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360" yWindow="345" windowWidth="15315" windowHeight="5970" tabRatio="947" firstSheet="11" activeTab="16"/>
  </bookViews>
  <sheets>
    <sheet name="Expenditure Codes" sheetId="1" r:id="rId1"/>
    <sheet name="Revenue Codes" sheetId="2" r:id="rId2"/>
    <sheet name="BA List" sheetId="3" r:id="rId3"/>
    <sheet name="PSIP Project Code List" sheetId="22" r:id="rId4"/>
    <sheet name="Checklist" sheetId="15" r:id="rId5"/>
    <sheet name="Policy.Strategy" sheetId="7" r:id="rId6"/>
    <sheet name="Form 1" sheetId="6" r:id="rId7"/>
    <sheet name="Form 2" sheetId="8" r:id="rId8"/>
    <sheet name="Form 3" sheetId="9" r:id="rId9"/>
    <sheet name="Form 4" sheetId="10" r:id="rId10"/>
    <sheet name="Form 5A (PSIP Capital)" sheetId="16" r:id="rId11"/>
    <sheet name="From 5B (PSIP Recrrent)" sheetId="17" r:id="rId12"/>
    <sheet name="Form 5C (PSIP) Summary" sheetId="18" r:id="rId13"/>
    <sheet name="Form5D (Loan PSIP)" sheetId="19" r:id="rId14"/>
    <sheet name="Form5E (Grant PSIP)" sheetId="20" r:id="rId15"/>
    <sheet name="Form5F (Other)" sheetId="21" r:id="rId16"/>
    <sheet name="Form5G (PSIP Additional Info)" sheetId="23" r:id="rId17"/>
    <sheet name="Form 6" sheetId="11" r:id="rId18"/>
    <sheet name="Form 7" sheetId="12" r:id="rId19"/>
    <sheet name="Form 8" sheetId="13" r:id="rId20"/>
    <sheet name="Form 9" sheetId="14" r:id="rId21"/>
  </sheets>
  <externalReferences>
    <externalReference r:id="rId22"/>
    <externalReference r:id="rId23"/>
  </externalReferences>
  <definedNames>
    <definedName name="BACODE" localSheetId="10">#REF!</definedName>
    <definedName name="BACODE" localSheetId="14">#REF!</definedName>
    <definedName name="BACODE" localSheetId="15">#REF!</definedName>
    <definedName name="BACODE" localSheetId="11">#REF!</definedName>
    <definedName name="BACODE">#REF!</definedName>
    <definedName name="BAList">'[1]Business areas'!$A$1:$A$1000</definedName>
    <definedName name="bcodelist" localSheetId="10">#REF!</definedName>
    <definedName name="bcodelist" localSheetId="14">#REF!</definedName>
    <definedName name="bcodelist" localSheetId="15">#REF!</definedName>
    <definedName name="bcodelist" localSheetId="11">#REF!</definedName>
    <definedName name="bcodelist">#REF!</definedName>
    <definedName name="capital" localSheetId="10">#REF!</definedName>
    <definedName name="capital" localSheetId="14">#REF!</definedName>
    <definedName name="capital" localSheetId="15">#REF!</definedName>
    <definedName name="capital" localSheetId="11">#REF!</definedName>
    <definedName name="capital">#REF!</definedName>
    <definedName name="Code" localSheetId="14">#REF!</definedName>
    <definedName name="Code" localSheetId="15">#REF!</definedName>
    <definedName name="Code">#REF!</definedName>
    <definedName name="Code2" localSheetId="14">#REF!</definedName>
    <definedName name="Code2" localSheetId="15">#REF!</definedName>
    <definedName name="Code2">#REF!</definedName>
    <definedName name="Location">'Form 5A (PSIP Capital)'!$AF$11:$AF$35</definedName>
    <definedName name="m">'[2]Expenditure Codes'!$B$86:$B$127</definedName>
    <definedName name="namelookup" localSheetId="10">#REF!</definedName>
    <definedName name="namelookup" localSheetId="14">#REF!</definedName>
    <definedName name="namelookup" localSheetId="15">#REF!</definedName>
    <definedName name="namelookup" localSheetId="11">#REF!</definedName>
    <definedName name="namelookup">#REF!</definedName>
    <definedName name="Office">'Form 5A (PSIP Capital)'!$AH$12:$AH$35</definedName>
    <definedName name="PLIST" localSheetId="10">#REF!</definedName>
    <definedName name="PLIST" localSheetId="14">#REF!</definedName>
    <definedName name="PLIST" localSheetId="15">#REF!</definedName>
    <definedName name="PLIST" localSheetId="11">#REF!</definedName>
    <definedName name="PLIST">#REF!</definedName>
    <definedName name="policylist" localSheetId="10">#REF!</definedName>
    <definedName name="policylist" localSheetId="14">#REF!</definedName>
    <definedName name="policylist" localSheetId="15">#REF!</definedName>
    <definedName name="policylist" localSheetId="11">#REF!</definedName>
    <definedName name="policylist">#REF!</definedName>
    <definedName name="_xlnm.Print_Area" localSheetId="6">'Form 1'!$B$1:$K$285</definedName>
    <definedName name="_xlnm.Print_Area" localSheetId="16">'Form5G (PSIP Additional Info)'!$B$1:$K$38</definedName>
    <definedName name="_xlnm.Print_Area" localSheetId="11">'From 5B (PSIP Recrrent)'!$D$1:$K$131</definedName>
    <definedName name="_xlnm.Print_Titles" localSheetId="6">'Form 1'!$6:$9</definedName>
    <definedName name="Priority">'Form 5A (PSIP Capital)'!$AE$12:$AE$35</definedName>
    <definedName name="Prog111" localSheetId="10">#REF!</definedName>
    <definedName name="Prog111" localSheetId="14">#REF!</definedName>
    <definedName name="Prog111" localSheetId="15">#REF!</definedName>
    <definedName name="Prog111" localSheetId="11">#REF!</definedName>
    <definedName name="Prog111">#REF!</definedName>
    <definedName name="Prog112" localSheetId="10">#REF!</definedName>
    <definedName name="Prog112" localSheetId="14">#REF!</definedName>
    <definedName name="Prog112" localSheetId="15">#REF!</definedName>
    <definedName name="Prog112" localSheetId="11">#REF!</definedName>
    <definedName name="Prog112">#REF!</definedName>
    <definedName name="Prog113" localSheetId="10">#REF!</definedName>
    <definedName name="Prog113" localSheetId="14">#REF!</definedName>
    <definedName name="Prog113" localSheetId="15">#REF!</definedName>
    <definedName name="Prog113" localSheetId="11">#REF!</definedName>
    <definedName name="Prog113">#REF!</definedName>
    <definedName name="Prog114" localSheetId="10">#REF!</definedName>
    <definedName name="Prog114" localSheetId="14">#REF!</definedName>
    <definedName name="Prog114" localSheetId="15">#REF!</definedName>
    <definedName name="Prog114" localSheetId="11">#REF!</definedName>
    <definedName name="Prog114">#REF!</definedName>
    <definedName name="Prog115" localSheetId="10">#REF!</definedName>
    <definedName name="Prog115" localSheetId="14">#REF!</definedName>
    <definedName name="Prog115" localSheetId="15">#REF!</definedName>
    <definedName name="Prog115" localSheetId="11">#REF!</definedName>
    <definedName name="Prog115">#REF!</definedName>
    <definedName name="Prog116" localSheetId="10">#REF!</definedName>
    <definedName name="Prog116" localSheetId="14">#REF!</definedName>
    <definedName name="Prog116" localSheetId="15">#REF!</definedName>
    <definedName name="Prog116" localSheetId="11">#REF!</definedName>
    <definedName name="Prog116">#REF!</definedName>
    <definedName name="Prog121" localSheetId="10">#REF!</definedName>
    <definedName name="Prog121" localSheetId="14">#REF!</definedName>
    <definedName name="Prog121" localSheetId="15">#REF!</definedName>
    <definedName name="Prog121" localSheetId="11">#REF!</definedName>
    <definedName name="Prog121">#REF!</definedName>
    <definedName name="Prog122" localSheetId="10">#REF!</definedName>
    <definedName name="Prog122" localSheetId="14">#REF!</definedName>
    <definedName name="Prog122" localSheetId="15">#REF!</definedName>
    <definedName name="Prog122" localSheetId="11">#REF!</definedName>
    <definedName name="Prog122">#REF!</definedName>
    <definedName name="Prog123" localSheetId="10">#REF!</definedName>
    <definedName name="Prog123" localSheetId="14">#REF!</definedName>
    <definedName name="Prog123" localSheetId="15">#REF!</definedName>
    <definedName name="Prog123" localSheetId="11">#REF!</definedName>
    <definedName name="Prog123">#REF!</definedName>
    <definedName name="Prog124" localSheetId="10">#REF!</definedName>
    <definedName name="Prog124" localSheetId="14">#REF!</definedName>
    <definedName name="Prog124" localSheetId="15">#REF!</definedName>
    <definedName name="Prog124" localSheetId="11">#REF!</definedName>
    <definedName name="Prog124">#REF!</definedName>
    <definedName name="Prog125" localSheetId="10">#REF!</definedName>
    <definedName name="Prog125" localSheetId="14">#REF!</definedName>
    <definedName name="Prog125" localSheetId="15">#REF!</definedName>
    <definedName name="Prog125" localSheetId="11">#REF!</definedName>
    <definedName name="Prog125">#REF!</definedName>
    <definedName name="Prog126" localSheetId="10">#REF!</definedName>
    <definedName name="Prog126" localSheetId="14">#REF!</definedName>
    <definedName name="Prog126" localSheetId="15">#REF!</definedName>
    <definedName name="Prog126" localSheetId="11">#REF!</definedName>
    <definedName name="Prog126">#REF!</definedName>
    <definedName name="Prog127" localSheetId="10">#REF!</definedName>
    <definedName name="Prog127" localSheetId="14">#REF!</definedName>
    <definedName name="Prog127" localSheetId="15">#REF!</definedName>
    <definedName name="Prog127" localSheetId="11">#REF!</definedName>
    <definedName name="Prog127">#REF!</definedName>
    <definedName name="Prog131" localSheetId="10">#REF!</definedName>
    <definedName name="Prog131" localSheetId="14">#REF!</definedName>
    <definedName name="Prog131" localSheetId="15">#REF!</definedName>
    <definedName name="Prog131" localSheetId="11">#REF!</definedName>
    <definedName name="Prog131">#REF!</definedName>
    <definedName name="Prog132" localSheetId="10">#REF!</definedName>
    <definedName name="Prog132" localSheetId="14">#REF!</definedName>
    <definedName name="Prog132" localSheetId="15">#REF!</definedName>
    <definedName name="Prog132" localSheetId="11">#REF!</definedName>
    <definedName name="Prog132">#REF!</definedName>
    <definedName name="Prog133" localSheetId="10">#REF!</definedName>
    <definedName name="Prog133" localSheetId="14">#REF!</definedName>
    <definedName name="Prog133" localSheetId="15">#REF!</definedName>
    <definedName name="Prog133" localSheetId="11">#REF!</definedName>
    <definedName name="Prog133">#REF!</definedName>
    <definedName name="Prog134" localSheetId="10">#REF!</definedName>
    <definedName name="Prog134" localSheetId="14">#REF!</definedName>
    <definedName name="Prog134" localSheetId="15">#REF!</definedName>
    <definedName name="Prog134" localSheetId="11">#REF!</definedName>
    <definedName name="Prog134">#REF!</definedName>
    <definedName name="Prog141" localSheetId="10">#REF!</definedName>
    <definedName name="Prog141" localSheetId="14">#REF!</definedName>
    <definedName name="Prog141" localSheetId="15">#REF!</definedName>
    <definedName name="Prog141" localSheetId="11">#REF!</definedName>
    <definedName name="Prog141">#REF!</definedName>
    <definedName name="Prog142" localSheetId="10">#REF!</definedName>
    <definedName name="Prog142" localSheetId="14">#REF!</definedName>
    <definedName name="Prog142" localSheetId="15">#REF!</definedName>
    <definedName name="Prog142" localSheetId="11">#REF!</definedName>
    <definedName name="Prog142">#REF!</definedName>
    <definedName name="Prog143" localSheetId="10">#REF!</definedName>
    <definedName name="Prog143" localSheetId="14">#REF!</definedName>
    <definedName name="Prog143" localSheetId="15">#REF!</definedName>
    <definedName name="Prog143" localSheetId="11">#REF!</definedName>
    <definedName name="Prog143">#REF!</definedName>
    <definedName name="Prog144" localSheetId="10">#REF!</definedName>
    <definedName name="Prog144" localSheetId="14">#REF!</definedName>
    <definedName name="Prog144" localSheetId="15">#REF!</definedName>
    <definedName name="Prog144" localSheetId="11">#REF!</definedName>
    <definedName name="Prog144">#REF!</definedName>
    <definedName name="Prog145" localSheetId="10">#REF!</definedName>
    <definedName name="Prog145" localSheetId="14">#REF!</definedName>
    <definedName name="Prog145" localSheetId="15">#REF!</definedName>
    <definedName name="Prog145" localSheetId="11">#REF!</definedName>
    <definedName name="Prog145">#REF!</definedName>
    <definedName name="Prog151" localSheetId="10">#REF!</definedName>
    <definedName name="Prog151" localSheetId="14">#REF!</definedName>
    <definedName name="Prog151" localSheetId="15">#REF!</definedName>
    <definedName name="Prog151" localSheetId="11">#REF!</definedName>
    <definedName name="Prog151">#REF!</definedName>
    <definedName name="Prog152" localSheetId="10">#REF!</definedName>
    <definedName name="Prog152" localSheetId="14">#REF!</definedName>
    <definedName name="Prog152" localSheetId="15">#REF!</definedName>
    <definedName name="Prog152" localSheetId="11">#REF!</definedName>
    <definedName name="Prog152">#REF!</definedName>
    <definedName name="Prog153" localSheetId="10">#REF!</definedName>
    <definedName name="Prog153" localSheetId="14">#REF!</definedName>
    <definedName name="Prog153" localSheetId="15">#REF!</definedName>
    <definedName name="Prog153" localSheetId="11">#REF!</definedName>
    <definedName name="Prog153">#REF!</definedName>
    <definedName name="Prog154" localSheetId="10">#REF!</definedName>
    <definedName name="Prog154" localSheetId="14">#REF!</definedName>
    <definedName name="Prog154" localSheetId="15">#REF!</definedName>
    <definedName name="Prog154" localSheetId="11">#REF!</definedName>
    <definedName name="Prog154">#REF!</definedName>
    <definedName name="Prog155" localSheetId="10">#REF!</definedName>
    <definedName name="Prog155" localSheetId="14">#REF!</definedName>
    <definedName name="Prog155" localSheetId="15">#REF!</definedName>
    <definedName name="Prog155" localSheetId="11">#REF!</definedName>
    <definedName name="Prog155">#REF!</definedName>
    <definedName name="Prog211" localSheetId="10">#REF!</definedName>
    <definedName name="Prog211" localSheetId="14">#REF!</definedName>
    <definedName name="Prog211" localSheetId="15">#REF!</definedName>
    <definedName name="Prog211" localSheetId="11">#REF!</definedName>
    <definedName name="Prog211">#REF!</definedName>
    <definedName name="Prog2110" localSheetId="10">#REF!</definedName>
    <definedName name="Prog2110" localSheetId="14">#REF!</definedName>
    <definedName name="Prog2110" localSheetId="15">#REF!</definedName>
    <definedName name="Prog2110" localSheetId="11">#REF!</definedName>
    <definedName name="Prog2110">#REF!</definedName>
    <definedName name="Prog2111" localSheetId="10">#REF!</definedName>
    <definedName name="Prog2111" localSheetId="14">#REF!</definedName>
    <definedName name="Prog2111" localSheetId="15">#REF!</definedName>
    <definedName name="Prog2111" localSheetId="11">#REF!</definedName>
    <definedName name="Prog2111">#REF!</definedName>
    <definedName name="Prog212" localSheetId="10">#REF!</definedName>
    <definedName name="Prog212" localSheetId="14">#REF!</definedName>
    <definedName name="Prog212" localSheetId="15">#REF!</definedName>
    <definedName name="Prog212" localSheetId="11">#REF!</definedName>
    <definedName name="Prog212">#REF!</definedName>
    <definedName name="Prog213" localSheetId="10">#REF!</definedName>
    <definedName name="Prog213" localSheetId="14">#REF!</definedName>
    <definedName name="Prog213" localSheetId="15">#REF!</definedName>
    <definedName name="Prog213" localSheetId="11">#REF!</definedName>
    <definedName name="Prog213">#REF!</definedName>
    <definedName name="Prog214" localSheetId="10">#REF!</definedName>
    <definedName name="Prog214" localSheetId="14">#REF!</definedName>
    <definedName name="Prog214" localSheetId="15">#REF!</definedName>
    <definedName name="Prog214" localSheetId="11">#REF!</definedName>
    <definedName name="Prog214">#REF!</definedName>
    <definedName name="Prog215" localSheetId="10">#REF!</definedName>
    <definedName name="Prog215" localSheetId="14">#REF!</definedName>
    <definedName name="Prog215" localSheetId="15">#REF!</definedName>
    <definedName name="Prog215" localSheetId="11">#REF!</definedName>
    <definedName name="Prog215">#REF!</definedName>
    <definedName name="Prog216" localSheetId="10">#REF!</definedName>
    <definedName name="Prog216" localSheetId="14">#REF!</definedName>
    <definedName name="Prog216" localSheetId="15">#REF!</definedName>
    <definedName name="Prog216" localSheetId="11">#REF!</definedName>
    <definedName name="Prog216">#REF!</definedName>
    <definedName name="Prog217" localSheetId="10">#REF!</definedName>
    <definedName name="Prog217" localSheetId="14">#REF!</definedName>
    <definedName name="Prog217" localSheetId="15">#REF!</definedName>
    <definedName name="Prog217" localSheetId="11">#REF!</definedName>
    <definedName name="Prog217">#REF!</definedName>
    <definedName name="Prog218" localSheetId="10">#REF!</definedName>
    <definedName name="Prog218" localSheetId="14">#REF!</definedName>
    <definedName name="Prog218" localSheetId="15">#REF!</definedName>
    <definedName name="Prog218" localSheetId="11">#REF!</definedName>
    <definedName name="Prog218">#REF!</definedName>
    <definedName name="Prog219" localSheetId="10">#REF!</definedName>
    <definedName name="Prog219" localSheetId="14">#REF!</definedName>
    <definedName name="Prog219" localSheetId="15">#REF!</definedName>
    <definedName name="Prog219" localSheetId="11">#REF!</definedName>
    <definedName name="Prog219">#REF!</definedName>
    <definedName name="Prog221" localSheetId="10">#REF!</definedName>
    <definedName name="Prog221" localSheetId="14">#REF!</definedName>
    <definedName name="Prog221" localSheetId="15">#REF!</definedName>
    <definedName name="Prog221" localSheetId="11">#REF!</definedName>
    <definedName name="Prog221">#REF!</definedName>
    <definedName name="Prog222" localSheetId="10">#REF!</definedName>
    <definedName name="Prog222" localSheetId="14">#REF!</definedName>
    <definedName name="Prog222" localSheetId="15">#REF!</definedName>
    <definedName name="Prog222" localSheetId="11">#REF!</definedName>
    <definedName name="Prog222">#REF!</definedName>
    <definedName name="Prog223" localSheetId="10">#REF!</definedName>
    <definedName name="Prog223" localSheetId="14">#REF!</definedName>
    <definedName name="Prog223" localSheetId="15">#REF!</definedName>
    <definedName name="Prog223" localSheetId="11">#REF!</definedName>
    <definedName name="Prog223">#REF!</definedName>
    <definedName name="Prog224" localSheetId="10">#REF!</definedName>
    <definedName name="Prog224" localSheetId="14">#REF!</definedName>
    <definedName name="Prog224" localSheetId="15">#REF!</definedName>
    <definedName name="Prog224" localSheetId="11">#REF!</definedName>
    <definedName name="Prog224">#REF!</definedName>
    <definedName name="Prog225" localSheetId="10">#REF!</definedName>
    <definedName name="Prog225" localSheetId="14">#REF!</definedName>
    <definedName name="Prog225" localSheetId="15">#REF!</definedName>
    <definedName name="Prog225" localSheetId="11">#REF!</definedName>
    <definedName name="Prog225">#REF!</definedName>
    <definedName name="Prog226" localSheetId="10">#REF!</definedName>
    <definedName name="Prog226" localSheetId="14">#REF!</definedName>
    <definedName name="Prog226" localSheetId="15">#REF!</definedName>
    <definedName name="Prog226" localSheetId="11">#REF!</definedName>
    <definedName name="Prog226">#REF!</definedName>
    <definedName name="Prog227" localSheetId="10">#REF!</definedName>
    <definedName name="Prog227" localSheetId="14">#REF!</definedName>
    <definedName name="Prog227" localSheetId="15">#REF!</definedName>
    <definedName name="Prog227" localSheetId="11">#REF!</definedName>
    <definedName name="Prog227">#REF!</definedName>
    <definedName name="Prog228" localSheetId="10">#REF!</definedName>
    <definedName name="Prog228" localSheetId="14">#REF!</definedName>
    <definedName name="Prog228" localSheetId="15">#REF!</definedName>
    <definedName name="Prog228" localSheetId="11">#REF!</definedName>
    <definedName name="Prog228">#REF!</definedName>
    <definedName name="Prog229" localSheetId="10">#REF!</definedName>
    <definedName name="Prog229" localSheetId="14">#REF!</definedName>
    <definedName name="Prog229" localSheetId="15">#REF!</definedName>
    <definedName name="Prog229" localSheetId="11">#REF!</definedName>
    <definedName name="Prog229">#REF!</definedName>
    <definedName name="Prog231" localSheetId="10">#REF!</definedName>
    <definedName name="Prog231" localSheetId="14">#REF!</definedName>
    <definedName name="Prog231" localSheetId="15">#REF!</definedName>
    <definedName name="Prog231" localSheetId="11">#REF!</definedName>
    <definedName name="Prog231">#REF!</definedName>
    <definedName name="Prog232" localSheetId="10">#REF!</definedName>
    <definedName name="Prog232" localSheetId="14">#REF!</definedName>
    <definedName name="Prog232" localSheetId="15">#REF!</definedName>
    <definedName name="Prog232" localSheetId="11">#REF!</definedName>
    <definedName name="Prog232">#REF!</definedName>
    <definedName name="Prog233" localSheetId="10">#REF!</definedName>
    <definedName name="Prog233" localSheetId="14">#REF!</definedName>
    <definedName name="Prog233" localSheetId="15">#REF!</definedName>
    <definedName name="Prog233" localSheetId="11">#REF!</definedName>
    <definedName name="Prog233">#REF!</definedName>
    <definedName name="Prog234" localSheetId="10">#REF!</definedName>
    <definedName name="Prog234" localSheetId="14">#REF!</definedName>
    <definedName name="Prog234" localSheetId="15">#REF!</definedName>
    <definedName name="Prog234" localSheetId="11">#REF!</definedName>
    <definedName name="Prog234">#REF!</definedName>
    <definedName name="Prog241" localSheetId="10">#REF!</definedName>
    <definedName name="Prog241" localSheetId="14">#REF!</definedName>
    <definedName name="Prog241" localSheetId="15">#REF!</definedName>
    <definedName name="Prog241" localSheetId="11">#REF!</definedName>
    <definedName name="Prog241">#REF!</definedName>
    <definedName name="Prog242" localSheetId="10">#REF!</definedName>
    <definedName name="Prog242" localSheetId="14">#REF!</definedName>
    <definedName name="Prog242" localSheetId="15">#REF!</definedName>
    <definedName name="Prog242" localSheetId="11">#REF!</definedName>
    <definedName name="Prog242">#REF!</definedName>
    <definedName name="Prog243" localSheetId="10">#REF!</definedName>
    <definedName name="Prog243" localSheetId="14">#REF!</definedName>
    <definedName name="Prog243" localSheetId="15">#REF!</definedName>
    <definedName name="Prog243" localSheetId="11">#REF!</definedName>
    <definedName name="Prog243">#REF!</definedName>
    <definedName name="Prog251" localSheetId="10">#REF!</definedName>
    <definedName name="Prog251" localSheetId="14">#REF!</definedName>
    <definedName name="Prog251" localSheetId="15">#REF!</definedName>
    <definedName name="Prog251" localSheetId="11">#REF!</definedName>
    <definedName name="Prog251">#REF!</definedName>
    <definedName name="Prog252" localSheetId="10">#REF!</definedName>
    <definedName name="Prog252" localSheetId="14">#REF!</definedName>
    <definedName name="Prog252" localSheetId="15">#REF!</definedName>
    <definedName name="Prog252" localSheetId="11">#REF!</definedName>
    <definedName name="Prog252">#REF!</definedName>
    <definedName name="Prog253" localSheetId="10">#REF!</definedName>
    <definedName name="Prog253" localSheetId="14">#REF!</definedName>
    <definedName name="Prog253" localSheetId="15">#REF!</definedName>
    <definedName name="Prog253" localSheetId="11">#REF!</definedName>
    <definedName name="Prog253">#REF!</definedName>
    <definedName name="Prog254" localSheetId="10">#REF!</definedName>
    <definedName name="Prog254" localSheetId="14">#REF!</definedName>
    <definedName name="Prog254" localSheetId="15">#REF!</definedName>
    <definedName name="Prog254" localSheetId="11">#REF!</definedName>
    <definedName name="Prog254">#REF!</definedName>
    <definedName name="Prog255" localSheetId="10">#REF!</definedName>
    <definedName name="Prog255" localSheetId="14">#REF!</definedName>
    <definedName name="Prog255" localSheetId="15">#REF!</definedName>
    <definedName name="Prog255" localSheetId="11">#REF!</definedName>
    <definedName name="Prog255">#REF!</definedName>
    <definedName name="Prog256" localSheetId="10">#REF!</definedName>
    <definedName name="Prog256" localSheetId="14">#REF!</definedName>
    <definedName name="Prog256" localSheetId="15">#REF!</definedName>
    <definedName name="Prog256" localSheetId="11">#REF!</definedName>
    <definedName name="Prog256">#REF!</definedName>
    <definedName name="Prog311" localSheetId="10">#REF!</definedName>
    <definedName name="Prog311" localSheetId="14">#REF!</definedName>
    <definedName name="Prog311" localSheetId="15">#REF!</definedName>
    <definedName name="Prog311" localSheetId="11">#REF!</definedName>
    <definedName name="Prog311">#REF!</definedName>
    <definedName name="Prog312" localSheetId="10">#REF!</definedName>
    <definedName name="Prog312" localSheetId="14">#REF!</definedName>
    <definedName name="Prog312" localSheetId="15">#REF!</definedName>
    <definedName name="Prog312" localSheetId="11">#REF!</definedName>
    <definedName name="Prog312">#REF!</definedName>
    <definedName name="Prog313" localSheetId="10">#REF!</definedName>
    <definedName name="Prog313" localSheetId="14">#REF!</definedName>
    <definedName name="Prog313" localSheetId="15">#REF!</definedName>
    <definedName name="Prog313" localSheetId="11">#REF!</definedName>
    <definedName name="Prog313">#REF!</definedName>
    <definedName name="Prog314" localSheetId="10">#REF!</definedName>
    <definedName name="Prog314" localSheetId="14">#REF!</definedName>
    <definedName name="Prog314" localSheetId="15">#REF!</definedName>
    <definedName name="Prog314" localSheetId="11">#REF!</definedName>
    <definedName name="Prog314">#REF!</definedName>
    <definedName name="Prog315" localSheetId="10">#REF!</definedName>
    <definedName name="Prog315" localSheetId="14">#REF!</definedName>
    <definedName name="Prog315" localSheetId="15">#REF!</definedName>
    <definedName name="Prog315" localSheetId="11">#REF!</definedName>
    <definedName name="Prog315">#REF!</definedName>
    <definedName name="Prog316" localSheetId="10">#REF!</definedName>
    <definedName name="Prog316" localSheetId="14">#REF!</definedName>
    <definedName name="Prog316" localSheetId="15">#REF!</definedName>
    <definedName name="Prog316" localSheetId="11">#REF!</definedName>
    <definedName name="Prog316">#REF!</definedName>
    <definedName name="Prog317" localSheetId="10">#REF!</definedName>
    <definedName name="Prog317" localSheetId="14">#REF!</definedName>
    <definedName name="Prog317" localSheetId="15">#REF!</definedName>
    <definedName name="Prog317" localSheetId="11">#REF!</definedName>
    <definedName name="Prog317">#REF!</definedName>
    <definedName name="Prog321" localSheetId="10">#REF!</definedName>
    <definedName name="Prog321" localSheetId="14">#REF!</definedName>
    <definedName name="Prog321" localSheetId="15">#REF!</definedName>
    <definedName name="Prog321" localSheetId="11">#REF!</definedName>
    <definedName name="Prog321">#REF!</definedName>
    <definedName name="Prog322" localSheetId="10">#REF!</definedName>
    <definedName name="Prog322" localSheetId="14">#REF!</definedName>
    <definedName name="Prog322" localSheetId="15">#REF!</definedName>
    <definedName name="Prog322" localSheetId="11">#REF!</definedName>
    <definedName name="Prog322">#REF!</definedName>
    <definedName name="Prog323" localSheetId="10">#REF!</definedName>
    <definedName name="Prog323" localSheetId="14">#REF!</definedName>
    <definedName name="Prog323" localSheetId="15">#REF!</definedName>
    <definedName name="Prog323" localSheetId="11">#REF!</definedName>
    <definedName name="Prog323">#REF!</definedName>
    <definedName name="Prog324" localSheetId="10">#REF!</definedName>
    <definedName name="Prog324" localSheetId="14">#REF!</definedName>
    <definedName name="Prog324" localSheetId="15">#REF!</definedName>
    <definedName name="Prog324" localSheetId="11">#REF!</definedName>
    <definedName name="Prog324">#REF!</definedName>
    <definedName name="Prog331" localSheetId="10">#REF!</definedName>
    <definedName name="Prog331" localSheetId="14">#REF!</definedName>
    <definedName name="Prog331" localSheetId="15">#REF!</definedName>
    <definedName name="Prog331" localSheetId="11">#REF!</definedName>
    <definedName name="Prog331">#REF!</definedName>
    <definedName name="Prog3310" localSheetId="10">#REF!</definedName>
    <definedName name="Prog3310" localSheetId="14">#REF!</definedName>
    <definedName name="Prog3310" localSheetId="15">#REF!</definedName>
    <definedName name="Prog3310" localSheetId="11">#REF!</definedName>
    <definedName name="Prog3310">#REF!</definedName>
    <definedName name="Prog3311" localSheetId="10">#REF!</definedName>
    <definedName name="Prog3311" localSheetId="14">#REF!</definedName>
    <definedName name="Prog3311" localSheetId="15">#REF!</definedName>
    <definedName name="Prog3311" localSheetId="11">#REF!</definedName>
    <definedName name="Prog3311">#REF!</definedName>
    <definedName name="Prog3312" localSheetId="10">#REF!</definedName>
    <definedName name="Prog3312" localSheetId="14">#REF!</definedName>
    <definedName name="Prog3312" localSheetId="15">#REF!</definedName>
    <definedName name="Prog3312" localSheetId="11">#REF!</definedName>
    <definedName name="Prog3312">#REF!</definedName>
    <definedName name="Prog3313" localSheetId="10">#REF!</definedName>
    <definedName name="Prog3313" localSheetId="14">#REF!</definedName>
    <definedName name="Prog3313" localSheetId="15">#REF!</definedName>
    <definedName name="Prog3313" localSheetId="11">#REF!</definedName>
    <definedName name="Prog3313">#REF!</definedName>
    <definedName name="Prog3314" localSheetId="10">#REF!</definedName>
    <definedName name="Prog3314" localSheetId="14">#REF!</definedName>
    <definedName name="Prog3314" localSheetId="15">#REF!</definedName>
    <definedName name="Prog3314" localSheetId="11">#REF!</definedName>
    <definedName name="Prog3314">#REF!</definedName>
    <definedName name="Prog332" localSheetId="10">#REF!</definedName>
    <definedName name="Prog332" localSheetId="14">#REF!</definedName>
    <definedName name="Prog332" localSheetId="15">#REF!</definedName>
    <definedName name="Prog332" localSheetId="11">#REF!</definedName>
    <definedName name="Prog332">#REF!</definedName>
    <definedName name="Prog333" localSheetId="10">#REF!</definedName>
    <definedName name="Prog333" localSheetId="14">#REF!</definedName>
    <definedName name="Prog333" localSheetId="15">#REF!</definedName>
    <definedName name="Prog333" localSheetId="11">#REF!</definedName>
    <definedName name="Prog333">#REF!</definedName>
    <definedName name="Prog334" localSheetId="10">#REF!</definedName>
    <definedName name="Prog334" localSheetId="14">#REF!</definedName>
    <definedName name="Prog334" localSheetId="15">#REF!</definedName>
    <definedName name="Prog334" localSheetId="11">#REF!</definedName>
    <definedName name="Prog334">#REF!</definedName>
    <definedName name="Prog335" localSheetId="10">#REF!</definedName>
    <definedName name="Prog335" localSheetId="14">#REF!</definedName>
    <definedName name="Prog335" localSheetId="15">#REF!</definedName>
    <definedName name="Prog335" localSheetId="11">#REF!</definedName>
    <definedName name="Prog335">#REF!</definedName>
    <definedName name="Prog336" localSheetId="10">#REF!</definedName>
    <definedName name="Prog336" localSheetId="14">#REF!</definedName>
    <definedName name="Prog336" localSheetId="15">#REF!</definedName>
    <definedName name="Prog336" localSheetId="11">#REF!</definedName>
    <definedName name="Prog336">#REF!</definedName>
    <definedName name="Prog337" localSheetId="10">#REF!</definedName>
    <definedName name="Prog337" localSheetId="14">#REF!</definedName>
    <definedName name="Prog337" localSheetId="15">#REF!</definedName>
    <definedName name="Prog337" localSheetId="11">#REF!</definedName>
    <definedName name="Prog337">#REF!</definedName>
    <definedName name="Prog338" localSheetId="10">#REF!</definedName>
    <definedName name="Prog338" localSheetId="14">#REF!</definedName>
    <definedName name="Prog338" localSheetId="15">#REF!</definedName>
    <definedName name="Prog338" localSheetId="11">#REF!</definedName>
    <definedName name="Prog338">#REF!</definedName>
    <definedName name="Prog339" localSheetId="10">#REF!</definedName>
    <definedName name="Prog339" localSheetId="14">#REF!</definedName>
    <definedName name="Prog339" localSheetId="15">#REF!</definedName>
    <definedName name="Prog339" localSheetId="11">#REF!</definedName>
    <definedName name="Prog339">#REF!</definedName>
    <definedName name="Prog341" localSheetId="10">#REF!</definedName>
    <definedName name="Prog341" localSheetId="14">#REF!</definedName>
    <definedName name="Prog341" localSheetId="15">#REF!</definedName>
    <definedName name="Prog341" localSheetId="11">#REF!</definedName>
    <definedName name="Prog341">#REF!</definedName>
    <definedName name="Prog342" localSheetId="10">#REF!</definedName>
    <definedName name="Prog342" localSheetId="14">#REF!</definedName>
    <definedName name="Prog342" localSheetId="15">#REF!</definedName>
    <definedName name="Prog342" localSheetId="11">#REF!</definedName>
    <definedName name="Prog342">#REF!</definedName>
    <definedName name="Prog343" localSheetId="10">#REF!</definedName>
    <definedName name="Prog343" localSheetId="14">#REF!</definedName>
    <definedName name="Prog343" localSheetId="15">#REF!</definedName>
    <definedName name="Prog343" localSheetId="11">#REF!</definedName>
    <definedName name="Prog343">#REF!</definedName>
    <definedName name="Prog344" localSheetId="10">#REF!</definedName>
    <definedName name="Prog344" localSheetId="14">#REF!</definedName>
    <definedName name="Prog344" localSheetId="15">#REF!</definedName>
    <definedName name="Prog344" localSheetId="11">#REF!</definedName>
    <definedName name="Prog344">#REF!</definedName>
    <definedName name="Prog345" localSheetId="10">#REF!</definedName>
    <definedName name="Prog345" localSheetId="14">#REF!</definedName>
    <definedName name="Prog345" localSheetId="15">#REF!</definedName>
    <definedName name="Prog345" localSheetId="11">#REF!</definedName>
    <definedName name="Prog345">#REF!</definedName>
    <definedName name="Prog351" localSheetId="10">#REF!</definedName>
    <definedName name="Prog351" localSheetId="14">#REF!</definedName>
    <definedName name="Prog351" localSheetId="15">#REF!</definedName>
    <definedName name="Prog351" localSheetId="11">#REF!</definedName>
    <definedName name="Prog351">#REF!</definedName>
    <definedName name="Prog352" localSheetId="10">#REF!</definedName>
    <definedName name="Prog352" localSheetId="14">#REF!</definedName>
    <definedName name="Prog352" localSheetId="15">#REF!</definedName>
    <definedName name="Prog352" localSheetId="11">#REF!</definedName>
    <definedName name="Prog352">#REF!</definedName>
    <definedName name="Prog353" localSheetId="10">#REF!</definedName>
    <definedName name="Prog353" localSheetId="14">#REF!</definedName>
    <definedName name="Prog353" localSheetId="15">#REF!</definedName>
    <definedName name="Prog353" localSheetId="11">#REF!</definedName>
    <definedName name="Prog353">#REF!</definedName>
    <definedName name="Prog354" localSheetId="10">#REF!</definedName>
    <definedName name="Prog354" localSheetId="14">#REF!</definedName>
    <definedName name="Prog354" localSheetId="15">#REF!</definedName>
    <definedName name="Prog354" localSheetId="11">#REF!</definedName>
    <definedName name="Prog354">#REF!</definedName>
    <definedName name="Prog355" localSheetId="10">#REF!</definedName>
    <definedName name="Prog355" localSheetId="14">#REF!</definedName>
    <definedName name="Prog355" localSheetId="15">#REF!</definedName>
    <definedName name="Prog355" localSheetId="11">#REF!</definedName>
    <definedName name="Prog355">#REF!</definedName>
    <definedName name="Prog356" localSheetId="10">#REF!</definedName>
    <definedName name="Prog356" localSheetId="14">#REF!</definedName>
    <definedName name="Prog356" localSheetId="15">#REF!</definedName>
    <definedName name="Prog356" localSheetId="11">#REF!</definedName>
    <definedName name="Prog356">#REF!</definedName>
    <definedName name="Prog357" localSheetId="10">#REF!</definedName>
    <definedName name="Prog357" localSheetId="14">#REF!</definedName>
    <definedName name="Prog357" localSheetId="15">#REF!</definedName>
    <definedName name="Prog357" localSheetId="11">#REF!</definedName>
    <definedName name="Prog357">#REF!</definedName>
    <definedName name="Prog361" localSheetId="10">#REF!</definedName>
    <definedName name="Prog361" localSheetId="14">#REF!</definedName>
    <definedName name="Prog361" localSheetId="15">#REF!</definedName>
    <definedName name="Prog361" localSheetId="11">#REF!</definedName>
    <definedName name="Prog361">#REF!</definedName>
    <definedName name="Prog362" localSheetId="10">#REF!</definedName>
    <definedName name="Prog362" localSheetId="14">#REF!</definedName>
    <definedName name="Prog362" localSheetId="15">#REF!</definedName>
    <definedName name="Prog362" localSheetId="11">#REF!</definedName>
    <definedName name="Prog362">#REF!</definedName>
    <definedName name="Prog363" localSheetId="10">#REF!</definedName>
    <definedName name="Prog363" localSheetId="14">#REF!</definedName>
    <definedName name="Prog363" localSheetId="15">#REF!</definedName>
    <definedName name="Prog363" localSheetId="11">#REF!</definedName>
    <definedName name="Prog363">#REF!</definedName>
    <definedName name="Prog364" localSheetId="10">#REF!</definedName>
    <definedName name="Prog364" localSheetId="14">#REF!</definedName>
    <definedName name="Prog364" localSheetId="15">#REF!</definedName>
    <definedName name="Prog364" localSheetId="11">#REF!</definedName>
    <definedName name="Prog364">#REF!</definedName>
    <definedName name="Prog365" localSheetId="10">#REF!</definedName>
    <definedName name="Prog365" localSheetId="14">#REF!</definedName>
    <definedName name="Prog365" localSheetId="15">#REF!</definedName>
    <definedName name="Prog365" localSheetId="11">#REF!</definedName>
    <definedName name="Prog365">#REF!</definedName>
    <definedName name="Prog366" localSheetId="10">#REF!</definedName>
    <definedName name="Prog366" localSheetId="14">#REF!</definedName>
    <definedName name="Prog366" localSheetId="15">#REF!</definedName>
    <definedName name="Prog366" localSheetId="11">#REF!</definedName>
    <definedName name="Prog366">#REF!</definedName>
    <definedName name="Prog371" localSheetId="10">#REF!</definedName>
    <definedName name="Prog371" localSheetId="14">#REF!</definedName>
    <definedName name="Prog371" localSheetId="15">#REF!</definedName>
    <definedName name="Prog371" localSheetId="11">#REF!</definedName>
    <definedName name="Prog371">#REF!</definedName>
    <definedName name="Prog3710" localSheetId="10">#REF!</definedName>
    <definedName name="Prog3710" localSheetId="14">#REF!</definedName>
    <definedName name="Prog3710" localSheetId="15">#REF!</definedName>
    <definedName name="Prog3710" localSheetId="11">#REF!</definedName>
    <definedName name="Prog3710">#REF!</definedName>
    <definedName name="Prog372" localSheetId="10">#REF!</definedName>
    <definedName name="Prog372" localSheetId="14">#REF!</definedName>
    <definedName name="Prog372" localSheetId="15">#REF!</definedName>
    <definedName name="Prog372" localSheetId="11">#REF!</definedName>
    <definedName name="Prog372">#REF!</definedName>
    <definedName name="Prog373" localSheetId="10">#REF!</definedName>
    <definedName name="Prog373" localSheetId="14">#REF!</definedName>
    <definedName name="Prog373" localSheetId="15">#REF!</definedName>
    <definedName name="Prog373" localSheetId="11">#REF!</definedName>
    <definedName name="Prog373">#REF!</definedName>
    <definedName name="Prog374" localSheetId="10">#REF!</definedName>
    <definedName name="Prog374" localSheetId="14">#REF!</definedName>
    <definedName name="Prog374" localSheetId="15">#REF!</definedName>
    <definedName name="Prog374" localSheetId="11">#REF!</definedName>
    <definedName name="Prog374">#REF!</definedName>
    <definedName name="Prog375" localSheetId="10">#REF!</definedName>
    <definedName name="Prog375" localSheetId="14">#REF!</definedName>
    <definedName name="Prog375" localSheetId="15">#REF!</definedName>
    <definedName name="Prog375" localSheetId="11">#REF!</definedName>
    <definedName name="Prog375">#REF!</definedName>
    <definedName name="Prog376" localSheetId="10">#REF!</definedName>
    <definedName name="Prog376" localSheetId="14">#REF!</definedName>
    <definedName name="Prog376" localSheetId="15">#REF!</definedName>
    <definedName name="Prog376" localSheetId="11">#REF!</definedName>
    <definedName name="Prog376">#REF!</definedName>
    <definedName name="Prog377" localSheetId="10">#REF!</definedName>
    <definedName name="Prog377" localSheetId="14">#REF!</definedName>
    <definedName name="Prog377" localSheetId="15">#REF!</definedName>
    <definedName name="Prog377" localSheetId="11">#REF!</definedName>
    <definedName name="Prog377">#REF!</definedName>
    <definedName name="Prog378" localSheetId="10">#REF!</definedName>
    <definedName name="Prog378" localSheetId="14">#REF!</definedName>
    <definedName name="Prog378" localSheetId="15">#REF!</definedName>
    <definedName name="Prog378" localSheetId="11">#REF!</definedName>
    <definedName name="Prog378">#REF!</definedName>
    <definedName name="Prog379" localSheetId="10">#REF!</definedName>
    <definedName name="Prog379" localSheetId="14">#REF!</definedName>
    <definedName name="Prog379" localSheetId="15">#REF!</definedName>
    <definedName name="Prog379" localSheetId="11">#REF!</definedName>
    <definedName name="Prog379">#REF!</definedName>
    <definedName name="Prog4101" localSheetId="10">#REF!</definedName>
    <definedName name="Prog4101" localSheetId="14">#REF!</definedName>
    <definedName name="Prog4101" localSheetId="15">#REF!</definedName>
    <definedName name="Prog4101" localSheetId="11">#REF!</definedName>
    <definedName name="Prog4101">#REF!</definedName>
    <definedName name="Prog4102" localSheetId="10">#REF!</definedName>
    <definedName name="Prog4102" localSheetId="14">#REF!</definedName>
    <definedName name="Prog4102" localSheetId="15">#REF!</definedName>
    <definedName name="Prog4102" localSheetId="11">#REF!</definedName>
    <definedName name="Prog4102">#REF!</definedName>
    <definedName name="Prog4103" localSheetId="10">#REF!</definedName>
    <definedName name="Prog4103" localSheetId="14">#REF!</definedName>
    <definedName name="Prog4103" localSheetId="15">#REF!</definedName>
    <definedName name="Prog4103" localSheetId="11">#REF!</definedName>
    <definedName name="Prog4103">#REF!</definedName>
    <definedName name="Prog4104" localSheetId="10">#REF!</definedName>
    <definedName name="Prog4104" localSheetId="14">#REF!</definedName>
    <definedName name="Prog4104" localSheetId="15">#REF!</definedName>
    <definedName name="Prog4104" localSheetId="11">#REF!</definedName>
    <definedName name="Prog4104">#REF!</definedName>
    <definedName name="Prog4105" localSheetId="10">#REF!</definedName>
    <definedName name="Prog4105" localSheetId="14">#REF!</definedName>
    <definedName name="Prog4105" localSheetId="15">#REF!</definedName>
    <definedName name="Prog4105" localSheetId="11">#REF!</definedName>
    <definedName name="Prog4105">#REF!</definedName>
    <definedName name="Prog4106" localSheetId="10">#REF!</definedName>
    <definedName name="Prog4106" localSheetId="14">#REF!</definedName>
    <definedName name="Prog4106" localSheetId="15">#REF!</definedName>
    <definedName name="Prog4106" localSheetId="11">#REF!</definedName>
    <definedName name="Prog4106">#REF!</definedName>
    <definedName name="Prog411" localSheetId="10">#REF!</definedName>
    <definedName name="Prog411" localSheetId="14">#REF!</definedName>
    <definedName name="Prog411" localSheetId="15">#REF!</definedName>
    <definedName name="Prog411" localSheetId="11">#REF!</definedName>
    <definedName name="Prog411">#REF!</definedName>
    <definedName name="Prog412" localSheetId="10">#REF!</definedName>
    <definedName name="Prog412" localSheetId="14">#REF!</definedName>
    <definedName name="Prog412" localSheetId="15">#REF!</definedName>
    <definedName name="Prog412" localSheetId="11">#REF!</definedName>
    <definedName name="Prog412">#REF!</definedName>
    <definedName name="Prog413" localSheetId="10">#REF!</definedName>
    <definedName name="Prog413" localSheetId="14">#REF!</definedName>
    <definedName name="Prog413" localSheetId="15">#REF!</definedName>
    <definedName name="Prog413" localSheetId="11">#REF!</definedName>
    <definedName name="Prog413">#REF!</definedName>
    <definedName name="Prog414" localSheetId="10">#REF!</definedName>
    <definedName name="Prog414" localSheetId="14">#REF!</definedName>
    <definedName name="Prog414" localSheetId="15">#REF!</definedName>
    <definedName name="Prog414" localSheetId="11">#REF!</definedName>
    <definedName name="Prog414">#REF!</definedName>
    <definedName name="Prog415" localSheetId="10">#REF!</definedName>
    <definedName name="Prog415" localSheetId="14">#REF!</definedName>
    <definedName name="Prog415" localSheetId="15">#REF!</definedName>
    <definedName name="Prog415" localSheetId="11">#REF!</definedName>
    <definedName name="Prog415">#REF!</definedName>
    <definedName name="Prog416" localSheetId="10">#REF!</definedName>
    <definedName name="Prog416" localSheetId="14">#REF!</definedName>
    <definedName name="Prog416" localSheetId="15">#REF!</definedName>
    <definedName name="Prog416" localSheetId="11">#REF!</definedName>
    <definedName name="Prog416">#REF!</definedName>
    <definedName name="Prog421" localSheetId="10">#REF!</definedName>
    <definedName name="Prog421" localSheetId="14">#REF!</definedName>
    <definedName name="Prog421" localSheetId="15">#REF!</definedName>
    <definedName name="Prog421" localSheetId="11">#REF!</definedName>
    <definedName name="Prog421">#REF!</definedName>
    <definedName name="Prog422" localSheetId="10">#REF!</definedName>
    <definedName name="Prog422" localSheetId="14">#REF!</definedName>
    <definedName name="Prog422" localSheetId="15">#REF!</definedName>
    <definedName name="Prog422" localSheetId="11">#REF!</definedName>
    <definedName name="Prog422">#REF!</definedName>
    <definedName name="Prog423" localSheetId="10">#REF!</definedName>
    <definedName name="Prog423" localSheetId="14">#REF!</definedName>
    <definedName name="Prog423" localSheetId="15">#REF!</definedName>
    <definedName name="Prog423" localSheetId="11">#REF!</definedName>
    <definedName name="Prog423">#REF!</definedName>
    <definedName name="Prog424" localSheetId="10">#REF!</definedName>
    <definedName name="Prog424" localSheetId="14">#REF!</definedName>
    <definedName name="Prog424" localSheetId="15">#REF!</definedName>
    <definedName name="Prog424" localSheetId="11">#REF!</definedName>
    <definedName name="Prog424">#REF!</definedName>
    <definedName name="Prog425" localSheetId="10">#REF!</definedName>
    <definedName name="Prog425" localSheetId="14">#REF!</definedName>
    <definedName name="Prog425" localSheetId="15">#REF!</definedName>
    <definedName name="Prog425" localSheetId="11">#REF!</definedName>
    <definedName name="Prog425">#REF!</definedName>
    <definedName name="Prog426" localSheetId="10">#REF!</definedName>
    <definedName name="Prog426" localSheetId="14">#REF!</definedName>
    <definedName name="Prog426" localSheetId="15">#REF!</definedName>
    <definedName name="Prog426" localSheetId="11">#REF!</definedName>
    <definedName name="Prog426">#REF!</definedName>
    <definedName name="Prog427" localSheetId="10">#REF!</definedName>
    <definedName name="Prog427" localSheetId="14">#REF!</definedName>
    <definedName name="Prog427" localSheetId="15">#REF!</definedName>
    <definedName name="Prog427" localSheetId="11">#REF!</definedName>
    <definedName name="Prog427">#REF!</definedName>
    <definedName name="Prog431" localSheetId="10">#REF!</definedName>
    <definedName name="Prog431" localSheetId="14">#REF!</definedName>
    <definedName name="Prog431" localSheetId="15">#REF!</definedName>
    <definedName name="Prog431" localSheetId="11">#REF!</definedName>
    <definedName name="Prog431">#REF!</definedName>
    <definedName name="Prog432" localSheetId="10">#REF!</definedName>
    <definedName name="Prog432" localSheetId="14">#REF!</definedName>
    <definedName name="Prog432" localSheetId="15">#REF!</definedName>
    <definedName name="Prog432" localSheetId="11">#REF!</definedName>
    <definedName name="Prog432">#REF!</definedName>
    <definedName name="Prog433" localSheetId="10">#REF!</definedName>
    <definedName name="Prog433" localSheetId="14">#REF!</definedName>
    <definedName name="Prog433" localSheetId="15">#REF!</definedName>
    <definedName name="Prog433" localSheetId="11">#REF!</definedName>
    <definedName name="Prog433">#REF!</definedName>
    <definedName name="Prog434" localSheetId="10">#REF!</definedName>
    <definedName name="Prog434" localSheetId="14">#REF!</definedName>
    <definedName name="Prog434" localSheetId="15">#REF!</definedName>
    <definedName name="Prog434" localSheetId="11">#REF!</definedName>
    <definedName name="Prog434">#REF!</definedName>
    <definedName name="Prog435" localSheetId="10">#REF!</definedName>
    <definedName name="Prog435" localSheetId="14">#REF!</definedName>
    <definedName name="Prog435" localSheetId="15">#REF!</definedName>
    <definedName name="Prog435" localSheetId="11">#REF!</definedName>
    <definedName name="Prog435">#REF!</definedName>
    <definedName name="Prog436" localSheetId="10">#REF!</definedName>
    <definedName name="Prog436" localSheetId="14">#REF!</definedName>
    <definedName name="Prog436" localSheetId="15">#REF!</definedName>
    <definedName name="Prog436" localSheetId="11">#REF!</definedName>
    <definedName name="Prog436">#REF!</definedName>
    <definedName name="Prog437" localSheetId="10">#REF!</definedName>
    <definedName name="Prog437" localSheetId="14">#REF!</definedName>
    <definedName name="Prog437" localSheetId="15">#REF!</definedName>
    <definedName name="Prog437" localSheetId="11">#REF!</definedName>
    <definedName name="Prog437">#REF!</definedName>
    <definedName name="Prog441" localSheetId="10">#REF!</definedName>
    <definedName name="Prog441" localSheetId="14">#REF!</definedName>
    <definedName name="Prog441" localSheetId="15">#REF!</definedName>
    <definedName name="Prog441" localSheetId="11">#REF!</definedName>
    <definedName name="Prog441">#REF!</definedName>
    <definedName name="Prog442" localSheetId="10">#REF!</definedName>
    <definedName name="Prog442" localSheetId="14">#REF!</definedName>
    <definedName name="Prog442" localSheetId="15">#REF!</definedName>
    <definedName name="Prog442" localSheetId="11">#REF!</definedName>
    <definedName name="Prog442">#REF!</definedName>
    <definedName name="Prog443" localSheetId="10">#REF!</definedName>
    <definedName name="Prog443" localSheetId="14">#REF!</definedName>
    <definedName name="Prog443" localSheetId="15">#REF!</definedName>
    <definedName name="Prog443" localSheetId="11">#REF!</definedName>
    <definedName name="Prog443">#REF!</definedName>
    <definedName name="Prog444" localSheetId="10">#REF!</definedName>
    <definedName name="Prog444" localSheetId="14">#REF!</definedName>
    <definedName name="Prog444" localSheetId="15">#REF!</definedName>
    <definedName name="Prog444" localSheetId="11">#REF!</definedName>
    <definedName name="Prog444">#REF!</definedName>
    <definedName name="Prog445" localSheetId="10">#REF!</definedName>
    <definedName name="Prog445" localSheetId="14">#REF!</definedName>
    <definedName name="Prog445" localSheetId="15">#REF!</definedName>
    <definedName name="Prog445" localSheetId="11">#REF!</definedName>
    <definedName name="Prog445">#REF!</definedName>
    <definedName name="Prog451" localSheetId="10">#REF!</definedName>
    <definedName name="Prog451" localSheetId="14">#REF!</definedName>
    <definedName name="Prog451" localSheetId="15">#REF!</definedName>
    <definedName name="Prog451" localSheetId="11">#REF!</definedName>
    <definedName name="Prog451">#REF!</definedName>
    <definedName name="Prog452" localSheetId="10">#REF!</definedName>
    <definedName name="Prog452" localSheetId="14">#REF!</definedName>
    <definedName name="Prog452" localSheetId="15">#REF!</definedName>
    <definedName name="Prog452" localSheetId="11">#REF!</definedName>
    <definedName name="Prog452">#REF!</definedName>
    <definedName name="Prog453" localSheetId="10">#REF!</definedName>
    <definedName name="Prog453" localSheetId="14">#REF!</definedName>
    <definedName name="Prog453" localSheetId="15">#REF!</definedName>
    <definedName name="Prog453" localSheetId="11">#REF!</definedName>
    <definedName name="Prog453">#REF!</definedName>
    <definedName name="Prog454" localSheetId="10">#REF!</definedName>
    <definedName name="Prog454" localSheetId="14">#REF!</definedName>
    <definedName name="Prog454" localSheetId="15">#REF!</definedName>
    <definedName name="Prog454" localSheetId="11">#REF!</definedName>
    <definedName name="Prog454">#REF!</definedName>
    <definedName name="Prog455" localSheetId="10">#REF!</definedName>
    <definedName name="Prog455" localSheetId="14">#REF!</definedName>
    <definedName name="Prog455" localSheetId="15">#REF!</definedName>
    <definedName name="Prog455" localSheetId="11">#REF!</definedName>
    <definedName name="Prog455">#REF!</definedName>
    <definedName name="Prog456" localSheetId="10">#REF!</definedName>
    <definedName name="Prog456" localSheetId="14">#REF!</definedName>
    <definedName name="Prog456" localSheetId="15">#REF!</definedName>
    <definedName name="Prog456" localSheetId="11">#REF!</definedName>
    <definedName name="Prog456">#REF!</definedName>
    <definedName name="Prog461" localSheetId="10">#REF!</definedName>
    <definedName name="Prog461" localSheetId="14">#REF!</definedName>
    <definedName name="Prog461" localSheetId="15">#REF!</definedName>
    <definedName name="Prog461" localSheetId="11">#REF!</definedName>
    <definedName name="Prog461">#REF!</definedName>
    <definedName name="Prog4610" localSheetId="10">#REF!</definedName>
    <definedName name="Prog4610" localSheetId="14">#REF!</definedName>
    <definedName name="Prog4610" localSheetId="15">#REF!</definedName>
    <definedName name="Prog4610" localSheetId="11">#REF!</definedName>
    <definedName name="Prog4610">#REF!</definedName>
    <definedName name="Prog462" localSheetId="10">#REF!</definedName>
    <definedName name="Prog462" localSheetId="14">#REF!</definedName>
    <definedName name="Prog462" localSheetId="15">#REF!</definedName>
    <definedName name="Prog462" localSheetId="11">#REF!</definedName>
    <definedName name="Prog462">#REF!</definedName>
    <definedName name="Prog463" localSheetId="10">#REF!</definedName>
    <definedName name="Prog463" localSheetId="14">#REF!</definedName>
    <definedName name="Prog463" localSheetId="15">#REF!</definedName>
    <definedName name="Prog463" localSheetId="11">#REF!</definedName>
    <definedName name="Prog463">#REF!</definedName>
    <definedName name="Prog464" localSheetId="10">#REF!</definedName>
    <definedName name="Prog464" localSheetId="14">#REF!</definedName>
    <definedName name="Prog464" localSheetId="15">#REF!</definedName>
    <definedName name="Prog464" localSheetId="11">#REF!</definedName>
    <definedName name="Prog464">#REF!</definedName>
    <definedName name="Prog465" localSheetId="10">#REF!</definedName>
    <definedName name="Prog465" localSheetId="14">#REF!</definedName>
    <definedName name="Prog465" localSheetId="15">#REF!</definedName>
    <definedName name="Prog465" localSheetId="11">#REF!</definedName>
    <definedName name="Prog465">#REF!</definedName>
    <definedName name="Prog466" localSheetId="10">#REF!</definedName>
    <definedName name="Prog466" localSheetId="14">#REF!</definedName>
    <definedName name="Prog466" localSheetId="15">#REF!</definedName>
    <definedName name="Prog466" localSheetId="11">#REF!</definedName>
    <definedName name="Prog466">#REF!</definedName>
    <definedName name="Prog467" localSheetId="10">#REF!</definedName>
    <definedName name="Prog467" localSheetId="14">#REF!</definedName>
    <definedName name="Prog467" localSheetId="15">#REF!</definedName>
    <definedName name="Prog467" localSheetId="11">#REF!</definedName>
    <definedName name="Prog467">#REF!</definedName>
    <definedName name="Prog468" localSheetId="10">#REF!</definedName>
    <definedName name="Prog468" localSheetId="14">#REF!</definedName>
    <definedName name="Prog468" localSheetId="15">#REF!</definedName>
    <definedName name="Prog468" localSheetId="11">#REF!</definedName>
    <definedName name="Prog468">#REF!</definedName>
    <definedName name="Prog469" localSheetId="10">#REF!</definedName>
    <definedName name="Prog469" localSheetId="14">#REF!</definedName>
    <definedName name="Prog469" localSheetId="15">#REF!</definedName>
    <definedName name="Prog469" localSheetId="11">#REF!</definedName>
    <definedName name="Prog469">#REF!</definedName>
    <definedName name="Prog471" localSheetId="10">#REF!</definedName>
    <definedName name="Prog471" localSheetId="14">#REF!</definedName>
    <definedName name="Prog471" localSheetId="15">#REF!</definedName>
    <definedName name="Prog471" localSheetId="11">#REF!</definedName>
    <definedName name="Prog471">#REF!</definedName>
    <definedName name="Prog472" localSheetId="10">#REF!</definedName>
    <definedName name="Prog472" localSheetId="14">#REF!</definedName>
    <definedName name="Prog472" localSheetId="15">#REF!</definedName>
    <definedName name="Prog472" localSheetId="11">#REF!</definedName>
    <definedName name="Prog472">#REF!</definedName>
    <definedName name="Prog473" localSheetId="10">#REF!</definedName>
    <definedName name="Prog473" localSheetId="14">#REF!</definedName>
    <definedName name="Prog473" localSheetId="15">#REF!</definedName>
    <definedName name="Prog473" localSheetId="11">#REF!</definedName>
    <definedName name="Prog473">#REF!</definedName>
    <definedName name="Prog474" localSheetId="10">#REF!</definedName>
    <definedName name="Prog474" localSheetId="14">#REF!</definedName>
    <definedName name="Prog474" localSheetId="15">#REF!</definedName>
    <definedName name="Prog474" localSheetId="11">#REF!</definedName>
    <definedName name="Prog474">#REF!</definedName>
    <definedName name="Prog475" localSheetId="10">#REF!</definedName>
    <definedName name="Prog475" localSheetId="14">#REF!</definedName>
    <definedName name="Prog475" localSheetId="15">#REF!</definedName>
    <definedName name="Prog475" localSheetId="11">#REF!</definedName>
    <definedName name="Prog475">#REF!</definedName>
    <definedName name="Prog476" localSheetId="10">#REF!</definedName>
    <definedName name="Prog476" localSheetId="14">#REF!</definedName>
    <definedName name="Prog476" localSheetId="15">#REF!</definedName>
    <definedName name="Prog476" localSheetId="11">#REF!</definedName>
    <definedName name="Prog476">#REF!</definedName>
    <definedName name="Prog477" localSheetId="10">#REF!</definedName>
    <definedName name="Prog477" localSheetId="14">#REF!</definedName>
    <definedName name="Prog477" localSheetId="15">#REF!</definedName>
    <definedName name="Prog477" localSheetId="11">#REF!</definedName>
    <definedName name="Prog477">#REF!</definedName>
    <definedName name="Prog478" localSheetId="10">#REF!</definedName>
    <definedName name="Prog478" localSheetId="14">#REF!</definedName>
    <definedName name="Prog478" localSheetId="15">#REF!</definedName>
    <definedName name="Prog478" localSheetId="11">#REF!</definedName>
    <definedName name="Prog478">#REF!</definedName>
    <definedName name="Prog479" localSheetId="10">#REF!</definedName>
    <definedName name="Prog479" localSheetId="14">#REF!</definedName>
    <definedName name="Prog479" localSheetId="15">#REF!</definedName>
    <definedName name="Prog479" localSheetId="11">#REF!</definedName>
    <definedName name="Prog479">#REF!</definedName>
    <definedName name="Prog481" localSheetId="10">#REF!</definedName>
    <definedName name="Prog481" localSheetId="14">#REF!</definedName>
    <definedName name="Prog481" localSheetId="15">#REF!</definedName>
    <definedName name="Prog481" localSheetId="11">#REF!</definedName>
    <definedName name="Prog481">#REF!</definedName>
    <definedName name="Prog482" localSheetId="10">#REF!</definedName>
    <definedName name="Prog482" localSheetId="14">#REF!</definedName>
    <definedName name="Prog482" localSheetId="15">#REF!</definedName>
    <definedName name="Prog482" localSheetId="11">#REF!</definedName>
    <definedName name="Prog482">#REF!</definedName>
    <definedName name="Prog483" localSheetId="10">#REF!</definedName>
    <definedName name="Prog483" localSheetId="14">#REF!</definedName>
    <definedName name="Prog483" localSheetId="15">#REF!</definedName>
    <definedName name="Prog483" localSheetId="11">#REF!</definedName>
    <definedName name="Prog483">#REF!</definedName>
    <definedName name="Prog484" localSheetId="10">#REF!</definedName>
    <definedName name="Prog484" localSheetId="14">#REF!</definedName>
    <definedName name="Prog484" localSheetId="15">#REF!</definedName>
    <definedName name="Prog484" localSheetId="11">#REF!</definedName>
    <definedName name="Prog484">#REF!</definedName>
    <definedName name="Prog485" localSheetId="10">#REF!</definedName>
    <definedName name="Prog485" localSheetId="14">#REF!</definedName>
    <definedName name="Prog485" localSheetId="15">#REF!</definedName>
    <definedName name="Prog485" localSheetId="11">#REF!</definedName>
    <definedName name="Prog485">#REF!</definedName>
    <definedName name="Prog486" localSheetId="10">#REF!</definedName>
    <definedName name="Prog486" localSheetId="14">#REF!</definedName>
    <definedName name="Prog486" localSheetId="15">#REF!</definedName>
    <definedName name="Prog486" localSheetId="11">#REF!</definedName>
    <definedName name="Prog486">#REF!</definedName>
    <definedName name="Prog491" localSheetId="10">#REF!</definedName>
    <definedName name="Prog491" localSheetId="14">#REF!</definedName>
    <definedName name="Prog491" localSheetId="15">#REF!</definedName>
    <definedName name="Prog491" localSheetId="11">#REF!</definedName>
    <definedName name="Prog491">#REF!</definedName>
    <definedName name="Prog492" localSheetId="10">#REF!</definedName>
    <definedName name="Prog492" localSheetId="14">#REF!</definedName>
    <definedName name="Prog492" localSheetId="15">#REF!</definedName>
    <definedName name="Prog492" localSheetId="11">#REF!</definedName>
    <definedName name="Prog492">#REF!</definedName>
    <definedName name="Prog493" localSheetId="10">#REF!</definedName>
    <definedName name="Prog493" localSheetId="14">#REF!</definedName>
    <definedName name="Prog493" localSheetId="15">#REF!</definedName>
    <definedName name="Prog493" localSheetId="11">#REF!</definedName>
    <definedName name="Prog493">#REF!</definedName>
    <definedName name="Prog494" localSheetId="10">#REF!</definedName>
    <definedName name="Prog494" localSheetId="14">#REF!</definedName>
    <definedName name="Prog494" localSheetId="15">#REF!</definedName>
    <definedName name="Prog494" localSheetId="11">#REF!</definedName>
    <definedName name="Prog494">#REF!</definedName>
    <definedName name="Prog495" localSheetId="10">#REF!</definedName>
    <definedName name="Prog495" localSheetId="14">#REF!</definedName>
    <definedName name="Prog495" localSheetId="15">#REF!</definedName>
    <definedName name="Prog495" localSheetId="11">#REF!</definedName>
    <definedName name="Prog495">#REF!</definedName>
    <definedName name="Prog496" localSheetId="10">#REF!</definedName>
    <definedName name="Prog496" localSheetId="14">#REF!</definedName>
    <definedName name="Prog496" localSheetId="15">#REF!</definedName>
    <definedName name="Prog496" localSheetId="11">#REF!</definedName>
    <definedName name="Prog496">#REF!</definedName>
    <definedName name="Prog497" localSheetId="10">#REF!</definedName>
    <definedName name="Prog497" localSheetId="14">#REF!</definedName>
    <definedName name="Prog497" localSheetId="15">#REF!</definedName>
    <definedName name="Prog497" localSheetId="11">#REF!</definedName>
    <definedName name="Prog497">#REF!</definedName>
    <definedName name="Prog511" localSheetId="10">#REF!</definedName>
    <definedName name="Prog511" localSheetId="14">#REF!</definedName>
    <definedName name="Prog511" localSheetId="15">#REF!</definedName>
    <definedName name="Prog511" localSheetId="11">#REF!</definedName>
    <definedName name="Prog511">#REF!</definedName>
    <definedName name="Prog512" localSheetId="10">#REF!</definedName>
    <definedName name="Prog512" localSheetId="14">#REF!</definedName>
    <definedName name="Prog512" localSheetId="15">#REF!</definedName>
    <definedName name="Prog512" localSheetId="11">#REF!</definedName>
    <definedName name="Prog512">#REF!</definedName>
    <definedName name="Prog513" localSheetId="10">#REF!</definedName>
    <definedName name="Prog513" localSheetId="14">#REF!</definedName>
    <definedName name="Prog513" localSheetId="15">#REF!</definedName>
    <definedName name="Prog513" localSheetId="11">#REF!</definedName>
    <definedName name="Prog513">#REF!</definedName>
    <definedName name="Prog521" localSheetId="10">#REF!</definedName>
    <definedName name="Prog521" localSheetId="14">#REF!</definedName>
    <definedName name="Prog521" localSheetId="15">#REF!</definedName>
    <definedName name="Prog521" localSheetId="11">#REF!</definedName>
    <definedName name="Prog521">#REF!</definedName>
    <definedName name="Prog522" localSheetId="10">#REF!</definedName>
    <definedName name="Prog522" localSheetId="14">#REF!</definedName>
    <definedName name="Prog522" localSheetId="15">#REF!</definedName>
    <definedName name="Prog522" localSheetId="11">#REF!</definedName>
    <definedName name="Prog522">#REF!</definedName>
    <definedName name="Prog523" localSheetId="10">#REF!</definedName>
    <definedName name="Prog523" localSheetId="14">#REF!</definedName>
    <definedName name="Prog523" localSheetId="15">#REF!</definedName>
    <definedName name="Prog523" localSheetId="11">#REF!</definedName>
    <definedName name="Prog523">#REF!</definedName>
    <definedName name="Prog524" localSheetId="10">#REF!</definedName>
    <definedName name="Prog524" localSheetId="14">#REF!</definedName>
    <definedName name="Prog524" localSheetId="15">#REF!</definedName>
    <definedName name="Prog524" localSheetId="11">#REF!</definedName>
    <definedName name="Prog524">#REF!</definedName>
    <definedName name="Prog525" localSheetId="10">#REF!</definedName>
    <definedName name="Prog525" localSheetId="14">#REF!</definedName>
    <definedName name="Prog525" localSheetId="15">#REF!</definedName>
    <definedName name="Prog525" localSheetId="11">#REF!</definedName>
    <definedName name="Prog525">#REF!</definedName>
    <definedName name="Prog526" localSheetId="10">#REF!</definedName>
    <definedName name="Prog526" localSheetId="14">#REF!</definedName>
    <definedName name="Prog526" localSheetId="15">#REF!</definedName>
    <definedName name="Prog526" localSheetId="11">#REF!</definedName>
    <definedName name="Prog526">#REF!</definedName>
    <definedName name="Prog531" localSheetId="10">#REF!</definedName>
    <definedName name="Prog531" localSheetId="14">#REF!</definedName>
    <definedName name="Prog531" localSheetId="15">#REF!</definedName>
    <definedName name="Prog531" localSheetId="11">#REF!</definedName>
    <definedName name="Prog531">#REF!</definedName>
    <definedName name="Prog532" localSheetId="10">#REF!</definedName>
    <definedName name="Prog532" localSheetId="14">#REF!</definedName>
    <definedName name="Prog532" localSheetId="15">#REF!</definedName>
    <definedName name="Prog532" localSheetId="11">#REF!</definedName>
    <definedName name="Prog532">#REF!</definedName>
    <definedName name="Prog533" localSheetId="10">#REF!</definedName>
    <definedName name="Prog533" localSheetId="14">#REF!</definedName>
    <definedName name="Prog533" localSheetId="15">#REF!</definedName>
    <definedName name="Prog533" localSheetId="11">#REF!</definedName>
    <definedName name="Prog533">#REF!</definedName>
    <definedName name="Prog534" localSheetId="10">#REF!</definedName>
    <definedName name="Prog534" localSheetId="14">#REF!</definedName>
    <definedName name="Prog534" localSheetId="15">#REF!</definedName>
    <definedName name="Prog534" localSheetId="11">#REF!</definedName>
    <definedName name="Prog534">#REF!</definedName>
    <definedName name="Prog535" localSheetId="10">#REF!</definedName>
    <definedName name="Prog535" localSheetId="14">#REF!</definedName>
    <definedName name="Prog535" localSheetId="15">#REF!</definedName>
    <definedName name="Prog535" localSheetId="11">#REF!</definedName>
    <definedName name="Prog535">#REF!</definedName>
    <definedName name="Prog541" localSheetId="10">#REF!</definedName>
    <definedName name="Prog541" localSheetId="14">#REF!</definedName>
    <definedName name="Prog541" localSheetId="15">#REF!</definedName>
    <definedName name="Prog541" localSheetId="11">#REF!</definedName>
    <definedName name="Prog541">#REF!</definedName>
    <definedName name="Prog542" localSheetId="10">#REF!</definedName>
    <definedName name="Prog542" localSheetId="14">#REF!</definedName>
    <definedName name="Prog542" localSheetId="15">#REF!</definedName>
    <definedName name="Prog542" localSheetId="11">#REF!</definedName>
    <definedName name="Prog542">#REF!</definedName>
    <definedName name="Prog543" localSheetId="10">#REF!</definedName>
    <definedName name="Prog543" localSheetId="14">#REF!</definedName>
    <definedName name="Prog543" localSheetId="15">#REF!</definedName>
    <definedName name="Prog543" localSheetId="11">#REF!</definedName>
    <definedName name="Prog543">#REF!</definedName>
    <definedName name="Prog544" localSheetId="10">#REF!</definedName>
    <definedName name="Prog544" localSheetId="14">#REF!</definedName>
    <definedName name="Prog544" localSheetId="15">#REF!</definedName>
    <definedName name="Prog544" localSheetId="11">#REF!</definedName>
    <definedName name="Prog544">#REF!</definedName>
    <definedName name="Prog545" localSheetId="10">#REF!</definedName>
    <definedName name="Prog545" localSheetId="14">#REF!</definedName>
    <definedName name="Prog545" localSheetId="15">#REF!</definedName>
    <definedName name="Prog545" localSheetId="11">#REF!</definedName>
    <definedName name="Prog545">#REF!</definedName>
    <definedName name="Prog546" localSheetId="10">#REF!</definedName>
    <definedName name="Prog546" localSheetId="14">#REF!</definedName>
    <definedName name="Prog546" localSheetId="15">#REF!</definedName>
    <definedName name="Prog546" localSheetId="11">#REF!</definedName>
    <definedName name="Prog546">#REF!</definedName>
    <definedName name="Prog547" localSheetId="10">#REF!</definedName>
    <definedName name="Prog547" localSheetId="14">#REF!</definedName>
    <definedName name="Prog547" localSheetId="15">#REF!</definedName>
    <definedName name="Prog547" localSheetId="11">#REF!</definedName>
    <definedName name="Prog547">#REF!</definedName>
    <definedName name="Program1P1" localSheetId="10">#REF!</definedName>
    <definedName name="Program1P1" localSheetId="14">#REF!</definedName>
    <definedName name="Program1P1" localSheetId="15">#REF!</definedName>
    <definedName name="Program1P1" localSheetId="11">#REF!</definedName>
    <definedName name="Program1P1">#REF!</definedName>
    <definedName name="Program1P1SAPREF" localSheetId="10">#REF!</definedName>
    <definedName name="Program1P1SAPREF" localSheetId="14">#REF!</definedName>
    <definedName name="Program1P1SAPREF" localSheetId="15">#REF!</definedName>
    <definedName name="Program1P1SAPREF" localSheetId="11">#REF!</definedName>
    <definedName name="Program1P1SAPREF">#REF!</definedName>
    <definedName name="Program1P1SL" localSheetId="10">#REF!</definedName>
    <definedName name="Program1P1SL" localSheetId="14">#REF!</definedName>
    <definedName name="Program1P1SL" localSheetId="15">#REF!</definedName>
    <definedName name="Program1P1SL" localSheetId="11">#REF!</definedName>
    <definedName name="Program1P1SL">#REF!</definedName>
    <definedName name="Program1P2" localSheetId="10">#REF!</definedName>
    <definedName name="Program1P2" localSheetId="14">#REF!</definedName>
    <definedName name="Program1P2" localSheetId="15">#REF!</definedName>
    <definedName name="Program1P2" localSheetId="11">#REF!</definedName>
    <definedName name="Program1P2">#REF!</definedName>
    <definedName name="Program1P2SAPREF" localSheetId="10">#REF!</definedName>
    <definedName name="Program1P2SAPREF" localSheetId="14">#REF!</definedName>
    <definedName name="Program1P2SAPREF" localSheetId="15">#REF!</definedName>
    <definedName name="Program1P2SAPREF" localSheetId="11">#REF!</definedName>
    <definedName name="Program1P2SAPREF">#REF!</definedName>
    <definedName name="Program1P2SL" localSheetId="10">#REF!</definedName>
    <definedName name="Program1P2SL" localSheetId="14">#REF!</definedName>
    <definedName name="Program1P2SL" localSheetId="15">#REF!</definedName>
    <definedName name="Program1P2SL" localSheetId="11">#REF!</definedName>
    <definedName name="Program1P2SL">#REF!</definedName>
    <definedName name="recurrent" localSheetId="10">#REF!</definedName>
    <definedName name="recurrent" localSheetId="14">#REF!</definedName>
    <definedName name="recurrent" localSheetId="15">#REF!</definedName>
    <definedName name="recurrent" localSheetId="11">#REF!</definedName>
    <definedName name="recurrent">#REF!</definedName>
    <definedName name="reruerueu" localSheetId="10">#REF!</definedName>
    <definedName name="reruerueu" localSheetId="14">#REF!</definedName>
    <definedName name="reruerueu" localSheetId="15">#REF!</definedName>
    <definedName name="reruerueu" localSheetId="11">#REF!</definedName>
    <definedName name="reruerueu">#REF!</definedName>
    <definedName name="Status">'Form 5A (PSIP Capital)'!$Z$12:$Z$15</definedName>
    <definedName name="strategylist" localSheetId="10">#REF!</definedName>
    <definedName name="strategylist" localSheetId="14">#REF!</definedName>
    <definedName name="strategylist" localSheetId="15">#REF!</definedName>
    <definedName name="strategylist" localSheetId="11">#REF!</definedName>
    <definedName name="strategylist">#REF!</definedName>
    <definedName name="Type" localSheetId="14">'Form 5A (PSIP Capital)'!#REF!</definedName>
    <definedName name="Type" localSheetId="15">'Form 5A (PSIP Capital)'!#REF!</definedName>
    <definedName name="Type">'Form 5A (PSIP Capital)'!#REF!</definedName>
  </definedNames>
  <calcPr calcId="144525"/>
</workbook>
</file>

<file path=xl/calcChain.xml><?xml version="1.0" encoding="utf-8"?>
<calcChain xmlns="http://schemas.openxmlformats.org/spreadsheetml/2006/main">
  <c r="D34" i="23" l="1"/>
  <c r="E38" i="23" s="1"/>
  <c r="C34" i="23"/>
  <c r="D38" i="23" s="1"/>
  <c r="B34" i="23"/>
  <c r="C38" i="23" s="1"/>
  <c r="J33" i="23"/>
  <c r="E33" i="23"/>
  <c r="J32" i="23"/>
  <c r="E32" i="23"/>
  <c r="J31" i="23"/>
  <c r="E31" i="23"/>
  <c r="J30" i="23"/>
  <c r="E30" i="23"/>
  <c r="J29" i="23"/>
  <c r="E29" i="23"/>
  <c r="J28" i="23"/>
  <c r="E28" i="23"/>
  <c r="J27" i="23"/>
  <c r="E27" i="23"/>
  <c r="J26" i="23"/>
  <c r="E26" i="23"/>
  <c r="J25" i="23"/>
  <c r="E25" i="23"/>
  <c r="J24" i="23"/>
  <c r="E24" i="23"/>
  <c r="E34" i="23" s="1"/>
  <c r="J23" i="23"/>
  <c r="E23" i="23"/>
  <c r="B21" i="23"/>
  <c r="B36" i="21" l="1"/>
  <c r="B36" i="20"/>
  <c r="B35" i="19"/>
  <c r="S103" i="18"/>
  <c r="R103" i="18"/>
  <c r="Q103" i="18"/>
  <c r="P103" i="18"/>
  <c r="O103" i="18"/>
  <c r="M103" i="18"/>
  <c r="L103" i="18"/>
  <c r="K103" i="18"/>
  <c r="J103" i="18"/>
  <c r="I103" i="18"/>
  <c r="B103" i="18"/>
  <c r="S102" i="18"/>
  <c r="R102" i="18"/>
  <c r="Q102" i="18"/>
  <c r="P102" i="18"/>
  <c r="O102" i="18"/>
  <c r="M102" i="18"/>
  <c r="L102" i="18"/>
  <c r="K102" i="18"/>
  <c r="J102" i="18"/>
  <c r="I102" i="18"/>
  <c r="B102" i="18"/>
  <c r="S101" i="18"/>
  <c r="R101" i="18"/>
  <c r="Q101" i="18"/>
  <c r="P101" i="18"/>
  <c r="O101" i="18"/>
  <c r="M101" i="18"/>
  <c r="L101" i="18"/>
  <c r="K101" i="18"/>
  <c r="J101" i="18"/>
  <c r="I101" i="18"/>
  <c r="B101" i="18"/>
  <c r="S100" i="18"/>
  <c r="R100" i="18"/>
  <c r="Q100" i="18"/>
  <c r="P100" i="18"/>
  <c r="O100" i="18"/>
  <c r="M100" i="18"/>
  <c r="L100" i="18"/>
  <c r="K100" i="18"/>
  <c r="J100" i="18"/>
  <c r="I100" i="18"/>
  <c r="B100" i="18"/>
  <c r="S99" i="18"/>
  <c r="R99" i="18"/>
  <c r="Q99" i="18"/>
  <c r="P99" i="18"/>
  <c r="O99" i="18"/>
  <c r="M99" i="18"/>
  <c r="L99" i="18"/>
  <c r="K99" i="18"/>
  <c r="J99" i="18"/>
  <c r="I99" i="18"/>
  <c r="B99" i="18"/>
  <c r="S98" i="18"/>
  <c r="R98" i="18"/>
  <c r="Q98" i="18"/>
  <c r="P98" i="18"/>
  <c r="O98" i="18"/>
  <c r="M98" i="18"/>
  <c r="L98" i="18"/>
  <c r="K98" i="18"/>
  <c r="J98" i="18"/>
  <c r="I98" i="18"/>
  <c r="B98" i="18"/>
  <c r="S97" i="18"/>
  <c r="R97" i="18"/>
  <c r="Q97" i="18"/>
  <c r="P97" i="18"/>
  <c r="O97" i="18"/>
  <c r="M97" i="18"/>
  <c r="L97" i="18"/>
  <c r="K97" i="18"/>
  <c r="J97" i="18"/>
  <c r="I97" i="18"/>
  <c r="B97" i="18"/>
  <c r="S96" i="18"/>
  <c r="R96" i="18"/>
  <c r="Q96" i="18"/>
  <c r="P96" i="18"/>
  <c r="O96" i="18"/>
  <c r="M96" i="18"/>
  <c r="L96" i="18"/>
  <c r="K96" i="18"/>
  <c r="J96" i="18"/>
  <c r="I96" i="18"/>
  <c r="B96" i="18"/>
  <c r="S95" i="18"/>
  <c r="R95" i="18"/>
  <c r="Q95" i="18"/>
  <c r="P95" i="18"/>
  <c r="O95" i="18"/>
  <c r="M95" i="18"/>
  <c r="L95" i="18"/>
  <c r="K95" i="18"/>
  <c r="J95" i="18"/>
  <c r="I95" i="18"/>
  <c r="B95" i="18"/>
  <c r="S94" i="18"/>
  <c r="R94" i="18"/>
  <c r="Q94" i="18"/>
  <c r="P94" i="18"/>
  <c r="O94" i="18"/>
  <c r="M94" i="18"/>
  <c r="L94" i="18"/>
  <c r="K94" i="18"/>
  <c r="J94" i="18"/>
  <c r="I94" i="18"/>
  <c r="B94" i="18"/>
  <c r="S93" i="18"/>
  <c r="R93" i="18"/>
  <c r="Q93" i="18"/>
  <c r="P93" i="18"/>
  <c r="O93" i="18"/>
  <c r="M93" i="18"/>
  <c r="L93" i="18"/>
  <c r="K93" i="18"/>
  <c r="J93" i="18"/>
  <c r="I93" i="18"/>
  <c r="B93" i="18"/>
  <c r="S92" i="18"/>
  <c r="R92" i="18"/>
  <c r="Q92" i="18"/>
  <c r="P92" i="18"/>
  <c r="O92" i="18"/>
  <c r="M92" i="18"/>
  <c r="L92" i="18"/>
  <c r="K92" i="18"/>
  <c r="J92" i="18"/>
  <c r="I92" i="18"/>
  <c r="B92" i="18"/>
  <c r="S91" i="18"/>
  <c r="R91" i="18"/>
  <c r="Q91" i="18"/>
  <c r="P91" i="18"/>
  <c r="O91" i="18"/>
  <c r="M91" i="18"/>
  <c r="L91" i="18"/>
  <c r="K91" i="18"/>
  <c r="J91" i="18"/>
  <c r="I91" i="18"/>
  <c r="B91" i="18"/>
  <c r="S90" i="18"/>
  <c r="R90" i="18"/>
  <c r="Q90" i="18"/>
  <c r="P90" i="18"/>
  <c r="O90" i="18"/>
  <c r="M90" i="18"/>
  <c r="L90" i="18"/>
  <c r="K90" i="18"/>
  <c r="J90" i="18"/>
  <c r="I90" i="18"/>
  <c r="B90" i="18"/>
  <c r="S89" i="18"/>
  <c r="R89" i="18"/>
  <c r="Q89" i="18"/>
  <c r="P89" i="18"/>
  <c r="O89" i="18"/>
  <c r="M89" i="18"/>
  <c r="L89" i="18"/>
  <c r="K89" i="18"/>
  <c r="J89" i="18"/>
  <c r="I89" i="18"/>
  <c r="B89" i="18"/>
  <c r="S88" i="18"/>
  <c r="R88" i="18"/>
  <c r="Q88" i="18"/>
  <c r="P88" i="18"/>
  <c r="O88" i="18"/>
  <c r="M88" i="18"/>
  <c r="L88" i="18"/>
  <c r="K88" i="18"/>
  <c r="J88" i="18"/>
  <c r="I88" i="18"/>
  <c r="B88" i="18"/>
  <c r="S87" i="18"/>
  <c r="R87" i="18"/>
  <c r="Q87" i="18"/>
  <c r="P87" i="18"/>
  <c r="O87" i="18"/>
  <c r="M87" i="18"/>
  <c r="L87" i="18"/>
  <c r="K87" i="18"/>
  <c r="J87" i="18"/>
  <c r="I87" i="18"/>
  <c r="B87" i="18"/>
  <c r="S86" i="18"/>
  <c r="R86" i="18"/>
  <c r="Q86" i="18"/>
  <c r="P86" i="18"/>
  <c r="O86" i="18"/>
  <c r="M86" i="18"/>
  <c r="L86" i="18"/>
  <c r="K86" i="18"/>
  <c r="J86" i="18"/>
  <c r="I86" i="18"/>
  <c r="B86" i="18"/>
  <c r="S85" i="18"/>
  <c r="R85" i="18"/>
  <c r="Q85" i="18"/>
  <c r="P85" i="18"/>
  <c r="O85" i="18"/>
  <c r="M85" i="18"/>
  <c r="L85" i="18"/>
  <c r="K85" i="18"/>
  <c r="J85" i="18"/>
  <c r="I85" i="18"/>
  <c r="B85" i="18"/>
  <c r="S84" i="18"/>
  <c r="R84" i="18"/>
  <c r="Q84" i="18"/>
  <c r="P84" i="18"/>
  <c r="O84" i="18"/>
  <c r="M84" i="18"/>
  <c r="L84" i="18"/>
  <c r="K84" i="18"/>
  <c r="J84" i="18"/>
  <c r="I84" i="18"/>
  <c r="B84" i="18"/>
  <c r="S83" i="18"/>
  <c r="R83" i="18"/>
  <c r="Q83" i="18"/>
  <c r="P83" i="18"/>
  <c r="O83" i="18"/>
  <c r="M83" i="18"/>
  <c r="L83" i="18"/>
  <c r="K83" i="18"/>
  <c r="J83" i="18"/>
  <c r="I83" i="18"/>
  <c r="B83" i="18"/>
  <c r="S82" i="18"/>
  <c r="R82" i="18"/>
  <c r="Q82" i="18"/>
  <c r="P82" i="18"/>
  <c r="O82" i="18"/>
  <c r="M82" i="18"/>
  <c r="L82" i="18"/>
  <c r="K82" i="18"/>
  <c r="J82" i="18"/>
  <c r="I82" i="18"/>
  <c r="B82" i="18"/>
  <c r="S81" i="18"/>
  <c r="R81" i="18"/>
  <c r="Q81" i="18"/>
  <c r="P81" i="18"/>
  <c r="O81" i="18"/>
  <c r="M81" i="18"/>
  <c r="L81" i="18"/>
  <c r="K81" i="18"/>
  <c r="J81" i="18"/>
  <c r="I81" i="18"/>
  <c r="B81" i="18"/>
  <c r="S80" i="18"/>
  <c r="R80" i="18"/>
  <c r="Q80" i="18"/>
  <c r="P80" i="18"/>
  <c r="O80" i="18"/>
  <c r="M80" i="18"/>
  <c r="L80" i="18"/>
  <c r="K80" i="18"/>
  <c r="J80" i="18"/>
  <c r="I80" i="18"/>
  <c r="B80" i="18"/>
  <c r="S79" i="18"/>
  <c r="R79" i="18"/>
  <c r="Q79" i="18"/>
  <c r="P79" i="18"/>
  <c r="O79" i="18"/>
  <c r="M79" i="18"/>
  <c r="L79" i="18"/>
  <c r="K79" i="18"/>
  <c r="J79" i="18"/>
  <c r="I79" i="18"/>
  <c r="B79" i="18"/>
  <c r="S78" i="18"/>
  <c r="R78" i="18"/>
  <c r="Q78" i="18"/>
  <c r="P78" i="18"/>
  <c r="O78" i="18"/>
  <c r="M78" i="18"/>
  <c r="L78" i="18"/>
  <c r="K78" i="18"/>
  <c r="J78" i="18"/>
  <c r="I78" i="18"/>
  <c r="B78" i="18"/>
  <c r="S77" i="18"/>
  <c r="R77" i="18"/>
  <c r="Q77" i="18"/>
  <c r="P77" i="18"/>
  <c r="O77" i="18"/>
  <c r="M77" i="18"/>
  <c r="L77" i="18"/>
  <c r="K77" i="18"/>
  <c r="J77" i="18"/>
  <c r="I77" i="18"/>
  <c r="B77" i="18"/>
  <c r="S76" i="18"/>
  <c r="R76" i="18"/>
  <c r="Q76" i="18"/>
  <c r="P76" i="18"/>
  <c r="O76" i="18"/>
  <c r="M76" i="18"/>
  <c r="L76" i="18"/>
  <c r="K76" i="18"/>
  <c r="J76" i="18"/>
  <c r="I76" i="18"/>
  <c r="B76" i="18"/>
  <c r="S75" i="18"/>
  <c r="R75" i="18"/>
  <c r="Q75" i="18"/>
  <c r="P75" i="18"/>
  <c r="O75" i="18"/>
  <c r="M75" i="18"/>
  <c r="L75" i="18"/>
  <c r="K75" i="18"/>
  <c r="J75" i="18"/>
  <c r="I75" i="18"/>
  <c r="B75" i="18"/>
  <c r="S74" i="18"/>
  <c r="R74" i="18"/>
  <c r="Q74" i="18"/>
  <c r="P74" i="18"/>
  <c r="O74" i="18"/>
  <c r="M74" i="18"/>
  <c r="L74" i="18"/>
  <c r="K74" i="18"/>
  <c r="J74" i="18"/>
  <c r="I74" i="18"/>
  <c r="B74" i="18"/>
  <c r="S73" i="18"/>
  <c r="R73" i="18"/>
  <c r="Q73" i="18"/>
  <c r="P73" i="18"/>
  <c r="O73" i="18"/>
  <c r="M73" i="18"/>
  <c r="L73" i="18"/>
  <c r="K73" i="18"/>
  <c r="J73" i="18"/>
  <c r="I73" i="18"/>
  <c r="B73" i="18"/>
  <c r="S72" i="18"/>
  <c r="R72" i="18"/>
  <c r="Q72" i="18"/>
  <c r="P72" i="18"/>
  <c r="O72" i="18"/>
  <c r="M72" i="18"/>
  <c r="L72" i="18"/>
  <c r="K72" i="18"/>
  <c r="J72" i="18"/>
  <c r="I72" i="18"/>
  <c r="B72" i="18"/>
  <c r="S71" i="18"/>
  <c r="R71" i="18"/>
  <c r="Q71" i="18"/>
  <c r="P71" i="18"/>
  <c r="O71" i="18"/>
  <c r="M71" i="18"/>
  <c r="L71" i="18"/>
  <c r="K71" i="18"/>
  <c r="J71" i="18"/>
  <c r="I71" i="18"/>
  <c r="B71" i="18"/>
  <c r="S70" i="18"/>
  <c r="R70" i="18"/>
  <c r="Q70" i="18"/>
  <c r="P70" i="18"/>
  <c r="O70" i="18"/>
  <c r="M70" i="18"/>
  <c r="L70" i="18"/>
  <c r="K70" i="18"/>
  <c r="J70" i="18"/>
  <c r="I70" i="18"/>
  <c r="B70" i="18"/>
  <c r="S69" i="18"/>
  <c r="R69" i="18"/>
  <c r="Q69" i="18"/>
  <c r="P69" i="18"/>
  <c r="O69" i="18"/>
  <c r="M69" i="18"/>
  <c r="L69" i="18"/>
  <c r="K69" i="18"/>
  <c r="J69" i="18"/>
  <c r="I69" i="18"/>
  <c r="B69" i="18"/>
  <c r="S68" i="18"/>
  <c r="R68" i="18"/>
  <c r="Q68" i="18"/>
  <c r="P68" i="18"/>
  <c r="O68" i="18"/>
  <c r="M68" i="18"/>
  <c r="L68" i="18"/>
  <c r="K68" i="18"/>
  <c r="J68" i="18"/>
  <c r="I68" i="18"/>
  <c r="B68" i="18"/>
  <c r="S67" i="18"/>
  <c r="R67" i="18"/>
  <c r="Q67" i="18"/>
  <c r="P67" i="18"/>
  <c r="O67" i="18"/>
  <c r="M67" i="18"/>
  <c r="L67" i="18"/>
  <c r="K67" i="18"/>
  <c r="J67" i="18"/>
  <c r="I67" i="18"/>
  <c r="B67" i="18"/>
  <c r="S66" i="18"/>
  <c r="R66" i="18"/>
  <c r="Q66" i="18"/>
  <c r="P66" i="18"/>
  <c r="O66" i="18"/>
  <c r="M66" i="18"/>
  <c r="L66" i="18"/>
  <c r="K66" i="18"/>
  <c r="J66" i="18"/>
  <c r="I66" i="18"/>
  <c r="B66" i="18"/>
  <c r="S65" i="18"/>
  <c r="R65" i="18"/>
  <c r="Q65" i="18"/>
  <c r="P65" i="18"/>
  <c r="O65" i="18"/>
  <c r="M65" i="18"/>
  <c r="L65" i="18"/>
  <c r="K65" i="18"/>
  <c r="J65" i="18"/>
  <c r="I65" i="18"/>
  <c r="B65" i="18"/>
  <c r="S64" i="18"/>
  <c r="R64" i="18"/>
  <c r="Q64" i="18"/>
  <c r="P64" i="18"/>
  <c r="O64" i="18"/>
  <c r="M64" i="18"/>
  <c r="L64" i="18"/>
  <c r="K64" i="18"/>
  <c r="J64" i="18"/>
  <c r="I64" i="18"/>
  <c r="B64" i="18"/>
  <c r="S63" i="18"/>
  <c r="R63" i="18"/>
  <c r="Q63" i="18"/>
  <c r="P63" i="18"/>
  <c r="O63" i="18"/>
  <c r="M63" i="18"/>
  <c r="L63" i="18"/>
  <c r="K63" i="18"/>
  <c r="J63" i="18"/>
  <c r="I63" i="18"/>
  <c r="B63" i="18"/>
  <c r="S62" i="18"/>
  <c r="R62" i="18"/>
  <c r="Q62" i="18"/>
  <c r="P62" i="18"/>
  <c r="O62" i="18"/>
  <c r="M62" i="18"/>
  <c r="L62" i="18"/>
  <c r="K62" i="18"/>
  <c r="J62" i="18"/>
  <c r="I62" i="18"/>
  <c r="B62" i="18"/>
  <c r="S61" i="18"/>
  <c r="R61" i="18"/>
  <c r="Q61" i="18"/>
  <c r="P61" i="18"/>
  <c r="O61" i="18"/>
  <c r="M61" i="18"/>
  <c r="L61" i="18"/>
  <c r="K61" i="18"/>
  <c r="J61" i="18"/>
  <c r="I61" i="18"/>
  <c r="B61" i="18"/>
  <c r="S60" i="18"/>
  <c r="R60" i="18"/>
  <c r="Q60" i="18"/>
  <c r="P60" i="18"/>
  <c r="O60" i="18"/>
  <c r="M60" i="18"/>
  <c r="L60" i="18"/>
  <c r="K60" i="18"/>
  <c r="J60" i="18"/>
  <c r="I60" i="18"/>
  <c r="B60" i="18"/>
  <c r="S59" i="18"/>
  <c r="R59" i="18"/>
  <c r="Q59" i="18"/>
  <c r="P59" i="18"/>
  <c r="O59" i="18"/>
  <c r="M59" i="18"/>
  <c r="L59" i="18"/>
  <c r="K59" i="18"/>
  <c r="J59" i="18"/>
  <c r="I59" i="18"/>
  <c r="B59" i="18"/>
  <c r="S58" i="18"/>
  <c r="R58" i="18"/>
  <c r="Q58" i="18"/>
  <c r="P58" i="18"/>
  <c r="O58" i="18"/>
  <c r="M58" i="18"/>
  <c r="L58" i="18"/>
  <c r="K58" i="18"/>
  <c r="J58" i="18"/>
  <c r="I58" i="18"/>
  <c r="B58" i="18"/>
  <c r="S57" i="18"/>
  <c r="R57" i="18"/>
  <c r="Q57" i="18"/>
  <c r="P57" i="18"/>
  <c r="O57" i="18"/>
  <c r="M57" i="18"/>
  <c r="L57" i="18"/>
  <c r="K57" i="18"/>
  <c r="J57" i="18"/>
  <c r="I57" i="18"/>
  <c r="B57" i="18"/>
  <c r="S56" i="18"/>
  <c r="R56" i="18"/>
  <c r="Q56" i="18"/>
  <c r="P56" i="18"/>
  <c r="O56" i="18"/>
  <c r="M56" i="18"/>
  <c r="L56" i="18"/>
  <c r="K56" i="18"/>
  <c r="J56" i="18"/>
  <c r="I56" i="18"/>
  <c r="B56" i="18"/>
  <c r="S55" i="18"/>
  <c r="R55" i="18"/>
  <c r="Q55" i="18"/>
  <c r="P55" i="18"/>
  <c r="O55" i="18"/>
  <c r="M55" i="18"/>
  <c r="L55" i="18"/>
  <c r="K55" i="18"/>
  <c r="J55" i="18"/>
  <c r="I55" i="18"/>
  <c r="B55" i="18"/>
  <c r="S54" i="18"/>
  <c r="R54" i="18"/>
  <c r="Q54" i="18"/>
  <c r="P54" i="18"/>
  <c r="O54" i="18"/>
  <c r="M54" i="18"/>
  <c r="L54" i="18"/>
  <c r="K54" i="18"/>
  <c r="J54" i="18"/>
  <c r="I54" i="18"/>
  <c r="B54" i="18"/>
  <c r="S53" i="18"/>
  <c r="R53" i="18"/>
  <c r="Q53" i="18"/>
  <c r="P53" i="18"/>
  <c r="O53" i="18"/>
  <c r="M53" i="18"/>
  <c r="L53" i="18"/>
  <c r="K53" i="18"/>
  <c r="J53" i="18"/>
  <c r="I53" i="18"/>
  <c r="B53" i="18"/>
  <c r="S52" i="18"/>
  <c r="R52" i="18"/>
  <c r="Q52" i="18"/>
  <c r="P52" i="18"/>
  <c r="O52" i="18"/>
  <c r="M52" i="18"/>
  <c r="L52" i="18"/>
  <c r="K52" i="18"/>
  <c r="J52" i="18"/>
  <c r="I52" i="18"/>
  <c r="B52" i="18"/>
  <c r="S51" i="18"/>
  <c r="R51" i="18"/>
  <c r="Q51" i="18"/>
  <c r="P51" i="18"/>
  <c r="O51" i="18"/>
  <c r="M51" i="18"/>
  <c r="L51" i="18"/>
  <c r="K51" i="18"/>
  <c r="J51" i="18"/>
  <c r="I51" i="18"/>
  <c r="B51" i="18"/>
  <c r="S50" i="18"/>
  <c r="R50" i="18"/>
  <c r="Q50" i="18"/>
  <c r="P50" i="18"/>
  <c r="O50" i="18"/>
  <c r="M50" i="18"/>
  <c r="L50" i="18"/>
  <c r="K50" i="18"/>
  <c r="J50" i="18"/>
  <c r="I50" i="18"/>
  <c r="B50" i="18"/>
  <c r="S49" i="18"/>
  <c r="R49" i="18"/>
  <c r="Q49" i="18"/>
  <c r="P49" i="18"/>
  <c r="O49" i="18"/>
  <c r="M49" i="18"/>
  <c r="L49" i="18"/>
  <c r="K49" i="18"/>
  <c r="J49" i="18"/>
  <c r="I49" i="18"/>
  <c r="B49" i="18"/>
  <c r="S48" i="18"/>
  <c r="R48" i="18"/>
  <c r="Q48" i="18"/>
  <c r="P48" i="18"/>
  <c r="O48" i="18"/>
  <c r="M48" i="18"/>
  <c r="L48" i="18"/>
  <c r="K48" i="18"/>
  <c r="J48" i="18"/>
  <c r="I48" i="18"/>
  <c r="B48" i="18"/>
  <c r="S47" i="18"/>
  <c r="R47" i="18"/>
  <c r="Q47" i="18"/>
  <c r="P47" i="18"/>
  <c r="O47" i="18"/>
  <c r="M47" i="18"/>
  <c r="L47" i="18"/>
  <c r="K47" i="18"/>
  <c r="J47" i="18"/>
  <c r="I47" i="18"/>
  <c r="B47" i="18"/>
  <c r="S46" i="18"/>
  <c r="R46" i="18"/>
  <c r="Q46" i="18"/>
  <c r="P46" i="18"/>
  <c r="O46" i="18"/>
  <c r="M46" i="18"/>
  <c r="L46" i="18"/>
  <c r="K46" i="18"/>
  <c r="J46" i="18"/>
  <c r="I46" i="18"/>
  <c r="B46" i="18"/>
  <c r="S45" i="18"/>
  <c r="R45" i="18"/>
  <c r="Q45" i="18"/>
  <c r="P45" i="18"/>
  <c r="O45" i="18"/>
  <c r="M45" i="18"/>
  <c r="L45" i="18"/>
  <c r="K45" i="18"/>
  <c r="J45" i="18"/>
  <c r="I45" i="18"/>
  <c r="B45" i="18"/>
  <c r="S44" i="18"/>
  <c r="R44" i="18"/>
  <c r="Q44" i="18"/>
  <c r="P44" i="18"/>
  <c r="O44" i="18"/>
  <c r="M44" i="18"/>
  <c r="L44" i="18"/>
  <c r="K44" i="18"/>
  <c r="J44" i="18"/>
  <c r="I44" i="18"/>
  <c r="B44" i="18"/>
  <c r="S43" i="18"/>
  <c r="R43" i="18"/>
  <c r="Q43" i="18"/>
  <c r="P43" i="18"/>
  <c r="O43" i="18"/>
  <c r="M43" i="18"/>
  <c r="L43" i="18"/>
  <c r="K43" i="18"/>
  <c r="J43" i="18"/>
  <c r="I43" i="18"/>
  <c r="B43" i="18"/>
  <c r="S42" i="18"/>
  <c r="R42" i="18"/>
  <c r="Q42" i="18"/>
  <c r="P42" i="18"/>
  <c r="O42" i="18"/>
  <c r="M42" i="18"/>
  <c r="L42" i="18"/>
  <c r="K42" i="18"/>
  <c r="J42" i="18"/>
  <c r="I42" i="18"/>
  <c r="B42" i="18"/>
  <c r="S41" i="18"/>
  <c r="R41" i="18"/>
  <c r="Q41" i="18"/>
  <c r="P41" i="18"/>
  <c r="O41" i="18"/>
  <c r="M41" i="18"/>
  <c r="L41" i="18"/>
  <c r="K41" i="18"/>
  <c r="J41" i="18"/>
  <c r="I41" i="18"/>
  <c r="B41" i="18"/>
  <c r="S40" i="18"/>
  <c r="R40" i="18"/>
  <c r="Q40" i="18"/>
  <c r="P40" i="18"/>
  <c r="O40" i="18"/>
  <c r="M40" i="18"/>
  <c r="L40" i="18"/>
  <c r="K40" i="18"/>
  <c r="J40" i="18"/>
  <c r="I40" i="18"/>
  <c r="B40" i="18"/>
  <c r="S39" i="18"/>
  <c r="R39" i="18"/>
  <c r="Q39" i="18"/>
  <c r="P39" i="18"/>
  <c r="O39" i="18"/>
  <c r="M39" i="18"/>
  <c r="L39" i="18"/>
  <c r="K39" i="18"/>
  <c r="J39" i="18"/>
  <c r="I39" i="18"/>
  <c r="B39" i="18"/>
  <c r="S38" i="18"/>
  <c r="R38" i="18"/>
  <c r="Q38" i="18"/>
  <c r="P38" i="18"/>
  <c r="O38" i="18"/>
  <c r="M38" i="18"/>
  <c r="L38" i="18"/>
  <c r="K38" i="18"/>
  <c r="J38" i="18"/>
  <c r="I38" i="18"/>
  <c r="B38" i="18"/>
  <c r="S37" i="18"/>
  <c r="R37" i="18"/>
  <c r="Q37" i="18"/>
  <c r="P37" i="18"/>
  <c r="O37" i="18"/>
  <c r="M37" i="18"/>
  <c r="L37" i="18"/>
  <c r="K37" i="18"/>
  <c r="J37" i="18"/>
  <c r="I37" i="18"/>
  <c r="B37" i="18"/>
  <c r="S36" i="18"/>
  <c r="R36" i="18"/>
  <c r="Q36" i="18"/>
  <c r="P36" i="18"/>
  <c r="O36" i="18"/>
  <c r="M36" i="18"/>
  <c r="L36" i="18"/>
  <c r="K36" i="18"/>
  <c r="J36" i="18"/>
  <c r="I36" i="18"/>
  <c r="B36" i="18"/>
  <c r="S35" i="18"/>
  <c r="R35" i="18"/>
  <c r="Q35" i="18"/>
  <c r="P35" i="18"/>
  <c r="O35" i="18"/>
  <c r="M35" i="18"/>
  <c r="L35" i="18"/>
  <c r="K35" i="18"/>
  <c r="J35" i="18"/>
  <c r="I35" i="18"/>
  <c r="B35" i="18"/>
  <c r="S34" i="18"/>
  <c r="R34" i="18"/>
  <c r="Q34" i="18"/>
  <c r="P34" i="18"/>
  <c r="O34" i="18"/>
  <c r="M34" i="18"/>
  <c r="L34" i="18"/>
  <c r="K34" i="18"/>
  <c r="J34" i="18"/>
  <c r="I34" i="18"/>
  <c r="B34" i="18"/>
  <c r="S33" i="18"/>
  <c r="R33" i="18"/>
  <c r="Q33" i="18"/>
  <c r="P33" i="18"/>
  <c r="O33" i="18"/>
  <c r="M33" i="18"/>
  <c r="L33" i="18"/>
  <c r="K33" i="18"/>
  <c r="J33" i="18"/>
  <c r="I33" i="18"/>
  <c r="B33" i="18"/>
  <c r="S32" i="18"/>
  <c r="R32" i="18"/>
  <c r="Q32" i="18"/>
  <c r="P32" i="18"/>
  <c r="O32" i="18"/>
  <c r="M32" i="18"/>
  <c r="L32" i="18"/>
  <c r="K32" i="18"/>
  <c r="J32" i="18"/>
  <c r="I32" i="18"/>
  <c r="B32" i="18"/>
  <c r="S31" i="18"/>
  <c r="R31" i="18"/>
  <c r="Q31" i="18"/>
  <c r="P31" i="18"/>
  <c r="O31" i="18"/>
  <c r="M31" i="18"/>
  <c r="L31" i="18"/>
  <c r="K31" i="18"/>
  <c r="J31" i="18"/>
  <c r="I31" i="18"/>
  <c r="B31" i="18"/>
  <c r="S30" i="18"/>
  <c r="R30" i="18"/>
  <c r="Q30" i="18"/>
  <c r="P30" i="18"/>
  <c r="O30" i="18"/>
  <c r="M30" i="18"/>
  <c r="L30" i="18"/>
  <c r="K30" i="18"/>
  <c r="J30" i="18"/>
  <c r="I30" i="18"/>
  <c r="B30" i="18"/>
  <c r="S29" i="18"/>
  <c r="R29" i="18"/>
  <c r="Q29" i="18"/>
  <c r="P29" i="18"/>
  <c r="O29" i="18"/>
  <c r="M29" i="18"/>
  <c r="L29" i="18"/>
  <c r="K29" i="18"/>
  <c r="J29" i="18"/>
  <c r="I29" i="18"/>
  <c r="B29" i="18"/>
  <c r="S28" i="18"/>
  <c r="R28" i="18"/>
  <c r="Q28" i="18"/>
  <c r="P28" i="18"/>
  <c r="O28" i="18"/>
  <c r="M28" i="18"/>
  <c r="L28" i="18"/>
  <c r="K28" i="18"/>
  <c r="J28" i="18"/>
  <c r="I28" i="18"/>
  <c r="B28" i="18"/>
  <c r="S27" i="18"/>
  <c r="R27" i="18"/>
  <c r="Q27" i="18"/>
  <c r="P27" i="18"/>
  <c r="O27" i="18"/>
  <c r="M27" i="18"/>
  <c r="L27" i="18"/>
  <c r="K27" i="18"/>
  <c r="J27" i="18"/>
  <c r="I27" i="18"/>
  <c r="B27" i="18"/>
  <c r="S26" i="18"/>
  <c r="R26" i="18"/>
  <c r="Q26" i="18"/>
  <c r="P26" i="18"/>
  <c r="O26" i="18"/>
  <c r="M26" i="18"/>
  <c r="L26" i="18"/>
  <c r="K26" i="18"/>
  <c r="J26" i="18"/>
  <c r="I26" i="18"/>
  <c r="B26" i="18"/>
  <c r="S25" i="18"/>
  <c r="R25" i="18"/>
  <c r="Q25" i="18"/>
  <c r="P25" i="18"/>
  <c r="O25" i="18"/>
  <c r="M25" i="18"/>
  <c r="L25" i="18"/>
  <c r="K25" i="18"/>
  <c r="J25" i="18"/>
  <c r="I25" i="18"/>
  <c r="B25" i="18"/>
  <c r="S24" i="18"/>
  <c r="R24" i="18"/>
  <c r="Q24" i="18"/>
  <c r="P24" i="18"/>
  <c r="O24" i="18"/>
  <c r="M24" i="18"/>
  <c r="L24" i="18"/>
  <c r="K24" i="18"/>
  <c r="J24" i="18"/>
  <c r="I24" i="18"/>
  <c r="B24" i="18"/>
  <c r="S23" i="18"/>
  <c r="R23" i="18"/>
  <c r="Q23" i="18"/>
  <c r="P23" i="18"/>
  <c r="O23" i="18"/>
  <c r="M23" i="18"/>
  <c r="L23" i="18"/>
  <c r="K23" i="18"/>
  <c r="J23" i="18"/>
  <c r="I23" i="18"/>
  <c r="B23" i="18"/>
  <c r="S22" i="18"/>
  <c r="R22" i="18"/>
  <c r="Q22" i="18"/>
  <c r="P22" i="18"/>
  <c r="O22" i="18"/>
  <c r="M22" i="18"/>
  <c r="L22" i="18"/>
  <c r="K22" i="18"/>
  <c r="J22" i="18"/>
  <c r="I22" i="18"/>
  <c r="B22" i="18"/>
  <c r="S21" i="18"/>
  <c r="R21" i="18"/>
  <c r="Q21" i="18"/>
  <c r="P21" i="18"/>
  <c r="O21" i="18"/>
  <c r="M21" i="18"/>
  <c r="L21" i="18"/>
  <c r="K21" i="18"/>
  <c r="J21" i="18"/>
  <c r="I21" i="18"/>
  <c r="B21" i="18"/>
  <c r="S20" i="18"/>
  <c r="R20" i="18"/>
  <c r="Q20" i="18"/>
  <c r="P20" i="18"/>
  <c r="O20" i="18"/>
  <c r="M20" i="18"/>
  <c r="L20" i="18"/>
  <c r="K20" i="18"/>
  <c r="J20" i="18"/>
  <c r="I20" i="18"/>
  <c r="B20" i="18"/>
  <c r="S19" i="18"/>
  <c r="R19" i="18"/>
  <c r="Q19" i="18"/>
  <c r="P19" i="18"/>
  <c r="O19" i="18"/>
  <c r="M19" i="18"/>
  <c r="L19" i="18"/>
  <c r="K19" i="18"/>
  <c r="J19" i="18"/>
  <c r="I19" i="18"/>
  <c r="B19" i="18"/>
  <c r="S18" i="18"/>
  <c r="R18" i="18"/>
  <c r="Q18" i="18"/>
  <c r="P18" i="18"/>
  <c r="O18" i="18"/>
  <c r="M18" i="18"/>
  <c r="L18" i="18"/>
  <c r="K18" i="18"/>
  <c r="J18" i="18"/>
  <c r="I18" i="18"/>
  <c r="B18" i="18"/>
  <c r="S17" i="18"/>
  <c r="R17" i="18"/>
  <c r="Q17" i="18"/>
  <c r="P17" i="18"/>
  <c r="O17" i="18"/>
  <c r="M17" i="18"/>
  <c r="L17" i="18"/>
  <c r="K17" i="18"/>
  <c r="J17" i="18"/>
  <c r="I17" i="18"/>
  <c r="B17" i="18"/>
  <c r="S16" i="18"/>
  <c r="R16" i="18"/>
  <c r="Q16" i="18"/>
  <c r="P16" i="18"/>
  <c r="O16" i="18"/>
  <c r="M16" i="18"/>
  <c r="L16" i="18"/>
  <c r="K16" i="18"/>
  <c r="J16" i="18"/>
  <c r="I16" i="18"/>
  <c r="B16" i="18"/>
  <c r="S15" i="18"/>
  <c r="R15" i="18"/>
  <c r="Q15" i="18"/>
  <c r="P15" i="18"/>
  <c r="O15" i="18"/>
  <c r="M15" i="18"/>
  <c r="L15" i="18"/>
  <c r="K15" i="18"/>
  <c r="J15" i="18"/>
  <c r="I15" i="18"/>
  <c r="B15" i="18"/>
  <c r="S14" i="18"/>
  <c r="R14" i="18"/>
  <c r="Q14" i="18"/>
  <c r="P14" i="18"/>
  <c r="O14" i="18"/>
  <c r="M14" i="18"/>
  <c r="L14" i="18"/>
  <c r="K14" i="18"/>
  <c r="J14" i="18"/>
  <c r="I14" i="18"/>
  <c r="B14" i="18"/>
  <c r="S13" i="18"/>
  <c r="R13" i="18"/>
  <c r="Q13" i="18"/>
  <c r="P13" i="18"/>
  <c r="O13" i="18"/>
  <c r="M13" i="18"/>
  <c r="L13" i="18"/>
  <c r="K13" i="18"/>
  <c r="J13" i="18"/>
  <c r="I13" i="18"/>
  <c r="B13" i="18"/>
  <c r="S12" i="18"/>
  <c r="R12" i="18"/>
  <c r="Q12" i="18"/>
  <c r="P12" i="18"/>
  <c r="O12" i="18"/>
  <c r="M12" i="18"/>
  <c r="L12" i="18"/>
  <c r="K12" i="18"/>
  <c r="J12" i="18"/>
  <c r="I12" i="18"/>
  <c r="B12" i="18"/>
  <c r="S11" i="18"/>
  <c r="R11" i="18"/>
  <c r="Q11" i="18"/>
  <c r="P11" i="18"/>
  <c r="O11" i="18"/>
  <c r="M11" i="18"/>
  <c r="L11" i="18"/>
  <c r="K11" i="18"/>
  <c r="J11" i="18"/>
  <c r="I11" i="18"/>
  <c r="B11" i="18"/>
  <c r="S10" i="18"/>
  <c r="R10" i="18"/>
  <c r="Q10" i="18"/>
  <c r="P10" i="18"/>
  <c r="O10" i="18"/>
  <c r="M10" i="18"/>
  <c r="L10" i="18"/>
  <c r="K10" i="18"/>
  <c r="J10" i="18"/>
  <c r="I10" i="18"/>
  <c r="B10" i="18"/>
  <c r="S9" i="18"/>
  <c r="R9" i="18"/>
  <c r="Q9" i="18"/>
  <c r="P9" i="18"/>
  <c r="O9" i="18"/>
  <c r="M9" i="18"/>
  <c r="L9" i="18"/>
  <c r="K9" i="18"/>
  <c r="J9" i="18"/>
  <c r="I9" i="18"/>
  <c r="B9" i="18"/>
  <c r="S8" i="18"/>
  <c r="R8" i="18"/>
  <c r="Q8" i="18"/>
  <c r="P8" i="18"/>
  <c r="O8" i="18"/>
  <c r="M8" i="18"/>
  <c r="L8" i="18"/>
  <c r="K8" i="18"/>
  <c r="J8" i="18"/>
  <c r="I8" i="18"/>
  <c r="B8" i="18"/>
  <c r="S7" i="18"/>
  <c r="R7" i="18"/>
  <c r="Q7" i="18"/>
  <c r="P7" i="18"/>
  <c r="O7" i="18"/>
  <c r="M7" i="18"/>
  <c r="L7" i="18"/>
  <c r="K7" i="18"/>
  <c r="J7" i="18"/>
  <c r="I7" i="18"/>
  <c r="B7" i="18"/>
  <c r="S6" i="18"/>
  <c r="R6" i="18"/>
  <c r="Q6" i="18"/>
  <c r="P6" i="18"/>
  <c r="O6" i="18"/>
  <c r="M6" i="18"/>
  <c r="L6" i="18"/>
  <c r="K6" i="18"/>
  <c r="J6" i="18"/>
  <c r="I6" i="18"/>
  <c r="B6" i="18"/>
  <c r="S5" i="18"/>
  <c r="R5" i="18"/>
  <c r="Q5" i="18"/>
  <c r="P5" i="18"/>
  <c r="O5" i="18"/>
  <c r="M5" i="18"/>
  <c r="L5" i="18"/>
  <c r="K5" i="18"/>
  <c r="J5" i="18"/>
  <c r="I5" i="18"/>
  <c r="B5" i="18"/>
  <c r="T4" i="18"/>
  <c r="S4" i="18"/>
  <c r="R4" i="18"/>
  <c r="Q4" i="18"/>
  <c r="P4" i="18"/>
  <c r="O4" i="18"/>
  <c r="M4" i="18"/>
  <c r="L4" i="18"/>
  <c r="K4" i="18"/>
  <c r="J4" i="18"/>
  <c r="I4" i="18"/>
  <c r="B4" i="18"/>
  <c r="I110" i="17"/>
  <c r="I101" i="17"/>
  <c r="I72" i="17"/>
  <c r="I57" i="17"/>
  <c r="G54" i="17"/>
  <c r="F54" i="17"/>
  <c r="G53" i="17"/>
  <c r="F53" i="17"/>
  <c r="G52" i="17"/>
  <c r="F52" i="17"/>
  <c r="G51" i="17"/>
  <c r="F51" i="17"/>
  <c r="G50" i="17"/>
  <c r="F50" i="17"/>
  <c r="G49" i="17"/>
  <c r="F49" i="17"/>
  <c r="I48" i="17"/>
  <c r="G48" i="17"/>
  <c r="G43" i="17"/>
  <c r="G42" i="17"/>
  <c r="G41" i="17"/>
  <c r="G40" i="17"/>
  <c r="G39" i="17"/>
  <c r="G38" i="17"/>
  <c r="G37" i="17"/>
  <c r="G36" i="17"/>
  <c r="G35" i="17"/>
  <c r="G34" i="17"/>
  <c r="H31" i="17"/>
  <c r="E31" i="17"/>
  <c r="I24" i="17"/>
  <c r="D19" i="17"/>
  <c r="D21" i="17" s="1"/>
  <c r="E37" i="17" s="1"/>
  <c r="D18" i="17"/>
  <c r="C18" i="17"/>
  <c r="E17" i="17"/>
  <c r="D48" i="17" s="1"/>
  <c r="D57" i="17" s="1"/>
  <c r="D72" i="17" s="1"/>
  <c r="D101" i="17" s="1"/>
  <c r="D110" i="17" s="1"/>
  <c r="D17" i="17"/>
  <c r="E48" i="17" s="1"/>
  <c r="E57" i="17" s="1"/>
  <c r="E72" i="17" s="1"/>
  <c r="E101" i="17" s="1"/>
  <c r="E110" i="17" s="1"/>
  <c r="U3104" i="16"/>
  <c r="T3104" i="16"/>
  <c r="S3104" i="16"/>
  <c r="R3104" i="16"/>
  <c r="Q3104" i="16"/>
  <c r="P3104" i="16"/>
  <c r="N3104" i="16"/>
  <c r="M3104" i="16"/>
  <c r="L3104" i="16"/>
  <c r="H3104" i="16"/>
  <c r="F3104" i="16"/>
  <c r="D3104" i="16"/>
  <c r="O3103" i="16"/>
  <c r="V3103" i="16" s="1"/>
  <c r="K3103" i="16"/>
  <c r="J3103" i="16" s="1"/>
  <c r="I3103" i="16"/>
  <c r="O3102" i="16"/>
  <c r="V3102" i="16" s="1"/>
  <c r="K3102" i="16"/>
  <c r="J3102" i="16" s="1"/>
  <c r="I3102" i="16"/>
  <c r="C3102" i="16" s="1"/>
  <c r="V3101" i="16"/>
  <c r="O3101" i="16"/>
  <c r="K3101" i="16"/>
  <c r="J3101" i="16" s="1"/>
  <c r="I3101" i="16" s="1"/>
  <c r="V3100" i="16"/>
  <c r="O3100" i="16"/>
  <c r="K3100" i="16"/>
  <c r="J3100" i="16" s="1"/>
  <c r="I3100" i="16" s="1"/>
  <c r="G3100" i="16" s="1"/>
  <c r="V3099" i="16"/>
  <c r="O3099" i="16"/>
  <c r="K3099" i="16"/>
  <c r="J3099" i="16" s="1"/>
  <c r="I3099" i="16" s="1"/>
  <c r="O3098" i="16"/>
  <c r="V3098" i="16" s="1"/>
  <c r="K3098" i="16"/>
  <c r="J3098" i="16" s="1"/>
  <c r="V3097" i="16"/>
  <c r="O3097" i="16"/>
  <c r="K3097" i="16"/>
  <c r="J3097" i="16" s="1"/>
  <c r="I3097" i="16" s="1"/>
  <c r="O3096" i="16"/>
  <c r="V3096" i="16" s="1"/>
  <c r="K3096" i="16"/>
  <c r="J3096" i="16"/>
  <c r="I3096" i="16" s="1"/>
  <c r="O3095" i="16"/>
  <c r="V3095" i="16" s="1"/>
  <c r="K3095" i="16"/>
  <c r="J3095" i="16" s="1"/>
  <c r="O3094" i="16"/>
  <c r="V3094" i="16" s="1"/>
  <c r="K3094" i="16"/>
  <c r="J3094" i="16"/>
  <c r="I3094" i="16" s="1"/>
  <c r="G3094" i="16" s="1"/>
  <c r="O3093" i="16"/>
  <c r="V3093" i="16" s="1"/>
  <c r="K3093" i="16"/>
  <c r="J3093" i="16" s="1"/>
  <c r="O3092" i="16"/>
  <c r="V3092" i="16" s="1"/>
  <c r="K3092" i="16"/>
  <c r="J3092" i="16"/>
  <c r="I3092" i="16" s="1"/>
  <c r="G3092" i="16" s="1"/>
  <c r="V3091" i="16"/>
  <c r="O3091" i="16"/>
  <c r="K3091" i="16"/>
  <c r="J3091" i="16" s="1"/>
  <c r="I3091" i="16" s="1"/>
  <c r="O3090" i="16"/>
  <c r="V3090" i="16" s="1"/>
  <c r="K3090" i="16"/>
  <c r="J3090" i="16"/>
  <c r="I3090" i="16" s="1"/>
  <c r="O3089" i="16"/>
  <c r="V3089" i="16" s="1"/>
  <c r="K3089" i="16"/>
  <c r="J3089" i="16" s="1"/>
  <c r="O3088" i="16"/>
  <c r="V3088" i="16" s="1"/>
  <c r="K3088" i="16"/>
  <c r="J3088" i="16"/>
  <c r="I3088" i="16" s="1"/>
  <c r="O3087" i="16"/>
  <c r="V3087" i="16" s="1"/>
  <c r="K3087" i="16"/>
  <c r="J3087" i="16"/>
  <c r="I3087" i="16" s="1"/>
  <c r="O3086" i="16"/>
  <c r="V3086" i="16" s="1"/>
  <c r="K3086" i="16"/>
  <c r="J3086" i="16"/>
  <c r="I3086" i="16" s="1"/>
  <c r="G3086" i="16" s="1"/>
  <c r="O3085" i="16"/>
  <c r="V3085" i="16" s="1"/>
  <c r="K3085" i="16"/>
  <c r="J3085" i="16" s="1"/>
  <c r="V3084" i="16"/>
  <c r="O3084" i="16"/>
  <c r="K3084" i="16"/>
  <c r="J3084" i="16" s="1"/>
  <c r="I3084" i="16" s="1"/>
  <c r="G3084" i="16" s="1"/>
  <c r="O3083" i="16"/>
  <c r="V3083" i="16" s="1"/>
  <c r="K3083" i="16"/>
  <c r="J3083" i="16" s="1"/>
  <c r="V3082" i="16"/>
  <c r="O3082" i="16"/>
  <c r="K3082" i="16"/>
  <c r="J3082" i="16" s="1"/>
  <c r="I3082" i="16" s="1"/>
  <c r="O3081" i="16"/>
  <c r="V3081" i="16" s="1"/>
  <c r="K3081" i="16"/>
  <c r="J3081" i="16" s="1"/>
  <c r="V3080" i="16"/>
  <c r="O3080" i="16"/>
  <c r="O3104" i="16" s="1"/>
  <c r="N3075" i="16" s="1"/>
  <c r="H103" i="18" s="1"/>
  <c r="K3080" i="16"/>
  <c r="J3080" i="16" s="1"/>
  <c r="M3075" i="16"/>
  <c r="G103" i="18" s="1"/>
  <c r="I3075" i="16"/>
  <c r="H3075" i="16"/>
  <c r="U3073" i="16"/>
  <c r="T3073" i="16"/>
  <c r="S3073" i="16"/>
  <c r="R3073" i="16"/>
  <c r="Q3073" i="16"/>
  <c r="P3073" i="16"/>
  <c r="N3073" i="16"/>
  <c r="M3044" i="16" s="1"/>
  <c r="G102" i="18" s="1"/>
  <c r="M3073" i="16"/>
  <c r="H3044" i="16" s="1"/>
  <c r="L3073" i="16"/>
  <c r="H3073" i="16"/>
  <c r="F3073" i="16"/>
  <c r="D3073" i="16"/>
  <c r="O3072" i="16"/>
  <c r="K3072" i="16"/>
  <c r="J3072" i="16" s="1"/>
  <c r="O3071" i="16"/>
  <c r="I3071" i="16" s="1"/>
  <c r="K3071" i="16"/>
  <c r="J3071" i="16" s="1"/>
  <c r="O3070" i="16"/>
  <c r="V3070" i="16" s="1"/>
  <c r="K3070" i="16"/>
  <c r="J3070" i="16" s="1"/>
  <c r="O3069" i="16"/>
  <c r="V3069" i="16" s="1"/>
  <c r="K3069" i="16"/>
  <c r="J3069" i="16" s="1"/>
  <c r="I3069" i="16"/>
  <c r="O3068" i="16"/>
  <c r="V3068" i="16" s="1"/>
  <c r="K3068" i="16"/>
  <c r="J3068" i="16" s="1"/>
  <c r="I3068" i="16" s="1"/>
  <c r="G3068" i="16" s="1"/>
  <c r="O3067" i="16"/>
  <c r="V3067" i="16" s="1"/>
  <c r="K3067" i="16"/>
  <c r="J3067" i="16" s="1"/>
  <c r="O3066" i="16"/>
  <c r="K3066" i="16"/>
  <c r="J3066" i="16" s="1"/>
  <c r="V3065" i="16"/>
  <c r="O3065" i="16"/>
  <c r="K3065" i="16"/>
  <c r="J3065" i="16" s="1"/>
  <c r="O3064" i="16"/>
  <c r="V3064" i="16" s="1"/>
  <c r="K3064" i="16"/>
  <c r="J3064" i="16" s="1"/>
  <c r="I3064" i="16"/>
  <c r="E3064" i="16" s="1"/>
  <c r="O3063" i="16"/>
  <c r="I3063" i="16" s="1"/>
  <c r="K3063" i="16"/>
  <c r="J3063" i="16" s="1"/>
  <c r="O3062" i="16"/>
  <c r="V3062" i="16" s="1"/>
  <c r="K3062" i="16"/>
  <c r="J3062" i="16" s="1"/>
  <c r="I3062" i="16"/>
  <c r="E3062" i="16" s="1"/>
  <c r="O3061" i="16"/>
  <c r="V3061" i="16" s="1"/>
  <c r="K3061" i="16"/>
  <c r="J3061" i="16" s="1"/>
  <c r="O3060" i="16"/>
  <c r="V3060" i="16" s="1"/>
  <c r="K3060" i="16"/>
  <c r="J3060" i="16" s="1"/>
  <c r="V3059" i="16"/>
  <c r="O3059" i="16"/>
  <c r="K3059" i="16"/>
  <c r="J3059" i="16" s="1"/>
  <c r="I3059" i="16" s="1"/>
  <c r="G3059" i="16" s="1"/>
  <c r="E3059" i="16"/>
  <c r="O3058" i="16"/>
  <c r="V3058" i="16" s="1"/>
  <c r="K3058" i="16"/>
  <c r="J3058" i="16" s="1"/>
  <c r="V3057" i="16"/>
  <c r="O3057" i="16"/>
  <c r="K3057" i="16"/>
  <c r="J3057" i="16" s="1"/>
  <c r="O3056" i="16"/>
  <c r="V3056" i="16" s="1"/>
  <c r="K3056" i="16"/>
  <c r="J3056" i="16" s="1"/>
  <c r="I3056" i="16"/>
  <c r="E3056" i="16" s="1"/>
  <c r="O3055" i="16"/>
  <c r="V3055" i="16" s="1"/>
  <c r="K3055" i="16"/>
  <c r="J3055" i="16" s="1"/>
  <c r="V3054" i="16"/>
  <c r="O3054" i="16"/>
  <c r="K3054" i="16"/>
  <c r="J3054" i="16" s="1"/>
  <c r="I3054" i="16" s="1"/>
  <c r="V3053" i="16"/>
  <c r="O3053" i="16"/>
  <c r="K3053" i="16"/>
  <c r="J3053" i="16" s="1"/>
  <c r="I3053" i="16" s="1"/>
  <c r="G3053" i="16" s="1"/>
  <c r="O3052" i="16"/>
  <c r="K3052" i="16"/>
  <c r="J3052" i="16" s="1"/>
  <c r="V3051" i="16"/>
  <c r="O3051" i="16"/>
  <c r="K3051" i="16"/>
  <c r="J3051" i="16" s="1"/>
  <c r="I3051" i="16" s="1"/>
  <c r="O3050" i="16"/>
  <c r="K3050" i="16"/>
  <c r="J3050" i="16" s="1"/>
  <c r="V3049" i="16"/>
  <c r="O3049" i="16"/>
  <c r="K3049" i="16"/>
  <c r="J3049" i="16" s="1"/>
  <c r="I3044" i="16"/>
  <c r="U3042" i="16"/>
  <c r="T3042" i="16"/>
  <c r="S3042" i="16"/>
  <c r="R3042" i="16"/>
  <c r="Q3042" i="16"/>
  <c r="P3042" i="16"/>
  <c r="N3042" i="16"/>
  <c r="M3042" i="16"/>
  <c r="L3042" i="16"/>
  <c r="H3042" i="16"/>
  <c r="F3042" i="16"/>
  <c r="D3042" i="16"/>
  <c r="O3041" i="16"/>
  <c r="K3041" i="16"/>
  <c r="J3041" i="16"/>
  <c r="O3040" i="16"/>
  <c r="K3040" i="16"/>
  <c r="J3040" i="16" s="1"/>
  <c r="O3039" i="16"/>
  <c r="K3039" i="16"/>
  <c r="J3039" i="16"/>
  <c r="O3038" i="16"/>
  <c r="K3038" i="16"/>
  <c r="J3038" i="16" s="1"/>
  <c r="O3037" i="16"/>
  <c r="K3037" i="16"/>
  <c r="J3037" i="16" s="1"/>
  <c r="O3036" i="16"/>
  <c r="K3036" i="16"/>
  <c r="J3036" i="16"/>
  <c r="O3035" i="16"/>
  <c r="K3035" i="16"/>
  <c r="J3035" i="16" s="1"/>
  <c r="V3034" i="16"/>
  <c r="O3034" i="16"/>
  <c r="K3034" i="16"/>
  <c r="J3034" i="16" s="1"/>
  <c r="I3034" i="16" s="1"/>
  <c r="C3034" i="16" s="1"/>
  <c r="O3033" i="16"/>
  <c r="K3033" i="16"/>
  <c r="J3033" i="16"/>
  <c r="O3032" i="16"/>
  <c r="V3032" i="16" s="1"/>
  <c r="K3032" i="16"/>
  <c r="J3032" i="16" s="1"/>
  <c r="I3032" i="16"/>
  <c r="O3031" i="16"/>
  <c r="K3031" i="16"/>
  <c r="J3031" i="16" s="1"/>
  <c r="O3030" i="16"/>
  <c r="V3030" i="16" s="1"/>
  <c r="K3030" i="16"/>
  <c r="J3030" i="16"/>
  <c r="I3030" i="16" s="1"/>
  <c r="O3029" i="16"/>
  <c r="V3029" i="16" s="1"/>
  <c r="K3029" i="16"/>
  <c r="J3029" i="16" s="1"/>
  <c r="I3029" i="16" s="1"/>
  <c r="O3028" i="16"/>
  <c r="V3028" i="16" s="1"/>
  <c r="K3028" i="16"/>
  <c r="J3028" i="16" s="1"/>
  <c r="O3027" i="16"/>
  <c r="K3027" i="16"/>
  <c r="J3027" i="16"/>
  <c r="O3026" i="16"/>
  <c r="V3026" i="16" s="1"/>
  <c r="K3026" i="16"/>
  <c r="J3026" i="16" s="1"/>
  <c r="O3025" i="16"/>
  <c r="K3025" i="16"/>
  <c r="J3025" i="16" s="1"/>
  <c r="O3024" i="16"/>
  <c r="V3024" i="16" s="1"/>
  <c r="K3024" i="16"/>
  <c r="J3024" i="16" s="1"/>
  <c r="O3023" i="16"/>
  <c r="K3023" i="16"/>
  <c r="J3023" i="16" s="1"/>
  <c r="O3022" i="16"/>
  <c r="K3022" i="16"/>
  <c r="J3022" i="16" s="1"/>
  <c r="O3021" i="16"/>
  <c r="K3021" i="16"/>
  <c r="J3021" i="16" s="1"/>
  <c r="O3020" i="16"/>
  <c r="K3020" i="16"/>
  <c r="J3020" i="16"/>
  <c r="O3019" i="16"/>
  <c r="K3019" i="16"/>
  <c r="J3019" i="16" s="1"/>
  <c r="O3018" i="16"/>
  <c r="K3018" i="16"/>
  <c r="M3013" i="16"/>
  <c r="G101" i="18" s="1"/>
  <c r="I3013" i="16"/>
  <c r="H3013" i="16"/>
  <c r="U3011" i="16"/>
  <c r="T3011" i="16"/>
  <c r="S3011" i="16"/>
  <c r="R3011" i="16"/>
  <c r="Q3011" i="16"/>
  <c r="P3011" i="16"/>
  <c r="N3011" i="16"/>
  <c r="M2982" i="16" s="1"/>
  <c r="G100" i="18" s="1"/>
  <c r="M3011" i="16"/>
  <c r="H2982" i="16" s="1"/>
  <c r="L3011" i="16"/>
  <c r="H3011" i="16"/>
  <c r="F3011" i="16"/>
  <c r="D3011" i="16"/>
  <c r="O3010" i="16"/>
  <c r="V3010" i="16" s="1"/>
  <c r="K3010" i="16"/>
  <c r="J3010" i="16" s="1"/>
  <c r="I3010" i="16" s="1"/>
  <c r="O3009" i="16"/>
  <c r="V3009" i="16" s="1"/>
  <c r="K3009" i="16"/>
  <c r="J3009" i="16"/>
  <c r="O3008" i="16"/>
  <c r="V3008" i="16" s="1"/>
  <c r="K3008" i="16"/>
  <c r="J3008" i="16"/>
  <c r="I3008" i="16" s="1"/>
  <c r="O3007" i="16"/>
  <c r="V3007" i="16" s="1"/>
  <c r="K3007" i="16"/>
  <c r="J3007" i="16" s="1"/>
  <c r="I3007" i="16" s="1"/>
  <c r="O3006" i="16"/>
  <c r="V3006" i="16" s="1"/>
  <c r="K3006" i="16"/>
  <c r="J3006" i="16" s="1"/>
  <c r="I3006" i="16" s="1"/>
  <c r="O3005" i="16"/>
  <c r="V3005" i="16" s="1"/>
  <c r="K3005" i="16"/>
  <c r="J3005" i="16"/>
  <c r="O3004" i="16"/>
  <c r="V3004" i="16" s="1"/>
  <c r="K3004" i="16"/>
  <c r="J3004" i="16"/>
  <c r="I3004" i="16" s="1"/>
  <c r="O3003" i="16"/>
  <c r="V3003" i="16" s="1"/>
  <c r="K3003" i="16"/>
  <c r="J3003" i="16" s="1"/>
  <c r="I3003" i="16" s="1"/>
  <c r="O3002" i="16"/>
  <c r="V3002" i="16" s="1"/>
  <c r="K3002" i="16"/>
  <c r="J3002" i="16" s="1"/>
  <c r="I3002" i="16" s="1"/>
  <c r="O3001" i="16"/>
  <c r="K3001" i="16"/>
  <c r="J3001" i="16"/>
  <c r="O3000" i="16"/>
  <c r="V3000" i="16" s="1"/>
  <c r="K3000" i="16"/>
  <c r="J3000" i="16"/>
  <c r="I3000" i="16" s="1"/>
  <c r="O2999" i="16"/>
  <c r="V2999" i="16" s="1"/>
  <c r="K2999" i="16"/>
  <c r="J2999" i="16" s="1"/>
  <c r="I2999" i="16" s="1"/>
  <c r="O2998" i="16"/>
  <c r="V2998" i="16" s="1"/>
  <c r="K2998" i="16"/>
  <c r="J2998" i="16"/>
  <c r="O2997" i="16"/>
  <c r="V2997" i="16" s="1"/>
  <c r="K2997" i="16"/>
  <c r="J2997" i="16" s="1"/>
  <c r="I2997" i="16" s="1"/>
  <c r="O2996" i="16"/>
  <c r="V2996" i="16" s="1"/>
  <c r="K2996" i="16"/>
  <c r="J2996" i="16" s="1"/>
  <c r="I2996" i="16" s="1"/>
  <c r="O2995" i="16"/>
  <c r="V2995" i="16" s="1"/>
  <c r="K2995" i="16"/>
  <c r="J2995" i="16"/>
  <c r="O2994" i="16"/>
  <c r="V2994" i="16" s="1"/>
  <c r="K2994" i="16"/>
  <c r="J2994" i="16"/>
  <c r="O2993" i="16"/>
  <c r="V2993" i="16" s="1"/>
  <c r="K2993" i="16"/>
  <c r="J2993" i="16" s="1"/>
  <c r="I2993" i="16" s="1"/>
  <c r="O2992" i="16"/>
  <c r="V2992" i="16" s="1"/>
  <c r="K2992" i="16"/>
  <c r="J2992" i="16" s="1"/>
  <c r="I2992" i="16" s="1"/>
  <c r="O2991" i="16"/>
  <c r="V2991" i="16" s="1"/>
  <c r="K2991" i="16"/>
  <c r="J2991" i="16"/>
  <c r="I2991" i="16" s="1"/>
  <c r="O2990" i="16"/>
  <c r="V2990" i="16" s="1"/>
  <c r="K2990" i="16"/>
  <c r="J2990" i="16"/>
  <c r="O2989" i="16"/>
  <c r="V2989" i="16" s="1"/>
  <c r="K2989" i="16"/>
  <c r="J2989" i="16" s="1"/>
  <c r="I2989" i="16" s="1"/>
  <c r="O2988" i="16"/>
  <c r="V2988" i="16" s="1"/>
  <c r="K2988" i="16"/>
  <c r="J2988" i="16"/>
  <c r="I2988" i="16" s="1"/>
  <c r="O2987" i="16"/>
  <c r="K2987" i="16"/>
  <c r="K3011" i="16" s="1"/>
  <c r="G2982" i="16" s="1"/>
  <c r="F100" i="18" s="1"/>
  <c r="J2987" i="16"/>
  <c r="I2987" i="16"/>
  <c r="G2987" i="16" s="1"/>
  <c r="C2987" i="16"/>
  <c r="I2982" i="16"/>
  <c r="U2980" i="16"/>
  <c r="T2980" i="16"/>
  <c r="S2980" i="16"/>
  <c r="R2980" i="16"/>
  <c r="Q2980" i="16"/>
  <c r="P2980" i="16"/>
  <c r="N2980" i="16"/>
  <c r="M2951" i="16" s="1"/>
  <c r="G99" i="18" s="1"/>
  <c r="M2980" i="16"/>
  <c r="H2951" i="16" s="1"/>
  <c r="L2980" i="16"/>
  <c r="H2980" i="16"/>
  <c r="F2980" i="16"/>
  <c r="D2980" i="16"/>
  <c r="O2979" i="16"/>
  <c r="K2979" i="16"/>
  <c r="J2979" i="16" s="1"/>
  <c r="O2978" i="16"/>
  <c r="K2978" i="16"/>
  <c r="J2978" i="16"/>
  <c r="O2977" i="16"/>
  <c r="K2977" i="16"/>
  <c r="J2977" i="16" s="1"/>
  <c r="O2976" i="16"/>
  <c r="K2976" i="16"/>
  <c r="J2976" i="16"/>
  <c r="O2975" i="16"/>
  <c r="K2975" i="16"/>
  <c r="J2975" i="16" s="1"/>
  <c r="O2974" i="16"/>
  <c r="K2974" i="16"/>
  <c r="J2974" i="16"/>
  <c r="O2973" i="16"/>
  <c r="K2973" i="16"/>
  <c r="J2973" i="16" s="1"/>
  <c r="O2972" i="16"/>
  <c r="K2972" i="16"/>
  <c r="J2972" i="16"/>
  <c r="O2971" i="16"/>
  <c r="K2971" i="16"/>
  <c r="J2971" i="16" s="1"/>
  <c r="O2970" i="16"/>
  <c r="K2970" i="16"/>
  <c r="J2970" i="16"/>
  <c r="O2969" i="16"/>
  <c r="K2969" i="16"/>
  <c r="J2969" i="16" s="1"/>
  <c r="O2968" i="16"/>
  <c r="K2968" i="16"/>
  <c r="J2968" i="16"/>
  <c r="O2967" i="16"/>
  <c r="K2967" i="16"/>
  <c r="J2967" i="16" s="1"/>
  <c r="O2966" i="16"/>
  <c r="K2966" i="16"/>
  <c r="J2966" i="16"/>
  <c r="O2965" i="16"/>
  <c r="K2965" i="16"/>
  <c r="J2965" i="16" s="1"/>
  <c r="O2964" i="16"/>
  <c r="K2964" i="16"/>
  <c r="J2964" i="16"/>
  <c r="O2963" i="16"/>
  <c r="K2963" i="16"/>
  <c r="J2963" i="16" s="1"/>
  <c r="O2962" i="16"/>
  <c r="K2962" i="16"/>
  <c r="J2962" i="16"/>
  <c r="O2961" i="16"/>
  <c r="K2961" i="16"/>
  <c r="J2961" i="16" s="1"/>
  <c r="O2960" i="16"/>
  <c r="K2960" i="16"/>
  <c r="J2960" i="16"/>
  <c r="O2959" i="16"/>
  <c r="K2959" i="16"/>
  <c r="J2959" i="16" s="1"/>
  <c r="O2958" i="16"/>
  <c r="K2958" i="16"/>
  <c r="J2958" i="16"/>
  <c r="O2957" i="16"/>
  <c r="K2957" i="16"/>
  <c r="J2957" i="16" s="1"/>
  <c r="O2956" i="16"/>
  <c r="K2956" i="16"/>
  <c r="K2980" i="16" s="1"/>
  <c r="G2951" i="16" s="1"/>
  <c r="J2956" i="16"/>
  <c r="I2951" i="16"/>
  <c r="U2949" i="16"/>
  <c r="T2949" i="16"/>
  <c r="S2949" i="16"/>
  <c r="R2949" i="16"/>
  <c r="Q2949" i="16"/>
  <c r="P2949" i="16"/>
  <c r="N2949" i="16"/>
  <c r="M2949" i="16"/>
  <c r="H2920" i="16" s="1"/>
  <c r="L2949" i="16"/>
  <c r="H2949" i="16"/>
  <c r="F2949" i="16"/>
  <c r="D2949" i="16"/>
  <c r="O2948" i="16"/>
  <c r="K2948" i="16"/>
  <c r="J2948" i="16"/>
  <c r="O2947" i="16"/>
  <c r="V2947" i="16" s="1"/>
  <c r="K2947" i="16"/>
  <c r="J2947" i="16" s="1"/>
  <c r="O2946" i="16"/>
  <c r="K2946" i="16"/>
  <c r="J2946" i="16"/>
  <c r="O2945" i="16"/>
  <c r="V2945" i="16" s="1"/>
  <c r="K2945" i="16"/>
  <c r="J2945" i="16"/>
  <c r="O2944" i="16"/>
  <c r="K2944" i="16"/>
  <c r="J2944" i="16" s="1"/>
  <c r="O2943" i="16"/>
  <c r="K2943" i="16"/>
  <c r="J2943" i="16"/>
  <c r="O2942" i="16"/>
  <c r="K2942" i="16"/>
  <c r="J2942" i="16" s="1"/>
  <c r="O2941" i="16"/>
  <c r="V2941" i="16" s="1"/>
  <c r="K2941" i="16"/>
  <c r="J2941" i="16" s="1"/>
  <c r="O2940" i="16"/>
  <c r="K2940" i="16"/>
  <c r="J2940" i="16" s="1"/>
  <c r="O2939" i="16"/>
  <c r="V2939" i="16" s="1"/>
  <c r="K2939" i="16"/>
  <c r="J2939" i="16" s="1"/>
  <c r="O2938" i="16"/>
  <c r="V2938" i="16" s="1"/>
  <c r="K2938" i="16"/>
  <c r="J2938" i="16" s="1"/>
  <c r="V2937" i="16"/>
  <c r="O2937" i="16"/>
  <c r="K2937" i="16"/>
  <c r="J2937" i="16" s="1"/>
  <c r="O2936" i="16"/>
  <c r="K2936" i="16"/>
  <c r="J2936" i="16"/>
  <c r="O2935" i="16"/>
  <c r="K2935" i="16"/>
  <c r="J2935" i="16" s="1"/>
  <c r="O2934" i="16"/>
  <c r="K2934" i="16"/>
  <c r="J2934" i="16" s="1"/>
  <c r="V2933" i="16"/>
  <c r="O2933" i="16"/>
  <c r="K2933" i="16"/>
  <c r="J2933" i="16" s="1"/>
  <c r="O2932" i="16"/>
  <c r="K2932" i="16"/>
  <c r="J2932" i="16" s="1"/>
  <c r="V2931" i="16"/>
  <c r="O2931" i="16"/>
  <c r="K2931" i="16"/>
  <c r="J2931" i="16" s="1"/>
  <c r="V2930" i="16"/>
  <c r="O2930" i="16"/>
  <c r="K2930" i="16"/>
  <c r="J2930" i="16" s="1"/>
  <c r="V2929" i="16"/>
  <c r="O2929" i="16"/>
  <c r="K2929" i="16"/>
  <c r="J2929" i="16" s="1"/>
  <c r="O2928" i="16"/>
  <c r="K2928" i="16"/>
  <c r="J2928" i="16"/>
  <c r="O2927" i="16"/>
  <c r="K2927" i="16"/>
  <c r="J2927" i="16" s="1"/>
  <c r="O2926" i="16"/>
  <c r="K2926" i="16"/>
  <c r="J2926" i="16"/>
  <c r="O2925" i="16"/>
  <c r="K2925" i="16"/>
  <c r="K2949" i="16" s="1"/>
  <c r="G2920" i="16" s="1"/>
  <c r="F98" i="18" s="1"/>
  <c r="J2925" i="16"/>
  <c r="M2920" i="16"/>
  <c r="G98" i="18" s="1"/>
  <c r="I2920" i="16"/>
  <c r="U2918" i="16"/>
  <c r="T2918" i="16"/>
  <c r="S2918" i="16"/>
  <c r="R2918" i="16"/>
  <c r="Q2918" i="16"/>
  <c r="P2918" i="16"/>
  <c r="N2918" i="16"/>
  <c r="M2918" i="16"/>
  <c r="H2889" i="16" s="1"/>
  <c r="L2918" i="16"/>
  <c r="H2918" i="16"/>
  <c r="F2918" i="16"/>
  <c r="D2918" i="16"/>
  <c r="O2917" i="16"/>
  <c r="K2917" i="16"/>
  <c r="J2917" i="16"/>
  <c r="O2916" i="16"/>
  <c r="K2916" i="16"/>
  <c r="J2916" i="16" s="1"/>
  <c r="O2915" i="16"/>
  <c r="K2915" i="16"/>
  <c r="J2915" i="16"/>
  <c r="O2914" i="16"/>
  <c r="K2914" i="16"/>
  <c r="J2914" i="16" s="1"/>
  <c r="O2913" i="16"/>
  <c r="K2913" i="16"/>
  <c r="J2913" i="16" s="1"/>
  <c r="O2912" i="16"/>
  <c r="K2912" i="16"/>
  <c r="J2912" i="16" s="1"/>
  <c r="O2911" i="16"/>
  <c r="K2911" i="16"/>
  <c r="J2911" i="16" s="1"/>
  <c r="O2910" i="16"/>
  <c r="K2910" i="16"/>
  <c r="J2910" i="16" s="1"/>
  <c r="O2909" i="16"/>
  <c r="K2909" i="16"/>
  <c r="J2909" i="16" s="1"/>
  <c r="O2908" i="16"/>
  <c r="K2908" i="16"/>
  <c r="J2908" i="16" s="1"/>
  <c r="O2907" i="16"/>
  <c r="K2907" i="16"/>
  <c r="J2907" i="16" s="1"/>
  <c r="O2906" i="16"/>
  <c r="K2906" i="16"/>
  <c r="J2906" i="16" s="1"/>
  <c r="O2905" i="16"/>
  <c r="K2905" i="16"/>
  <c r="J2905" i="16" s="1"/>
  <c r="O2904" i="16"/>
  <c r="K2904" i="16"/>
  <c r="J2904" i="16" s="1"/>
  <c r="O2903" i="16"/>
  <c r="K2903" i="16"/>
  <c r="J2903" i="16" s="1"/>
  <c r="O2902" i="16"/>
  <c r="K2902" i="16"/>
  <c r="J2902" i="16" s="1"/>
  <c r="O2901" i="16"/>
  <c r="K2901" i="16"/>
  <c r="J2901" i="16" s="1"/>
  <c r="O2900" i="16"/>
  <c r="K2900" i="16"/>
  <c r="J2900" i="16" s="1"/>
  <c r="O2899" i="16"/>
  <c r="K2899" i="16"/>
  <c r="J2899" i="16"/>
  <c r="O2898" i="16"/>
  <c r="K2898" i="16"/>
  <c r="J2898" i="16" s="1"/>
  <c r="O2897" i="16"/>
  <c r="K2897" i="16"/>
  <c r="J2897" i="16" s="1"/>
  <c r="O2896" i="16"/>
  <c r="K2896" i="16"/>
  <c r="J2896" i="16"/>
  <c r="O2895" i="16"/>
  <c r="K2895" i="16"/>
  <c r="J2895" i="16" s="1"/>
  <c r="O2894" i="16"/>
  <c r="K2894" i="16"/>
  <c r="J2894" i="16" s="1"/>
  <c r="M2889" i="16"/>
  <c r="G97" i="18" s="1"/>
  <c r="I2889" i="16"/>
  <c r="U2887" i="16"/>
  <c r="T2887" i="16"/>
  <c r="S2887" i="16"/>
  <c r="R2887" i="16"/>
  <c r="Q2887" i="16"/>
  <c r="P2887" i="16"/>
  <c r="N2887" i="16"/>
  <c r="M2858" i="16" s="1"/>
  <c r="G96" i="18" s="1"/>
  <c r="M2887" i="16"/>
  <c r="L2887" i="16"/>
  <c r="H2887" i="16"/>
  <c r="F2887" i="16"/>
  <c r="D2887" i="16"/>
  <c r="O2886" i="16"/>
  <c r="V2886" i="16" s="1"/>
  <c r="K2886" i="16"/>
  <c r="J2886" i="16" s="1"/>
  <c r="O2885" i="16"/>
  <c r="K2885" i="16"/>
  <c r="J2885" i="16"/>
  <c r="O2884" i="16"/>
  <c r="K2884" i="16"/>
  <c r="J2884" i="16" s="1"/>
  <c r="O2883" i="16"/>
  <c r="K2883" i="16"/>
  <c r="J2883" i="16"/>
  <c r="O2882" i="16"/>
  <c r="K2882" i="16"/>
  <c r="J2882" i="16" s="1"/>
  <c r="O2881" i="16"/>
  <c r="K2881" i="16"/>
  <c r="J2881" i="16"/>
  <c r="O2880" i="16"/>
  <c r="K2880" i="16"/>
  <c r="J2880" i="16" s="1"/>
  <c r="O2879" i="16"/>
  <c r="K2879" i="16"/>
  <c r="J2879" i="16"/>
  <c r="O2878" i="16"/>
  <c r="V2878" i="16" s="1"/>
  <c r="K2878" i="16"/>
  <c r="J2878" i="16"/>
  <c r="I2878" i="16" s="1"/>
  <c r="O2877" i="16"/>
  <c r="K2877" i="16"/>
  <c r="J2877" i="16" s="1"/>
  <c r="O2876" i="16"/>
  <c r="K2876" i="16"/>
  <c r="J2876" i="16"/>
  <c r="O2875" i="16"/>
  <c r="K2875" i="16"/>
  <c r="J2875" i="16" s="1"/>
  <c r="O2874" i="16"/>
  <c r="V2874" i="16" s="1"/>
  <c r="K2874" i="16"/>
  <c r="J2874" i="16"/>
  <c r="I2874" i="16" s="1"/>
  <c r="O2873" i="16"/>
  <c r="K2873" i="16"/>
  <c r="J2873" i="16"/>
  <c r="O2872" i="16"/>
  <c r="K2872" i="16"/>
  <c r="J2872" i="16" s="1"/>
  <c r="O2871" i="16"/>
  <c r="K2871" i="16"/>
  <c r="J2871" i="16"/>
  <c r="O2870" i="16"/>
  <c r="V2870" i="16" s="1"/>
  <c r="K2870" i="16"/>
  <c r="J2870" i="16" s="1"/>
  <c r="O2869" i="16"/>
  <c r="K2869" i="16"/>
  <c r="J2869" i="16"/>
  <c r="O2868" i="16"/>
  <c r="K2868" i="16"/>
  <c r="J2868" i="16" s="1"/>
  <c r="O2867" i="16"/>
  <c r="K2867" i="16"/>
  <c r="J2867" i="16"/>
  <c r="O2866" i="16"/>
  <c r="K2866" i="16"/>
  <c r="J2866" i="16" s="1"/>
  <c r="O2865" i="16"/>
  <c r="K2865" i="16"/>
  <c r="J2865" i="16"/>
  <c r="O2864" i="16"/>
  <c r="K2864" i="16"/>
  <c r="J2864" i="16" s="1"/>
  <c r="O2863" i="16"/>
  <c r="O2887" i="16" s="1"/>
  <c r="N2858" i="16" s="1"/>
  <c r="H96" i="18" s="1"/>
  <c r="K2863" i="16"/>
  <c r="K2887" i="16" s="1"/>
  <c r="G2858" i="16" s="1"/>
  <c r="F96" i="18" s="1"/>
  <c r="J2863" i="16"/>
  <c r="I2858" i="16"/>
  <c r="H2858" i="16"/>
  <c r="U2856" i="16"/>
  <c r="T2856" i="16"/>
  <c r="S2856" i="16"/>
  <c r="R2856" i="16"/>
  <c r="Q2856" i="16"/>
  <c r="P2856" i="16"/>
  <c r="N2856" i="16"/>
  <c r="M2827" i="16" s="1"/>
  <c r="G95" i="18" s="1"/>
  <c r="M2856" i="16"/>
  <c r="H2827" i="16" s="1"/>
  <c r="L2856" i="16"/>
  <c r="H2856" i="16"/>
  <c r="F2856" i="16"/>
  <c r="D2856" i="16"/>
  <c r="O2855" i="16"/>
  <c r="K2855" i="16"/>
  <c r="J2855" i="16" s="1"/>
  <c r="O2854" i="16"/>
  <c r="V2854" i="16" s="1"/>
  <c r="K2854" i="16"/>
  <c r="J2854" i="16"/>
  <c r="O2853" i="16"/>
  <c r="K2853" i="16"/>
  <c r="J2853" i="16"/>
  <c r="O2852" i="16"/>
  <c r="V2852" i="16" s="1"/>
  <c r="K2852" i="16"/>
  <c r="J2852" i="16" s="1"/>
  <c r="I2852" i="16" s="1"/>
  <c r="O2851" i="16"/>
  <c r="K2851" i="16"/>
  <c r="J2851" i="16" s="1"/>
  <c r="O2850" i="16"/>
  <c r="V2850" i="16" s="1"/>
  <c r="K2850" i="16"/>
  <c r="J2850" i="16"/>
  <c r="O2849" i="16"/>
  <c r="K2849" i="16"/>
  <c r="J2849" i="16" s="1"/>
  <c r="O2848" i="16"/>
  <c r="V2848" i="16" s="1"/>
  <c r="K2848" i="16"/>
  <c r="J2848" i="16"/>
  <c r="I2848" i="16" s="1"/>
  <c r="O2847" i="16"/>
  <c r="K2847" i="16"/>
  <c r="J2847" i="16" s="1"/>
  <c r="O2846" i="16"/>
  <c r="V2846" i="16" s="1"/>
  <c r="K2846" i="16"/>
  <c r="J2846" i="16"/>
  <c r="I2846" i="16" s="1"/>
  <c r="G2846" i="16" s="1"/>
  <c r="V2845" i="16"/>
  <c r="O2845" i="16"/>
  <c r="K2845" i="16"/>
  <c r="J2845" i="16" s="1"/>
  <c r="I2845" i="16" s="1"/>
  <c r="V2844" i="16"/>
  <c r="O2844" i="16"/>
  <c r="K2844" i="16"/>
  <c r="J2844" i="16" s="1"/>
  <c r="I2844" i="16" s="1"/>
  <c r="O2843" i="16"/>
  <c r="V2843" i="16" s="1"/>
  <c r="K2843" i="16"/>
  <c r="J2843" i="16"/>
  <c r="I2843" i="16" s="1"/>
  <c r="G2843" i="16" s="1"/>
  <c r="C2843" i="16"/>
  <c r="O2842" i="16"/>
  <c r="V2842" i="16" s="1"/>
  <c r="K2842" i="16"/>
  <c r="J2842" i="16"/>
  <c r="I2842" i="16" s="1"/>
  <c r="G2842" i="16" s="1"/>
  <c r="V2841" i="16"/>
  <c r="O2841" i="16"/>
  <c r="K2841" i="16"/>
  <c r="J2841" i="16" s="1"/>
  <c r="I2841" i="16" s="1"/>
  <c r="E2841" i="16" s="1"/>
  <c r="O2840" i="16"/>
  <c r="V2840" i="16" s="1"/>
  <c r="K2840" i="16"/>
  <c r="J2840" i="16"/>
  <c r="O2839" i="16"/>
  <c r="V2839" i="16" s="1"/>
  <c r="K2839" i="16"/>
  <c r="J2839" i="16"/>
  <c r="O2838" i="16"/>
  <c r="V2838" i="16" s="1"/>
  <c r="K2838" i="16"/>
  <c r="J2838" i="16"/>
  <c r="O2837" i="16"/>
  <c r="V2837" i="16" s="1"/>
  <c r="K2837" i="16"/>
  <c r="J2837" i="16"/>
  <c r="O2836" i="16"/>
  <c r="V2836" i="16" s="1"/>
  <c r="K2836" i="16"/>
  <c r="J2836" i="16"/>
  <c r="O2835" i="16"/>
  <c r="V2835" i="16" s="1"/>
  <c r="K2835" i="16"/>
  <c r="J2835" i="16"/>
  <c r="O2834" i="16"/>
  <c r="V2834" i="16" s="1"/>
  <c r="K2834" i="16"/>
  <c r="J2834" i="16"/>
  <c r="I2834" i="16" s="1"/>
  <c r="O2833" i="16"/>
  <c r="V2833" i="16" s="1"/>
  <c r="K2833" i="16"/>
  <c r="J2833" i="16"/>
  <c r="O2832" i="16"/>
  <c r="V2832" i="16" s="1"/>
  <c r="K2832" i="16"/>
  <c r="K2856" i="16" s="1"/>
  <c r="G2827" i="16" s="1"/>
  <c r="F95" i="18" s="1"/>
  <c r="J2832" i="16"/>
  <c r="I2827" i="16"/>
  <c r="U2825" i="16"/>
  <c r="T2825" i="16"/>
  <c r="S2825" i="16"/>
  <c r="R2825" i="16"/>
  <c r="Q2825" i="16"/>
  <c r="P2825" i="16"/>
  <c r="N2825" i="16"/>
  <c r="M2796" i="16" s="1"/>
  <c r="G94" i="18" s="1"/>
  <c r="M2825" i="16"/>
  <c r="L2825" i="16"/>
  <c r="H2825" i="16"/>
  <c r="F2825" i="16"/>
  <c r="D2825" i="16"/>
  <c r="V2824" i="16"/>
  <c r="O2824" i="16"/>
  <c r="K2824" i="16"/>
  <c r="J2824" i="16" s="1"/>
  <c r="I2824" i="16" s="1"/>
  <c r="E2824" i="16" s="1"/>
  <c r="O2823" i="16"/>
  <c r="K2823" i="16"/>
  <c r="J2823" i="16" s="1"/>
  <c r="O2822" i="16"/>
  <c r="K2822" i="16"/>
  <c r="J2822" i="16" s="1"/>
  <c r="O2821" i="16"/>
  <c r="V2821" i="16" s="1"/>
  <c r="K2821" i="16"/>
  <c r="J2821" i="16" s="1"/>
  <c r="O2820" i="16"/>
  <c r="K2820" i="16"/>
  <c r="J2820" i="16"/>
  <c r="O2819" i="16"/>
  <c r="K2819" i="16"/>
  <c r="J2819" i="16" s="1"/>
  <c r="O2818" i="16"/>
  <c r="V2818" i="16" s="1"/>
  <c r="K2818" i="16"/>
  <c r="J2818" i="16" s="1"/>
  <c r="I2818" i="16" s="1"/>
  <c r="C2818" i="16" s="1"/>
  <c r="V2817" i="16"/>
  <c r="O2817" i="16"/>
  <c r="K2817" i="16"/>
  <c r="J2817" i="16" s="1"/>
  <c r="I2817" i="16" s="1"/>
  <c r="V2816" i="16"/>
  <c r="O2816" i="16"/>
  <c r="K2816" i="16"/>
  <c r="J2816" i="16" s="1"/>
  <c r="I2816" i="16" s="1"/>
  <c r="O2815" i="16"/>
  <c r="V2815" i="16" s="1"/>
  <c r="K2815" i="16"/>
  <c r="J2815" i="16" s="1"/>
  <c r="O2814" i="16"/>
  <c r="K2814" i="16"/>
  <c r="J2814" i="16" s="1"/>
  <c r="V2813" i="16"/>
  <c r="O2813" i="16"/>
  <c r="K2813" i="16"/>
  <c r="J2813" i="16" s="1"/>
  <c r="O2812" i="16"/>
  <c r="K2812" i="16"/>
  <c r="J2812" i="16"/>
  <c r="O2811" i="16"/>
  <c r="V2811" i="16" s="1"/>
  <c r="K2811" i="16"/>
  <c r="J2811" i="16" s="1"/>
  <c r="I2811" i="16" s="1"/>
  <c r="E2811" i="16" s="1"/>
  <c r="O2810" i="16"/>
  <c r="V2810" i="16" s="1"/>
  <c r="K2810" i="16"/>
  <c r="J2810" i="16"/>
  <c r="I2810" i="16" s="1"/>
  <c r="O2809" i="16"/>
  <c r="V2809" i="16" s="1"/>
  <c r="K2809" i="16"/>
  <c r="J2809" i="16"/>
  <c r="I2809" i="16" s="1"/>
  <c r="C2809" i="16" s="1"/>
  <c r="O2808" i="16"/>
  <c r="V2808" i="16" s="1"/>
  <c r="K2808" i="16"/>
  <c r="J2808" i="16"/>
  <c r="O2807" i="16"/>
  <c r="K2807" i="16"/>
  <c r="J2807" i="16" s="1"/>
  <c r="O2806" i="16"/>
  <c r="K2806" i="16"/>
  <c r="J2806" i="16" s="1"/>
  <c r="V2805" i="16"/>
  <c r="O2805" i="16"/>
  <c r="K2805" i="16"/>
  <c r="J2805" i="16" s="1"/>
  <c r="O2804" i="16"/>
  <c r="K2804" i="16"/>
  <c r="J2804" i="16" s="1"/>
  <c r="O2803" i="16"/>
  <c r="K2803" i="16"/>
  <c r="J2803" i="16" s="1"/>
  <c r="O2802" i="16"/>
  <c r="V2802" i="16" s="1"/>
  <c r="K2802" i="16"/>
  <c r="J2802" i="16"/>
  <c r="I2802" i="16" s="1"/>
  <c r="O2801" i="16"/>
  <c r="V2801" i="16" s="1"/>
  <c r="K2801" i="16"/>
  <c r="K2825" i="16" s="1"/>
  <c r="G2796" i="16" s="1"/>
  <c r="J2801" i="16"/>
  <c r="I2801" i="16" s="1"/>
  <c r="I2796" i="16"/>
  <c r="H2796" i="16"/>
  <c r="U2794" i="16"/>
  <c r="T2794" i="16"/>
  <c r="S2794" i="16"/>
  <c r="R2794" i="16"/>
  <c r="Q2794" i="16"/>
  <c r="P2794" i="16"/>
  <c r="N2794" i="16"/>
  <c r="M2794" i="16"/>
  <c r="L2794" i="16"/>
  <c r="H2794" i="16"/>
  <c r="F2794" i="16"/>
  <c r="D2794" i="16"/>
  <c r="O2793" i="16"/>
  <c r="K2793" i="16"/>
  <c r="J2793" i="16" s="1"/>
  <c r="O2792" i="16"/>
  <c r="V2792" i="16" s="1"/>
  <c r="K2792" i="16"/>
  <c r="J2792" i="16" s="1"/>
  <c r="I2792" i="16" s="1"/>
  <c r="V2791" i="16"/>
  <c r="O2791" i="16"/>
  <c r="K2791" i="16"/>
  <c r="J2791" i="16" s="1"/>
  <c r="I2791" i="16" s="1"/>
  <c r="V2790" i="16"/>
  <c r="O2790" i="16"/>
  <c r="K2790" i="16"/>
  <c r="J2790" i="16" s="1"/>
  <c r="I2790" i="16" s="1"/>
  <c r="O2789" i="16"/>
  <c r="K2789" i="16"/>
  <c r="J2789" i="16" s="1"/>
  <c r="O2788" i="16"/>
  <c r="I2788" i="16" s="1"/>
  <c r="K2788" i="16"/>
  <c r="J2788" i="16" s="1"/>
  <c r="E2788" i="16"/>
  <c r="O2787" i="16"/>
  <c r="V2787" i="16" s="1"/>
  <c r="K2787" i="16"/>
  <c r="J2787" i="16"/>
  <c r="O2786" i="16"/>
  <c r="V2786" i="16" s="1"/>
  <c r="K2786" i="16"/>
  <c r="J2786" i="16"/>
  <c r="O2785" i="16"/>
  <c r="V2785" i="16" s="1"/>
  <c r="K2785" i="16"/>
  <c r="J2785" i="16"/>
  <c r="O2784" i="16"/>
  <c r="V2784" i="16" s="1"/>
  <c r="K2784" i="16"/>
  <c r="J2784" i="16"/>
  <c r="I2784" i="16" s="1"/>
  <c r="O2783" i="16"/>
  <c r="V2783" i="16" s="1"/>
  <c r="K2783" i="16"/>
  <c r="J2783" i="16"/>
  <c r="V2782" i="16"/>
  <c r="O2782" i="16"/>
  <c r="K2782" i="16"/>
  <c r="J2782" i="16" s="1"/>
  <c r="I2782" i="16" s="1"/>
  <c r="O2781" i="16"/>
  <c r="V2781" i="16" s="1"/>
  <c r="K2781" i="16"/>
  <c r="J2781" i="16" s="1"/>
  <c r="O2780" i="16"/>
  <c r="K2780" i="16"/>
  <c r="J2780" i="16" s="1"/>
  <c r="V2779" i="16"/>
  <c r="O2779" i="16"/>
  <c r="K2779" i="16"/>
  <c r="J2779" i="16" s="1"/>
  <c r="O2778" i="16"/>
  <c r="V2778" i="16" s="1"/>
  <c r="K2778" i="16"/>
  <c r="J2778" i="16" s="1"/>
  <c r="I2778" i="16" s="1"/>
  <c r="O2777" i="16"/>
  <c r="K2777" i="16"/>
  <c r="J2777" i="16" s="1"/>
  <c r="O2776" i="16"/>
  <c r="V2776" i="16" s="1"/>
  <c r="K2776" i="16"/>
  <c r="J2776" i="16" s="1"/>
  <c r="I2776" i="16" s="1"/>
  <c r="O2775" i="16"/>
  <c r="V2775" i="16" s="1"/>
  <c r="K2775" i="16"/>
  <c r="J2775" i="16"/>
  <c r="I2775" i="16" s="1"/>
  <c r="O2774" i="16"/>
  <c r="V2774" i="16" s="1"/>
  <c r="K2774" i="16"/>
  <c r="J2774" i="16"/>
  <c r="V2773" i="16"/>
  <c r="O2773" i="16"/>
  <c r="K2773" i="16"/>
  <c r="J2773" i="16" s="1"/>
  <c r="O2772" i="16"/>
  <c r="I2772" i="16" s="1"/>
  <c r="K2772" i="16"/>
  <c r="J2772" i="16" s="1"/>
  <c r="O2771" i="16"/>
  <c r="K2771" i="16"/>
  <c r="J2771" i="16" s="1"/>
  <c r="O2770" i="16"/>
  <c r="K2770" i="16"/>
  <c r="M2765" i="16"/>
  <c r="G93" i="18" s="1"/>
  <c r="I2765" i="16"/>
  <c r="H2765" i="16"/>
  <c r="U2763" i="16"/>
  <c r="T2763" i="16"/>
  <c r="S2763" i="16"/>
  <c r="R2763" i="16"/>
  <c r="Q2763" i="16"/>
  <c r="P2763" i="16"/>
  <c r="N2763" i="16"/>
  <c r="M2763" i="16"/>
  <c r="L2763" i="16"/>
  <c r="H2763" i="16"/>
  <c r="F2763" i="16"/>
  <c r="D2763" i="16"/>
  <c r="V2762" i="16"/>
  <c r="O2762" i="16"/>
  <c r="K2762" i="16"/>
  <c r="J2762" i="16" s="1"/>
  <c r="I2762" i="16" s="1"/>
  <c r="V2761" i="16"/>
  <c r="O2761" i="16"/>
  <c r="K2761" i="16"/>
  <c r="J2761" i="16" s="1"/>
  <c r="I2761" i="16" s="1"/>
  <c r="G2761" i="16" s="1"/>
  <c r="O2760" i="16"/>
  <c r="V2760" i="16" s="1"/>
  <c r="K2760" i="16"/>
  <c r="J2760" i="16" s="1"/>
  <c r="I2760" i="16"/>
  <c r="G2760" i="16" s="1"/>
  <c r="E2760" i="16"/>
  <c r="V2759" i="16"/>
  <c r="O2759" i="16"/>
  <c r="K2759" i="16"/>
  <c r="J2759" i="16" s="1"/>
  <c r="I2759" i="16" s="1"/>
  <c r="G2759" i="16" s="1"/>
  <c r="C2759" i="16"/>
  <c r="O2758" i="16"/>
  <c r="V2758" i="16" s="1"/>
  <c r="K2758" i="16"/>
  <c r="J2758" i="16" s="1"/>
  <c r="V2757" i="16"/>
  <c r="O2757" i="16"/>
  <c r="K2757" i="16"/>
  <c r="J2757" i="16" s="1"/>
  <c r="I2757" i="16" s="1"/>
  <c r="G2757" i="16" s="1"/>
  <c r="C2757" i="16"/>
  <c r="O2756" i="16"/>
  <c r="V2756" i="16" s="1"/>
  <c r="K2756" i="16"/>
  <c r="J2756" i="16" s="1"/>
  <c r="V2755" i="16"/>
  <c r="O2755" i="16"/>
  <c r="K2755" i="16"/>
  <c r="J2755" i="16" s="1"/>
  <c r="I2755" i="16" s="1"/>
  <c r="O2754" i="16"/>
  <c r="V2754" i="16" s="1"/>
  <c r="K2754" i="16"/>
  <c r="J2754" i="16" s="1"/>
  <c r="O2753" i="16"/>
  <c r="V2753" i="16" s="1"/>
  <c r="K2753" i="16"/>
  <c r="J2753" i="16" s="1"/>
  <c r="O2752" i="16"/>
  <c r="V2752" i="16" s="1"/>
  <c r="K2752" i="16"/>
  <c r="J2752" i="16" s="1"/>
  <c r="V2751" i="16"/>
  <c r="O2751" i="16"/>
  <c r="K2751" i="16"/>
  <c r="J2751" i="16" s="1"/>
  <c r="I2751" i="16" s="1"/>
  <c r="G2751" i="16" s="1"/>
  <c r="C2751" i="16"/>
  <c r="O2750" i="16"/>
  <c r="V2750" i="16" s="1"/>
  <c r="K2750" i="16"/>
  <c r="J2750" i="16" s="1"/>
  <c r="V2749" i="16"/>
  <c r="O2749" i="16"/>
  <c r="K2749" i="16"/>
  <c r="J2749" i="16" s="1"/>
  <c r="I2749" i="16" s="1"/>
  <c r="G2749" i="16" s="1"/>
  <c r="C2749" i="16"/>
  <c r="O2748" i="16"/>
  <c r="V2748" i="16" s="1"/>
  <c r="K2748" i="16"/>
  <c r="J2748" i="16" s="1"/>
  <c r="V2747" i="16"/>
  <c r="O2747" i="16"/>
  <c r="K2747" i="16"/>
  <c r="J2747" i="16" s="1"/>
  <c r="I2747" i="16" s="1"/>
  <c r="O2746" i="16"/>
  <c r="V2746" i="16" s="1"/>
  <c r="K2746" i="16"/>
  <c r="J2746" i="16" s="1"/>
  <c r="V2745" i="16"/>
  <c r="O2745" i="16"/>
  <c r="K2745" i="16"/>
  <c r="J2745" i="16" s="1"/>
  <c r="I2745" i="16" s="1"/>
  <c r="G2745" i="16" s="1"/>
  <c r="V2744" i="16"/>
  <c r="O2744" i="16"/>
  <c r="K2744" i="16"/>
  <c r="J2744" i="16" s="1"/>
  <c r="I2744" i="16" s="1"/>
  <c r="E2744" i="16" s="1"/>
  <c r="O2743" i="16"/>
  <c r="V2743" i="16" s="1"/>
  <c r="K2743" i="16"/>
  <c r="J2743" i="16" s="1"/>
  <c r="V2742" i="16"/>
  <c r="O2742" i="16"/>
  <c r="K2742" i="16"/>
  <c r="J2742" i="16" s="1"/>
  <c r="I2742" i="16" s="1"/>
  <c r="G2742" i="16" s="1"/>
  <c r="O2741" i="16"/>
  <c r="V2741" i="16" s="1"/>
  <c r="K2741" i="16"/>
  <c r="J2741" i="16" s="1"/>
  <c r="V2740" i="16"/>
  <c r="O2740" i="16"/>
  <c r="K2740" i="16"/>
  <c r="J2740" i="16" s="1"/>
  <c r="I2740" i="16" s="1"/>
  <c r="C2740" i="16"/>
  <c r="O2739" i="16"/>
  <c r="K2739" i="16"/>
  <c r="M2734" i="16"/>
  <c r="G92" i="18" s="1"/>
  <c r="I2734" i="16"/>
  <c r="H2734" i="16"/>
  <c r="U2732" i="16"/>
  <c r="T2732" i="16"/>
  <c r="S2732" i="16"/>
  <c r="R2732" i="16"/>
  <c r="Q2732" i="16"/>
  <c r="P2732" i="16"/>
  <c r="N2732" i="16"/>
  <c r="M2703" i="16" s="1"/>
  <c r="G91" i="18" s="1"/>
  <c r="M2732" i="16"/>
  <c r="L2732" i="16"/>
  <c r="H2732" i="16"/>
  <c r="F2732" i="16"/>
  <c r="D2732" i="16"/>
  <c r="O2731" i="16"/>
  <c r="V2731" i="16" s="1"/>
  <c r="K2731" i="16"/>
  <c r="J2731" i="16" s="1"/>
  <c r="I2731" i="16"/>
  <c r="E2731" i="16"/>
  <c r="V2730" i="16"/>
  <c r="O2730" i="16"/>
  <c r="K2730" i="16"/>
  <c r="J2730" i="16" s="1"/>
  <c r="O2729" i="16"/>
  <c r="K2729" i="16"/>
  <c r="J2729" i="16" s="1"/>
  <c r="O2728" i="16"/>
  <c r="V2728" i="16" s="1"/>
  <c r="K2728" i="16"/>
  <c r="J2728" i="16" s="1"/>
  <c r="I2728" i="16"/>
  <c r="O2727" i="16"/>
  <c r="I2727" i="16" s="1"/>
  <c r="K2727" i="16"/>
  <c r="J2727" i="16" s="1"/>
  <c r="O2726" i="16"/>
  <c r="V2726" i="16" s="1"/>
  <c r="K2726" i="16"/>
  <c r="J2726" i="16" s="1"/>
  <c r="I2726" i="16"/>
  <c r="C2726" i="16" s="1"/>
  <c r="O2725" i="16"/>
  <c r="V2725" i="16" s="1"/>
  <c r="K2725" i="16"/>
  <c r="J2725" i="16" s="1"/>
  <c r="O2724" i="16"/>
  <c r="V2724" i="16" s="1"/>
  <c r="K2724" i="16"/>
  <c r="J2724" i="16" s="1"/>
  <c r="I2724" i="16"/>
  <c r="O2723" i="16"/>
  <c r="V2723" i="16" s="1"/>
  <c r="K2723" i="16"/>
  <c r="J2723" i="16" s="1"/>
  <c r="I2723" i="16"/>
  <c r="G2723" i="16" s="1"/>
  <c r="E2723" i="16"/>
  <c r="O2722" i="16"/>
  <c r="K2722" i="16"/>
  <c r="J2722" i="16" s="1"/>
  <c r="V2721" i="16"/>
  <c r="O2721" i="16"/>
  <c r="K2721" i="16"/>
  <c r="J2721" i="16" s="1"/>
  <c r="O2720" i="16"/>
  <c r="V2720" i="16" s="1"/>
  <c r="K2720" i="16"/>
  <c r="J2720" i="16" s="1"/>
  <c r="V2719" i="16"/>
  <c r="O2719" i="16"/>
  <c r="K2719" i="16"/>
  <c r="J2719" i="16" s="1"/>
  <c r="O2718" i="16"/>
  <c r="V2718" i="16" s="1"/>
  <c r="K2718" i="16"/>
  <c r="J2718" i="16" s="1"/>
  <c r="I2718" i="16"/>
  <c r="O2717" i="16"/>
  <c r="V2717" i="16" s="1"/>
  <c r="K2717" i="16"/>
  <c r="J2717" i="16" s="1"/>
  <c r="I2717" i="16" s="1"/>
  <c r="O2716" i="16"/>
  <c r="V2716" i="16" s="1"/>
  <c r="K2716" i="16"/>
  <c r="J2716" i="16" s="1"/>
  <c r="I2716" i="16"/>
  <c r="G2716" i="16" s="1"/>
  <c r="E2716" i="16"/>
  <c r="V2715" i="16"/>
  <c r="O2715" i="16"/>
  <c r="K2715" i="16"/>
  <c r="J2715" i="16" s="1"/>
  <c r="I2715" i="16" s="1"/>
  <c r="O2714" i="16"/>
  <c r="I2714" i="16" s="1"/>
  <c r="K2714" i="16"/>
  <c r="J2714" i="16" s="1"/>
  <c r="O2713" i="16"/>
  <c r="K2713" i="16"/>
  <c r="J2713" i="16" s="1"/>
  <c r="O2712" i="16"/>
  <c r="I2712" i="16" s="1"/>
  <c r="K2712" i="16"/>
  <c r="J2712" i="16" s="1"/>
  <c r="O2711" i="16"/>
  <c r="K2711" i="16"/>
  <c r="J2711" i="16" s="1"/>
  <c r="O2710" i="16"/>
  <c r="K2710" i="16"/>
  <c r="J2710" i="16" s="1"/>
  <c r="O2709" i="16"/>
  <c r="V2709" i="16" s="1"/>
  <c r="K2709" i="16"/>
  <c r="V2708" i="16"/>
  <c r="O2708" i="16"/>
  <c r="K2708" i="16"/>
  <c r="J2708" i="16" s="1"/>
  <c r="I2708" i="16" s="1"/>
  <c r="I2703" i="16"/>
  <c r="H2703" i="16"/>
  <c r="U2701" i="16"/>
  <c r="T2701" i="16"/>
  <c r="S2701" i="16"/>
  <c r="R2701" i="16"/>
  <c r="Q2701" i="16"/>
  <c r="P2701" i="16"/>
  <c r="N2701" i="16"/>
  <c r="M2701" i="16"/>
  <c r="L2701" i="16"/>
  <c r="H2701" i="16"/>
  <c r="F2701" i="16"/>
  <c r="D2701" i="16"/>
  <c r="V2700" i="16"/>
  <c r="O2700" i="16"/>
  <c r="K2700" i="16"/>
  <c r="J2700" i="16" s="1"/>
  <c r="O2699" i="16"/>
  <c r="K2699" i="16"/>
  <c r="J2699" i="16"/>
  <c r="O2698" i="16"/>
  <c r="V2698" i="16" s="1"/>
  <c r="K2698" i="16"/>
  <c r="J2698" i="16" s="1"/>
  <c r="I2698" i="16" s="1"/>
  <c r="O2697" i="16"/>
  <c r="V2697" i="16" s="1"/>
  <c r="K2697" i="16"/>
  <c r="J2697" i="16" s="1"/>
  <c r="I2697" i="16" s="1"/>
  <c r="C2697" i="16"/>
  <c r="O2696" i="16"/>
  <c r="V2696" i="16" s="1"/>
  <c r="K2696" i="16"/>
  <c r="J2696" i="16"/>
  <c r="I2696" i="16" s="1"/>
  <c r="O2695" i="16"/>
  <c r="V2695" i="16" s="1"/>
  <c r="K2695" i="16"/>
  <c r="J2695" i="16"/>
  <c r="O2694" i="16"/>
  <c r="K2694" i="16"/>
  <c r="J2694" i="16" s="1"/>
  <c r="O2693" i="16"/>
  <c r="K2693" i="16"/>
  <c r="J2693" i="16" s="1"/>
  <c r="O2692" i="16"/>
  <c r="K2692" i="16"/>
  <c r="J2692" i="16" s="1"/>
  <c r="V2691" i="16"/>
  <c r="O2691" i="16"/>
  <c r="K2691" i="16"/>
  <c r="J2691" i="16" s="1"/>
  <c r="O2690" i="16"/>
  <c r="K2690" i="16"/>
  <c r="J2690" i="16" s="1"/>
  <c r="O2689" i="16"/>
  <c r="K2689" i="16"/>
  <c r="J2689" i="16" s="1"/>
  <c r="O2688" i="16"/>
  <c r="V2688" i="16" s="1"/>
  <c r="K2688" i="16"/>
  <c r="J2688" i="16" s="1"/>
  <c r="O2687" i="16"/>
  <c r="V2687" i="16" s="1"/>
  <c r="K2687" i="16"/>
  <c r="J2687" i="16" s="1"/>
  <c r="O2686" i="16"/>
  <c r="V2686" i="16" s="1"/>
  <c r="K2686" i="16"/>
  <c r="J2686" i="16"/>
  <c r="O2685" i="16"/>
  <c r="K2685" i="16"/>
  <c r="J2685" i="16" s="1"/>
  <c r="O2684" i="16"/>
  <c r="K2684" i="16"/>
  <c r="J2684" i="16" s="1"/>
  <c r="O2683" i="16"/>
  <c r="V2683" i="16" s="1"/>
  <c r="K2683" i="16"/>
  <c r="J2683" i="16"/>
  <c r="O2682" i="16"/>
  <c r="V2682" i="16" s="1"/>
  <c r="K2682" i="16"/>
  <c r="J2682" i="16" s="1"/>
  <c r="O2681" i="16"/>
  <c r="K2681" i="16"/>
  <c r="J2681" i="16" s="1"/>
  <c r="O2680" i="16"/>
  <c r="V2680" i="16" s="1"/>
  <c r="K2680" i="16"/>
  <c r="J2680" i="16" s="1"/>
  <c r="O2679" i="16"/>
  <c r="V2679" i="16" s="1"/>
  <c r="K2679" i="16"/>
  <c r="J2679" i="16" s="1"/>
  <c r="O2678" i="16"/>
  <c r="V2678" i="16" s="1"/>
  <c r="K2678" i="16"/>
  <c r="J2678" i="16" s="1"/>
  <c r="O2677" i="16"/>
  <c r="V2677" i="16" s="1"/>
  <c r="K2677" i="16"/>
  <c r="M2672" i="16"/>
  <c r="G90" i="18" s="1"/>
  <c r="I2672" i="16"/>
  <c r="H2672" i="16"/>
  <c r="U2670" i="16"/>
  <c r="T2670" i="16"/>
  <c r="S2670" i="16"/>
  <c r="R2670" i="16"/>
  <c r="Q2670" i="16"/>
  <c r="P2670" i="16"/>
  <c r="N2670" i="16"/>
  <c r="M2670" i="16"/>
  <c r="L2670" i="16"/>
  <c r="H2670" i="16"/>
  <c r="F2670" i="16"/>
  <c r="D2670" i="16"/>
  <c r="O2669" i="16"/>
  <c r="K2669" i="16"/>
  <c r="J2669" i="16" s="1"/>
  <c r="O2668" i="16"/>
  <c r="V2668" i="16" s="1"/>
  <c r="K2668" i="16"/>
  <c r="J2668" i="16"/>
  <c r="I2668" i="16" s="1"/>
  <c r="G2668" i="16" s="1"/>
  <c r="O2667" i="16"/>
  <c r="K2667" i="16"/>
  <c r="J2667" i="16" s="1"/>
  <c r="O2666" i="16"/>
  <c r="V2666" i="16" s="1"/>
  <c r="K2666" i="16"/>
  <c r="J2666" i="16"/>
  <c r="O2665" i="16"/>
  <c r="V2665" i="16" s="1"/>
  <c r="K2665" i="16"/>
  <c r="J2665" i="16" s="1"/>
  <c r="I2665" i="16"/>
  <c r="G2665" i="16" s="1"/>
  <c r="O2664" i="16"/>
  <c r="K2664" i="16"/>
  <c r="J2664" i="16" s="1"/>
  <c r="O2663" i="16"/>
  <c r="V2663" i="16" s="1"/>
  <c r="K2663" i="16"/>
  <c r="J2663" i="16" s="1"/>
  <c r="I2663" i="16" s="1"/>
  <c r="O2662" i="16"/>
  <c r="K2662" i="16"/>
  <c r="J2662" i="16" s="1"/>
  <c r="O2661" i="16"/>
  <c r="K2661" i="16"/>
  <c r="J2661" i="16" s="1"/>
  <c r="O2660" i="16"/>
  <c r="V2660" i="16" s="1"/>
  <c r="K2660" i="16"/>
  <c r="J2660" i="16" s="1"/>
  <c r="I2660" i="16" s="1"/>
  <c r="G2660" i="16" s="1"/>
  <c r="O2659" i="16"/>
  <c r="K2659" i="16"/>
  <c r="J2659" i="16" s="1"/>
  <c r="O2658" i="16"/>
  <c r="V2658" i="16" s="1"/>
  <c r="K2658" i="16"/>
  <c r="J2658" i="16"/>
  <c r="O2657" i="16"/>
  <c r="V2657" i="16" s="1"/>
  <c r="K2657" i="16"/>
  <c r="J2657" i="16" s="1"/>
  <c r="I2657" i="16" s="1"/>
  <c r="O2656" i="16"/>
  <c r="K2656" i="16"/>
  <c r="J2656" i="16" s="1"/>
  <c r="O2655" i="16"/>
  <c r="V2655" i="16" s="1"/>
  <c r="K2655" i="16"/>
  <c r="J2655" i="16"/>
  <c r="I2655" i="16" s="1"/>
  <c r="O2654" i="16"/>
  <c r="K2654" i="16"/>
  <c r="J2654" i="16" s="1"/>
  <c r="O2653" i="16"/>
  <c r="K2653" i="16"/>
  <c r="J2653" i="16" s="1"/>
  <c r="O2652" i="16"/>
  <c r="V2652" i="16" s="1"/>
  <c r="K2652" i="16"/>
  <c r="J2652" i="16"/>
  <c r="O2651" i="16"/>
  <c r="K2651" i="16"/>
  <c r="J2651" i="16" s="1"/>
  <c r="O2650" i="16"/>
  <c r="V2650" i="16" s="1"/>
  <c r="K2650" i="16"/>
  <c r="J2650" i="16" s="1"/>
  <c r="O2649" i="16"/>
  <c r="V2649" i="16" s="1"/>
  <c r="K2649" i="16"/>
  <c r="J2649" i="16" s="1"/>
  <c r="I2649" i="16" s="1"/>
  <c r="O2648" i="16"/>
  <c r="K2648" i="16"/>
  <c r="J2648" i="16" s="1"/>
  <c r="O2647" i="16"/>
  <c r="V2647" i="16" s="1"/>
  <c r="K2647" i="16"/>
  <c r="J2647" i="16"/>
  <c r="I2647" i="16" s="1"/>
  <c r="O2646" i="16"/>
  <c r="K2646" i="16"/>
  <c r="J2646" i="16" s="1"/>
  <c r="M2641" i="16"/>
  <c r="G89" i="18" s="1"/>
  <c r="I2641" i="16"/>
  <c r="H2641" i="16"/>
  <c r="U2639" i="16"/>
  <c r="T2639" i="16"/>
  <c r="S2639" i="16"/>
  <c r="R2639" i="16"/>
  <c r="Q2639" i="16"/>
  <c r="P2639" i="16"/>
  <c r="N2639" i="16"/>
  <c r="M2610" i="16" s="1"/>
  <c r="G88" i="18" s="1"/>
  <c r="M2639" i="16"/>
  <c r="H2610" i="16" s="1"/>
  <c r="L2639" i="16"/>
  <c r="H2639" i="16"/>
  <c r="F2639" i="16"/>
  <c r="D2639" i="16"/>
  <c r="O2638" i="16"/>
  <c r="V2638" i="16" s="1"/>
  <c r="K2638" i="16"/>
  <c r="J2638" i="16"/>
  <c r="I2638" i="16" s="1"/>
  <c r="O2637" i="16"/>
  <c r="V2637" i="16" s="1"/>
  <c r="K2637" i="16"/>
  <c r="J2637" i="16"/>
  <c r="I2637" i="16" s="1"/>
  <c r="C2637" i="16" s="1"/>
  <c r="O2636" i="16"/>
  <c r="V2636" i="16" s="1"/>
  <c r="K2636" i="16"/>
  <c r="J2636" i="16"/>
  <c r="I2636" i="16" s="1"/>
  <c r="C2636" i="16" s="1"/>
  <c r="V2635" i="16"/>
  <c r="O2635" i="16"/>
  <c r="K2635" i="16"/>
  <c r="J2635" i="16" s="1"/>
  <c r="I2635" i="16" s="1"/>
  <c r="C2635" i="16" s="1"/>
  <c r="O2634" i="16"/>
  <c r="V2634" i="16" s="1"/>
  <c r="K2634" i="16"/>
  <c r="J2634" i="16"/>
  <c r="I2634" i="16" s="1"/>
  <c r="C2634" i="16" s="1"/>
  <c r="V2633" i="16"/>
  <c r="O2633" i="16"/>
  <c r="K2633" i="16"/>
  <c r="J2633" i="16" s="1"/>
  <c r="I2633" i="16" s="1"/>
  <c r="V2632" i="16"/>
  <c r="O2632" i="16"/>
  <c r="K2632" i="16"/>
  <c r="J2632" i="16" s="1"/>
  <c r="I2632" i="16" s="1"/>
  <c r="C2632" i="16" s="1"/>
  <c r="O2631" i="16"/>
  <c r="V2631" i="16" s="1"/>
  <c r="K2631" i="16"/>
  <c r="J2631" i="16"/>
  <c r="I2631" i="16" s="1"/>
  <c r="O2630" i="16"/>
  <c r="V2630" i="16" s="1"/>
  <c r="K2630" i="16"/>
  <c r="J2630" i="16"/>
  <c r="I2630" i="16" s="1"/>
  <c r="C2630" i="16" s="1"/>
  <c r="O2629" i="16"/>
  <c r="V2629" i="16" s="1"/>
  <c r="K2629" i="16"/>
  <c r="J2629" i="16"/>
  <c r="I2629" i="16" s="1"/>
  <c r="C2629" i="16" s="1"/>
  <c r="O2628" i="16"/>
  <c r="V2628" i="16" s="1"/>
  <c r="K2628" i="16"/>
  <c r="J2628" i="16"/>
  <c r="I2628" i="16" s="1"/>
  <c r="C2628" i="16" s="1"/>
  <c r="V2627" i="16"/>
  <c r="O2627" i="16"/>
  <c r="K2627" i="16"/>
  <c r="J2627" i="16" s="1"/>
  <c r="I2627" i="16" s="1"/>
  <c r="C2627" i="16" s="1"/>
  <c r="O2626" i="16"/>
  <c r="V2626" i="16" s="1"/>
  <c r="K2626" i="16"/>
  <c r="J2626" i="16"/>
  <c r="I2626" i="16" s="1"/>
  <c r="C2626" i="16" s="1"/>
  <c r="V2625" i="16"/>
  <c r="O2625" i="16"/>
  <c r="K2625" i="16"/>
  <c r="J2625" i="16" s="1"/>
  <c r="I2625" i="16" s="1"/>
  <c r="C2625" i="16" s="1"/>
  <c r="V2624" i="16"/>
  <c r="O2624" i="16"/>
  <c r="K2624" i="16"/>
  <c r="J2624" i="16" s="1"/>
  <c r="I2624" i="16" s="1"/>
  <c r="C2624" i="16" s="1"/>
  <c r="O2623" i="16"/>
  <c r="V2623" i="16" s="1"/>
  <c r="K2623" i="16"/>
  <c r="J2623" i="16"/>
  <c r="I2623" i="16" s="1"/>
  <c r="O2622" i="16"/>
  <c r="V2622" i="16" s="1"/>
  <c r="K2622" i="16"/>
  <c r="J2622" i="16"/>
  <c r="I2622" i="16" s="1"/>
  <c r="O2621" i="16"/>
  <c r="V2621" i="16" s="1"/>
  <c r="K2621" i="16"/>
  <c r="J2621" i="16"/>
  <c r="I2621" i="16" s="1"/>
  <c r="C2621" i="16" s="1"/>
  <c r="O2620" i="16"/>
  <c r="V2620" i="16" s="1"/>
  <c r="K2620" i="16"/>
  <c r="J2620" i="16"/>
  <c r="I2620" i="16" s="1"/>
  <c r="O2619" i="16"/>
  <c r="V2619" i="16" s="1"/>
  <c r="K2619" i="16"/>
  <c r="J2619" i="16"/>
  <c r="I2619" i="16" s="1"/>
  <c r="C2619" i="16" s="1"/>
  <c r="V2618" i="16"/>
  <c r="O2618" i="16"/>
  <c r="K2618" i="16"/>
  <c r="J2618" i="16" s="1"/>
  <c r="I2618" i="16" s="1"/>
  <c r="C2618" i="16" s="1"/>
  <c r="O2617" i="16"/>
  <c r="V2617" i="16" s="1"/>
  <c r="K2617" i="16"/>
  <c r="J2617" i="16"/>
  <c r="I2617" i="16" s="1"/>
  <c r="C2617" i="16" s="1"/>
  <c r="V2616" i="16"/>
  <c r="O2616" i="16"/>
  <c r="K2616" i="16"/>
  <c r="J2616" i="16" s="1"/>
  <c r="I2616" i="16" s="1"/>
  <c r="C2616" i="16" s="1"/>
  <c r="O2615" i="16"/>
  <c r="O2639" i="16" s="1"/>
  <c r="N2610" i="16" s="1"/>
  <c r="H88" i="18" s="1"/>
  <c r="K2615" i="16"/>
  <c r="K2639" i="16" s="1"/>
  <c r="G2610" i="16" s="1"/>
  <c r="J2615" i="16"/>
  <c r="I2610" i="16"/>
  <c r="U2608" i="16"/>
  <c r="T2608" i="16"/>
  <c r="S2608" i="16"/>
  <c r="R2608" i="16"/>
  <c r="Q2608" i="16"/>
  <c r="P2608" i="16"/>
  <c r="N2608" i="16"/>
  <c r="M2608" i="16"/>
  <c r="H2579" i="16" s="1"/>
  <c r="L2608" i="16"/>
  <c r="H2608" i="16"/>
  <c r="F2608" i="16"/>
  <c r="D2608" i="16"/>
  <c r="O2607" i="16"/>
  <c r="K2607" i="16"/>
  <c r="J2607" i="16" s="1"/>
  <c r="O2606" i="16"/>
  <c r="I2606" i="16" s="1"/>
  <c r="E2606" i="16" s="1"/>
  <c r="K2606" i="16"/>
  <c r="J2606" i="16" s="1"/>
  <c r="G2606" i="16"/>
  <c r="C2606" i="16"/>
  <c r="O2605" i="16"/>
  <c r="K2605" i="16"/>
  <c r="J2605" i="16" s="1"/>
  <c r="O2604" i="16"/>
  <c r="I2604" i="16" s="1"/>
  <c r="K2604" i="16"/>
  <c r="J2604" i="16" s="1"/>
  <c r="O2603" i="16"/>
  <c r="K2603" i="16"/>
  <c r="J2603" i="16" s="1"/>
  <c r="V2602" i="16"/>
  <c r="O2602" i="16"/>
  <c r="K2602" i="16"/>
  <c r="J2602" i="16" s="1"/>
  <c r="O2601" i="16"/>
  <c r="K2601" i="16"/>
  <c r="J2601" i="16" s="1"/>
  <c r="V2600" i="16"/>
  <c r="O2600" i="16"/>
  <c r="K2600" i="16"/>
  <c r="J2600" i="16" s="1"/>
  <c r="O2599" i="16"/>
  <c r="K2599" i="16"/>
  <c r="J2599" i="16" s="1"/>
  <c r="O2598" i="16"/>
  <c r="I2598" i="16" s="1"/>
  <c r="E2598" i="16" s="1"/>
  <c r="K2598" i="16"/>
  <c r="J2598" i="16" s="1"/>
  <c r="G2598" i="16"/>
  <c r="C2598" i="16"/>
  <c r="O2597" i="16"/>
  <c r="I2597" i="16" s="1"/>
  <c r="K2597" i="16"/>
  <c r="J2597" i="16" s="1"/>
  <c r="O2596" i="16"/>
  <c r="K2596" i="16"/>
  <c r="J2596" i="16" s="1"/>
  <c r="O2595" i="16"/>
  <c r="K2595" i="16"/>
  <c r="J2595" i="16" s="1"/>
  <c r="V2594" i="16"/>
  <c r="O2594" i="16"/>
  <c r="K2594" i="16"/>
  <c r="J2594" i="16" s="1"/>
  <c r="V2593" i="16"/>
  <c r="O2593" i="16"/>
  <c r="K2593" i="16"/>
  <c r="J2593" i="16" s="1"/>
  <c r="V2592" i="16"/>
  <c r="O2592" i="16"/>
  <c r="K2592" i="16"/>
  <c r="J2592" i="16" s="1"/>
  <c r="O2591" i="16"/>
  <c r="K2591" i="16"/>
  <c r="J2591" i="16" s="1"/>
  <c r="O2590" i="16"/>
  <c r="I2590" i="16" s="1"/>
  <c r="E2590" i="16" s="1"/>
  <c r="K2590" i="16"/>
  <c r="J2590" i="16" s="1"/>
  <c r="G2590" i="16"/>
  <c r="C2590" i="16"/>
  <c r="O2589" i="16"/>
  <c r="K2589" i="16"/>
  <c r="J2589" i="16" s="1"/>
  <c r="O2588" i="16"/>
  <c r="K2588" i="16"/>
  <c r="J2588" i="16" s="1"/>
  <c r="O2587" i="16"/>
  <c r="K2587" i="16"/>
  <c r="J2587" i="16" s="1"/>
  <c r="V2586" i="16"/>
  <c r="O2586" i="16"/>
  <c r="K2586" i="16"/>
  <c r="J2586" i="16" s="1"/>
  <c r="V2585" i="16"/>
  <c r="O2585" i="16"/>
  <c r="K2585" i="16"/>
  <c r="J2585" i="16" s="1"/>
  <c r="O2584" i="16"/>
  <c r="K2584" i="16"/>
  <c r="J2584" i="16" s="1"/>
  <c r="M2579" i="16"/>
  <c r="G87" i="18" s="1"/>
  <c r="I2579" i="16"/>
  <c r="U2577" i="16"/>
  <c r="T2577" i="16"/>
  <c r="S2577" i="16"/>
  <c r="R2577" i="16"/>
  <c r="Q2577" i="16"/>
  <c r="P2577" i="16"/>
  <c r="N2577" i="16"/>
  <c r="M2577" i="16"/>
  <c r="L2577" i="16"/>
  <c r="H2577" i="16"/>
  <c r="F2577" i="16"/>
  <c r="D2577" i="16"/>
  <c r="O2576" i="16"/>
  <c r="I2576" i="16" s="1"/>
  <c r="K2576" i="16"/>
  <c r="J2576" i="16" s="1"/>
  <c r="O2575" i="16"/>
  <c r="K2575" i="16"/>
  <c r="J2575" i="16"/>
  <c r="O2574" i="16"/>
  <c r="V2574" i="16" s="1"/>
  <c r="K2574" i="16"/>
  <c r="J2574" i="16" s="1"/>
  <c r="O2573" i="16"/>
  <c r="I2573" i="16" s="1"/>
  <c r="K2573" i="16"/>
  <c r="J2573" i="16" s="1"/>
  <c r="O2572" i="16"/>
  <c r="V2572" i="16" s="1"/>
  <c r="K2572" i="16"/>
  <c r="J2572" i="16" s="1"/>
  <c r="V2571" i="16"/>
  <c r="O2571" i="16"/>
  <c r="K2571" i="16"/>
  <c r="J2571" i="16" s="1"/>
  <c r="I2571" i="16" s="1"/>
  <c r="C2571" i="16" s="1"/>
  <c r="V2570" i="16"/>
  <c r="O2570" i="16"/>
  <c r="K2570" i="16"/>
  <c r="J2570" i="16" s="1"/>
  <c r="I2570" i="16" s="1"/>
  <c r="C2570" i="16" s="1"/>
  <c r="O2569" i="16"/>
  <c r="K2569" i="16"/>
  <c r="J2569" i="16" s="1"/>
  <c r="O2568" i="16"/>
  <c r="K2568" i="16"/>
  <c r="J2568" i="16"/>
  <c r="O2567" i="16"/>
  <c r="V2567" i="16" s="1"/>
  <c r="K2567" i="16"/>
  <c r="J2567" i="16"/>
  <c r="I2567" i="16" s="1"/>
  <c r="O2566" i="16"/>
  <c r="V2566" i="16" s="1"/>
  <c r="K2566" i="16"/>
  <c r="J2566" i="16" s="1"/>
  <c r="I2566" i="16"/>
  <c r="O2565" i="16"/>
  <c r="K2565" i="16"/>
  <c r="J2565" i="16" s="1"/>
  <c r="O2564" i="16"/>
  <c r="V2564" i="16" s="1"/>
  <c r="K2564" i="16"/>
  <c r="J2564" i="16"/>
  <c r="I2564" i="16" s="1"/>
  <c r="O2563" i="16"/>
  <c r="V2563" i="16" s="1"/>
  <c r="K2563" i="16"/>
  <c r="J2563" i="16"/>
  <c r="I2563" i="16" s="1"/>
  <c r="O2562" i="16"/>
  <c r="V2562" i="16" s="1"/>
  <c r="K2562" i="16"/>
  <c r="J2562" i="16" s="1"/>
  <c r="O2561" i="16"/>
  <c r="K2561" i="16"/>
  <c r="J2561" i="16" s="1"/>
  <c r="O2560" i="16"/>
  <c r="I2560" i="16" s="1"/>
  <c r="E2560" i="16" s="1"/>
  <c r="K2560" i="16"/>
  <c r="J2560" i="16" s="1"/>
  <c r="G2560" i="16"/>
  <c r="C2560" i="16"/>
  <c r="O2559" i="16"/>
  <c r="K2559" i="16"/>
  <c r="J2559" i="16" s="1"/>
  <c r="O2558" i="16"/>
  <c r="I2558" i="16" s="1"/>
  <c r="K2558" i="16"/>
  <c r="J2558" i="16" s="1"/>
  <c r="O2557" i="16"/>
  <c r="K2557" i="16"/>
  <c r="J2557" i="16" s="1"/>
  <c r="O2556" i="16"/>
  <c r="I2556" i="16" s="1"/>
  <c r="E2556" i="16" s="1"/>
  <c r="K2556" i="16"/>
  <c r="J2556" i="16" s="1"/>
  <c r="G2556" i="16"/>
  <c r="C2556" i="16"/>
  <c r="O2555" i="16"/>
  <c r="I2555" i="16" s="1"/>
  <c r="K2555" i="16"/>
  <c r="J2555" i="16" s="1"/>
  <c r="V2554" i="16"/>
  <c r="O2554" i="16"/>
  <c r="K2554" i="16"/>
  <c r="J2554" i="16" s="1"/>
  <c r="O2553" i="16"/>
  <c r="K2553" i="16"/>
  <c r="M2548" i="16"/>
  <c r="G86" i="18" s="1"/>
  <c r="I2548" i="16"/>
  <c r="H2548" i="16"/>
  <c r="U2546" i="16"/>
  <c r="T2546" i="16"/>
  <c r="S2546" i="16"/>
  <c r="R2546" i="16"/>
  <c r="Q2546" i="16"/>
  <c r="P2546" i="16"/>
  <c r="N2546" i="16"/>
  <c r="M2546" i="16"/>
  <c r="L2546" i="16"/>
  <c r="H2546" i="16"/>
  <c r="F2546" i="16"/>
  <c r="D2546" i="16"/>
  <c r="O2545" i="16"/>
  <c r="K2545" i="16"/>
  <c r="J2545" i="16" s="1"/>
  <c r="O2544" i="16"/>
  <c r="V2544" i="16" s="1"/>
  <c r="K2544" i="16"/>
  <c r="J2544" i="16" s="1"/>
  <c r="I2544" i="16" s="1"/>
  <c r="V2543" i="16"/>
  <c r="O2543" i="16"/>
  <c r="K2543" i="16"/>
  <c r="J2543" i="16" s="1"/>
  <c r="I2543" i="16" s="1"/>
  <c r="V2542" i="16"/>
  <c r="O2542" i="16"/>
  <c r="K2542" i="16"/>
  <c r="J2542" i="16" s="1"/>
  <c r="I2542" i="16" s="1"/>
  <c r="C2542" i="16" s="1"/>
  <c r="V2541" i="16"/>
  <c r="O2541" i="16"/>
  <c r="K2541" i="16"/>
  <c r="J2541" i="16" s="1"/>
  <c r="O2540" i="16"/>
  <c r="K2540" i="16"/>
  <c r="J2540" i="16" s="1"/>
  <c r="V2539" i="16"/>
  <c r="O2539" i="16"/>
  <c r="K2539" i="16"/>
  <c r="J2539" i="16" s="1"/>
  <c r="I2539" i="16" s="1"/>
  <c r="O2538" i="16"/>
  <c r="V2538" i="16" s="1"/>
  <c r="K2538" i="16"/>
  <c r="J2538" i="16" s="1"/>
  <c r="O2537" i="16"/>
  <c r="V2537" i="16" s="1"/>
  <c r="K2537" i="16"/>
  <c r="J2537" i="16" s="1"/>
  <c r="O2536" i="16"/>
  <c r="V2536" i="16" s="1"/>
  <c r="K2536" i="16"/>
  <c r="J2536" i="16" s="1"/>
  <c r="I2536" i="16"/>
  <c r="O2535" i="16"/>
  <c r="V2535" i="16" s="1"/>
  <c r="K2535" i="16"/>
  <c r="J2535" i="16"/>
  <c r="I2535" i="16" s="1"/>
  <c r="C2535" i="16" s="1"/>
  <c r="V2534" i="16"/>
  <c r="O2534" i="16"/>
  <c r="K2534" i="16"/>
  <c r="J2534" i="16" s="1"/>
  <c r="I2534" i="16" s="1"/>
  <c r="O2533" i="16"/>
  <c r="K2533" i="16"/>
  <c r="J2533" i="16" s="1"/>
  <c r="O2532" i="16"/>
  <c r="K2532" i="16"/>
  <c r="J2532" i="16" s="1"/>
  <c r="V2531" i="16"/>
  <c r="O2531" i="16"/>
  <c r="K2531" i="16"/>
  <c r="J2531" i="16" s="1"/>
  <c r="I2531" i="16" s="1"/>
  <c r="O2530" i="16"/>
  <c r="V2530" i="16" s="1"/>
  <c r="K2530" i="16"/>
  <c r="J2530" i="16" s="1"/>
  <c r="V2529" i="16"/>
  <c r="O2529" i="16"/>
  <c r="K2529" i="16"/>
  <c r="J2529" i="16" s="1"/>
  <c r="O2528" i="16"/>
  <c r="V2528" i="16" s="1"/>
  <c r="K2528" i="16"/>
  <c r="J2528" i="16" s="1"/>
  <c r="I2528" i="16" s="1"/>
  <c r="V2527" i="16"/>
  <c r="O2527" i="16"/>
  <c r="K2527" i="16"/>
  <c r="J2527" i="16" s="1"/>
  <c r="I2527" i="16" s="1"/>
  <c r="C2527" i="16" s="1"/>
  <c r="V2526" i="16"/>
  <c r="O2526" i="16"/>
  <c r="K2526" i="16"/>
  <c r="J2526" i="16" s="1"/>
  <c r="I2526" i="16" s="1"/>
  <c r="C2526" i="16" s="1"/>
  <c r="O2525" i="16"/>
  <c r="K2525" i="16"/>
  <c r="J2525" i="16" s="1"/>
  <c r="O2524" i="16"/>
  <c r="K2524" i="16"/>
  <c r="J2524" i="16" s="1"/>
  <c r="V2523" i="16"/>
  <c r="O2523" i="16"/>
  <c r="K2523" i="16"/>
  <c r="J2523" i="16" s="1"/>
  <c r="I2523" i="16" s="1"/>
  <c r="O2522" i="16"/>
  <c r="V2522" i="16" s="1"/>
  <c r="K2522" i="16"/>
  <c r="J2522" i="16" s="1"/>
  <c r="M2517" i="16"/>
  <c r="G85" i="18" s="1"/>
  <c r="I2517" i="16"/>
  <c r="H2517" i="16"/>
  <c r="U2515" i="16"/>
  <c r="T2515" i="16"/>
  <c r="S2515" i="16"/>
  <c r="R2515" i="16"/>
  <c r="Q2515" i="16"/>
  <c r="P2515" i="16"/>
  <c r="N2515" i="16"/>
  <c r="M2486" i="16" s="1"/>
  <c r="G84" i="18" s="1"/>
  <c r="M2515" i="16"/>
  <c r="H2486" i="16" s="1"/>
  <c r="L2515" i="16"/>
  <c r="H2515" i="16"/>
  <c r="F2515" i="16"/>
  <c r="D2515" i="16"/>
  <c r="O2514" i="16"/>
  <c r="K2514" i="16"/>
  <c r="J2514" i="16" s="1"/>
  <c r="O2513" i="16"/>
  <c r="K2513" i="16"/>
  <c r="J2513" i="16" s="1"/>
  <c r="O2512" i="16"/>
  <c r="V2512" i="16" s="1"/>
  <c r="K2512" i="16"/>
  <c r="J2512" i="16" s="1"/>
  <c r="O2511" i="16"/>
  <c r="V2511" i="16" s="1"/>
  <c r="K2511" i="16"/>
  <c r="J2511" i="16" s="1"/>
  <c r="O2510" i="16"/>
  <c r="V2510" i="16" s="1"/>
  <c r="K2510" i="16"/>
  <c r="J2510" i="16"/>
  <c r="I2510" i="16" s="1"/>
  <c r="G2510" i="16" s="1"/>
  <c r="O2509" i="16"/>
  <c r="V2509" i="16" s="1"/>
  <c r="K2509" i="16"/>
  <c r="J2509" i="16"/>
  <c r="O2508" i="16"/>
  <c r="V2508" i="16" s="1"/>
  <c r="K2508" i="16"/>
  <c r="J2508" i="16" s="1"/>
  <c r="O2507" i="16"/>
  <c r="K2507" i="16"/>
  <c r="J2507" i="16" s="1"/>
  <c r="O2506" i="16"/>
  <c r="K2506" i="16"/>
  <c r="J2506" i="16" s="1"/>
  <c r="O2505" i="16"/>
  <c r="K2505" i="16"/>
  <c r="J2505" i="16"/>
  <c r="O2504" i="16"/>
  <c r="V2504" i="16" s="1"/>
  <c r="K2504" i="16"/>
  <c r="J2504" i="16" s="1"/>
  <c r="I2504" i="16" s="1"/>
  <c r="O2503" i="16"/>
  <c r="V2503" i="16" s="1"/>
  <c r="K2503" i="16"/>
  <c r="J2503" i="16" s="1"/>
  <c r="I2503" i="16" s="1"/>
  <c r="O2502" i="16"/>
  <c r="V2502" i="16" s="1"/>
  <c r="K2502" i="16"/>
  <c r="J2502" i="16"/>
  <c r="I2502" i="16" s="1"/>
  <c r="G2502" i="16" s="1"/>
  <c r="O2501" i="16"/>
  <c r="V2501" i="16" s="1"/>
  <c r="K2501" i="16"/>
  <c r="J2501" i="16"/>
  <c r="O2500" i="16"/>
  <c r="V2500" i="16" s="1"/>
  <c r="K2500" i="16"/>
  <c r="J2500" i="16" s="1"/>
  <c r="O2499" i="16"/>
  <c r="K2499" i="16"/>
  <c r="J2499" i="16" s="1"/>
  <c r="O2498" i="16"/>
  <c r="K2498" i="16"/>
  <c r="J2498" i="16" s="1"/>
  <c r="O2497" i="16"/>
  <c r="K2497" i="16"/>
  <c r="J2497" i="16"/>
  <c r="O2496" i="16"/>
  <c r="V2496" i="16" s="1"/>
  <c r="K2496" i="16"/>
  <c r="J2496" i="16" s="1"/>
  <c r="I2496" i="16" s="1"/>
  <c r="O2495" i="16"/>
  <c r="V2495" i="16" s="1"/>
  <c r="K2495" i="16"/>
  <c r="J2495" i="16" s="1"/>
  <c r="O2494" i="16"/>
  <c r="V2494" i="16" s="1"/>
  <c r="K2494" i="16"/>
  <c r="J2494" i="16"/>
  <c r="I2494" i="16" s="1"/>
  <c r="O2493" i="16"/>
  <c r="V2493" i="16" s="1"/>
  <c r="K2493" i="16"/>
  <c r="J2493" i="16" s="1"/>
  <c r="I2493" i="16" s="1"/>
  <c r="O2492" i="16"/>
  <c r="V2492" i="16" s="1"/>
  <c r="K2492" i="16"/>
  <c r="J2492" i="16" s="1"/>
  <c r="O2491" i="16"/>
  <c r="K2491" i="16"/>
  <c r="J2491" i="16"/>
  <c r="I2486" i="16"/>
  <c r="U2484" i="16"/>
  <c r="T2484" i="16"/>
  <c r="S2484" i="16"/>
  <c r="R2484" i="16"/>
  <c r="Q2484" i="16"/>
  <c r="P2484" i="16"/>
  <c r="N2484" i="16"/>
  <c r="M2484" i="16"/>
  <c r="L2484" i="16"/>
  <c r="H2484" i="16"/>
  <c r="F2484" i="16"/>
  <c r="D2484" i="16"/>
  <c r="O2483" i="16"/>
  <c r="V2483" i="16" s="1"/>
  <c r="K2483" i="16"/>
  <c r="J2483" i="16" s="1"/>
  <c r="I2483" i="16"/>
  <c r="O2482" i="16"/>
  <c r="V2482" i="16" s="1"/>
  <c r="K2482" i="16"/>
  <c r="J2482" i="16" s="1"/>
  <c r="I2482" i="16" s="1"/>
  <c r="O2481" i="16"/>
  <c r="V2481" i="16" s="1"/>
  <c r="K2481" i="16"/>
  <c r="J2481" i="16" s="1"/>
  <c r="O2480" i="16"/>
  <c r="V2480" i="16" s="1"/>
  <c r="K2480" i="16"/>
  <c r="J2480" i="16" s="1"/>
  <c r="O2479" i="16"/>
  <c r="V2479" i="16" s="1"/>
  <c r="K2479" i="16"/>
  <c r="J2479" i="16" s="1"/>
  <c r="O2478" i="16"/>
  <c r="V2478" i="16" s="1"/>
  <c r="K2478" i="16"/>
  <c r="J2478" i="16" s="1"/>
  <c r="O2477" i="16"/>
  <c r="V2477" i="16" s="1"/>
  <c r="K2477" i="16"/>
  <c r="J2477" i="16" s="1"/>
  <c r="I2477" i="16"/>
  <c r="O2476" i="16"/>
  <c r="V2476" i="16" s="1"/>
  <c r="K2476" i="16"/>
  <c r="J2476" i="16" s="1"/>
  <c r="I2476" i="16" s="1"/>
  <c r="O2475" i="16"/>
  <c r="V2475" i="16" s="1"/>
  <c r="K2475" i="16"/>
  <c r="J2475" i="16" s="1"/>
  <c r="I2475" i="16" s="1"/>
  <c r="O2474" i="16"/>
  <c r="V2474" i="16" s="1"/>
  <c r="K2474" i="16"/>
  <c r="J2474" i="16" s="1"/>
  <c r="I2474" i="16" s="1"/>
  <c r="O2473" i="16"/>
  <c r="V2473" i="16" s="1"/>
  <c r="K2473" i="16"/>
  <c r="J2473" i="16" s="1"/>
  <c r="O2472" i="16"/>
  <c r="V2472" i="16" s="1"/>
  <c r="K2472" i="16"/>
  <c r="J2472" i="16" s="1"/>
  <c r="O2471" i="16"/>
  <c r="V2471" i="16" s="1"/>
  <c r="K2471" i="16"/>
  <c r="J2471" i="16" s="1"/>
  <c r="I2471" i="16"/>
  <c r="O2470" i="16"/>
  <c r="V2470" i="16" s="1"/>
  <c r="K2470" i="16"/>
  <c r="J2470" i="16" s="1"/>
  <c r="I2470" i="16" s="1"/>
  <c r="O2469" i="16"/>
  <c r="V2469" i="16" s="1"/>
  <c r="K2469" i="16"/>
  <c r="J2469" i="16" s="1"/>
  <c r="I2469" i="16" s="1"/>
  <c r="O2468" i="16"/>
  <c r="K2468" i="16"/>
  <c r="J2468" i="16" s="1"/>
  <c r="V2467" i="16"/>
  <c r="O2467" i="16"/>
  <c r="K2467" i="16"/>
  <c r="J2467" i="16" s="1"/>
  <c r="I2467" i="16" s="1"/>
  <c r="O2466" i="16"/>
  <c r="V2466" i="16" s="1"/>
  <c r="K2466" i="16"/>
  <c r="J2466" i="16"/>
  <c r="O2465" i="16"/>
  <c r="V2465" i="16" s="1"/>
  <c r="K2465" i="16"/>
  <c r="J2465" i="16" s="1"/>
  <c r="O2464" i="16"/>
  <c r="K2464" i="16"/>
  <c r="J2464" i="16"/>
  <c r="O2463" i="16"/>
  <c r="V2463" i="16" s="1"/>
  <c r="K2463" i="16"/>
  <c r="J2463" i="16" s="1"/>
  <c r="O2462" i="16"/>
  <c r="V2462" i="16" s="1"/>
  <c r="K2462" i="16"/>
  <c r="J2462" i="16"/>
  <c r="V2461" i="16"/>
  <c r="O2461" i="16"/>
  <c r="K2461" i="16"/>
  <c r="J2461" i="16" s="1"/>
  <c r="I2461" i="16" s="1"/>
  <c r="O2460" i="16"/>
  <c r="K2460" i="16"/>
  <c r="M2455" i="16"/>
  <c r="G83" i="18" s="1"/>
  <c r="I2455" i="16"/>
  <c r="H2455" i="16"/>
  <c r="U2453" i="16"/>
  <c r="T2453" i="16"/>
  <c r="S2453" i="16"/>
  <c r="R2453" i="16"/>
  <c r="Q2453" i="16"/>
  <c r="P2453" i="16"/>
  <c r="N2453" i="16"/>
  <c r="M2453" i="16"/>
  <c r="H2424" i="16" s="1"/>
  <c r="L2453" i="16"/>
  <c r="H2453" i="16"/>
  <c r="F2453" i="16"/>
  <c r="D2453" i="16"/>
  <c r="V2452" i="16"/>
  <c r="O2452" i="16"/>
  <c r="K2452" i="16"/>
  <c r="J2452" i="16" s="1"/>
  <c r="I2452" i="16" s="1"/>
  <c r="V2451" i="16"/>
  <c r="O2451" i="16"/>
  <c r="K2451" i="16"/>
  <c r="J2451" i="16" s="1"/>
  <c r="I2451" i="16" s="1"/>
  <c r="O2450" i="16"/>
  <c r="V2450" i="16" s="1"/>
  <c r="K2450" i="16"/>
  <c r="J2450" i="16"/>
  <c r="I2450" i="16" s="1"/>
  <c r="G2450" i="16" s="1"/>
  <c r="V2449" i="16"/>
  <c r="O2449" i="16"/>
  <c r="K2449" i="16"/>
  <c r="J2449" i="16" s="1"/>
  <c r="I2449" i="16" s="1"/>
  <c r="O2448" i="16"/>
  <c r="V2448" i="16" s="1"/>
  <c r="K2448" i="16"/>
  <c r="J2448" i="16" s="1"/>
  <c r="V2447" i="16"/>
  <c r="O2447" i="16"/>
  <c r="K2447" i="16"/>
  <c r="J2447" i="16" s="1"/>
  <c r="I2447" i="16" s="1"/>
  <c r="E2447" i="16" s="1"/>
  <c r="O2446" i="16"/>
  <c r="V2446" i="16" s="1"/>
  <c r="K2446" i="16"/>
  <c r="J2446" i="16"/>
  <c r="V2445" i="16"/>
  <c r="O2445" i="16"/>
  <c r="K2445" i="16"/>
  <c r="J2445" i="16" s="1"/>
  <c r="I2445" i="16" s="1"/>
  <c r="G2445" i="16" s="1"/>
  <c r="V2444" i="16"/>
  <c r="O2444" i="16"/>
  <c r="K2444" i="16"/>
  <c r="J2444" i="16" s="1"/>
  <c r="I2444" i="16" s="1"/>
  <c r="V2443" i="16"/>
  <c r="O2443" i="16"/>
  <c r="K2443" i="16"/>
  <c r="J2443" i="16" s="1"/>
  <c r="I2443" i="16" s="1"/>
  <c r="O2442" i="16"/>
  <c r="V2442" i="16" s="1"/>
  <c r="K2442" i="16"/>
  <c r="J2442" i="16"/>
  <c r="I2442" i="16" s="1"/>
  <c r="G2442" i="16" s="1"/>
  <c r="V2441" i="16"/>
  <c r="O2441" i="16"/>
  <c r="K2441" i="16"/>
  <c r="J2441" i="16" s="1"/>
  <c r="I2441" i="16" s="1"/>
  <c r="O2440" i="16"/>
  <c r="V2440" i="16" s="1"/>
  <c r="K2440" i="16"/>
  <c r="J2440" i="16" s="1"/>
  <c r="O2439" i="16"/>
  <c r="V2439" i="16" s="1"/>
  <c r="K2439" i="16"/>
  <c r="J2439" i="16"/>
  <c r="I2439" i="16" s="1"/>
  <c r="E2439" i="16" s="1"/>
  <c r="V2438" i="16"/>
  <c r="O2438" i="16"/>
  <c r="K2438" i="16"/>
  <c r="J2438" i="16" s="1"/>
  <c r="I2438" i="16" s="1"/>
  <c r="O2437" i="16"/>
  <c r="V2437" i="16" s="1"/>
  <c r="K2437" i="16"/>
  <c r="J2437" i="16" s="1"/>
  <c r="I2437" i="16"/>
  <c r="O2436" i="16"/>
  <c r="V2436" i="16" s="1"/>
  <c r="K2436" i="16"/>
  <c r="J2436" i="16"/>
  <c r="I2436" i="16" s="1"/>
  <c r="C2436" i="16" s="1"/>
  <c r="E2436" i="16"/>
  <c r="O2435" i="16"/>
  <c r="V2435" i="16" s="1"/>
  <c r="K2435" i="16"/>
  <c r="J2435" i="16" s="1"/>
  <c r="V2434" i="16"/>
  <c r="O2434" i="16"/>
  <c r="K2434" i="16"/>
  <c r="J2434" i="16" s="1"/>
  <c r="I2434" i="16" s="1"/>
  <c r="G2434" i="16" s="1"/>
  <c r="V2433" i="16"/>
  <c r="O2433" i="16"/>
  <c r="K2433" i="16"/>
  <c r="J2433" i="16" s="1"/>
  <c r="I2433" i="16" s="1"/>
  <c r="O2432" i="16"/>
  <c r="V2432" i="16" s="1"/>
  <c r="K2432" i="16"/>
  <c r="J2432" i="16" s="1"/>
  <c r="O2431" i="16"/>
  <c r="V2431" i="16" s="1"/>
  <c r="K2431" i="16"/>
  <c r="J2431" i="16"/>
  <c r="I2431" i="16" s="1"/>
  <c r="E2431" i="16" s="1"/>
  <c r="V2430" i="16"/>
  <c r="O2430" i="16"/>
  <c r="K2430" i="16"/>
  <c r="J2430" i="16" s="1"/>
  <c r="I2430" i="16" s="1"/>
  <c r="O2429" i="16"/>
  <c r="O2453" i="16" s="1"/>
  <c r="N2424" i="16" s="1"/>
  <c r="H82" i="18" s="1"/>
  <c r="K2429" i="16"/>
  <c r="M2424" i="16"/>
  <c r="G82" i="18" s="1"/>
  <c r="I2424" i="16"/>
  <c r="U2422" i="16"/>
  <c r="T2422" i="16"/>
  <c r="S2422" i="16"/>
  <c r="R2422" i="16"/>
  <c r="Q2422" i="16"/>
  <c r="P2422" i="16"/>
  <c r="N2422" i="16"/>
  <c r="M2393" i="16" s="1"/>
  <c r="G81" i="18" s="1"/>
  <c r="M2422" i="16"/>
  <c r="L2422" i="16"/>
  <c r="H2422" i="16"/>
  <c r="F2422" i="16"/>
  <c r="D2422" i="16"/>
  <c r="O2421" i="16"/>
  <c r="V2421" i="16" s="1"/>
  <c r="K2421" i="16"/>
  <c r="J2421" i="16" s="1"/>
  <c r="I2421" i="16"/>
  <c r="E2421" i="16" s="1"/>
  <c r="V2420" i="16"/>
  <c r="O2420" i="16"/>
  <c r="K2420" i="16"/>
  <c r="J2420" i="16" s="1"/>
  <c r="I2420" i="16" s="1"/>
  <c r="E2420" i="16" s="1"/>
  <c r="O2419" i="16"/>
  <c r="V2419" i="16" s="1"/>
  <c r="K2419" i="16"/>
  <c r="J2419" i="16" s="1"/>
  <c r="V2418" i="16"/>
  <c r="O2418" i="16"/>
  <c r="K2418" i="16"/>
  <c r="J2418" i="16" s="1"/>
  <c r="I2418" i="16" s="1"/>
  <c r="C2418" i="16" s="1"/>
  <c r="O2417" i="16"/>
  <c r="V2417" i="16" s="1"/>
  <c r="K2417" i="16"/>
  <c r="J2417" i="16" s="1"/>
  <c r="I2417" i="16"/>
  <c r="G2417" i="16" s="1"/>
  <c r="V2416" i="16"/>
  <c r="O2416" i="16"/>
  <c r="K2416" i="16"/>
  <c r="J2416" i="16" s="1"/>
  <c r="I2416" i="16" s="1"/>
  <c r="C2416" i="16" s="1"/>
  <c r="E2416" i="16"/>
  <c r="O2415" i="16"/>
  <c r="V2415" i="16" s="1"/>
  <c r="K2415" i="16"/>
  <c r="J2415" i="16" s="1"/>
  <c r="I2415" i="16"/>
  <c r="G2415" i="16" s="1"/>
  <c r="V2414" i="16"/>
  <c r="O2414" i="16"/>
  <c r="K2414" i="16"/>
  <c r="J2414" i="16" s="1"/>
  <c r="I2414" i="16" s="1"/>
  <c r="O2413" i="16"/>
  <c r="V2413" i="16" s="1"/>
  <c r="K2413" i="16"/>
  <c r="J2413" i="16" s="1"/>
  <c r="I2413" i="16"/>
  <c r="E2413" i="16" s="1"/>
  <c r="V2412" i="16"/>
  <c r="O2412" i="16"/>
  <c r="K2412" i="16"/>
  <c r="J2412" i="16" s="1"/>
  <c r="I2412" i="16" s="1"/>
  <c r="E2412" i="16" s="1"/>
  <c r="O2411" i="16"/>
  <c r="V2411" i="16" s="1"/>
  <c r="K2411" i="16"/>
  <c r="J2411" i="16" s="1"/>
  <c r="V2410" i="16"/>
  <c r="O2410" i="16"/>
  <c r="K2410" i="16"/>
  <c r="J2410" i="16" s="1"/>
  <c r="I2410" i="16" s="1"/>
  <c r="C2410" i="16" s="1"/>
  <c r="V2409" i="16"/>
  <c r="O2409" i="16"/>
  <c r="K2409" i="16"/>
  <c r="J2409" i="16" s="1"/>
  <c r="I2409" i="16" s="1"/>
  <c r="G2409" i="16" s="1"/>
  <c r="O2408" i="16"/>
  <c r="V2408" i="16" s="1"/>
  <c r="K2408" i="16"/>
  <c r="J2408" i="16" s="1"/>
  <c r="V2407" i="16"/>
  <c r="O2407" i="16"/>
  <c r="K2407" i="16"/>
  <c r="J2407" i="16" s="1"/>
  <c r="I2407" i="16" s="1"/>
  <c r="O2406" i="16"/>
  <c r="V2406" i="16" s="1"/>
  <c r="K2406" i="16"/>
  <c r="J2406" i="16" s="1"/>
  <c r="V2405" i="16"/>
  <c r="O2405" i="16"/>
  <c r="K2405" i="16"/>
  <c r="J2405" i="16" s="1"/>
  <c r="I2405" i="16" s="1"/>
  <c r="E2405" i="16" s="1"/>
  <c r="O2404" i="16"/>
  <c r="V2404" i="16" s="1"/>
  <c r="K2404" i="16"/>
  <c r="J2404" i="16" s="1"/>
  <c r="V2403" i="16"/>
  <c r="O2403" i="16"/>
  <c r="K2403" i="16"/>
  <c r="J2403" i="16" s="1"/>
  <c r="I2403" i="16" s="1"/>
  <c r="O2402" i="16"/>
  <c r="V2402" i="16" s="1"/>
  <c r="K2402" i="16"/>
  <c r="J2402" i="16" s="1"/>
  <c r="O2401" i="16"/>
  <c r="V2401" i="16" s="1"/>
  <c r="K2401" i="16"/>
  <c r="J2401" i="16" s="1"/>
  <c r="I2401" i="16"/>
  <c r="G2401" i="16" s="1"/>
  <c r="V2400" i="16"/>
  <c r="O2400" i="16"/>
  <c r="K2400" i="16"/>
  <c r="J2400" i="16" s="1"/>
  <c r="I2400" i="16" s="1"/>
  <c r="E2400" i="16" s="1"/>
  <c r="C2400" i="16"/>
  <c r="O2399" i="16"/>
  <c r="V2399" i="16" s="1"/>
  <c r="K2399" i="16"/>
  <c r="J2399" i="16" s="1"/>
  <c r="I2399" i="16"/>
  <c r="G2399" i="16" s="1"/>
  <c r="C2399" i="16"/>
  <c r="O2398" i="16"/>
  <c r="O2422" i="16" s="1"/>
  <c r="N2393" i="16" s="1"/>
  <c r="H81" i="18" s="1"/>
  <c r="K2398" i="16"/>
  <c r="J2398" i="16" s="1"/>
  <c r="I2393" i="16"/>
  <c r="H2393" i="16"/>
  <c r="U2391" i="16"/>
  <c r="T2391" i="16"/>
  <c r="S2391" i="16"/>
  <c r="R2391" i="16"/>
  <c r="Q2391" i="16"/>
  <c r="P2391" i="16"/>
  <c r="N2391" i="16"/>
  <c r="M2391" i="16"/>
  <c r="L2391" i="16"/>
  <c r="H2391" i="16"/>
  <c r="F2391" i="16"/>
  <c r="D2391" i="16"/>
  <c r="O2390" i="16"/>
  <c r="V2390" i="16" s="1"/>
  <c r="K2390" i="16"/>
  <c r="J2390" i="16" s="1"/>
  <c r="O2389" i="16"/>
  <c r="K2389" i="16"/>
  <c r="J2389" i="16" s="1"/>
  <c r="O2388" i="16"/>
  <c r="I2388" i="16" s="1"/>
  <c r="C2388" i="16" s="1"/>
  <c r="K2388" i="16"/>
  <c r="J2388" i="16" s="1"/>
  <c r="O2387" i="16"/>
  <c r="K2387" i="16"/>
  <c r="J2387" i="16" s="1"/>
  <c r="V2386" i="16"/>
  <c r="O2386" i="16"/>
  <c r="K2386" i="16"/>
  <c r="J2386" i="16" s="1"/>
  <c r="O2385" i="16"/>
  <c r="K2385" i="16"/>
  <c r="J2385" i="16" s="1"/>
  <c r="O2384" i="16"/>
  <c r="V2384" i="16" s="1"/>
  <c r="K2384" i="16"/>
  <c r="J2384" i="16" s="1"/>
  <c r="O2383" i="16"/>
  <c r="K2383" i="16"/>
  <c r="J2383" i="16" s="1"/>
  <c r="V2382" i="16"/>
  <c r="O2382" i="16"/>
  <c r="K2382" i="16"/>
  <c r="J2382" i="16" s="1"/>
  <c r="O2381" i="16"/>
  <c r="K2381" i="16"/>
  <c r="J2381" i="16" s="1"/>
  <c r="O2380" i="16"/>
  <c r="V2380" i="16" s="1"/>
  <c r="K2380" i="16"/>
  <c r="J2380" i="16" s="1"/>
  <c r="O2379" i="16"/>
  <c r="K2379" i="16"/>
  <c r="J2379" i="16" s="1"/>
  <c r="V2378" i="16"/>
  <c r="O2378" i="16"/>
  <c r="K2378" i="16"/>
  <c r="J2378" i="16" s="1"/>
  <c r="O2377" i="16"/>
  <c r="I2377" i="16" s="1"/>
  <c r="K2377" i="16"/>
  <c r="J2377" i="16" s="1"/>
  <c r="V2376" i="16"/>
  <c r="O2376" i="16"/>
  <c r="K2376" i="16"/>
  <c r="J2376" i="16" s="1"/>
  <c r="O2375" i="16"/>
  <c r="I2375" i="16" s="1"/>
  <c r="K2375" i="16"/>
  <c r="J2375" i="16" s="1"/>
  <c r="E2375" i="16"/>
  <c r="O2374" i="16"/>
  <c r="K2374" i="16"/>
  <c r="J2374" i="16" s="1"/>
  <c r="O2373" i="16"/>
  <c r="K2373" i="16"/>
  <c r="J2373" i="16" s="1"/>
  <c r="O2372" i="16"/>
  <c r="K2372" i="16"/>
  <c r="J2372" i="16" s="1"/>
  <c r="O2371" i="16"/>
  <c r="K2371" i="16"/>
  <c r="J2371" i="16" s="1"/>
  <c r="O2370" i="16"/>
  <c r="V2370" i="16" s="1"/>
  <c r="K2370" i="16"/>
  <c r="J2370" i="16" s="1"/>
  <c r="O2369" i="16"/>
  <c r="I2369" i="16" s="1"/>
  <c r="E2369" i="16" s="1"/>
  <c r="K2369" i="16"/>
  <c r="J2369" i="16" s="1"/>
  <c r="V2368" i="16"/>
  <c r="O2368" i="16"/>
  <c r="K2368" i="16"/>
  <c r="O2367" i="16"/>
  <c r="V2367" i="16" s="1"/>
  <c r="K2367" i="16"/>
  <c r="J2367" i="16" s="1"/>
  <c r="M2362" i="16"/>
  <c r="G80" i="18" s="1"/>
  <c r="I2362" i="16"/>
  <c r="H2362" i="16"/>
  <c r="U2360" i="16"/>
  <c r="T2360" i="16"/>
  <c r="S2360" i="16"/>
  <c r="R2360" i="16"/>
  <c r="Q2360" i="16"/>
  <c r="P2360" i="16"/>
  <c r="N2360" i="16"/>
  <c r="M2360" i="16"/>
  <c r="L2360" i="16"/>
  <c r="H2360" i="16"/>
  <c r="F2360" i="16"/>
  <c r="D2360" i="16"/>
  <c r="O2359" i="16"/>
  <c r="K2359" i="16"/>
  <c r="J2359" i="16" s="1"/>
  <c r="O2358" i="16"/>
  <c r="V2358" i="16" s="1"/>
  <c r="K2358" i="16"/>
  <c r="J2358" i="16"/>
  <c r="I2358" i="16" s="1"/>
  <c r="O2357" i="16"/>
  <c r="V2357" i="16" s="1"/>
  <c r="K2357" i="16"/>
  <c r="J2357" i="16"/>
  <c r="I2357" i="16" s="1"/>
  <c r="O2356" i="16"/>
  <c r="K2356" i="16"/>
  <c r="J2356" i="16" s="1"/>
  <c r="V2355" i="16"/>
  <c r="O2355" i="16"/>
  <c r="K2355" i="16"/>
  <c r="J2355" i="16" s="1"/>
  <c r="O2354" i="16"/>
  <c r="K2354" i="16"/>
  <c r="J2354" i="16" s="1"/>
  <c r="V2353" i="16"/>
  <c r="O2353" i="16"/>
  <c r="K2353" i="16"/>
  <c r="J2353" i="16" s="1"/>
  <c r="I2353" i="16" s="1"/>
  <c r="O2352" i="16"/>
  <c r="K2352" i="16"/>
  <c r="J2352" i="16" s="1"/>
  <c r="O2351" i="16"/>
  <c r="V2351" i="16" s="1"/>
  <c r="K2351" i="16"/>
  <c r="J2351" i="16"/>
  <c r="I2351" i="16" s="1"/>
  <c r="O2350" i="16"/>
  <c r="I2350" i="16" s="1"/>
  <c r="K2350" i="16"/>
  <c r="J2350" i="16" s="1"/>
  <c r="O2349" i="16"/>
  <c r="K2349" i="16"/>
  <c r="J2349" i="16"/>
  <c r="O2348" i="16"/>
  <c r="V2348" i="16" s="1"/>
  <c r="K2348" i="16"/>
  <c r="J2348" i="16"/>
  <c r="V2347" i="16"/>
  <c r="O2347" i="16"/>
  <c r="K2347" i="16"/>
  <c r="J2347" i="16" s="1"/>
  <c r="O2346" i="16"/>
  <c r="K2346" i="16"/>
  <c r="J2346" i="16" s="1"/>
  <c r="O2345" i="16"/>
  <c r="V2345" i="16" s="1"/>
  <c r="K2345" i="16"/>
  <c r="J2345" i="16" s="1"/>
  <c r="I2345" i="16"/>
  <c r="O2344" i="16"/>
  <c r="I2344" i="16" s="1"/>
  <c r="K2344" i="16"/>
  <c r="J2344" i="16" s="1"/>
  <c r="V2343" i="16"/>
  <c r="O2343" i="16"/>
  <c r="K2343" i="16"/>
  <c r="J2343" i="16" s="1"/>
  <c r="I2343" i="16" s="1"/>
  <c r="V2342" i="16"/>
  <c r="O2342" i="16"/>
  <c r="K2342" i="16"/>
  <c r="J2342" i="16" s="1"/>
  <c r="O2341" i="16"/>
  <c r="K2341" i="16"/>
  <c r="J2341" i="16" s="1"/>
  <c r="O2340" i="16"/>
  <c r="V2340" i="16" s="1"/>
  <c r="K2340" i="16"/>
  <c r="J2340" i="16"/>
  <c r="I2340" i="16" s="1"/>
  <c r="O2339" i="16"/>
  <c r="K2339" i="16"/>
  <c r="J2339" i="16" s="1"/>
  <c r="O2338" i="16"/>
  <c r="K2338" i="16"/>
  <c r="J2338" i="16"/>
  <c r="O2337" i="16"/>
  <c r="V2337" i="16" s="1"/>
  <c r="K2337" i="16"/>
  <c r="J2337" i="16" s="1"/>
  <c r="I2337" i="16" s="1"/>
  <c r="O2336" i="16"/>
  <c r="V2336" i="16" s="1"/>
  <c r="K2336" i="16"/>
  <c r="M2331" i="16"/>
  <c r="G79" i="18" s="1"/>
  <c r="I2331" i="16"/>
  <c r="H2331" i="16"/>
  <c r="U2329" i="16"/>
  <c r="T2329" i="16"/>
  <c r="S2329" i="16"/>
  <c r="R2329" i="16"/>
  <c r="Q2329" i="16"/>
  <c r="P2329" i="16"/>
  <c r="N2329" i="16"/>
  <c r="M2329" i="16"/>
  <c r="H2300" i="16" s="1"/>
  <c r="L2329" i="16"/>
  <c r="H2329" i="16"/>
  <c r="F2329" i="16"/>
  <c r="D2329" i="16"/>
  <c r="O2328" i="16"/>
  <c r="V2328" i="16" s="1"/>
  <c r="K2328" i="16"/>
  <c r="J2328" i="16"/>
  <c r="V2327" i="16"/>
  <c r="O2327" i="16"/>
  <c r="K2327" i="16"/>
  <c r="J2327" i="16" s="1"/>
  <c r="I2327" i="16" s="1"/>
  <c r="V2326" i="16"/>
  <c r="O2326" i="16"/>
  <c r="K2326" i="16"/>
  <c r="J2326" i="16" s="1"/>
  <c r="I2326" i="16" s="1"/>
  <c r="C2326" i="16" s="1"/>
  <c r="V2325" i="16"/>
  <c r="O2325" i="16"/>
  <c r="K2325" i="16"/>
  <c r="J2325" i="16" s="1"/>
  <c r="I2325" i="16" s="1"/>
  <c r="E2325" i="16" s="1"/>
  <c r="O2324" i="16"/>
  <c r="V2324" i="16" s="1"/>
  <c r="K2324" i="16"/>
  <c r="J2324" i="16" s="1"/>
  <c r="V2323" i="16"/>
  <c r="O2323" i="16"/>
  <c r="K2323" i="16"/>
  <c r="J2323" i="16" s="1"/>
  <c r="I2323" i="16" s="1"/>
  <c r="O2322" i="16"/>
  <c r="V2322" i="16" s="1"/>
  <c r="K2322" i="16"/>
  <c r="J2322" i="16"/>
  <c r="I2322" i="16" s="1"/>
  <c r="O2321" i="16"/>
  <c r="V2321" i="16" s="1"/>
  <c r="K2321" i="16"/>
  <c r="J2321" i="16"/>
  <c r="V2320" i="16"/>
  <c r="O2320" i="16"/>
  <c r="K2320" i="16"/>
  <c r="J2320" i="16" s="1"/>
  <c r="I2320" i="16" s="1"/>
  <c r="V2319" i="16"/>
  <c r="O2319" i="16"/>
  <c r="K2319" i="16"/>
  <c r="J2319" i="16" s="1"/>
  <c r="I2319" i="16" s="1"/>
  <c r="O2318" i="16"/>
  <c r="V2318" i="16" s="1"/>
  <c r="K2318" i="16"/>
  <c r="J2318" i="16" s="1"/>
  <c r="V2317" i="16"/>
  <c r="O2317" i="16"/>
  <c r="K2317" i="16"/>
  <c r="J2317" i="16" s="1"/>
  <c r="I2317" i="16" s="1"/>
  <c r="E2317" i="16"/>
  <c r="O2316" i="16"/>
  <c r="V2316" i="16" s="1"/>
  <c r="K2316" i="16"/>
  <c r="J2316" i="16" s="1"/>
  <c r="V2315" i="16"/>
  <c r="O2315" i="16"/>
  <c r="K2315" i="16"/>
  <c r="J2315" i="16" s="1"/>
  <c r="I2315" i="16" s="1"/>
  <c r="V2314" i="16"/>
  <c r="O2314" i="16"/>
  <c r="K2314" i="16"/>
  <c r="J2314" i="16" s="1"/>
  <c r="I2314" i="16" s="1"/>
  <c r="O2313" i="16"/>
  <c r="V2313" i="16" s="1"/>
  <c r="K2313" i="16"/>
  <c r="J2313" i="16"/>
  <c r="I2313" i="16" s="1"/>
  <c r="G2313" i="16" s="1"/>
  <c r="O2312" i="16"/>
  <c r="K2312" i="16"/>
  <c r="J2312" i="16"/>
  <c r="O2311" i="16"/>
  <c r="V2311" i="16" s="1"/>
  <c r="K2311" i="16"/>
  <c r="J2311" i="16" s="1"/>
  <c r="I2311" i="16"/>
  <c r="O2310" i="16"/>
  <c r="V2310" i="16" s="1"/>
  <c r="K2310" i="16"/>
  <c r="J2310" i="16" s="1"/>
  <c r="V2309" i="16"/>
  <c r="O2309" i="16"/>
  <c r="K2309" i="16"/>
  <c r="J2309" i="16" s="1"/>
  <c r="I2309" i="16" s="1"/>
  <c r="E2309" i="16" s="1"/>
  <c r="V2308" i="16"/>
  <c r="O2308" i="16"/>
  <c r="K2308" i="16"/>
  <c r="J2308" i="16" s="1"/>
  <c r="I2308" i="16" s="1"/>
  <c r="O2307" i="16"/>
  <c r="V2307" i="16" s="1"/>
  <c r="K2307" i="16"/>
  <c r="J2307" i="16"/>
  <c r="I2307" i="16" s="1"/>
  <c r="O2306" i="16"/>
  <c r="K2306" i="16"/>
  <c r="J2306" i="16" s="1"/>
  <c r="V2305" i="16"/>
  <c r="O2305" i="16"/>
  <c r="K2305" i="16"/>
  <c r="J2305" i="16" s="1"/>
  <c r="I2305" i="16" s="1"/>
  <c r="G2305" i="16" s="1"/>
  <c r="M2300" i="16"/>
  <c r="G78" i="18" s="1"/>
  <c r="I2300" i="16"/>
  <c r="U2298" i="16"/>
  <c r="T2298" i="16"/>
  <c r="S2298" i="16"/>
  <c r="R2298" i="16"/>
  <c r="Q2298" i="16"/>
  <c r="P2298" i="16"/>
  <c r="N2298" i="16"/>
  <c r="M2269" i="16" s="1"/>
  <c r="G77" i="18" s="1"/>
  <c r="M2298" i="16"/>
  <c r="H2269" i="16" s="1"/>
  <c r="L2298" i="16"/>
  <c r="H2298" i="16"/>
  <c r="F2298" i="16"/>
  <c r="D2298" i="16"/>
  <c r="O2297" i="16"/>
  <c r="V2297" i="16" s="1"/>
  <c r="K2297" i="16"/>
  <c r="J2297" i="16" s="1"/>
  <c r="O2296" i="16"/>
  <c r="V2296" i="16" s="1"/>
  <c r="K2296" i="16"/>
  <c r="J2296" i="16" s="1"/>
  <c r="I2296" i="16"/>
  <c r="V2295" i="16"/>
  <c r="O2295" i="16"/>
  <c r="K2295" i="16"/>
  <c r="J2295" i="16" s="1"/>
  <c r="I2295" i="16" s="1"/>
  <c r="O2294" i="16"/>
  <c r="V2294" i="16" s="1"/>
  <c r="K2294" i="16"/>
  <c r="J2294" i="16" s="1"/>
  <c r="I2294" i="16"/>
  <c r="O2293" i="16"/>
  <c r="V2293" i="16" s="1"/>
  <c r="K2293" i="16"/>
  <c r="J2293" i="16" s="1"/>
  <c r="I2293" i="16"/>
  <c r="G2293" i="16" s="1"/>
  <c r="V2292" i="16"/>
  <c r="O2292" i="16"/>
  <c r="K2292" i="16"/>
  <c r="J2292" i="16" s="1"/>
  <c r="I2292" i="16" s="1"/>
  <c r="G2292" i="16" s="1"/>
  <c r="V2291" i="16"/>
  <c r="O2291" i="16"/>
  <c r="K2291" i="16"/>
  <c r="J2291" i="16" s="1"/>
  <c r="I2291" i="16" s="1"/>
  <c r="G2291" i="16" s="1"/>
  <c r="V2290" i="16"/>
  <c r="O2290" i="16"/>
  <c r="K2290" i="16"/>
  <c r="J2290" i="16" s="1"/>
  <c r="I2290" i="16" s="1"/>
  <c r="O2289" i="16"/>
  <c r="V2289" i="16" s="1"/>
  <c r="K2289" i="16"/>
  <c r="J2289" i="16" s="1"/>
  <c r="V2288" i="16"/>
  <c r="O2288" i="16"/>
  <c r="K2288" i="16"/>
  <c r="J2288" i="16" s="1"/>
  <c r="I2288" i="16" s="1"/>
  <c r="G2288" i="16" s="1"/>
  <c r="C2288" i="16"/>
  <c r="O2287" i="16"/>
  <c r="V2287" i="16" s="1"/>
  <c r="K2287" i="16"/>
  <c r="J2287" i="16" s="1"/>
  <c r="V2286" i="16"/>
  <c r="O2286" i="16"/>
  <c r="K2286" i="16"/>
  <c r="J2286" i="16" s="1"/>
  <c r="I2286" i="16" s="1"/>
  <c r="O2285" i="16"/>
  <c r="V2285" i="16" s="1"/>
  <c r="K2285" i="16"/>
  <c r="J2285" i="16" s="1"/>
  <c r="V2284" i="16"/>
  <c r="O2284" i="16"/>
  <c r="K2284" i="16"/>
  <c r="J2284" i="16" s="1"/>
  <c r="I2284" i="16" s="1"/>
  <c r="G2284" i="16" s="1"/>
  <c r="V2283" i="16"/>
  <c r="O2283" i="16"/>
  <c r="K2283" i="16"/>
  <c r="J2283" i="16" s="1"/>
  <c r="I2283" i="16" s="1"/>
  <c r="E2283" i="16" s="1"/>
  <c r="V2282" i="16"/>
  <c r="O2282" i="16"/>
  <c r="K2282" i="16"/>
  <c r="J2282" i="16" s="1"/>
  <c r="I2282" i="16" s="1"/>
  <c r="E2282" i="16" s="1"/>
  <c r="V2281" i="16"/>
  <c r="O2281" i="16"/>
  <c r="K2281" i="16"/>
  <c r="J2281" i="16" s="1"/>
  <c r="I2281" i="16" s="1"/>
  <c r="E2281" i="16" s="1"/>
  <c r="V2280" i="16"/>
  <c r="O2280" i="16"/>
  <c r="K2280" i="16"/>
  <c r="J2280" i="16" s="1"/>
  <c r="I2280" i="16" s="1"/>
  <c r="G2280" i="16" s="1"/>
  <c r="C2280" i="16"/>
  <c r="O2279" i="16"/>
  <c r="V2279" i="16" s="1"/>
  <c r="K2279" i="16"/>
  <c r="J2279" i="16" s="1"/>
  <c r="V2278" i="16"/>
  <c r="O2278" i="16"/>
  <c r="K2278" i="16"/>
  <c r="J2278" i="16" s="1"/>
  <c r="I2278" i="16" s="1"/>
  <c r="V2277" i="16"/>
  <c r="O2277" i="16"/>
  <c r="K2277" i="16"/>
  <c r="J2277" i="16" s="1"/>
  <c r="I2277" i="16" s="1"/>
  <c r="O2276" i="16"/>
  <c r="V2276" i="16" s="1"/>
  <c r="K2276" i="16"/>
  <c r="J2276" i="16" s="1"/>
  <c r="V2275" i="16"/>
  <c r="O2275" i="16"/>
  <c r="K2275" i="16"/>
  <c r="J2275" i="16" s="1"/>
  <c r="I2275" i="16" s="1"/>
  <c r="E2275" i="16" s="1"/>
  <c r="G2275" i="16"/>
  <c r="C2275" i="16"/>
  <c r="O2274" i="16"/>
  <c r="K2274" i="16"/>
  <c r="I2269" i="16"/>
  <c r="U2267" i="16"/>
  <c r="T2267" i="16"/>
  <c r="S2267" i="16"/>
  <c r="R2267" i="16"/>
  <c r="Q2267" i="16"/>
  <c r="P2267" i="16"/>
  <c r="N2267" i="16"/>
  <c r="M2267" i="16"/>
  <c r="L2267" i="16"/>
  <c r="H2267" i="16"/>
  <c r="F2267" i="16"/>
  <c r="D2267" i="16"/>
  <c r="O2266" i="16"/>
  <c r="I2266" i="16" s="1"/>
  <c r="K2266" i="16"/>
  <c r="J2266" i="16" s="1"/>
  <c r="O2265" i="16"/>
  <c r="K2265" i="16"/>
  <c r="J2265" i="16" s="1"/>
  <c r="O2264" i="16"/>
  <c r="I2264" i="16" s="1"/>
  <c r="G2264" i="16" s="1"/>
  <c r="K2264" i="16"/>
  <c r="J2264" i="16" s="1"/>
  <c r="C2264" i="16"/>
  <c r="O2263" i="16"/>
  <c r="V2263" i="16" s="1"/>
  <c r="K2263" i="16"/>
  <c r="J2263" i="16" s="1"/>
  <c r="V2262" i="16"/>
  <c r="O2262" i="16"/>
  <c r="K2262" i="16"/>
  <c r="J2262" i="16" s="1"/>
  <c r="O2261" i="16"/>
  <c r="V2261" i="16" s="1"/>
  <c r="K2261" i="16"/>
  <c r="J2261" i="16" s="1"/>
  <c r="V2260" i="16"/>
  <c r="O2260" i="16"/>
  <c r="K2260" i="16"/>
  <c r="J2260" i="16" s="1"/>
  <c r="O2259" i="16"/>
  <c r="I2259" i="16" s="1"/>
  <c r="G2259" i="16" s="1"/>
  <c r="K2259" i="16"/>
  <c r="J2259" i="16" s="1"/>
  <c r="E2259" i="16"/>
  <c r="V2258" i="16"/>
  <c r="O2258" i="16"/>
  <c r="K2258" i="16"/>
  <c r="J2258" i="16" s="1"/>
  <c r="O2257" i="16"/>
  <c r="K2257" i="16"/>
  <c r="J2257" i="16" s="1"/>
  <c r="O2256" i="16"/>
  <c r="K2256" i="16"/>
  <c r="J2256" i="16" s="1"/>
  <c r="O2255" i="16"/>
  <c r="K2255" i="16"/>
  <c r="J2255" i="16" s="1"/>
  <c r="V2254" i="16"/>
  <c r="O2254" i="16"/>
  <c r="K2254" i="16"/>
  <c r="J2254" i="16" s="1"/>
  <c r="O2253" i="16"/>
  <c r="V2253" i="16" s="1"/>
  <c r="K2253" i="16"/>
  <c r="J2253" i="16" s="1"/>
  <c r="O2252" i="16"/>
  <c r="K2252" i="16"/>
  <c r="J2252" i="16" s="1"/>
  <c r="V2251" i="16"/>
  <c r="O2251" i="16"/>
  <c r="K2251" i="16"/>
  <c r="J2251" i="16" s="1"/>
  <c r="O2250" i="16"/>
  <c r="K2250" i="16"/>
  <c r="J2250" i="16" s="1"/>
  <c r="O2249" i="16"/>
  <c r="K2249" i="16"/>
  <c r="J2249" i="16" s="1"/>
  <c r="O2248" i="16"/>
  <c r="K2248" i="16"/>
  <c r="J2248" i="16" s="1"/>
  <c r="O2247" i="16"/>
  <c r="I2247" i="16" s="1"/>
  <c r="K2247" i="16"/>
  <c r="J2247" i="16" s="1"/>
  <c r="V2246" i="16"/>
  <c r="O2246" i="16"/>
  <c r="K2246" i="16"/>
  <c r="J2246" i="16" s="1"/>
  <c r="O2245" i="16"/>
  <c r="V2245" i="16" s="1"/>
  <c r="K2245" i="16"/>
  <c r="J2245" i="16" s="1"/>
  <c r="O2244" i="16"/>
  <c r="I2244" i="16" s="1"/>
  <c r="K2244" i="16"/>
  <c r="J2244" i="16" s="1"/>
  <c r="E2244" i="16"/>
  <c r="O2243" i="16"/>
  <c r="V2243" i="16" s="1"/>
  <c r="K2243" i="16"/>
  <c r="J2243" i="16" s="1"/>
  <c r="M2238" i="16"/>
  <c r="G76" i="18" s="1"/>
  <c r="I2238" i="16"/>
  <c r="H2238" i="16"/>
  <c r="U2236" i="16"/>
  <c r="T2236" i="16"/>
  <c r="S2236" i="16"/>
  <c r="R2236" i="16"/>
  <c r="Q2236" i="16"/>
  <c r="P2236" i="16"/>
  <c r="N2236" i="16"/>
  <c r="M2207" i="16" s="1"/>
  <c r="G75" i="18" s="1"/>
  <c r="M2236" i="16"/>
  <c r="L2236" i="16"/>
  <c r="H2236" i="16"/>
  <c r="F2236" i="16"/>
  <c r="D2236" i="16"/>
  <c r="O2235" i="16"/>
  <c r="V2235" i="16" s="1"/>
  <c r="K2235" i="16"/>
  <c r="J2235" i="16" s="1"/>
  <c r="I2235" i="16" s="1"/>
  <c r="O2234" i="16"/>
  <c r="I2234" i="16" s="1"/>
  <c r="K2234" i="16"/>
  <c r="J2234" i="16" s="1"/>
  <c r="V2233" i="16"/>
  <c r="O2233" i="16"/>
  <c r="K2233" i="16"/>
  <c r="J2233" i="16" s="1"/>
  <c r="I2233" i="16" s="1"/>
  <c r="V2232" i="16"/>
  <c r="O2232" i="16"/>
  <c r="K2232" i="16"/>
  <c r="J2232" i="16" s="1"/>
  <c r="O2231" i="16"/>
  <c r="V2231" i="16" s="1"/>
  <c r="K2231" i="16"/>
  <c r="J2231" i="16"/>
  <c r="O2230" i="16"/>
  <c r="V2230" i="16" s="1"/>
  <c r="K2230" i="16"/>
  <c r="J2230" i="16"/>
  <c r="I2230" i="16" s="1"/>
  <c r="O2229" i="16"/>
  <c r="K2229" i="16"/>
  <c r="J2229" i="16" s="1"/>
  <c r="O2228" i="16"/>
  <c r="V2228" i="16" s="1"/>
  <c r="K2228" i="16"/>
  <c r="J2228" i="16"/>
  <c r="O2227" i="16"/>
  <c r="V2227" i="16" s="1"/>
  <c r="K2227" i="16"/>
  <c r="J2227" i="16" s="1"/>
  <c r="I2227" i="16"/>
  <c r="O2226" i="16"/>
  <c r="K2226" i="16"/>
  <c r="J2226" i="16" s="1"/>
  <c r="O2225" i="16"/>
  <c r="V2225" i="16" s="1"/>
  <c r="K2225" i="16"/>
  <c r="J2225" i="16"/>
  <c r="V2224" i="16"/>
  <c r="O2224" i="16"/>
  <c r="K2224" i="16"/>
  <c r="J2224" i="16" s="1"/>
  <c r="O2223" i="16"/>
  <c r="K2223" i="16"/>
  <c r="J2223" i="16" s="1"/>
  <c r="V2222" i="16"/>
  <c r="O2222" i="16"/>
  <c r="K2222" i="16"/>
  <c r="J2222" i="16" s="1"/>
  <c r="I2222" i="16" s="1"/>
  <c r="O2221" i="16"/>
  <c r="V2221" i="16" s="1"/>
  <c r="K2221" i="16"/>
  <c r="J2221" i="16"/>
  <c r="O2220" i="16"/>
  <c r="V2220" i="16" s="1"/>
  <c r="K2220" i="16"/>
  <c r="J2220" i="16" s="1"/>
  <c r="I2220" i="16" s="1"/>
  <c r="O2219" i="16"/>
  <c r="V2219" i="16" s="1"/>
  <c r="K2219" i="16"/>
  <c r="J2219" i="16" s="1"/>
  <c r="I2219" i="16" s="1"/>
  <c r="V2218" i="16"/>
  <c r="O2218" i="16"/>
  <c r="K2218" i="16"/>
  <c r="J2218" i="16" s="1"/>
  <c r="O2217" i="16"/>
  <c r="V2217" i="16" s="1"/>
  <c r="K2217" i="16"/>
  <c r="J2217" i="16" s="1"/>
  <c r="V2216" i="16"/>
  <c r="O2216" i="16"/>
  <c r="K2216" i="16"/>
  <c r="J2216" i="16" s="1"/>
  <c r="O2215" i="16"/>
  <c r="K2215" i="16"/>
  <c r="J2215" i="16" s="1"/>
  <c r="O2214" i="16"/>
  <c r="V2214" i="16" s="1"/>
  <c r="K2214" i="16"/>
  <c r="J2214" i="16"/>
  <c r="I2214" i="16" s="1"/>
  <c r="O2213" i="16"/>
  <c r="K2213" i="16"/>
  <c r="J2213" i="16" s="1"/>
  <c r="O2212" i="16"/>
  <c r="V2212" i="16" s="1"/>
  <c r="K2212" i="16"/>
  <c r="J2212" i="16"/>
  <c r="I2207" i="16"/>
  <c r="H2207" i="16"/>
  <c r="U2205" i="16"/>
  <c r="T2205" i="16"/>
  <c r="S2205" i="16"/>
  <c r="R2205" i="16"/>
  <c r="Q2205" i="16"/>
  <c r="P2205" i="16"/>
  <c r="N2205" i="16"/>
  <c r="M2205" i="16"/>
  <c r="L2205" i="16"/>
  <c r="H2205" i="16"/>
  <c r="F2205" i="16"/>
  <c r="D2205" i="16"/>
  <c r="O2204" i="16"/>
  <c r="V2204" i="16" s="1"/>
  <c r="K2204" i="16"/>
  <c r="J2204" i="16"/>
  <c r="I2204" i="16" s="1"/>
  <c r="E2204" i="16" s="1"/>
  <c r="O2203" i="16"/>
  <c r="V2203" i="16" s="1"/>
  <c r="K2203" i="16"/>
  <c r="J2203" i="16"/>
  <c r="I2203" i="16" s="1"/>
  <c r="O2202" i="16"/>
  <c r="V2202" i="16" s="1"/>
  <c r="K2202" i="16"/>
  <c r="J2202" i="16" s="1"/>
  <c r="I2202" i="16"/>
  <c r="O2201" i="16"/>
  <c r="V2201" i="16" s="1"/>
  <c r="K2201" i="16"/>
  <c r="J2201" i="16" s="1"/>
  <c r="V2200" i="16"/>
  <c r="O2200" i="16"/>
  <c r="K2200" i="16"/>
  <c r="J2200" i="16" s="1"/>
  <c r="I2200" i="16" s="1"/>
  <c r="O2199" i="16"/>
  <c r="V2199" i="16" s="1"/>
  <c r="K2199" i="16"/>
  <c r="J2199" i="16" s="1"/>
  <c r="I2199" i="16"/>
  <c r="O2198" i="16"/>
  <c r="V2198" i="16" s="1"/>
  <c r="K2198" i="16"/>
  <c r="J2198" i="16" s="1"/>
  <c r="O2197" i="16"/>
  <c r="V2197" i="16" s="1"/>
  <c r="K2197" i="16"/>
  <c r="J2197" i="16"/>
  <c r="I2197" i="16" s="1"/>
  <c r="E2197" i="16" s="1"/>
  <c r="V2196" i="16"/>
  <c r="O2196" i="16"/>
  <c r="K2196" i="16"/>
  <c r="J2196" i="16" s="1"/>
  <c r="I2196" i="16" s="1"/>
  <c r="O2195" i="16"/>
  <c r="V2195" i="16" s="1"/>
  <c r="K2195" i="16"/>
  <c r="J2195" i="16" s="1"/>
  <c r="V2194" i="16"/>
  <c r="O2194" i="16"/>
  <c r="K2194" i="16"/>
  <c r="J2194" i="16" s="1"/>
  <c r="I2194" i="16" s="1"/>
  <c r="O2193" i="16"/>
  <c r="V2193" i="16" s="1"/>
  <c r="K2193" i="16"/>
  <c r="J2193" i="16"/>
  <c r="V2192" i="16"/>
  <c r="O2192" i="16"/>
  <c r="K2192" i="16"/>
  <c r="J2192" i="16" s="1"/>
  <c r="I2192" i="16" s="1"/>
  <c r="V2191" i="16"/>
  <c r="O2191" i="16"/>
  <c r="K2191" i="16"/>
  <c r="J2191" i="16" s="1"/>
  <c r="I2191" i="16" s="1"/>
  <c r="G2191" i="16" s="1"/>
  <c r="O2190" i="16"/>
  <c r="V2190" i="16" s="1"/>
  <c r="K2190" i="16"/>
  <c r="J2190" i="16" s="1"/>
  <c r="V2189" i="16"/>
  <c r="O2189" i="16"/>
  <c r="K2189" i="16"/>
  <c r="J2189" i="16" s="1"/>
  <c r="I2189" i="16" s="1"/>
  <c r="E2189" i="16" s="1"/>
  <c r="O2188" i="16"/>
  <c r="V2188" i="16" s="1"/>
  <c r="K2188" i="16"/>
  <c r="J2188" i="16" s="1"/>
  <c r="V2187" i="16"/>
  <c r="O2187" i="16"/>
  <c r="K2187" i="16"/>
  <c r="J2187" i="16" s="1"/>
  <c r="I2187" i="16" s="1"/>
  <c r="V2186" i="16"/>
  <c r="O2186" i="16"/>
  <c r="K2186" i="16"/>
  <c r="J2186" i="16" s="1"/>
  <c r="I2186" i="16" s="1"/>
  <c r="O2185" i="16"/>
  <c r="V2185" i="16" s="1"/>
  <c r="K2185" i="16"/>
  <c r="J2185" i="16"/>
  <c r="I2185" i="16" s="1"/>
  <c r="G2185" i="16" s="1"/>
  <c r="V2184" i="16"/>
  <c r="O2184" i="16"/>
  <c r="K2184" i="16"/>
  <c r="J2184" i="16" s="1"/>
  <c r="I2184" i="16" s="1"/>
  <c r="V2183" i="16"/>
  <c r="O2183" i="16"/>
  <c r="K2183" i="16"/>
  <c r="J2183" i="16" s="1"/>
  <c r="I2183" i="16" s="1"/>
  <c r="O2182" i="16"/>
  <c r="V2182" i="16" s="1"/>
  <c r="K2182" i="16"/>
  <c r="J2182" i="16" s="1"/>
  <c r="V2181" i="16"/>
  <c r="O2181" i="16"/>
  <c r="O2205" i="16" s="1"/>
  <c r="N2176" i="16" s="1"/>
  <c r="H74" i="18" s="1"/>
  <c r="K2181" i="16"/>
  <c r="J2181" i="16" s="1"/>
  <c r="I2181" i="16" s="1"/>
  <c r="E2181" i="16" s="1"/>
  <c r="M2176" i="16"/>
  <c r="G74" i="18" s="1"/>
  <c r="I2176" i="16"/>
  <c r="H2176" i="16"/>
  <c r="U2174" i="16"/>
  <c r="T2174" i="16"/>
  <c r="S2174" i="16"/>
  <c r="R2174" i="16"/>
  <c r="Q2174" i="16"/>
  <c r="P2174" i="16"/>
  <c r="N2174" i="16"/>
  <c r="M2174" i="16"/>
  <c r="L2174" i="16"/>
  <c r="H2174" i="16"/>
  <c r="F2174" i="16"/>
  <c r="D2174" i="16"/>
  <c r="O2173" i="16"/>
  <c r="V2173" i="16" s="1"/>
  <c r="K2173" i="16"/>
  <c r="J2173" i="16" s="1"/>
  <c r="V2172" i="16"/>
  <c r="O2172" i="16"/>
  <c r="K2172" i="16"/>
  <c r="J2172" i="16" s="1"/>
  <c r="I2172" i="16" s="1"/>
  <c r="V2171" i="16"/>
  <c r="O2171" i="16"/>
  <c r="K2171" i="16"/>
  <c r="J2171" i="16" s="1"/>
  <c r="I2171" i="16" s="1"/>
  <c r="O2170" i="16"/>
  <c r="V2170" i="16" s="1"/>
  <c r="K2170" i="16"/>
  <c r="J2170" i="16" s="1"/>
  <c r="V2169" i="16"/>
  <c r="O2169" i="16"/>
  <c r="K2169" i="16"/>
  <c r="J2169" i="16" s="1"/>
  <c r="I2169" i="16" s="1"/>
  <c r="O2168" i="16"/>
  <c r="V2168" i="16" s="1"/>
  <c r="K2168" i="16"/>
  <c r="J2168" i="16" s="1"/>
  <c r="I2168" i="16"/>
  <c r="G2168" i="16" s="1"/>
  <c r="V2167" i="16"/>
  <c r="O2167" i="16"/>
  <c r="K2167" i="16"/>
  <c r="J2167" i="16" s="1"/>
  <c r="I2167" i="16" s="1"/>
  <c r="O2166" i="16"/>
  <c r="V2166" i="16" s="1"/>
  <c r="K2166" i="16"/>
  <c r="J2166" i="16" s="1"/>
  <c r="I2166" i="16"/>
  <c r="O2165" i="16"/>
  <c r="V2165" i="16" s="1"/>
  <c r="K2165" i="16"/>
  <c r="J2165" i="16" s="1"/>
  <c r="I2165" i="16"/>
  <c r="G2165" i="16" s="1"/>
  <c r="V2164" i="16"/>
  <c r="O2164" i="16"/>
  <c r="K2164" i="16"/>
  <c r="J2164" i="16" s="1"/>
  <c r="I2164" i="16" s="1"/>
  <c r="O2163" i="16"/>
  <c r="V2163" i="16" s="1"/>
  <c r="K2163" i="16"/>
  <c r="J2163" i="16" s="1"/>
  <c r="I2163" i="16"/>
  <c r="G2163" i="16" s="1"/>
  <c r="E2163" i="16"/>
  <c r="V2162" i="16"/>
  <c r="O2162" i="16"/>
  <c r="K2162" i="16"/>
  <c r="J2162" i="16" s="1"/>
  <c r="I2162" i="16" s="1"/>
  <c r="G2162" i="16" s="1"/>
  <c r="C2162" i="16"/>
  <c r="O2161" i="16"/>
  <c r="V2161" i="16" s="1"/>
  <c r="K2161" i="16"/>
  <c r="J2161" i="16" s="1"/>
  <c r="V2160" i="16"/>
  <c r="O2160" i="16"/>
  <c r="K2160" i="16"/>
  <c r="J2160" i="16" s="1"/>
  <c r="I2160" i="16" s="1"/>
  <c r="O2159" i="16"/>
  <c r="V2159" i="16" s="1"/>
  <c r="K2159" i="16"/>
  <c r="J2159" i="16" s="1"/>
  <c r="V2158" i="16"/>
  <c r="O2158" i="16"/>
  <c r="K2158" i="16"/>
  <c r="J2158" i="16" s="1"/>
  <c r="I2158" i="16" s="1"/>
  <c r="V2157" i="16"/>
  <c r="O2157" i="16"/>
  <c r="K2157" i="16"/>
  <c r="J2157" i="16" s="1"/>
  <c r="I2157" i="16" s="1"/>
  <c r="G2157" i="16" s="1"/>
  <c r="V2156" i="16"/>
  <c r="O2156" i="16"/>
  <c r="K2156" i="16"/>
  <c r="O2155" i="16"/>
  <c r="V2155" i="16" s="1"/>
  <c r="K2155" i="16"/>
  <c r="J2155" i="16" s="1"/>
  <c r="I2155" i="16"/>
  <c r="O2154" i="16"/>
  <c r="V2154" i="16" s="1"/>
  <c r="K2154" i="16"/>
  <c r="J2154" i="16" s="1"/>
  <c r="I2154" i="16" s="1"/>
  <c r="G2154" i="16" s="1"/>
  <c r="E2154" i="16"/>
  <c r="O2153" i="16"/>
  <c r="V2153" i="16" s="1"/>
  <c r="K2153" i="16"/>
  <c r="J2153" i="16" s="1"/>
  <c r="I2153" i="16"/>
  <c r="E2153" i="16" s="1"/>
  <c r="C2153" i="16"/>
  <c r="O2152" i="16"/>
  <c r="V2152" i="16" s="1"/>
  <c r="K2152" i="16"/>
  <c r="J2152" i="16" s="1"/>
  <c r="I2152" i="16" s="1"/>
  <c r="O2151" i="16"/>
  <c r="V2151" i="16" s="1"/>
  <c r="K2151" i="16"/>
  <c r="J2151" i="16" s="1"/>
  <c r="I2151" i="16" s="1"/>
  <c r="O2150" i="16"/>
  <c r="K2150" i="16"/>
  <c r="J2150" i="16" s="1"/>
  <c r="M2145" i="16"/>
  <c r="G73" i="18" s="1"/>
  <c r="I2145" i="16"/>
  <c r="H2145" i="16"/>
  <c r="U2143" i="16"/>
  <c r="T2143" i="16"/>
  <c r="S2143" i="16"/>
  <c r="R2143" i="16"/>
  <c r="Q2143" i="16"/>
  <c r="P2143" i="16"/>
  <c r="N2143" i="16"/>
  <c r="M2143" i="16"/>
  <c r="L2143" i="16"/>
  <c r="H2143" i="16"/>
  <c r="F2143" i="16"/>
  <c r="D2143" i="16"/>
  <c r="O2142" i="16"/>
  <c r="K2142" i="16"/>
  <c r="J2142" i="16"/>
  <c r="O2141" i="16"/>
  <c r="K2141" i="16"/>
  <c r="J2141" i="16" s="1"/>
  <c r="V2140" i="16"/>
  <c r="O2140" i="16"/>
  <c r="K2140" i="16"/>
  <c r="J2140" i="16" s="1"/>
  <c r="O2139" i="16"/>
  <c r="K2139" i="16"/>
  <c r="J2139" i="16"/>
  <c r="O2138" i="16"/>
  <c r="V2138" i="16" s="1"/>
  <c r="K2138" i="16"/>
  <c r="J2138" i="16"/>
  <c r="O2137" i="16"/>
  <c r="V2137" i="16" s="1"/>
  <c r="K2137" i="16"/>
  <c r="J2137" i="16"/>
  <c r="O2136" i="16"/>
  <c r="V2136" i="16" s="1"/>
  <c r="K2136" i="16"/>
  <c r="J2136" i="16"/>
  <c r="O2135" i="16"/>
  <c r="K2135" i="16"/>
  <c r="J2135" i="16" s="1"/>
  <c r="O2134" i="16"/>
  <c r="K2134" i="16"/>
  <c r="J2134" i="16"/>
  <c r="O2133" i="16"/>
  <c r="V2133" i="16" s="1"/>
  <c r="K2133" i="16"/>
  <c r="J2133" i="16"/>
  <c r="O2132" i="16"/>
  <c r="V2132" i="16" s="1"/>
  <c r="K2132" i="16"/>
  <c r="J2132" i="16"/>
  <c r="O2131" i="16"/>
  <c r="K2131" i="16"/>
  <c r="J2131" i="16" s="1"/>
  <c r="O2130" i="16"/>
  <c r="K2130" i="16"/>
  <c r="J2130" i="16"/>
  <c r="O2129" i="16"/>
  <c r="K2129" i="16"/>
  <c r="J2129" i="16" s="1"/>
  <c r="V2128" i="16"/>
  <c r="O2128" i="16"/>
  <c r="K2128" i="16"/>
  <c r="J2128" i="16" s="1"/>
  <c r="O2127" i="16"/>
  <c r="K2127" i="16"/>
  <c r="J2127" i="16"/>
  <c r="O2126" i="16"/>
  <c r="K2126" i="16"/>
  <c r="J2126" i="16" s="1"/>
  <c r="V2125" i="16"/>
  <c r="O2125" i="16"/>
  <c r="K2125" i="16"/>
  <c r="J2125" i="16" s="1"/>
  <c r="V2124" i="16"/>
  <c r="O2124" i="16"/>
  <c r="K2124" i="16"/>
  <c r="J2124" i="16" s="1"/>
  <c r="O2123" i="16"/>
  <c r="K2123" i="16"/>
  <c r="J2123" i="16"/>
  <c r="O2122" i="16"/>
  <c r="V2122" i="16" s="1"/>
  <c r="K2122" i="16"/>
  <c r="J2122" i="16"/>
  <c r="O2121" i="16"/>
  <c r="V2121" i="16" s="1"/>
  <c r="K2121" i="16"/>
  <c r="J2121" i="16"/>
  <c r="O2120" i="16"/>
  <c r="V2120" i="16" s="1"/>
  <c r="K2120" i="16"/>
  <c r="J2120" i="16"/>
  <c r="O2119" i="16"/>
  <c r="K2119" i="16"/>
  <c r="K2143" i="16" s="1"/>
  <c r="G2114" i="16" s="1"/>
  <c r="F72" i="18" s="1"/>
  <c r="M2114" i="16"/>
  <c r="G72" i="18" s="1"/>
  <c r="I2114" i="16"/>
  <c r="H2114" i="16"/>
  <c r="U2112" i="16"/>
  <c r="T2112" i="16"/>
  <c r="S2112" i="16"/>
  <c r="R2112" i="16"/>
  <c r="Q2112" i="16"/>
  <c r="P2112" i="16"/>
  <c r="N2112" i="16"/>
  <c r="M2083" i="16" s="1"/>
  <c r="G71" i="18" s="1"/>
  <c r="M2112" i="16"/>
  <c r="L2112" i="16"/>
  <c r="H2112" i="16"/>
  <c r="F2112" i="16"/>
  <c r="D2112" i="16"/>
  <c r="O2111" i="16"/>
  <c r="V2111" i="16" s="1"/>
  <c r="K2111" i="16"/>
  <c r="J2111" i="16" s="1"/>
  <c r="I2111" i="16" s="1"/>
  <c r="O2110" i="16"/>
  <c r="V2110" i="16" s="1"/>
  <c r="K2110" i="16"/>
  <c r="J2110" i="16" s="1"/>
  <c r="I2110" i="16" s="1"/>
  <c r="O2109" i="16"/>
  <c r="V2109" i="16" s="1"/>
  <c r="K2109" i="16"/>
  <c r="J2109" i="16"/>
  <c r="I2109" i="16" s="1"/>
  <c r="C2109" i="16" s="1"/>
  <c r="V2108" i="16"/>
  <c r="O2108" i="16"/>
  <c r="K2108" i="16"/>
  <c r="J2108" i="16" s="1"/>
  <c r="O2107" i="16"/>
  <c r="V2107" i="16" s="1"/>
  <c r="K2107" i="16"/>
  <c r="J2107" i="16" s="1"/>
  <c r="V2106" i="16"/>
  <c r="O2106" i="16"/>
  <c r="K2106" i="16"/>
  <c r="J2106" i="16" s="1"/>
  <c r="O2105" i="16"/>
  <c r="V2105" i="16" s="1"/>
  <c r="K2105" i="16"/>
  <c r="J2105" i="16" s="1"/>
  <c r="V2104" i="16"/>
  <c r="O2104" i="16"/>
  <c r="K2104" i="16"/>
  <c r="J2104" i="16" s="1"/>
  <c r="I2104" i="16" s="1"/>
  <c r="G2104" i="16" s="1"/>
  <c r="O2103" i="16"/>
  <c r="V2103" i="16" s="1"/>
  <c r="K2103" i="16"/>
  <c r="J2103" i="16"/>
  <c r="I2103" i="16" s="1"/>
  <c r="O2102" i="16"/>
  <c r="V2102" i="16" s="1"/>
  <c r="K2102" i="16"/>
  <c r="J2102" i="16" s="1"/>
  <c r="I2102" i="16" s="1"/>
  <c r="V2101" i="16"/>
  <c r="O2101" i="16"/>
  <c r="K2101" i="16"/>
  <c r="J2101" i="16" s="1"/>
  <c r="I2101" i="16" s="1"/>
  <c r="G2101" i="16" s="1"/>
  <c r="V2100" i="16"/>
  <c r="O2100" i="16"/>
  <c r="K2100" i="16"/>
  <c r="J2100" i="16" s="1"/>
  <c r="O2099" i="16"/>
  <c r="I2099" i="16" s="1"/>
  <c r="K2099" i="16"/>
  <c r="J2099" i="16" s="1"/>
  <c r="V2098" i="16"/>
  <c r="O2098" i="16"/>
  <c r="K2098" i="16"/>
  <c r="J2098" i="16" s="1"/>
  <c r="O2097" i="16"/>
  <c r="V2097" i="16" s="1"/>
  <c r="K2097" i="16"/>
  <c r="J2097" i="16" s="1"/>
  <c r="V2096" i="16"/>
  <c r="O2096" i="16"/>
  <c r="K2096" i="16"/>
  <c r="J2096" i="16" s="1"/>
  <c r="I2096" i="16" s="1"/>
  <c r="G2096" i="16" s="1"/>
  <c r="O2095" i="16"/>
  <c r="V2095" i="16" s="1"/>
  <c r="K2095" i="16"/>
  <c r="J2095" i="16"/>
  <c r="I2095" i="16" s="1"/>
  <c r="O2094" i="16"/>
  <c r="V2094" i="16" s="1"/>
  <c r="K2094" i="16"/>
  <c r="J2094" i="16" s="1"/>
  <c r="I2094" i="16" s="1"/>
  <c r="E2094" i="16" s="1"/>
  <c r="V2093" i="16"/>
  <c r="O2093" i="16"/>
  <c r="K2093" i="16"/>
  <c r="J2093" i="16" s="1"/>
  <c r="I2093" i="16" s="1"/>
  <c r="O2092" i="16"/>
  <c r="K2092" i="16"/>
  <c r="J2092" i="16"/>
  <c r="O2091" i="16"/>
  <c r="K2091" i="16"/>
  <c r="J2091" i="16" s="1"/>
  <c r="O2090" i="16"/>
  <c r="V2090" i="16" s="1"/>
  <c r="K2090" i="16"/>
  <c r="J2090" i="16" s="1"/>
  <c r="O2089" i="16"/>
  <c r="V2089" i="16" s="1"/>
  <c r="K2089" i="16"/>
  <c r="J2089" i="16"/>
  <c r="V2088" i="16"/>
  <c r="O2088" i="16"/>
  <c r="K2088" i="16"/>
  <c r="J2088" i="16" s="1"/>
  <c r="I2083" i="16"/>
  <c r="H2083" i="16"/>
  <c r="U2081" i="16"/>
  <c r="T2081" i="16"/>
  <c r="S2081" i="16"/>
  <c r="R2081" i="16"/>
  <c r="Q2081" i="16"/>
  <c r="P2081" i="16"/>
  <c r="N2081" i="16"/>
  <c r="M2052" i="16" s="1"/>
  <c r="G70" i="18" s="1"/>
  <c r="M2081" i="16"/>
  <c r="H2052" i="16" s="1"/>
  <c r="L2081" i="16"/>
  <c r="H2081" i="16"/>
  <c r="F2081" i="16"/>
  <c r="D2081" i="16"/>
  <c r="O2080" i="16"/>
  <c r="V2080" i="16" s="1"/>
  <c r="K2080" i="16"/>
  <c r="J2080" i="16" s="1"/>
  <c r="I2080" i="16"/>
  <c r="G2080" i="16" s="1"/>
  <c r="E2080" i="16"/>
  <c r="O2079" i="16"/>
  <c r="V2079" i="16" s="1"/>
  <c r="K2079" i="16"/>
  <c r="J2079" i="16" s="1"/>
  <c r="O2078" i="16"/>
  <c r="V2078" i="16" s="1"/>
  <c r="K2078" i="16"/>
  <c r="J2078" i="16" s="1"/>
  <c r="O2077" i="16"/>
  <c r="V2077" i="16" s="1"/>
  <c r="K2077" i="16"/>
  <c r="J2077" i="16" s="1"/>
  <c r="I2077" i="16"/>
  <c r="O2076" i="16"/>
  <c r="V2076" i="16" s="1"/>
  <c r="K2076" i="16"/>
  <c r="J2076" i="16" s="1"/>
  <c r="I2076" i="16" s="1"/>
  <c r="O2075" i="16"/>
  <c r="V2075" i="16" s="1"/>
  <c r="K2075" i="16"/>
  <c r="J2075" i="16" s="1"/>
  <c r="I2075" i="16" s="1"/>
  <c r="O2074" i="16"/>
  <c r="V2074" i="16" s="1"/>
  <c r="K2074" i="16"/>
  <c r="J2074" i="16" s="1"/>
  <c r="I2074" i="16" s="1"/>
  <c r="O2073" i="16"/>
  <c r="V2073" i="16" s="1"/>
  <c r="K2073" i="16"/>
  <c r="J2073" i="16" s="1"/>
  <c r="I2073" i="16" s="1"/>
  <c r="O2072" i="16"/>
  <c r="V2072" i="16" s="1"/>
  <c r="K2072" i="16"/>
  <c r="J2072" i="16" s="1"/>
  <c r="I2072" i="16"/>
  <c r="G2072" i="16" s="1"/>
  <c r="E2072" i="16"/>
  <c r="O2071" i="16"/>
  <c r="V2071" i="16" s="1"/>
  <c r="K2071" i="16"/>
  <c r="J2071" i="16" s="1"/>
  <c r="O2070" i="16"/>
  <c r="V2070" i="16" s="1"/>
  <c r="K2070" i="16"/>
  <c r="J2070" i="16" s="1"/>
  <c r="I2070" i="16"/>
  <c r="G2070" i="16" s="1"/>
  <c r="O2069" i="16"/>
  <c r="V2069" i="16" s="1"/>
  <c r="K2069" i="16"/>
  <c r="J2069" i="16" s="1"/>
  <c r="I2069" i="16"/>
  <c r="E2069" i="16" s="1"/>
  <c r="C2069" i="16"/>
  <c r="O2068" i="16"/>
  <c r="V2068" i="16" s="1"/>
  <c r="K2068" i="16"/>
  <c r="J2068" i="16" s="1"/>
  <c r="I2068" i="16" s="1"/>
  <c r="O2067" i="16"/>
  <c r="V2067" i="16" s="1"/>
  <c r="K2067" i="16"/>
  <c r="J2067" i="16" s="1"/>
  <c r="I2067" i="16" s="1"/>
  <c r="O2066" i="16"/>
  <c r="V2066" i="16" s="1"/>
  <c r="K2066" i="16"/>
  <c r="J2066" i="16" s="1"/>
  <c r="I2066" i="16" s="1"/>
  <c r="G2066" i="16" s="1"/>
  <c r="O2065" i="16"/>
  <c r="V2065" i="16" s="1"/>
  <c r="K2065" i="16"/>
  <c r="J2065" i="16" s="1"/>
  <c r="I2065" i="16" s="1"/>
  <c r="O2064" i="16"/>
  <c r="V2064" i="16" s="1"/>
  <c r="K2064" i="16"/>
  <c r="J2064" i="16" s="1"/>
  <c r="I2064" i="16" s="1"/>
  <c r="O2063" i="16"/>
  <c r="V2063" i="16" s="1"/>
  <c r="K2063" i="16"/>
  <c r="J2063" i="16" s="1"/>
  <c r="I2063" i="16" s="1"/>
  <c r="O2062" i="16"/>
  <c r="V2062" i="16" s="1"/>
  <c r="K2062" i="16"/>
  <c r="J2062" i="16" s="1"/>
  <c r="I2062" i="16" s="1"/>
  <c r="O2061" i="16"/>
  <c r="V2061" i="16" s="1"/>
  <c r="K2061" i="16"/>
  <c r="J2061" i="16" s="1"/>
  <c r="I2061" i="16" s="1"/>
  <c r="O2060" i="16"/>
  <c r="V2060" i="16" s="1"/>
  <c r="K2060" i="16"/>
  <c r="J2060" i="16" s="1"/>
  <c r="I2060" i="16"/>
  <c r="G2060" i="16" s="1"/>
  <c r="E2060" i="16"/>
  <c r="O2059" i="16"/>
  <c r="V2059" i="16" s="1"/>
  <c r="K2059" i="16"/>
  <c r="J2059" i="16" s="1"/>
  <c r="O2058" i="16"/>
  <c r="V2058" i="16" s="1"/>
  <c r="K2058" i="16"/>
  <c r="J2058" i="16" s="1"/>
  <c r="O2057" i="16"/>
  <c r="V2057" i="16" s="1"/>
  <c r="K2057" i="16"/>
  <c r="J2057" i="16" s="1"/>
  <c r="I2057" i="16"/>
  <c r="G2057" i="16" s="1"/>
  <c r="I2052" i="16"/>
  <c r="U2050" i="16"/>
  <c r="T2050" i="16"/>
  <c r="S2050" i="16"/>
  <c r="R2050" i="16"/>
  <c r="Q2050" i="16"/>
  <c r="P2050" i="16"/>
  <c r="N2050" i="16"/>
  <c r="M2021" i="16" s="1"/>
  <c r="G69" i="18" s="1"/>
  <c r="M2050" i="16"/>
  <c r="L2050" i="16"/>
  <c r="H2050" i="16"/>
  <c r="F2050" i="16"/>
  <c r="D2050" i="16"/>
  <c r="V2049" i="16"/>
  <c r="O2049" i="16"/>
  <c r="K2049" i="16"/>
  <c r="J2049" i="16" s="1"/>
  <c r="O2048" i="16"/>
  <c r="K2048" i="16"/>
  <c r="J2048" i="16"/>
  <c r="O2047" i="16"/>
  <c r="K2047" i="16"/>
  <c r="J2047" i="16" s="1"/>
  <c r="V2046" i="16"/>
  <c r="O2046" i="16"/>
  <c r="K2046" i="16"/>
  <c r="J2046" i="16" s="1"/>
  <c r="O2045" i="16"/>
  <c r="K2045" i="16"/>
  <c r="J2045" i="16"/>
  <c r="O2044" i="16"/>
  <c r="K2044" i="16"/>
  <c r="J2044" i="16" s="1"/>
  <c r="O2043" i="16"/>
  <c r="K2043" i="16"/>
  <c r="J2043" i="16"/>
  <c r="O2042" i="16"/>
  <c r="V2042" i="16" s="1"/>
  <c r="K2042" i="16"/>
  <c r="J2042" i="16"/>
  <c r="O2041" i="16"/>
  <c r="K2041" i="16"/>
  <c r="J2041" i="16" s="1"/>
  <c r="O2040" i="16"/>
  <c r="K2040" i="16"/>
  <c r="J2040" i="16"/>
  <c r="O2039" i="16"/>
  <c r="K2039" i="16"/>
  <c r="J2039" i="16" s="1"/>
  <c r="V2038" i="16"/>
  <c r="O2038" i="16"/>
  <c r="K2038" i="16"/>
  <c r="J2038" i="16" s="1"/>
  <c r="O2037" i="16"/>
  <c r="K2037" i="16"/>
  <c r="J2037" i="16"/>
  <c r="O2036" i="16"/>
  <c r="K2036" i="16"/>
  <c r="J2036" i="16" s="1"/>
  <c r="O2035" i="16"/>
  <c r="K2035" i="16"/>
  <c r="J2035" i="16"/>
  <c r="O2034" i="16"/>
  <c r="V2034" i="16" s="1"/>
  <c r="K2034" i="16"/>
  <c r="J2034" i="16"/>
  <c r="O2033" i="16"/>
  <c r="V2033" i="16" s="1"/>
  <c r="K2033" i="16"/>
  <c r="J2033" i="16"/>
  <c r="O2032" i="16"/>
  <c r="K2032" i="16"/>
  <c r="J2032" i="16" s="1"/>
  <c r="O2031" i="16"/>
  <c r="K2031" i="16"/>
  <c r="J2031" i="16"/>
  <c r="O2030" i="16"/>
  <c r="V2030" i="16" s="1"/>
  <c r="K2030" i="16"/>
  <c r="J2030" i="16"/>
  <c r="O2029" i="16"/>
  <c r="V2029" i="16" s="1"/>
  <c r="K2029" i="16"/>
  <c r="J2029" i="16"/>
  <c r="O2028" i="16"/>
  <c r="K2028" i="16"/>
  <c r="J2028" i="16" s="1"/>
  <c r="O2027" i="16"/>
  <c r="K2027" i="16"/>
  <c r="J2027" i="16"/>
  <c r="O2026" i="16"/>
  <c r="V2026" i="16" s="1"/>
  <c r="K2026" i="16"/>
  <c r="K2050" i="16" s="1"/>
  <c r="G2021" i="16" s="1"/>
  <c r="J2026" i="16"/>
  <c r="J2050" i="16" s="1"/>
  <c r="I2021" i="16"/>
  <c r="H2021" i="16"/>
  <c r="U2019" i="16"/>
  <c r="T2019" i="16"/>
  <c r="S2019" i="16"/>
  <c r="R2019" i="16"/>
  <c r="Q2019" i="16"/>
  <c r="P2019" i="16"/>
  <c r="N2019" i="16"/>
  <c r="M2019" i="16"/>
  <c r="L2019" i="16"/>
  <c r="H2019" i="16"/>
  <c r="F2019" i="16"/>
  <c r="D2019" i="16"/>
  <c r="O2018" i="16"/>
  <c r="K2018" i="16"/>
  <c r="J2018" i="16" s="1"/>
  <c r="O2017" i="16"/>
  <c r="K2017" i="16"/>
  <c r="J2017" i="16" s="1"/>
  <c r="V2016" i="16"/>
  <c r="O2016" i="16"/>
  <c r="K2016" i="16"/>
  <c r="J2016" i="16" s="1"/>
  <c r="O2015" i="16"/>
  <c r="K2015" i="16"/>
  <c r="J2015" i="16" s="1"/>
  <c r="V2014" i="16"/>
  <c r="O2014" i="16"/>
  <c r="K2014" i="16"/>
  <c r="J2014" i="16" s="1"/>
  <c r="O2013" i="16"/>
  <c r="K2013" i="16"/>
  <c r="J2013" i="16" s="1"/>
  <c r="O2012" i="16"/>
  <c r="K2012" i="16"/>
  <c r="J2012" i="16" s="1"/>
  <c r="O2011" i="16"/>
  <c r="K2011" i="16"/>
  <c r="J2011" i="16"/>
  <c r="O2010" i="16"/>
  <c r="K2010" i="16"/>
  <c r="J2010" i="16" s="1"/>
  <c r="O2009" i="16"/>
  <c r="K2009" i="16"/>
  <c r="J2009" i="16" s="1"/>
  <c r="V2008" i="16"/>
  <c r="O2008" i="16"/>
  <c r="K2008" i="16"/>
  <c r="J2008" i="16" s="1"/>
  <c r="O2007" i="16"/>
  <c r="K2007" i="16"/>
  <c r="J2007" i="16" s="1"/>
  <c r="O2006" i="16"/>
  <c r="K2006" i="16"/>
  <c r="J2006" i="16" s="1"/>
  <c r="O2005" i="16"/>
  <c r="K2005" i="16"/>
  <c r="J2005" i="16"/>
  <c r="O2004" i="16"/>
  <c r="K2004" i="16"/>
  <c r="J2004" i="16" s="1"/>
  <c r="O2003" i="16"/>
  <c r="K2003" i="16"/>
  <c r="J2003" i="16" s="1"/>
  <c r="O2002" i="16"/>
  <c r="I2002" i="16" s="1"/>
  <c r="K2002" i="16"/>
  <c r="J2002" i="16" s="1"/>
  <c r="O2001" i="16"/>
  <c r="K2001" i="16"/>
  <c r="J2001" i="16"/>
  <c r="O2000" i="16"/>
  <c r="K2000" i="16"/>
  <c r="J2000" i="16" s="1"/>
  <c r="O1999" i="16"/>
  <c r="K1999" i="16"/>
  <c r="J1999" i="16" s="1"/>
  <c r="O1998" i="16"/>
  <c r="K1998" i="16"/>
  <c r="J1998" i="16" s="1"/>
  <c r="O1997" i="16"/>
  <c r="K1997" i="16"/>
  <c r="J1997" i="16"/>
  <c r="O1996" i="16"/>
  <c r="K1996" i="16"/>
  <c r="J1996" i="16" s="1"/>
  <c r="O1995" i="16"/>
  <c r="K1995" i="16"/>
  <c r="J1995" i="16" s="1"/>
  <c r="M1990" i="16"/>
  <c r="G68" i="18" s="1"/>
  <c r="I1990" i="16"/>
  <c r="H1990" i="16"/>
  <c r="U1988" i="16"/>
  <c r="T1988" i="16"/>
  <c r="S1988" i="16"/>
  <c r="R1988" i="16"/>
  <c r="Q1988" i="16"/>
  <c r="P1988" i="16"/>
  <c r="N1988" i="16"/>
  <c r="M1988" i="16"/>
  <c r="H1959" i="16" s="1"/>
  <c r="L1988" i="16"/>
  <c r="H1988" i="16"/>
  <c r="F1988" i="16"/>
  <c r="D1988" i="16"/>
  <c r="O1987" i="16"/>
  <c r="V1987" i="16" s="1"/>
  <c r="K1987" i="16"/>
  <c r="J1987" i="16" s="1"/>
  <c r="V1986" i="16"/>
  <c r="O1986" i="16"/>
  <c r="K1986" i="16"/>
  <c r="J1986" i="16" s="1"/>
  <c r="I1986" i="16" s="1"/>
  <c r="G1986" i="16" s="1"/>
  <c r="V1985" i="16"/>
  <c r="O1985" i="16"/>
  <c r="K1985" i="16"/>
  <c r="J1985" i="16" s="1"/>
  <c r="I1985" i="16" s="1"/>
  <c r="O1984" i="16"/>
  <c r="V1984" i="16" s="1"/>
  <c r="K1984" i="16"/>
  <c r="J1984" i="16" s="1"/>
  <c r="V1983" i="16"/>
  <c r="O1983" i="16"/>
  <c r="K1983" i="16"/>
  <c r="J1983" i="16" s="1"/>
  <c r="I1983" i="16" s="1"/>
  <c r="O1982" i="16"/>
  <c r="V1982" i="16" s="1"/>
  <c r="K1982" i="16"/>
  <c r="J1982" i="16"/>
  <c r="V1981" i="16"/>
  <c r="O1981" i="16"/>
  <c r="K1981" i="16"/>
  <c r="J1981" i="16" s="1"/>
  <c r="I1981" i="16" s="1"/>
  <c r="O1980" i="16"/>
  <c r="V1980" i="16" s="1"/>
  <c r="K1980" i="16"/>
  <c r="J1980" i="16" s="1"/>
  <c r="V1979" i="16"/>
  <c r="O1979" i="16"/>
  <c r="K1979" i="16"/>
  <c r="J1979" i="16" s="1"/>
  <c r="I1979" i="16" s="1"/>
  <c r="O1978" i="16"/>
  <c r="V1978" i="16" s="1"/>
  <c r="K1978" i="16"/>
  <c r="J1978" i="16" s="1"/>
  <c r="V1977" i="16"/>
  <c r="O1977" i="16"/>
  <c r="K1977" i="16"/>
  <c r="J1977" i="16" s="1"/>
  <c r="I1977" i="16" s="1"/>
  <c r="G1977" i="16" s="1"/>
  <c r="O1976" i="16"/>
  <c r="V1976" i="16" s="1"/>
  <c r="K1976" i="16"/>
  <c r="J1976" i="16" s="1"/>
  <c r="V1975" i="16"/>
  <c r="O1975" i="16"/>
  <c r="K1975" i="16"/>
  <c r="J1975" i="16" s="1"/>
  <c r="I1975" i="16" s="1"/>
  <c r="V1974" i="16"/>
  <c r="O1974" i="16"/>
  <c r="K1974" i="16"/>
  <c r="J1974" i="16" s="1"/>
  <c r="I1974" i="16" s="1"/>
  <c r="O1973" i="16"/>
  <c r="V1973" i="16" s="1"/>
  <c r="K1973" i="16"/>
  <c r="J1973" i="16" s="1"/>
  <c r="I1973" i="16"/>
  <c r="O1972" i="16"/>
  <c r="V1972" i="16" s="1"/>
  <c r="K1972" i="16"/>
  <c r="J1972" i="16" s="1"/>
  <c r="V1971" i="16"/>
  <c r="O1971" i="16"/>
  <c r="K1971" i="16"/>
  <c r="J1971" i="16" s="1"/>
  <c r="I1971" i="16" s="1"/>
  <c r="V1970" i="16"/>
  <c r="O1970" i="16"/>
  <c r="K1970" i="16"/>
  <c r="J1970" i="16" s="1"/>
  <c r="I1970" i="16" s="1"/>
  <c r="O1969" i="16"/>
  <c r="V1969" i="16" s="1"/>
  <c r="K1969" i="16"/>
  <c r="J1969" i="16" s="1"/>
  <c r="V1968" i="16"/>
  <c r="O1968" i="16"/>
  <c r="K1968" i="16"/>
  <c r="J1968" i="16" s="1"/>
  <c r="I1968" i="16" s="1"/>
  <c r="O1967" i="16"/>
  <c r="V1967" i="16" s="1"/>
  <c r="K1967" i="16"/>
  <c r="J1967" i="16" s="1"/>
  <c r="V1966" i="16"/>
  <c r="O1966" i="16"/>
  <c r="K1966" i="16"/>
  <c r="J1966" i="16" s="1"/>
  <c r="I1966" i="16" s="1"/>
  <c r="G1966" i="16" s="1"/>
  <c r="V1965" i="16"/>
  <c r="O1965" i="16"/>
  <c r="K1965" i="16"/>
  <c r="J1965" i="16" s="1"/>
  <c r="I1965" i="16" s="1"/>
  <c r="O1964" i="16"/>
  <c r="O1988" i="16" s="1"/>
  <c r="N1959" i="16" s="1"/>
  <c r="H67" i="18" s="1"/>
  <c r="K1964" i="16"/>
  <c r="J1964" i="16" s="1"/>
  <c r="M1959" i="16"/>
  <c r="G67" i="18" s="1"/>
  <c r="I1959" i="16"/>
  <c r="U1957" i="16"/>
  <c r="T1957" i="16"/>
  <c r="S1957" i="16"/>
  <c r="R1957" i="16"/>
  <c r="Q1957" i="16"/>
  <c r="P1957" i="16"/>
  <c r="N1957" i="16"/>
  <c r="M1928" i="16" s="1"/>
  <c r="G66" i="18" s="1"/>
  <c r="M1957" i="16"/>
  <c r="L1957" i="16"/>
  <c r="H1957" i="16"/>
  <c r="F1957" i="16"/>
  <c r="D1957" i="16"/>
  <c r="O1956" i="16"/>
  <c r="V1956" i="16" s="1"/>
  <c r="K1956" i="16"/>
  <c r="J1956" i="16" s="1"/>
  <c r="I1956" i="16" s="1"/>
  <c r="O1955" i="16"/>
  <c r="V1955" i="16" s="1"/>
  <c r="K1955" i="16"/>
  <c r="J1955" i="16" s="1"/>
  <c r="V1954" i="16"/>
  <c r="O1954" i="16"/>
  <c r="K1954" i="16"/>
  <c r="J1954" i="16" s="1"/>
  <c r="I1954" i="16" s="1"/>
  <c r="V1953" i="16"/>
  <c r="O1953" i="16"/>
  <c r="K1953" i="16"/>
  <c r="J1953" i="16" s="1"/>
  <c r="I1953" i="16" s="1"/>
  <c r="O1952" i="16"/>
  <c r="V1952" i="16" s="1"/>
  <c r="K1952" i="16"/>
  <c r="J1952" i="16" s="1"/>
  <c r="V1951" i="16"/>
  <c r="O1951" i="16"/>
  <c r="K1951" i="16"/>
  <c r="J1951" i="16" s="1"/>
  <c r="I1951" i="16" s="1"/>
  <c r="O1950" i="16"/>
  <c r="V1950" i="16" s="1"/>
  <c r="K1950" i="16"/>
  <c r="J1950" i="16" s="1"/>
  <c r="O1949" i="16"/>
  <c r="V1949" i="16" s="1"/>
  <c r="K1949" i="16"/>
  <c r="J1949" i="16" s="1"/>
  <c r="I1949" i="16"/>
  <c r="G1949" i="16" s="1"/>
  <c r="C1949" i="16"/>
  <c r="O1948" i="16"/>
  <c r="V1948" i="16" s="1"/>
  <c r="K1948" i="16"/>
  <c r="J1948" i="16" s="1"/>
  <c r="O1947" i="16"/>
  <c r="V1947" i="16" s="1"/>
  <c r="K1947" i="16"/>
  <c r="J1947" i="16" s="1"/>
  <c r="V1946" i="16"/>
  <c r="O1946" i="16"/>
  <c r="K1946" i="16"/>
  <c r="J1946" i="16" s="1"/>
  <c r="I1946" i="16" s="1"/>
  <c r="O1945" i="16"/>
  <c r="V1945" i="16" s="1"/>
  <c r="K1945" i="16"/>
  <c r="J1945" i="16" s="1"/>
  <c r="I1945" i="16"/>
  <c r="G1945" i="16" s="1"/>
  <c r="O1944" i="16"/>
  <c r="V1944" i="16" s="1"/>
  <c r="K1944" i="16"/>
  <c r="J1944" i="16" s="1"/>
  <c r="V1943" i="16"/>
  <c r="O1943" i="16"/>
  <c r="K1943" i="16"/>
  <c r="J1943" i="16" s="1"/>
  <c r="I1943" i="16" s="1"/>
  <c r="O1942" i="16"/>
  <c r="V1942" i="16" s="1"/>
  <c r="K1942" i="16"/>
  <c r="J1942" i="16" s="1"/>
  <c r="O1941" i="16"/>
  <c r="V1941" i="16" s="1"/>
  <c r="K1941" i="16"/>
  <c r="J1941" i="16" s="1"/>
  <c r="I1941" i="16"/>
  <c r="G1941" i="16" s="1"/>
  <c r="C1941" i="16"/>
  <c r="O1940" i="16"/>
  <c r="V1940" i="16" s="1"/>
  <c r="K1940" i="16"/>
  <c r="J1940" i="16" s="1"/>
  <c r="O1939" i="16"/>
  <c r="V1939" i="16" s="1"/>
  <c r="K1939" i="16"/>
  <c r="J1939" i="16" s="1"/>
  <c r="V1938" i="16"/>
  <c r="O1938" i="16"/>
  <c r="K1938" i="16"/>
  <c r="J1938" i="16" s="1"/>
  <c r="I1938" i="16" s="1"/>
  <c r="V1937" i="16"/>
  <c r="O1937" i="16"/>
  <c r="K1937" i="16"/>
  <c r="J1937" i="16" s="1"/>
  <c r="I1937" i="16" s="1"/>
  <c r="O1936" i="16"/>
  <c r="V1936" i="16" s="1"/>
  <c r="K1936" i="16"/>
  <c r="J1936" i="16" s="1"/>
  <c r="V1935" i="16"/>
  <c r="O1935" i="16"/>
  <c r="K1935" i="16"/>
  <c r="J1935" i="16" s="1"/>
  <c r="I1935" i="16" s="1"/>
  <c r="V1934" i="16"/>
  <c r="O1934" i="16"/>
  <c r="K1934" i="16"/>
  <c r="J1934" i="16" s="1"/>
  <c r="I1934" i="16" s="1"/>
  <c r="G1934" i="16" s="1"/>
  <c r="E1934" i="16"/>
  <c r="V1933" i="16"/>
  <c r="O1933" i="16"/>
  <c r="K1933" i="16"/>
  <c r="J1933" i="16" s="1"/>
  <c r="I1933" i="16" s="1"/>
  <c r="I1928" i="16"/>
  <c r="H1928" i="16"/>
  <c r="U1926" i="16"/>
  <c r="T1926" i="16"/>
  <c r="S1926" i="16"/>
  <c r="R1926" i="16"/>
  <c r="Q1926" i="16"/>
  <c r="P1926" i="16"/>
  <c r="N1926" i="16"/>
  <c r="M1926" i="16"/>
  <c r="L1926" i="16"/>
  <c r="H1926" i="16"/>
  <c r="F1926" i="16"/>
  <c r="D1926" i="16"/>
  <c r="O1925" i="16"/>
  <c r="K1925" i="16"/>
  <c r="J1925" i="16" s="1"/>
  <c r="V1924" i="16"/>
  <c r="O1924" i="16"/>
  <c r="K1924" i="16"/>
  <c r="J1924" i="16" s="1"/>
  <c r="O1923" i="16"/>
  <c r="V1923" i="16" s="1"/>
  <c r="K1923" i="16"/>
  <c r="J1923" i="16" s="1"/>
  <c r="V1922" i="16"/>
  <c r="O1922" i="16"/>
  <c r="K1922" i="16"/>
  <c r="J1922" i="16" s="1"/>
  <c r="O1921" i="16"/>
  <c r="I1921" i="16" s="1"/>
  <c r="G1921" i="16" s="1"/>
  <c r="K1921" i="16"/>
  <c r="J1921" i="16" s="1"/>
  <c r="O1920" i="16"/>
  <c r="K1920" i="16"/>
  <c r="J1920" i="16" s="1"/>
  <c r="O1919" i="16"/>
  <c r="I1919" i="16" s="1"/>
  <c r="G1919" i="16" s="1"/>
  <c r="K1919" i="16"/>
  <c r="J1919" i="16" s="1"/>
  <c r="E1919" i="16"/>
  <c r="O1918" i="16"/>
  <c r="I1918" i="16" s="1"/>
  <c r="K1918" i="16"/>
  <c r="J1918" i="16" s="1"/>
  <c r="O1917" i="16"/>
  <c r="K1917" i="16"/>
  <c r="J1917" i="16" s="1"/>
  <c r="V1916" i="16"/>
  <c r="O1916" i="16"/>
  <c r="K1916" i="16"/>
  <c r="J1916" i="16" s="1"/>
  <c r="O1915" i="16"/>
  <c r="I1915" i="16" s="1"/>
  <c r="K1915" i="16"/>
  <c r="J1915" i="16" s="1"/>
  <c r="V1914" i="16"/>
  <c r="O1914" i="16"/>
  <c r="K1914" i="16"/>
  <c r="J1914" i="16" s="1"/>
  <c r="O1913" i="16"/>
  <c r="I1913" i="16" s="1"/>
  <c r="G1913" i="16" s="1"/>
  <c r="K1913" i="16"/>
  <c r="J1913" i="16" s="1"/>
  <c r="O1912" i="16"/>
  <c r="I1912" i="16" s="1"/>
  <c r="E1912" i="16" s="1"/>
  <c r="K1912" i="16"/>
  <c r="J1912" i="16" s="1"/>
  <c r="O1911" i="16"/>
  <c r="I1911" i="16" s="1"/>
  <c r="G1911" i="16" s="1"/>
  <c r="K1911" i="16"/>
  <c r="J1911" i="16" s="1"/>
  <c r="E1911" i="16"/>
  <c r="O1910" i="16"/>
  <c r="I1910" i="16" s="1"/>
  <c r="K1910" i="16"/>
  <c r="J1910" i="16" s="1"/>
  <c r="O1909" i="16"/>
  <c r="K1909" i="16"/>
  <c r="J1909" i="16" s="1"/>
  <c r="V1908" i="16"/>
  <c r="O1908" i="16"/>
  <c r="K1908" i="16"/>
  <c r="J1908" i="16" s="1"/>
  <c r="O1907" i="16"/>
  <c r="K1907" i="16"/>
  <c r="J1907" i="16" s="1"/>
  <c r="O1906" i="16"/>
  <c r="V1906" i="16" s="1"/>
  <c r="K1906" i="16"/>
  <c r="J1906" i="16" s="1"/>
  <c r="V1905" i="16"/>
  <c r="O1905" i="16"/>
  <c r="K1905" i="16"/>
  <c r="J1905" i="16" s="1"/>
  <c r="O1904" i="16"/>
  <c r="I1904" i="16" s="1"/>
  <c r="K1904" i="16"/>
  <c r="J1904" i="16" s="1"/>
  <c r="O1903" i="16"/>
  <c r="I1903" i="16" s="1"/>
  <c r="G1903" i="16" s="1"/>
  <c r="K1903" i="16"/>
  <c r="J1903" i="16" s="1"/>
  <c r="E1903" i="16"/>
  <c r="V1902" i="16"/>
  <c r="O1902" i="16"/>
  <c r="K1902" i="16"/>
  <c r="J1902" i="16" s="1"/>
  <c r="M1897" i="16"/>
  <c r="G65" i="18" s="1"/>
  <c r="I1897" i="16"/>
  <c r="H1897" i="16"/>
  <c r="U1895" i="16"/>
  <c r="T1895" i="16"/>
  <c r="S1895" i="16"/>
  <c r="R1895" i="16"/>
  <c r="Q1895" i="16"/>
  <c r="P1895" i="16"/>
  <c r="N1895" i="16"/>
  <c r="M1895" i="16"/>
  <c r="L1895" i="16"/>
  <c r="H1895" i="16"/>
  <c r="F1895" i="16"/>
  <c r="D1895" i="16"/>
  <c r="O1894" i="16"/>
  <c r="K1894" i="16"/>
  <c r="J1894" i="16" s="1"/>
  <c r="V1893" i="16"/>
  <c r="O1893" i="16"/>
  <c r="K1893" i="16"/>
  <c r="J1893" i="16" s="1"/>
  <c r="O1892" i="16"/>
  <c r="K1892" i="16"/>
  <c r="J1892" i="16" s="1"/>
  <c r="O1891" i="16"/>
  <c r="V1891" i="16" s="1"/>
  <c r="K1891" i="16"/>
  <c r="J1891" i="16" s="1"/>
  <c r="V1890" i="16"/>
  <c r="O1890" i="16"/>
  <c r="K1890" i="16"/>
  <c r="J1890" i="16" s="1"/>
  <c r="V1889" i="16"/>
  <c r="O1889" i="16"/>
  <c r="K1889" i="16"/>
  <c r="J1889" i="16" s="1"/>
  <c r="O1888" i="16"/>
  <c r="K1888" i="16"/>
  <c r="J1888" i="16" s="1"/>
  <c r="V1887" i="16"/>
  <c r="O1887" i="16"/>
  <c r="K1887" i="16"/>
  <c r="J1887" i="16" s="1"/>
  <c r="O1886" i="16"/>
  <c r="V1886" i="16" s="1"/>
  <c r="K1886" i="16"/>
  <c r="J1886" i="16" s="1"/>
  <c r="V1885" i="16"/>
  <c r="O1885" i="16"/>
  <c r="K1885" i="16"/>
  <c r="J1885" i="16" s="1"/>
  <c r="O1884" i="16"/>
  <c r="V1884" i="16" s="1"/>
  <c r="K1884" i="16"/>
  <c r="J1884" i="16"/>
  <c r="O1883" i="16"/>
  <c r="V1883" i="16" s="1"/>
  <c r="K1883" i="16"/>
  <c r="J1883" i="16" s="1"/>
  <c r="O1882" i="16"/>
  <c r="K1882" i="16"/>
  <c r="J1882" i="16" s="1"/>
  <c r="V1881" i="16"/>
  <c r="O1881" i="16"/>
  <c r="K1881" i="16"/>
  <c r="J1881" i="16" s="1"/>
  <c r="O1880" i="16"/>
  <c r="V1880" i="16" s="1"/>
  <c r="K1880" i="16"/>
  <c r="J1880" i="16"/>
  <c r="O1879" i="16"/>
  <c r="V1879" i="16" s="1"/>
  <c r="K1879" i="16"/>
  <c r="J1879" i="16" s="1"/>
  <c r="O1878" i="16"/>
  <c r="K1878" i="16"/>
  <c r="J1878" i="16" s="1"/>
  <c r="V1877" i="16"/>
  <c r="O1877" i="16"/>
  <c r="K1877" i="16"/>
  <c r="J1877" i="16" s="1"/>
  <c r="O1876" i="16"/>
  <c r="K1876" i="16"/>
  <c r="J1876" i="16" s="1"/>
  <c r="O1875" i="16"/>
  <c r="V1875" i="16" s="1"/>
  <c r="K1875" i="16"/>
  <c r="J1875" i="16" s="1"/>
  <c r="V1874" i="16"/>
  <c r="O1874" i="16"/>
  <c r="K1874" i="16"/>
  <c r="J1874" i="16" s="1"/>
  <c r="V1873" i="16"/>
  <c r="O1873" i="16"/>
  <c r="K1873" i="16"/>
  <c r="J1873" i="16" s="1"/>
  <c r="O1872" i="16"/>
  <c r="K1872" i="16"/>
  <c r="J1872" i="16" s="1"/>
  <c r="V1871" i="16"/>
  <c r="O1871" i="16"/>
  <c r="K1871" i="16"/>
  <c r="J1871" i="16" s="1"/>
  <c r="M1866" i="16"/>
  <c r="G64" i="18" s="1"/>
  <c r="I1866" i="16"/>
  <c r="H1866" i="16"/>
  <c r="U1864" i="16"/>
  <c r="T1864" i="16"/>
  <c r="S1864" i="16"/>
  <c r="R1864" i="16"/>
  <c r="Q1864" i="16"/>
  <c r="P1864" i="16"/>
  <c r="N1864" i="16"/>
  <c r="M1864" i="16"/>
  <c r="H1835" i="16" s="1"/>
  <c r="L1864" i="16"/>
  <c r="H1864" i="16"/>
  <c r="F1864" i="16"/>
  <c r="D1864" i="16"/>
  <c r="V1863" i="16"/>
  <c r="O1863" i="16"/>
  <c r="K1863" i="16"/>
  <c r="J1863" i="16" s="1"/>
  <c r="I1863" i="16" s="1"/>
  <c r="V1862" i="16"/>
  <c r="O1862" i="16"/>
  <c r="K1862" i="16"/>
  <c r="J1862" i="16" s="1"/>
  <c r="I1862" i="16" s="1"/>
  <c r="O1861" i="16"/>
  <c r="V1861" i="16" s="1"/>
  <c r="K1861" i="16"/>
  <c r="J1861" i="16"/>
  <c r="I1861" i="16" s="1"/>
  <c r="G1861" i="16" s="1"/>
  <c r="O1860" i="16"/>
  <c r="V1860" i="16" s="1"/>
  <c r="K1860" i="16"/>
  <c r="J1860" i="16" s="1"/>
  <c r="V1859" i="16"/>
  <c r="O1859" i="16"/>
  <c r="K1859" i="16"/>
  <c r="J1859" i="16" s="1"/>
  <c r="I1859" i="16" s="1"/>
  <c r="V1858" i="16"/>
  <c r="O1858" i="16"/>
  <c r="K1858" i="16"/>
  <c r="J1858" i="16" s="1"/>
  <c r="I1858" i="16" s="1"/>
  <c r="V1857" i="16"/>
  <c r="O1857" i="16"/>
  <c r="K1857" i="16"/>
  <c r="J1857" i="16" s="1"/>
  <c r="I1857" i="16" s="1"/>
  <c r="V1856" i="16"/>
  <c r="O1856" i="16"/>
  <c r="K1856" i="16"/>
  <c r="J1856" i="16" s="1"/>
  <c r="I1856" i="16" s="1"/>
  <c r="O1855" i="16"/>
  <c r="V1855" i="16" s="1"/>
  <c r="K1855" i="16"/>
  <c r="J1855" i="16"/>
  <c r="I1855" i="16" s="1"/>
  <c r="O1854" i="16"/>
  <c r="V1854" i="16" s="1"/>
  <c r="K1854" i="16"/>
  <c r="J1854" i="16"/>
  <c r="I1854" i="16" s="1"/>
  <c r="O1853" i="16"/>
  <c r="V1853" i="16" s="1"/>
  <c r="K1853" i="16"/>
  <c r="J1853" i="16"/>
  <c r="I1853" i="16" s="1"/>
  <c r="O1852" i="16"/>
  <c r="V1852" i="16" s="1"/>
  <c r="K1852" i="16"/>
  <c r="J1852" i="16" s="1"/>
  <c r="V1851" i="16"/>
  <c r="O1851" i="16"/>
  <c r="K1851" i="16"/>
  <c r="J1851" i="16" s="1"/>
  <c r="I1851" i="16" s="1"/>
  <c r="O1850" i="16"/>
  <c r="V1850" i="16" s="1"/>
  <c r="K1850" i="16"/>
  <c r="J1850" i="16"/>
  <c r="O1849" i="16"/>
  <c r="V1849" i="16" s="1"/>
  <c r="K1849" i="16"/>
  <c r="J1849" i="16"/>
  <c r="I1849" i="16" s="1"/>
  <c r="G1849" i="16" s="1"/>
  <c r="V1848" i="16"/>
  <c r="O1848" i="16"/>
  <c r="K1848" i="16"/>
  <c r="J1848" i="16" s="1"/>
  <c r="I1848" i="16" s="1"/>
  <c r="O1847" i="16"/>
  <c r="V1847" i="16" s="1"/>
  <c r="K1847" i="16"/>
  <c r="J1847" i="16" s="1"/>
  <c r="V1846" i="16"/>
  <c r="O1846" i="16"/>
  <c r="K1846" i="16"/>
  <c r="J1846" i="16" s="1"/>
  <c r="I1846" i="16" s="1"/>
  <c r="V1845" i="16"/>
  <c r="O1845" i="16"/>
  <c r="K1845" i="16"/>
  <c r="J1845" i="16" s="1"/>
  <c r="I1845" i="16" s="1"/>
  <c r="G1845" i="16" s="1"/>
  <c r="V1844" i="16"/>
  <c r="O1844" i="16"/>
  <c r="K1844" i="16"/>
  <c r="J1844" i="16" s="1"/>
  <c r="I1844" i="16" s="1"/>
  <c r="O1843" i="16"/>
  <c r="V1843" i="16" s="1"/>
  <c r="K1843" i="16"/>
  <c r="J1843" i="16" s="1"/>
  <c r="V1842" i="16"/>
  <c r="O1842" i="16"/>
  <c r="K1842" i="16"/>
  <c r="J1842" i="16" s="1"/>
  <c r="I1842" i="16" s="1"/>
  <c r="G1842" i="16" s="1"/>
  <c r="V1841" i="16"/>
  <c r="O1841" i="16"/>
  <c r="K1841" i="16"/>
  <c r="J1841" i="16" s="1"/>
  <c r="I1841" i="16" s="1"/>
  <c r="G1841" i="16" s="1"/>
  <c r="O1840" i="16"/>
  <c r="O1864" i="16" s="1"/>
  <c r="N1835" i="16" s="1"/>
  <c r="H63" i="18" s="1"/>
  <c r="K1840" i="16"/>
  <c r="M1835" i="16"/>
  <c r="G63" i="18" s="1"/>
  <c r="I1835" i="16"/>
  <c r="U1833" i="16"/>
  <c r="T1833" i="16"/>
  <c r="S1833" i="16"/>
  <c r="R1833" i="16"/>
  <c r="Q1833" i="16"/>
  <c r="P1833" i="16"/>
  <c r="N1833" i="16"/>
  <c r="M1804" i="16" s="1"/>
  <c r="G62" i="18" s="1"/>
  <c r="M1833" i="16"/>
  <c r="L1833" i="16"/>
  <c r="H1833" i="16"/>
  <c r="F1833" i="16"/>
  <c r="D1833" i="16"/>
  <c r="O1832" i="16"/>
  <c r="V1832" i="16" s="1"/>
  <c r="K1832" i="16"/>
  <c r="J1832" i="16" s="1"/>
  <c r="I1832" i="16" s="1"/>
  <c r="C1832" i="16" s="1"/>
  <c r="O1831" i="16"/>
  <c r="V1831" i="16" s="1"/>
  <c r="K1831" i="16"/>
  <c r="J1831" i="16" s="1"/>
  <c r="I1831" i="16"/>
  <c r="O1830" i="16"/>
  <c r="V1830" i="16" s="1"/>
  <c r="K1830" i="16"/>
  <c r="J1830" i="16" s="1"/>
  <c r="V1829" i="16"/>
  <c r="O1829" i="16"/>
  <c r="K1829" i="16"/>
  <c r="J1829" i="16" s="1"/>
  <c r="I1829" i="16" s="1"/>
  <c r="O1828" i="16"/>
  <c r="V1828" i="16" s="1"/>
  <c r="K1828" i="16"/>
  <c r="J1828" i="16" s="1"/>
  <c r="I1828" i="16"/>
  <c r="C1828" i="16" s="1"/>
  <c r="E1828" i="16"/>
  <c r="O1827" i="16"/>
  <c r="V1827" i="16" s="1"/>
  <c r="K1827" i="16"/>
  <c r="J1827" i="16" s="1"/>
  <c r="O1826" i="16"/>
  <c r="V1826" i="16" s="1"/>
  <c r="K1826" i="16"/>
  <c r="J1826" i="16" s="1"/>
  <c r="I1826" i="16"/>
  <c r="G1826" i="16" s="1"/>
  <c r="C1826" i="16"/>
  <c r="O1825" i="16"/>
  <c r="V1825" i="16" s="1"/>
  <c r="K1825" i="16"/>
  <c r="J1825" i="16" s="1"/>
  <c r="V1824" i="16"/>
  <c r="O1824" i="16"/>
  <c r="K1824" i="16"/>
  <c r="J1824" i="16" s="1"/>
  <c r="I1824" i="16" s="1"/>
  <c r="O1823" i="16"/>
  <c r="V1823" i="16" s="1"/>
  <c r="K1823" i="16"/>
  <c r="J1823" i="16" s="1"/>
  <c r="V1822" i="16"/>
  <c r="O1822" i="16"/>
  <c r="K1822" i="16"/>
  <c r="J1822" i="16" s="1"/>
  <c r="I1822" i="16" s="1"/>
  <c r="G1822" i="16" s="1"/>
  <c r="O1821" i="16"/>
  <c r="V1821" i="16" s="1"/>
  <c r="K1821" i="16"/>
  <c r="J1821" i="16" s="1"/>
  <c r="V1820" i="16"/>
  <c r="O1820" i="16"/>
  <c r="K1820" i="16"/>
  <c r="J1820" i="16" s="1"/>
  <c r="I1820" i="16" s="1"/>
  <c r="G1820" i="16" s="1"/>
  <c r="V1819" i="16"/>
  <c r="O1819" i="16"/>
  <c r="K1819" i="16"/>
  <c r="J1819" i="16" s="1"/>
  <c r="I1819" i="16" s="1"/>
  <c r="G1819" i="16" s="1"/>
  <c r="E1819" i="16"/>
  <c r="V1818" i="16"/>
  <c r="O1818" i="16"/>
  <c r="K1818" i="16"/>
  <c r="J1818" i="16" s="1"/>
  <c r="I1818" i="16" s="1"/>
  <c r="V1817" i="16"/>
  <c r="O1817" i="16"/>
  <c r="K1817" i="16"/>
  <c r="J1817" i="16" s="1"/>
  <c r="I1817" i="16" s="1"/>
  <c r="C1817" i="16" s="1"/>
  <c r="V1816" i="16"/>
  <c r="O1816" i="16"/>
  <c r="K1816" i="16"/>
  <c r="J1816" i="16" s="1"/>
  <c r="I1816" i="16" s="1"/>
  <c r="O1815" i="16"/>
  <c r="V1815" i="16" s="1"/>
  <c r="K1815" i="16"/>
  <c r="J1815" i="16" s="1"/>
  <c r="V1814" i="16"/>
  <c r="O1814" i="16"/>
  <c r="K1814" i="16"/>
  <c r="J1814" i="16" s="1"/>
  <c r="I1814" i="16" s="1"/>
  <c r="G1814" i="16" s="1"/>
  <c r="V1813" i="16"/>
  <c r="O1813" i="16"/>
  <c r="K1813" i="16"/>
  <c r="J1813" i="16" s="1"/>
  <c r="I1813" i="16" s="1"/>
  <c r="C1813" i="16" s="1"/>
  <c r="V1812" i="16"/>
  <c r="O1812" i="16"/>
  <c r="K1812" i="16"/>
  <c r="J1812" i="16" s="1"/>
  <c r="I1812" i="16" s="1"/>
  <c r="V1811" i="16"/>
  <c r="O1811" i="16"/>
  <c r="K1811" i="16"/>
  <c r="J1811" i="16" s="1"/>
  <c r="I1811" i="16" s="1"/>
  <c r="O1810" i="16"/>
  <c r="V1810" i="16" s="1"/>
  <c r="K1810" i="16"/>
  <c r="J1810" i="16" s="1"/>
  <c r="I1810" i="16"/>
  <c r="G1810" i="16" s="1"/>
  <c r="C1810" i="16"/>
  <c r="O1809" i="16"/>
  <c r="O1833" i="16" s="1"/>
  <c r="N1804" i="16" s="1"/>
  <c r="H62" i="18" s="1"/>
  <c r="K1809" i="16"/>
  <c r="J1809" i="16" s="1"/>
  <c r="I1804" i="16"/>
  <c r="H1804" i="16"/>
  <c r="U1802" i="16"/>
  <c r="T1802" i="16"/>
  <c r="S1802" i="16"/>
  <c r="R1802" i="16"/>
  <c r="Q1802" i="16"/>
  <c r="P1802" i="16"/>
  <c r="N1802" i="16"/>
  <c r="M1802" i="16"/>
  <c r="L1802" i="16"/>
  <c r="H1802" i="16"/>
  <c r="F1802" i="16"/>
  <c r="D1802" i="16"/>
  <c r="V1801" i="16"/>
  <c r="O1801" i="16"/>
  <c r="K1801" i="16"/>
  <c r="J1801" i="16" s="1"/>
  <c r="O1800" i="16"/>
  <c r="I1800" i="16" s="1"/>
  <c r="G1800" i="16" s="1"/>
  <c r="K1800" i="16"/>
  <c r="J1800" i="16" s="1"/>
  <c r="V1799" i="16"/>
  <c r="O1799" i="16"/>
  <c r="K1799" i="16"/>
  <c r="J1799" i="16" s="1"/>
  <c r="O1798" i="16"/>
  <c r="K1798" i="16"/>
  <c r="J1798" i="16" s="1"/>
  <c r="O1797" i="16"/>
  <c r="I1797" i="16" s="1"/>
  <c r="K1797" i="16"/>
  <c r="J1797" i="16" s="1"/>
  <c r="O1796" i="16"/>
  <c r="K1796" i="16"/>
  <c r="J1796" i="16" s="1"/>
  <c r="V1795" i="16"/>
  <c r="O1795" i="16"/>
  <c r="K1795" i="16"/>
  <c r="J1795" i="16" s="1"/>
  <c r="O1794" i="16"/>
  <c r="K1794" i="16"/>
  <c r="J1794" i="16" s="1"/>
  <c r="O1793" i="16"/>
  <c r="V1793" i="16" s="1"/>
  <c r="K1793" i="16"/>
  <c r="J1793" i="16" s="1"/>
  <c r="V1792" i="16"/>
  <c r="O1792" i="16"/>
  <c r="K1792" i="16"/>
  <c r="J1792" i="16" s="1"/>
  <c r="O1791" i="16"/>
  <c r="K1791" i="16"/>
  <c r="J1791" i="16" s="1"/>
  <c r="O1790" i="16"/>
  <c r="K1790" i="16"/>
  <c r="J1790" i="16" s="1"/>
  <c r="O1789" i="16"/>
  <c r="K1789" i="16"/>
  <c r="J1789" i="16" s="1"/>
  <c r="O1788" i="16"/>
  <c r="K1788" i="16"/>
  <c r="J1788" i="16" s="1"/>
  <c r="O1787" i="16"/>
  <c r="V1787" i="16" s="1"/>
  <c r="K1787" i="16"/>
  <c r="J1787" i="16" s="1"/>
  <c r="V1786" i="16"/>
  <c r="O1786" i="16"/>
  <c r="K1786" i="16"/>
  <c r="J1786" i="16" s="1"/>
  <c r="O1785" i="16"/>
  <c r="V1785" i="16" s="1"/>
  <c r="K1785" i="16"/>
  <c r="J1785" i="16" s="1"/>
  <c r="V1784" i="16"/>
  <c r="O1784" i="16"/>
  <c r="K1784" i="16"/>
  <c r="J1784" i="16" s="1"/>
  <c r="O1783" i="16"/>
  <c r="V1783" i="16" s="1"/>
  <c r="K1783" i="16"/>
  <c r="J1783" i="16" s="1"/>
  <c r="O1782" i="16"/>
  <c r="I1782" i="16" s="1"/>
  <c r="G1782" i="16" s="1"/>
  <c r="K1782" i="16"/>
  <c r="J1782" i="16" s="1"/>
  <c r="E1782" i="16"/>
  <c r="V1781" i="16"/>
  <c r="O1781" i="16"/>
  <c r="K1781" i="16"/>
  <c r="J1781" i="16" s="1"/>
  <c r="O1780" i="16"/>
  <c r="K1780" i="16"/>
  <c r="J1780" i="16" s="1"/>
  <c r="O1779" i="16"/>
  <c r="V1779" i="16" s="1"/>
  <c r="K1779" i="16"/>
  <c r="J1779" i="16" s="1"/>
  <c r="O1778" i="16"/>
  <c r="K1778" i="16"/>
  <c r="J1778" i="16" s="1"/>
  <c r="M1773" i="16"/>
  <c r="G61" i="18" s="1"/>
  <c r="I1773" i="16"/>
  <c r="H1773" i="16"/>
  <c r="U1771" i="16"/>
  <c r="T1771" i="16"/>
  <c r="S1771" i="16"/>
  <c r="R1771" i="16"/>
  <c r="Q1771" i="16"/>
  <c r="P1771" i="16"/>
  <c r="N1771" i="16"/>
  <c r="M1742" i="16" s="1"/>
  <c r="G60" i="18" s="1"/>
  <c r="M1771" i="16"/>
  <c r="L1771" i="16"/>
  <c r="H1771" i="16"/>
  <c r="F1771" i="16"/>
  <c r="D1771" i="16"/>
  <c r="O1770" i="16"/>
  <c r="K1770" i="16"/>
  <c r="J1770" i="16"/>
  <c r="O1769" i="16"/>
  <c r="V1769" i="16" s="1"/>
  <c r="K1769" i="16"/>
  <c r="J1769" i="16"/>
  <c r="O1768" i="16"/>
  <c r="K1768" i="16"/>
  <c r="J1768" i="16" s="1"/>
  <c r="O1767" i="16"/>
  <c r="V1767" i="16" s="1"/>
  <c r="K1767" i="16"/>
  <c r="J1767" i="16"/>
  <c r="O1766" i="16"/>
  <c r="K1766" i="16"/>
  <c r="J1766" i="16" s="1"/>
  <c r="V1765" i="16"/>
  <c r="O1765" i="16"/>
  <c r="K1765" i="16"/>
  <c r="J1765" i="16" s="1"/>
  <c r="O1764" i="16"/>
  <c r="K1764" i="16"/>
  <c r="J1764" i="16" s="1"/>
  <c r="V1763" i="16"/>
  <c r="O1763" i="16"/>
  <c r="K1763" i="16"/>
  <c r="J1763" i="16" s="1"/>
  <c r="O1762" i="16"/>
  <c r="K1762" i="16"/>
  <c r="J1762" i="16"/>
  <c r="O1761" i="16"/>
  <c r="V1761" i="16" s="1"/>
  <c r="K1761" i="16"/>
  <c r="J1761" i="16"/>
  <c r="O1760" i="16"/>
  <c r="K1760" i="16"/>
  <c r="J1760" i="16" s="1"/>
  <c r="V1759" i="16"/>
  <c r="O1759" i="16"/>
  <c r="K1759" i="16"/>
  <c r="J1759" i="16" s="1"/>
  <c r="O1758" i="16"/>
  <c r="K1758" i="16"/>
  <c r="J1758" i="16" s="1"/>
  <c r="V1757" i="16"/>
  <c r="O1757" i="16"/>
  <c r="K1757" i="16"/>
  <c r="J1757" i="16" s="1"/>
  <c r="O1756" i="16"/>
  <c r="K1756" i="16"/>
  <c r="J1756" i="16"/>
  <c r="O1755" i="16"/>
  <c r="V1755" i="16" s="1"/>
  <c r="K1755" i="16"/>
  <c r="J1755" i="16"/>
  <c r="O1754" i="16"/>
  <c r="K1754" i="16"/>
  <c r="J1754" i="16" s="1"/>
  <c r="V1753" i="16"/>
  <c r="O1753" i="16"/>
  <c r="K1753" i="16"/>
  <c r="J1753" i="16" s="1"/>
  <c r="O1752" i="16"/>
  <c r="K1752" i="16"/>
  <c r="J1752" i="16" s="1"/>
  <c r="V1751" i="16"/>
  <c r="O1751" i="16"/>
  <c r="K1751" i="16"/>
  <c r="J1751" i="16" s="1"/>
  <c r="O1750" i="16"/>
  <c r="K1750" i="16"/>
  <c r="J1750" i="16"/>
  <c r="O1749" i="16"/>
  <c r="V1749" i="16" s="1"/>
  <c r="K1749" i="16"/>
  <c r="J1749" i="16"/>
  <c r="O1748" i="16"/>
  <c r="K1748" i="16"/>
  <c r="J1748" i="16" s="1"/>
  <c r="O1747" i="16"/>
  <c r="V1747" i="16" s="1"/>
  <c r="K1747" i="16"/>
  <c r="J1747" i="16"/>
  <c r="I1742" i="16"/>
  <c r="H1742" i="16"/>
  <c r="U1740" i="16"/>
  <c r="T1740" i="16"/>
  <c r="S1740" i="16"/>
  <c r="R1740" i="16"/>
  <c r="Q1740" i="16"/>
  <c r="P1740" i="16"/>
  <c r="N1740" i="16"/>
  <c r="M1740" i="16"/>
  <c r="H1711" i="16" s="1"/>
  <c r="L1740" i="16"/>
  <c r="H1740" i="16"/>
  <c r="F1740" i="16"/>
  <c r="D1740" i="16"/>
  <c r="O1739" i="16"/>
  <c r="V1739" i="16" s="1"/>
  <c r="K1739" i="16"/>
  <c r="J1739" i="16" s="1"/>
  <c r="V1738" i="16"/>
  <c r="O1738" i="16"/>
  <c r="K1738" i="16"/>
  <c r="J1738" i="16" s="1"/>
  <c r="I1738" i="16" s="1"/>
  <c r="O1737" i="16"/>
  <c r="V1737" i="16" s="1"/>
  <c r="K1737" i="16"/>
  <c r="J1737" i="16" s="1"/>
  <c r="V1736" i="16"/>
  <c r="O1736" i="16"/>
  <c r="K1736" i="16"/>
  <c r="J1736" i="16" s="1"/>
  <c r="I1736" i="16" s="1"/>
  <c r="O1735" i="16"/>
  <c r="V1735" i="16" s="1"/>
  <c r="K1735" i="16"/>
  <c r="J1735" i="16"/>
  <c r="O1734" i="16"/>
  <c r="V1734" i="16" s="1"/>
  <c r="K1734" i="16"/>
  <c r="J1734" i="16" s="1"/>
  <c r="V1733" i="16"/>
  <c r="O1733" i="16"/>
  <c r="K1733" i="16"/>
  <c r="J1733" i="16" s="1"/>
  <c r="I1733" i="16" s="1"/>
  <c r="O1732" i="16"/>
  <c r="V1732" i="16" s="1"/>
  <c r="K1732" i="16"/>
  <c r="J1732" i="16" s="1"/>
  <c r="V1731" i="16"/>
  <c r="O1731" i="16"/>
  <c r="K1731" i="16"/>
  <c r="J1731" i="16" s="1"/>
  <c r="I1731" i="16" s="1"/>
  <c r="V1730" i="16"/>
  <c r="O1730" i="16"/>
  <c r="K1730" i="16"/>
  <c r="J1730" i="16" s="1"/>
  <c r="I1730" i="16" s="1"/>
  <c r="V1729" i="16"/>
  <c r="O1729" i="16"/>
  <c r="K1729" i="16"/>
  <c r="J1729" i="16" s="1"/>
  <c r="I1729" i="16" s="1"/>
  <c r="O1728" i="16"/>
  <c r="V1728" i="16" s="1"/>
  <c r="K1728" i="16"/>
  <c r="J1728" i="16"/>
  <c r="I1728" i="16" s="1"/>
  <c r="O1727" i="16"/>
  <c r="V1727" i="16" s="1"/>
  <c r="K1727" i="16"/>
  <c r="J1727" i="16" s="1"/>
  <c r="V1726" i="16"/>
  <c r="O1726" i="16"/>
  <c r="K1726" i="16"/>
  <c r="J1726" i="16" s="1"/>
  <c r="I1726" i="16" s="1"/>
  <c r="O1725" i="16"/>
  <c r="V1725" i="16" s="1"/>
  <c r="K1725" i="16"/>
  <c r="J1725" i="16" s="1"/>
  <c r="V1724" i="16"/>
  <c r="O1724" i="16"/>
  <c r="K1724" i="16"/>
  <c r="J1724" i="16" s="1"/>
  <c r="I1724" i="16" s="1"/>
  <c r="O1723" i="16"/>
  <c r="V1723" i="16" s="1"/>
  <c r="K1723" i="16"/>
  <c r="J1723" i="16" s="1"/>
  <c r="O1722" i="16"/>
  <c r="V1722" i="16" s="1"/>
  <c r="K1722" i="16"/>
  <c r="J1722" i="16" s="1"/>
  <c r="V1721" i="16"/>
  <c r="O1721" i="16"/>
  <c r="K1721" i="16"/>
  <c r="J1721" i="16" s="1"/>
  <c r="I1721" i="16" s="1"/>
  <c r="O1720" i="16"/>
  <c r="V1720" i="16" s="1"/>
  <c r="K1720" i="16"/>
  <c r="J1720" i="16" s="1"/>
  <c r="V1719" i="16"/>
  <c r="O1719" i="16"/>
  <c r="K1719" i="16"/>
  <c r="J1719" i="16" s="1"/>
  <c r="I1719" i="16" s="1"/>
  <c r="V1718" i="16"/>
  <c r="O1718" i="16"/>
  <c r="K1718" i="16"/>
  <c r="J1718" i="16" s="1"/>
  <c r="I1718" i="16" s="1"/>
  <c r="O1717" i="16"/>
  <c r="O1740" i="16" s="1"/>
  <c r="N1711" i="16" s="1"/>
  <c r="H59" i="18" s="1"/>
  <c r="K1717" i="16"/>
  <c r="J1717" i="16" s="1"/>
  <c r="V1716" i="16"/>
  <c r="O1716" i="16"/>
  <c r="K1716" i="16"/>
  <c r="J1716" i="16" s="1"/>
  <c r="M1711" i="16"/>
  <c r="G59" i="18" s="1"/>
  <c r="I1711" i="16"/>
  <c r="U1709" i="16"/>
  <c r="T1709" i="16"/>
  <c r="S1709" i="16"/>
  <c r="R1709" i="16"/>
  <c r="Q1709" i="16"/>
  <c r="P1709" i="16"/>
  <c r="N1709" i="16"/>
  <c r="M1680" i="16" s="1"/>
  <c r="G58" i="18" s="1"/>
  <c r="M1709" i="16"/>
  <c r="L1709" i="16"/>
  <c r="H1709" i="16"/>
  <c r="F1709" i="16"/>
  <c r="D1709" i="16"/>
  <c r="O1708" i="16"/>
  <c r="V1708" i="16" s="1"/>
  <c r="K1708" i="16"/>
  <c r="J1708" i="16" s="1"/>
  <c r="I1708" i="16"/>
  <c r="G1708" i="16" s="1"/>
  <c r="C1708" i="16"/>
  <c r="O1707" i="16"/>
  <c r="V1707" i="16" s="1"/>
  <c r="K1707" i="16"/>
  <c r="J1707" i="16" s="1"/>
  <c r="I1707" i="16" s="1"/>
  <c r="O1706" i="16"/>
  <c r="V1706" i="16" s="1"/>
  <c r="K1706" i="16"/>
  <c r="J1706" i="16" s="1"/>
  <c r="V1705" i="16"/>
  <c r="O1705" i="16"/>
  <c r="K1705" i="16"/>
  <c r="J1705" i="16" s="1"/>
  <c r="I1705" i="16" s="1"/>
  <c r="V1704" i="16"/>
  <c r="O1704" i="16"/>
  <c r="K1704" i="16"/>
  <c r="J1704" i="16" s="1"/>
  <c r="I1704" i="16" s="1"/>
  <c r="C1704" i="16" s="1"/>
  <c r="V1703" i="16"/>
  <c r="O1703" i="16"/>
  <c r="K1703" i="16"/>
  <c r="J1703" i="16" s="1"/>
  <c r="I1703" i="16" s="1"/>
  <c r="V1702" i="16"/>
  <c r="O1702" i="16"/>
  <c r="K1702" i="16"/>
  <c r="J1702" i="16" s="1"/>
  <c r="I1702" i="16" s="1"/>
  <c r="V1701" i="16"/>
  <c r="O1701" i="16"/>
  <c r="K1701" i="16"/>
  <c r="J1701" i="16" s="1"/>
  <c r="I1701" i="16" s="1"/>
  <c r="V1700" i="16"/>
  <c r="O1700" i="16"/>
  <c r="K1700" i="16"/>
  <c r="J1700" i="16" s="1"/>
  <c r="I1700" i="16" s="1"/>
  <c r="O1699" i="16"/>
  <c r="V1699" i="16" s="1"/>
  <c r="K1699" i="16"/>
  <c r="J1699" i="16" s="1"/>
  <c r="I1699" i="16"/>
  <c r="G1699" i="16" s="1"/>
  <c r="E1699" i="16"/>
  <c r="V1698" i="16"/>
  <c r="O1698" i="16"/>
  <c r="K1698" i="16"/>
  <c r="J1698" i="16" s="1"/>
  <c r="I1698" i="16" s="1"/>
  <c r="O1697" i="16"/>
  <c r="V1697" i="16" s="1"/>
  <c r="K1697" i="16"/>
  <c r="J1697" i="16" s="1"/>
  <c r="I1697" i="16"/>
  <c r="G1697" i="16" s="1"/>
  <c r="V1696" i="16"/>
  <c r="O1696" i="16"/>
  <c r="K1696" i="16"/>
  <c r="J1696" i="16" s="1"/>
  <c r="I1696" i="16" s="1"/>
  <c r="O1695" i="16"/>
  <c r="V1695" i="16" s="1"/>
  <c r="K1695" i="16"/>
  <c r="J1695" i="16" s="1"/>
  <c r="V1694" i="16"/>
  <c r="O1694" i="16"/>
  <c r="K1694" i="16"/>
  <c r="J1694" i="16" s="1"/>
  <c r="I1694" i="16" s="1"/>
  <c r="G1694" i="16" s="1"/>
  <c r="V1693" i="16"/>
  <c r="O1693" i="16"/>
  <c r="K1693" i="16"/>
  <c r="J1693" i="16" s="1"/>
  <c r="I1693" i="16" s="1"/>
  <c r="O1692" i="16"/>
  <c r="V1692" i="16" s="1"/>
  <c r="K1692" i="16"/>
  <c r="J1692" i="16" s="1"/>
  <c r="I1692" i="16"/>
  <c r="O1691" i="16"/>
  <c r="V1691" i="16" s="1"/>
  <c r="K1691" i="16"/>
  <c r="J1691" i="16" s="1"/>
  <c r="I1691" i="16"/>
  <c r="G1691" i="16" s="1"/>
  <c r="E1691" i="16"/>
  <c r="V1690" i="16"/>
  <c r="O1690" i="16"/>
  <c r="K1690" i="16"/>
  <c r="J1690" i="16" s="1"/>
  <c r="I1690" i="16" s="1"/>
  <c r="G1690" i="16" s="1"/>
  <c r="C1690" i="16"/>
  <c r="O1689" i="16"/>
  <c r="V1689" i="16" s="1"/>
  <c r="K1689" i="16"/>
  <c r="J1689" i="16" s="1"/>
  <c r="I1689" i="16"/>
  <c r="G1689" i="16" s="1"/>
  <c r="V1688" i="16"/>
  <c r="O1688" i="16"/>
  <c r="K1688" i="16"/>
  <c r="J1688" i="16" s="1"/>
  <c r="I1688" i="16" s="1"/>
  <c r="O1687" i="16"/>
  <c r="V1687" i="16" s="1"/>
  <c r="K1687" i="16"/>
  <c r="J1687" i="16" s="1"/>
  <c r="V1686" i="16"/>
  <c r="O1686" i="16"/>
  <c r="K1686" i="16"/>
  <c r="J1686" i="16" s="1"/>
  <c r="I1686" i="16" s="1"/>
  <c r="G1686" i="16" s="1"/>
  <c r="V1685" i="16"/>
  <c r="O1685" i="16"/>
  <c r="K1685" i="16"/>
  <c r="I1680" i="16"/>
  <c r="H1680" i="16"/>
  <c r="U1678" i="16"/>
  <c r="T1678" i="16"/>
  <c r="S1678" i="16"/>
  <c r="R1678" i="16"/>
  <c r="Q1678" i="16"/>
  <c r="P1678" i="16"/>
  <c r="N1678" i="16"/>
  <c r="M1649" i="16" s="1"/>
  <c r="G57" i="18" s="1"/>
  <c r="M1678" i="16"/>
  <c r="L1678" i="16"/>
  <c r="H1678" i="16"/>
  <c r="F1678" i="16"/>
  <c r="D1678" i="16"/>
  <c r="O1677" i="16"/>
  <c r="V1677" i="16" s="1"/>
  <c r="K1677" i="16"/>
  <c r="J1677" i="16" s="1"/>
  <c r="V1676" i="16"/>
  <c r="O1676" i="16"/>
  <c r="K1676" i="16"/>
  <c r="J1676" i="16" s="1"/>
  <c r="O1675" i="16"/>
  <c r="V1675" i="16" s="1"/>
  <c r="K1675" i="16"/>
  <c r="J1675" i="16" s="1"/>
  <c r="O1674" i="16"/>
  <c r="K1674" i="16"/>
  <c r="J1674" i="16" s="1"/>
  <c r="O1673" i="16"/>
  <c r="K1673" i="16"/>
  <c r="J1673" i="16" s="1"/>
  <c r="O1672" i="16"/>
  <c r="I1672" i="16" s="1"/>
  <c r="G1672" i="16" s="1"/>
  <c r="K1672" i="16"/>
  <c r="J1672" i="16" s="1"/>
  <c r="C1672" i="16"/>
  <c r="O1671" i="16"/>
  <c r="I1671" i="16" s="1"/>
  <c r="K1671" i="16"/>
  <c r="J1671" i="16" s="1"/>
  <c r="O1670" i="16"/>
  <c r="K1670" i="16"/>
  <c r="J1670" i="16" s="1"/>
  <c r="V1669" i="16"/>
  <c r="O1669" i="16"/>
  <c r="K1669" i="16"/>
  <c r="J1669" i="16" s="1"/>
  <c r="O1668" i="16"/>
  <c r="I1668" i="16" s="1"/>
  <c r="K1668" i="16"/>
  <c r="J1668" i="16" s="1"/>
  <c r="E1668" i="16"/>
  <c r="O1667" i="16"/>
  <c r="V1667" i="16" s="1"/>
  <c r="K1667" i="16"/>
  <c r="J1667" i="16" s="1"/>
  <c r="V1666" i="16"/>
  <c r="O1666" i="16"/>
  <c r="K1666" i="16"/>
  <c r="J1666" i="16" s="1"/>
  <c r="O1665" i="16"/>
  <c r="K1665" i="16"/>
  <c r="J1665" i="16" s="1"/>
  <c r="O1664" i="16"/>
  <c r="K1664" i="16"/>
  <c r="J1664" i="16" s="1"/>
  <c r="V1663" i="16"/>
  <c r="O1663" i="16"/>
  <c r="K1663" i="16"/>
  <c r="J1663" i="16" s="1"/>
  <c r="O1662" i="16"/>
  <c r="K1662" i="16"/>
  <c r="J1662" i="16" s="1"/>
  <c r="O1661" i="16"/>
  <c r="V1661" i="16" s="1"/>
  <c r="K1661" i="16"/>
  <c r="J1661" i="16" s="1"/>
  <c r="O1660" i="16"/>
  <c r="K1660" i="16"/>
  <c r="J1660" i="16" s="1"/>
  <c r="V1659" i="16"/>
  <c r="O1659" i="16"/>
  <c r="K1659" i="16"/>
  <c r="J1659" i="16" s="1"/>
  <c r="O1658" i="16"/>
  <c r="K1658" i="16"/>
  <c r="J1658" i="16" s="1"/>
  <c r="O1657" i="16"/>
  <c r="K1657" i="16"/>
  <c r="J1657" i="16" s="1"/>
  <c r="O1656" i="16"/>
  <c r="K1656" i="16"/>
  <c r="J1656" i="16" s="1"/>
  <c r="V1655" i="16"/>
  <c r="O1655" i="16"/>
  <c r="K1655" i="16"/>
  <c r="J1655" i="16" s="1"/>
  <c r="O1654" i="16"/>
  <c r="K1654" i="16"/>
  <c r="J1654" i="16" s="1"/>
  <c r="I1649" i="16"/>
  <c r="H1649" i="16"/>
  <c r="U1647" i="16"/>
  <c r="T1647" i="16"/>
  <c r="S1647" i="16"/>
  <c r="R1647" i="16"/>
  <c r="Q1647" i="16"/>
  <c r="P1647" i="16"/>
  <c r="N1647" i="16"/>
  <c r="M1647" i="16"/>
  <c r="H1618" i="16" s="1"/>
  <c r="L1647" i="16"/>
  <c r="H1647" i="16"/>
  <c r="F1647" i="16"/>
  <c r="D1647" i="16"/>
  <c r="O1646" i="16"/>
  <c r="K1646" i="16"/>
  <c r="J1646" i="16" s="1"/>
  <c r="V1645" i="16"/>
  <c r="O1645" i="16"/>
  <c r="K1645" i="16"/>
  <c r="J1645" i="16" s="1"/>
  <c r="O1644" i="16"/>
  <c r="K1644" i="16"/>
  <c r="J1644" i="16"/>
  <c r="O1643" i="16"/>
  <c r="V1643" i="16" s="1"/>
  <c r="K1643" i="16"/>
  <c r="J1643" i="16" s="1"/>
  <c r="O1642" i="16"/>
  <c r="K1642" i="16"/>
  <c r="J1642" i="16"/>
  <c r="O1641" i="16"/>
  <c r="V1641" i="16" s="1"/>
  <c r="K1641" i="16"/>
  <c r="J1641" i="16" s="1"/>
  <c r="O1640" i="16"/>
  <c r="K1640" i="16"/>
  <c r="J1640" i="16"/>
  <c r="O1639" i="16"/>
  <c r="K1639" i="16"/>
  <c r="J1639" i="16" s="1"/>
  <c r="O1638" i="16"/>
  <c r="K1638" i="16"/>
  <c r="J1638" i="16" s="1"/>
  <c r="O1637" i="16"/>
  <c r="K1637" i="16"/>
  <c r="J1637" i="16"/>
  <c r="O1636" i="16"/>
  <c r="K1636" i="16"/>
  <c r="J1636" i="16" s="1"/>
  <c r="V1635" i="16"/>
  <c r="O1635" i="16"/>
  <c r="K1635" i="16"/>
  <c r="J1635" i="16" s="1"/>
  <c r="O1634" i="16"/>
  <c r="K1634" i="16"/>
  <c r="J1634" i="16" s="1"/>
  <c r="O1633" i="16"/>
  <c r="K1633" i="16"/>
  <c r="J1633" i="16"/>
  <c r="O1632" i="16"/>
  <c r="K1632" i="16"/>
  <c r="J1632" i="16" s="1"/>
  <c r="V1631" i="16"/>
  <c r="O1631" i="16"/>
  <c r="K1631" i="16"/>
  <c r="J1631" i="16" s="1"/>
  <c r="O1630" i="16"/>
  <c r="K1630" i="16"/>
  <c r="J1630" i="16" s="1"/>
  <c r="V1629" i="16"/>
  <c r="O1629" i="16"/>
  <c r="K1629" i="16"/>
  <c r="J1629" i="16" s="1"/>
  <c r="O1628" i="16"/>
  <c r="K1628" i="16"/>
  <c r="J1628" i="16"/>
  <c r="O1627" i="16"/>
  <c r="V1627" i="16" s="1"/>
  <c r="K1627" i="16"/>
  <c r="J1627" i="16" s="1"/>
  <c r="O1626" i="16"/>
  <c r="K1626" i="16"/>
  <c r="J1626" i="16"/>
  <c r="O1625" i="16"/>
  <c r="V1625" i="16" s="1"/>
  <c r="K1625" i="16"/>
  <c r="J1625" i="16" s="1"/>
  <c r="O1624" i="16"/>
  <c r="K1624" i="16"/>
  <c r="J1624" i="16" s="1"/>
  <c r="O1623" i="16"/>
  <c r="K1623" i="16"/>
  <c r="J1623" i="16"/>
  <c r="M1618" i="16"/>
  <c r="G56" i="18" s="1"/>
  <c r="I1618" i="16"/>
  <c r="U1616" i="16"/>
  <c r="T1616" i="16"/>
  <c r="S1616" i="16"/>
  <c r="R1616" i="16"/>
  <c r="Q1616" i="16"/>
  <c r="P1616" i="16"/>
  <c r="N1616" i="16"/>
  <c r="M1587" i="16" s="1"/>
  <c r="G55" i="18" s="1"/>
  <c r="M1616" i="16"/>
  <c r="L1616" i="16"/>
  <c r="H1616" i="16"/>
  <c r="F1616" i="16"/>
  <c r="D1616" i="16"/>
  <c r="V1615" i="16"/>
  <c r="O1615" i="16"/>
  <c r="K1615" i="16"/>
  <c r="J1615" i="16" s="1"/>
  <c r="I1615" i="16" s="1"/>
  <c r="G1615" i="16" s="1"/>
  <c r="O1614" i="16"/>
  <c r="V1614" i="16" s="1"/>
  <c r="K1614" i="16"/>
  <c r="J1614" i="16" s="1"/>
  <c r="V1613" i="16"/>
  <c r="O1613" i="16"/>
  <c r="K1613" i="16"/>
  <c r="J1613" i="16" s="1"/>
  <c r="I1613" i="16" s="1"/>
  <c r="V1612" i="16"/>
  <c r="O1612" i="16"/>
  <c r="K1612" i="16"/>
  <c r="J1612" i="16" s="1"/>
  <c r="I1612" i="16" s="1"/>
  <c r="G1612" i="16" s="1"/>
  <c r="O1611" i="16"/>
  <c r="V1611" i="16" s="1"/>
  <c r="K1611" i="16"/>
  <c r="J1611" i="16" s="1"/>
  <c r="V1610" i="16"/>
  <c r="O1610" i="16"/>
  <c r="K1610" i="16"/>
  <c r="J1610" i="16" s="1"/>
  <c r="I1610" i="16" s="1"/>
  <c r="O1609" i="16"/>
  <c r="V1609" i="16" s="1"/>
  <c r="K1609" i="16"/>
  <c r="J1609" i="16" s="1"/>
  <c r="V1608" i="16"/>
  <c r="O1608" i="16"/>
  <c r="K1608" i="16"/>
  <c r="J1608" i="16" s="1"/>
  <c r="I1608" i="16" s="1"/>
  <c r="V1607" i="16"/>
  <c r="O1607" i="16"/>
  <c r="K1607" i="16"/>
  <c r="J1607" i="16" s="1"/>
  <c r="I1607" i="16" s="1"/>
  <c r="O1606" i="16"/>
  <c r="V1606" i="16" s="1"/>
  <c r="K1606" i="16"/>
  <c r="J1606" i="16" s="1"/>
  <c r="V1605" i="16"/>
  <c r="O1605" i="16"/>
  <c r="K1605" i="16"/>
  <c r="J1605" i="16" s="1"/>
  <c r="I1605" i="16" s="1"/>
  <c r="V1604" i="16"/>
  <c r="O1604" i="16"/>
  <c r="K1604" i="16"/>
  <c r="J1604" i="16" s="1"/>
  <c r="I1604" i="16" s="1"/>
  <c r="V1603" i="16"/>
  <c r="O1603" i="16"/>
  <c r="K1603" i="16"/>
  <c r="J1603" i="16" s="1"/>
  <c r="I1603" i="16" s="1"/>
  <c r="G1603" i="16" s="1"/>
  <c r="V1602" i="16"/>
  <c r="O1602" i="16"/>
  <c r="K1602" i="16"/>
  <c r="J1602" i="16" s="1"/>
  <c r="I1602" i="16" s="1"/>
  <c r="O1601" i="16"/>
  <c r="V1601" i="16" s="1"/>
  <c r="K1601" i="16"/>
  <c r="J1601" i="16"/>
  <c r="V1600" i="16"/>
  <c r="O1600" i="16"/>
  <c r="K1600" i="16"/>
  <c r="J1600" i="16" s="1"/>
  <c r="I1600" i="16" s="1"/>
  <c r="O1599" i="16"/>
  <c r="V1599" i="16" s="1"/>
  <c r="K1599" i="16"/>
  <c r="J1599" i="16" s="1"/>
  <c r="V1598" i="16"/>
  <c r="O1598" i="16"/>
  <c r="K1598" i="16"/>
  <c r="J1598" i="16" s="1"/>
  <c r="I1598" i="16" s="1"/>
  <c r="O1597" i="16"/>
  <c r="V1597" i="16" s="1"/>
  <c r="K1597" i="16"/>
  <c r="J1597" i="16"/>
  <c r="I1597" i="16" s="1"/>
  <c r="O1596" i="16"/>
  <c r="V1596" i="16" s="1"/>
  <c r="K1596" i="16"/>
  <c r="J1596" i="16"/>
  <c r="V1595" i="16"/>
  <c r="O1595" i="16"/>
  <c r="K1595" i="16"/>
  <c r="J1595" i="16" s="1"/>
  <c r="I1595" i="16" s="1"/>
  <c r="G1595" i="16" s="1"/>
  <c r="O1594" i="16"/>
  <c r="V1594" i="16" s="1"/>
  <c r="K1594" i="16"/>
  <c r="J1594" i="16" s="1"/>
  <c r="V1593" i="16"/>
  <c r="O1593" i="16"/>
  <c r="K1593" i="16"/>
  <c r="J1593" i="16" s="1"/>
  <c r="I1593" i="16" s="1"/>
  <c r="O1592" i="16"/>
  <c r="O1616" i="16" s="1"/>
  <c r="N1587" i="16" s="1"/>
  <c r="H55" i="18" s="1"/>
  <c r="K1592" i="16"/>
  <c r="J1592" i="16"/>
  <c r="I1587" i="16"/>
  <c r="H1587" i="16"/>
  <c r="U1585" i="16"/>
  <c r="T1585" i="16"/>
  <c r="S1585" i="16"/>
  <c r="R1585" i="16"/>
  <c r="Q1585" i="16"/>
  <c r="P1585" i="16"/>
  <c r="N1585" i="16"/>
  <c r="M1556" i="16" s="1"/>
  <c r="G54" i="18" s="1"/>
  <c r="M1585" i="16"/>
  <c r="L1585" i="16"/>
  <c r="H1585" i="16"/>
  <c r="F1585" i="16"/>
  <c r="D1585" i="16"/>
  <c r="O1584" i="16"/>
  <c r="V1584" i="16" s="1"/>
  <c r="K1584" i="16"/>
  <c r="J1584" i="16" s="1"/>
  <c r="I1584" i="16"/>
  <c r="G1584" i="16" s="1"/>
  <c r="V1583" i="16"/>
  <c r="O1583" i="16"/>
  <c r="K1583" i="16"/>
  <c r="J1583" i="16" s="1"/>
  <c r="I1583" i="16" s="1"/>
  <c r="G1583" i="16" s="1"/>
  <c r="O1582" i="16"/>
  <c r="V1582" i="16" s="1"/>
  <c r="K1582" i="16"/>
  <c r="J1582" i="16" s="1"/>
  <c r="I1582" i="16"/>
  <c r="C1582" i="16" s="1"/>
  <c r="V1581" i="16"/>
  <c r="O1581" i="16"/>
  <c r="K1581" i="16"/>
  <c r="J1581" i="16" s="1"/>
  <c r="I1581" i="16" s="1"/>
  <c r="O1580" i="16"/>
  <c r="V1580" i="16" s="1"/>
  <c r="K1580" i="16"/>
  <c r="J1580" i="16" s="1"/>
  <c r="O1579" i="16"/>
  <c r="V1579" i="16" s="1"/>
  <c r="K1579" i="16"/>
  <c r="J1579" i="16" s="1"/>
  <c r="I1579" i="16"/>
  <c r="G1579" i="16" s="1"/>
  <c r="V1578" i="16"/>
  <c r="O1578" i="16"/>
  <c r="K1578" i="16"/>
  <c r="J1578" i="16" s="1"/>
  <c r="I1578" i="16" s="1"/>
  <c r="O1577" i="16"/>
  <c r="V1577" i="16" s="1"/>
  <c r="K1577" i="16"/>
  <c r="J1577" i="16" s="1"/>
  <c r="I1577" i="16"/>
  <c r="O1576" i="16"/>
  <c r="V1576" i="16" s="1"/>
  <c r="K1576" i="16"/>
  <c r="J1576" i="16" s="1"/>
  <c r="I1576" i="16"/>
  <c r="G1576" i="16" s="1"/>
  <c r="O1575" i="16"/>
  <c r="V1575" i="16" s="1"/>
  <c r="K1575" i="16"/>
  <c r="J1575" i="16" s="1"/>
  <c r="V1574" i="16"/>
  <c r="O1574" i="16"/>
  <c r="K1574" i="16"/>
  <c r="J1574" i="16" s="1"/>
  <c r="I1574" i="16" s="1"/>
  <c r="O1573" i="16"/>
  <c r="V1573" i="16" s="1"/>
  <c r="K1573" i="16"/>
  <c r="J1573" i="16" s="1"/>
  <c r="I1573" i="16"/>
  <c r="G1573" i="16" s="1"/>
  <c r="E1573" i="16"/>
  <c r="V1572" i="16"/>
  <c r="O1572" i="16"/>
  <c r="K1572" i="16"/>
  <c r="J1572" i="16" s="1"/>
  <c r="I1572" i="16" s="1"/>
  <c r="E1572" i="16" s="1"/>
  <c r="V1571" i="16"/>
  <c r="O1571" i="16"/>
  <c r="K1571" i="16"/>
  <c r="J1571" i="16" s="1"/>
  <c r="I1571" i="16" s="1"/>
  <c r="O1570" i="16"/>
  <c r="V1570" i="16" s="1"/>
  <c r="K1570" i="16"/>
  <c r="J1570" i="16" s="1"/>
  <c r="V1569" i="16"/>
  <c r="O1569" i="16"/>
  <c r="K1569" i="16"/>
  <c r="J1569" i="16" s="1"/>
  <c r="I1569" i="16" s="1"/>
  <c r="V1568" i="16"/>
  <c r="O1568" i="16"/>
  <c r="K1568" i="16"/>
  <c r="J1568" i="16" s="1"/>
  <c r="I1568" i="16" s="1"/>
  <c r="O1567" i="16"/>
  <c r="V1567" i="16" s="1"/>
  <c r="K1567" i="16"/>
  <c r="J1567" i="16" s="1"/>
  <c r="I1567" i="16"/>
  <c r="C1567" i="16" s="1"/>
  <c r="E1567" i="16"/>
  <c r="O1566" i="16"/>
  <c r="V1566" i="16" s="1"/>
  <c r="K1566" i="16"/>
  <c r="J1566" i="16" s="1"/>
  <c r="I1566" i="16"/>
  <c r="G1566" i="16" s="1"/>
  <c r="E1566" i="16"/>
  <c r="V1565" i="16"/>
  <c r="O1565" i="16"/>
  <c r="K1565" i="16"/>
  <c r="J1565" i="16" s="1"/>
  <c r="I1565" i="16" s="1"/>
  <c r="O1564" i="16"/>
  <c r="V1564" i="16" s="1"/>
  <c r="K1564" i="16"/>
  <c r="J1564" i="16" s="1"/>
  <c r="O1563" i="16"/>
  <c r="V1563" i="16" s="1"/>
  <c r="K1563" i="16"/>
  <c r="J1563" i="16" s="1"/>
  <c r="I1563" i="16"/>
  <c r="G1563" i="16" s="1"/>
  <c r="V1562" i="16"/>
  <c r="O1562" i="16"/>
  <c r="K1562" i="16"/>
  <c r="J1562" i="16" s="1"/>
  <c r="I1562" i="16" s="1"/>
  <c r="O1561" i="16"/>
  <c r="O1585" i="16" s="1"/>
  <c r="N1556" i="16" s="1"/>
  <c r="H54" i="18" s="1"/>
  <c r="K1561" i="16"/>
  <c r="J1561" i="16" s="1"/>
  <c r="I1561" i="16"/>
  <c r="I1556" i="16"/>
  <c r="H1556" i="16"/>
  <c r="U1554" i="16"/>
  <c r="T1554" i="16"/>
  <c r="S1554" i="16"/>
  <c r="R1554" i="16"/>
  <c r="Q1554" i="16"/>
  <c r="P1554" i="16"/>
  <c r="N1554" i="16"/>
  <c r="M1554" i="16"/>
  <c r="L1554" i="16"/>
  <c r="H1554" i="16"/>
  <c r="F1554" i="16"/>
  <c r="D1554" i="16"/>
  <c r="O1553" i="16"/>
  <c r="I1553" i="16" s="1"/>
  <c r="G1553" i="16" s="1"/>
  <c r="K1553" i="16"/>
  <c r="J1553" i="16" s="1"/>
  <c r="C1553" i="16"/>
  <c r="O1552" i="16"/>
  <c r="K1552" i="16"/>
  <c r="J1552" i="16" s="1"/>
  <c r="O1551" i="16"/>
  <c r="K1551" i="16"/>
  <c r="J1551" i="16" s="1"/>
  <c r="O1550" i="16"/>
  <c r="V1550" i="16" s="1"/>
  <c r="K1550" i="16"/>
  <c r="J1550" i="16" s="1"/>
  <c r="V1549" i="16"/>
  <c r="O1549" i="16"/>
  <c r="K1549" i="16"/>
  <c r="J1549" i="16" s="1"/>
  <c r="V1548" i="16"/>
  <c r="O1548" i="16"/>
  <c r="K1548" i="16"/>
  <c r="J1548" i="16" s="1"/>
  <c r="O1547" i="16"/>
  <c r="I1547" i="16" s="1"/>
  <c r="K1547" i="16"/>
  <c r="J1547" i="16" s="1"/>
  <c r="O1546" i="16"/>
  <c r="K1546" i="16"/>
  <c r="J1546" i="16" s="1"/>
  <c r="O1545" i="16"/>
  <c r="I1545" i="16" s="1"/>
  <c r="G1545" i="16" s="1"/>
  <c r="K1545" i="16"/>
  <c r="J1545" i="16" s="1"/>
  <c r="C1545" i="16"/>
  <c r="O1544" i="16"/>
  <c r="V1544" i="16" s="1"/>
  <c r="K1544" i="16"/>
  <c r="J1544" i="16" s="1"/>
  <c r="O1543" i="16"/>
  <c r="K1543" i="16"/>
  <c r="J1543" i="16" s="1"/>
  <c r="V1542" i="16"/>
  <c r="O1542" i="16"/>
  <c r="K1542" i="16"/>
  <c r="J1542" i="16" s="1"/>
  <c r="O1541" i="16"/>
  <c r="I1541" i="16" s="1"/>
  <c r="K1541" i="16"/>
  <c r="J1541" i="16" s="1"/>
  <c r="V1540" i="16"/>
  <c r="O1540" i="16"/>
  <c r="K1540" i="16"/>
  <c r="J1540" i="16" s="1"/>
  <c r="O1539" i="16"/>
  <c r="K1539" i="16"/>
  <c r="J1539" i="16" s="1"/>
  <c r="O1538" i="16"/>
  <c r="K1538" i="16"/>
  <c r="J1538" i="16" s="1"/>
  <c r="O1537" i="16"/>
  <c r="K1537" i="16"/>
  <c r="J1537" i="16" s="1"/>
  <c r="V1536" i="16"/>
  <c r="O1536" i="16"/>
  <c r="K1536" i="16"/>
  <c r="J1536" i="16" s="1"/>
  <c r="O1535" i="16"/>
  <c r="K1535" i="16"/>
  <c r="J1535" i="16" s="1"/>
  <c r="O1534" i="16"/>
  <c r="V1534" i="16" s="1"/>
  <c r="K1534" i="16"/>
  <c r="J1534" i="16" s="1"/>
  <c r="O1533" i="16"/>
  <c r="K1533" i="16"/>
  <c r="J1533" i="16" s="1"/>
  <c r="V1532" i="16"/>
  <c r="O1532" i="16"/>
  <c r="K1532" i="16"/>
  <c r="J1532" i="16" s="1"/>
  <c r="O1531" i="16"/>
  <c r="I1531" i="16" s="1"/>
  <c r="K1531" i="16"/>
  <c r="J1531" i="16" s="1"/>
  <c r="O1530" i="16"/>
  <c r="K1530" i="16"/>
  <c r="J1530" i="16" s="1"/>
  <c r="M1525" i="16"/>
  <c r="G53" i="18" s="1"/>
  <c r="I1525" i="16"/>
  <c r="H1525" i="16"/>
  <c r="U1523" i="16"/>
  <c r="T1523" i="16"/>
  <c r="S1523" i="16"/>
  <c r="R1523" i="16"/>
  <c r="Q1523" i="16"/>
  <c r="P1523" i="16"/>
  <c r="N1523" i="16"/>
  <c r="M1523" i="16"/>
  <c r="L1523" i="16"/>
  <c r="H1523" i="16"/>
  <c r="F1523" i="16"/>
  <c r="D1523" i="16"/>
  <c r="V1522" i="16"/>
  <c r="O1522" i="16"/>
  <c r="K1522" i="16"/>
  <c r="J1522" i="16" s="1"/>
  <c r="V1521" i="16"/>
  <c r="O1521" i="16"/>
  <c r="K1521" i="16"/>
  <c r="J1521" i="16" s="1"/>
  <c r="O1520" i="16"/>
  <c r="V1520" i="16" s="1"/>
  <c r="K1520" i="16"/>
  <c r="J1520" i="16"/>
  <c r="O1519" i="16"/>
  <c r="K1519" i="16"/>
  <c r="J1519" i="16" s="1"/>
  <c r="O1518" i="16"/>
  <c r="V1518" i="16" s="1"/>
  <c r="K1518" i="16"/>
  <c r="J1518" i="16"/>
  <c r="O1517" i="16"/>
  <c r="V1517" i="16" s="1"/>
  <c r="K1517" i="16"/>
  <c r="J1517" i="16" s="1"/>
  <c r="V1516" i="16"/>
  <c r="O1516" i="16"/>
  <c r="K1516" i="16"/>
  <c r="J1516" i="16" s="1"/>
  <c r="V1515" i="16"/>
  <c r="O1515" i="16"/>
  <c r="K1515" i="16"/>
  <c r="J1515" i="16" s="1"/>
  <c r="O1514" i="16"/>
  <c r="V1514" i="16" s="1"/>
  <c r="K1514" i="16"/>
  <c r="J1514" i="16"/>
  <c r="O1513" i="16"/>
  <c r="I1513" i="16" s="1"/>
  <c r="K1513" i="16"/>
  <c r="J1513" i="16" s="1"/>
  <c r="V1512" i="16"/>
  <c r="O1512" i="16"/>
  <c r="K1512" i="16"/>
  <c r="J1512" i="16" s="1"/>
  <c r="V1511" i="16"/>
  <c r="O1511" i="16"/>
  <c r="K1511" i="16"/>
  <c r="J1511" i="16" s="1"/>
  <c r="O1510" i="16"/>
  <c r="V1510" i="16" s="1"/>
  <c r="K1510" i="16"/>
  <c r="J1510" i="16"/>
  <c r="O1509" i="16"/>
  <c r="K1509" i="16"/>
  <c r="J1509" i="16" s="1"/>
  <c r="O1508" i="16"/>
  <c r="V1508" i="16" s="1"/>
  <c r="K1508" i="16"/>
  <c r="J1508" i="16"/>
  <c r="O1507" i="16"/>
  <c r="K1507" i="16"/>
  <c r="J1507" i="16" s="1"/>
  <c r="O1506" i="16"/>
  <c r="V1506" i="16" s="1"/>
  <c r="K1506" i="16"/>
  <c r="J1506" i="16"/>
  <c r="O1505" i="16"/>
  <c r="V1505" i="16" s="1"/>
  <c r="K1505" i="16"/>
  <c r="J1505" i="16" s="1"/>
  <c r="V1504" i="16"/>
  <c r="O1504" i="16"/>
  <c r="K1504" i="16"/>
  <c r="J1504" i="16" s="1"/>
  <c r="O1503" i="16"/>
  <c r="K1503" i="16"/>
  <c r="J1503" i="16" s="1"/>
  <c r="V1502" i="16"/>
  <c r="O1502" i="16"/>
  <c r="K1502" i="16"/>
  <c r="J1502" i="16" s="1"/>
  <c r="V1501" i="16"/>
  <c r="O1501" i="16"/>
  <c r="K1501" i="16"/>
  <c r="J1501" i="16" s="1"/>
  <c r="O1500" i="16"/>
  <c r="V1500" i="16" s="1"/>
  <c r="K1500" i="16"/>
  <c r="J1500" i="16"/>
  <c r="O1499" i="16"/>
  <c r="V1499" i="16" s="1"/>
  <c r="K1499" i="16"/>
  <c r="M1494" i="16"/>
  <c r="G52" i="18" s="1"/>
  <c r="I1494" i="16"/>
  <c r="H1494" i="16"/>
  <c r="U1492" i="16"/>
  <c r="T1492" i="16"/>
  <c r="S1492" i="16"/>
  <c r="R1492" i="16"/>
  <c r="Q1492" i="16"/>
  <c r="P1492" i="16"/>
  <c r="N1492" i="16"/>
  <c r="M1492" i="16"/>
  <c r="H1463" i="16" s="1"/>
  <c r="L1492" i="16"/>
  <c r="H1492" i="16"/>
  <c r="F1492" i="16"/>
  <c r="D1492" i="16"/>
  <c r="O1491" i="16"/>
  <c r="V1491" i="16" s="1"/>
  <c r="K1491" i="16"/>
  <c r="J1491" i="16"/>
  <c r="O1490" i="16"/>
  <c r="V1490" i="16" s="1"/>
  <c r="K1490" i="16"/>
  <c r="J1490" i="16"/>
  <c r="I1490" i="16" s="1"/>
  <c r="O1489" i="16"/>
  <c r="V1489" i="16" s="1"/>
  <c r="K1489" i="16"/>
  <c r="J1489" i="16"/>
  <c r="I1489" i="16" s="1"/>
  <c r="O1488" i="16"/>
  <c r="V1488" i="16" s="1"/>
  <c r="K1488" i="16"/>
  <c r="J1488" i="16" s="1"/>
  <c r="V1487" i="16"/>
  <c r="O1487" i="16"/>
  <c r="K1487" i="16"/>
  <c r="J1487" i="16" s="1"/>
  <c r="I1487" i="16" s="1"/>
  <c r="O1486" i="16"/>
  <c r="V1486" i="16" s="1"/>
  <c r="K1486" i="16"/>
  <c r="J1486" i="16"/>
  <c r="I1486" i="16" s="1"/>
  <c r="O1485" i="16"/>
  <c r="V1485" i="16" s="1"/>
  <c r="K1485" i="16"/>
  <c r="J1485" i="16" s="1"/>
  <c r="V1484" i="16"/>
  <c r="O1484" i="16"/>
  <c r="K1484" i="16"/>
  <c r="J1484" i="16" s="1"/>
  <c r="I1484" i="16" s="1"/>
  <c r="O1483" i="16"/>
  <c r="V1483" i="16" s="1"/>
  <c r="K1483" i="16"/>
  <c r="J1483" i="16"/>
  <c r="O1482" i="16"/>
  <c r="V1482" i="16" s="1"/>
  <c r="K1482" i="16"/>
  <c r="J1482" i="16"/>
  <c r="I1482" i="16" s="1"/>
  <c r="O1481" i="16"/>
  <c r="V1481" i="16" s="1"/>
  <c r="K1481" i="16"/>
  <c r="J1481" i="16"/>
  <c r="I1481" i="16" s="1"/>
  <c r="O1480" i="16"/>
  <c r="V1480" i="16" s="1"/>
  <c r="K1480" i="16"/>
  <c r="J1480" i="16" s="1"/>
  <c r="O1479" i="16"/>
  <c r="V1479" i="16" s="1"/>
  <c r="K1479" i="16"/>
  <c r="J1479" i="16"/>
  <c r="V1478" i="16"/>
  <c r="O1478" i="16"/>
  <c r="K1478" i="16"/>
  <c r="J1478" i="16" s="1"/>
  <c r="I1478" i="16" s="1"/>
  <c r="V1477" i="16"/>
  <c r="O1477" i="16"/>
  <c r="K1477" i="16"/>
  <c r="J1477" i="16" s="1"/>
  <c r="I1477" i="16" s="1"/>
  <c r="O1476" i="16"/>
  <c r="V1476" i="16" s="1"/>
  <c r="K1476" i="16"/>
  <c r="J1476" i="16"/>
  <c r="I1476" i="16" s="1"/>
  <c r="O1475" i="16"/>
  <c r="V1475" i="16" s="1"/>
  <c r="K1475" i="16"/>
  <c r="J1475" i="16"/>
  <c r="O1474" i="16"/>
  <c r="V1474" i="16" s="1"/>
  <c r="K1474" i="16"/>
  <c r="J1474" i="16"/>
  <c r="I1474" i="16" s="1"/>
  <c r="E1474" i="16" s="1"/>
  <c r="O1473" i="16"/>
  <c r="V1473" i="16" s="1"/>
  <c r="K1473" i="16"/>
  <c r="J1473" i="16" s="1"/>
  <c r="V1472" i="16"/>
  <c r="O1472" i="16"/>
  <c r="K1472" i="16"/>
  <c r="J1472" i="16" s="1"/>
  <c r="I1472" i="16" s="1"/>
  <c r="O1471" i="16"/>
  <c r="V1471" i="16" s="1"/>
  <c r="K1471" i="16"/>
  <c r="J1471" i="16"/>
  <c r="I1471" i="16" s="1"/>
  <c r="O1470" i="16"/>
  <c r="V1470" i="16" s="1"/>
  <c r="K1470" i="16"/>
  <c r="J1470" i="16" s="1"/>
  <c r="I1470" i="16"/>
  <c r="O1469" i="16"/>
  <c r="O1492" i="16" s="1"/>
  <c r="N1463" i="16" s="1"/>
  <c r="H51" i="18" s="1"/>
  <c r="K1469" i="16"/>
  <c r="J1469" i="16"/>
  <c r="I1469" i="16" s="1"/>
  <c r="E1469" i="16" s="1"/>
  <c r="V1468" i="16"/>
  <c r="O1468" i="16"/>
  <c r="K1468" i="16"/>
  <c r="J1468" i="16" s="1"/>
  <c r="I1468" i="16" s="1"/>
  <c r="M1463" i="16"/>
  <c r="G51" i="18" s="1"/>
  <c r="I1463" i="16"/>
  <c r="U1461" i="16"/>
  <c r="T1461" i="16"/>
  <c r="S1461" i="16"/>
  <c r="R1461" i="16"/>
  <c r="Q1461" i="16"/>
  <c r="P1461" i="16"/>
  <c r="N1461" i="16"/>
  <c r="M1432" i="16" s="1"/>
  <c r="G50" i="18" s="1"/>
  <c r="M1461" i="16"/>
  <c r="H1432" i="16" s="1"/>
  <c r="L1461" i="16"/>
  <c r="H1461" i="16"/>
  <c r="F1461" i="16"/>
  <c r="D1461" i="16"/>
  <c r="O1460" i="16"/>
  <c r="V1460" i="16" s="1"/>
  <c r="K1460" i="16"/>
  <c r="J1460" i="16" s="1"/>
  <c r="V1459" i="16"/>
  <c r="O1459" i="16"/>
  <c r="K1459" i="16"/>
  <c r="J1459" i="16" s="1"/>
  <c r="I1459" i="16" s="1"/>
  <c r="O1458" i="16"/>
  <c r="V1458" i="16" s="1"/>
  <c r="K1458" i="16"/>
  <c r="J1458" i="16" s="1"/>
  <c r="V1457" i="16"/>
  <c r="O1457" i="16"/>
  <c r="K1457" i="16"/>
  <c r="J1457" i="16" s="1"/>
  <c r="I1457" i="16" s="1"/>
  <c r="V1456" i="16"/>
  <c r="O1456" i="16"/>
  <c r="K1456" i="16"/>
  <c r="J1456" i="16" s="1"/>
  <c r="I1456" i="16" s="1"/>
  <c r="E1456" i="16" s="1"/>
  <c r="O1455" i="16"/>
  <c r="V1455" i="16" s="1"/>
  <c r="K1455" i="16"/>
  <c r="J1455" i="16" s="1"/>
  <c r="I1455" i="16"/>
  <c r="G1455" i="16" s="1"/>
  <c r="E1455" i="16"/>
  <c r="V1454" i="16"/>
  <c r="O1454" i="16"/>
  <c r="K1454" i="16"/>
  <c r="J1454" i="16" s="1"/>
  <c r="I1454" i="16" s="1"/>
  <c r="O1453" i="16"/>
  <c r="V1453" i="16" s="1"/>
  <c r="K1453" i="16"/>
  <c r="J1453" i="16" s="1"/>
  <c r="I1453" i="16"/>
  <c r="G1453" i="16" s="1"/>
  <c r="V1452" i="16"/>
  <c r="O1452" i="16"/>
  <c r="K1452" i="16"/>
  <c r="J1452" i="16" s="1"/>
  <c r="I1452" i="16" s="1"/>
  <c r="O1451" i="16"/>
  <c r="V1451" i="16" s="1"/>
  <c r="K1451" i="16"/>
  <c r="J1451" i="16" s="1"/>
  <c r="I1451" i="16"/>
  <c r="O1450" i="16"/>
  <c r="V1450" i="16" s="1"/>
  <c r="K1450" i="16"/>
  <c r="J1450" i="16" s="1"/>
  <c r="V1449" i="16"/>
  <c r="O1449" i="16"/>
  <c r="K1449" i="16"/>
  <c r="J1449" i="16" s="1"/>
  <c r="I1449" i="16" s="1"/>
  <c r="G1449" i="16" s="1"/>
  <c r="O1448" i="16"/>
  <c r="V1448" i="16" s="1"/>
  <c r="K1448" i="16"/>
  <c r="J1448" i="16" s="1"/>
  <c r="I1448" i="16"/>
  <c r="G1448" i="16" s="1"/>
  <c r="C1448" i="16"/>
  <c r="O1447" i="16"/>
  <c r="V1447" i="16" s="1"/>
  <c r="K1447" i="16"/>
  <c r="J1447" i="16" s="1"/>
  <c r="I1447" i="16"/>
  <c r="G1447" i="16" s="1"/>
  <c r="E1447" i="16"/>
  <c r="V1446" i="16"/>
  <c r="O1446" i="16"/>
  <c r="K1446" i="16"/>
  <c r="J1446" i="16" s="1"/>
  <c r="I1446" i="16" s="1"/>
  <c r="G1446" i="16" s="1"/>
  <c r="C1446" i="16"/>
  <c r="O1445" i="16"/>
  <c r="V1445" i="16" s="1"/>
  <c r="K1445" i="16"/>
  <c r="J1445" i="16" s="1"/>
  <c r="I1445" i="16"/>
  <c r="G1445" i="16" s="1"/>
  <c r="V1444" i="16"/>
  <c r="O1444" i="16"/>
  <c r="K1444" i="16"/>
  <c r="J1444" i="16" s="1"/>
  <c r="I1444" i="16" s="1"/>
  <c r="O1443" i="16"/>
  <c r="V1443" i="16" s="1"/>
  <c r="K1443" i="16"/>
  <c r="J1443" i="16" s="1"/>
  <c r="I1443" i="16"/>
  <c r="O1442" i="16"/>
  <c r="V1442" i="16" s="1"/>
  <c r="K1442" i="16"/>
  <c r="J1442" i="16" s="1"/>
  <c r="V1441" i="16"/>
  <c r="O1441" i="16"/>
  <c r="K1441" i="16"/>
  <c r="J1441" i="16" s="1"/>
  <c r="O1440" i="16"/>
  <c r="V1440" i="16" s="1"/>
  <c r="K1440" i="16"/>
  <c r="J1440" i="16" s="1"/>
  <c r="I1440" i="16"/>
  <c r="G1440" i="16" s="1"/>
  <c r="V1439" i="16"/>
  <c r="O1439" i="16"/>
  <c r="K1439" i="16"/>
  <c r="J1439" i="16" s="1"/>
  <c r="I1439" i="16" s="1"/>
  <c r="O1438" i="16"/>
  <c r="V1438" i="16" s="1"/>
  <c r="K1438" i="16"/>
  <c r="J1438" i="16" s="1"/>
  <c r="V1437" i="16"/>
  <c r="O1437" i="16"/>
  <c r="K1437" i="16"/>
  <c r="J1437" i="16" s="1"/>
  <c r="I1437" i="16" s="1"/>
  <c r="I1432" i="16"/>
  <c r="U1430" i="16"/>
  <c r="T1430" i="16"/>
  <c r="S1430" i="16"/>
  <c r="R1430" i="16"/>
  <c r="Q1430" i="16"/>
  <c r="P1430" i="16"/>
  <c r="N1430" i="16"/>
  <c r="M1401" i="16" s="1"/>
  <c r="G49" i="18" s="1"/>
  <c r="M1430" i="16"/>
  <c r="H1401" i="16" s="1"/>
  <c r="L1430" i="16"/>
  <c r="H1430" i="16"/>
  <c r="F1430" i="16"/>
  <c r="D1430" i="16"/>
  <c r="O1429" i="16"/>
  <c r="V1429" i="16" s="1"/>
  <c r="K1429" i="16"/>
  <c r="J1429" i="16"/>
  <c r="O1428" i="16"/>
  <c r="V1428" i="16" s="1"/>
  <c r="K1428" i="16"/>
  <c r="J1428" i="16" s="1"/>
  <c r="I1428" i="16" s="1"/>
  <c r="O1427" i="16"/>
  <c r="V1427" i="16" s="1"/>
  <c r="K1427" i="16"/>
  <c r="J1427" i="16"/>
  <c r="O1426" i="16"/>
  <c r="V1426" i="16" s="1"/>
  <c r="K1426" i="16"/>
  <c r="J1426" i="16"/>
  <c r="O1425" i="16"/>
  <c r="V1425" i="16" s="1"/>
  <c r="K1425" i="16"/>
  <c r="J1425" i="16" s="1"/>
  <c r="I1425" i="16" s="1"/>
  <c r="G1425" i="16" s="1"/>
  <c r="O1424" i="16"/>
  <c r="V1424" i="16" s="1"/>
  <c r="K1424" i="16"/>
  <c r="J1424" i="16" s="1"/>
  <c r="I1424" i="16" s="1"/>
  <c r="O1423" i="16"/>
  <c r="V1423" i="16" s="1"/>
  <c r="K1423" i="16"/>
  <c r="J1423" i="16" s="1"/>
  <c r="I1423" i="16" s="1"/>
  <c r="G1423" i="16" s="1"/>
  <c r="O1422" i="16"/>
  <c r="V1422" i="16" s="1"/>
  <c r="K1422" i="16"/>
  <c r="J1422" i="16" s="1"/>
  <c r="I1422" i="16" s="1"/>
  <c r="O1421" i="16"/>
  <c r="V1421" i="16" s="1"/>
  <c r="K1421" i="16"/>
  <c r="J1421" i="16"/>
  <c r="O1420" i="16"/>
  <c r="V1420" i="16" s="1"/>
  <c r="K1420" i="16"/>
  <c r="J1420" i="16"/>
  <c r="O1419" i="16"/>
  <c r="V1419" i="16" s="1"/>
  <c r="K1419" i="16"/>
  <c r="J1419" i="16" s="1"/>
  <c r="I1419" i="16" s="1"/>
  <c r="O1418" i="16"/>
  <c r="V1418" i="16" s="1"/>
  <c r="K1418" i="16"/>
  <c r="J1418" i="16" s="1"/>
  <c r="I1418" i="16" s="1"/>
  <c r="C1418" i="16" s="1"/>
  <c r="O1417" i="16"/>
  <c r="V1417" i="16" s="1"/>
  <c r="K1417" i="16"/>
  <c r="J1417" i="16"/>
  <c r="O1416" i="16"/>
  <c r="V1416" i="16" s="1"/>
  <c r="K1416" i="16"/>
  <c r="J1416" i="16" s="1"/>
  <c r="I1416" i="16" s="1"/>
  <c r="O1415" i="16"/>
  <c r="V1415" i="16" s="1"/>
  <c r="K1415" i="16"/>
  <c r="J1415" i="16"/>
  <c r="O1414" i="16"/>
  <c r="V1414" i="16" s="1"/>
  <c r="K1414" i="16"/>
  <c r="J1414" i="16" s="1"/>
  <c r="I1414" i="16" s="1"/>
  <c r="O1413" i="16"/>
  <c r="V1413" i="16" s="1"/>
  <c r="K1413" i="16"/>
  <c r="J1413" i="16"/>
  <c r="O1412" i="16"/>
  <c r="V1412" i="16" s="1"/>
  <c r="K1412" i="16"/>
  <c r="J1412" i="16"/>
  <c r="O1411" i="16"/>
  <c r="V1411" i="16" s="1"/>
  <c r="K1411" i="16"/>
  <c r="J1411" i="16" s="1"/>
  <c r="I1411" i="16" s="1"/>
  <c r="O1410" i="16"/>
  <c r="V1410" i="16" s="1"/>
  <c r="K1410" i="16"/>
  <c r="J1410" i="16" s="1"/>
  <c r="I1410" i="16" s="1"/>
  <c r="O1409" i="16"/>
  <c r="V1409" i="16" s="1"/>
  <c r="K1409" i="16"/>
  <c r="J1409" i="16" s="1"/>
  <c r="I1409" i="16" s="1"/>
  <c r="G1409" i="16" s="1"/>
  <c r="O1408" i="16"/>
  <c r="V1408" i="16" s="1"/>
  <c r="K1408" i="16"/>
  <c r="J1408" i="16"/>
  <c r="O1407" i="16"/>
  <c r="V1407" i="16" s="1"/>
  <c r="K1407" i="16"/>
  <c r="J1407" i="16" s="1"/>
  <c r="I1407" i="16" s="1"/>
  <c r="O1406" i="16"/>
  <c r="K1406" i="16"/>
  <c r="K1430" i="16" s="1"/>
  <c r="G1401" i="16" s="1"/>
  <c r="I1401" i="16"/>
  <c r="U1399" i="16"/>
  <c r="T1399" i="16"/>
  <c r="S1399" i="16"/>
  <c r="R1399" i="16"/>
  <c r="Q1399" i="16"/>
  <c r="P1399" i="16"/>
  <c r="N1399" i="16"/>
  <c r="M1399" i="16"/>
  <c r="H1370" i="16" s="1"/>
  <c r="L1399" i="16"/>
  <c r="H1399" i="16"/>
  <c r="F1399" i="16"/>
  <c r="D1399" i="16"/>
  <c r="O1398" i="16"/>
  <c r="V1398" i="16" s="1"/>
  <c r="K1398" i="16"/>
  <c r="J1398" i="16"/>
  <c r="O1397" i="16"/>
  <c r="K1397" i="16"/>
  <c r="J1397" i="16" s="1"/>
  <c r="O1396" i="16"/>
  <c r="K1396" i="16"/>
  <c r="J1396" i="16"/>
  <c r="O1395" i="16"/>
  <c r="V1395" i="16" s="1"/>
  <c r="K1395" i="16"/>
  <c r="J1395" i="16"/>
  <c r="O1394" i="16"/>
  <c r="K1394" i="16"/>
  <c r="J1394" i="16" s="1"/>
  <c r="O1393" i="16"/>
  <c r="K1393" i="16"/>
  <c r="J1393" i="16" s="1"/>
  <c r="O1392" i="16"/>
  <c r="K1392" i="16"/>
  <c r="J1392" i="16"/>
  <c r="O1391" i="16"/>
  <c r="V1391" i="16" s="1"/>
  <c r="K1391" i="16"/>
  <c r="J1391" i="16"/>
  <c r="O1390" i="16"/>
  <c r="V1390" i="16" s="1"/>
  <c r="K1390" i="16"/>
  <c r="J1390" i="16"/>
  <c r="O1389" i="16"/>
  <c r="K1389" i="16"/>
  <c r="J1389" i="16" s="1"/>
  <c r="O1388" i="16"/>
  <c r="K1388" i="16"/>
  <c r="J1388" i="16"/>
  <c r="O1387" i="16"/>
  <c r="V1387" i="16" s="1"/>
  <c r="K1387" i="16"/>
  <c r="J1387" i="16"/>
  <c r="O1386" i="16"/>
  <c r="K1386" i="16"/>
  <c r="J1386" i="16" s="1"/>
  <c r="O1385" i="16"/>
  <c r="K1385" i="16"/>
  <c r="J1385" i="16" s="1"/>
  <c r="O1384" i="16"/>
  <c r="K1384" i="16"/>
  <c r="J1384" i="16"/>
  <c r="O1383" i="16"/>
  <c r="V1383" i="16" s="1"/>
  <c r="K1383" i="16"/>
  <c r="J1383" i="16"/>
  <c r="O1382" i="16"/>
  <c r="V1382" i="16" s="1"/>
  <c r="K1382" i="16"/>
  <c r="J1382" i="16"/>
  <c r="O1381" i="16"/>
  <c r="K1381" i="16"/>
  <c r="J1381" i="16" s="1"/>
  <c r="O1380" i="16"/>
  <c r="K1380" i="16"/>
  <c r="J1380" i="16"/>
  <c r="O1379" i="16"/>
  <c r="V1379" i="16" s="1"/>
  <c r="K1379" i="16"/>
  <c r="J1379" i="16"/>
  <c r="O1378" i="16"/>
  <c r="K1378" i="16"/>
  <c r="J1378" i="16" s="1"/>
  <c r="O1377" i="16"/>
  <c r="K1377" i="16"/>
  <c r="K1399" i="16" s="1"/>
  <c r="G1370" i="16" s="1"/>
  <c r="O1376" i="16"/>
  <c r="K1376" i="16"/>
  <c r="J1376" i="16"/>
  <c r="O1375" i="16"/>
  <c r="V1375" i="16" s="1"/>
  <c r="K1375" i="16"/>
  <c r="J1375" i="16"/>
  <c r="M1370" i="16"/>
  <c r="G48" i="18" s="1"/>
  <c r="I1370" i="16"/>
  <c r="U1368" i="16"/>
  <c r="T1368" i="16"/>
  <c r="S1368" i="16"/>
  <c r="R1368" i="16"/>
  <c r="Q1368" i="16"/>
  <c r="P1368" i="16"/>
  <c r="N1368" i="16"/>
  <c r="M1368" i="16"/>
  <c r="H1339" i="16" s="1"/>
  <c r="L1368" i="16"/>
  <c r="H1368" i="16"/>
  <c r="F1368" i="16"/>
  <c r="D1368" i="16"/>
  <c r="O1367" i="16"/>
  <c r="I1367" i="16" s="1"/>
  <c r="K1367" i="16"/>
  <c r="J1367" i="16" s="1"/>
  <c r="V1366" i="16"/>
  <c r="O1366" i="16"/>
  <c r="K1366" i="16"/>
  <c r="J1366" i="16" s="1"/>
  <c r="O1365" i="16"/>
  <c r="V1365" i="16" s="1"/>
  <c r="K1365" i="16"/>
  <c r="J1365" i="16" s="1"/>
  <c r="V1364" i="16"/>
  <c r="O1364" i="16"/>
  <c r="K1364" i="16"/>
  <c r="J1364" i="16" s="1"/>
  <c r="V1363" i="16"/>
  <c r="O1363" i="16"/>
  <c r="K1363" i="16"/>
  <c r="J1363" i="16" s="1"/>
  <c r="O1362" i="16"/>
  <c r="V1362" i="16" s="1"/>
  <c r="K1362" i="16"/>
  <c r="J1362" i="16"/>
  <c r="O1361" i="16"/>
  <c r="I1361" i="16" s="1"/>
  <c r="K1361" i="16"/>
  <c r="J1361" i="16" s="1"/>
  <c r="V1360" i="16"/>
  <c r="O1360" i="16"/>
  <c r="K1360" i="16"/>
  <c r="J1360" i="16" s="1"/>
  <c r="O1359" i="16"/>
  <c r="I1359" i="16" s="1"/>
  <c r="K1359" i="16"/>
  <c r="J1359" i="16" s="1"/>
  <c r="V1358" i="16"/>
  <c r="O1358" i="16"/>
  <c r="K1358" i="16"/>
  <c r="J1358" i="16" s="1"/>
  <c r="O1357" i="16"/>
  <c r="K1357" i="16"/>
  <c r="J1357" i="16" s="1"/>
  <c r="O1356" i="16"/>
  <c r="V1356" i="16" s="1"/>
  <c r="K1356" i="16"/>
  <c r="J1356" i="16"/>
  <c r="O1355" i="16"/>
  <c r="V1355" i="16" s="1"/>
  <c r="K1355" i="16"/>
  <c r="J1355" i="16" s="1"/>
  <c r="O1354" i="16"/>
  <c r="V1354" i="16" s="1"/>
  <c r="K1354" i="16"/>
  <c r="J1354" i="16" s="1"/>
  <c r="V1353" i="16"/>
  <c r="O1353" i="16"/>
  <c r="K1353" i="16"/>
  <c r="J1353" i="16" s="1"/>
  <c r="O1352" i="16"/>
  <c r="V1352" i="16" s="1"/>
  <c r="K1352" i="16"/>
  <c r="J1352" i="16" s="1"/>
  <c r="O1351" i="16"/>
  <c r="I1351" i="16" s="1"/>
  <c r="K1351" i="16"/>
  <c r="J1351" i="16" s="1"/>
  <c r="V1350" i="16"/>
  <c r="O1350" i="16"/>
  <c r="K1350" i="16"/>
  <c r="J1350" i="16" s="1"/>
  <c r="V1349" i="16"/>
  <c r="O1349" i="16"/>
  <c r="K1349" i="16"/>
  <c r="J1349" i="16" s="1"/>
  <c r="O1348" i="16"/>
  <c r="V1348" i="16" s="1"/>
  <c r="K1348" i="16"/>
  <c r="J1348" i="16"/>
  <c r="O1347" i="16"/>
  <c r="I1347" i="16" s="1"/>
  <c r="K1347" i="16"/>
  <c r="J1347" i="16" s="1"/>
  <c r="V1346" i="16"/>
  <c r="O1346" i="16"/>
  <c r="K1346" i="16"/>
  <c r="J1346" i="16" s="1"/>
  <c r="O1345" i="16"/>
  <c r="K1345" i="16"/>
  <c r="J1345" i="16" s="1"/>
  <c r="V1344" i="16"/>
  <c r="O1344" i="16"/>
  <c r="K1344" i="16"/>
  <c r="J1344" i="16" s="1"/>
  <c r="M1339" i="16"/>
  <c r="G47" i="18" s="1"/>
  <c r="I1339" i="16"/>
  <c r="U1337" i="16"/>
  <c r="T1337" i="16"/>
  <c r="S1337" i="16"/>
  <c r="R1337" i="16"/>
  <c r="Q1337" i="16"/>
  <c r="P1337" i="16"/>
  <c r="N1337" i="16"/>
  <c r="M1337" i="16"/>
  <c r="L1337" i="16"/>
  <c r="H1337" i="16"/>
  <c r="F1337" i="16"/>
  <c r="D1337" i="16"/>
  <c r="O1336" i="16"/>
  <c r="V1336" i="16" s="1"/>
  <c r="K1336" i="16"/>
  <c r="J1336" i="16" s="1"/>
  <c r="I1336" i="16" s="1"/>
  <c r="O1335" i="16"/>
  <c r="V1335" i="16" s="1"/>
  <c r="K1335" i="16"/>
  <c r="J1335" i="16" s="1"/>
  <c r="I1335" i="16" s="1"/>
  <c r="O1334" i="16"/>
  <c r="V1334" i="16" s="1"/>
  <c r="K1334" i="16"/>
  <c r="J1334" i="16" s="1"/>
  <c r="O1333" i="16"/>
  <c r="V1333" i="16" s="1"/>
  <c r="K1333" i="16"/>
  <c r="J1333" i="16" s="1"/>
  <c r="I1333" i="16"/>
  <c r="O1332" i="16"/>
  <c r="V1332" i="16" s="1"/>
  <c r="K1332" i="16"/>
  <c r="J1332" i="16" s="1"/>
  <c r="I1332" i="16" s="1"/>
  <c r="G1332" i="16" s="1"/>
  <c r="O1331" i="16"/>
  <c r="V1331" i="16" s="1"/>
  <c r="K1331" i="16"/>
  <c r="J1331" i="16" s="1"/>
  <c r="I1331" i="16" s="1"/>
  <c r="O1330" i="16"/>
  <c r="V1330" i="16" s="1"/>
  <c r="K1330" i="16"/>
  <c r="J1330" i="16" s="1"/>
  <c r="I1330" i="16" s="1"/>
  <c r="O1329" i="16"/>
  <c r="V1329" i="16" s="1"/>
  <c r="K1329" i="16"/>
  <c r="J1329" i="16" s="1"/>
  <c r="I1329" i="16"/>
  <c r="O1328" i="16"/>
  <c r="V1328" i="16" s="1"/>
  <c r="K1328" i="16"/>
  <c r="J1328" i="16" s="1"/>
  <c r="I1328" i="16" s="1"/>
  <c r="O1327" i="16"/>
  <c r="V1327" i="16" s="1"/>
  <c r="K1327" i="16"/>
  <c r="J1327" i="16" s="1"/>
  <c r="I1327" i="16"/>
  <c r="O1326" i="16"/>
  <c r="V1326" i="16" s="1"/>
  <c r="K1326" i="16"/>
  <c r="J1326" i="16" s="1"/>
  <c r="I1326" i="16" s="1"/>
  <c r="G1326" i="16" s="1"/>
  <c r="O1325" i="16"/>
  <c r="V1325" i="16" s="1"/>
  <c r="K1325" i="16"/>
  <c r="J1325" i="16"/>
  <c r="I1325" i="16" s="1"/>
  <c r="O1324" i="16"/>
  <c r="V1324" i="16" s="1"/>
  <c r="K1324" i="16"/>
  <c r="J1324" i="16" s="1"/>
  <c r="I1324" i="16" s="1"/>
  <c r="G1324" i="16" s="1"/>
  <c r="O1323" i="16"/>
  <c r="V1323" i="16" s="1"/>
  <c r="K1323" i="16"/>
  <c r="J1323" i="16"/>
  <c r="I1323" i="16" s="1"/>
  <c r="O1322" i="16"/>
  <c r="V1322" i="16" s="1"/>
  <c r="K1322" i="16"/>
  <c r="J1322" i="16" s="1"/>
  <c r="I1322" i="16" s="1"/>
  <c r="G1322" i="16" s="1"/>
  <c r="O1321" i="16"/>
  <c r="V1321" i="16" s="1"/>
  <c r="K1321" i="16"/>
  <c r="J1321" i="16" s="1"/>
  <c r="I1321" i="16" s="1"/>
  <c r="O1320" i="16"/>
  <c r="V1320" i="16" s="1"/>
  <c r="K1320" i="16"/>
  <c r="J1320" i="16" s="1"/>
  <c r="I1320" i="16" s="1"/>
  <c r="O1319" i="16"/>
  <c r="V1319" i="16" s="1"/>
  <c r="K1319" i="16"/>
  <c r="J1319" i="16" s="1"/>
  <c r="I1319" i="16" s="1"/>
  <c r="O1318" i="16"/>
  <c r="V1318" i="16" s="1"/>
  <c r="K1318" i="16"/>
  <c r="J1318" i="16" s="1"/>
  <c r="O1317" i="16"/>
  <c r="V1317" i="16" s="1"/>
  <c r="K1317" i="16"/>
  <c r="J1317" i="16"/>
  <c r="O1316" i="16"/>
  <c r="V1316" i="16" s="1"/>
  <c r="K1316" i="16"/>
  <c r="J1316" i="16" s="1"/>
  <c r="I1316" i="16" s="1"/>
  <c r="G1316" i="16" s="1"/>
  <c r="O1315" i="16"/>
  <c r="V1315" i="16" s="1"/>
  <c r="K1315" i="16"/>
  <c r="J1315" i="16" s="1"/>
  <c r="I1315" i="16" s="1"/>
  <c r="O1314" i="16"/>
  <c r="V1314" i="16" s="1"/>
  <c r="K1314" i="16"/>
  <c r="J1314" i="16"/>
  <c r="I1314" i="16" s="1"/>
  <c r="O1313" i="16"/>
  <c r="V1313" i="16" s="1"/>
  <c r="K1313" i="16"/>
  <c r="J1313" i="16" s="1"/>
  <c r="I1313" i="16" s="1"/>
  <c r="M1308" i="16"/>
  <c r="G46" i="18" s="1"/>
  <c r="I1308" i="16"/>
  <c r="H1308" i="16"/>
  <c r="U1306" i="16"/>
  <c r="T1306" i="16"/>
  <c r="S1306" i="16"/>
  <c r="R1306" i="16"/>
  <c r="Q1306" i="16"/>
  <c r="P1306" i="16"/>
  <c r="N1306" i="16"/>
  <c r="M1277" i="16" s="1"/>
  <c r="G45" i="18" s="1"/>
  <c r="M1306" i="16"/>
  <c r="H1277" i="16" s="1"/>
  <c r="L1306" i="16"/>
  <c r="H1306" i="16"/>
  <c r="F1306" i="16"/>
  <c r="D1306" i="16"/>
  <c r="O1305" i="16"/>
  <c r="V1305" i="16" s="1"/>
  <c r="K1305" i="16"/>
  <c r="J1305" i="16"/>
  <c r="O1304" i="16"/>
  <c r="V1304" i="16" s="1"/>
  <c r="K1304" i="16"/>
  <c r="J1304" i="16" s="1"/>
  <c r="I1304" i="16" s="1"/>
  <c r="E1304" i="16" s="1"/>
  <c r="O1303" i="16"/>
  <c r="V1303" i="16" s="1"/>
  <c r="K1303" i="16"/>
  <c r="J1303" i="16" s="1"/>
  <c r="O1302" i="16"/>
  <c r="V1302" i="16" s="1"/>
  <c r="K1302" i="16"/>
  <c r="J1302" i="16" s="1"/>
  <c r="I1302" i="16" s="1"/>
  <c r="O1301" i="16"/>
  <c r="V1301" i="16" s="1"/>
  <c r="K1301" i="16"/>
  <c r="J1301" i="16" s="1"/>
  <c r="I1301" i="16" s="1"/>
  <c r="O1300" i="16"/>
  <c r="V1300" i="16" s="1"/>
  <c r="K1300" i="16"/>
  <c r="J1300" i="16" s="1"/>
  <c r="I1300" i="16" s="1"/>
  <c r="E1300" i="16" s="1"/>
  <c r="C1300" i="16"/>
  <c r="O1299" i="16"/>
  <c r="V1299" i="16" s="1"/>
  <c r="K1299" i="16"/>
  <c r="J1299" i="16" s="1"/>
  <c r="I1299" i="16" s="1"/>
  <c r="O1298" i="16"/>
  <c r="V1298" i="16" s="1"/>
  <c r="K1298" i="16"/>
  <c r="J1298" i="16" s="1"/>
  <c r="I1298" i="16" s="1"/>
  <c r="O1297" i="16"/>
  <c r="V1297" i="16" s="1"/>
  <c r="K1297" i="16"/>
  <c r="J1297" i="16" s="1"/>
  <c r="O1296" i="16"/>
  <c r="V1296" i="16" s="1"/>
  <c r="K1296" i="16"/>
  <c r="J1296" i="16" s="1"/>
  <c r="I1296" i="16" s="1"/>
  <c r="E1296" i="16" s="1"/>
  <c r="C1296" i="16"/>
  <c r="O1295" i="16"/>
  <c r="V1295" i="16" s="1"/>
  <c r="K1295" i="16"/>
  <c r="J1295" i="16" s="1"/>
  <c r="I1295" i="16" s="1"/>
  <c r="C1295" i="16" s="1"/>
  <c r="O1294" i="16"/>
  <c r="V1294" i="16" s="1"/>
  <c r="K1294" i="16"/>
  <c r="J1294" i="16" s="1"/>
  <c r="O1293" i="16"/>
  <c r="V1293" i="16" s="1"/>
  <c r="K1293" i="16"/>
  <c r="J1293" i="16" s="1"/>
  <c r="I1293" i="16" s="1"/>
  <c r="G1293" i="16" s="1"/>
  <c r="C1293" i="16"/>
  <c r="O1292" i="16"/>
  <c r="V1292" i="16" s="1"/>
  <c r="K1292" i="16"/>
  <c r="J1292" i="16" s="1"/>
  <c r="I1292" i="16" s="1"/>
  <c r="O1291" i="16"/>
  <c r="V1291" i="16" s="1"/>
  <c r="K1291" i="16"/>
  <c r="J1291" i="16" s="1"/>
  <c r="I1291" i="16" s="1"/>
  <c r="C1291" i="16" s="1"/>
  <c r="O1290" i="16"/>
  <c r="V1290" i="16" s="1"/>
  <c r="K1290" i="16"/>
  <c r="J1290" i="16" s="1"/>
  <c r="I1290" i="16" s="1"/>
  <c r="O1289" i="16"/>
  <c r="V1289" i="16" s="1"/>
  <c r="K1289" i="16"/>
  <c r="J1289" i="16" s="1"/>
  <c r="I1289" i="16" s="1"/>
  <c r="G1289" i="16" s="1"/>
  <c r="E1289" i="16"/>
  <c r="O1288" i="16"/>
  <c r="V1288" i="16" s="1"/>
  <c r="K1288" i="16"/>
  <c r="J1288" i="16" s="1"/>
  <c r="O1287" i="16"/>
  <c r="V1287" i="16" s="1"/>
  <c r="K1287" i="16"/>
  <c r="J1287" i="16" s="1"/>
  <c r="I1287" i="16" s="1"/>
  <c r="C1287" i="16" s="1"/>
  <c r="O1286" i="16"/>
  <c r="V1286" i="16" s="1"/>
  <c r="K1286" i="16"/>
  <c r="J1286" i="16" s="1"/>
  <c r="I1286" i="16" s="1"/>
  <c r="O1285" i="16"/>
  <c r="V1285" i="16" s="1"/>
  <c r="K1285" i="16"/>
  <c r="J1285" i="16" s="1"/>
  <c r="I1285" i="16" s="1"/>
  <c r="O1284" i="16"/>
  <c r="V1284" i="16" s="1"/>
  <c r="K1284" i="16"/>
  <c r="J1284" i="16" s="1"/>
  <c r="I1284" i="16" s="1"/>
  <c r="E1284" i="16" s="1"/>
  <c r="C1284" i="16"/>
  <c r="O1283" i="16"/>
  <c r="V1283" i="16" s="1"/>
  <c r="K1283" i="16"/>
  <c r="J1283" i="16" s="1"/>
  <c r="I1283" i="16" s="1"/>
  <c r="O1282" i="16"/>
  <c r="V1282" i="16" s="1"/>
  <c r="K1282" i="16"/>
  <c r="J1282" i="16" s="1"/>
  <c r="I1282" i="16" s="1"/>
  <c r="I1277" i="16"/>
  <c r="U1275" i="16"/>
  <c r="T1275" i="16"/>
  <c r="S1275" i="16"/>
  <c r="R1275" i="16"/>
  <c r="Q1275" i="16"/>
  <c r="P1275" i="16"/>
  <c r="N1275" i="16"/>
  <c r="M1275" i="16"/>
  <c r="L1275" i="16"/>
  <c r="H1275" i="16"/>
  <c r="F1275" i="16"/>
  <c r="D1275" i="16"/>
  <c r="O1274" i="16"/>
  <c r="V1274" i="16" s="1"/>
  <c r="K1274" i="16"/>
  <c r="J1274" i="16"/>
  <c r="V1273" i="16"/>
  <c r="O1273" i="16"/>
  <c r="K1273" i="16"/>
  <c r="J1273" i="16" s="1"/>
  <c r="V1272" i="16"/>
  <c r="O1272" i="16"/>
  <c r="K1272" i="16"/>
  <c r="J1272" i="16" s="1"/>
  <c r="V1271" i="16"/>
  <c r="O1271" i="16"/>
  <c r="K1271" i="16"/>
  <c r="J1271" i="16" s="1"/>
  <c r="V1270" i="16"/>
  <c r="O1270" i="16"/>
  <c r="K1270" i="16"/>
  <c r="J1270" i="16" s="1"/>
  <c r="O1269" i="16"/>
  <c r="K1269" i="16"/>
  <c r="J1269" i="16"/>
  <c r="O1268" i="16"/>
  <c r="V1268" i="16" s="1"/>
  <c r="K1268" i="16"/>
  <c r="J1268" i="16"/>
  <c r="O1267" i="16"/>
  <c r="V1267" i="16" s="1"/>
  <c r="K1267" i="16"/>
  <c r="J1267" i="16"/>
  <c r="O1266" i="16"/>
  <c r="K1266" i="16"/>
  <c r="J1266" i="16" s="1"/>
  <c r="O1265" i="16"/>
  <c r="K1265" i="16"/>
  <c r="J1265" i="16"/>
  <c r="O1264" i="16"/>
  <c r="V1264" i="16" s="1"/>
  <c r="K1264" i="16"/>
  <c r="J1264" i="16"/>
  <c r="O1263" i="16"/>
  <c r="V1263" i="16" s="1"/>
  <c r="K1263" i="16"/>
  <c r="J1263" i="16"/>
  <c r="O1262" i="16"/>
  <c r="K1262" i="16"/>
  <c r="J1262" i="16" s="1"/>
  <c r="O1261" i="16"/>
  <c r="K1261" i="16"/>
  <c r="J1261" i="16" s="1"/>
  <c r="V1260" i="16"/>
  <c r="O1260" i="16"/>
  <c r="K1260" i="16"/>
  <c r="J1260" i="16" s="1"/>
  <c r="V1259" i="16"/>
  <c r="O1259" i="16"/>
  <c r="K1259" i="16"/>
  <c r="J1259" i="16" s="1"/>
  <c r="O1258" i="16"/>
  <c r="K1258" i="16"/>
  <c r="J1258" i="16"/>
  <c r="O1257" i="16"/>
  <c r="K1257" i="16"/>
  <c r="J1257" i="16" s="1"/>
  <c r="V1256" i="16"/>
  <c r="O1256" i="16"/>
  <c r="K1256" i="16"/>
  <c r="J1256" i="16" s="1"/>
  <c r="V1255" i="16"/>
  <c r="O1255" i="16"/>
  <c r="K1255" i="16"/>
  <c r="J1255" i="16" s="1"/>
  <c r="O1254" i="16"/>
  <c r="K1254" i="16"/>
  <c r="J1254" i="16"/>
  <c r="V1253" i="16"/>
  <c r="O1253" i="16"/>
  <c r="K1253" i="16"/>
  <c r="J1253" i="16" s="1"/>
  <c r="V1252" i="16"/>
  <c r="O1252" i="16"/>
  <c r="K1252" i="16"/>
  <c r="J1252" i="16" s="1"/>
  <c r="V1251" i="16"/>
  <c r="O1251" i="16"/>
  <c r="K1251" i="16"/>
  <c r="M1246" i="16"/>
  <c r="G44" i="18" s="1"/>
  <c r="I1246" i="16"/>
  <c r="H1246" i="16"/>
  <c r="U1244" i="16"/>
  <c r="T1244" i="16"/>
  <c r="S1244" i="16"/>
  <c r="R1244" i="16"/>
  <c r="Q1244" i="16"/>
  <c r="P1244" i="16"/>
  <c r="N1244" i="16"/>
  <c r="M1244" i="16"/>
  <c r="H1215" i="16" s="1"/>
  <c r="L1244" i="16"/>
  <c r="H1244" i="16"/>
  <c r="F1244" i="16"/>
  <c r="D1244" i="16"/>
  <c r="O1243" i="16"/>
  <c r="V1243" i="16" s="1"/>
  <c r="K1243" i="16"/>
  <c r="J1243" i="16"/>
  <c r="O1242" i="16"/>
  <c r="K1242" i="16"/>
  <c r="J1242" i="16" s="1"/>
  <c r="V1241" i="16"/>
  <c r="O1241" i="16"/>
  <c r="K1241" i="16"/>
  <c r="J1241" i="16" s="1"/>
  <c r="O1240" i="16"/>
  <c r="K1240" i="16"/>
  <c r="J1240" i="16"/>
  <c r="O1239" i="16"/>
  <c r="V1239" i="16" s="1"/>
  <c r="K1239" i="16"/>
  <c r="J1239" i="16"/>
  <c r="O1238" i="16"/>
  <c r="K1238" i="16"/>
  <c r="J1238" i="16" s="1"/>
  <c r="O1237" i="16"/>
  <c r="V1237" i="16" s="1"/>
  <c r="K1237" i="16"/>
  <c r="J1237" i="16"/>
  <c r="O1236" i="16"/>
  <c r="K1236" i="16"/>
  <c r="J1236" i="16" s="1"/>
  <c r="V1235" i="16"/>
  <c r="O1235" i="16"/>
  <c r="K1235" i="16"/>
  <c r="J1235" i="16" s="1"/>
  <c r="O1234" i="16"/>
  <c r="K1234" i="16"/>
  <c r="J1234" i="16" s="1"/>
  <c r="V1233" i="16"/>
  <c r="O1233" i="16"/>
  <c r="K1233" i="16"/>
  <c r="J1233" i="16" s="1"/>
  <c r="O1232" i="16"/>
  <c r="K1232" i="16"/>
  <c r="J1232" i="16" s="1"/>
  <c r="V1231" i="16"/>
  <c r="O1231" i="16"/>
  <c r="K1231" i="16"/>
  <c r="J1231" i="16" s="1"/>
  <c r="O1230" i="16"/>
  <c r="K1230" i="16"/>
  <c r="J1230" i="16"/>
  <c r="O1229" i="16"/>
  <c r="V1229" i="16" s="1"/>
  <c r="K1229" i="16"/>
  <c r="J1229" i="16"/>
  <c r="O1228" i="16"/>
  <c r="K1228" i="16"/>
  <c r="J1228" i="16" s="1"/>
  <c r="V1227" i="16"/>
  <c r="O1227" i="16"/>
  <c r="K1227" i="16"/>
  <c r="J1227" i="16" s="1"/>
  <c r="O1226" i="16"/>
  <c r="K1226" i="16"/>
  <c r="J1226" i="16"/>
  <c r="O1225" i="16"/>
  <c r="V1225" i="16" s="1"/>
  <c r="K1225" i="16"/>
  <c r="J1225" i="16"/>
  <c r="O1224" i="16"/>
  <c r="K1224" i="16"/>
  <c r="J1224" i="16" s="1"/>
  <c r="V1223" i="16"/>
  <c r="O1223" i="16"/>
  <c r="K1223" i="16"/>
  <c r="J1223" i="16" s="1"/>
  <c r="O1222" i="16"/>
  <c r="K1222" i="16"/>
  <c r="J1222" i="16" s="1"/>
  <c r="V1221" i="16"/>
  <c r="O1221" i="16"/>
  <c r="K1221" i="16"/>
  <c r="J1221" i="16" s="1"/>
  <c r="O1220" i="16"/>
  <c r="K1220" i="16"/>
  <c r="J1220" i="16"/>
  <c r="M1215" i="16"/>
  <c r="G43" i="18" s="1"/>
  <c r="I1215" i="16"/>
  <c r="U1213" i="16"/>
  <c r="T1213" i="16"/>
  <c r="S1213" i="16"/>
  <c r="R1213" i="16"/>
  <c r="Q1213" i="16"/>
  <c r="P1213" i="16"/>
  <c r="N1213" i="16"/>
  <c r="M1213" i="16"/>
  <c r="H1184" i="16" s="1"/>
  <c r="L1213" i="16"/>
  <c r="H1213" i="16"/>
  <c r="F1213" i="16"/>
  <c r="D1213" i="16"/>
  <c r="O1212" i="16"/>
  <c r="V1212" i="16" s="1"/>
  <c r="K1212" i="16"/>
  <c r="J1212" i="16" s="1"/>
  <c r="I1212" i="16" s="1"/>
  <c r="G1212" i="16" s="1"/>
  <c r="O1211" i="16"/>
  <c r="V1211" i="16" s="1"/>
  <c r="K1211" i="16"/>
  <c r="J1211" i="16" s="1"/>
  <c r="I1211" i="16" s="1"/>
  <c r="O1210" i="16"/>
  <c r="V1210" i="16" s="1"/>
  <c r="K1210" i="16"/>
  <c r="J1210" i="16" s="1"/>
  <c r="I1210" i="16" s="1"/>
  <c r="G1210" i="16"/>
  <c r="O1209" i="16"/>
  <c r="V1209" i="16" s="1"/>
  <c r="K1209" i="16"/>
  <c r="J1209" i="16" s="1"/>
  <c r="V1208" i="16"/>
  <c r="O1208" i="16"/>
  <c r="K1208" i="16"/>
  <c r="J1208" i="16" s="1"/>
  <c r="I1208" i="16"/>
  <c r="O1207" i="16"/>
  <c r="K1207" i="16"/>
  <c r="J1207" i="16"/>
  <c r="V1206" i="16"/>
  <c r="O1206" i="16"/>
  <c r="K1206" i="16"/>
  <c r="J1206" i="16" s="1"/>
  <c r="I1206" i="16" s="1"/>
  <c r="V1205" i="16"/>
  <c r="O1205" i="16"/>
  <c r="K1205" i="16"/>
  <c r="J1205" i="16" s="1"/>
  <c r="I1205" i="16" s="1"/>
  <c r="G1205" i="16" s="1"/>
  <c r="V1204" i="16"/>
  <c r="O1204" i="16"/>
  <c r="K1204" i="16"/>
  <c r="J1204" i="16" s="1"/>
  <c r="I1204" i="16" s="1"/>
  <c r="O1203" i="16"/>
  <c r="V1203" i="16" s="1"/>
  <c r="K1203" i="16"/>
  <c r="J1203" i="16"/>
  <c r="I1203" i="16" s="1"/>
  <c r="G1203" i="16" s="1"/>
  <c r="V1202" i="16"/>
  <c r="O1202" i="16"/>
  <c r="K1202" i="16"/>
  <c r="J1202" i="16" s="1"/>
  <c r="I1202" i="16" s="1"/>
  <c r="G1202" i="16" s="1"/>
  <c r="O1201" i="16"/>
  <c r="V1201" i="16" s="1"/>
  <c r="K1201" i="16"/>
  <c r="J1201" i="16" s="1"/>
  <c r="V1200" i="16"/>
  <c r="O1200" i="16"/>
  <c r="K1200" i="16"/>
  <c r="J1200" i="16" s="1"/>
  <c r="I1200" i="16" s="1"/>
  <c r="O1199" i="16"/>
  <c r="K1199" i="16"/>
  <c r="J1199" i="16"/>
  <c r="V1198" i="16"/>
  <c r="O1198" i="16"/>
  <c r="K1198" i="16"/>
  <c r="J1198" i="16" s="1"/>
  <c r="I1198" i="16" s="1"/>
  <c r="V1197" i="16"/>
  <c r="O1197" i="16"/>
  <c r="K1197" i="16"/>
  <c r="J1197" i="16" s="1"/>
  <c r="I1197" i="16" s="1"/>
  <c r="G1197" i="16" s="1"/>
  <c r="V1196" i="16"/>
  <c r="O1196" i="16"/>
  <c r="K1196" i="16"/>
  <c r="J1196" i="16" s="1"/>
  <c r="I1196" i="16" s="1"/>
  <c r="O1195" i="16"/>
  <c r="K1195" i="16"/>
  <c r="J1195" i="16"/>
  <c r="V1194" i="16"/>
  <c r="O1194" i="16"/>
  <c r="K1194" i="16"/>
  <c r="J1194" i="16" s="1"/>
  <c r="I1194" i="16" s="1"/>
  <c r="V1193" i="16"/>
  <c r="O1193" i="16"/>
  <c r="K1193" i="16"/>
  <c r="J1193" i="16" s="1"/>
  <c r="I1193" i="16" s="1"/>
  <c r="V1192" i="16"/>
  <c r="O1192" i="16"/>
  <c r="K1192" i="16"/>
  <c r="J1192" i="16" s="1"/>
  <c r="I1192" i="16" s="1"/>
  <c r="V1191" i="16"/>
  <c r="O1191" i="16"/>
  <c r="K1191" i="16"/>
  <c r="J1191" i="16" s="1"/>
  <c r="I1191" i="16" s="1"/>
  <c r="G1191" i="16" s="1"/>
  <c r="O1190" i="16"/>
  <c r="V1190" i="16" s="1"/>
  <c r="K1190" i="16"/>
  <c r="J1190" i="16" s="1"/>
  <c r="V1189" i="16"/>
  <c r="O1189" i="16"/>
  <c r="K1189" i="16"/>
  <c r="M1184" i="16"/>
  <c r="G42" i="18" s="1"/>
  <c r="I1184" i="16"/>
  <c r="U1182" i="16"/>
  <c r="T1182" i="16"/>
  <c r="S1182" i="16"/>
  <c r="R1182" i="16"/>
  <c r="Q1182" i="16"/>
  <c r="P1182" i="16"/>
  <c r="N1182" i="16"/>
  <c r="M1153" i="16" s="1"/>
  <c r="G41" i="18" s="1"/>
  <c r="M1182" i="16"/>
  <c r="H1153" i="16" s="1"/>
  <c r="L1182" i="16"/>
  <c r="H1182" i="16"/>
  <c r="F1182" i="16"/>
  <c r="D1182" i="16"/>
  <c r="O1181" i="16"/>
  <c r="V1181" i="16" s="1"/>
  <c r="K1181" i="16"/>
  <c r="J1181" i="16" s="1"/>
  <c r="I1181" i="16"/>
  <c r="O1180" i="16"/>
  <c r="V1180" i="16" s="1"/>
  <c r="K1180" i="16"/>
  <c r="J1180" i="16" s="1"/>
  <c r="I1180" i="16" s="1"/>
  <c r="E1180" i="16" s="1"/>
  <c r="O1179" i="16"/>
  <c r="V1179" i="16" s="1"/>
  <c r="K1179" i="16"/>
  <c r="J1179" i="16" s="1"/>
  <c r="I1179" i="16"/>
  <c r="O1178" i="16"/>
  <c r="I1178" i="16" s="1"/>
  <c r="K1178" i="16"/>
  <c r="J1178" i="16" s="1"/>
  <c r="G1178" i="16"/>
  <c r="V1177" i="16"/>
  <c r="O1177" i="16"/>
  <c r="K1177" i="16"/>
  <c r="J1177" i="16" s="1"/>
  <c r="O1176" i="16"/>
  <c r="V1176" i="16" s="1"/>
  <c r="K1176" i="16"/>
  <c r="J1176" i="16" s="1"/>
  <c r="V1175" i="16"/>
  <c r="O1175" i="16"/>
  <c r="K1175" i="16"/>
  <c r="J1175" i="16" s="1"/>
  <c r="O1174" i="16"/>
  <c r="K1174" i="16"/>
  <c r="J1174" i="16" s="1"/>
  <c r="O1173" i="16"/>
  <c r="K1173" i="16"/>
  <c r="J1173" i="16" s="1"/>
  <c r="O1172" i="16"/>
  <c r="K1172" i="16"/>
  <c r="J1172" i="16" s="1"/>
  <c r="O1171" i="16"/>
  <c r="K1171" i="16"/>
  <c r="J1171" i="16" s="1"/>
  <c r="O1170" i="16"/>
  <c r="K1170" i="16"/>
  <c r="J1170" i="16" s="1"/>
  <c r="O1169" i="16"/>
  <c r="V1169" i="16" s="1"/>
  <c r="K1169" i="16"/>
  <c r="J1169" i="16" s="1"/>
  <c r="O1168" i="16"/>
  <c r="K1168" i="16"/>
  <c r="J1168" i="16" s="1"/>
  <c r="V1167" i="16"/>
  <c r="O1167" i="16"/>
  <c r="K1167" i="16"/>
  <c r="J1167" i="16" s="1"/>
  <c r="O1166" i="16"/>
  <c r="K1166" i="16"/>
  <c r="J1166" i="16" s="1"/>
  <c r="O1165" i="16"/>
  <c r="V1165" i="16" s="1"/>
  <c r="K1165" i="16"/>
  <c r="J1165" i="16" s="1"/>
  <c r="O1164" i="16"/>
  <c r="I1164" i="16" s="1"/>
  <c r="K1164" i="16"/>
  <c r="J1164" i="16" s="1"/>
  <c r="G1164" i="16"/>
  <c r="V1163" i="16"/>
  <c r="O1163" i="16"/>
  <c r="K1163" i="16"/>
  <c r="J1163" i="16" s="1"/>
  <c r="O1162" i="16"/>
  <c r="K1162" i="16"/>
  <c r="J1162" i="16" s="1"/>
  <c r="O1161" i="16"/>
  <c r="V1161" i="16" s="1"/>
  <c r="K1161" i="16"/>
  <c r="J1161" i="16" s="1"/>
  <c r="V1160" i="16"/>
  <c r="O1160" i="16"/>
  <c r="K1160" i="16"/>
  <c r="J1160" i="16" s="1"/>
  <c r="O1159" i="16"/>
  <c r="V1159" i="16" s="1"/>
  <c r="K1159" i="16"/>
  <c r="J1159" i="16" s="1"/>
  <c r="V1158" i="16"/>
  <c r="O1158" i="16"/>
  <c r="K1158" i="16"/>
  <c r="J1158" i="16" s="1"/>
  <c r="I1153" i="16"/>
  <c r="U1151" i="16"/>
  <c r="T1151" i="16"/>
  <c r="S1151" i="16"/>
  <c r="R1151" i="16"/>
  <c r="Q1151" i="16"/>
  <c r="P1151" i="16"/>
  <c r="N1151" i="16"/>
  <c r="M1151" i="16"/>
  <c r="L1151" i="16"/>
  <c r="H1151" i="16"/>
  <c r="F1151" i="16"/>
  <c r="D1151" i="16"/>
  <c r="O1150" i="16"/>
  <c r="K1150" i="16"/>
  <c r="J1150" i="16" s="1"/>
  <c r="O1149" i="16"/>
  <c r="V1149" i="16" s="1"/>
  <c r="K1149" i="16"/>
  <c r="J1149" i="16" s="1"/>
  <c r="I1149" i="16" s="1"/>
  <c r="O1148" i="16"/>
  <c r="V1148" i="16" s="1"/>
  <c r="K1148" i="16"/>
  <c r="J1148" i="16"/>
  <c r="O1147" i="16"/>
  <c r="K1147" i="16"/>
  <c r="J1147" i="16" s="1"/>
  <c r="O1146" i="16"/>
  <c r="V1146" i="16" s="1"/>
  <c r="K1146" i="16"/>
  <c r="J1146" i="16" s="1"/>
  <c r="I1146" i="16"/>
  <c r="C1146" i="16" s="1"/>
  <c r="O1145" i="16"/>
  <c r="K1145" i="16"/>
  <c r="J1145" i="16" s="1"/>
  <c r="O1144" i="16"/>
  <c r="V1144" i="16" s="1"/>
  <c r="K1144" i="16"/>
  <c r="J1144" i="16" s="1"/>
  <c r="O1143" i="16"/>
  <c r="V1143" i="16" s="1"/>
  <c r="K1143" i="16"/>
  <c r="J1143" i="16" s="1"/>
  <c r="O1142" i="16"/>
  <c r="K1142" i="16"/>
  <c r="J1142" i="16" s="1"/>
  <c r="O1141" i="16"/>
  <c r="V1141" i="16" s="1"/>
  <c r="K1141" i="16"/>
  <c r="J1141" i="16" s="1"/>
  <c r="I1141" i="16" s="1"/>
  <c r="O1140" i="16"/>
  <c r="V1140" i="16" s="1"/>
  <c r="K1140" i="16"/>
  <c r="J1140" i="16" s="1"/>
  <c r="O1139" i="16"/>
  <c r="K1139" i="16"/>
  <c r="J1139" i="16"/>
  <c r="O1138" i="16"/>
  <c r="V1138" i="16" s="1"/>
  <c r="K1138" i="16"/>
  <c r="J1138" i="16" s="1"/>
  <c r="I1138" i="16" s="1"/>
  <c r="C1138" i="16" s="1"/>
  <c r="O1137" i="16"/>
  <c r="K1137" i="16"/>
  <c r="J1137" i="16" s="1"/>
  <c r="O1136" i="16"/>
  <c r="K1136" i="16"/>
  <c r="J1136" i="16" s="1"/>
  <c r="O1135" i="16"/>
  <c r="V1135" i="16" s="1"/>
  <c r="K1135" i="16"/>
  <c r="J1135" i="16" s="1"/>
  <c r="O1134" i="16"/>
  <c r="K1134" i="16"/>
  <c r="J1134" i="16" s="1"/>
  <c r="O1133" i="16"/>
  <c r="V1133" i="16" s="1"/>
  <c r="K1133" i="16"/>
  <c r="J1133" i="16"/>
  <c r="O1132" i="16"/>
  <c r="V1132" i="16" s="1"/>
  <c r="K1132" i="16"/>
  <c r="J1132" i="16"/>
  <c r="O1131" i="16"/>
  <c r="K1131" i="16"/>
  <c r="J1131" i="16" s="1"/>
  <c r="O1130" i="16"/>
  <c r="V1130" i="16" s="1"/>
  <c r="K1130" i="16"/>
  <c r="J1130" i="16"/>
  <c r="I1130" i="16" s="1"/>
  <c r="C1130" i="16" s="1"/>
  <c r="O1129" i="16"/>
  <c r="K1129" i="16"/>
  <c r="J1129" i="16" s="1"/>
  <c r="O1128" i="16"/>
  <c r="V1128" i="16" s="1"/>
  <c r="K1128" i="16"/>
  <c r="J1128" i="16" s="1"/>
  <c r="I1128" i="16" s="1"/>
  <c r="O1127" i="16"/>
  <c r="V1127" i="16" s="1"/>
  <c r="K1127" i="16"/>
  <c r="J1127" i="16" s="1"/>
  <c r="M1122" i="16"/>
  <c r="G40" i="18" s="1"/>
  <c r="I1122" i="16"/>
  <c r="H1122" i="16"/>
  <c r="U1120" i="16"/>
  <c r="T1120" i="16"/>
  <c r="S1120" i="16"/>
  <c r="R1120" i="16"/>
  <c r="Q1120" i="16"/>
  <c r="P1120" i="16"/>
  <c r="N1120" i="16"/>
  <c r="M1091" i="16" s="1"/>
  <c r="G39" i="18" s="1"/>
  <c r="M1120" i="16"/>
  <c r="L1120" i="16"/>
  <c r="H1120" i="16"/>
  <c r="F1120" i="16"/>
  <c r="D1120" i="16"/>
  <c r="O1119" i="16"/>
  <c r="K1119" i="16"/>
  <c r="J1119" i="16"/>
  <c r="O1118" i="16"/>
  <c r="V1118" i="16" s="1"/>
  <c r="K1118" i="16"/>
  <c r="J1118" i="16" s="1"/>
  <c r="I1118" i="16" s="1"/>
  <c r="O1117" i="16"/>
  <c r="V1117" i="16" s="1"/>
  <c r="K1117" i="16"/>
  <c r="J1117" i="16"/>
  <c r="O1116" i="16"/>
  <c r="K1116" i="16"/>
  <c r="J1116" i="16" s="1"/>
  <c r="O1115" i="16"/>
  <c r="K1115" i="16"/>
  <c r="J1115" i="16"/>
  <c r="O1114" i="16"/>
  <c r="V1114" i="16" s="1"/>
  <c r="K1114" i="16"/>
  <c r="J1114" i="16" s="1"/>
  <c r="I1114" i="16" s="1"/>
  <c r="G1114" i="16" s="1"/>
  <c r="O1113" i="16"/>
  <c r="V1113" i="16" s="1"/>
  <c r="K1113" i="16"/>
  <c r="J1113" i="16"/>
  <c r="O1112" i="16"/>
  <c r="K1112" i="16"/>
  <c r="J1112" i="16"/>
  <c r="O1111" i="16"/>
  <c r="K1111" i="16"/>
  <c r="J1111" i="16" s="1"/>
  <c r="O1110" i="16"/>
  <c r="V1110" i="16" s="1"/>
  <c r="K1110" i="16"/>
  <c r="J1110" i="16"/>
  <c r="I1110" i="16" s="1"/>
  <c r="G1110" i="16" s="1"/>
  <c r="O1109" i="16"/>
  <c r="V1109" i="16" s="1"/>
  <c r="K1109" i="16"/>
  <c r="J1109" i="16"/>
  <c r="O1108" i="16"/>
  <c r="K1108" i="16"/>
  <c r="J1108" i="16"/>
  <c r="O1107" i="16"/>
  <c r="K1107" i="16"/>
  <c r="J1107" i="16" s="1"/>
  <c r="O1106" i="16"/>
  <c r="V1106" i="16" s="1"/>
  <c r="K1106" i="16"/>
  <c r="J1106" i="16"/>
  <c r="I1106" i="16" s="1"/>
  <c r="G1106" i="16" s="1"/>
  <c r="O1105" i="16"/>
  <c r="V1105" i="16" s="1"/>
  <c r="K1105" i="16"/>
  <c r="J1105" i="16"/>
  <c r="O1104" i="16"/>
  <c r="K1104" i="16"/>
  <c r="J1104" i="16" s="1"/>
  <c r="O1103" i="16"/>
  <c r="K1103" i="16"/>
  <c r="J1103" i="16"/>
  <c r="O1102" i="16"/>
  <c r="V1102" i="16" s="1"/>
  <c r="K1102" i="16"/>
  <c r="J1102" i="16" s="1"/>
  <c r="I1102" i="16" s="1"/>
  <c r="O1101" i="16"/>
  <c r="V1101" i="16" s="1"/>
  <c r="K1101" i="16"/>
  <c r="J1101" i="16" s="1"/>
  <c r="I1101" i="16" s="1"/>
  <c r="E1101" i="16" s="1"/>
  <c r="O1100" i="16"/>
  <c r="K1100" i="16"/>
  <c r="J1100" i="16" s="1"/>
  <c r="O1099" i="16"/>
  <c r="K1099" i="16"/>
  <c r="J1099" i="16"/>
  <c r="O1098" i="16"/>
  <c r="V1098" i="16" s="1"/>
  <c r="K1098" i="16"/>
  <c r="J1098" i="16" s="1"/>
  <c r="I1098" i="16" s="1"/>
  <c r="G1098" i="16" s="1"/>
  <c r="O1097" i="16"/>
  <c r="V1097" i="16" s="1"/>
  <c r="K1097" i="16"/>
  <c r="J1097" i="16"/>
  <c r="O1096" i="16"/>
  <c r="K1096" i="16"/>
  <c r="K1120" i="16" s="1"/>
  <c r="I1091" i="16"/>
  <c r="H1091" i="16"/>
  <c r="G1091" i="16"/>
  <c r="F39" i="18" s="1"/>
  <c r="U1089" i="16"/>
  <c r="T1089" i="16"/>
  <c r="S1089" i="16"/>
  <c r="R1089" i="16"/>
  <c r="Q1089" i="16"/>
  <c r="P1089" i="16"/>
  <c r="N1089" i="16"/>
  <c r="M1089" i="16"/>
  <c r="H1060" i="16" s="1"/>
  <c r="L1089" i="16"/>
  <c r="H1089" i="16"/>
  <c r="F1089" i="16"/>
  <c r="D1089" i="16"/>
  <c r="O1088" i="16"/>
  <c r="V1088" i="16" s="1"/>
  <c r="K1088" i="16"/>
  <c r="J1088" i="16"/>
  <c r="I1088" i="16" s="1"/>
  <c r="G1088" i="16" s="1"/>
  <c r="V1087" i="16"/>
  <c r="O1087" i="16"/>
  <c r="K1087" i="16"/>
  <c r="J1087" i="16" s="1"/>
  <c r="I1087" i="16" s="1"/>
  <c r="V1086" i="16"/>
  <c r="O1086" i="16"/>
  <c r="K1086" i="16"/>
  <c r="J1086" i="16" s="1"/>
  <c r="I1086" i="16" s="1"/>
  <c r="G1086" i="16" s="1"/>
  <c r="O1085" i="16"/>
  <c r="V1085" i="16" s="1"/>
  <c r="K1085" i="16"/>
  <c r="J1085" i="16"/>
  <c r="I1085" i="16" s="1"/>
  <c r="E1085" i="16" s="1"/>
  <c r="O1084" i="16"/>
  <c r="V1084" i="16" s="1"/>
  <c r="K1084" i="16"/>
  <c r="J1084" i="16"/>
  <c r="I1084" i="16" s="1"/>
  <c r="G1084" i="16" s="1"/>
  <c r="E1084" i="16"/>
  <c r="V1083" i="16"/>
  <c r="O1083" i="16"/>
  <c r="K1083" i="16"/>
  <c r="J1083" i="16" s="1"/>
  <c r="I1083" i="16" s="1"/>
  <c r="O1082" i="16"/>
  <c r="V1082" i="16" s="1"/>
  <c r="K1082" i="16"/>
  <c r="J1082" i="16"/>
  <c r="I1082" i="16" s="1"/>
  <c r="G1082" i="16" s="1"/>
  <c r="C1082" i="16"/>
  <c r="O1081" i="16"/>
  <c r="V1081" i="16" s="1"/>
  <c r="K1081" i="16"/>
  <c r="J1081" i="16"/>
  <c r="I1081" i="16" s="1"/>
  <c r="E1081" i="16" s="1"/>
  <c r="C1081" i="16"/>
  <c r="O1080" i="16"/>
  <c r="V1080" i="16" s="1"/>
  <c r="K1080" i="16"/>
  <c r="J1080" i="16"/>
  <c r="I1080" i="16" s="1"/>
  <c r="G1080" i="16" s="1"/>
  <c r="V1079" i="16"/>
  <c r="O1079" i="16"/>
  <c r="K1079" i="16"/>
  <c r="J1079" i="16" s="1"/>
  <c r="I1079" i="16" s="1"/>
  <c r="V1078" i="16"/>
  <c r="O1078" i="16"/>
  <c r="K1078" i="16"/>
  <c r="J1078" i="16" s="1"/>
  <c r="I1078" i="16" s="1"/>
  <c r="G1078" i="16" s="1"/>
  <c r="O1077" i="16"/>
  <c r="V1077" i="16" s="1"/>
  <c r="K1077" i="16"/>
  <c r="J1077" i="16"/>
  <c r="I1077" i="16" s="1"/>
  <c r="C1077" i="16" s="1"/>
  <c r="E1077" i="16"/>
  <c r="O1076" i="16"/>
  <c r="V1076" i="16" s="1"/>
  <c r="K1076" i="16"/>
  <c r="J1076" i="16"/>
  <c r="I1076" i="16" s="1"/>
  <c r="O1075" i="16"/>
  <c r="V1075" i="16" s="1"/>
  <c r="K1075" i="16"/>
  <c r="J1075" i="16"/>
  <c r="I1075" i="16" s="1"/>
  <c r="G1075" i="16" s="1"/>
  <c r="E1075" i="16"/>
  <c r="V1074" i="16"/>
  <c r="O1074" i="16"/>
  <c r="K1074" i="16"/>
  <c r="J1074" i="16" s="1"/>
  <c r="I1074" i="16" s="1"/>
  <c r="V1073" i="16"/>
  <c r="O1073" i="16"/>
  <c r="K1073" i="16"/>
  <c r="J1073" i="16" s="1"/>
  <c r="I1073" i="16" s="1"/>
  <c r="V1072" i="16"/>
  <c r="O1072" i="16"/>
  <c r="K1072" i="16"/>
  <c r="J1072" i="16" s="1"/>
  <c r="I1072" i="16" s="1"/>
  <c r="O1071" i="16"/>
  <c r="V1071" i="16" s="1"/>
  <c r="K1071" i="16"/>
  <c r="J1071" i="16"/>
  <c r="I1071" i="16" s="1"/>
  <c r="O1070" i="16"/>
  <c r="V1070" i="16" s="1"/>
  <c r="K1070" i="16"/>
  <c r="J1070" i="16"/>
  <c r="I1070" i="16" s="1"/>
  <c r="G1070" i="16" s="1"/>
  <c r="V1069" i="16"/>
  <c r="O1069" i="16"/>
  <c r="K1069" i="16"/>
  <c r="J1069" i="16" s="1"/>
  <c r="I1069" i="16" s="1"/>
  <c r="G1069" i="16" s="1"/>
  <c r="O1068" i="16"/>
  <c r="V1068" i="16" s="1"/>
  <c r="K1068" i="16"/>
  <c r="J1068" i="16"/>
  <c r="I1068" i="16" s="1"/>
  <c r="G1068" i="16" s="1"/>
  <c r="O1067" i="16"/>
  <c r="V1067" i="16" s="1"/>
  <c r="K1067" i="16"/>
  <c r="J1067" i="16"/>
  <c r="I1067" i="16" s="1"/>
  <c r="G1067" i="16" s="1"/>
  <c r="E1067" i="16"/>
  <c r="V1066" i="16"/>
  <c r="O1066" i="16"/>
  <c r="K1066" i="16"/>
  <c r="J1066" i="16" s="1"/>
  <c r="I1066" i="16" s="1"/>
  <c r="V1065" i="16"/>
  <c r="O1065" i="16"/>
  <c r="O1089" i="16" s="1"/>
  <c r="N1060" i="16" s="1"/>
  <c r="H38" i="18" s="1"/>
  <c r="K1065" i="16"/>
  <c r="K1089" i="16" s="1"/>
  <c r="G1060" i="16" s="1"/>
  <c r="F38" i="18" s="1"/>
  <c r="M1060" i="16"/>
  <c r="G38" i="18" s="1"/>
  <c r="I1060" i="16"/>
  <c r="U1058" i="16"/>
  <c r="T1058" i="16"/>
  <c r="S1058" i="16"/>
  <c r="R1058" i="16"/>
  <c r="Q1058" i="16"/>
  <c r="P1058" i="16"/>
  <c r="N1058" i="16"/>
  <c r="M1058" i="16"/>
  <c r="H1029" i="16" s="1"/>
  <c r="L1058" i="16"/>
  <c r="H1058" i="16"/>
  <c r="F1058" i="16"/>
  <c r="D1058" i="16"/>
  <c r="V1057" i="16"/>
  <c r="O1057" i="16"/>
  <c r="K1057" i="16"/>
  <c r="J1057" i="16" s="1"/>
  <c r="O1056" i="16"/>
  <c r="V1056" i="16" s="1"/>
  <c r="K1056" i="16"/>
  <c r="J1056" i="16" s="1"/>
  <c r="V1055" i="16"/>
  <c r="O1055" i="16"/>
  <c r="K1055" i="16"/>
  <c r="J1055" i="16" s="1"/>
  <c r="V1054" i="16"/>
  <c r="O1054" i="16"/>
  <c r="K1054" i="16"/>
  <c r="J1054" i="16" s="1"/>
  <c r="O1053" i="16"/>
  <c r="K1053" i="16"/>
  <c r="J1053" i="16" s="1"/>
  <c r="O1052" i="16"/>
  <c r="I1052" i="16" s="1"/>
  <c r="K1052" i="16"/>
  <c r="J1052" i="16" s="1"/>
  <c r="O1051" i="16"/>
  <c r="K1051" i="16"/>
  <c r="J1051" i="16" s="1"/>
  <c r="V1050" i="16"/>
  <c r="O1050" i="16"/>
  <c r="K1050" i="16"/>
  <c r="J1050" i="16" s="1"/>
  <c r="O1049" i="16"/>
  <c r="K1049" i="16"/>
  <c r="J1049" i="16" s="1"/>
  <c r="O1048" i="16"/>
  <c r="V1048" i="16" s="1"/>
  <c r="K1048" i="16"/>
  <c r="J1048" i="16" s="1"/>
  <c r="V1047" i="16"/>
  <c r="O1047" i="16"/>
  <c r="K1047" i="16"/>
  <c r="J1047" i="16" s="1"/>
  <c r="O1046" i="16"/>
  <c r="K1046" i="16"/>
  <c r="J1046" i="16" s="1"/>
  <c r="O1045" i="16"/>
  <c r="I1045" i="16" s="1"/>
  <c r="E1045" i="16" s="1"/>
  <c r="K1045" i="16"/>
  <c r="J1045" i="16" s="1"/>
  <c r="G1045" i="16"/>
  <c r="O1044" i="16"/>
  <c r="K1044" i="16"/>
  <c r="J1044" i="16" s="1"/>
  <c r="O1043" i="16"/>
  <c r="K1043" i="16"/>
  <c r="J1043" i="16" s="1"/>
  <c r="V1042" i="16"/>
  <c r="O1042" i="16"/>
  <c r="K1042" i="16"/>
  <c r="J1042" i="16" s="1"/>
  <c r="O1041" i="16"/>
  <c r="V1041" i="16" s="1"/>
  <c r="K1041" i="16"/>
  <c r="J1041" i="16" s="1"/>
  <c r="V1040" i="16"/>
  <c r="O1040" i="16"/>
  <c r="K1040" i="16"/>
  <c r="J1040" i="16" s="1"/>
  <c r="O1039" i="16"/>
  <c r="I1039" i="16" s="1"/>
  <c r="E1039" i="16" s="1"/>
  <c r="K1039" i="16"/>
  <c r="J1039" i="16" s="1"/>
  <c r="G1039" i="16"/>
  <c r="O1038" i="16"/>
  <c r="K1038" i="16"/>
  <c r="J1038" i="16" s="1"/>
  <c r="O1037" i="16"/>
  <c r="K1037" i="16"/>
  <c r="J1037" i="16" s="1"/>
  <c r="O1036" i="16"/>
  <c r="K1036" i="16"/>
  <c r="J1036" i="16" s="1"/>
  <c r="O1035" i="16"/>
  <c r="K1035" i="16"/>
  <c r="J1035" i="16" s="1"/>
  <c r="O1034" i="16"/>
  <c r="V1034" i="16" s="1"/>
  <c r="K1034" i="16"/>
  <c r="J1034" i="16" s="1"/>
  <c r="M1029" i="16"/>
  <c r="G37" i="18" s="1"/>
  <c r="I1029" i="16"/>
  <c r="U1027" i="16"/>
  <c r="T1027" i="16"/>
  <c r="S1027" i="16"/>
  <c r="R1027" i="16"/>
  <c r="Q1027" i="16"/>
  <c r="P1027" i="16"/>
  <c r="N1027" i="16"/>
  <c r="M998" i="16" s="1"/>
  <c r="G36" i="18" s="1"/>
  <c r="M1027" i="16"/>
  <c r="L1027" i="16"/>
  <c r="H1027" i="16"/>
  <c r="F1027" i="16"/>
  <c r="D1027" i="16"/>
  <c r="O1026" i="16"/>
  <c r="K1026" i="16"/>
  <c r="J1026" i="16" s="1"/>
  <c r="O1025" i="16"/>
  <c r="V1025" i="16" s="1"/>
  <c r="K1025" i="16"/>
  <c r="J1025" i="16" s="1"/>
  <c r="O1024" i="16"/>
  <c r="V1024" i="16" s="1"/>
  <c r="K1024" i="16"/>
  <c r="J1024" i="16" s="1"/>
  <c r="O1023" i="16"/>
  <c r="K1023" i="16"/>
  <c r="J1023" i="16" s="1"/>
  <c r="O1022" i="16"/>
  <c r="V1022" i="16" s="1"/>
  <c r="K1022" i="16"/>
  <c r="J1022" i="16" s="1"/>
  <c r="O1021" i="16"/>
  <c r="V1021" i="16" s="1"/>
  <c r="K1021" i="16"/>
  <c r="J1021" i="16"/>
  <c r="O1020" i="16"/>
  <c r="K1020" i="16"/>
  <c r="J1020" i="16" s="1"/>
  <c r="O1019" i="16"/>
  <c r="V1019" i="16" s="1"/>
  <c r="K1019" i="16"/>
  <c r="J1019" i="16"/>
  <c r="O1018" i="16"/>
  <c r="K1018" i="16"/>
  <c r="J1018" i="16" s="1"/>
  <c r="O1017" i="16"/>
  <c r="K1017" i="16"/>
  <c r="J1017" i="16" s="1"/>
  <c r="O1016" i="16"/>
  <c r="V1016" i="16" s="1"/>
  <c r="K1016" i="16"/>
  <c r="J1016" i="16" s="1"/>
  <c r="I1016" i="16"/>
  <c r="O1015" i="16"/>
  <c r="K1015" i="16"/>
  <c r="J1015" i="16" s="1"/>
  <c r="O1014" i="16"/>
  <c r="V1014" i="16" s="1"/>
  <c r="K1014" i="16"/>
  <c r="J1014" i="16" s="1"/>
  <c r="I1014" i="16" s="1"/>
  <c r="C1014" i="16" s="1"/>
  <c r="O1013" i="16"/>
  <c r="V1013" i="16" s="1"/>
  <c r="K1013" i="16"/>
  <c r="J1013" i="16"/>
  <c r="O1012" i="16"/>
  <c r="K1012" i="16"/>
  <c r="J1012" i="16" s="1"/>
  <c r="O1011" i="16"/>
  <c r="V1011" i="16" s="1"/>
  <c r="K1011" i="16"/>
  <c r="J1011" i="16" s="1"/>
  <c r="I1011" i="16" s="1"/>
  <c r="O1010" i="16"/>
  <c r="K1010" i="16"/>
  <c r="J1010" i="16" s="1"/>
  <c r="O1009" i="16"/>
  <c r="V1009" i="16" s="1"/>
  <c r="K1009" i="16"/>
  <c r="J1009" i="16" s="1"/>
  <c r="I1009" i="16" s="1"/>
  <c r="O1008" i="16"/>
  <c r="V1008" i="16" s="1"/>
  <c r="K1008" i="16"/>
  <c r="J1008" i="16" s="1"/>
  <c r="I1008" i="16" s="1"/>
  <c r="C1008" i="16" s="1"/>
  <c r="O1007" i="16"/>
  <c r="K1007" i="16"/>
  <c r="J1007" i="16" s="1"/>
  <c r="O1006" i="16"/>
  <c r="V1006" i="16" s="1"/>
  <c r="K1006" i="16"/>
  <c r="J1006" i="16" s="1"/>
  <c r="I1006" i="16" s="1"/>
  <c r="O1005" i="16"/>
  <c r="V1005" i="16" s="1"/>
  <c r="K1005" i="16"/>
  <c r="J1005" i="16"/>
  <c r="O1004" i="16"/>
  <c r="K1004" i="16"/>
  <c r="O1003" i="16"/>
  <c r="V1003" i="16" s="1"/>
  <c r="K1003" i="16"/>
  <c r="J1003" i="16" s="1"/>
  <c r="I1003" i="16" s="1"/>
  <c r="I998" i="16"/>
  <c r="H998" i="16"/>
  <c r="U996" i="16"/>
  <c r="T996" i="16"/>
  <c r="S996" i="16"/>
  <c r="R996" i="16"/>
  <c r="Q996" i="16"/>
  <c r="P996" i="16"/>
  <c r="N996" i="16"/>
  <c r="M967" i="16" s="1"/>
  <c r="G35" i="18" s="1"/>
  <c r="M996" i="16"/>
  <c r="H967" i="16" s="1"/>
  <c r="L996" i="16"/>
  <c r="H996" i="16"/>
  <c r="F996" i="16"/>
  <c r="D996" i="16"/>
  <c r="O995" i="16"/>
  <c r="K995" i="16"/>
  <c r="J995" i="16" s="1"/>
  <c r="O994" i="16"/>
  <c r="V994" i="16" s="1"/>
  <c r="K994" i="16"/>
  <c r="J994" i="16"/>
  <c r="O993" i="16"/>
  <c r="V993" i="16" s="1"/>
  <c r="K993" i="16"/>
  <c r="J993" i="16" s="1"/>
  <c r="I993" i="16" s="1"/>
  <c r="G993" i="16" s="1"/>
  <c r="O992" i="16"/>
  <c r="V992" i="16" s="1"/>
  <c r="K992" i="16"/>
  <c r="J992" i="16" s="1"/>
  <c r="O991" i="16"/>
  <c r="K991" i="16"/>
  <c r="J991" i="16"/>
  <c r="O990" i="16"/>
  <c r="K990" i="16"/>
  <c r="J990" i="16" s="1"/>
  <c r="O989" i="16"/>
  <c r="V989" i="16" s="1"/>
  <c r="K989" i="16"/>
  <c r="J989" i="16"/>
  <c r="I989" i="16" s="1"/>
  <c r="C989" i="16" s="1"/>
  <c r="O988" i="16"/>
  <c r="V988" i="16" s="1"/>
  <c r="K988" i="16"/>
  <c r="J988" i="16"/>
  <c r="O987" i="16"/>
  <c r="K987" i="16"/>
  <c r="J987" i="16" s="1"/>
  <c r="O986" i="16"/>
  <c r="V986" i="16" s="1"/>
  <c r="K986" i="16"/>
  <c r="J986" i="16"/>
  <c r="I986" i="16" s="1"/>
  <c r="O985" i="16"/>
  <c r="V985" i="16" s="1"/>
  <c r="K985" i="16"/>
  <c r="J985" i="16" s="1"/>
  <c r="I985" i="16" s="1"/>
  <c r="O984" i="16"/>
  <c r="V984" i="16" s="1"/>
  <c r="K984" i="16"/>
  <c r="J984" i="16" s="1"/>
  <c r="O983" i="16"/>
  <c r="K983" i="16"/>
  <c r="J983" i="16"/>
  <c r="O982" i="16"/>
  <c r="K982" i="16"/>
  <c r="J982" i="16" s="1"/>
  <c r="O981" i="16"/>
  <c r="V981" i="16" s="1"/>
  <c r="K981" i="16"/>
  <c r="J981" i="16"/>
  <c r="O980" i="16"/>
  <c r="V980" i="16" s="1"/>
  <c r="K980" i="16"/>
  <c r="J980" i="16"/>
  <c r="O979" i="16"/>
  <c r="K979" i="16"/>
  <c r="J979" i="16" s="1"/>
  <c r="O978" i="16"/>
  <c r="V978" i="16" s="1"/>
  <c r="K978" i="16"/>
  <c r="J978" i="16"/>
  <c r="O977" i="16"/>
  <c r="V977" i="16" s="1"/>
  <c r="K977" i="16"/>
  <c r="J977" i="16" s="1"/>
  <c r="I977" i="16" s="1"/>
  <c r="G977" i="16" s="1"/>
  <c r="O976" i="16"/>
  <c r="V976" i="16" s="1"/>
  <c r="K976" i="16"/>
  <c r="J976" i="16"/>
  <c r="O975" i="16"/>
  <c r="K975" i="16"/>
  <c r="J975" i="16" s="1"/>
  <c r="O974" i="16"/>
  <c r="K974" i="16"/>
  <c r="J974" i="16"/>
  <c r="O973" i="16"/>
  <c r="V973" i="16" s="1"/>
  <c r="K973" i="16"/>
  <c r="J973" i="16" s="1"/>
  <c r="I973" i="16" s="1"/>
  <c r="O972" i="16"/>
  <c r="V972" i="16" s="1"/>
  <c r="K972" i="16"/>
  <c r="K996" i="16" s="1"/>
  <c r="G967" i="16" s="1"/>
  <c r="F35" i="18" s="1"/>
  <c r="I967" i="16"/>
  <c r="U965" i="16"/>
  <c r="T965" i="16"/>
  <c r="S965" i="16"/>
  <c r="R965" i="16"/>
  <c r="Q965" i="16"/>
  <c r="P965" i="16"/>
  <c r="N965" i="16"/>
  <c r="M965" i="16"/>
  <c r="H936" i="16" s="1"/>
  <c r="L965" i="16"/>
  <c r="H965" i="16"/>
  <c r="F965" i="16"/>
  <c r="D965" i="16"/>
  <c r="V964" i="16"/>
  <c r="O964" i="16"/>
  <c r="K964" i="16"/>
  <c r="J964" i="16" s="1"/>
  <c r="I964" i="16" s="1"/>
  <c r="V963" i="16"/>
  <c r="O963" i="16"/>
  <c r="K963" i="16"/>
  <c r="J963" i="16" s="1"/>
  <c r="I963" i="16" s="1"/>
  <c r="O962" i="16"/>
  <c r="V962" i="16" s="1"/>
  <c r="K962" i="16"/>
  <c r="J962" i="16"/>
  <c r="I962" i="16" s="1"/>
  <c r="O961" i="16"/>
  <c r="V961" i="16" s="1"/>
  <c r="K961" i="16"/>
  <c r="J961" i="16"/>
  <c r="I961" i="16" s="1"/>
  <c r="O960" i="16"/>
  <c r="V960" i="16" s="1"/>
  <c r="K960" i="16"/>
  <c r="J960" i="16"/>
  <c r="I960" i="16" s="1"/>
  <c r="O959" i="16"/>
  <c r="V959" i="16" s="1"/>
  <c r="K959" i="16"/>
  <c r="J959" i="16"/>
  <c r="I959" i="16" s="1"/>
  <c r="C959" i="16" s="1"/>
  <c r="E959" i="16"/>
  <c r="O958" i="16"/>
  <c r="V958" i="16" s="1"/>
  <c r="K958" i="16"/>
  <c r="J958" i="16"/>
  <c r="I958" i="16" s="1"/>
  <c r="G958" i="16" s="1"/>
  <c r="E958" i="16"/>
  <c r="V957" i="16"/>
  <c r="O957" i="16"/>
  <c r="K957" i="16"/>
  <c r="J957" i="16" s="1"/>
  <c r="I957" i="16" s="1"/>
  <c r="V956" i="16"/>
  <c r="O956" i="16"/>
  <c r="K956" i="16"/>
  <c r="J956" i="16" s="1"/>
  <c r="I956" i="16" s="1"/>
  <c r="V955" i="16"/>
  <c r="O955" i="16"/>
  <c r="K955" i="16"/>
  <c r="J955" i="16" s="1"/>
  <c r="I955" i="16" s="1"/>
  <c r="O954" i="16"/>
  <c r="V954" i="16" s="1"/>
  <c r="K954" i="16"/>
  <c r="J954" i="16"/>
  <c r="I954" i="16" s="1"/>
  <c r="O953" i="16"/>
  <c r="V953" i="16" s="1"/>
  <c r="K953" i="16"/>
  <c r="J953" i="16"/>
  <c r="I953" i="16" s="1"/>
  <c r="G953" i="16" s="1"/>
  <c r="V952" i="16"/>
  <c r="O952" i="16"/>
  <c r="K952" i="16"/>
  <c r="J952" i="16" s="1"/>
  <c r="I952" i="16" s="1"/>
  <c r="V951" i="16"/>
  <c r="O951" i="16"/>
  <c r="K951" i="16"/>
  <c r="J951" i="16" s="1"/>
  <c r="I951" i="16" s="1"/>
  <c r="V950" i="16"/>
  <c r="O950" i="16"/>
  <c r="K950" i="16"/>
  <c r="J950" i="16" s="1"/>
  <c r="I950" i="16" s="1"/>
  <c r="O949" i="16"/>
  <c r="V949" i="16" s="1"/>
  <c r="K949" i="16"/>
  <c r="J949" i="16"/>
  <c r="I949" i="16" s="1"/>
  <c r="G949" i="16" s="1"/>
  <c r="C949" i="16"/>
  <c r="O948" i="16"/>
  <c r="V948" i="16" s="1"/>
  <c r="K948" i="16"/>
  <c r="J948" i="16"/>
  <c r="I948" i="16" s="1"/>
  <c r="E948" i="16" s="1"/>
  <c r="C948" i="16"/>
  <c r="O947" i="16"/>
  <c r="V947" i="16" s="1"/>
  <c r="K947" i="16"/>
  <c r="J947" i="16"/>
  <c r="I947" i="16" s="1"/>
  <c r="G947" i="16" s="1"/>
  <c r="V946" i="16"/>
  <c r="O946" i="16"/>
  <c r="K946" i="16"/>
  <c r="J946" i="16" s="1"/>
  <c r="I946" i="16" s="1"/>
  <c r="V945" i="16"/>
  <c r="O945" i="16"/>
  <c r="K945" i="16"/>
  <c r="J945" i="16" s="1"/>
  <c r="I945" i="16" s="1"/>
  <c r="G945" i="16" s="1"/>
  <c r="O944" i="16"/>
  <c r="V944" i="16" s="1"/>
  <c r="K944" i="16"/>
  <c r="J944" i="16"/>
  <c r="I944" i="16" s="1"/>
  <c r="C944" i="16" s="1"/>
  <c r="V943" i="16"/>
  <c r="O943" i="16"/>
  <c r="K943" i="16"/>
  <c r="J943" i="16" s="1"/>
  <c r="I943" i="16" s="1"/>
  <c r="O942" i="16"/>
  <c r="V942" i="16" s="1"/>
  <c r="K942" i="16"/>
  <c r="J942" i="16"/>
  <c r="I942" i="16" s="1"/>
  <c r="G942" i="16" s="1"/>
  <c r="E942" i="16"/>
  <c r="V941" i="16"/>
  <c r="O941" i="16"/>
  <c r="O965" i="16" s="1"/>
  <c r="N936" i="16" s="1"/>
  <c r="H34" i="18" s="1"/>
  <c r="K941" i="16"/>
  <c r="K965" i="16" s="1"/>
  <c r="G936" i="16" s="1"/>
  <c r="M936" i="16"/>
  <c r="G34" i="18" s="1"/>
  <c r="I936" i="16"/>
  <c r="U934" i="16"/>
  <c r="T934" i="16"/>
  <c r="S934" i="16"/>
  <c r="R934" i="16"/>
  <c r="Q934" i="16"/>
  <c r="P934" i="16"/>
  <c r="N934" i="16"/>
  <c r="M934" i="16"/>
  <c r="H905" i="16" s="1"/>
  <c r="L934" i="16"/>
  <c r="H934" i="16"/>
  <c r="F934" i="16"/>
  <c r="D934" i="16"/>
  <c r="O933" i="16"/>
  <c r="K933" i="16"/>
  <c r="J933" i="16" s="1"/>
  <c r="O932" i="16"/>
  <c r="K932" i="16"/>
  <c r="J932" i="16" s="1"/>
  <c r="V931" i="16"/>
  <c r="O931" i="16"/>
  <c r="K931" i="16"/>
  <c r="J931" i="16" s="1"/>
  <c r="O930" i="16"/>
  <c r="K930" i="16"/>
  <c r="J930" i="16" s="1"/>
  <c r="O929" i="16"/>
  <c r="V929" i="16" s="1"/>
  <c r="K929" i="16"/>
  <c r="J929" i="16" s="1"/>
  <c r="V928" i="16"/>
  <c r="O928" i="16"/>
  <c r="K928" i="16"/>
  <c r="J928" i="16" s="1"/>
  <c r="V927" i="16"/>
  <c r="O927" i="16"/>
  <c r="K927" i="16"/>
  <c r="J927" i="16" s="1"/>
  <c r="O926" i="16"/>
  <c r="K926" i="16"/>
  <c r="J926" i="16" s="1"/>
  <c r="O925" i="16"/>
  <c r="I925" i="16" s="1"/>
  <c r="K925" i="16"/>
  <c r="J925" i="16" s="1"/>
  <c r="O924" i="16"/>
  <c r="K924" i="16"/>
  <c r="J924" i="16" s="1"/>
  <c r="V923" i="16"/>
  <c r="O923" i="16"/>
  <c r="K923" i="16"/>
  <c r="J923" i="16" s="1"/>
  <c r="O922" i="16"/>
  <c r="V922" i="16" s="1"/>
  <c r="K922" i="16"/>
  <c r="J922" i="16" s="1"/>
  <c r="V921" i="16"/>
  <c r="O921" i="16"/>
  <c r="K921" i="16"/>
  <c r="J921" i="16" s="1"/>
  <c r="O920" i="16"/>
  <c r="I920" i="16" s="1"/>
  <c r="E920" i="16" s="1"/>
  <c r="K920" i="16"/>
  <c r="J920" i="16" s="1"/>
  <c r="G920" i="16"/>
  <c r="O919" i="16"/>
  <c r="K919" i="16"/>
  <c r="J919" i="16" s="1"/>
  <c r="O918" i="16"/>
  <c r="K918" i="16"/>
  <c r="J918" i="16" s="1"/>
  <c r="O917" i="16"/>
  <c r="K917" i="16"/>
  <c r="J917" i="16" s="1"/>
  <c r="O916" i="16"/>
  <c r="K916" i="16"/>
  <c r="J916" i="16" s="1"/>
  <c r="O915" i="16"/>
  <c r="V915" i="16" s="1"/>
  <c r="K915" i="16"/>
  <c r="J915" i="16" s="1"/>
  <c r="O914" i="16"/>
  <c r="I914" i="16" s="1"/>
  <c r="K914" i="16"/>
  <c r="J914" i="16" s="1"/>
  <c r="V913" i="16"/>
  <c r="O913" i="16"/>
  <c r="K913" i="16"/>
  <c r="J913" i="16" s="1"/>
  <c r="O912" i="16"/>
  <c r="I912" i="16" s="1"/>
  <c r="E912" i="16" s="1"/>
  <c r="K912" i="16"/>
  <c r="J912" i="16" s="1"/>
  <c r="G912" i="16"/>
  <c r="O911" i="16"/>
  <c r="V911" i="16" s="1"/>
  <c r="K911" i="16"/>
  <c r="J911" i="16" s="1"/>
  <c r="O910" i="16"/>
  <c r="K910" i="16"/>
  <c r="J910" i="16" s="1"/>
  <c r="M905" i="16"/>
  <c r="G33" i="18" s="1"/>
  <c r="I905" i="16"/>
  <c r="U903" i="16"/>
  <c r="T903" i="16"/>
  <c r="S903" i="16"/>
  <c r="R903" i="16"/>
  <c r="Q903" i="16"/>
  <c r="P903" i="16"/>
  <c r="N903" i="16"/>
  <c r="M874" i="16" s="1"/>
  <c r="G32" i="18" s="1"/>
  <c r="M903" i="16"/>
  <c r="L903" i="16"/>
  <c r="H903" i="16"/>
  <c r="F903" i="16"/>
  <c r="D903" i="16"/>
  <c r="O902" i="16"/>
  <c r="V902" i="16" s="1"/>
  <c r="K902" i="16"/>
  <c r="J902" i="16"/>
  <c r="O901" i="16"/>
  <c r="K901" i="16"/>
  <c r="J901" i="16" s="1"/>
  <c r="O900" i="16"/>
  <c r="V900" i="16" s="1"/>
  <c r="K900" i="16"/>
  <c r="J900" i="16"/>
  <c r="O899" i="16"/>
  <c r="K899" i="16"/>
  <c r="J899" i="16" s="1"/>
  <c r="O898" i="16"/>
  <c r="K898" i="16"/>
  <c r="J898" i="16" s="1"/>
  <c r="O897" i="16"/>
  <c r="V897" i="16" s="1"/>
  <c r="K897" i="16"/>
  <c r="J897" i="16" s="1"/>
  <c r="I897" i="16"/>
  <c r="O896" i="16"/>
  <c r="K896" i="16"/>
  <c r="J896" i="16" s="1"/>
  <c r="O895" i="16"/>
  <c r="V895" i="16" s="1"/>
  <c r="K895" i="16"/>
  <c r="J895" i="16" s="1"/>
  <c r="I895" i="16" s="1"/>
  <c r="O894" i="16"/>
  <c r="V894" i="16" s="1"/>
  <c r="K894" i="16"/>
  <c r="J894" i="16"/>
  <c r="O893" i="16"/>
  <c r="K893" i="16"/>
  <c r="J893" i="16" s="1"/>
  <c r="O892" i="16"/>
  <c r="V892" i="16" s="1"/>
  <c r="K892" i="16"/>
  <c r="J892" i="16" s="1"/>
  <c r="I892" i="16" s="1"/>
  <c r="O891" i="16"/>
  <c r="K891" i="16"/>
  <c r="J891" i="16" s="1"/>
  <c r="O890" i="16"/>
  <c r="V890" i="16" s="1"/>
  <c r="K890" i="16"/>
  <c r="J890" i="16" s="1"/>
  <c r="I890" i="16" s="1"/>
  <c r="O889" i="16"/>
  <c r="V889" i="16" s="1"/>
  <c r="K889" i="16"/>
  <c r="J889" i="16" s="1"/>
  <c r="I889" i="16"/>
  <c r="C889" i="16" s="1"/>
  <c r="O888" i="16"/>
  <c r="K888" i="16"/>
  <c r="J888" i="16" s="1"/>
  <c r="O887" i="16"/>
  <c r="V887" i="16" s="1"/>
  <c r="K887" i="16"/>
  <c r="J887" i="16"/>
  <c r="I887" i="16" s="1"/>
  <c r="O886" i="16"/>
  <c r="V886" i="16" s="1"/>
  <c r="K886" i="16"/>
  <c r="J886" i="16" s="1"/>
  <c r="O885" i="16"/>
  <c r="K885" i="16"/>
  <c r="J885" i="16" s="1"/>
  <c r="O884" i="16"/>
  <c r="V884" i="16" s="1"/>
  <c r="K884" i="16"/>
  <c r="J884" i="16"/>
  <c r="O883" i="16"/>
  <c r="K883" i="16"/>
  <c r="J883" i="16" s="1"/>
  <c r="O882" i="16"/>
  <c r="V882" i="16" s="1"/>
  <c r="K882" i="16"/>
  <c r="J882" i="16"/>
  <c r="I882" i="16" s="1"/>
  <c r="O881" i="16"/>
  <c r="V881" i="16" s="1"/>
  <c r="K881" i="16"/>
  <c r="J881" i="16" s="1"/>
  <c r="I881" i="16" s="1"/>
  <c r="C881" i="16" s="1"/>
  <c r="O880" i="16"/>
  <c r="K880" i="16"/>
  <c r="J880" i="16" s="1"/>
  <c r="O879" i="16"/>
  <c r="V879" i="16" s="1"/>
  <c r="K879" i="16"/>
  <c r="J879" i="16" s="1"/>
  <c r="I874" i="16"/>
  <c r="H874" i="16"/>
  <c r="U872" i="16"/>
  <c r="T872" i="16"/>
  <c r="S872" i="16"/>
  <c r="R872" i="16"/>
  <c r="Q872" i="16"/>
  <c r="P872" i="16"/>
  <c r="N872" i="16"/>
  <c r="M843" i="16" s="1"/>
  <c r="G31" i="18" s="1"/>
  <c r="M872" i="16"/>
  <c r="H843" i="16" s="1"/>
  <c r="L872" i="16"/>
  <c r="H872" i="16"/>
  <c r="F872" i="16"/>
  <c r="D872" i="16"/>
  <c r="O871" i="16"/>
  <c r="K871" i="16"/>
  <c r="J871" i="16"/>
  <c r="O870" i="16"/>
  <c r="K870" i="16"/>
  <c r="J870" i="16" s="1"/>
  <c r="O869" i="16"/>
  <c r="V869" i="16" s="1"/>
  <c r="K869" i="16"/>
  <c r="J869" i="16"/>
  <c r="O868" i="16"/>
  <c r="V868" i="16" s="1"/>
  <c r="K868" i="16"/>
  <c r="J868" i="16"/>
  <c r="O867" i="16"/>
  <c r="K867" i="16"/>
  <c r="J867" i="16"/>
  <c r="O866" i="16"/>
  <c r="K866" i="16"/>
  <c r="J866" i="16" s="1"/>
  <c r="O865" i="16"/>
  <c r="V865" i="16" s="1"/>
  <c r="K865" i="16"/>
  <c r="J865" i="16"/>
  <c r="O864" i="16"/>
  <c r="V864" i="16" s="1"/>
  <c r="K864" i="16"/>
  <c r="J864" i="16"/>
  <c r="O863" i="16"/>
  <c r="K863" i="16"/>
  <c r="J863" i="16" s="1"/>
  <c r="O862" i="16"/>
  <c r="K862" i="16"/>
  <c r="J862" i="16"/>
  <c r="O861" i="16"/>
  <c r="V861" i="16" s="1"/>
  <c r="K861" i="16"/>
  <c r="J861" i="16" s="1"/>
  <c r="I861" i="16" s="1"/>
  <c r="O860" i="16"/>
  <c r="V860" i="16" s="1"/>
  <c r="K860" i="16"/>
  <c r="J860" i="16"/>
  <c r="O859" i="16"/>
  <c r="K859" i="16"/>
  <c r="J859" i="16"/>
  <c r="O858" i="16"/>
  <c r="K858" i="16"/>
  <c r="J858" i="16" s="1"/>
  <c r="O857" i="16"/>
  <c r="V857" i="16" s="1"/>
  <c r="K857" i="16"/>
  <c r="J857" i="16"/>
  <c r="O856" i="16"/>
  <c r="V856" i="16" s="1"/>
  <c r="K856" i="16"/>
  <c r="J856" i="16"/>
  <c r="O855" i="16"/>
  <c r="K855" i="16"/>
  <c r="J855" i="16"/>
  <c r="O854" i="16"/>
  <c r="K854" i="16"/>
  <c r="J854" i="16" s="1"/>
  <c r="O853" i="16"/>
  <c r="V853" i="16" s="1"/>
  <c r="K853" i="16"/>
  <c r="J853" i="16"/>
  <c r="O852" i="16"/>
  <c r="V852" i="16" s="1"/>
  <c r="K852" i="16"/>
  <c r="J852" i="16"/>
  <c r="O851" i="16"/>
  <c r="K851" i="16"/>
  <c r="J851" i="16"/>
  <c r="O850" i="16"/>
  <c r="K850" i="16"/>
  <c r="J850" i="16" s="1"/>
  <c r="O849" i="16"/>
  <c r="V849" i="16" s="1"/>
  <c r="K849" i="16"/>
  <c r="J849" i="16"/>
  <c r="O848" i="16"/>
  <c r="V848" i="16" s="1"/>
  <c r="K848" i="16"/>
  <c r="K872" i="16" s="1"/>
  <c r="G843" i="16" s="1"/>
  <c r="F31" i="18" s="1"/>
  <c r="I843" i="16"/>
  <c r="U841" i="16"/>
  <c r="T841" i="16"/>
  <c r="S841" i="16"/>
  <c r="R841" i="16"/>
  <c r="Q841" i="16"/>
  <c r="P841" i="16"/>
  <c r="N841" i="16"/>
  <c r="M841" i="16"/>
  <c r="H812" i="16" s="1"/>
  <c r="L841" i="16"/>
  <c r="H841" i="16"/>
  <c r="F841" i="16"/>
  <c r="D841" i="16"/>
  <c r="V840" i="16"/>
  <c r="O840" i="16"/>
  <c r="K840" i="16"/>
  <c r="J840" i="16" s="1"/>
  <c r="V839" i="16"/>
  <c r="O839" i="16"/>
  <c r="K839" i="16"/>
  <c r="J839" i="16" s="1"/>
  <c r="O838" i="16"/>
  <c r="V838" i="16" s="1"/>
  <c r="K838" i="16"/>
  <c r="J838" i="16"/>
  <c r="O837" i="16"/>
  <c r="V837" i="16" s="1"/>
  <c r="K837" i="16"/>
  <c r="J837" i="16"/>
  <c r="O836" i="16"/>
  <c r="V836" i="16" s="1"/>
  <c r="K836" i="16"/>
  <c r="J836" i="16"/>
  <c r="O835" i="16"/>
  <c r="V835" i="16" s="1"/>
  <c r="K835" i="16"/>
  <c r="J835" i="16"/>
  <c r="O834" i="16"/>
  <c r="V834" i="16" s="1"/>
  <c r="K834" i="16"/>
  <c r="J834" i="16"/>
  <c r="O833" i="16"/>
  <c r="V833" i="16" s="1"/>
  <c r="K833" i="16"/>
  <c r="J833" i="16"/>
  <c r="V832" i="16"/>
  <c r="O832" i="16"/>
  <c r="K832" i="16"/>
  <c r="J832" i="16" s="1"/>
  <c r="V831" i="16"/>
  <c r="O831" i="16"/>
  <c r="K831" i="16"/>
  <c r="J831" i="16" s="1"/>
  <c r="V830" i="16"/>
  <c r="O830" i="16"/>
  <c r="K830" i="16"/>
  <c r="J830" i="16" s="1"/>
  <c r="V829" i="16"/>
  <c r="O829" i="16"/>
  <c r="K829" i="16"/>
  <c r="J829" i="16" s="1"/>
  <c r="V828" i="16"/>
  <c r="O828" i="16"/>
  <c r="K828" i="16"/>
  <c r="J828" i="16" s="1"/>
  <c r="V827" i="16"/>
  <c r="O827" i="16"/>
  <c r="K827" i="16"/>
  <c r="J827" i="16" s="1"/>
  <c r="V826" i="16"/>
  <c r="O826" i="16"/>
  <c r="K826" i="16"/>
  <c r="J826" i="16" s="1"/>
  <c r="V825" i="16"/>
  <c r="O825" i="16"/>
  <c r="K825" i="16"/>
  <c r="J825" i="16" s="1"/>
  <c r="O824" i="16"/>
  <c r="V824" i="16" s="1"/>
  <c r="K824" i="16"/>
  <c r="J824" i="16"/>
  <c r="O823" i="16"/>
  <c r="V823" i="16" s="1"/>
  <c r="K823" i="16"/>
  <c r="J823" i="16"/>
  <c r="V822" i="16"/>
  <c r="O822" i="16"/>
  <c r="K822" i="16"/>
  <c r="J822" i="16" s="1"/>
  <c r="V821" i="16"/>
  <c r="O821" i="16"/>
  <c r="K821" i="16"/>
  <c r="J821" i="16" s="1"/>
  <c r="V820" i="16"/>
  <c r="O820" i="16"/>
  <c r="K820" i="16"/>
  <c r="J820" i="16" s="1"/>
  <c r="V819" i="16"/>
  <c r="O819" i="16"/>
  <c r="K819" i="16"/>
  <c r="J819" i="16" s="1"/>
  <c r="V818" i="16"/>
  <c r="O818" i="16"/>
  <c r="K818" i="16"/>
  <c r="J818" i="16" s="1"/>
  <c r="V817" i="16"/>
  <c r="O817" i="16"/>
  <c r="K817" i="16"/>
  <c r="K841" i="16" s="1"/>
  <c r="G812" i="16" s="1"/>
  <c r="F30" i="18" s="1"/>
  <c r="M812" i="16"/>
  <c r="G30" i="18" s="1"/>
  <c r="I812" i="16"/>
  <c r="U810" i="16"/>
  <c r="T810" i="16"/>
  <c r="S810" i="16"/>
  <c r="R810" i="16"/>
  <c r="Q810" i="16"/>
  <c r="P810" i="16"/>
  <c r="N810" i="16"/>
  <c r="M810" i="16"/>
  <c r="H781" i="16" s="1"/>
  <c r="L810" i="16"/>
  <c r="H810" i="16"/>
  <c r="F810" i="16"/>
  <c r="D810" i="16"/>
  <c r="O809" i="16"/>
  <c r="I809" i="16" s="1"/>
  <c r="E809" i="16" s="1"/>
  <c r="K809" i="16"/>
  <c r="J809" i="16" s="1"/>
  <c r="G809" i="16"/>
  <c r="O808" i="16"/>
  <c r="K808" i="16"/>
  <c r="J808" i="16" s="1"/>
  <c r="O807" i="16"/>
  <c r="K807" i="16"/>
  <c r="J807" i="16" s="1"/>
  <c r="O806" i="16"/>
  <c r="K806" i="16"/>
  <c r="J806" i="16" s="1"/>
  <c r="O805" i="16"/>
  <c r="K805" i="16"/>
  <c r="J805" i="16" s="1"/>
  <c r="O804" i="16"/>
  <c r="V804" i="16" s="1"/>
  <c r="K804" i="16"/>
  <c r="J804" i="16" s="1"/>
  <c r="O803" i="16"/>
  <c r="K803" i="16"/>
  <c r="J803" i="16" s="1"/>
  <c r="V802" i="16"/>
  <c r="O802" i="16"/>
  <c r="K802" i="16"/>
  <c r="J802" i="16" s="1"/>
  <c r="O801" i="16"/>
  <c r="I801" i="16" s="1"/>
  <c r="E801" i="16" s="1"/>
  <c r="K801" i="16"/>
  <c r="J801" i="16" s="1"/>
  <c r="G801" i="16"/>
  <c r="O800" i="16"/>
  <c r="K800" i="16"/>
  <c r="J800" i="16" s="1"/>
  <c r="O799" i="16"/>
  <c r="K799" i="16"/>
  <c r="J799" i="16" s="1"/>
  <c r="O798" i="16"/>
  <c r="K798" i="16"/>
  <c r="J798" i="16" s="1"/>
  <c r="O797" i="16"/>
  <c r="K797" i="16"/>
  <c r="J797" i="16" s="1"/>
  <c r="O796" i="16"/>
  <c r="V796" i="16" s="1"/>
  <c r="K796" i="16"/>
  <c r="J796" i="16" s="1"/>
  <c r="O795" i="16"/>
  <c r="K795" i="16"/>
  <c r="J795" i="16" s="1"/>
  <c r="V794" i="16"/>
  <c r="O794" i="16"/>
  <c r="K794" i="16"/>
  <c r="J794" i="16" s="1"/>
  <c r="O793" i="16"/>
  <c r="I793" i="16" s="1"/>
  <c r="E793" i="16" s="1"/>
  <c r="K793" i="16"/>
  <c r="J793" i="16" s="1"/>
  <c r="G793" i="16"/>
  <c r="O792" i="16"/>
  <c r="V792" i="16" s="1"/>
  <c r="K792" i="16"/>
  <c r="J792" i="16" s="1"/>
  <c r="O791" i="16"/>
  <c r="I791" i="16" s="1"/>
  <c r="E791" i="16" s="1"/>
  <c r="K791" i="16"/>
  <c r="J791" i="16" s="1"/>
  <c r="G791" i="16"/>
  <c r="V790" i="16"/>
  <c r="O790" i="16"/>
  <c r="K790" i="16"/>
  <c r="J790" i="16" s="1"/>
  <c r="O789" i="16"/>
  <c r="K789" i="16"/>
  <c r="J789" i="16" s="1"/>
  <c r="O788" i="16"/>
  <c r="V788" i="16" s="1"/>
  <c r="K788" i="16"/>
  <c r="J788" i="16" s="1"/>
  <c r="V787" i="16"/>
  <c r="O787" i="16"/>
  <c r="K787" i="16"/>
  <c r="J787" i="16" s="1"/>
  <c r="O786" i="16"/>
  <c r="V786" i="16" s="1"/>
  <c r="K786" i="16"/>
  <c r="J786" i="16" s="1"/>
  <c r="M781" i="16"/>
  <c r="G29" i="18" s="1"/>
  <c r="I781" i="16"/>
  <c r="U779" i="16"/>
  <c r="T779" i="16"/>
  <c r="S779" i="16"/>
  <c r="R779" i="16"/>
  <c r="Q779" i="16"/>
  <c r="P779" i="16"/>
  <c r="N779" i="16"/>
  <c r="M750" i="16" s="1"/>
  <c r="G28" i="18" s="1"/>
  <c r="M779" i="16"/>
  <c r="L779" i="16"/>
  <c r="H779" i="16"/>
  <c r="F779" i="16"/>
  <c r="D779" i="16"/>
  <c r="O778" i="16"/>
  <c r="V778" i="16" s="1"/>
  <c r="K778" i="16"/>
  <c r="J778" i="16" s="1"/>
  <c r="I778" i="16"/>
  <c r="C778" i="16" s="1"/>
  <c r="O777" i="16"/>
  <c r="K777" i="16"/>
  <c r="J777" i="16" s="1"/>
  <c r="O776" i="16"/>
  <c r="V776" i="16" s="1"/>
  <c r="K776" i="16"/>
  <c r="J776" i="16" s="1"/>
  <c r="I776" i="16" s="1"/>
  <c r="C776" i="16" s="1"/>
  <c r="O775" i="16"/>
  <c r="V775" i="16" s="1"/>
  <c r="K775" i="16"/>
  <c r="J775" i="16" s="1"/>
  <c r="O774" i="16"/>
  <c r="K774" i="16"/>
  <c r="J774" i="16" s="1"/>
  <c r="O773" i="16"/>
  <c r="V773" i="16" s="1"/>
  <c r="K773" i="16"/>
  <c r="J773" i="16"/>
  <c r="O772" i="16"/>
  <c r="K772" i="16"/>
  <c r="J772" i="16" s="1"/>
  <c r="O771" i="16"/>
  <c r="V771" i="16" s="1"/>
  <c r="K771" i="16"/>
  <c r="J771" i="16" s="1"/>
  <c r="O770" i="16"/>
  <c r="V770" i="16" s="1"/>
  <c r="K770" i="16"/>
  <c r="J770" i="16" s="1"/>
  <c r="O769" i="16"/>
  <c r="K769" i="16"/>
  <c r="J769" i="16" s="1"/>
  <c r="O768" i="16"/>
  <c r="V768" i="16" s="1"/>
  <c r="K768" i="16"/>
  <c r="J768" i="16" s="1"/>
  <c r="I768" i="16" s="1"/>
  <c r="O767" i="16"/>
  <c r="V767" i="16" s="1"/>
  <c r="K767" i="16"/>
  <c r="J767" i="16" s="1"/>
  <c r="O766" i="16"/>
  <c r="K766" i="16"/>
  <c r="J766" i="16"/>
  <c r="O765" i="16"/>
  <c r="V765" i="16" s="1"/>
  <c r="K765" i="16"/>
  <c r="J765" i="16" s="1"/>
  <c r="I765" i="16" s="1"/>
  <c r="C765" i="16" s="1"/>
  <c r="O764" i="16"/>
  <c r="K764" i="16"/>
  <c r="J764" i="16" s="1"/>
  <c r="O763" i="16"/>
  <c r="K763" i="16"/>
  <c r="J763" i="16"/>
  <c r="O762" i="16"/>
  <c r="V762" i="16" s="1"/>
  <c r="K762" i="16"/>
  <c r="J762" i="16" s="1"/>
  <c r="I762" i="16" s="1"/>
  <c r="O761" i="16"/>
  <c r="K761" i="16"/>
  <c r="J761" i="16" s="1"/>
  <c r="O760" i="16"/>
  <c r="V760" i="16" s="1"/>
  <c r="K760" i="16"/>
  <c r="J760" i="16" s="1"/>
  <c r="I760" i="16" s="1"/>
  <c r="O759" i="16"/>
  <c r="V759" i="16" s="1"/>
  <c r="K759" i="16"/>
  <c r="J759" i="16"/>
  <c r="O758" i="16"/>
  <c r="K758" i="16"/>
  <c r="J758" i="16" s="1"/>
  <c r="O757" i="16"/>
  <c r="V757" i="16" s="1"/>
  <c r="K757" i="16"/>
  <c r="J757" i="16"/>
  <c r="I757" i="16" s="1"/>
  <c r="C757" i="16" s="1"/>
  <c r="O756" i="16"/>
  <c r="K756" i="16"/>
  <c r="J756" i="16" s="1"/>
  <c r="O755" i="16"/>
  <c r="V755" i="16" s="1"/>
  <c r="K755" i="16"/>
  <c r="J755" i="16"/>
  <c r="I750" i="16"/>
  <c r="H750" i="16"/>
  <c r="U748" i="16"/>
  <c r="T748" i="16"/>
  <c r="S748" i="16"/>
  <c r="R748" i="16"/>
  <c r="Q748" i="16"/>
  <c r="P748" i="16"/>
  <c r="N748" i="16"/>
  <c r="M719" i="16" s="1"/>
  <c r="G27" i="18" s="1"/>
  <c r="M748" i="16"/>
  <c r="H719" i="16" s="1"/>
  <c r="L748" i="16"/>
  <c r="H748" i="16"/>
  <c r="F748" i="16"/>
  <c r="D748" i="16"/>
  <c r="O747" i="16"/>
  <c r="V747" i="16" s="1"/>
  <c r="K747" i="16"/>
  <c r="J747" i="16" s="1"/>
  <c r="O746" i="16"/>
  <c r="K746" i="16"/>
  <c r="J746" i="16"/>
  <c r="O745" i="16"/>
  <c r="V745" i="16" s="1"/>
  <c r="K745" i="16"/>
  <c r="J745" i="16" s="1"/>
  <c r="O744" i="16"/>
  <c r="V744" i="16" s="1"/>
  <c r="K744" i="16"/>
  <c r="J744" i="16"/>
  <c r="O743" i="16"/>
  <c r="V743" i="16" s="1"/>
  <c r="K743" i="16"/>
  <c r="J743" i="16"/>
  <c r="O742" i="16"/>
  <c r="K742" i="16"/>
  <c r="J742" i="16" s="1"/>
  <c r="O741" i="16"/>
  <c r="V741" i="16" s="1"/>
  <c r="K741" i="16"/>
  <c r="J741" i="16"/>
  <c r="O740" i="16"/>
  <c r="V740" i="16" s="1"/>
  <c r="K740" i="16"/>
  <c r="J740" i="16"/>
  <c r="I740" i="16" s="1"/>
  <c r="E740" i="16" s="1"/>
  <c r="O739" i="16"/>
  <c r="V739" i="16" s="1"/>
  <c r="K739" i="16"/>
  <c r="J739" i="16"/>
  <c r="O738" i="16"/>
  <c r="K738" i="16"/>
  <c r="J738" i="16" s="1"/>
  <c r="O737" i="16"/>
  <c r="V737" i="16" s="1"/>
  <c r="K737" i="16"/>
  <c r="J737" i="16"/>
  <c r="O736" i="16"/>
  <c r="V736" i="16" s="1"/>
  <c r="K736" i="16"/>
  <c r="J736" i="16"/>
  <c r="O735" i="16"/>
  <c r="V735" i="16" s="1"/>
  <c r="K735" i="16"/>
  <c r="J735" i="16"/>
  <c r="O734" i="16"/>
  <c r="K734" i="16"/>
  <c r="J734" i="16" s="1"/>
  <c r="O733" i="16"/>
  <c r="V733" i="16" s="1"/>
  <c r="K733" i="16"/>
  <c r="J733" i="16"/>
  <c r="O732" i="16"/>
  <c r="V732" i="16" s="1"/>
  <c r="K732" i="16"/>
  <c r="J732" i="16" s="1"/>
  <c r="I732" i="16" s="1"/>
  <c r="E732" i="16" s="1"/>
  <c r="O731" i="16"/>
  <c r="V731" i="16" s="1"/>
  <c r="K731" i="16"/>
  <c r="J731" i="16" s="1"/>
  <c r="O730" i="16"/>
  <c r="K730" i="16"/>
  <c r="J730" i="16"/>
  <c r="O729" i="16"/>
  <c r="V729" i="16" s="1"/>
  <c r="K729" i="16"/>
  <c r="J729" i="16" s="1"/>
  <c r="I729" i="16" s="1"/>
  <c r="O728" i="16"/>
  <c r="V728" i="16" s="1"/>
  <c r="K728" i="16"/>
  <c r="J728" i="16" s="1"/>
  <c r="I728" i="16" s="1"/>
  <c r="G728" i="16" s="1"/>
  <c r="O727" i="16"/>
  <c r="V727" i="16" s="1"/>
  <c r="K727" i="16"/>
  <c r="J727" i="16" s="1"/>
  <c r="O726" i="16"/>
  <c r="O748" i="16" s="1"/>
  <c r="N719" i="16" s="1"/>
  <c r="H27" i="18" s="1"/>
  <c r="K726" i="16"/>
  <c r="J726" i="16"/>
  <c r="O725" i="16"/>
  <c r="V725" i="16" s="1"/>
  <c r="K725" i="16"/>
  <c r="J725" i="16" s="1"/>
  <c r="I725" i="16" s="1"/>
  <c r="O724" i="16"/>
  <c r="V724" i="16" s="1"/>
  <c r="K724" i="16"/>
  <c r="K748" i="16" s="1"/>
  <c r="I719" i="16"/>
  <c r="F719" i="16" s="1"/>
  <c r="G719" i="16"/>
  <c r="F27" i="18" s="1"/>
  <c r="U717" i="16"/>
  <c r="T717" i="16"/>
  <c r="S717" i="16"/>
  <c r="R717" i="16"/>
  <c r="Q717" i="16"/>
  <c r="P717" i="16"/>
  <c r="N717" i="16"/>
  <c r="M717" i="16"/>
  <c r="H688" i="16" s="1"/>
  <c r="L717" i="16"/>
  <c r="H717" i="16"/>
  <c r="F717" i="16"/>
  <c r="D717" i="16"/>
  <c r="V716" i="16"/>
  <c r="O716" i="16"/>
  <c r="K716" i="16"/>
  <c r="J716" i="16" s="1"/>
  <c r="I716" i="16" s="1"/>
  <c r="O715" i="16"/>
  <c r="V715" i="16" s="1"/>
  <c r="K715" i="16"/>
  <c r="J715" i="16"/>
  <c r="I715" i="16" s="1"/>
  <c r="G715" i="16" s="1"/>
  <c r="C715" i="16"/>
  <c r="O714" i="16"/>
  <c r="V714" i="16" s="1"/>
  <c r="K714" i="16"/>
  <c r="J714" i="16"/>
  <c r="I714" i="16" s="1"/>
  <c r="E714" i="16" s="1"/>
  <c r="C714" i="16"/>
  <c r="O713" i="16"/>
  <c r="V713" i="16" s="1"/>
  <c r="K713" i="16"/>
  <c r="J713" i="16"/>
  <c r="I713" i="16" s="1"/>
  <c r="G713" i="16" s="1"/>
  <c r="V712" i="16"/>
  <c r="O712" i="16"/>
  <c r="K712" i="16"/>
  <c r="J712" i="16" s="1"/>
  <c r="I712" i="16" s="1"/>
  <c r="V711" i="16"/>
  <c r="O711" i="16"/>
  <c r="K711" i="16"/>
  <c r="J711" i="16" s="1"/>
  <c r="I711" i="16" s="1"/>
  <c r="V710" i="16"/>
  <c r="O710" i="16"/>
  <c r="K710" i="16"/>
  <c r="J710" i="16" s="1"/>
  <c r="I710" i="16" s="1"/>
  <c r="E710" i="16" s="1"/>
  <c r="V709" i="16"/>
  <c r="O709" i="16"/>
  <c r="K709" i="16"/>
  <c r="J709" i="16" s="1"/>
  <c r="I709" i="16" s="1"/>
  <c r="V708" i="16"/>
  <c r="O708" i="16"/>
  <c r="K708" i="16"/>
  <c r="J708" i="16" s="1"/>
  <c r="I708" i="16" s="1"/>
  <c r="O707" i="16"/>
  <c r="V707" i="16" s="1"/>
  <c r="K707" i="16"/>
  <c r="J707" i="16"/>
  <c r="I707" i="16" s="1"/>
  <c r="G707" i="16" s="1"/>
  <c r="C707" i="16"/>
  <c r="O706" i="16"/>
  <c r="V706" i="16" s="1"/>
  <c r="K706" i="16"/>
  <c r="J706" i="16"/>
  <c r="I706" i="16" s="1"/>
  <c r="E706" i="16" s="1"/>
  <c r="C706" i="16"/>
  <c r="O705" i="16"/>
  <c r="V705" i="16" s="1"/>
  <c r="K705" i="16"/>
  <c r="J705" i="16"/>
  <c r="I705" i="16" s="1"/>
  <c r="G705" i="16" s="1"/>
  <c r="V704" i="16"/>
  <c r="O704" i="16"/>
  <c r="K704" i="16"/>
  <c r="J704" i="16" s="1"/>
  <c r="I704" i="16" s="1"/>
  <c r="V703" i="16"/>
  <c r="O703" i="16"/>
  <c r="K703" i="16"/>
  <c r="J703" i="16" s="1"/>
  <c r="I703" i="16" s="1"/>
  <c r="G703" i="16" s="1"/>
  <c r="O702" i="16"/>
  <c r="V702" i="16" s="1"/>
  <c r="K702" i="16"/>
  <c r="J702" i="16"/>
  <c r="I702" i="16" s="1"/>
  <c r="E702" i="16" s="1"/>
  <c r="V701" i="16"/>
  <c r="O701" i="16"/>
  <c r="K701" i="16"/>
  <c r="J701" i="16" s="1"/>
  <c r="I701" i="16" s="1"/>
  <c r="O700" i="16"/>
  <c r="V700" i="16" s="1"/>
  <c r="K700" i="16"/>
  <c r="J700" i="16"/>
  <c r="I700" i="16" s="1"/>
  <c r="G700" i="16" s="1"/>
  <c r="E700" i="16"/>
  <c r="V699" i="16"/>
  <c r="O699" i="16"/>
  <c r="K699" i="16"/>
  <c r="J699" i="16" s="1"/>
  <c r="I699" i="16" s="1"/>
  <c r="V698" i="16"/>
  <c r="O698" i="16"/>
  <c r="K698" i="16"/>
  <c r="J698" i="16" s="1"/>
  <c r="I698" i="16" s="1"/>
  <c r="V697" i="16"/>
  <c r="O697" i="16"/>
  <c r="K697" i="16"/>
  <c r="J697" i="16" s="1"/>
  <c r="I697" i="16" s="1"/>
  <c r="O696" i="16"/>
  <c r="V696" i="16" s="1"/>
  <c r="K696" i="16"/>
  <c r="J696" i="16"/>
  <c r="I696" i="16" s="1"/>
  <c r="O695" i="16"/>
  <c r="O717" i="16" s="1"/>
  <c r="N688" i="16" s="1"/>
  <c r="H26" i="18" s="1"/>
  <c r="K695" i="16"/>
  <c r="J695" i="16"/>
  <c r="I695" i="16" s="1"/>
  <c r="G695" i="16" s="1"/>
  <c r="V694" i="16"/>
  <c r="O694" i="16"/>
  <c r="K694" i="16"/>
  <c r="J694" i="16" s="1"/>
  <c r="I694" i="16" s="1"/>
  <c r="V693" i="16"/>
  <c r="O693" i="16"/>
  <c r="K693" i="16"/>
  <c r="K717" i="16" s="1"/>
  <c r="G688" i="16" s="1"/>
  <c r="M688" i="16"/>
  <c r="G26" i="18" s="1"/>
  <c r="I688" i="16"/>
  <c r="U686" i="16"/>
  <c r="T686" i="16"/>
  <c r="S686" i="16"/>
  <c r="R686" i="16"/>
  <c r="Q686" i="16"/>
  <c r="P686" i="16"/>
  <c r="N686" i="16"/>
  <c r="M686" i="16"/>
  <c r="H657" i="16" s="1"/>
  <c r="L686" i="16"/>
  <c r="H686" i="16"/>
  <c r="F686" i="16"/>
  <c r="D686" i="16"/>
  <c r="O685" i="16"/>
  <c r="V685" i="16" s="1"/>
  <c r="K685" i="16"/>
  <c r="J685" i="16" s="1"/>
  <c r="O684" i="16"/>
  <c r="K684" i="16"/>
  <c r="J684" i="16" s="1"/>
  <c r="V683" i="16"/>
  <c r="O683" i="16"/>
  <c r="K683" i="16"/>
  <c r="J683" i="16" s="1"/>
  <c r="O682" i="16"/>
  <c r="I682" i="16" s="1"/>
  <c r="E682" i="16" s="1"/>
  <c r="K682" i="16"/>
  <c r="J682" i="16" s="1"/>
  <c r="G682" i="16"/>
  <c r="O681" i="16"/>
  <c r="K681" i="16"/>
  <c r="J681" i="16" s="1"/>
  <c r="O680" i="16"/>
  <c r="K680" i="16"/>
  <c r="J680" i="16" s="1"/>
  <c r="O679" i="16"/>
  <c r="K679" i="16"/>
  <c r="J679" i="16" s="1"/>
  <c r="O678" i="16"/>
  <c r="K678" i="16"/>
  <c r="J678" i="16" s="1"/>
  <c r="O677" i="16"/>
  <c r="V677" i="16" s="1"/>
  <c r="K677" i="16"/>
  <c r="J677" i="16" s="1"/>
  <c r="O676" i="16"/>
  <c r="K676" i="16"/>
  <c r="J676" i="16" s="1"/>
  <c r="V675" i="16"/>
  <c r="O675" i="16"/>
  <c r="K675" i="16"/>
  <c r="J675" i="16" s="1"/>
  <c r="O674" i="16"/>
  <c r="I674" i="16" s="1"/>
  <c r="E674" i="16" s="1"/>
  <c r="K674" i="16"/>
  <c r="J674" i="16" s="1"/>
  <c r="G674" i="16"/>
  <c r="O673" i="16"/>
  <c r="V673" i="16" s="1"/>
  <c r="K673" i="16"/>
  <c r="J673" i="16" s="1"/>
  <c r="O672" i="16"/>
  <c r="I672" i="16" s="1"/>
  <c r="E672" i="16" s="1"/>
  <c r="K672" i="16"/>
  <c r="J672" i="16" s="1"/>
  <c r="G672" i="16"/>
  <c r="V671" i="16"/>
  <c r="O671" i="16"/>
  <c r="K671" i="16"/>
  <c r="J671" i="16" s="1"/>
  <c r="O670" i="16"/>
  <c r="K670" i="16"/>
  <c r="J670" i="16" s="1"/>
  <c r="O669" i="16"/>
  <c r="V669" i="16" s="1"/>
  <c r="K669" i="16"/>
  <c r="J669" i="16" s="1"/>
  <c r="V668" i="16"/>
  <c r="O668" i="16"/>
  <c r="K668" i="16"/>
  <c r="J668" i="16" s="1"/>
  <c r="O667" i="16"/>
  <c r="V667" i="16" s="1"/>
  <c r="K667" i="16"/>
  <c r="J667" i="16" s="1"/>
  <c r="V666" i="16"/>
  <c r="O666" i="16"/>
  <c r="K666" i="16"/>
  <c r="J666" i="16" s="1"/>
  <c r="O665" i="16"/>
  <c r="K665" i="16"/>
  <c r="J665" i="16" s="1"/>
  <c r="O664" i="16"/>
  <c r="I664" i="16" s="1"/>
  <c r="E664" i="16" s="1"/>
  <c r="K664" i="16"/>
  <c r="J664" i="16" s="1"/>
  <c r="G664" i="16"/>
  <c r="O663" i="16"/>
  <c r="K663" i="16"/>
  <c r="J663" i="16" s="1"/>
  <c r="O662" i="16"/>
  <c r="K662" i="16"/>
  <c r="M657" i="16"/>
  <c r="G25" i="18" s="1"/>
  <c r="I657" i="16"/>
  <c r="U655" i="16"/>
  <c r="T655" i="16"/>
  <c r="S655" i="16"/>
  <c r="R655" i="16"/>
  <c r="Q655" i="16"/>
  <c r="P655" i="16"/>
  <c r="N655" i="16"/>
  <c r="M626" i="16" s="1"/>
  <c r="G24" i="18" s="1"/>
  <c r="M655" i="16"/>
  <c r="L655" i="16"/>
  <c r="H655" i="16"/>
  <c r="F655" i="16"/>
  <c r="D655" i="16"/>
  <c r="O654" i="16"/>
  <c r="V654" i="16" s="1"/>
  <c r="K654" i="16"/>
  <c r="J654" i="16" s="1"/>
  <c r="I654" i="16" s="1"/>
  <c r="O653" i="16"/>
  <c r="K653" i="16"/>
  <c r="J653" i="16" s="1"/>
  <c r="O652" i="16"/>
  <c r="K652" i="16"/>
  <c r="J652" i="16" s="1"/>
  <c r="O651" i="16"/>
  <c r="V651" i="16" s="1"/>
  <c r="K651" i="16"/>
  <c r="J651" i="16" s="1"/>
  <c r="I651" i="16" s="1"/>
  <c r="O650" i="16"/>
  <c r="K650" i="16"/>
  <c r="J650" i="16" s="1"/>
  <c r="O649" i="16"/>
  <c r="V649" i="16" s="1"/>
  <c r="K649" i="16"/>
  <c r="J649" i="16"/>
  <c r="I649" i="16" s="1"/>
  <c r="C649" i="16" s="1"/>
  <c r="O648" i="16"/>
  <c r="V648" i="16" s="1"/>
  <c r="K648" i="16"/>
  <c r="J648" i="16"/>
  <c r="O647" i="16"/>
  <c r="K647" i="16"/>
  <c r="J647" i="16" s="1"/>
  <c r="O646" i="16"/>
  <c r="V646" i="16" s="1"/>
  <c r="K646" i="16"/>
  <c r="J646" i="16" s="1"/>
  <c r="I646" i="16" s="1"/>
  <c r="O645" i="16"/>
  <c r="K645" i="16"/>
  <c r="J645" i="16" s="1"/>
  <c r="O644" i="16"/>
  <c r="V644" i="16" s="1"/>
  <c r="K644" i="16"/>
  <c r="J644" i="16" s="1"/>
  <c r="O643" i="16"/>
  <c r="V643" i="16" s="1"/>
  <c r="K643" i="16"/>
  <c r="J643" i="16" s="1"/>
  <c r="I643" i="16"/>
  <c r="C643" i="16" s="1"/>
  <c r="O642" i="16"/>
  <c r="K642" i="16"/>
  <c r="J642" i="16" s="1"/>
  <c r="O641" i="16"/>
  <c r="V641" i="16" s="1"/>
  <c r="K641" i="16"/>
  <c r="J641" i="16"/>
  <c r="I641" i="16" s="1"/>
  <c r="O640" i="16"/>
  <c r="V640" i="16" s="1"/>
  <c r="K640" i="16"/>
  <c r="J640" i="16" s="1"/>
  <c r="O639" i="16"/>
  <c r="K639" i="16"/>
  <c r="J639" i="16" s="1"/>
  <c r="O638" i="16"/>
  <c r="V638" i="16" s="1"/>
  <c r="K638" i="16"/>
  <c r="J638" i="16"/>
  <c r="O637" i="16"/>
  <c r="K637" i="16"/>
  <c r="J637" i="16" s="1"/>
  <c r="O636" i="16"/>
  <c r="V636" i="16" s="1"/>
  <c r="K636" i="16"/>
  <c r="J636" i="16"/>
  <c r="I636" i="16" s="1"/>
  <c r="O635" i="16"/>
  <c r="V635" i="16" s="1"/>
  <c r="K635" i="16"/>
  <c r="J635" i="16" s="1"/>
  <c r="I635" i="16" s="1"/>
  <c r="O634" i="16"/>
  <c r="K634" i="16"/>
  <c r="J634" i="16" s="1"/>
  <c r="O633" i="16"/>
  <c r="V633" i="16" s="1"/>
  <c r="K633" i="16"/>
  <c r="J633" i="16"/>
  <c r="I633" i="16" s="1"/>
  <c r="C633" i="16" s="1"/>
  <c r="O632" i="16"/>
  <c r="V632" i="16" s="1"/>
  <c r="K632" i="16"/>
  <c r="J632" i="16"/>
  <c r="O631" i="16"/>
  <c r="K631" i="16"/>
  <c r="I626" i="16"/>
  <c r="H626" i="16"/>
  <c r="U624" i="16"/>
  <c r="T624" i="16"/>
  <c r="S624" i="16"/>
  <c r="R624" i="16"/>
  <c r="Q624" i="16"/>
  <c r="P624" i="16"/>
  <c r="N624" i="16"/>
  <c r="M595" i="16" s="1"/>
  <c r="G23" i="18" s="1"/>
  <c r="M624" i="16"/>
  <c r="H595" i="16" s="1"/>
  <c r="L624" i="16"/>
  <c r="H624" i="16"/>
  <c r="F624" i="16"/>
  <c r="D624" i="16"/>
  <c r="O623" i="16"/>
  <c r="V623" i="16" s="1"/>
  <c r="K623" i="16"/>
  <c r="J623" i="16" s="1"/>
  <c r="I623" i="16" s="1"/>
  <c r="O622" i="16"/>
  <c r="K622" i="16"/>
  <c r="J622" i="16" s="1"/>
  <c r="O621" i="16"/>
  <c r="K621" i="16"/>
  <c r="J621" i="16"/>
  <c r="O620" i="16"/>
  <c r="V620" i="16" s="1"/>
  <c r="K620" i="16"/>
  <c r="J620" i="16" s="1"/>
  <c r="I620" i="16" s="1"/>
  <c r="G620" i="16" s="1"/>
  <c r="O619" i="16"/>
  <c r="V619" i="16" s="1"/>
  <c r="K619" i="16"/>
  <c r="J619" i="16"/>
  <c r="O618" i="16"/>
  <c r="K618" i="16"/>
  <c r="J618" i="16" s="1"/>
  <c r="O617" i="16"/>
  <c r="K617" i="16"/>
  <c r="J617" i="16"/>
  <c r="O616" i="16"/>
  <c r="V616" i="16" s="1"/>
  <c r="K616" i="16"/>
  <c r="J616" i="16" s="1"/>
  <c r="I616" i="16" s="1"/>
  <c r="G616" i="16" s="1"/>
  <c r="O615" i="16"/>
  <c r="V615" i="16" s="1"/>
  <c r="K615" i="16"/>
  <c r="J615" i="16" s="1"/>
  <c r="I615" i="16" s="1"/>
  <c r="O614" i="16"/>
  <c r="K614" i="16"/>
  <c r="J614" i="16" s="1"/>
  <c r="O613" i="16"/>
  <c r="K613" i="16"/>
  <c r="J613" i="16"/>
  <c r="O612" i="16"/>
  <c r="V612" i="16" s="1"/>
  <c r="K612" i="16"/>
  <c r="J612" i="16" s="1"/>
  <c r="I612" i="16" s="1"/>
  <c r="G612" i="16" s="1"/>
  <c r="O611" i="16"/>
  <c r="V611" i="16" s="1"/>
  <c r="K611" i="16"/>
  <c r="J611" i="16"/>
  <c r="O610" i="16"/>
  <c r="K610" i="16"/>
  <c r="J610" i="16" s="1"/>
  <c r="O609" i="16"/>
  <c r="K609" i="16"/>
  <c r="J609" i="16"/>
  <c r="O608" i="16"/>
  <c r="V608" i="16" s="1"/>
  <c r="K608" i="16"/>
  <c r="J608" i="16" s="1"/>
  <c r="I608" i="16" s="1"/>
  <c r="O607" i="16"/>
  <c r="V607" i="16" s="1"/>
  <c r="K607" i="16"/>
  <c r="J607" i="16" s="1"/>
  <c r="I607" i="16" s="1"/>
  <c r="E607" i="16" s="1"/>
  <c r="O606" i="16"/>
  <c r="K606" i="16"/>
  <c r="J606" i="16"/>
  <c r="O605" i="16"/>
  <c r="K605" i="16"/>
  <c r="J605" i="16" s="1"/>
  <c r="O604" i="16"/>
  <c r="V604" i="16" s="1"/>
  <c r="K604" i="16"/>
  <c r="J604" i="16"/>
  <c r="O603" i="16"/>
  <c r="V603" i="16" s="1"/>
  <c r="K603" i="16"/>
  <c r="J603" i="16" s="1"/>
  <c r="I603" i="16" s="1"/>
  <c r="G603" i="16" s="1"/>
  <c r="O602" i="16"/>
  <c r="K602" i="16"/>
  <c r="J602" i="16"/>
  <c r="O601" i="16"/>
  <c r="K601" i="16"/>
  <c r="J601" i="16" s="1"/>
  <c r="O600" i="16"/>
  <c r="V600" i="16" s="1"/>
  <c r="K600" i="16"/>
  <c r="J600" i="16"/>
  <c r="I595" i="16"/>
  <c r="U593" i="16"/>
  <c r="T593" i="16"/>
  <c r="S593" i="16"/>
  <c r="R593" i="16"/>
  <c r="Q593" i="16"/>
  <c r="P593" i="16"/>
  <c r="N593" i="16"/>
  <c r="M593" i="16"/>
  <c r="H564" i="16" s="1"/>
  <c r="L593" i="16"/>
  <c r="H593" i="16"/>
  <c r="F593" i="16"/>
  <c r="D593" i="16"/>
  <c r="O592" i="16"/>
  <c r="V592" i="16" s="1"/>
  <c r="K592" i="16"/>
  <c r="J592" i="16"/>
  <c r="I592" i="16" s="1"/>
  <c r="G592" i="16" s="1"/>
  <c r="C592" i="16"/>
  <c r="O591" i="16"/>
  <c r="V591" i="16" s="1"/>
  <c r="K591" i="16"/>
  <c r="J591" i="16"/>
  <c r="I591" i="16" s="1"/>
  <c r="G591" i="16" s="1"/>
  <c r="E591" i="16"/>
  <c r="V590" i="16"/>
  <c r="O590" i="16"/>
  <c r="K590" i="16"/>
  <c r="J590" i="16" s="1"/>
  <c r="I590" i="16" s="1"/>
  <c r="V589" i="16"/>
  <c r="O589" i="16"/>
  <c r="K589" i="16"/>
  <c r="J589" i="16" s="1"/>
  <c r="I589" i="16" s="1"/>
  <c r="V588" i="16"/>
  <c r="O588" i="16"/>
  <c r="K588" i="16"/>
  <c r="J588" i="16" s="1"/>
  <c r="I588" i="16" s="1"/>
  <c r="O587" i="16"/>
  <c r="V587" i="16" s="1"/>
  <c r="K587" i="16"/>
  <c r="J587" i="16"/>
  <c r="I587" i="16" s="1"/>
  <c r="O586" i="16"/>
  <c r="V586" i="16" s="1"/>
  <c r="K586" i="16"/>
  <c r="J586" i="16"/>
  <c r="I586" i="16" s="1"/>
  <c r="O585" i="16"/>
  <c r="V585" i="16" s="1"/>
  <c r="K585" i="16"/>
  <c r="J585" i="16"/>
  <c r="I585" i="16" s="1"/>
  <c r="E585" i="16" s="1"/>
  <c r="V584" i="16"/>
  <c r="O584" i="16"/>
  <c r="K584" i="16"/>
  <c r="J584" i="16" s="1"/>
  <c r="I584" i="16" s="1"/>
  <c r="E584" i="16" s="1"/>
  <c r="O583" i="16"/>
  <c r="V583" i="16" s="1"/>
  <c r="K583" i="16"/>
  <c r="J583" i="16"/>
  <c r="I583" i="16" s="1"/>
  <c r="G583" i="16" s="1"/>
  <c r="E583" i="16"/>
  <c r="V582" i="16"/>
  <c r="O582" i="16"/>
  <c r="K582" i="16"/>
  <c r="J582" i="16" s="1"/>
  <c r="V581" i="16"/>
  <c r="O581" i="16"/>
  <c r="K581" i="16"/>
  <c r="J581" i="16" s="1"/>
  <c r="V580" i="16"/>
  <c r="O580" i="16"/>
  <c r="K580" i="16"/>
  <c r="J580" i="16" s="1"/>
  <c r="V579" i="16"/>
  <c r="O579" i="16"/>
  <c r="K579" i="16"/>
  <c r="J579" i="16" s="1"/>
  <c r="V578" i="16"/>
  <c r="O578" i="16"/>
  <c r="K578" i="16"/>
  <c r="J578" i="16" s="1"/>
  <c r="V577" i="16"/>
  <c r="O577" i="16"/>
  <c r="K577" i="16"/>
  <c r="J577" i="16" s="1"/>
  <c r="V576" i="16"/>
  <c r="O576" i="16"/>
  <c r="K576" i="16"/>
  <c r="J576" i="16" s="1"/>
  <c r="V575" i="16"/>
  <c r="O575" i="16"/>
  <c r="K575" i="16"/>
  <c r="J575" i="16" s="1"/>
  <c r="O574" i="16"/>
  <c r="V574" i="16" s="1"/>
  <c r="K574" i="16"/>
  <c r="J574" i="16"/>
  <c r="O573" i="16"/>
  <c r="V573" i="16" s="1"/>
  <c r="K573" i="16"/>
  <c r="J573" i="16"/>
  <c r="V572" i="16"/>
  <c r="O572" i="16"/>
  <c r="K572" i="16"/>
  <c r="J572" i="16" s="1"/>
  <c r="V571" i="16"/>
  <c r="O571" i="16"/>
  <c r="K571" i="16"/>
  <c r="J571" i="16" s="1"/>
  <c r="V570" i="16"/>
  <c r="O570" i="16"/>
  <c r="K570" i="16"/>
  <c r="J570" i="16" s="1"/>
  <c r="V569" i="16"/>
  <c r="O569" i="16"/>
  <c r="O593" i="16" s="1"/>
  <c r="N564" i="16" s="1"/>
  <c r="H22" i="18" s="1"/>
  <c r="K569" i="16"/>
  <c r="K593" i="16" s="1"/>
  <c r="G564" i="16" s="1"/>
  <c r="M564" i="16"/>
  <c r="G22" i="18" s="1"/>
  <c r="I564" i="16"/>
  <c r="U562" i="16"/>
  <c r="T562" i="16"/>
  <c r="S562" i="16"/>
  <c r="R562" i="16"/>
  <c r="Q562" i="16"/>
  <c r="P562" i="16"/>
  <c r="N562" i="16"/>
  <c r="M562" i="16"/>
  <c r="H533" i="16" s="1"/>
  <c r="L562" i="16"/>
  <c r="H562" i="16"/>
  <c r="F562" i="16"/>
  <c r="D562" i="16"/>
  <c r="O561" i="16"/>
  <c r="I561" i="16" s="1"/>
  <c r="E561" i="16" s="1"/>
  <c r="K561" i="16"/>
  <c r="J561" i="16" s="1"/>
  <c r="G561" i="16"/>
  <c r="V560" i="16"/>
  <c r="O560" i="16"/>
  <c r="K560" i="16"/>
  <c r="J560" i="16" s="1"/>
  <c r="O559" i="16"/>
  <c r="K559" i="16"/>
  <c r="J559" i="16" s="1"/>
  <c r="O558" i="16"/>
  <c r="V558" i="16" s="1"/>
  <c r="K558" i="16"/>
  <c r="J558" i="16" s="1"/>
  <c r="O557" i="16"/>
  <c r="K557" i="16"/>
  <c r="J557" i="16" s="1"/>
  <c r="V556" i="16"/>
  <c r="O556" i="16"/>
  <c r="K556" i="16"/>
  <c r="J556" i="16" s="1"/>
  <c r="O555" i="16"/>
  <c r="I555" i="16" s="1"/>
  <c r="E555" i="16" s="1"/>
  <c r="K555" i="16"/>
  <c r="J555" i="16" s="1"/>
  <c r="G555" i="16"/>
  <c r="O554" i="16"/>
  <c r="K554" i="16"/>
  <c r="J554" i="16" s="1"/>
  <c r="O553" i="16"/>
  <c r="K553" i="16"/>
  <c r="J553" i="16" s="1"/>
  <c r="O552" i="16"/>
  <c r="K552" i="16"/>
  <c r="J552" i="16" s="1"/>
  <c r="O551" i="16"/>
  <c r="K551" i="16"/>
  <c r="J551" i="16" s="1"/>
  <c r="O550" i="16"/>
  <c r="V550" i="16" s="1"/>
  <c r="K550" i="16"/>
  <c r="J550" i="16" s="1"/>
  <c r="O549" i="16"/>
  <c r="K549" i="16"/>
  <c r="J549" i="16" s="1"/>
  <c r="V548" i="16"/>
  <c r="O548" i="16"/>
  <c r="K548" i="16"/>
  <c r="J548" i="16" s="1"/>
  <c r="O547" i="16"/>
  <c r="I547" i="16" s="1"/>
  <c r="E547" i="16" s="1"/>
  <c r="K547" i="16"/>
  <c r="J547" i="16" s="1"/>
  <c r="G547" i="16"/>
  <c r="O546" i="16"/>
  <c r="V546" i="16" s="1"/>
  <c r="K546" i="16"/>
  <c r="J546" i="16" s="1"/>
  <c r="O545" i="16"/>
  <c r="I545" i="16" s="1"/>
  <c r="E545" i="16" s="1"/>
  <c r="K545" i="16"/>
  <c r="J545" i="16" s="1"/>
  <c r="G545" i="16"/>
  <c r="V544" i="16"/>
  <c r="O544" i="16"/>
  <c r="K544" i="16"/>
  <c r="J544" i="16" s="1"/>
  <c r="O543" i="16"/>
  <c r="K543" i="16"/>
  <c r="J543" i="16" s="1"/>
  <c r="O542" i="16"/>
  <c r="V542" i="16" s="1"/>
  <c r="K542" i="16"/>
  <c r="J542" i="16" s="1"/>
  <c r="V541" i="16"/>
  <c r="O541" i="16"/>
  <c r="K541" i="16"/>
  <c r="J541" i="16" s="1"/>
  <c r="O540" i="16"/>
  <c r="V540" i="16" s="1"/>
  <c r="K540" i="16"/>
  <c r="J540" i="16" s="1"/>
  <c r="V539" i="16"/>
  <c r="O539" i="16"/>
  <c r="K539" i="16"/>
  <c r="J539" i="16" s="1"/>
  <c r="O538" i="16"/>
  <c r="K538" i="16"/>
  <c r="M533" i="16"/>
  <c r="G21" i="18" s="1"/>
  <c r="I533" i="16"/>
  <c r="U531" i="16"/>
  <c r="T531" i="16"/>
  <c r="S531" i="16"/>
  <c r="R531" i="16"/>
  <c r="Q531" i="16"/>
  <c r="P531" i="16"/>
  <c r="N531" i="16"/>
  <c r="M502" i="16" s="1"/>
  <c r="G20" i="18" s="1"/>
  <c r="M531" i="16"/>
  <c r="L531" i="16"/>
  <c r="H531" i="16"/>
  <c r="F531" i="16"/>
  <c r="D531" i="16"/>
  <c r="O530" i="16"/>
  <c r="V530" i="16" s="1"/>
  <c r="K530" i="16"/>
  <c r="J530" i="16" s="1"/>
  <c r="I530" i="16"/>
  <c r="C530" i="16" s="1"/>
  <c r="O529" i="16"/>
  <c r="V529" i="16" s="1"/>
  <c r="K529" i="16"/>
  <c r="J529" i="16"/>
  <c r="O528" i="16"/>
  <c r="K528" i="16"/>
  <c r="J528" i="16" s="1"/>
  <c r="O527" i="16"/>
  <c r="V527" i="16" s="1"/>
  <c r="K527" i="16"/>
  <c r="J527" i="16"/>
  <c r="O526" i="16"/>
  <c r="K526" i="16"/>
  <c r="J526" i="16" s="1"/>
  <c r="O525" i="16"/>
  <c r="K525" i="16"/>
  <c r="J525" i="16" s="1"/>
  <c r="O524" i="16"/>
  <c r="V524" i="16" s="1"/>
  <c r="K524" i="16"/>
  <c r="J524" i="16" s="1"/>
  <c r="I524" i="16"/>
  <c r="O523" i="16"/>
  <c r="K523" i="16"/>
  <c r="J523" i="16" s="1"/>
  <c r="O522" i="16"/>
  <c r="V522" i="16" s="1"/>
  <c r="K522" i="16"/>
  <c r="J522" i="16" s="1"/>
  <c r="I522" i="16" s="1"/>
  <c r="C522" i="16" s="1"/>
  <c r="O521" i="16"/>
  <c r="V521" i="16" s="1"/>
  <c r="K521" i="16"/>
  <c r="J521" i="16" s="1"/>
  <c r="O520" i="16"/>
  <c r="K520" i="16"/>
  <c r="J520" i="16" s="1"/>
  <c r="O519" i="16"/>
  <c r="V519" i="16" s="1"/>
  <c r="K519" i="16"/>
  <c r="J519" i="16"/>
  <c r="O518" i="16"/>
  <c r="K518" i="16"/>
  <c r="J518" i="16" s="1"/>
  <c r="O517" i="16"/>
  <c r="V517" i="16" s="1"/>
  <c r="K517" i="16"/>
  <c r="J517" i="16" s="1"/>
  <c r="I517" i="16"/>
  <c r="O516" i="16"/>
  <c r="V516" i="16" s="1"/>
  <c r="K516" i="16"/>
  <c r="J516" i="16" s="1"/>
  <c r="I516" i="16" s="1"/>
  <c r="C516" i="16" s="1"/>
  <c r="O515" i="16"/>
  <c r="K515" i="16"/>
  <c r="J515" i="16" s="1"/>
  <c r="O514" i="16"/>
  <c r="V514" i="16" s="1"/>
  <c r="K514" i="16"/>
  <c r="J514" i="16" s="1"/>
  <c r="I514" i="16" s="1"/>
  <c r="O513" i="16"/>
  <c r="V513" i="16" s="1"/>
  <c r="K513" i="16"/>
  <c r="J513" i="16" s="1"/>
  <c r="O512" i="16"/>
  <c r="K512" i="16"/>
  <c r="J512" i="16" s="1"/>
  <c r="O511" i="16"/>
  <c r="V511" i="16" s="1"/>
  <c r="K511" i="16"/>
  <c r="J511" i="16"/>
  <c r="O510" i="16"/>
  <c r="K510" i="16"/>
  <c r="J510" i="16" s="1"/>
  <c r="O509" i="16"/>
  <c r="V509" i="16" s="1"/>
  <c r="K509" i="16"/>
  <c r="J509" i="16"/>
  <c r="I509" i="16" s="1"/>
  <c r="O508" i="16"/>
  <c r="V508" i="16" s="1"/>
  <c r="K508" i="16"/>
  <c r="J508" i="16" s="1"/>
  <c r="I508" i="16" s="1"/>
  <c r="C508" i="16" s="1"/>
  <c r="O507" i="16"/>
  <c r="K507" i="16"/>
  <c r="J507" i="16" s="1"/>
  <c r="I502" i="16"/>
  <c r="H502" i="16"/>
  <c r="U500" i="16"/>
  <c r="T500" i="16"/>
  <c r="S500" i="16"/>
  <c r="R500" i="16"/>
  <c r="Q500" i="16"/>
  <c r="P500" i="16"/>
  <c r="N500" i="16"/>
  <c r="M471" i="16" s="1"/>
  <c r="G19" i="18" s="1"/>
  <c r="M500" i="16"/>
  <c r="L500" i="16"/>
  <c r="H500" i="16"/>
  <c r="F500" i="16"/>
  <c r="D500" i="16"/>
  <c r="O499" i="16"/>
  <c r="V499" i="16" s="1"/>
  <c r="K499" i="16"/>
  <c r="J499" i="16"/>
  <c r="I499" i="16" s="1"/>
  <c r="O498" i="16"/>
  <c r="V498" i="16" s="1"/>
  <c r="K498" i="16"/>
  <c r="J498" i="16" s="1"/>
  <c r="O497" i="16"/>
  <c r="K497" i="16"/>
  <c r="J497" i="16"/>
  <c r="O496" i="16"/>
  <c r="K496" i="16"/>
  <c r="J496" i="16" s="1"/>
  <c r="O495" i="16"/>
  <c r="V495" i="16" s="1"/>
  <c r="K495" i="16"/>
  <c r="J495" i="16"/>
  <c r="O494" i="16"/>
  <c r="V494" i="16" s="1"/>
  <c r="K494" i="16"/>
  <c r="J494" i="16"/>
  <c r="O493" i="16"/>
  <c r="K493" i="16"/>
  <c r="J493" i="16" s="1"/>
  <c r="O492" i="16"/>
  <c r="V492" i="16" s="1"/>
  <c r="K492" i="16"/>
  <c r="J492" i="16"/>
  <c r="O491" i="16"/>
  <c r="V491" i="16" s="1"/>
  <c r="K491" i="16"/>
  <c r="J491" i="16" s="1"/>
  <c r="I491" i="16" s="1"/>
  <c r="G491" i="16" s="1"/>
  <c r="O490" i="16"/>
  <c r="V490" i="16" s="1"/>
  <c r="K490" i="16"/>
  <c r="J490" i="16" s="1"/>
  <c r="O489" i="16"/>
  <c r="K489" i="16"/>
  <c r="J489" i="16"/>
  <c r="O488" i="16"/>
  <c r="K488" i="16"/>
  <c r="J488" i="16" s="1"/>
  <c r="O487" i="16"/>
  <c r="V487" i="16" s="1"/>
  <c r="K487" i="16"/>
  <c r="J487" i="16"/>
  <c r="I487" i="16" s="1"/>
  <c r="C487" i="16" s="1"/>
  <c r="O486" i="16"/>
  <c r="V486" i="16" s="1"/>
  <c r="K486" i="16"/>
  <c r="J486" i="16"/>
  <c r="O485" i="16"/>
  <c r="K485" i="16"/>
  <c r="J485" i="16" s="1"/>
  <c r="O484" i="16"/>
  <c r="V484" i="16" s="1"/>
  <c r="K484" i="16"/>
  <c r="J484" i="16"/>
  <c r="I484" i="16" s="1"/>
  <c r="O483" i="16"/>
  <c r="V483" i="16" s="1"/>
  <c r="K483" i="16"/>
  <c r="J483" i="16" s="1"/>
  <c r="I483" i="16" s="1"/>
  <c r="O482" i="16"/>
  <c r="V482" i="16" s="1"/>
  <c r="K482" i="16"/>
  <c r="J482" i="16" s="1"/>
  <c r="O481" i="16"/>
  <c r="K481" i="16"/>
  <c r="J481" i="16"/>
  <c r="O480" i="16"/>
  <c r="K480" i="16"/>
  <c r="J480" i="16" s="1"/>
  <c r="O479" i="16"/>
  <c r="V479" i="16" s="1"/>
  <c r="K479" i="16"/>
  <c r="J479" i="16"/>
  <c r="O478" i="16"/>
  <c r="V478" i="16" s="1"/>
  <c r="K478" i="16"/>
  <c r="J478" i="16"/>
  <c r="O477" i="16"/>
  <c r="K477" i="16"/>
  <c r="J477" i="16" s="1"/>
  <c r="O476" i="16"/>
  <c r="I476" i="16" s="1"/>
  <c r="K476" i="16"/>
  <c r="J476" i="16"/>
  <c r="I471" i="16"/>
  <c r="H471" i="16"/>
  <c r="U469" i="16"/>
  <c r="T469" i="16"/>
  <c r="S469" i="16"/>
  <c r="R469" i="16"/>
  <c r="Q469" i="16"/>
  <c r="P469" i="16"/>
  <c r="N469" i="16"/>
  <c r="M440" i="16" s="1"/>
  <c r="G18" i="18" s="1"/>
  <c r="M469" i="16"/>
  <c r="H440" i="16" s="1"/>
  <c r="L469" i="16"/>
  <c r="H469" i="16"/>
  <c r="F469" i="16"/>
  <c r="D469" i="16"/>
  <c r="O468" i="16"/>
  <c r="V468" i="16" s="1"/>
  <c r="K468" i="16"/>
  <c r="J468" i="16"/>
  <c r="I468" i="16" s="1"/>
  <c r="C468" i="16" s="1"/>
  <c r="E468" i="16"/>
  <c r="O467" i="16"/>
  <c r="V467" i="16" s="1"/>
  <c r="K467" i="16"/>
  <c r="J467" i="16"/>
  <c r="I467" i="16" s="1"/>
  <c r="G467" i="16" s="1"/>
  <c r="V466" i="16"/>
  <c r="O466" i="16"/>
  <c r="K466" i="16"/>
  <c r="J466" i="16" s="1"/>
  <c r="I466" i="16" s="1"/>
  <c r="O465" i="16"/>
  <c r="V465" i="16" s="1"/>
  <c r="K465" i="16"/>
  <c r="J465" i="16"/>
  <c r="I465" i="16" s="1"/>
  <c r="G465" i="16" s="1"/>
  <c r="C465" i="16"/>
  <c r="O464" i="16"/>
  <c r="V464" i="16" s="1"/>
  <c r="K464" i="16"/>
  <c r="J464" i="16"/>
  <c r="I464" i="16" s="1"/>
  <c r="E464" i="16" s="1"/>
  <c r="C464" i="16"/>
  <c r="O463" i="16"/>
  <c r="V463" i="16" s="1"/>
  <c r="K463" i="16"/>
  <c r="J463" i="16"/>
  <c r="I463" i="16" s="1"/>
  <c r="G463" i="16" s="1"/>
  <c r="V462" i="16"/>
  <c r="O462" i="16"/>
  <c r="K462" i="16"/>
  <c r="J462" i="16" s="1"/>
  <c r="I462" i="16" s="1"/>
  <c r="V461" i="16"/>
  <c r="O461" i="16"/>
  <c r="K461" i="16"/>
  <c r="J461" i="16" s="1"/>
  <c r="I461" i="16" s="1"/>
  <c r="G461" i="16" s="1"/>
  <c r="O460" i="16"/>
  <c r="V460" i="16" s="1"/>
  <c r="K460" i="16"/>
  <c r="J460" i="16"/>
  <c r="I460" i="16" s="1"/>
  <c r="G460" i="16" s="1"/>
  <c r="V459" i="16"/>
  <c r="O459" i="16"/>
  <c r="K459" i="16"/>
  <c r="J459" i="16" s="1"/>
  <c r="I459" i="16" s="1"/>
  <c r="V458" i="16"/>
  <c r="O458" i="16"/>
  <c r="K458" i="16"/>
  <c r="J458" i="16" s="1"/>
  <c r="I458" i="16" s="1"/>
  <c r="O457" i="16"/>
  <c r="V457" i="16" s="1"/>
  <c r="K457" i="16"/>
  <c r="J457" i="16"/>
  <c r="I457" i="16" s="1"/>
  <c r="G457" i="16" s="1"/>
  <c r="C457" i="16"/>
  <c r="O456" i="16"/>
  <c r="V456" i="16" s="1"/>
  <c r="K456" i="16"/>
  <c r="J456" i="16"/>
  <c r="I456" i="16" s="1"/>
  <c r="E456" i="16" s="1"/>
  <c r="C456" i="16"/>
  <c r="O455" i="16"/>
  <c r="V455" i="16" s="1"/>
  <c r="K455" i="16"/>
  <c r="J455" i="16"/>
  <c r="I455" i="16" s="1"/>
  <c r="G455" i="16" s="1"/>
  <c r="V454" i="16"/>
  <c r="O454" i="16"/>
  <c r="K454" i="16"/>
  <c r="J454" i="16" s="1"/>
  <c r="I454" i="16" s="1"/>
  <c r="V453" i="16"/>
  <c r="O453" i="16"/>
  <c r="K453" i="16"/>
  <c r="J453" i="16" s="1"/>
  <c r="I453" i="16" s="1"/>
  <c r="V452" i="16"/>
  <c r="O452" i="16"/>
  <c r="K452" i="16"/>
  <c r="J452" i="16" s="1"/>
  <c r="I452" i="16" s="1"/>
  <c r="E452" i="16" s="1"/>
  <c r="O451" i="16"/>
  <c r="V451" i="16" s="1"/>
  <c r="K451" i="16"/>
  <c r="J451" i="16"/>
  <c r="I451" i="16" s="1"/>
  <c r="E451" i="16" s="1"/>
  <c r="V450" i="16"/>
  <c r="O450" i="16"/>
  <c r="K450" i="16"/>
  <c r="J450" i="16" s="1"/>
  <c r="I450" i="16" s="1"/>
  <c r="O449" i="16"/>
  <c r="V449" i="16" s="1"/>
  <c r="K449" i="16"/>
  <c r="J449" i="16"/>
  <c r="I449" i="16" s="1"/>
  <c r="G449" i="16" s="1"/>
  <c r="C449" i="16"/>
  <c r="O448" i="16"/>
  <c r="V448" i="16" s="1"/>
  <c r="K448" i="16"/>
  <c r="J448" i="16"/>
  <c r="I448" i="16" s="1"/>
  <c r="E448" i="16" s="1"/>
  <c r="C448" i="16"/>
  <c r="O447" i="16"/>
  <c r="V447" i="16" s="1"/>
  <c r="K447" i="16"/>
  <c r="J447" i="16"/>
  <c r="I447" i="16" s="1"/>
  <c r="G447" i="16" s="1"/>
  <c r="V446" i="16"/>
  <c r="O446" i="16"/>
  <c r="K446" i="16"/>
  <c r="J446" i="16" s="1"/>
  <c r="I446" i="16" s="1"/>
  <c r="V445" i="16"/>
  <c r="O445" i="16"/>
  <c r="K445" i="16"/>
  <c r="K469" i="16" s="1"/>
  <c r="G440" i="16" s="1"/>
  <c r="I440" i="16"/>
  <c r="U438" i="16"/>
  <c r="T438" i="16"/>
  <c r="S438" i="16"/>
  <c r="R438" i="16"/>
  <c r="Q438" i="16"/>
  <c r="P438" i="16"/>
  <c r="N438" i="16"/>
  <c r="M438" i="16"/>
  <c r="H409" i="16" s="1"/>
  <c r="L438" i="16"/>
  <c r="H438" i="16"/>
  <c r="F438" i="16"/>
  <c r="D438" i="16"/>
  <c r="O437" i="16"/>
  <c r="V437" i="16" s="1"/>
  <c r="K437" i="16"/>
  <c r="J437" i="16" s="1"/>
  <c r="V436" i="16"/>
  <c r="O436" i="16"/>
  <c r="K436" i="16"/>
  <c r="J436" i="16" s="1"/>
  <c r="O435" i="16"/>
  <c r="K435" i="16"/>
  <c r="J435" i="16" s="1"/>
  <c r="O434" i="16"/>
  <c r="I434" i="16" s="1"/>
  <c r="E434" i="16" s="1"/>
  <c r="K434" i="16"/>
  <c r="J434" i="16" s="1"/>
  <c r="G434" i="16"/>
  <c r="O433" i="16"/>
  <c r="K433" i="16"/>
  <c r="J433" i="16" s="1"/>
  <c r="O432" i="16"/>
  <c r="K432" i="16"/>
  <c r="J432" i="16" s="1"/>
  <c r="V431" i="16"/>
  <c r="O431" i="16"/>
  <c r="K431" i="16"/>
  <c r="J431" i="16" s="1"/>
  <c r="O430" i="16"/>
  <c r="I430" i="16" s="1"/>
  <c r="K430" i="16"/>
  <c r="J430" i="16" s="1"/>
  <c r="V429" i="16"/>
  <c r="O429" i="16"/>
  <c r="K429" i="16"/>
  <c r="J429" i="16" s="1"/>
  <c r="O428" i="16"/>
  <c r="I428" i="16" s="1"/>
  <c r="E428" i="16" s="1"/>
  <c r="K428" i="16"/>
  <c r="J428" i="16" s="1"/>
  <c r="G428" i="16"/>
  <c r="O427" i="16"/>
  <c r="V427" i="16" s="1"/>
  <c r="K427" i="16"/>
  <c r="J427" i="16" s="1"/>
  <c r="O426" i="16"/>
  <c r="I426" i="16" s="1"/>
  <c r="E426" i="16" s="1"/>
  <c r="K426" i="16"/>
  <c r="J426" i="16" s="1"/>
  <c r="G426" i="16"/>
  <c r="V425" i="16"/>
  <c r="O425" i="16"/>
  <c r="K425" i="16"/>
  <c r="J425" i="16" s="1"/>
  <c r="O424" i="16"/>
  <c r="K424" i="16"/>
  <c r="J424" i="16" s="1"/>
  <c r="O423" i="16"/>
  <c r="V423" i="16" s="1"/>
  <c r="K423" i="16"/>
  <c r="J423" i="16" s="1"/>
  <c r="O422" i="16"/>
  <c r="K422" i="16"/>
  <c r="J422" i="16" s="1"/>
  <c r="V421" i="16"/>
  <c r="O421" i="16"/>
  <c r="K421" i="16"/>
  <c r="J421" i="16" s="1"/>
  <c r="O420" i="16"/>
  <c r="I420" i="16" s="1"/>
  <c r="E420" i="16" s="1"/>
  <c r="K420" i="16"/>
  <c r="J420" i="16" s="1"/>
  <c r="G420" i="16"/>
  <c r="O419" i="16"/>
  <c r="K419" i="16"/>
  <c r="J419" i="16" s="1"/>
  <c r="O418" i="16"/>
  <c r="K418" i="16"/>
  <c r="J418" i="16" s="1"/>
  <c r="O417" i="16"/>
  <c r="K417" i="16"/>
  <c r="J417" i="16" s="1"/>
  <c r="O416" i="16"/>
  <c r="K416" i="16"/>
  <c r="J416" i="16" s="1"/>
  <c r="O415" i="16"/>
  <c r="V415" i="16" s="1"/>
  <c r="K415" i="16"/>
  <c r="J415" i="16" s="1"/>
  <c r="V414" i="16"/>
  <c r="O414" i="16"/>
  <c r="K414" i="16"/>
  <c r="M409" i="16"/>
  <c r="G17" i="18" s="1"/>
  <c r="I409" i="16"/>
  <c r="U407" i="16"/>
  <c r="T407" i="16"/>
  <c r="S407" i="16"/>
  <c r="R407" i="16"/>
  <c r="Q407" i="16"/>
  <c r="P407" i="16"/>
  <c r="N407" i="16"/>
  <c r="M407" i="16"/>
  <c r="L407" i="16"/>
  <c r="H407" i="16"/>
  <c r="F407" i="16"/>
  <c r="D407" i="16"/>
  <c r="O406" i="16"/>
  <c r="V406" i="16" s="1"/>
  <c r="K406" i="16"/>
  <c r="J406" i="16" s="1"/>
  <c r="I406" i="16" s="1"/>
  <c r="O405" i="16"/>
  <c r="V405" i="16" s="1"/>
  <c r="K405" i="16"/>
  <c r="J405" i="16" s="1"/>
  <c r="O404" i="16"/>
  <c r="K404" i="16"/>
  <c r="J404" i="16" s="1"/>
  <c r="O403" i="16"/>
  <c r="V403" i="16" s="1"/>
  <c r="K403" i="16"/>
  <c r="J403" i="16" s="1"/>
  <c r="I403" i="16"/>
  <c r="C403" i="16" s="1"/>
  <c r="O402" i="16"/>
  <c r="V402" i="16" s="1"/>
  <c r="K402" i="16"/>
  <c r="J402" i="16" s="1"/>
  <c r="O401" i="16"/>
  <c r="K401" i="16"/>
  <c r="J401" i="16"/>
  <c r="O400" i="16"/>
  <c r="V400" i="16" s="1"/>
  <c r="K400" i="16"/>
  <c r="J400" i="16" s="1"/>
  <c r="I400" i="16" s="1"/>
  <c r="O399" i="16"/>
  <c r="K399" i="16"/>
  <c r="J399" i="16" s="1"/>
  <c r="O398" i="16"/>
  <c r="K398" i="16"/>
  <c r="J398" i="16" s="1"/>
  <c r="O397" i="16"/>
  <c r="V397" i="16" s="1"/>
  <c r="K397" i="16"/>
  <c r="J397" i="16" s="1"/>
  <c r="I397" i="16" s="1"/>
  <c r="O396" i="16"/>
  <c r="K396" i="16"/>
  <c r="J396" i="16" s="1"/>
  <c r="O395" i="16"/>
  <c r="V395" i="16" s="1"/>
  <c r="K395" i="16"/>
  <c r="J395" i="16"/>
  <c r="I395" i="16" s="1"/>
  <c r="C395" i="16" s="1"/>
  <c r="O394" i="16"/>
  <c r="V394" i="16" s="1"/>
  <c r="K394" i="16"/>
  <c r="J394" i="16"/>
  <c r="O393" i="16"/>
  <c r="K393" i="16"/>
  <c r="J393" i="16" s="1"/>
  <c r="O392" i="16"/>
  <c r="V392" i="16" s="1"/>
  <c r="K392" i="16"/>
  <c r="J392" i="16" s="1"/>
  <c r="I392" i="16" s="1"/>
  <c r="O391" i="16"/>
  <c r="K391" i="16"/>
  <c r="J391" i="16" s="1"/>
  <c r="O390" i="16"/>
  <c r="V390" i="16" s="1"/>
  <c r="K390" i="16"/>
  <c r="J390" i="16"/>
  <c r="O389" i="16"/>
  <c r="V389" i="16" s="1"/>
  <c r="K389" i="16"/>
  <c r="J389" i="16"/>
  <c r="V388" i="16"/>
  <c r="O388" i="16"/>
  <c r="K388" i="16"/>
  <c r="J388" i="16" s="1"/>
  <c r="I388" i="16" s="1"/>
  <c r="O387" i="16"/>
  <c r="V387" i="16" s="1"/>
  <c r="K387" i="16"/>
  <c r="J387" i="16" s="1"/>
  <c r="O386" i="16"/>
  <c r="K386" i="16"/>
  <c r="J386" i="16" s="1"/>
  <c r="O385" i="16"/>
  <c r="K385" i="16"/>
  <c r="J385" i="16" s="1"/>
  <c r="O384" i="16"/>
  <c r="K384" i="16"/>
  <c r="J384" i="16" s="1"/>
  <c r="O383" i="16"/>
  <c r="K383" i="16"/>
  <c r="J383" i="16" s="1"/>
  <c r="M378" i="16"/>
  <c r="G16" i="18" s="1"/>
  <c r="I378" i="16"/>
  <c r="H378" i="16"/>
  <c r="U376" i="16"/>
  <c r="T376" i="16"/>
  <c r="S376" i="16"/>
  <c r="R376" i="16"/>
  <c r="Q376" i="16"/>
  <c r="P376" i="16"/>
  <c r="N376" i="16"/>
  <c r="M347" i="16" s="1"/>
  <c r="G15" i="18" s="1"/>
  <c r="M376" i="16"/>
  <c r="L376" i="16"/>
  <c r="H376" i="16"/>
  <c r="F376" i="16"/>
  <c r="D376" i="16"/>
  <c r="O375" i="16"/>
  <c r="V375" i="16" s="1"/>
  <c r="K375" i="16"/>
  <c r="J375" i="16"/>
  <c r="I375" i="16" s="1"/>
  <c r="O374" i="16"/>
  <c r="V374" i="16" s="1"/>
  <c r="K374" i="16"/>
  <c r="J374" i="16" s="1"/>
  <c r="V373" i="16"/>
  <c r="O373" i="16"/>
  <c r="K373" i="16"/>
  <c r="J373" i="16" s="1"/>
  <c r="I373" i="16" s="1"/>
  <c r="V372" i="16"/>
  <c r="O372" i="16"/>
  <c r="K372" i="16"/>
  <c r="J372" i="16" s="1"/>
  <c r="I372" i="16" s="1"/>
  <c r="G372" i="16" s="1"/>
  <c r="V371" i="16"/>
  <c r="O371" i="16"/>
  <c r="K371" i="16"/>
  <c r="J371" i="16" s="1"/>
  <c r="I371" i="16" s="1"/>
  <c r="O370" i="16"/>
  <c r="V370" i="16" s="1"/>
  <c r="K370" i="16"/>
  <c r="J370" i="16" s="1"/>
  <c r="I370" i="16"/>
  <c r="G370" i="16" s="1"/>
  <c r="V369" i="16"/>
  <c r="O369" i="16"/>
  <c r="K369" i="16"/>
  <c r="J369" i="16" s="1"/>
  <c r="I369" i="16" s="1"/>
  <c r="O368" i="16"/>
  <c r="V368" i="16" s="1"/>
  <c r="K368" i="16"/>
  <c r="J368" i="16"/>
  <c r="V367" i="16"/>
  <c r="O367" i="16"/>
  <c r="K367" i="16"/>
  <c r="J367" i="16" s="1"/>
  <c r="I367" i="16" s="1"/>
  <c r="G367" i="16" s="1"/>
  <c r="O366" i="16"/>
  <c r="V366" i="16" s="1"/>
  <c r="K366" i="16"/>
  <c r="J366" i="16" s="1"/>
  <c r="I366" i="16"/>
  <c r="G366" i="16" s="1"/>
  <c r="V365" i="16"/>
  <c r="O365" i="16"/>
  <c r="K365" i="16"/>
  <c r="J365" i="16" s="1"/>
  <c r="I365" i="16" s="1"/>
  <c r="O364" i="16"/>
  <c r="V364" i="16" s="1"/>
  <c r="K364" i="16"/>
  <c r="J364" i="16"/>
  <c r="O363" i="16"/>
  <c r="V363" i="16" s="1"/>
  <c r="K363" i="16"/>
  <c r="J363" i="16"/>
  <c r="I363" i="16" s="1"/>
  <c r="G363" i="16" s="1"/>
  <c r="V362" i="16"/>
  <c r="O362" i="16"/>
  <c r="K362" i="16"/>
  <c r="J362" i="16" s="1"/>
  <c r="I362" i="16" s="1"/>
  <c r="O361" i="16"/>
  <c r="V361" i="16" s="1"/>
  <c r="K361" i="16"/>
  <c r="J361" i="16" s="1"/>
  <c r="V360" i="16"/>
  <c r="O360" i="16"/>
  <c r="K360" i="16"/>
  <c r="J360" i="16" s="1"/>
  <c r="I360" i="16" s="1"/>
  <c r="G360" i="16" s="1"/>
  <c r="V359" i="16"/>
  <c r="O359" i="16"/>
  <c r="K359" i="16"/>
  <c r="J359" i="16" s="1"/>
  <c r="I359" i="16" s="1"/>
  <c r="O358" i="16"/>
  <c r="V358" i="16" s="1"/>
  <c r="K358" i="16"/>
  <c r="J358" i="16" s="1"/>
  <c r="V357" i="16"/>
  <c r="O357" i="16"/>
  <c r="K357" i="16"/>
  <c r="J357" i="16" s="1"/>
  <c r="I357" i="16" s="1"/>
  <c r="O356" i="16"/>
  <c r="V356" i="16" s="1"/>
  <c r="K356" i="16"/>
  <c r="J356" i="16"/>
  <c r="I356" i="16" s="1"/>
  <c r="O355" i="16"/>
  <c r="V355" i="16" s="1"/>
  <c r="K355" i="16"/>
  <c r="J355" i="16"/>
  <c r="I355" i="16" s="1"/>
  <c r="G355" i="16" s="1"/>
  <c r="O354" i="16"/>
  <c r="V354" i="16" s="1"/>
  <c r="K354" i="16"/>
  <c r="J354" i="16"/>
  <c r="I354" i="16" s="1"/>
  <c r="O353" i="16"/>
  <c r="O376" i="16" s="1"/>
  <c r="N347" i="16" s="1"/>
  <c r="H15" i="18" s="1"/>
  <c r="K353" i="16"/>
  <c r="J353" i="16" s="1"/>
  <c r="V352" i="16"/>
  <c r="O352" i="16"/>
  <c r="K352" i="16"/>
  <c r="J352" i="16" s="1"/>
  <c r="I352" i="16" s="1"/>
  <c r="G352" i="16" s="1"/>
  <c r="I347" i="16"/>
  <c r="H347" i="16"/>
  <c r="U345" i="16"/>
  <c r="T345" i="16"/>
  <c r="S345" i="16"/>
  <c r="R345" i="16"/>
  <c r="Q345" i="16"/>
  <c r="P345" i="16"/>
  <c r="N345" i="16"/>
  <c r="M316" i="16" s="1"/>
  <c r="G14" i="18" s="1"/>
  <c r="M345" i="16"/>
  <c r="L345" i="16"/>
  <c r="H345" i="16"/>
  <c r="F345" i="16"/>
  <c r="D345" i="16"/>
  <c r="O344" i="16"/>
  <c r="V344" i="16" s="1"/>
  <c r="K344" i="16"/>
  <c r="J344" i="16" s="1"/>
  <c r="V343" i="16"/>
  <c r="O343" i="16"/>
  <c r="K343" i="16"/>
  <c r="J343" i="16" s="1"/>
  <c r="I343" i="16" s="1"/>
  <c r="V342" i="16"/>
  <c r="O342" i="16"/>
  <c r="K342" i="16"/>
  <c r="J342" i="16" s="1"/>
  <c r="I342" i="16" s="1"/>
  <c r="O341" i="16"/>
  <c r="V341" i="16" s="1"/>
  <c r="K341" i="16"/>
  <c r="J341" i="16" s="1"/>
  <c r="V340" i="16"/>
  <c r="O340" i="16"/>
  <c r="K340" i="16"/>
  <c r="J340" i="16" s="1"/>
  <c r="I340" i="16" s="1"/>
  <c r="O339" i="16"/>
  <c r="V339" i="16" s="1"/>
  <c r="K339" i="16"/>
  <c r="J339" i="16" s="1"/>
  <c r="I339" i="16"/>
  <c r="E339" i="16" s="1"/>
  <c r="V338" i="16"/>
  <c r="O338" i="16"/>
  <c r="K338" i="16"/>
  <c r="J338" i="16" s="1"/>
  <c r="I338" i="16" s="1"/>
  <c r="O337" i="16"/>
  <c r="V337" i="16" s="1"/>
  <c r="K337" i="16"/>
  <c r="J337" i="16" s="1"/>
  <c r="I337" i="16"/>
  <c r="G337" i="16" s="1"/>
  <c r="V336" i="16"/>
  <c r="O336" i="16"/>
  <c r="K336" i="16"/>
  <c r="J336" i="16" s="1"/>
  <c r="I336" i="16" s="1"/>
  <c r="V335" i="16"/>
  <c r="O335" i="16"/>
  <c r="K335" i="16"/>
  <c r="J335" i="16" s="1"/>
  <c r="I335" i="16" s="1"/>
  <c r="O334" i="16"/>
  <c r="V334" i="16" s="1"/>
  <c r="K334" i="16"/>
  <c r="J334" i="16" s="1"/>
  <c r="I334" i="16"/>
  <c r="G334" i="16" s="1"/>
  <c r="O333" i="16"/>
  <c r="V333" i="16" s="1"/>
  <c r="K333" i="16"/>
  <c r="J333" i="16" s="1"/>
  <c r="I333" i="16"/>
  <c r="E333" i="16" s="1"/>
  <c r="V332" i="16"/>
  <c r="O332" i="16"/>
  <c r="K332" i="16"/>
  <c r="J332" i="16" s="1"/>
  <c r="I332" i="16" s="1"/>
  <c r="O331" i="16"/>
  <c r="V331" i="16" s="1"/>
  <c r="K331" i="16"/>
  <c r="J331" i="16" s="1"/>
  <c r="I331" i="16"/>
  <c r="G331" i="16" s="1"/>
  <c r="C331" i="16"/>
  <c r="O330" i="16"/>
  <c r="V330" i="16" s="1"/>
  <c r="K330" i="16"/>
  <c r="J330" i="16" s="1"/>
  <c r="V329" i="16"/>
  <c r="O329" i="16"/>
  <c r="K329" i="16"/>
  <c r="J329" i="16" s="1"/>
  <c r="I329" i="16" s="1"/>
  <c r="O328" i="16"/>
  <c r="V328" i="16" s="1"/>
  <c r="K328" i="16"/>
  <c r="J328" i="16" s="1"/>
  <c r="I328" i="16"/>
  <c r="C328" i="16"/>
  <c r="O327" i="16"/>
  <c r="V327" i="16" s="1"/>
  <c r="K327" i="16"/>
  <c r="J327" i="16" s="1"/>
  <c r="V326" i="16"/>
  <c r="O326" i="16"/>
  <c r="K326" i="16"/>
  <c r="J326" i="16" s="1"/>
  <c r="I326" i="16" s="1"/>
  <c r="G326" i="16" s="1"/>
  <c r="V325" i="16"/>
  <c r="O325" i="16"/>
  <c r="K325" i="16"/>
  <c r="J325" i="16" s="1"/>
  <c r="I325" i="16" s="1"/>
  <c r="E325" i="16" s="1"/>
  <c r="O324" i="16"/>
  <c r="V324" i="16" s="1"/>
  <c r="K324" i="16"/>
  <c r="J324" i="16" s="1"/>
  <c r="V323" i="16"/>
  <c r="O323" i="16"/>
  <c r="K323" i="16"/>
  <c r="J323" i="16" s="1"/>
  <c r="I323" i="16" s="1"/>
  <c r="V322" i="16"/>
  <c r="O322" i="16"/>
  <c r="K322" i="16"/>
  <c r="J322" i="16" s="1"/>
  <c r="I322" i="16" s="1"/>
  <c r="O321" i="16"/>
  <c r="K321" i="16"/>
  <c r="J321" i="16" s="1"/>
  <c r="I321" i="16"/>
  <c r="I316" i="16"/>
  <c r="H316" i="16"/>
  <c r="U314" i="16"/>
  <c r="T314" i="16"/>
  <c r="S314" i="16"/>
  <c r="R314" i="16"/>
  <c r="Q314" i="16"/>
  <c r="P314" i="16"/>
  <c r="N314" i="16"/>
  <c r="M285" i="16" s="1"/>
  <c r="G13" i="18" s="1"/>
  <c r="M314" i="16"/>
  <c r="L314" i="16"/>
  <c r="H314" i="16"/>
  <c r="F314" i="16"/>
  <c r="D314" i="16"/>
  <c r="O313" i="16"/>
  <c r="K313" i="16"/>
  <c r="J313" i="16" s="1"/>
  <c r="O312" i="16"/>
  <c r="K312" i="16"/>
  <c r="J312" i="16" s="1"/>
  <c r="O311" i="16"/>
  <c r="K311" i="16"/>
  <c r="J311" i="16" s="1"/>
  <c r="O310" i="16"/>
  <c r="V310" i="16" s="1"/>
  <c r="K310" i="16"/>
  <c r="J310" i="16" s="1"/>
  <c r="V309" i="16"/>
  <c r="O309" i="16"/>
  <c r="K309" i="16"/>
  <c r="J309" i="16" s="1"/>
  <c r="O308" i="16"/>
  <c r="V308" i="16" s="1"/>
  <c r="K308" i="16"/>
  <c r="J308" i="16" s="1"/>
  <c r="O307" i="16"/>
  <c r="I307" i="16" s="1"/>
  <c r="G307" i="16" s="1"/>
  <c r="K307" i="16"/>
  <c r="J307" i="16" s="1"/>
  <c r="E307" i="16"/>
  <c r="O306" i="16"/>
  <c r="K306" i="16"/>
  <c r="J306" i="16" s="1"/>
  <c r="O305" i="16"/>
  <c r="K305" i="16"/>
  <c r="J305" i="16" s="1"/>
  <c r="O304" i="16"/>
  <c r="K304" i="16"/>
  <c r="J304" i="16" s="1"/>
  <c r="O303" i="16"/>
  <c r="K303" i="16"/>
  <c r="J303" i="16" s="1"/>
  <c r="O302" i="16"/>
  <c r="V302" i="16" s="1"/>
  <c r="K302" i="16"/>
  <c r="J302" i="16" s="1"/>
  <c r="V301" i="16"/>
  <c r="O301" i="16"/>
  <c r="K301" i="16"/>
  <c r="J301" i="16" s="1"/>
  <c r="O300" i="16"/>
  <c r="V300" i="16" s="1"/>
  <c r="K300" i="16"/>
  <c r="J300" i="16" s="1"/>
  <c r="O299" i="16"/>
  <c r="I299" i="16" s="1"/>
  <c r="G299" i="16" s="1"/>
  <c r="K299" i="16"/>
  <c r="J299" i="16" s="1"/>
  <c r="E299" i="16"/>
  <c r="O298" i="16"/>
  <c r="K298" i="16"/>
  <c r="J298" i="16" s="1"/>
  <c r="O297" i="16"/>
  <c r="K297" i="16"/>
  <c r="J297" i="16" s="1"/>
  <c r="O296" i="16"/>
  <c r="K296" i="16"/>
  <c r="J296" i="16" s="1"/>
  <c r="O295" i="16"/>
  <c r="K295" i="16"/>
  <c r="J295" i="16" s="1"/>
  <c r="O294" i="16"/>
  <c r="V294" i="16" s="1"/>
  <c r="K294" i="16"/>
  <c r="J294" i="16" s="1"/>
  <c r="V293" i="16"/>
  <c r="O293" i="16"/>
  <c r="K293" i="16"/>
  <c r="J293" i="16" s="1"/>
  <c r="O292" i="16"/>
  <c r="V292" i="16" s="1"/>
  <c r="K292" i="16"/>
  <c r="J292" i="16" s="1"/>
  <c r="O291" i="16"/>
  <c r="I291" i="16" s="1"/>
  <c r="G291" i="16" s="1"/>
  <c r="K291" i="16"/>
  <c r="J291" i="16" s="1"/>
  <c r="E291" i="16"/>
  <c r="O290" i="16"/>
  <c r="V290" i="16" s="1"/>
  <c r="K290" i="16"/>
  <c r="I285" i="16"/>
  <c r="H285" i="16"/>
  <c r="U283" i="16"/>
  <c r="T283" i="16"/>
  <c r="S283" i="16"/>
  <c r="R283" i="16"/>
  <c r="Q283" i="16"/>
  <c r="P283" i="16"/>
  <c r="N283" i="16"/>
  <c r="M283" i="16"/>
  <c r="L283" i="16"/>
  <c r="H283" i="16"/>
  <c r="F283" i="16"/>
  <c r="D283" i="16"/>
  <c r="O282" i="16"/>
  <c r="K282" i="16"/>
  <c r="J282" i="16"/>
  <c r="O281" i="16"/>
  <c r="V281" i="16" s="1"/>
  <c r="K281" i="16"/>
  <c r="J281" i="16"/>
  <c r="O280" i="16"/>
  <c r="K280" i="16"/>
  <c r="J280" i="16" s="1"/>
  <c r="V279" i="16"/>
  <c r="O279" i="16"/>
  <c r="K279" i="16"/>
  <c r="J279" i="16" s="1"/>
  <c r="O278" i="16"/>
  <c r="K278" i="16"/>
  <c r="J278" i="16"/>
  <c r="O277" i="16"/>
  <c r="V277" i="16" s="1"/>
  <c r="K277" i="16"/>
  <c r="J277" i="16"/>
  <c r="O276" i="16"/>
  <c r="K276" i="16"/>
  <c r="J276" i="16" s="1"/>
  <c r="V275" i="16"/>
  <c r="O275" i="16"/>
  <c r="K275" i="16"/>
  <c r="J275" i="16" s="1"/>
  <c r="O274" i="16"/>
  <c r="K274" i="16"/>
  <c r="J274" i="16"/>
  <c r="O273" i="16"/>
  <c r="V273" i="16" s="1"/>
  <c r="K273" i="16"/>
  <c r="J273" i="16"/>
  <c r="O272" i="16"/>
  <c r="K272" i="16"/>
  <c r="J272" i="16" s="1"/>
  <c r="V271" i="16"/>
  <c r="O271" i="16"/>
  <c r="K271" i="16"/>
  <c r="J271" i="16" s="1"/>
  <c r="O270" i="16"/>
  <c r="K270" i="16"/>
  <c r="J270" i="16"/>
  <c r="O269" i="16"/>
  <c r="V269" i="16" s="1"/>
  <c r="K269" i="16"/>
  <c r="J269" i="16"/>
  <c r="O268" i="16"/>
  <c r="K268" i="16"/>
  <c r="J268" i="16" s="1"/>
  <c r="V267" i="16"/>
  <c r="O267" i="16"/>
  <c r="K267" i="16"/>
  <c r="J267" i="16" s="1"/>
  <c r="O266" i="16"/>
  <c r="K266" i="16"/>
  <c r="J266" i="16"/>
  <c r="O265" i="16"/>
  <c r="V265" i="16" s="1"/>
  <c r="K265" i="16"/>
  <c r="J265" i="16"/>
  <c r="O264" i="16"/>
  <c r="K264" i="16"/>
  <c r="J264" i="16" s="1"/>
  <c r="V263" i="16"/>
  <c r="O263" i="16"/>
  <c r="K263" i="16"/>
  <c r="J263" i="16" s="1"/>
  <c r="O262" i="16"/>
  <c r="K262" i="16"/>
  <c r="J262" i="16"/>
  <c r="O261" i="16"/>
  <c r="V261" i="16" s="1"/>
  <c r="K261" i="16"/>
  <c r="J261" i="16"/>
  <c r="O260" i="16"/>
  <c r="K260" i="16"/>
  <c r="J260" i="16" s="1"/>
  <c r="V259" i="16"/>
  <c r="O259" i="16"/>
  <c r="K259" i="16"/>
  <c r="M254" i="16"/>
  <c r="G12" i="18" s="1"/>
  <c r="I254" i="16"/>
  <c r="H254" i="16"/>
  <c r="U252" i="16"/>
  <c r="T252" i="16"/>
  <c r="S252" i="16"/>
  <c r="R252" i="16"/>
  <c r="Q252" i="16"/>
  <c r="P252" i="16"/>
  <c r="N252" i="16"/>
  <c r="M252" i="16"/>
  <c r="L252" i="16"/>
  <c r="H252" i="16"/>
  <c r="F252" i="16"/>
  <c r="D252" i="16"/>
  <c r="O251" i="16"/>
  <c r="V251" i="16" s="1"/>
  <c r="K251" i="16"/>
  <c r="J251" i="16" s="1"/>
  <c r="V250" i="16"/>
  <c r="O250" i="16"/>
  <c r="K250" i="16"/>
  <c r="J250" i="16" s="1"/>
  <c r="I250" i="16" s="1"/>
  <c r="O249" i="16"/>
  <c r="K249" i="16"/>
  <c r="J249" i="16"/>
  <c r="V248" i="16"/>
  <c r="O248" i="16"/>
  <c r="K248" i="16"/>
  <c r="J248" i="16" s="1"/>
  <c r="I248" i="16" s="1"/>
  <c r="V247" i="16"/>
  <c r="O247" i="16"/>
  <c r="K247" i="16"/>
  <c r="J247" i="16" s="1"/>
  <c r="I247" i="16" s="1"/>
  <c r="O246" i="16"/>
  <c r="V246" i="16" s="1"/>
  <c r="K246" i="16"/>
  <c r="J246" i="16" s="1"/>
  <c r="V245" i="16"/>
  <c r="O245" i="16"/>
  <c r="K245" i="16"/>
  <c r="J245" i="16" s="1"/>
  <c r="I245" i="16"/>
  <c r="G245" i="16" s="1"/>
  <c r="O244" i="16"/>
  <c r="V244" i="16" s="1"/>
  <c r="K244" i="16"/>
  <c r="J244" i="16"/>
  <c r="I244" i="16" s="1"/>
  <c r="O243" i="16"/>
  <c r="V243" i="16" s="1"/>
  <c r="K243" i="16"/>
  <c r="J243" i="16" s="1"/>
  <c r="V242" i="16"/>
  <c r="O242" i="16"/>
  <c r="K242" i="16"/>
  <c r="J242" i="16" s="1"/>
  <c r="I242" i="16" s="1"/>
  <c r="O241" i="16"/>
  <c r="K241" i="16"/>
  <c r="J241" i="16"/>
  <c r="V240" i="16"/>
  <c r="O240" i="16"/>
  <c r="K240" i="16"/>
  <c r="J240" i="16" s="1"/>
  <c r="I240" i="16" s="1"/>
  <c r="V239" i="16"/>
  <c r="O239" i="16"/>
  <c r="K239" i="16"/>
  <c r="J239" i="16" s="1"/>
  <c r="I239" i="16" s="1"/>
  <c r="O238" i="16"/>
  <c r="V238" i="16" s="1"/>
  <c r="K238" i="16"/>
  <c r="J238" i="16" s="1"/>
  <c r="V237" i="16"/>
  <c r="O237" i="16"/>
  <c r="K237" i="16"/>
  <c r="J237" i="16" s="1"/>
  <c r="I237" i="16" s="1"/>
  <c r="G237" i="16" s="1"/>
  <c r="O236" i="16"/>
  <c r="V236" i="16" s="1"/>
  <c r="K236" i="16"/>
  <c r="J236" i="16"/>
  <c r="I236" i="16" s="1"/>
  <c r="O235" i="16"/>
  <c r="V235" i="16" s="1"/>
  <c r="K235" i="16"/>
  <c r="J235" i="16" s="1"/>
  <c r="V234" i="16"/>
  <c r="O234" i="16"/>
  <c r="K234" i="16"/>
  <c r="J234" i="16" s="1"/>
  <c r="I234" i="16" s="1"/>
  <c r="O233" i="16"/>
  <c r="K233" i="16"/>
  <c r="J233" i="16"/>
  <c r="V232" i="16"/>
  <c r="O232" i="16"/>
  <c r="K232" i="16"/>
  <c r="J232" i="16" s="1"/>
  <c r="I232" i="16" s="1"/>
  <c r="V231" i="16"/>
  <c r="O231" i="16"/>
  <c r="K231" i="16"/>
  <c r="J231" i="16" s="1"/>
  <c r="I231" i="16" s="1"/>
  <c r="O230" i="16"/>
  <c r="V230" i="16" s="1"/>
  <c r="K230" i="16"/>
  <c r="J230" i="16" s="1"/>
  <c r="V229" i="16"/>
  <c r="O229" i="16"/>
  <c r="K229" i="16"/>
  <c r="J229" i="16" s="1"/>
  <c r="I229" i="16" s="1"/>
  <c r="G229" i="16" s="1"/>
  <c r="O228" i="16"/>
  <c r="V228" i="16" s="1"/>
  <c r="K228" i="16"/>
  <c r="J228" i="16"/>
  <c r="M223" i="16"/>
  <c r="G11" i="18" s="1"/>
  <c r="I223" i="16"/>
  <c r="H223" i="16"/>
  <c r="U221" i="16"/>
  <c r="T221" i="16"/>
  <c r="S221" i="16"/>
  <c r="R221" i="16"/>
  <c r="Q221" i="16"/>
  <c r="P221" i="16"/>
  <c r="N221" i="16"/>
  <c r="M192" i="16" s="1"/>
  <c r="G10" i="18" s="1"/>
  <c r="M221" i="16"/>
  <c r="L221" i="16"/>
  <c r="H221" i="16"/>
  <c r="F221" i="16"/>
  <c r="D221" i="16"/>
  <c r="O220" i="16"/>
  <c r="V220" i="16" s="1"/>
  <c r="K220" i="16"/>
  <c r="J220" i="16" s="1"/>
  <c r="I220" i="16" s="1"/>
  <c r="V219" i="16"/>
  <c r="O219" i="16"/>
  <c r="K219" i="16"/>
  <c r="J219" i="16" s="1"/>
  <c r="I219" i="16" s="1"/>
  <c r="O218" i="16"/>
  <c r="V218" i="16" s="1"/>
  <c r="K218" i="16"/>
  <c r="J218" i="16" s="1"/>
  <c r="I218" i="16"/>
  <c r="G218" i="16" s="1"/>
  <c r="O217" i="16"/>
  <c r="V217" i="16" s="1"/>
  <c r="K217" i="16"/>
  <c r="J217" i="16" s="1"/>
  <c r="I217" i="16"/>
  <c r="E217" i="16" s="1"/>
  <c r="V216" i="16"/>
  <c r="O216" i="16"/>
  <c r="K216" i="16"/>
  <c r="J216" i="16" s="1"/>
  <c r="I216" i="16" s="1"/>
  <c r="O215" i="16"/>
  <c r="V215" i="16" s="1"/>
  <c r="K215" i="16"/>
  <c r="J215" i="16" s="1"/>
  <c r="I215" i="16"/>
  <c r="G215" i="16" s="1"/>
  <c r="C215" i="16"/>
  <c r="O214" i="16"/>
  <c r="V214" i="16" s="1"/>
  <c r="K214" i="16"/>
  <c r="J214" i="16" s="1"/>
  <c r="V213" i="16"/>
  <c r="O213" i="16"/>
  <c r="K213" i="16"/>
  <c r="J213" i="16" s="1"/>
  <c r="I213" i="16" s="1"/>
  <c r="O212" i="16"/>
  <c r="V212" i="16" s="1"/>
  <c r="K212" i="16"/>
  <c r="J212" i="16" s="1"/>
  <c r="I212" i="16"/>
  <c r="E212" i="16" s="1"/>
  <c r="C212" i="16"/>
  <c r="O211" i="16"/>
  <c r="V211" i="16" s="1"/>
  <c r="K211" i="16"/>
  <c r="J211" i="16" s="1"/>
  <c r="V210" i="16"/>
  <c r="O210" i="16"/>
  <c r="K210" i="16"/>
  <c r="J210" i="16" s="1"/>
  <c r="I210" i="16" s="1"/>
  <c r="G210" i="16" s="1"/>
  <c r="V209" i="16"/>
  <c r="O209" i="16"/>
  <c r="K209" i="16"/>
  <c r="J209" i="16" s="1"/>
  <c r="I209" i="16" s="1"/>
  <c r="O208" i="16"/>
  <c r="V208" i="16" s="1"/>
  <c r="K208" i="16"/>
  <c r="J208" i="16" s="1"/>
  <c r="V207" i="16"/>
  <c r="O207" i="16"/>
  <c r="K207" i="16"/>
  <c r="J207" i="16" s="1"/>
  <c r="I207" i="16" s="1"/>
  <c r="V206" i="16"/>
  <c r="O206" i="16"/>
  <c r="K206" i="16"/>
  <c r="J206" i="16" s="1"/>
  <c r="I206" i="16" s="1"/>
  <c r="O205" i="16"/>
  <c r="V205" i="16" s="1"/>
  <c r="K205" i="16"/>
  <c r="J205" i="16" s="1"/>
  <c r="I205" i="16"/>
  <c r="G205" i="16" s="1"/>
  <c r="V204" i="16"/>
  <c r="O204" i="16"/>
  <c r="K204" i="16"/>
  <c r="J204" i="16" s="1"/>
  <c r="I204" i="16" s="1"/>
  <c r="V203" i="16"/>
  <c r="O203" i="16"/>
  <c r="K203" i="16"/>
  <c r="J203" i="16" s="1"/>
  <c r="I203" i="16" s="1"/>
  <c r="O202" i="16"/>
  <c r="V202" i="16" s="1"/>
  <c r="K202" i="16"/>
  <c r="J202" i="16" s="1"/>
  <c r="I202" i="16"/>
  <c r="G202" i="16" s="1"/>
  <c r="O201" i="16"/>
  <c r="V201" i="16" s="1"/>
  <c r="K201" i="16"/>
  <c r="J201" i="16" s="1"/>
  <c r="I201" i="16"/>
  <c r="E201" i="16" s="1"/>
  <c r="V200" i="16"/>
  <c r="O200" i="16"/>
  <c r="K200" i="16"/>
  <c r="J200" i="16" s="1"/>
  <c r="I200" i="16" s="1"/>
  <c r="O199" i="16"/>
  <c r="V199" i="16" s="1"/>
  <c r="K199" i="16"/>
  <c r="J199" i="16" s="1"/>
  <c r="I199" i="16"/>
  <c r="G199" i="16" s="1"/>
  <c r="C199" i="16"/>
  <c r="O198" i="16"/>
  <c r="V198" i="16" s="1"/>
  <c r="K198" i="16"/>
  <c r="J198" i="16" s="1"/>
  <c r="V197" i="16"/>
  <c r="O197" i="16"/>
  <c r="K197" i="16"/>
  <c r="J197" i="16" s="1"/>
  <c r="I197" i="16" s="1"/>
  <c r="I192" i="16"/>
  <c r="H192" i="16"/>
  <c r="U190" i="16"/>
  <c r="T190" i="16"/>
  <c r="S190" i="16"/>
  <c r="R190" i="16"/>
  <c r="Q190" i="16"/>
  <c r="P190" i="16"/>
  <c r="N190" i="16"/>
  <c r="M161" i="16" s="1"/>
  <c r="G9" i="18" s="1"/>
  <c r="M190" i="16"/>
  <c r="L190" i="16"/>
  <c r="H190" i="16"/>
  <c r="F190" i="16"/>
  <c r="D190" i="16"/>
  <c r="O189" i="16"/>
  <c r="I189" i="16" s="1"/>
  <c r="G189" i="16" s="1"/>
  <c r="K189" i="16"/>
  <c r="J189" i="16" s="1"/>
  <c r="E189" i="16"/>
  <c r="O188" i="16"/>
  <c r="K188" i="16"/>
  <c r="J188" i="16" s="1"/>
  <c r="O187" i="16"/>
  <c r="K187" i="16"/>
  <c r="J187" i="16" s="1"/>
  <c r="V186" i="16"/>
  <c r="O186" i="16"/>
  <c r="K186" i="16"/>
  <c r="J186" i="16" s="1"/>
  <c r="O185" i="16"/>
  <c r="V185" i="16" s="1"/>
  <c r="K185" i="16"/>
  <c r="J185" i="16" s="1"/>
  <c r="V184" i="16"/>
  <c r="O184" i="16"/>
  <c r="K184" i="16"/>
  <c r="J184" i="16" s="1"/>
  <c r="O183" i="16"/>
  <c r="K183" i="16"/>
  <c r="J183" i="16" s="1"/>
  <c r="O182" i="16"/>
  <c r="I182" i="16" s="1"/>
  <c r="G182" i="16" s="1"/>
  <c r="K182" i="16"/>
  <c r="J182" i="16" s="1"/>
  <c r="O181" i="16"/>
  <c r="I181" i="16" s="1"/>
  <c r="G181" i="16" s="1"/>
  <c r="K181" i="16"/>
  <c r="J181" i="16" s="1"/>
  <c r="E181" i="16"/>
  <c r="O180" i="16"/>
  <c r="K180" i="16"/>
  <c r="J180" i="16" s="1"/>
  <c r="O179" i="16"/>
  <c r="K179" i="16"/>
  <c r="J179" i="16" s="1"/>
  <c r="V178" i="16"/>
  <c r="O178" i="16"/>
  <c r="K178" i="16"/>
  <c r="J178" i="16" s="1"/>
  <c r="O177" i="16"/>
  <c r="V177" i="16" s="1"/>
  <c r="K177" i="16"/>
  <c r="J177" i="16" s="1"/>
  <c r="V176" i="16"/>
  <c r="O176" i="16"/>
  <c r="K176" i="16"/>
  <c r="J176" i="16" s="1"/>
  <c r="O175" i="16"/>
  <c r="K175" i="16"/>
  <c r="J175" i="16" s="1"/>
  <c r="O174" i="16"/>
  <c r="I174" i="16" s="1"/>
  <c r="G174" i="16" s="1"/>
  <c r="K174" i="16"/>
  <c r="J174" i="16" s="1"/>
  <c r="O173" i="16"/>
  <c r="I173" i="16" s="1"/>
  <c r="G173" i="16" s="1"/>
  <c r="K173" i="16"/>
  <c r="J173" i="16" s="1"/>
  <c r="E173" i="16"/>
  <c r="O172" i="16"/>
  <c r="K172" i="16"/>
  <c r="J172" i="16" s="1"/>
  <c r="O171" i="16"/>
  <c r="K171" i="16"/>
  <c r="J171" i="16" s="1"/>
  <c r="V170" i="16"/>
  <c r="O170" i="16"/>
  <c r="K170" i="16"/>
  <c r="J170" i="16" s="1"/>
  <c r="O169" i="16"/>
  <c r="V169" i="16" s="1"/>
  <c r="K169" i="16"/>
  <c r="J169" i="16" s="1"/>
  <c r="V168" i="16"/>
  <c r="O168" i="16"/>
  <c r="K168" i="16"/>
  <c r="J168" i="16" s="1"/>
  <c r="O167" i="16"/>
  <c r="K167" i="16"/>
  <c r="J167" i="16" s="1"/>
  <c r="O166" i="16"/>
  <c r="V166" i="16" s="1"/>
  <c r="K166" i="16"/>
  <c r="J166" i="16" s="1"/>
  <c r="I161" i="16"/>
  <c r="H161" i="16"/>
  <c r="U159" i="16"/>
  <c r="T159" i="16"/>
  <c r="S159" i="16"/>
  <c r="R159" i="16"/>
  <c r="Q159" i="16"/>
  <c r="P159" i="16"/>
  <c r="N159" i="16"/>
  <c r="M159" i="16"/>
  <c r="L159" i="16"/>
  <c r="H159" i="16"/>
  <c r="F159" i="16"/>
  <c r="D159" i="16"/>
  <c r="O158" i="16"/>
  <c r="V158" i="16" s="1"/>
  <c r="K158" i="16"/>
  <c r="J158" i="16" s="1"/>
  <c r="V157" i="16"/>
  <c r="O157" i="16"/>
  <c r="K157" i="16"/>
  <c r="J157" i="16" s="1"/>
  <c r="O156" i="16"/>
  <c r="K156" i="16"/>
  <c r="J156" i="16"/>
  <c r="O155" i="16"/>
  <c r="V155" i="16" s="1"/>
  <c r="K155" i="16"/>
  <c r="J155" i="16"/>
  <c r="O154" i="16"/>
  <c r="V154" i="16" s="1"/>
  <c r="K154" i="16"/>
  <c r="J154" i="16" s="1"/>
  <c r="V153" i="16"/>
  <c r="O153" i="16"/>
  <c r="K153" i="16"/>
  <c r="J153" i="16" s="1"/>
  <c r="O152" i="16"/>
  <c r="V152" i="16" s="1"/>
  <c r="K152" i="16"/>
  <c r="J152" i="16"/>
  <c r="O151" i="16"/>
  <c r="V151" i="16" s="1"/>
  <c r="K151" i="16"/>
  <c r="J151" i="16"/>
  <c r="O150" i="16"/>
  <c r="V150" i="16" s="1"/>
  <c r="K150" i="16"/>
  <c r="J150" i="16" s="1"/>
  <c r="V149" i="16"/>
  <c r="O149" i="16"/>
  <c r="K149" i="16"/>
  <c r="J149" i="16" s="1"/>
  <c r="O148" i="16"/>
  <c r="K148" i="16"/>
  <c r="J148" i="16"/>
  <c r="O147" i="16"/>
  <c r="V147" i="16" s="1"/>
  <c r="K147" i="16"/>
  <c r="J147" i="16"/>
  <c r="O146" i="16"/>
  <c r="V146" i="16" s="1"/>
  <c r="K146" i="16"/>
  <c r="J146" i="16" s="1"/>
  <c r="V145" i="16"/>
  <c r="O145" i="16"/>
  <c r="K145" i="16"/>
  <c r="J145" i="16" s="1"/>
  <c r="O144" i="16"/>
  <c r="V144" i="16" s="1"/>
  <c r="K144" i="16"/>
  <c r="J144" i="16"/>
  <c r="O143" i="16"/>
  <c r="V143" i="16" s="1"/>
  <c r="K143" i="16"/>
  <c r="J143" i="16"/>
  <c r="O142" i="16"/>
  <c r="K142" i="16"/>
  <c r="J142" i="16" s="1"/>
  <c r="V141" i="16"/>
  <c r="O141" i="16"/>
  <c r="K141" i="16"/>
  <c r="J141" i="16" s="1"/>
  <c r="O140" i="16"/>
  <c r="V140" i="16" s="1"/>
  <c r="K140" i="16"/>
  <c r="J140" i="16"/>
  <c r="O139" i="16"/>
  <c r="V139" i="16" s="1"/>
  <c r="K139" i="16"/>
  <c r="J139" i="16"/>
  <c r="O138" i="16"/>
  <c r="V138" i="16" s="1"/>
  <c r="K138" i="16"/>
  <c r="J138" i="16" s="1"/>
  <c r="V137" i="16"/>
  <c r="O137" i="16"/>
  <c r="K137" i="16"/>
  <c r="J137" i="16" s="1"/>
  <c r="O136" i="16"/>
  <c r="K136" i="16"/>
  <c r="J136" i="16"/>
  <c r="O135" i="16"/>
  <c r="V135" i="16" s="1"/>
  <c r="K135" i="16"/>
  <c r="J135" i="16"/>
  <c r="M130" i="16"/>
  <c r="G8" i="18" s="1"/>
  <c r="I130" i="16"/>
  <c r="H130" i="16"/>
  <c r="U128" i="16"/>
  <c r="T128" i="16"/>
  <c r="S128" i="16"/>
  <c r="R128" i="16"/>
  <c r="Q128" i="16"/>
  <c r="P128" i="16"/>
  <c r="N128" i="16"/>
  <c r="M128" i="16"/>
  <c r="L128" i="16"/>
  <c r="H128" i="16"/>
  <c r="F128" i="16"/>
  <c r="D128" i="16"/>
  <c r="V127" i="16"/>
  <c r="O127" i="16"/>
  <c r="K127" i="16"/>
  <c r="J127" i="16" s="1"/>
  <c r="I127" i="16" s="1"/>
  <c r="O126" i="16"/>
  <c r="V126" i="16" s="1"/>
  <c r="K126" i="16"/>
  <c r="J126" i="16" s="1"/>
  <c r="V125" i="16"/>
  <c r="O125" i="16"/>
  <c r="K125" i="16"/>
  <c r="J125" i="16" s="1"/>
  <c r="I125" i="16" s="1"/>
  <c r="G125" i="16" s="1"/>
  <c r="O124" i="16"/>
  <c r="V124" i="16" s="1"/>
  <c r="K124" i="16"/>
  <c r="J124" i="16"/>
  <c r="I124" i="16" s="1"/>
  <c r="O123" i="16"/>
  <c r="V123" i="16" s="1"/>
  <c r="K123" i="16"/>
  <c r="J123" i="16" s="1"/>
  <c r="V122" i="16"/>
  <c r="O122" i="16"/>
  <c r="K122" i="16"/>
  <c r="J122" i="16" s="1"/>
  <c r="I122" i="16" s="1"/>
  <c r="O121" i="16"/>
  <c r="V121" i="16" s="1"/>
  <c r="K121" i="16"/>
  <c r="J121" i="16"/>
  <c r="V120" i="16"/>
  <c r="O120" i="16"/>
  <c r="K120" i="16"/>
  <c r="J120" i="16" s="1"/>
  <c r="I120" i="16" s="1"/>
  <c r="V119" i="16"/>
  <c r="O119" i="16"/>
  <c r="K119" i="16"/>
  <c r="J119" i="16" s="1"/>
  <c r="I119" i="16" s="1"/>
  <c r="O118" i="16"/>
  <c r="V118" i="16" s="1"/>
  <c r="K118" i="16"/>
  <c r="J118" i="16" s="1"/>
  <c r="V117" i="16"/>
  <c r="O117" i="16"/>
  <c r="K117" i="16"/>
  <c r="J117" i="16" s="1"/>
  <c r="I117" i="16" s="1"/>
  <c r="G117" i="16" s="1"/>
  <c r="O116" i="16"/>
  <c r="V116" i="16" s="1"/>
  <c r="K116" i="16"/>
  <c r="J116" i="16"/>
  <c r="I116" i="16" s="1"/>
  <c r="O115" i="16"/>
  <c r="V115" i="16" s="1"/>
  <c r="K115" i="16"/>
  <c r="J115" i="16" s="1"/>
  <c r="V114" i="16"/>
  <c r="O114" i="16"/>
  <c r="K114" i="16"/>
  <c r="J114" i="16" s="1"/>
  <c r="I114" i="16" s="1"/>
  <c r="O113" i="16"/>
  <c r="V113" i="16" s="1"/>
  <c r="K113" i="16"/>
  <c r="J113" i="16"/>
  <c r="V112" i="16"/>
  <c r="O112" i="16"/>
  <c r="K112" i="16"/>
  <c r="J112" i="16" s="1"/>
  <c r="I112" i="16" s="1"/>
  <c r="V111" i="16"/>
  <c r="O111" i="16"/>
  <c r="K111" i="16"/>
  <c r="J111" i="16" s="1"/>
  <c r="I111" i="16" s="1"/>
  <c r="O110" i="16"/>
  <c r="V110" i="16" s="1"/>
  <c r="K110" i="16"/>
  <c r="J110" i="16" s="1"/>
  <c r="V109" i="16"/>
  <c r="O109" i="16"/>
  <c r="K109" i="16"/>
  <c r="J109" i="16" s="1"/>
  <c r="I109" i="16" s="1"/>
  <c r="G109" i="16" s="1"/>
  <c r="O108" i="16"/>
  <c r="V108" i="16" s="1"/>
  <c r="K108" i="16"/>
  <c r="J108" i="16"/>
  <c r="I108" i="16" s="1"/>
  <c r="O107" i="16"/>
  <c r="V107" i="16" s="1"/>
  <c r="K107" i="16"/>
  <c r="J107" i="16" s="1"/>
  <c r="V106" i="16"/>
  <c r="O106" i="16"/>
  <c r="K106" i="16"/>
  <c r="J106" i="16" s="1"/>
  <c r="I106" i="16" s="1"/>
  <c r="O105" i="16"/>
  <c r="V105" i="16" s="1"/>
  <c r="K105" i="16"/>
  <c r="J105" i="16"/>
  <c r="V104" i="16"/>
  <c r="V128" i="16" s="1"/>
  <c r="O104" i="16"/>
  <c r="O128" i="16" s="1"/>
  <c r="N99" i="16" s="1"/>
  <c r="H7" i="18" s="1"/>
  <c r="K104" i="16"/>
  <c r="K128" i="16" s="1"/>
  <c r="G99" i="16" s="1"/>
  <c r="F7" i="18" s="1"/>
  <c r="M99" i="16"/>
  <c r="G7" i="18" s="1"/>
  <c r="I99" i="16"/>
  <c r="H99" i="16"/>
  <c r="U97" i="16"/>
  <c r="T97" i="16"/>
  <c r="S97" i="16"/>
  <c r="R97" i="16"/>
  <c r="Q97" i="16"/>
  <c r="P97" i="16"/>
  <c r="N97" i="16"/>
  <c r="M68" i="16" s="1"/>
  <c r="G6" i="18" s="1"/>
  <c r="M97" i="16"/>
  <c r="L97" i="16"/>
  <c r="H97" i="16"/>
  <c r="F97" i="16"/>
  <c r="D97" i="16"/>
  <c r="O96" i="16"/>
  <c r="V96" i="16" s="1"/>
  <c r="K96" i="16"/>
  <c r="J96" i="16" s="1"/>
  <c r="I96" i="16"/>
  <c r="E96" i="16" s="1"/>
  <c r="C96" i="16"/>
  <c r="O95" i="16"/>
  <c r="V95" i="16" s="1"/>
  <c r="K95" i="16"/>
  <c r="J95" i="16" s="1"/>
  <c r="V94" i="16"/>
  <c r="O94" i="16"/>
  <c r="K94" i="16"/>
  <c r="J94" i="16" s="1"/>
  <c r="I94" i="16" s="1"/>
  <c r="G94" i="16" s="1"/>
  <c r="V93" i="16"/>
  <c r="O93" i="16"/>
  <c r="K93" i="16"/>
  <c r="J93" i="16" s="1"/>
  <c r="I93" i="16" s="1"/>
  <c r="O92" i="16"/>
  <c r="V92" i="16" s="1"/>
  <c r="K92" i="16"/>
  <c r="J92" i="16" s="1"/>
  <c r="V91" i="16"/>
  <c r="O91" i="16"/>
  <c r="K91" i="16"/>
  <c r="J91" i="16" s="1"/>
  <c r="I91" i="16" s="1"/>
  <c r="V90" i="16"/>
  <c r="O90" i="16"/>
  <c r="K90" i="16"/>
  <c r="J90" i="16" s="1"/>
  <c r="I90" i="16" s="1"/>
  <c r="O89" i="16"/>
  <c r="V89" i="16" s="1"/>
  <c r="K89" i="16"/>
  <c r="J89" i="16" s="1"/>
  <c r="I89" i="16"/>
  <c r="G89" i="16" s="1"/>
  <c r="V88" i="16"/>
  <c r="O88" i="16"/>
  <c r="K88" i="16"/>
  <c r="J88" i="16" s="1"/>
  <c r="I88" i="16" s="1"/>
  <c r="V87" i="16"/>
  <c r="O87" i="16"/>
  <c r="K87" i="16"/>
  <c r="J87" i="16" s="1"/>
  <c r="I87" i="16" s="1"/>
  <c r="O86" i="16"/>
  <c r="V86" i="16" s="1"/>
  <c r="K86" i="16"/>
  <c r="J86" i="16" s="1"/>
  <c r="I86" i="16"/>
  <c r="G86" i="16" s="1"/>
  <c r="O85" i="16"/>
  <c r="V85" i="16" s="1"/>
  <c r="K85" i="16"/>
  <c r="J85" i="16" s="1"/>
  <c r="I85" i="16"/>
  <c r="E85" i="16" s="1"/>
  <c r="V84" i="16"/>
  <c r="O84" i="16"/>
  <c r="K84" i="16"/>
  <c r="J84" i="16" s="1"/>
  <c r="I84" i="16" s="1"/>
  <c r="O83" i="16"/>
  <c r="V83" i="16" s="1"/>
  <c r="K83" i="16"/>
  <c r="J83" i="16" s="1"/>
  <c r="I83" i="16"/>
  <c r="G83" i="16" s="1"/>
  <c r="C83" i="16"/>
  <c r="O82" i="16"/>
  <c r="V82" i="16" s="1"/>
  <c r="K82" i="16"/>
  <c r="J82" i="16" s="1"/>
  <c r="V81" i="16"/>
  <c r="O81" i="16"/>
  <c r="K81" i="16"/>
  <c r="J81" i="16" s="1"/>
  <c r="I81" i="16" s="1"/>
  <c r="O80" i="16"/>
  <c r="V80" i="16" s="1"/>
  <c r="K80" i="16"/>
  <c r="J80" i="16" s="1"/>
  <c r="I80" i="16"/>
  <c r="E80" i="16" s="1"/>
  <c r="C80" i="16"/>
  <c r="O79" i="16"/>
  <c r="V79" i="16" s="1"/>
  <c r="K79" i="16"/>
  <c r="J79" i="16" s="1"/>
  <c r="V78" i="16"/>
  <c r="O78" i="16"/>
  <c r="K78" i="16"/>
  <c r="J78" i="16" s="1"/>
  <c r="I78" i="16" s="1"/>
  <c r="G78" i="16" s="1"/>
  <c r="V77" i="16"/>
  <c r="O77" i="16"/>
  <c r="K77" i="16"/>
  <c r="J77" i="16" s="1"/>
  <c r="I77" i="16" s="1"/>
  <c r="O76" i="16"/>
  <c r="V76" i="16" s="1"/>
  <c r="K76" i="16"/>
  <c r="J76" i="16" s="1"/>
  <c r="V75" i="16"/>
  <c r="O75" i="16"/>
  <c r="K75" i="16"/>
  <c r="J75" i="16" s="1"/>
  <c r="I75" i="16" s="1"/>
  <c r="V74" i="16"/>
  <c r="O74" i="16"/>
  <c r="K74" i="16"/>
  <c r="J74" i="16" s="1"/>
  <c r="I74" i="16" s="1"/>
  <c r="O73" i="16"/>
  <c r="O97" i="16" s="1"/>
  <c r="N68" i="16" s="1"/>
  <c r="H6" i="18" s="1"/>
  <c r="K73" i="16"/>
  <c r="J73" i="16" s="1"/>
  <c r="I73" i="16"/>
  <c r="G73" i="16" s="1"/>
  <c r="I68" i="16"/>
  <c r="H68" i="16"/>
  <c r="U66" i="16"/>
  <c r="T66" i="16"/>
  <c r="S66" i="16"/>
  <c r="R66" i="16"/>
  <c r="Q66" i="16"/>
  <c r="P66" i="16"/>
  <c r="N66" i="16"/>
  <c r="M37" i="16" s="1"/>
  <c r="G5" i="18" s="1"/>
  <c r="M66" i="16"/>
  <c r="L66" i="16"/>
  <c r="H66" i="16"/>
  <c r="F66" i="16"/>
  <c r="D66" i="16"/>
  <c r="O65" i="16"/>
  <c r="K65" i="16"/>
  <c r="J65" i="16" s="1"/>
  <c r="O64" i="16"/>
  <c r="K64" i="16"/>
  <c r="J64" i="16" s="1"/>
  <c r="O63" i="16"/>
  <c r="V63" i="16" s="1"/>
  <c r="K63" i="16"/>
  <c r="J63" i="16" s="1"/>
  <c r="O62" i="16"/>
  <c r="V62" i="16" s="1"/>
  <c r="K62" i="16"/>
  <c r="J62" i="16" s="1"/>
  <c r="V61" i="16"/>
  <c r="O61" i="16"/>
  <c r="K61" i="16"/>
  <c r="J61" i="16" s="1"/>
  <c r="O60" i="16"/>
  <c r="V60" i="16" s="1"/>
  <c r="K60" i="16"/>
  <c r="J60" i="16" s="1"/>
  <c r="O59" i="16"/>
  <c r="I59" i="16" s="1"/>
  <c r="G59" i="16" s="1"/>
  <c r="K59" i="16"/>
  <c r="J59" i="16" s="1"/>
  <c r="E59" i="16"/>
  <c r="O58" i="16"/>
  <c r="K58" i="16"/>
  <c r="J58" i="16" s="1"/>
  <c r="O57" i="16"/>
  <c r="K57" i="16"/>
  <c r="J57" i="16" s="1"/>
  <c r="O56" i="16"/>
  <c r="K56" i="16"/>
  <c r="J56" i="16" s="1"/>
  <c r="O55" i="16"/>
  <c r="V55" i="16" s="1"/>
  <c r="K55" i="16"/>
  <c r="J55" i="16" s="1"/>
  <c r="O54" i="16"/>
  <c r="V54" i="16" s="1"/>
  <c r="K54" i="16"/>
  <c r="J54" i="16" s="1"/>
  <c r="V53" i="16"/>
  <c r="O53" i="16"/>
  <c r="K53" i="16"/>
  <c r="J53" i="16" s="1"/>
  <c r="O52" i="16"/>
  <c r="V52" i="16" s="1"/>
  <c r="K52" i="16"/>
  <c r="J52" i="16" s="1"/>
  <c r="O51" i="16"/>
  <c r="I51" i="16" s="1"/>
  <c r="G51" i="16" s="1"/>
  <c r="K51" i="16"/>
  <c r="J51" i="16" s="1"/>
  <c r="E51" i="16"/>
  <c r="O50" i="16"/>
  <c r="K50" i="16"/>
  <c r="J50" i="16" s="1"/>
  <c r="O49" i="16"/>
  <c r="K49" i="16"/>
  <c r="J49" i="16" s="1"/>
  <c r="O48" i="16"/>
  <c r="K48" i="16"/>
  <c r="J48" i="16" s="1"/>
  <c r="O47" i="16"/>
  <c r="V47" i="16" s="1"/>
  <c r="K47" i="16"/>
  <c r="J47" i="16" s="1"/>
  <c r="O46" i="16"/>
  <c r="V46" i="16" s="1"/>
  <c r="K46" i="16"/>
  <c r="J46" i="16" s="1"/>
  <c r="V45" i="16"/>
  <c r="O45" i="16"/>
  <c r="K45" i="16"/>
  <c r="J45" i="16" s="1"/>
  <c r="O44" i="16"/>
  <c r="V44" i="16" s="1"/>
  <c r="K44" i="16"/>
  <c r="J44" i="16" s="1"/>
  <c r="O43" i="16"/>
  <c r="I43" i="16" s="1"/>
  <c r="G43" i="16" s="1"/>
  <c r="K43" i="16"/>
  <c r="J43" i="16" s="1"/>
  <c r="E43" i="16"/>
  <c r="O42" i="16"/>
  <c r="V42" i="16" s="1"/>
  <c r="K42" i="16"/>
  <c r="J42" i="16" s="1"/>
  <c r="J66" i="16" s="1"/>
  <c r="Y37" i="16"/>
  <c r="I37" i="16"/>
  <c r="H37" i="16"/>
  <c r="U35" i="16"/>
  <c r="T35" i="16"/>
  <c r="S35" i="16"/>
  <c r="R35" i="16"/>
  <c r="Q35" i="16"/>
  <c r="P35" i="16"/>
  <c r="N35" i="16"/>
  <c r="M35" i="16"/>
  <c r="H6" i="16" s="1"/>
  <c r="L35" i="16"/>
  <c r="H35" i="16"/>
  <c r="F35" i="16"/>
  <c r="D35" i="16"/>
  <c r="O34" i="16"/>
  <c r="V34" i="16" s="1"/>
  <c r="K34" i="16"/>
  <c r="J34" i="16" s="1"/>
  <c r="V33" i="16"/>
  <c r="O33" i="16"/>
  <c r="K33" i="16"/>
  <c r="J33" i="16" s="1"/>
  <c r="O32" i="16"/>
  <c r="K32" i="16"/>
  <c r="J32" i="16"/>
  <c r="O31" i="16"/>
  <c r="V31" i="16" s="1"/>
  <c r="K31" i="16"/>
  <c r="J31" i="16"/>
  <c r="O30" i="16"/>
  <c r="V30" i="16" s="1"/>
  <c r="K30" i="16"/>
  <c r="J30" i="16" s="1"/>
  <c r="V29" i="16"/>
  <c r="O29" i="16"/>
  <c r="K29" i="16"/>
  <c r="J29" i="16" s="1"/>
  <c r="O28" i="16"/>
  <c r="V28" i="16" s="1"/>
  <c r="K28" i="16"/>
  <c r="J28" i="16"/>
  <c r="O27" i="16"/>
  <c r="V27" i="16" s="1"/>
  <c r="K27" i="16"/>
  <c r="J27" i="16"/>
  <c r="O26" i="16"/>
  <c r="V26" i="16" s="1"/>
  <c r="K26" i="16"/>
  <c r="J26" i="16" s="1"/>
  <c r="V25" i="16"/>
  <c r="O25" i="16"/>
  <c r="K25" i="16"/>
  <c r="J25" i="16" s="1"/>
  <c r="O24" i="16"/>
  <c r="K24" i="16"/>
  <c r="J24" i="16"/>
  <c r="O23" i="16"/>
  <c r="V23" i="16" s="1"/>
  <c r="K23" i="16"/>
  <c r="J23" i="16"/>
  <c r="O22" i="16"/>
  <c r="V22" i="16" s="1"/>
  <c r="K22" i="16"/>
  <c r="J22" i="16" s="1"/>
  <c r="V21" i="16"/>
  <c r="O21" i="16"/>
  <c r="K21" i="16"/>
  <c r="J21" i="16" s="1"/>
  <c r="O20" i="16"/>
  <c r="V20" i="16" s="1"/>
  <c r="K20" i="16"/>
  <c r="J20" i="16"/>
  <c r="O19" i="16"/>
  <c r="V19" i="16" s="1"/>
  <c r="K19" i="16"/>
  <c r="J19" i="16"/>
  <c r="O18" i="16"/>
  <c r="K18" i="16"/>
  <c r="J18" i="16" s="1"/>
  <c r="V17" i="16"/>
  <c r="O17" i="16"/>
  <c r="K17" i="16"/>
  <c r="J17" i="16" s="1"/>
  <c r="O16" i="16"/>
  <c r="V16" i="16" s="1"/>
  <c r="K16" i="16"/>
  <c r="J16" i="16"/>
  <c r="O15" i="16"/>
  <c r="V15" i="16" s="1"/>
  <c r="K15" i="16"/>
  <c r="J15" i="16"/>
  <c r="O14" i="16"/>
  <c r="V14" i="16" s="1"/>
  <c r="K14" i="16"/>
  <c r="J14" i="16" s="1"/>
  <c r="V13" i="16"/>
  <c r="O13" i="16"/>
  <c r="K13" i="16"/>
  <c r="J13" i="16" s="1"/>
  <c r="O12" i="16"/>
  <c r="K12" i="16"/>
  <c r="J12" i="16"/>
  <c r="O11" i="16"/>
  <c r="V11" i="16" s="1"/>
  <c r="K11" i="16"/>
  <c r="J11" i="16"/>
  <c r="M6" i="16"/>
  <c r="G4" i="18" s="1"/>
  <c r="I6" i="16"/>
  <c r="E77" i="16" l="1"/>
  <c r="G77" i="16"/>
  <c r="G81" i="16"/>
  <c r="E81" i="16"/>
  <c r="G91" i="16"/>
  <c r="C91" i="16"/>
  <c r="E91" i="16"/>
  <c r="G197" i="16"/>
  <c r="E197" i="16"/>
  <c r="V221" i="16"/>
  <c r="G207" i="16"/>
  <c r="C207" i="16"/>
  <c r="E207" i="16"/>
  <c r="E220" i="16"/>
  <c r="C220" i="16"/>
  <c r="G220" i="16"/>
  <c r="G75" i="16"/>
  <c r="C75" i="16"/>
  <c r="E75" i="16"/>
  <c r="E88" i="16"/>
  <c r="C88" i="16"/>
  <c r="G88" i="16"/>
  <c r="E93" i="16"/>
  <c r="G93" i="16"/>
  <c r="E204" i="16"/>
  <c r="C204" i="16"/>
  <c r="G204" i="16"/>
  <c r="E209" i="16"/>
  <c r="G209" i="16"/>
  <c r="G213" i="16"/>
  <c r="E213" i="16"/>
  <c r="J35" i="16"/>
  <c r="J159" i="16"/>
  <c r="J190" i="16"/>
  <c r="K190" i="16"/>
  <c r="G161" i="16" s="1"/>
  <c r="K221" i="16"/>
  <c r="G192" i="16" s="1"/>
  <c r="V233" i="16"/>
  <c r="V252" i="16" s="1"/>
  <c r="I233" i="16"/>
  <c r="G233" i="16" s="1"/>
  <c r="V249" i="16"/>
  <c r="I249" i="16"/>
  <c r="G249" i="16" s="1"/>
  <c r="O252" i="16"/>
  <c r="N223" i="16" s="1"/>
  <c r="H11" i="18" s="1"/>
  <c r="K283" i="16"/>
  <c r="G254" i="16" s="1"/>
  <c r="F12" i="18" s="1"/>
  <c r="J259" i="16"/>
  <c r="J283" i="16" s="1"/>
  <c r="J290" i="16"/>
  <c r="K314" i="16"/>
  <c r="G285" i="16" s="1"/>
  <c r="G323" i="16"/>
  <c r="C323" i="16"/>
  <c r="G329" i="16"/>
  <c r="E329" i="16"/>
  <c r="G342" i="16"/>
  <c r="C342" i="16"/>
  <c r="E342" i="16"/>
  <c r="G450" i="16"/>
  <c r="C450" i="16"/>
  <c r="E450" i="16"/>
  <c r="G458" i="16"/>
  <c r="C458" i="16"/>
  <c r="E458" i="16"/>
  <c r="G466" i="16"/>
  <c r="C466" i="16"/>
  <c r="E466" i="16"/>
  <c r="E589" i="16"/>
  <c r="G589" i="16"/>
  <c r="C589" i="16"/>
  <c r="C615" i="16"/>
  <c r="E615" i="16"/>
  <c r="G615" i="16"/>
  <c r="F26" i="18"/>
  <c r="F688" i="16"/>
  <c r="G697" i="16"/>
  <c r="E697" i="16"/>
  <c r="G699" i="16"/>
  <c r="E699" i="16"/>
  <c r="C699" i="16"/>
  <c r="G708" i="16"/>
  <c r="C708" i="16"/>
  <c r="E708" i="16"/>
  <c r="G716" i="16"/>
  <c r="C716" i="16"/>
  <c r="E716" i="16"/>
  <c r="G943" i="16"/>
  <c r="C943" i="16"/>
  <c r="E943" i="16"/>
  <c r="E951" i="16"/>
  <c r="G951" i="16"/>
  <c r="C951" i="16"/>
  <c r="G955" i="16"/>
  <c r="E955" i="16"/>
  <c r="G957" i="16"/>
  <c r="E957" i="16"/>
  <c r="C957" i="16"/>
  <c r="G963" i="16"/>
  <c r="E963" i="16"/>
  <c r="G1072" i="16"/>
  <c r="E1072" i="16"/>
  <c r="G1074" i="16"/>
  <c r="E1074" i="16"/>
  <c r="C1074" i="16"/>
  <c r="K35" i="16"/>
  <c r="G6" i="16" s="1"/>
  <c r="F4" i="18" s="1"/>
  <c r="I49" i="16"/>
  <c r="I50" i="16"/>
  <c r="G50" i="16" s="1"/>
  <c r="I57" i="16"/>
  <c r="I58" i="16"/>
  <c r="G58" i="16" s="1"/>
  <c r="I65" i="16"/>
  <c r="K66" i="16"/>
  <c r="G37" i="16" s="1"/>
  <c r="E73" i="16"/>
  <c r="V73" i="16"/>
  <c r="V97" i="16" s="1"/>
  <c r="I76" i="16"/>
  <c r="I79" i="16"/>
  <c r="G80" i="16"/>
  <c r="I82" i="16"/>
  <c r="E83" i="16"/>
  <c r="G85" i="16"/>
  <c r="E89" i="16"/>
  <c r="I92" i="16"/>
  <c r="I95" i="16"/>
  <c r="G96" i="16"/>
  <c r="K97" i="16"/>
  <c r="G68" i="16" s="1"/>
  <c r="F6" i="18" s="1"/>
  <c r="J104" i="16"/>
  <c r="I105" i="16"/>
  <c r="G105" i="16" s="1"/>
  <c r="I107" i="16"/>
  <c r="I110" i="16"/>
  <c r="I113" i="16"/>
  <c r="G113" i="16" s="1"/>
  <c r="I115" i="16"/>
  <c r="I118" i="16"/>
  <c r="I121" i="16"/>
  <c r="G121" i="16" s="1"/>
  <c r="I123" i="16"/>
  <c r="I126" i="16"/>
  <c r="K159" i="16"/>
  <c r="G130" i="16" s="1"/>
  <c r="F8" i="18" s="1"/>
  <c r="I167" i="16"/>
  <c r="C173" i="16"/>
  <c r="I175" i="16"/>
  <c r="C181" i="16"/>
  <c r="I183" i="16"/>
  <c r="C189" i="16"/>
  <c r="O221" i="16"/>
  <c r="N192" i="16" s="1"/>
  <c r="H10" i="18" s="1"/>
  <c r="I198" i="16"/>
  <c r="E199" i="16"/>
  <c r="G201" i="16"/>
  <c r="E205" i="16"/>
  <c r="I208" i="16"/>
  <c r="I211" i="16"/>
  <c r="G212" i="16"/>
  <c r="I214" i="16"/>
  <c r="E215" i="16"/>
  <c r="G217" i="16"/>
  <c r="K252" i="16"/>
  <c r="G223" i="16" s="1"/>
  <c r="F11" i="18" s="1"/>
  <c r="I230" i="16"/>
  <c r="V241" i="16"/>
  <c r="I241" i="16"/>
  <c r="G241" i="16" s="1"/>
  <c r="G321" i="16"/>
  <c r="E321" i="16"/>
  <c r="O345" i="16"/>
  <c r="N316" i="16" s="1"/>
  <c r="H14" i="18" s="1"/>
  <c r="V321" i="16"/>
  <c r="V345" i="16" s="1"/>
  <c r="E323" i="16"/>
  <c r="G325" i="16"/>
  <c r="E328" i="16"/>
  <c r="G328" i="16"/>
  <c r="E336" i="16"/>
  <c r="G336" i="16"/>
  <c r="C336" i="16"/>
  <c r="C338" i="16"/>
  <c r="E338" i="16"/>
  <c r="G343" i="16"/>
  <c r="E343" i="16"/>
  <c r="C343" i="16"/>
  <c r="F18" i="18"/>
  <c r="F440" i="16"/>
  <c r="G459" i="16"/>
  <c r="E459" i="16"/>
  <c r="C459" i="16"/>
  <c r="F22" i="18"/>
  <c r="F564" i="16"/>
  <c r="G588" i="16"/>
  <c r="E588" i="16"/>
  <c r="G590" i="16"/>
  <c r="E590" i="16"/>
  <c r="C590" i="16"/>
  <c r="C694" i="16"/>
  <c r="G694" i="16"/>
  <c r="E694" i="16"/>
  <c r="E698" i="16"/>
  <c r="G698" i="16"/>
  <c r="C698" i="16"/>
  <c r="G701" i="16"/>
  <c r="C701" i="16"/>
  <c r="E701" i="16"/>
  <c r="G950" i="16"/>
  <c r="C950" i="16"/>
  <c r="E950" i="16"/>
  <c r="C952" i="16"/>
  <c r="G952" i="16"/>
  <c r="E952" i="16"/>
  <c r="E956" i="16"/>
  <c r="G956" i="16"/>
  <c r="C956" i="16"/>
  <c r="E964" i="16"/>
  <c r="G964" i="16"/>
  <c r="C964" i="16"/>
  <c r="C973" i="16"/>
  <c r="E973" i="16"/>
  <c r="G1066" i="16"/>
  <c r="E1066" i="16"/>
  <c r="C1066" i="16"/>
  <c r="E1073" i="16"/>
  <c r="G1073" i="16"/>
  <c r="C1073" i="16"/>
  <c r="G1083" i="16"/>
  <c r="C1083" i="16"/>
  <c r="E1083" i="16"/>
  <c r="I235" i="16"/>
  <c r="I238" i="16"/>
  <c r="I243" i="16"/>
  <c r="I246" i="16"/>
  <c r="I251" i="16"/>
  <c r="F254" i="16"/>
  <c r="J314" i="16"/>
  <c r="I297" i="16"/>
  <c r="I298" i="16"/>
  <c r="G298" i="16" s="1"/>
  <c r="I305" i="16"/>
  <c r="I306" i="16"/>
  <c r="G306" i="16" s="1"/>
  <c r="I313" i="16"/>
  <c r="I324" i="16"/>
  <c r="I327" i="16"/>
  <c r="I330" i="16"/>
  <c r="E331" i="16"/>
  <c r="G333" i="16"/>
  <c r="E337" i="16"/>
  <c r="G339" i="16"/>
  <c r="I341" i="16"/>
  <c r="I344" i="16"/>
  <c r="K345" i="16"/>
  <c r="G316" i="16" s="1"/>
  <c r="I353" i="16"/>
  <c r="V353" i="16"/>
  <c r="V376" i="16" s="1"/>
  <c r="I358" i="16"/>
  <c r="I361" i="16"/>
  <c r="I364" i="16"/>
  <c r="G364" i="16" s="1"/>
  <c r="I368" i="16"/>
  <c r="G368" i="16" s="1"/>
  <c r="I374" i="16"/>
  <c r="I389" i="16"/>
  <c r="I405" i="16"/>
  <c r="I418" i="16"/>
  <c r="V420" i="16"/>
  <c r="I425" i="16"/>
  <c r="C426" i="16"/>
  <c r="V428" i="16"/>
  <c r="V430" i="16"/>
  <c r="C434" i="16"/>
  <c r="I436" i="16"/>
  <c r="J445" i="16"/>
  <c r="I445" i="16"/>
  <c r="G445" i="16" s="1"/>
  <c r="E447" i="16"/>
  <c r="G448" i="16"/>
  <c r="E449" i="16"/>
  <c r="E455" i="16"/>
  <c r="G456" i="16"/>
  <c r="E457" i="16"/>
  <c r="E463" i="16"/>
  <c r="G464" i="16"/>
  <c r="E465" i="16"/>
  <c r="G468" i="16"/>
  <c r="O469" i="16"/>
  <c r="N440" i="16" s="1"/>
  <c r="H18" i="18" s="1"/>
  <c r="K500" i="16"/>
  <c r="G471" i="16" s="1"/>
  <c r="I479" i="16"/>
  <c r="G487" i="16"/>
  <c r="I495" i="16"/>
  <c r="I511" i="16"/>
  <c r="I519" i="16"/>
  <c r="I527" i="16"/>
  <c r="I539" i="16"/>
  <c r="I544" i="16"/>
  <c r="C545" i="16"/>
  <c r="V547" i="16"/>
  <c r="I553" i="16"/>
  <c r="V555" i="16"/>
  <c r="I560" i="16"/>
  <c r="C561" i="16"/>
  <c r="J569" i="16"/>
  <c r="I572" i="16"/>
  <c r="I575" i="16"/>
  <c r="I580" i="16"/>
  <c r="I581" i="16"/>
  <c r="C583" i="16"/>
  <c r="C591" i="16"/>
  <c r="E592" i="16"/>
  <c r="K624" i="16"/>
  <c r="G595" i="16" s="1"/>
  <c r="F23" i="18" s="1"/>
  <c r="I604" i="16"/>
  <c r="G604" i="16" s="1"/>
  <c r="I611" i="16"/>
  <c r="E611" i="16" s="1"/>
  <c r="I619" i="16"/>
  <c r="G619" i="16" s="1"/>
  <c r="I638" i="16"/>
  <c r="I644" i="16"/>
  <c r="C664" i="16"/>
  <c r="I666" i="16"/>
  <c r="I671" i="16"/>
  <c r="C672" i="16"/>
  <c r="V674" i="16"/>
  <c r="I680" i="16"/>
  <c r="V682" i="16"/>
  <c r="J693" i="16"/>
  <c r="V695" i="16"/>
  <c r="C700" i="16"/>
  <c r="E705" i="16"/>
  <c r="G706" i="16"/>
  <c r="E707" i="16"/>
  <c r="E713" i="16"/>
  <c r="G714" i="16"/>
  <c r="E715" i="16"/>
  <c r="J724" i="16"/>
  <c r="I736" i="16"/>
  <c r="E736" i="16" s="1"/>
  <c r="I737" i="16"/>
  <c r="I741" i="16"/>
  <c r="I744" i="16"/>
  <c r="G744" i="16" s="1"/>
  <c r="I755" i="16"/>
  <c r="I770" i="16"/>
  <c r="C770" i="16" s="1"/>
  <c r="I773" i="16"/>
  <c r="C773" i="16" s="1"/>
  <c r="I790" i="16"/>
  <c r="C791" i="16"/>
  <c r="V793" i="16"/>
  <c r="I799" i="16"/>
  <c r="V801" i="16"/>
  <c r="I806" i="16"/>
  <c r="I807" i="16"/>
  <c r="I808" i="16"/>
  <c r="V809" i="16"/>
  <c r="J817" i="16"/>
  <c r="I817" i="16"/>
  <c r="I820" i="16"/>
  <c r="I821" i="16"/>
  <c r="I822" i="16"/>
  <c r="I825" i="16"/>
  <c r="I829" i="16"/>
  <c r="I830" i="16"/>
  <c r="I831" i="16"/>
  <c r="I839" i="16"/>
  <c r="C839" i="16" s="1"/>
  <c r="J848" i="16"/>
  <c r="I848" i="16" s="1"/>
  <c r="I849" i="16"/>
  <c r="G849" i="16" s="1"/>
  <c r="I852" i="16"/>
  <c r="I853" i="16"/>
  <c r="I856" i="16"/>
  <c r="I857" i="16"/>
  <c r="I860" i="16"/>
  <c r="I864" i="16"/>
  <c r="I865" i="16"/>
  <c r="G865" i="16" s="1"/>
  <c r="I868" i="16"/>
  <c r="I869" i="16"/>
  <c r="I884" i="16"/>
  <c r="I900" i="16"/>
  <c r="V912" i="16"/>
  <c r="I918" i="16"/>
  <c r="V920" i="16"/>
  <c r="V925" i="16"/>
  <c r="I926" i="16"/>
  <c r="I928" i="16"/>
  <c r="J941" i="16"/>
  <c r="I941" i="16" s="1"/>
  <c r="C942" i="16"/>
  <c r="G944" i="16"/>
  <c r="E947" i="16"/>
  <c r="G948" i="16"/>
  <c r="E949" i="16"/>
  <c r="C958" i="16"/>
  <c r="G959" i="16"/>
  <c r="J972" i="16"/>
  <c r="I981" i="16"/>
  <c r="G989" i="16"/>
  <c r="I1019" i="16"/>
  <c r="I1022" i="16"/>
  <c r="I1024" i="16"/>
  <c r="I1025" i="16"/>
  <c r="I1036" i="16"/>
  <c r="I1037" i="16"/>
  <c r="V1039" i="16"/>
  <c r="C1045" i="16"/>
  <c r="I1047" i="16"/>
  <c r="V1052" i="16"/>
  <c r="I1053" i="16"/>
  <c r="I1055" i="16"/>
  <c r="I1057" i="16"/>
  <c r="J1065" i="16"/>
  <c r="I1065" i="16" s="1"/>
  <c r="C1067" i="16"/>
  <c r="C1075" i="16"/>
  <c r="G1077" i="16"/>
  <c r="E1080" i="16"/>
  <c r="G1081" i="16"/>
  <c r="E1082" i="16"/>
  <c r="C1084" i="16"/>
  <c r="E1088" i="16"/>
  <c r="J1096" i="16"/>
  <c r="I1097" i="16"/>
  <c r="G1097" i="16" s="1"/>
  <c r="I1105" i="16"/>
  <c r="E1105" i="16" s="1"/>
  <c r="I1109" i="16"/>
  <c r="I1113" i="16"/>
  <c r="G1113" i="16" s="1"/>
  <c r="I1117" i="16"/>
  <c r="E1117" i="16" s="1"/>
  <c r="I1133" i="16"/>
  <c r="I1135" i="16"/>
  <c r="I1166" i="16"/>
  <c r="V1166" i="16"/>
  <c r="E1178" i="16"/>
  <c r="C1178" i="16"/>
  <c r="V1195" i="16"/>
  <c r="V1213" i="16" s="1"/>
  <c r="I1195" i="16"/>
  <c r="V1199" i="16"/>
  <c r="I1199" i="16"/>
  <c r="G1199" i="16" s="1"/>
  <c r="O1213" i="16"/>
  <c r="N1184" i="16" s="1"/>
  <c r="H42" i="18" s="1"/>
  <c r="K1275" i="16"/>
  <c r="G1246" i="16" s="1"/>
  <c r="J1251" i="16"/>
  <c r="J1275" i="16" s="1"/>
  <c r="G1282" i="16"/>
  <c r="E1282" i="16"/>
  <c r="C1298" i="16"/>
  <c r="G1298" i="16"/>
  <c r="E1298" i="16"/>
  <c r="G1411" i="16"/>
  <c r="C1411" i="16"/>
  <c r="E1411" i="16"/>
  <c r="E1414" i="16"/>
  <c r="G1414" i="16"/>
  <c r="C1414" i="16"/>
  <c r="G1419" i="16"/>
  <c r="C1419" i="16"/>
  <c r="E1419" i="16"/>
  <c r="E1422" i="16"/>
  <c r="G1422" i="16"/>
  <c r="C1422" i="16"/>
  <c r="E1428" i="16"/>
  <c r="G1428" i="16"/>
  <c r="C1428" i="16"/>
  <c r="G1437" i="16"/>
  <c r="C1437" i="16"/>
  <c r="G1565" i="16"/>
  <c r="C1565" i="16"/>
  <c r="E1565" i="16"/>
  <c r="G1581" i="16"/>
  <c r="C1581" i="16"/>
  <c r="E1581" i="16"/>
  <c r="G1700" i="16"/>
  <c r="E1700" i="16"/>
  <c r="G1933" i="16"/>
  <c r="E1933" i="16"/>
  <c r="C1933" i="16"/>
  <c r="G1943" i="16"/>
  <c r="C1943" i="16"/>
  <c r="G1956" i="16"/>
  <c r="E1956" i="16"/>
  <c r="C1956" i="16"/>
  <c r="I573" i="16"/>
  <c r="C573" i="16" s="1"/>
  <c r="O655" i="16"/>
  <c r="N626" i="16" s="1"/>
  <c r="H24" i="18" s="1"/>
  <c r="I823" i="16"/>
  <c r="C823" i="16" s="1"/>
  <c r="I833" i="16"/>
  <c r="I836" i="16"/>
  <c r="I837" i="16"/>
  <c r="I838" i="16"/>
  <c r="O841" i="16"/>
  <c r="N812" i="16" s="1"/>
  <c r="H30" i="18" s="1"/>
  <c r="F843" i="16"/>
  <c r="F967" i="16"/>
  <c r="F1091" i="16"/>
  <c r="E1164" i="16"/>
  <c r="C1164" i="16"/>
  <c r="I1174" i="16"/>
  <c r="V1174" i="16"/>
  <c r="G1179" i="16"/>
  <c r="C1179" i="16"/>
  <c r="G1180" i="16"/>
  <c r="C1180" i="16"/>
  <c r="V1207" i="16"/>
  <c r="I1207" i="16"/>
  <c r="G1207" i="16" s="1"/>
  <c r="C1286" i="16"/>
  <c r="E1286" i="16"/>
  <c r="C1302" i="16"/>
  <c r="E1302" i="16"/>
  <c r="C1416" i="16"/>
  <c r="E1416" i="16"/>
  <c r="G1439" i="16"/>
  <c r="C1439" i="16"/>
  <c r="E1439" i="16"/>
  <c r="G1571" i="16"/>
  <c r="C1571" i="16"/>
  <c r="G1574" i="16"/>
  <c r="C1574" i="16"/>
  <c r="E1574" i="16"/>
  <c r="C1701" i="16"/>
  <c r="G1701" i="16"/>
  <c r="E1701" i="16"/>
  <c r="G1818" i="16"/>
  <c r="E1818" i="16"/>
  <c r="C1818" i="16"/>
  <c r="G1951" i="16"/>
  <c r="C1951" i="16"/>
  <c r="E1951" i="16"/>
  <c r="I1143" i="16"/>
  <c r="C1143" i="16" s="1"/>
  <c r="I1163" i="16"/>
  <c r="I1171" i="16"/>
  <c r="I1172" i="16"/>
  <c r="I1190" i="16"/>
  <c r="I1201" i="16"/>
  <c r="I1209" i="16"/>
  <c r="I1252" i="16"/>
  <c r="I1253" i="16"/>
  <c r="I1255" i="16"/>
  <c r="I1256" i="16"/>
  <c r="I1257" i="16"/>
  <c r="I1259" i="16"/>
  <c r="I1260" i="16"/>
  <c r="I1261" i="16"/>
  <c r="I1262" i="16"/>
  <c r="E1262" i="16" s="1"/>
  <c r="I1270" i="16"/>
  <c r="E1270" i="16" s="1"/>
  <c r="I1271" i="16"/>
  <c r="I1272" i="16"/>
  <c r="I1273" i="16"/>
  <c r="G1284" i="16"/>
  <c r="I1288" i="16"/>
  <c r="C1289" i="16"/>
  <c r="E1293" i="16"/>
  <c r="I1294" i="16"/>
  <c r="G1294" i="16" s="1"/>
  <c r="G1296" i="16"/>
  <c r="I1297" i="16"/>
  <c r="G1300" i="16"/>
  <c r="I1303" i="16"/>
  <c r="C1303" i="16" s="1"/>
  <c r="G1304" i="16"/>
  <c r="I1305" i="16"/>
  <c r="I1317" i="16"/>
  <c r="G1317" i="16" s="1"/>
  <c r="I1318" i="16"/>
  <c r="G1318" i="16" s="1"/>
  <c r="I1334" i="16"/>
  <c r="G1334" i="16" s="1"/>
  <c r="V1347" i="16"/>
  <c r="V1361" i="16"/>
  <c r="I1363" i="16"/>
  <c r="J1377" i="16"/>
  <c r="J1399" i="16" s="1"/>
  <c r="I1378" i="16"/>
  <c r="C1378" i="16" s="1"/>
  <c r="I1386" i="16"/>
  <c r="C1386" i="16" s="1"/>
  <c r="I1394" i="16"/>
  <c r="C1394" i="16" s="1"/>
  <c r="J1406" i="16"/>
  <c r="O1430" i="16"/>
  <c r="N1401" i="16" s="1"/>
  <c r="H49" i="18" s="1"/>
  <c r="I1408" i="16"/>
  <c r="I1412" i="16"/>
  <c r="I1413" i="16"/>
  <c r="I1415" i="16"/>
  <c r="G1415" i="16" s="1"/>
  <c r="I1417" i="16"/>
  <c r="G1417" i="16" s="1"/>
  <c r="I1420" i="16"/>
  <c r="I1421" i="16"/>
  <c r="I1426" i="16"/>
  <c r="C1426" i="16" s="1"/>
  <c r="I1427" i="16"/>
  <c r="I1429" i="16"/>
  <c r="O1461" i="16"/>
  <c r="N1432" i="16" s="1"/>
  <c r="H50" i="18" s="1"/>
  <c r="I1438" i="16"/>
  <c r="I1442" i="16"/>
  <c r="G1442" i="16" s="1"/>
  <c r="C1445" i="16"/>
  <c r="E1446" i="16"/>
  <c r="C1447" i="16"/>
  <c r="E1448" i="16"/>
  <c r="I1450" i="16"/>
  <c r="G1450" i="16" s="1"/>
  <c r="C1453" i="16"/>
  <c r="C1455" i="16"/>
  <c r="I1458" i="16"/>
  <c r="I1460" i="16"/>
  <c r="K1461" i="16"/>
  <c r="G1432" i="16" s="1"/>
  <c r="V1469" i="16"/>
  <c r="V1492" i="16" s="1"/>
  <c r="I1473" i="16"/>
  <c r="I1475" i="16"/>
  <c r="G1475" i="16" s="1"/>
  <c r="I1479" i="16"/>
  <c r="I1480" i="16"/>
  <c r="G1480" i="16" s="1"/>
  <c r="I1483" i="16"/>
  <c r="G1483" i="16" s="1"/>
  <c r="I1485" i="16"/>
  <c r="I1488" i="16"/>
  <c r="I1491" i="16"/>
  <c r="G1491" i="16" s="1"/>
  <c r="I1511" i="16"/>
  <c r="V1513" i="16"/>
  <c r="I1515" i="16"/>
  <c r="V1531" i="16"/>
  <c r="I1536" i="16"/>
  <c r="I1537" i="16"/>
  <c r="V1541" i="16"/>
  <c r="V1547" i="16"/>
  <c r="I1549" i="16"/>
  <c r="E1549" i="16" s="1"/>
  <c r="I1552" i="16"/>
  <c r="V1561" i="16"/>
  <c r="V1585" i="16" s="1"/>
  <c r="C1563" i="16"/>
  <c r="I1564" i="16"/>
  <c r="C1566" i="16"/>
  <c r="G1567" i="16"/>
  <c r="I1570" i="16"/>
  <c r="C1573" i="16"/>
  <c r="I1575" i="16"/>
  <c r="C1579" i="16"/>
  <c r="I1580" i="16"/>
  <c r="K1585" i="16"/>
  <c r="G1556" i="16" s="1"/>
  <c r="V1592" i="16"/>
  <c r="V1616" i="16" s="1"/>
  <c r="I1594" i="16"/>
  <c r="I1596" i="16"/>
  <c r="G1596" i="16" s="1"/>
  <c r="I1599" i="16"/>
  <c r="G1599" i="16" s="1"/>
  <c r="I1601" i="16"/>
  <c r="I1606" i="16"/>
  <c r="I1609" i="16"/>
  <c r="I1611" i="16"/>
  <c r="G1611" i="16" s="1"/>
  <c r="I1614" i="16"/>
  <c r="I1624" i="16"/>
  <c r="I1630" i="16"/>
  <c r="I1632" i="16"/>
  <c r="I1634" i="16"/>
  <c r="I1636" i="16"/>
  <c r="I1638" i="16"/>
  <c r="I1646" i="16"/>
  <c r="I1655" i="16"/>
  <c r="I1656" i="16"/>
  <c r="I1664" i="16"/>
  <c r="I1666" i="16"/>
  <c r="V1668" i="16"/>
  <c r="V1671" i="16"/>
  <c r="K1678" i="16"/>
  <c r="G1649" i="16" s="1"/>
  <c r="O1709" i="16"/>
  <c r="N1680" i="16" s="1"/>
  <c r="H58" i="18" s="1"/>
  <c r="I1687" i="16"/>
  <c r="C1689" i="16"/>
  <c r="E1690" i="16"/>
  <c r="C1691" i="16"/>
  <c r="I1695" i="16"/>
  <c r="C1697" i="16"/>
  <c r="C1699" i="16"/>
  <c r="I1706" i="16"/>
  <c r="E1708" i="16"/>
  <c r="I1717" i="16"/>
  <c r="V1717" i="16"/>
  <c r="I1720" i="16"/>
  <c r="I1722" i="16"/>
  <c r="I1723" i="16"/>
  <c r="G1723" i="16" s="1"/>
  <c r="I1725" i="16"/>
  <c r="I1727" i="16"/>
  <c r="I1732" i="16"/>
  <c r="I1734" i="16"/>
  <c r="I1735" i="16"/>
  <c r="G1735" i="16" s="1"/>
  <c r="I1737" i="16"/>
  <c r="I1739" i="16"/>
  <c r="G1739" i="16" s="1"/>
  <c r="I1751" i="16"/>
  <c r="I1753" i="16"/>
  <c r="I1757" i="16"/>
  <c r="I1759" i="16"/>
  <c r="I1763" i="16"/>
  <c r="I1765" i="16"/>
  <c r="J1802" i="16"/>
  <c r="I1781" i="16"/>
  <c r="C1782" i="16"/>
  <c r="I1784" i="16"/>
  <c r="G1784" i="16" s="1"/>
  <c r="I1786" i="16"/>
  <c r="I1790" i="16"/>
  <c r="I1792" i="16"/>
  <c r="G1792" i="16" s="1"/>
  <c r="I1794" i="16"/>
  <c r="V1797" i="16"/>
  <c r="I1798" i="16"/>
  <c r="I1799" i="16"/>
  <c r="V1800" i="16"/>
  <c r="I1809" i="16"/>
  <c r="C1809" i="16" s="1"/>
  <c r="V1809" i="16"/>
  <c r="E1810" i="16"/>
  <c r="I1815" i="16"/>
  <c r="C1819" i="16"/>
  <c r="I1821" i="16"/>
  <c r="I1823" i="16"/>
  <c r="I1825" i="16"/>
  <c r="E1826" i="16"/>
  <c r="I1827" i="16"/>
  <c r="G1828" i="16"/>
  <c r="I1830" i="16"/>
  <c r="K1833" i="16"/>
  <c r="G1804" i="16" s="1"/>
  <c r="V1840" i="16"/>
  <c r="V1864" i="16" s="1"/>
  <c r="I1843" i="16"/>
  <c r="I1847" i="16"/>
  <c r="I1850" i="16"/>
  <c r="G1850" i="16" s="1"/>
  <c r="I1852" i="16"/>
  <c r="I1860" i="16"/>
  <c r="I1888" i="16"/>
  <c r="C1903" i="16"/>
  <c r="J1926" i="16"/>
  <c r="V1904" i="16"/>
  <c r="I1905" i="16"/>
  <c r="G1905" i="16" s="1"/>
  <c r="C1911" i="16"/>
  <c r="V1913" i="16"/>
  <c r="V1915" i="16"/>
  <c r="C1919" i="16"/>
  <c r="V1921" i="16"/>
  <c r="O1957" i="16"/>
  <c r="N1928" i="16" s="1"/>
  <c r="H66" i="18" s="1"/>
  <c r="C1934" i="16"/>
  <c r="I1936" i="16"/>
  <c r="I1939" i="16"/>
  <c r="I1940" i="16"/>
  <c r="C1940" i="16" s="1"/>
  <c r="E1941" i="16"/>
  <c r="I1942" i="16"/>
  <c r="I1944" i="16"/>
  <c r="I1947" i="16"/>
  <c r="I1948" i="16"/>
  <c r="C1948" i="16" s="1"/>
  <c r="E1949" i="16"/>
  <c r="I1950" i="16"/>
  <c r="I1952" i="16"/>
  <c r="I1955" i="16"/>
  <c r="K1957" i="16"/>
  <c r="G1928" i="16" s="1"/>
  <c r="F66" i="18" s="1"/>
  <c r="V1964" i="16"/>
  <c r="V1988" i="16" s="1"/>
  <c r="I1967" i="16"/>
  <c r="I1969" i="16"/>
  <c r="I1972" i="16"/>
  <c r="I1976" i="16"/>
  <c r="I1978" i="16"/>
  <c r="I1980" i="16"/>
  <c r="I1982" i="16"/>
  <c r="I1984" i="16"/>
  <c r="J2019" i="16"/>
  <c r="G2061" i="16"/>
  <c r="E2061" i="16"/>
  <c r="C2061" i="16"/>
  <c r="G2064" i="16"/>
  <c r="C2064" i="16"/>
  <c r="E2064" i="16"/>
  <c r="G2065" i="16"/>
  <c r="C2065" i="16"/>
  <c r="E2065" i="16"/>
  <c r="G2068" i="16"/>
  <c r="C2068" i="16"/>
  <c r="E2068" i="16"/>
  <c r="C2111" i="16"/>
  <c r="E2111" i="16"/>
  <c r="G2111" i="16"/>
  <c r="G2171" i="16"/>
  <c r="C2171" i="16"/>
  <c r="E2171" i="16"/>
  <c r="I1254" i="16"/>
  <c r="E1254" i="16" s="1"/>
  <c r="I1258" i="16"/>
  <c r="I1263" i="16"/>
  <c r="I1264" i="16"/>
  <c r="I1265" i="16"/>
  <c r="I1267" i="16"/>
  <c r="I1268" i="16"/>
  <c r="I1274" i="16"/>
  <c r="E1274" i="16" s="1"/>
  <c r="K1306" i="16"/>
  <c r="G1277" i="16" s="1"/>
  <c r="O1337" i="16"/>
  <c r="N1308" i="16" s="1"/>
  <c r="H46" i="18" s="1"/>
  <c r="I1379" i="16"/>
  <c r="I1382" i="16"/>
  <c r="I1383" i="16"/>
  <c r="I1387" i="16"/>
  <c r="I1390" i="16"/>
  <c r="I1391" i="16"/>
  <c r="I1395" i="16"/>
  <c r="I1398" i="16"/>
  <c r="K1554" i="16"/>
  <c r="G1525" i="16" s="1"/>
  <c r="J1616" i="16"/>
  <c r="I1626" i="16"/>
  <c r="I1628" i="16"/>
  <c r="I1640" i="16"/>
  <c r="I1642" i="16"/>
  <c r="I1644" i="16"/>
  <c r="I1747" i="16"/>
  <c r="I1749" i="16"/>
  <c r="I1755" i="16"/>
  <c r="I1761" i="16"/>
  <c r="I1767" i="16"/>
  <c r="I1769" i="16"/>
  <c r="K1802" i="16"/>
  <c r="G1773" i="16" s="1"/>
  <c r="V1833" i="16"/>
  <c r="J1895" i="16"/>
  <c r="I1884" i="16"/>
  <c r="K1926" i="16"/>
  <c r="G1897" i="16" s="1"/>
  <c r="V1957" i="16"/>
  <c r="G2076" i="16"/>
  <c r="C2076" i="16"/>
  <c r="E2076" i="16"/>
  <c r="C2093" i="16"/>
  <c r="G2093" i="16"/>
  <c r="E2093" i="16"/>
  <c r="G2160" i="16"/>
  <c r="C2160" i="16"/>
  <c r="C2184" i="16"/>
  <c r="G2184" i="16"/>
  <c r="I1987" i="16"/>
  <c r="I2008" i="16"/>
  <c r="I2010" i="16"/>
  <c r="I2016" i="16"/>
  <c r="I2018" i="16"/>
  <c r="I2038" i="16"/>
  <c r="I2039" i="16"/>
  <c r="I2046" i="16"/>
  <c r="I2047" i="16"/>
  <c r="I2049" i="16"/>
  <c r="I2058" i="16"/>
  <c r="I2059" i="16"/>
  <c r="C2060" i="16"/>
  <c r="G2069" i="16"/>
  <c r="I2071" i="16"/>
  <c r="C2072" i="16"/>
  <c r="I2078" i="16"/>
  <c r="I2079" i="16"/>
  <c r="C2080" i="16"/>
  <c r="I2089" i="16"/>
  <c r="I2097" i="16"/>
  <c r="I2098" i="16"/>
  <c r="V2099" i="16"/>
  <c r="I2100" i="16"/>
  <c r="E2100" i="16" s="1"/>
  <c r="I2105" i="16"/>
  <c r="I2108" i="16"/>
  <c r="E2108" i="16" s="1"/>
  <c r="E2109" i="16"/>
  <c r="F2114" i="16"/>
  <c r="J2119" i="16"/>
  <c r="I2125" i="16"/>
  <c r="I2126" i="16"/>
  <c r="I2128" i="16"/>
  <c r="I2129" i="16"/>
  <c r="I2131" i="16"/>
  <c r="I2135" i="16"/>
  <c r="I2140" i="16"/>
  <c r="I2141" i="16"/>
  <c r="O2174" i="16"/>
  <c r="N2145" i="16" s="1"/>
  <c r="H73" i="18" s="1"/>
  <c r="G2153" i="16"/>
  <c r="C2154" i="16"/>
  <c r="I2159" i="16"/>
  <c r="I2161" i="16"/>
  <c r="E2162" i="16"/>
  <c r="C2163" i="16"/>
  <c r="C2168" i="16"/>
  <c r="I2170" i="16"/>
  <c r="I2173" i="16"/>
  <c r="I2182" i="16"/>
  <c r="I2188" i="16"/>
  <c r="I2190" i="16"/>
  <c r="I2193" i="16"/>
  <c r="G2193" i="16" s="1"/>
  <c r="I2195" i="16"/>
  <c r="I2198" i="16"/>
  <c r="I2201" i="16"/>
  <c r="I2213" i="16"/>
  <c r="I2217" i="16"/>
  <c r="I2225" i="16"/>
  <c r="I2228" i="16"/>
  <c r="I2229" i="16"/>
  <c r="I2232" i="16"/>
  <c r="V2234" i="16"/>
  <c r="I2248" i="16"/>
  <c r="I2250" i="16"/>
  <c r="I2251" i="16"/>
  <c r="I2256" i="16"/>
  <c r="I2258" i="16"/>
  <c r="C2259" i="16"/>
  <c r="V2259" i="16"/>
  <c r="I2260" i="16"/>
  <c r="J2274" i="16"/>
  <c r="K2298" i="16"/>
  <c r="G2269" i="16" s="1"/>
  <c r="F77" i="18" s="1"/>
  <c r="G2296" i="16"/>
  <c r="C2296" i="16"/>
  <c r="O2329" i="16"/>
  <c r="N2300" i="16" s="1"/>
  <c r="H78" i="18" s="1"/>
  <c r="V2306" i="16"/>
  <c r="V2329" i="16" s="1"/>
  <c r="V2312" i="16"/>
  <c r="I2312" i="16"/>
  <c r="C2444" i="16"/>
  <c r="G2444" i="16"/>
  <c r="E2444" i="16"/>
  <c r="F88" i="18"/>
  <c r="F2610" i="16"/>
  <c r="G2708" i="16"/>
  <c r="E2708" i="16"/>
  <c r="G2717" i="16"/>
  <c r="C2717" i="16"/>
  <c r="E2717" i="16"/>
  <c r="I2027" i="16"/>
  <c r="I2029" i="16"/>
  <c r="I2030" i="16"/>
  <c r="I2031" i="16"/>
  <c r="I2033" i="16"/>
  <c r="I2034" i="16"/>
  <c r="I2035" i="16"/>
  <c r="I2042" i="16"/>
  <c r="I2043" i="16"/>
  <c r="I2045" i="16"/>
  <c r="K2081" i="16"/>
  <c r="G2052" i="16" s="1"/>
  <c r="I2122" i="16"/>
  <c r="I2123" i="16"/>
  <c r="I2127" i="16"/>
  <c r="I2130" i="16"/>
  <c r="I2132" i="16"/>
  <c r="I2133" i="16"/>
  <c r="I2136" i="16"/>
  <c r="I2137" i="16"/>
  <c r="I2138" i="16"/>
  <c r="I2139" i="16"/>
  <c r="V2205" i="16"/>
  <c r="I2221" i="16"/>
  <c r="O2298" i="16"/>
  <c r="N2269" i="16" s="1"/>
  <c r="H77" i="18" s="1"/>
  <c r="V2274" i="16"/>
  <c r="G2282" i="16"/>
  <c r="C2282" i="16"/>
  <c r="G2283" i="16"/>
  <c r="C2283" i="16"/>
  <c r="C2284" i="16"/>
  <c r="E2284" i="16"/>
  <c r="E2291" i="16"/>
  <c r="C2291" i="16"/>
  <c r="C2327" i="16"/>
  <c r="G2327" i="16"/>
  <c r="E2327" i="16"/>
  <c r="G2407" i="16"/>
  <c r="C2407" i="16"/>
  <c r="C2452" i="16"/>
  <c r="G2452" i="16"/>
  <c r="E2452" i="16"/>
  <c r="E2493" i="16"/>
  <c r="G2493" i="16"/>
  <c r="C2493" i="16"/>
  <c r="G2715" i="16"/>
  <c r="C2715" i="16"/>
  <c r="E2715" i="16"/>
  <c r="I2276" i="16"/>
  <c r="I2279" i="16"/>
  <c r="I2285" i="16"/>
  <c r="I2287" i="16"/>
  <c r="I2289" i="16"/>
  <c r="I2297" i="16"/>
  <c r="I2306" i="16"/>
  <c r="I2310" i="16"/>
  <c r="G2310" i="16" s="1"/>
  <c r="I2316" i="16"/>
  <c r="I2318" i="16"/>
  <c r="I2321" i="16"/>
  <c r="G2321" i="16" s="1"/>
  <c r="I2324" i="16"/>
  <c r="E2326" i="16"/>
  <c r="I2328" i="16"/>
  <c r="I2339" i="16"/>
  <c r="I2342" i="16"/>
  <c r="V2344" i="16"/>
  <c r="I2347" i="16"/>
  <c r="I2348" i="16"/>
  <c r="V2350" i="16"/>
  <c r="I2354" i="16"/>
  <c r="I2355" i="16"/>
  <c r="V2375" i="16"/>
  <c r="V2377" i="16"/>
  <c r="I2382" i="16"/>
  <c r="V2398" i="16"/>
  <c r="E2399" i="16"/>
  <c r="G2400" i="16"/>
  <c r="I2402" i="16"/>
  <c r="C2402" i="16" s="1"/>
  <c r="I2404" i="16"/>
  <c r="E2404" i="16" s="1"/>
  <c r="I2406" i="16"/>
  <c r="I2408" i="16"/>
  <c r="I2411" i="16"/>
  <c r="E2411" i="16" s="1"/>
  <c r="C2415" i="16"/>
  <c r="G2416" i="16"/>
  <c r="I2419" i="16"/>
  <c r="K2422" i="16"/>
  <c r="G2393" i="16" s="1"/>
  <c r="V2429" i="16"/>
  <c r="V2453" i="16" s="1"/>
  <c r="I2432" i="16"/>
  <c r="G2432" i="16" s="1"/>
  <c r="I2435" i="16"/>
  <c r="G2436" i="16"/>
  <c r="I2440" i="16"/>
  <c r="G2440" i="16" s="1"/>
  <c r="I2446" i="16"/>
  <c r="I2448" i="16"/>
  <c r="I2462" i="16"/>
  <c r="I2465" i="16"/>
  <c r="I2472" i="16"/>
  <c r="I2473" i="16"/>
  <c r="I2478" i="16"/>
  <c r="I2479" i="16"/>
  <c r="I2480" i="16"/>
  <c r="I2481" i="16"/>
  <c r="I2492" i="16"/>
  <c r="I2495" i="16"/>
  <c r="I2500" i="16"/>
  <c r="I2501" i="16"/>
  <c r="I2508" i="16"/>
  <c r="G2508" i="16" s="1"/>
  <c r="I2509" i="16"/>
  <c r="I2511" i="16"/>
  <c r="I2512" i="16"/>
  <c r="I2530" i="16"/>
  <c r="C2530" i="16" s="1"/>
  <c r="I2538" i="16"/>
  <c r="C2538" i="16" s="1"/>
  <c r="I2541" i="16"/>
  <c r="I2545" i="16"/>
  <c r="I2554" i="16"/>
  <c r="G2554" i="16" s="1"/>
  <c r="V2555" i="16"/>
  <c r="V2558" i="16"/>
  <c r="I2562" i="16"/>
  <c r="I2572" i="16"/>
  <c r="I2574" i="16"/>
  <c r="V2576" i="16"/>
  <c r="I2585" i="16"/>
  <c r="C2585" i="16" s="1"/>
  <c r="I2586" i="16"/>
  <c r="I2588" i="16"/>
  <c r="G2588" i="16" s="1"/>
  <c r="V2590" i="16"/>
  <c r="I2592" i="16"/>
  <c r="I2593" i="16"/>
  <c r="C2593" i="16" s="1"/>
  <c r="I2594" i="16"/>
  <c r="V2597" i="16"/>
  <c r="V2598" i="16"/>
  <c r="I2602" i="16"/>
  <c r="I2605" i="16"/>
  <c r="C2605" i="16" s="1"/>
  <c r="V2606" i="16"/>
  <c r="K2608" i="16"/>
  <c r="G2579" i="16" s="1"/>
  <c r="V2615" i="16"/>
  <c r="V2639" i="16" s="1"/>
  <c r="I2650" i="16"/>
  <c r="G2650" i="16" s="1"/>
  <c r="I2652" i="16"/>
  <c r="G2652" i="16" s="1"/>
  <c r="I2658" i="16"/>
  <c r="G2658" i="16" s="1"/>
  <c r="I2666" i="16"/>
  <c r="I2685" i="16"/>
  <c r="I2693" i="16"/>
  <c r="C2693" i="16" s="1"/>
  <c r="I2695" i="16"/>
  <c r="V2714" i="16"/>
  <c r="C2716" i="16"/>
  <c r="I2719" i="16"/>
  <c r="G2719" i="16" s="1"/>
  <c r="I2721" i="16"/>
  <c r="C2721" i="16" s="1"/>
  <c r="C2723" i="16"/>
  <c r="I2725" i="16"/>
  <c r="C2725" i="16" s="1"/>
  <c r="G2726" i="16"/>
  <c r="V2727" i="16"/>
  <c r="G2731" i="16"/>
  <c r="C2731" i="16"/>
  <c r="C2782" i="16"/>
  <c r="E2782" i="16"/>
  <c r="G2782" i="16"/>
  <c r="G2852" i="16"/>
  <c r="C2852" i="16"/>
  <c r="E2852" i="16"/>
  <c r="J2608" i="16"/>
  <c r="V2685" i="16"/>
  <c r="V2693" i="16"/>
  <c r="O2763" i="16"/>
  <c r="N2734" i="16" s="1"/>
  <c r="H92" i="18" s="1"/>
  <c r="V2739" i="16"/>
  <c r="G2740" i="16"/>
  <c r="E2740" i="16"/>
  <c r="C2792" i="16"/>
  <c r="G2792" i="16"/>
  <c r="E2792" i="16"/>
  <c r="G2844" i="16"/>
  <c r="C2844" i="16"/>
  <c r="E2991" i="16"/>
  <c r="G2991" i="16"/>
  <c r="C2991" i="16"/>
  <c r="E2999" i="16"/>
  <c r="G2999" i="16"/>
  <c r="C2999" i="16"/>
  <c r="I2730" i="16"/>
  <c r="I2741" i="16"/>
  <c r="I2743" i="16"/>
  <c r="C2745" i="16"/>
  <c r="I2746" i="16"/>
  <c r="I2748" i="16"/>
  <c r="E2749" i="16"/>
  <c r="I2750" i="16"/>
  <c r="G2750" i="16" s="1"/>
  <c r="E2751" i="16"/>
  <c r="I2752" i="16"/>
  <c r="I2753" i="16"/>
  <c r="I2754" i="16"/>
  <c r="E2754" i="16" s="1"/>
  <c r="I2756" i="16"/>
  <c r="E2757" i="16"/>
  <c r="I2758" i="16"/>
  <c r="G2758" i="16" s="1"/>
  <c r="E2759" i="16"/>
  <c r="C2760" i="16"/>
  <c r="V2772" i="16"/>
  <c r="I2774" i="16"/>
  <c r="I2779" i="16"/>
  <c r="I2783" i="16"/>
  <c r="I2785" i="16"/>
  <c r="I2786" i="16"/>
  <c r="V2788" i="16"/>
  <c r="I2805" i="16"/>
  <c r="I2808" i="16"/>
  <c r="E2808" i="16" s="1"/>
  <c r="F2827" i="16"/>
  <c r="I2832" i="16"/>
  <c r="I2833" i="16"/>
  <c r="I2835" i="16"/>
  <c r="I2836" i="16"/>
  <c r="I2837" i="16"/>
  <c r="I2838" i="16"/>
  <c r="I2839" i="16"/>
  <c r="I2840" i="16"/>
  <c r="C2842" i="16"/>
  <c r="E2843" i="16"/>
  <c r="C2846" i="16"/>
  <c r="I2854" i="16"/>
  <c r="J2918" i="16"/>
  <c r="I2925" i="16"/>
  <c r="C2925" i="16" s="1"/>
  <c r="I2943" i="16"/>
  <c r="V2987" i="16"/>
  <c r="O3011" i="16"/>
  <c r="N2982" i="16" s="1"/>
  <c r="H100" i="18" s="1"/>
  <c r="I2990" i="16"/>
  <c r="I2994" i="16"/>
  <c r="I2995" i="16"/>
  <c r="I2998" i="16"/>
  <c r="V3001" i="16"/>
  <c r="I3001" i="16"/>
  <c r="F2920" i="16"/>
  <c r="V2925" i="16"/>
  <c r="I2930" i="16"/>
  <c r="I2933" i="16"/>
  <c r="C2933" i="16" s="1"/>
  <c r="I2935" i="16"/>
  <c r="C2935" i="16" s="1"/>
  <c r="I2941" i="16"/>
  <c r="C2941" i="16" s="1"/>
  <c r="V2943" i="16"/>
  <c r="J2980" i="16"/>
  <c r="E3002" i="16"/>
  <c r="C3002" i="16"/>
  <c r="E3003" i="16"/>
  <c r="C3003" i="16"/>
  <c r="G3003" i="16"/>
  <c r="E3006" i="16"/>
  <c r="C3006" i="16"/>
  <c r="E3007" i="16"/>
  <c r="C3007" i="16"/>
  <c r="G3007" i="16"/>
  <c r="E3010" i="16"/>
  <c r="C3010" i="16"/>
  <c r="I3005" i="16"/>
  <c r="I3009" i="16"/>
  <c r="I3024" i="16"/>
  <c r="I3026" i="16"/>
  <c r="C3026" i="16" s="1"/>
  <c r="I3028" i="16"/>
  <c r="C3059" i="16"/>
  <c r="I3061" i="16"/>
  <c r="I3067" i="16"/>
  <c r="I3070" i="16"/>
  <c r="E3070" i="16" s="1"/>
  <c r="V3071" i="16"/>
  <c r="I3081" i="16"/>
  <c r="I3083" i="16"/>
  <c r="I3085" i="16"/>
  <c r="I3089" i="16"/>
  <c r="G3089" i="16" s="1"/>
  <c r="I3093" i="16"/>
  <c r="G3093" i="16" s="1"/>
  <c r="I3095" i="16"/>
  <c r="G3095" i="16" s="1"/>
  <c r="I3098" i="16"/>
  <c r="E3102" i="16"/>
  <c r="E18" i="17"/>
  <c r="D20" i="17"/>
  <c r="E43" i="17"/>
  <c r="D22" i="17"/>
  <c r="G90" i="16"/>
  <c r="C90" i="16"/>
  <c r="E90" i="16"/>
  <c r="G206" i="16"/>
  <c r="E206" i="16"/>
  <c r="C206" i="16"/>
  <c r="C92" i="16"/>
  <c r="G92" i="16"/>
  <c r="E92" i="16"/>
  <c r="E115" i="16"/>
  <c r="C115" i="16"/>
  <c r="G115" i="16"/>
  <c r="C208" i="16"/>
  <c r="E208" i="16"/>
  <c r="G208" i="16"/>
  <c r="E232" i="16"/>
  <c r="C232" i="16"/>
  <c r="G232" i="16"/>
  <c r="E238" i="16"/>
  <c r="C238" i="16"/>
  <c r="G238" i="16"/>
  <c r="E251" i="16"/>
  <c r="C251" i="16"/>
  <c r="G251" i="16"/>
  <c r="G330" i="16"/>
  <c r="E330" i="16"/>
  <c r="C330" i="16"/>
  <c r="F14" i="18"/>
  <c r="F316" i="16"/>
  <c r="E373" i="16"/>
  <c r="C373" i="16"/>
  <c r="G373" i="16"/>
  <c r="G644" i="16"/>
  <c r="E644" i="16"/>
  <c r="C644" i="16"/>
  <c r="G1025" i="16"/>
  <c r="E1025" i="16"/>
  <c r="C1025" i="16"/>
  <c r="G74" i="16"/>
  <c r="C74" i="16"/>
  <c r="E74" i="16"/>
  <c r="E87" i="16"/>
  <c r="G87" i="16"/>
  <c r="C87" i="16"/>
  <c r="E111" i="16"/>
  <c r="C111" i="16"/>
  <c r="G111" i="16"/>
  <c r="E124" i="16"/>
  <c r="C124" i="16"/>
  <c r="G124" i="16"/>
  <c r="G203" i="16"/>
  <c r="E203" i="16"/>
  <c r="C203" i="16"/>
  <c r="E234" i="16"/>
  <c r="C234" i="16"/>
  <c r="G234" i="16"/>
  <c r="E247" i="16"/>
  <c r="C247" i="16"/>
  <c r="G247" i="16"/>
  <c r="C332" i="16"/>
  <c r="E332" i="16"/>
  <c r="G332" i="16"/>
  <c r="E359" i="16"/>
  <c r="C359" i="16"/>
  <c r="G359" i="16"/>
  <c r="E106" i="16"/>
  <c r="C106" i="16"/>
  <c r="G106" i="16"/>
  <c r="E236" i="16"/>
  <c r="C236" i="16"/>
  <c r="G236" i="16"/>
  <c r="E120" i="16"/>
  <c r="C120" i="16"/>
  <c r="G120" i="16"/>
  <c r="E126" i="16"/>
  <c r="C126" i="16"/>
  <c r="G126" i="16"/>
  <c r="G214" i="16"/>
  <c r="E214" i="16"/>
  <c r="C214" i="16"/>
  <c r="E230" i="16"/>
  <c r="C230" i="16"/>
  <c r="G230" i="16"/>
  <c r="E243" i="16"/>
  <c r="C243" i="16"/>
  <c r="G243" i="16"/>
  <c r="E327" i="16"/>
  <c r="G327" i="16"/>
  <c r="C327" i="16"/>
  <c r="C344" i="16"/>
  <c r="E344" i="16"/>
  <c r="G344" i="16"/>
  <c r="E353" i="16"/>
  <c r="C353" i="16"/>
  <c r="G353" i="16"/>
  <c r="E361" i="16"/>
  <c r="C361" i="16"/>
  <c r="G361" i="16"/>
  <c r="G405" i="16"/>
  <c r="E405" i="16"/>
  <c r="C405" i="16"/>
  <c r="G760" i="16"/>
  <c r="E760" i="16"/>
  <c r="C760" i="16"/>
  <c r="G1022" i="16"/>
  <c r="E1022" i="16"/>
  <c r="C1022" i="16"/>
  <c r="E116" i="16"/>
  <c r="C116" i="16"/>
  <c r="G116" i="16"/>
  <c r="E122" i="16"/>
  <c r="C122" i="16"/>
  <c r="G122" i="16"/>
  <c r="C216" i="16"/>
  <c r="E216" i="16"/>
  <c r="G216" i="16"/>
  <c r="E239" i="16"/>
  <c r="C239" i="16"/>
  <c r="G239" i="16"/>
  <c r="E365" i="16"/>
  <c r="C365" i="16"/>
  <c r="G365" i="16"/>
  <c r="G514" i="16"/>
  <c r="E514" i="16"/>
  <c r="C514" i="16"/>
  <c r="E119" i="16"/>
  <c r="C119" i="16"/>
  <c r="G119" i="16"/>
  <c r="E242" i="16"/>
  <c r="C242" i="16"/>
  <c r="G242" i="16"/>
  <c r="G1009" i="16"/>
  <c r="E1009" i="16"/>
  <c r="C1009" i="16"/>
  <c r="E107" i="16"/>
  <c r="C107" i="16"/>
  <c r="G107" i="16"/>
  <c r="E118" i="16"/>
  <c r="C118" i="16"/>
  <c r="G118" i="16"/>
  <c r="E211" i="16"/>
  <c r="G211" i="16"/>
  <c r="C211" i="16"/>
  <c r="E235" i="16"/>
  <c r="C235" i="16"/>
  <c r="G235" i="16"/>
  <c r="E248" i="16"/>
  <c r="C248" i="16"/>
  <c r="G248" i="16"/>
  <c r="E374" i="16"/>
  <c r="C374" i="16"/>
  <c r="G374" i="16"/>
  <c r="G646" i="16"/>
  <c r="E646" i="16"/>
  <c r="C646" i="16"/>
  <c r="E1325" i="16"/>
  <c r="C1325" i="16"/>
  <c r="G1325" i="16"/>
  <c r="C84" i="16"/>
  <c r="G84" i="16"/>
  <c r="E84" i="16"/>
  <c r="E108" i="16"/>
  <c r="C108" i="16"/>
  <c r="G108" i="16"/>
  <c r="E114" i="16"/>
  <c r="C114" i="16"/>
  <c r="G114" i="16"/>
  <c r="E127" i="16"/>
  <c r="C127" i="16"/>
  <c r="G127" i="16"/>
  <c r="C200" i="16"/>
  <c r="E200" i="16"/>
  <c r="G200" i="16"/>
  <c r="E231" i="16"/>
  <c r="C231" i="16"/>
  <c r="G231" i="16"/>
  <c r="E244" i="16"/>
  <c r="C244" i="16"/>
  <c r="G244" i="16"/>
  <c r="E250" i="16"/>
  <c r="C250" i="16"/>
  <c r="G250" i="16"/>
  <c r="G322" i="16"/>
  <c r="E322" i="16"/>
  <c r="C322" i="16"/>
  <c r="G335" i="16"/>
  <c r="E335" i="16"/>
  <c r="C335" i="16"/>
  <c r="G340" i="16"/>
  <c r="E340" i="16"/>
  <c r="C340" i="16"/>
  <c r="E354" i="16"/>
  <c r="C354" i="16"/>
  <c r="G354" i="16"/>
  <c r="E356" i="16"/>
  <c r="C356" i="16"/>
  <c r="G356" i="16"/>
  <c r="E362" i="16"/>
  <c r="C362" i="16"/>
  <c r="G362" i="16"/>
  <c r="C499" i="16"/>
  <c r="G499" i="16"/>
  <c r="E499" i="16"/>
  <c r="E219" i="16"/>
  <c r="G219" i="16"/>
  <c r="C219" i="16"/>
  <c r="E371" i="16"/>
  <c r="C371" i="16"/>
  <c r="G371" i="16"/>
  <c r="C76" i="16"/>
  <c r="E76" i="16"/>
  <c r="G76" i="16"/>
  <c r="G82" i="16"/>
  <c r="E82" i="16"/>
  <c r="C82" i="16"/>
  <c r="G95" i="16"/>
  <c r="E95" i="16"/>
  <c r="C95" i="16"/>
  <c r="E112" i="16"/>
  <c r="C112" i="16"/>
  <c r="G112" i="16"/>
  <c r="G198" i="16"/>
  <c r="G221" i="16" s="1"/>
  <c r="E192" i="16" s="1"/>
  <c r="E10" i="18" s="1"/>
  <c r="E198" i="16"/>
  <c r="C198" i="16"/>
  <c r="J407" i="16"/>
  <c r="C1118" i="16"/>
  <c r="E1118" i="16"/>
  <c r="G1118" i="16"/>
  <c r="E79" i="16"/>
  <c r="G79" i="16"/>
  <c r="C79" i="16"/>
  <c r="E110" i="16"/>
  <c r="C110" i="16"/>
  <c r="G110" i="16"/>
  <c r="E123" i="16"/>
  <c r="C123" i="16"/>
  <c r="G123" i="16"/>
  <c r="E240" i="16"/>
  <c r="C240" i="16"/>
  <c r="G240" i="16"/>
  <c r="E246" i="16"/>
  <c r="C246" i="16"/>
  <c r="G246" i="16"/>
  <c r="C324" i="16"/>
  <c r="E324" i="16"/>
  <c r="G324" i="16"/>
  <c r="E358" i="16"/>
  <c r="C358" i="16"/>
  <c r="G358" i="16"/>
  <c r="G1024" i="16"/>
  <c r="E1024" i="16"/>
  <c r="C1024" i="16"/>
  <c r="J252" i="16"/>
  <c r="I386" i="16"/>
  <c r="V386" i="16"/>
  <c r="I543" i="16"/>
  <c r="V543" i="16"/>
  <c r="V613" i="16"/>
  <c r="I613" i="16"/>
  <c r="C623" i="16"/>
  <c r="G623" i="16"/>
  <c r="G895" i="16"/>
  <c r="E895" i="16"/>
  <c r="E914" i="16"/>
  <c r="G914" i="16"/>
  <c r="C914" i="16"/>
  <c r="I933" i="16"/>
  <c r="V933" i="16"/>
  <c r="G1016" i="16"/>
  <c r="E1016" i="16"/>
  <c r="C1016" i="16"/>
  <c r="G1149" i="16"/>
  <c r="E1149" i="16"/>
  <c r="E1321" i="16"/>
  <c r="C1321" i="16"/>
  <c r="G1321" i="16"/>
  <c r="I1357" i="16"/>
  <c r="V1357" i="16"/>
  <c r="E1481" i="16"/>
  <c r="C1481" i="16"/>
  <c r="G1481" i="16"/>
  <c r="C1936" i="16"/>
  <c r="G1936" i="16"/>
  <c r="E1936" i="16"/>
  <c r="E1979" i="16"/>
  <c r="C1979" i="16"/>
  <c r="G1979" i="16"/>
  <c r="G2228" i="16"/>
  <c r="E2228" i="16"/>
  <c r="C2228" i="16"/>
  <c r="V50" i="16"/>
  <c r="V58" i="16"/>
  <c r="I171" i="16"/>
  <c r="V174" i="16"/>
  <c r="I179" i="16"/>
  <c r="V182" i="16"/>
  <c r="I187" i="16"/>
  <c r="I295" i="16"/>
  <c r="V298" i="16"/>
  <c r="I303" i="16"/>
  <c r="V306" i="16"/>
  <c r="I311" i="16"/>
  <c r="E360" i="16"/>
  <c r="C360" i="16"/>
  <c r="E363" i="16"/>
  <c r="C363" i="16"/>
  <c r="E366" i="16"/>
  <c r="C366" i="16"/>
  <c r="I383" i="16"/>
  <c r="O407" i="16"/>
  <c r="N378" i="16" s="1"/>
  <c r="H16" i="18" s="1"/>
  <c r="V383" i="16"/>
  <c r="V399" i="16"/>
  <c r="I399" i="16"/>
  <c r="I416" i="16"/>
  <c r="V416" i="16"/>
  <c r="G451" i="16"/>
  <c r="C451" i="16"/>
  <c r="C460" i="16"/>
  <c r="E460" i="16"/>
  <c r="V481" i="16"/>
  <c r="I481" i="16"/>
  <c r="G508" i="16"/>
  <c r="E508" i="16"/>
  <c r="G511" i="16"/>
  <c r="E511" i="16"/>
  <c r="C511" i="16"/>
  <c r="G530" i="16"/>
  <c r="E530" i="16"/>
  <c r="G584" i="16"/>
  <c r="C584" i="16"/>
  <c r="G641" i="16"/>
  <c r="E641" i="16"/>
  <c r="C641" i="16"/>
  <c r="G649" i="16"/>
  <c r="E649" i="16"/>
  <c r="I670" i="16"/>
  <c r="V670" i="16"/>
  <c r="E711" i="16"/>
  <c r="C711" i="16"/>
  <c r="G711" i="16"/>
  <c r="C725" i="16"/>
  <c r="G725" i="16"/>
  <c r="E725" i="16"/>
  <c r="C729" i="16"/>
  <c r="G729" i="16"/>
  <c r="E729" i="16"/>
  <c r="V761" i="16"/>
  <c r="I761" i="16"/>
  <c r="V851" i="16"/>
  <c r="I851" i="16"/>
  <c r="V855" i="16"/>
  <c r="I855" i="16"/>
  <c r="J903" i="16"/>
  <c r="I879" i="16"/>
  <c r="G890" i="16"/>
  <c r="E890" i="16"/>
  <c r="C890" i="16"/>
  <c r="V898" i="16"/>
  <c r="I898" i="16"/>
  <c r="V914" i="16"/>
  <c r="I924" i="16"/>
  <c r="V924" i="16"/>
  <c r="V982" i="16"/>
  <c r="I982" i="16"/>
  <c r="C985" i="16"/>
  <c r="G985" i="16"/>
  <c r="E985" i="16"/>
  <c r="G1011" i="16"/>
  <c r="E1011" i="16"/>
  <c r="C1011" i="16"/>
  <c r="I1043" i="16"/>
  <c r="V1043" i="16"/>
  <c r="C1102" i="16"/>
  <c r="E1102" i="16"/>
  <c r="G1102" i="16"/>
  <c r="C1106" i="16"/>
  <c r="E1106" i="16"/>
  <c r="K1182" i="16"/>
  <c r="G1153" i="16" s="1"/>
  <c r="E1203" i="16"/>
  <c r="C1203" i="16"/>
  <c r="E1211" i="16"/>
  <c r="C1211" i="16"/>
  <c r="G1211" i="16"/>
  <c r="I1232" i="16"/>
  <c r="V1232" i="16"/>
  <c r="O1244" i="16"/>
  <c r="N1215" i="16" s="1"/>
  <c r="H43" i="18" s="1"/>
  <c r="I1266" i="16"/>
  <c r="V1266" i="16"/>
  <c r="C1424" i="16"/>
  <c r="G1424" i="16"/>
  <c r="E1424" i="16"/>
  <c r="G1456" i="16"/>
  <c r="C1456" i="16"/>
  <c r="E1458" i="16"/>
  <c r="C1458" i="16"/>
  <c r="G1458" i="16"/>
  <c r="C1811" i="16"/>
  <c r="E1811" i="16"/>
  <c r="G1811" i="16"/>
  <c r="G1946" i="16"/>
  <c r="E1946" i="16"/>
  <c r="C1946" i="16"/>
  <c r="C2089" i="16"/>
  <c r="G2089" i="16"/>
  <c r="E2089" i="16"/>
  <c r="I2091" i="16"/>
  <c r="V2091" i="16"/>
  <c r="O2112" i="16"/>
  <c r="N2083" i="16" s="1"/>
  <c r="H71" i="18" s="1"/>
  <c r="I3025" i="16"/>
  <c r="V3025" i="16"/>
  <c r="O3042" i="16"/>
  <c r="N3013" i="16" s="1"/>
  <c r="H101" i="18" s="1"/>
  <c r="F6" i="16"/>
  <c r="C43" i="16"/>
  <c r="I44" i="16"/>
  <c r="C51" i="16"/>
  <c r="I52" i="16"/>
  <c r="C59" i="16"/>
  <c r="I60" i="16"/>
  <c r="C73" i="16"/>
  <c r="C81" i="16"/>
  <c r="C89" i="16"/>
  <c r="C167" i="16"/>
  <c r="I168" i="16"/>
  <c r="V171" i="16"/>
  <c r="C175" i="16"/>
  <c r="I176" i="16"/>
  <c r="V179" i="16"/>
  <c r="C183" i="16"/>
  <c r="I184" i="16"/>
  <c r="V187" i="16"/>
  <c r="C197" i="16"/>
  <c r="C205" i="16"/>
  <c r="C213" i="16"/>
  <c r="C291" i="16"/>
  <c r="I292" i="16"/>
  <c r="V295" i="16"/>
  <c r="C299" i="16"/>
  <c r="I300" i="16"/>
  <c r="V303" i="16"/>
  <c r="C307" i="16"/>
  <c r="I308" i="16"/>
  <c r="V311" i="16"/>
  <c r="C321" i="16"/>
  <c r="C329" i="16"/>
  <c r="C337" i="16"/>
  <c r="G338" i="16"/>
  <c r="I387" i="16"/>
  <c r="V396" i="16"/>
  <c r="I396" i="16"/>
  <c r="G400" i="16"/>
  <c r="E400" i="16"/>
  <c r="C400" i="16"/>
  <c r="I419" i="16"/>
  <c r="V419" i="16"/>
  <c r="E453" i="16"/>
  <c r="C453" i="16"/>
  <c r="G453" i="16"/>
  <c r="C484" i="16"/>
  <c r="G484" i="16"/>
  <c r="E484" i="16"/>
  <c r="V496" i="16"/>
  <c r="I496" i="16"/>
  <c r="G522" i="16"/>
  <c r="E522" i="16"/>
  <c r="G581" i="16"/>
  <c r="E581" i="16"/>
  <c r="E586" i="16"/>
  <c r="C586" i="16"/>
  <c r="G586" i="16"/>
  <c r="G633" i="16"/>
  <c r="E633" i="16"/>
  <c r="V652" i="16"/>
  <c r="I652" i="16"/>
  <c r="C702" i="16"/>
  <c r="G702" i="16"/>
  <c r="G757" i="16"/>
  <c r="E757" i="16"/>
  <c r="G762" i="16"/>
  <c r="E762" i="16"/>
  <c r="C762" i="16"/>
  <c r="G765" i="16"/>
  <c r="E765" i="16"/>
  <c r="E820" i="16"/>
  <c r="C820" i="16"/>
  <c r="G820" i="16"/>
  <c r="G822" i="16"/>
  <c r="E822" i="16"/>
  <c r="C822" i="16"/>
  <c r="I828" i="16"/>
  <c r="G830" i="16"/>
  <c r="E830" i="16"/>
  <c r="C830" i="16"/>
  <c r="E836" i="16"/>
  <c r="C836" i="16"/>
  <c r="G836" i="16"/>
  <c r="G838" i="16"/>
  <c r="E838" i="16"/>
  <c r="C838" i="16"/>
  <c r="C856" i="16"/>
  <c r="G856" i="16"/>
  <c r="E856" i="16"/>
  <c r="G882" i="16"/>
  <c r="E882" i="16"/>
  <c r="C882" i="16"/>
  <c r="V901" i="16"/>
  <c r="I901" i="16"/>
  <c r="F34" i="18"/>
  <c r="F936" i="16"/>
  <c r="V974" i="16"/>
  <c r="O996" i="16"/>
  <c r="N967" i="16" s="1"/>
  <c r="H35" i="18" s="1"/>
  <c r="I974" i="16"/>
  <c r="I994" i="16"/>
  <c r="G1003" i="16"/>
  <c r="E1003" i="16"/>
  <c r="C1003" i="16"/>
  <c r="I1046" i="16"/>
  <c r="V1046" i="16"/>
  <c r="C1069" i="16"/>
  <c r="E1069" i="16"/>
  <c r="C1110" i="16"/>
  <c r="E1110" i="16"/>
  <c r="J1151" i="16"/>
  <c r="I1127" i="16"/>
  <c r="V1134" i="16"/>
  <c r="I1134" i="16"/>
  <c r="E1192" i="16"/>
  <c r="G1192" i="16"/>
  <c r="C1192" i="16"/>
  <c r="E1194" i="16"/>
  <c r="C1194" i="16"/>
  <c r="G1194" i="16"/>
  <c r="E1198" i="16"/>
  <c r="C1198" i="16"/>
  <c r="G1198" i="16"/>
  <c r="G1303" i="16"/>
  <c r="E1303" i="16"/>
  <c r="E1314" i="16"/>
  <c r="C1314" i="16"/>
  <c r="G1314" i="16"/>
  <c r="E1335" i="16"/>
  <c r="C1335" i="16"/>
  <c r="G1335" i="16"/>
  <c r="I1377" i="16"/>
  <c r="V1377" i="16"/>
  <c r="I1396" i="16"/>
  <c r="V1396" i="16"/>
  <c r="G1407" i="16"/>
  <c r="E1407" i="16"/>
  <c r="C1407" i="16"/>
  <c r="G1451" i="16"/>
  <c r="E1451" i="16"/>
  <c r="C1451" i="16"/>
  <c r="I1539" i="16"/>
  <c r="V1539" i="16"/>
  <c r="I1592" i="16"/>
  <c r="E1594" i="16"/>
  <c r="C1594" i="16"/>
  <c r="G1594" i="16"/>
  <c r="E1863" i="16"/>
  <c r="C1863" i="16"/>
  <c r="G1863" i="16"/>
  <c r="E1973" i="16"/>
  <c r="C1973" i="16"/>
  <c r="G1973" i="16"/>
  <c r="I166" i="16"/>
  <c r="O190" i="16"/>
  <c r="N161" i="16" s="1"/>
  <c r="H9" i="18" s="1"/>
  <c r="J414" i="16"/>
  <c r="J438" i="16" s="1"/>
  <c r="K438" i="16"/>
  <c r="G409" i="16" s="1"/>
  <c r="G638" i="16"/>
  <c r="E638" i="16"/>
  <c r="C638" i="16"/>
  <c r="I684" i="16"/>
  <c r="V684" i="16"/>
  <c r="G709" i="16"/>
  <c r="C709" i="16"/>
  <c r="G946" i="16"/>
  <c r="E946" i="16"/>
  <c r="C946" i="16"/>
  <c r="I1168" i="16"/>
  <c r="V1168" i="16"/>
  <c r="E1201" i="16"/>
  <c r="C1201" i="16"/>
  <c r="G1201" i="16"/>
  <c r="I1388" i="16"/>
  <c r="V1388" i="16"/>
  <c r="I12" i="16"/>
  <c r="I18" i="16"/>
  <c r="I24" i="16"/>
  <c r="I32" i="16"/>
  <c r="I136" i="16"/>
  <c r="I142" i="16"/>
  <c r="I148" i="16"/>
  <c r="I156" i="16"/>
  <c r="I260" i="16"/>
  <c r="I262" i="16"/>
  <c r="I264" i="16"/>
  <c r="I266" i="16"/>
  <c r="I268" i="16"/>
  <c r="I270" i="16"/>
  <c r="I272" i="16"/>
  <c r="I274" i="16"/>
  <c r="I276" i="16"/>
  <c r="I278" i="16"/>
  <c r="I280" i="16"/>
  <c r="I282" i="16"/>
  <c r="E352" i="16"/>
  <c r="C352" i="16"/>
  <c r="I376" i="16"/>
  <c r="E368" i="16"/>
  <c r="C368" i="16"/>
  <c r="I384" i="16"/>
  <c r="V384" i="16"/>
  <c r="G392" i="16"/>
  <c r="E392" i="16"/>
  <c r="C392" i="16"/>
  <c r="G397" i="16"/>
  <c r="E397" i="16"/>
  <c r="C397" i="16"/>
  <c r="K407" i="16"/>
  <c r="G378" i="16" s="1"/>
  <c r="F16" i="18" s="1"/>
  <c r="I417" i="16"/>
  <c r="V417" i="16"/>
  <c r="C476" i="16"/>
  <c r="G476" i="16"/>
  <c r="E476" i="16"/>
  <c r="V488" i="16"/>
  <c r="I488" i="16"/>
  <c r="G517" i="16"/>
  <c r="E517" i="16"/>
  <c r="C517" i="16"/>
  <c r="V525" i="16"/>
  <c r="I525" i="16"/>
  <c r="J624" i="16"/>
  <c r="I600" i="16"/>
  <c r="C608" i="16"/>
  <c r="E608" i="16"/>
  <c r="G608" i="16"/>
  <c r="C612" i="16"/>
  <c r="E612" i="16"/>
  <c r="K655" i="16"/>
  <c r="G626" i="16" s="1"/>
  <c r="F24" i="18" s="1"/>
  <c r="J631" i="16"/>
  <c r="J655" i="16" s="1"/>
  <c r="G636" i="16"/>
  <c r="E636" i="16"/>
  <c r="C636" i="16"/>
  <c r="C736" i="16"/>
  <c r="G736" i="16"/>
  <c r="C744" i="16"/>
  <c r="E744" i="16"/>
  <c r="G755" i="16"/>
  <c r="E755" i="16"/>
  <c r="C755" i="16"/>
  <c r="J810" i="16"/>
  <c r="V862" i="16"/>
  <c r="I862" i="16"/>
  <c r="V899" i="16"/>
  <c r="I899" i="16"/>
  <c r="E961" i="16"/>
  <c r="C961" i="16"/>
  <c r="G961" i="16"/>
  <c r="C977" i="16"/>
  <c r="E977" i="16"/>
  <c r="G1006" i="16"/>
  <c r="E1006" i="16"/>
  <c r="C1006" i="16"/>
  <c r="G1014" i="16"/>
  <c r="E1014" i="16"/>
  <c r="I1044" i="16"/>
  <c r="V1044" i="16"/>
  <c r="C1068" i="16"/>
  <c r="C1085" i="16"/>
  <c r="G1085" i="16"/>
  <c r="V1100" i="16"/>
  <c r="I1100" i="16"/>
  <c r="G1130" i="16"/>
  <c r="E1130" i="16"/>
  <c r="G1135" i="16"/>
  <c r="E1135" i="16"/>
  <c r="C1135" i="16"/>
  <c r="G1138" i="16"/>
  <c r="E1138" i="16"/>
  <c r="I1162" i="16"/>
  <c r="V1162" i="16"/>
  <c r="E1181" i="16"/>
  <c r="C1181" i="16"/>
  <c r="G1181" i="16"/>
  <c r="E1301" i="16"/>
  <c r="C1301" i="16"/>
  <c r="G1301" i="16"/>
  <c r="E1319" i="16"/>
  <c r="C1319" i="16"/>
  <c r="G1319" i="16"/>
  <c r="E1327" i="16"/>
  <c r="C1327" i="16"/>
  <c r="G1327" i="16"/>
  <c r="I1345" i="16"/>
  <c r="O1368" i="16"/>
  <c r="N1339" i="16" s="1"/>
  <c r="H47" i="18" s="1"/>
  <c r="V1345" i="16"/>
  <c r="I1385" i="16"/>
  <c r="V1385" i="16"/>
  <c r="I1509" i="16"/>
  <c r="V1509" i="16"/>
  <c r="G1698" i="16"/>
  <c r="E1698" i="16"/>
  <c r="C1698" i="16"/>
  <c r="E1726" i="16"/>
  <c r="C1726" i="16"/>
  <c r="G1726" i="16"/>
  <c r="E1855" i="16"/>
  <c r="C1855" i="16"/>
  <c r="G1855" i="16"/>
  <c r="E1966" i="16"/>
  <c r="C1966" i="16"/>
  <c r="E1971" i="16"/>
  <c r="C1971" i="16"/>
  <c r="G1971" i="16"/>
  <c r="V12" i="16"/>
  <c r="V18" i="16"/>
  <c r="V24" i="16"/>
  <c r="V32" i="16"/>
  <c r="T5" i="18"/>
  <c r="Y68" i="16"/>
  <c r="I46" i="16"/>
  <c r="V49" i="16"/>
  <c r="I54" i="16"/>
  <c r="V57" i="16"/>
  <c r="I62" i="16"/>
  <c r="V65" i="16"/>
  <c r="F99" i="16"/>
  <c r="V136" i="16"/>
  <c r="V142" i="16"/>
  <c r="V148" i="16"/>
  <c r="V156" i="16"/>
  <c r="V159" i="16" s="1"/>
  <c r="I170" i="16"/>
  <c r="V173" i="16"/>
  <c r="I178" i="16"/>
  <c r="V181" i="16"/>
  <c r="I186" i="16"/>
  <c r="V189" i="16"/>
  <c r="F223" i="16"/>
  <c r="V260" i="16"/>
  <c r="V262" i="16"/>
  <c r="V264" i="16"/>
  <c r="V266" i="16"/>
  <c r="V268" i="16"/>
  <c r="V270" i="16"/>
  <c r="V272" i="16"/>
  <c r="V274" i="16"/>
  <c r="V276" i="16"/>
  <c r="V278" i="16"/>
  <c r="V280" i="16"/>
  <c r="V282" i="16"/>
  <c r="I294" i="16"/>
  <c r="V297" i="16"/>
  <c r="I302" i="16"/>
  <c r="V305" i="16"/>
  <c r="I310" i="16"/>
  <c r="V313" i="16"/>
  <c r="J376" i="16"/>
  <c r="G388" i="16"/>
  <c r="E388" i="16"/>
  <c r="C388" i="16"/>
  <c r="I422" i="16"/>
  <c r="V422" i="16"/>
  <c r="J500" i="16"/>
  <c r="E487" i="16"/>
  <c r="C491" i="16"/>
  <c r="E491" i="16"/>
  <c r="G509" i="16"/>
  <c r="E509" i="16"/>
  <c r="C509" i="16"/>
  <c r="V528" i="16"/>
  <c r="I528" i="16"/>
  <c r="C616" i="16"/>
  <c r="E616" i="16"/>
  <c r="V653" i="16"/>
  <c r="I653" i="16"/>
  <c r="C740" i="16"/>
  <c r="G740" i="16"/>
  <c r="G770" i="16"/>
  <c r="E770" i="16"/>
  <c r="I800" i="16"/>
  <c r="V800" i="16"/>
  <c r="V858" i="16"/>
  <c r="I858" i="16"/>
  <c r="V870" i="16"/>
  <c r="I870" i="16"/>
  <c r="V885" i="16"/>
  <c r="I885" i="16"/>
  <c r="V896" i="16"/>
  <c r="I896" i="16"/>
  <c r="G900" i="16"/>
  <c r="E900" i="16"/>
  <c r="C900" i="16"/>
  <c r="J934" i="16"/>
  <c r="E945" i="16"/>
  <c r="C945" i="16"/>
  <c r="G973" i="16"/>
  <c r="V983" i="16"/>
  <c r="I983" i="16"/>
  <c r="V1017" i="16"/>
  <c r="I1017" i="16"/>
  <c r="I1049" i="16"/>
  <c r="V1049" i="16"/>
  <c r="K1058" i="16"/>
  <c r="G1029" i="16" s="1"/>
  <c r="E1068" i="16"/>
  <c r="C1097" i="16"/>
  <c r="E1097" i="16"/>
  <c r="C1105" i="16"/>
  <c r="G1105" i="16"/>
  <c r="V1116" i="16"/>
  <c r="I1116" i="16"/>
  <c r="G1128" i="16"/>
  <c r="E1128" i="16"/>
  <c r="C1128" i="16"/>
  <c r="E1206" i="16"/>
  <c r="C1206" i="16"/>
  <c r="G1206" i="16"/>
  <c r="C1294" i="16"/>
  <c r="E1294" i="16"/>
  <c r="V1337" i="16"/>
  <c r="E1330" i="16"/>
  <c r="C1330" i="16"/>
  <c r="G1330" i="16"/>
  <c r="G1443" i="16"/>
  <c r="E1443" i="16"/>
  <c r="C1443" i="16"/>
  <c r="E1614" i="16"/>
  <c r="C1614" i="16"/>
  <c r="G1614" i="16"/>
  <c r="I1639" i="16"/>
  <c r="V1639" i="16"/>
  <c r="C1952" i="16"/>
  <c r="G1952" i="16"/>
  <c r="E1952" i="16"/>
  <c r="J1988" i="16"/>
  <c r="I1964" i="16"/>
  <c r="G2572" i="16"/>
  <c r="E2572" i="16"/>
  <c r="C2572" i="16"/>
  <c r="E357" i="16"/>
  <c r="C357" i="16"/>
  <c r="G389" i="16"/>
  <c r="E389" i="16"/>
  <c r="F19" i="18"/>
  <c r="F471" i="16"/>
  <c r="V510" i="16"/>
  <c r="I510" i="16"/>
  <c r="C853" i="16"/>
  <c r="E853" i="16"/>
  <c r="G853" i="16"/>
  <c r="G887" i="16"/>
  <c r="E887" i="16"/>
  <c r="C887" i="16"/>
  <c r="G1410" i="16"/>
  <c r="E1410" i="16"/>
  <c r="C1410" i="16"/>
  <c r="E1477" i="16"/>
  <c r="C1477" i="16"/>
  <c r="G1477" i="16"/>
  <c r="G2232" i="16"/>
  <c r="E2232" i="16"/>
  <c r="C2232" i="16"/>
  <c r="I16" i="16"/>
  <c r="I22" i="16"/>
  <c r="I28" i="16"/>
  <c r="I34" i="16"/>
  <c r="I140" i="16"/>
  <c r="I146" i="16"/>
  <c r="I152" i="16"/>
  <c r="I158" i="16"/>
  <c r="C50" i="16"/>
  <c r="I97" i="16"/>
  <c r="C78" i="16"/>
  <c r="E105" i="16"/>
  <c r="C105" i="16"/>
  <c r="E113" i="16"/>
  <c r="C113" i="16"/>
  <c r="E117" i="16"/>
  <c r="C117" i="16"/>
  <c r="E121" i="16"/>
  <c r="C121" i="16"/>
  <c r="C174" i="16"/>
  <c r="I221" i="16"/>
  <c r="C210" i="16"/>
  <c r="C218" i="16"/>
  <c r="E229" i="16"/>
  <c r="C229" i="16"/>
  <c r="E237" i="16"/>
  <c r="C237" i="16"/>
  <c r="E241" i="16"/>
  <c r="C241" i="16"/>
  <c r="C306" i="16"/>
  <c r="C326" i="16"/>
  <c r="G403" i="16"/>
  <c r="E403" i="16"/>
  <c r="I432" i="16"/>
  <c r="V432" i="16"/>
  <c r="V526" i="16"/>
  <c r="I526" i="16"/>
  <c r="I554" i="16"/>
  <c r="V554" i="16"/>
  <c r="V639" i="16"/>
  <c r="I639" i="16"/>
  <c r="V650" i="16"/>
  <c r="I650" i="16"/>
  <c r="J662" i="16"/>
  <c r="J686" i="16" s="1"/>
  <c r="K686" i="16"/>
  <c r="G657" i="16" s="1"/>
  <c r="F25" i="18" s="1"/>
  <c r="C710" i="16"/>
  <c r="G710" i="16"/>
  <c r="C728" i="16"/>
  <c r="E728" i="16"/>
  <c r="V746" i="16"/>
  <c r="I746" i="16"/>
  <c r="G768" i="16"/>
  <c r="E768" i="16"/>
  <c r="C768" i="16"/>
  <c r="E808" i="16"/>
  <c r="C808" i="16"/>
  <c r="G808" i="16"/>
  <c r="G897" i="16"/>
  <c r="E897" i="16"/>
  <c r="C897" i="16"/>
  <c r="C1101" i="16"/>
  <c r="G1101" i="16"/>
  <c r="G1133" i="16"/>
  <c r="E1133" i="16"/>
  <c r="C1133" i="16"/>
  <c r="G1143" i="16"/>
  <c r="E1143" i="16"/>
  <c r="E1204" i="16"/>
  <c r="C1204" i="16"/>
  <c r="G1204" i="16"/>
  <c r="G1287" i="16"/>
  <c r="E1287" i="16"/>
  <c r="E1333" i="16"/>
  <c r="C1333" i="16"/>
  <c r="G1333" i="16"/>
  <c r="F50" i="18"/>
  <c r="F1432" i="16"/>
  <c r="F54" i="18"/>
  <c r="F1556" i="16"/>
  <c r="E1597" i="16"/>
  <c r="C1597" i="16"/>
  <c r="G1597" i="16"/>
  <c r="E1692" i="16"/>
  <c r="C1692" i="16"/>
  <c r="G1692" i="16"/>
  <c r="E1724" i="16"/>
  <c r="C1724" i="16"/>
  <c r="G1724" i="16"/>
  <c r="C1829" i="16"/>
  <c r="G1829" i="16"/>
  <c r="E1829" i="16"/>
  <c r="E1862" i="16"/>
  <c r="C1862" i="16"/>
  <c r="G1862" i="16"/>
  <c r="O35" i="16"/>
  <c r="N6" i="16" s="1"/>
  <c r="H4" i="18" s="1"/>
  <c r="V43" i="16"/>
  <c r="I48" i="16"/>
  <c r="E50" i="16"/>
  <c r="V51" i="16"/>
  <c r="I56" i="16"/>
  <c r="E58" i="16"/>
  <c r="V59" i="16"/>
  <c r="I64" i="16"/>
  <c r="J97" i="16"/>
  <c r="C77" i="16"/>
  <c r="E78" i="16"/>
  <c r="C85" i="16"/>
  <c r="E86" i="16"/>
  <c r="C93" i="16"/>
  <c r="E94" i="16"/>
  <c r="O159" i="16"/>
  <c r="N130" i="16" s="1"/>
  <c r="H8" i="18" s="1"/>
  <c r="V167" i="16"/>
  <c r="I172" i="16"/>
  <c r="E174" i="16"/>
  <c r="V175" i="16"/>
  <c r="I180" i="16"/>
  <c r="E182" i="16"/>
  <c r="V183" i="16"/>
  <c r="I188" i="16"/>
  <c r="J221" i="16"/>
  <c r="C201" i="16"/>
  <c r="E202" i="16"/>
  <c r="C209" i="16"/>
  <c r="E210" i="16"/>
  <c r="C217" i="16"/>
  <c r="E218" i="16"/>
  <c r="O283" i="16"/>
  <c r="N254" i="16" s="1"/>
  <c r="H12" i="18" s="1"/>
  <c r="V291" i="16"/>
  <c r="I296" i="16"/>
  <c r="E298" i="16"/>
  <c r="V299" i="16"/>
  <c r="I304" i="16"/>
  <c r="E306" i="16"/>
  <c r="V307" i="16"/>
  <c r="I312" i="16"/>
  <c r="J345" i="16"/>
  <c r="C325" i="16"/>
  <c r="E326" i="16"/>
  <c r="C333" i="16"/>
  <c r="E334" i="16"/>
  <c r="E364" i="16"/>
  <c r="C364" i="16"/>
  <c r="E367" i="16"/>
  <c r="C367" i="16"/>
  <c r="E370" i="16"/>
  <c r="C370" i="16"/>
  <c r="E375" i="16"/>
  <c r="C375" i="16"/>
  <c r="G375" i="16"/>
  <c r="I385" i="16"/>
  <c r="V385" i="16"/>
  <c r="G395" i="16"/>
  <c r="E395" i="16"/>
  <c r="I435" i="16"/>
  <c r="V435" i="16"/>
  <c r="C452" i="16"/>
  <c r="G452" i="16"/>
  <c r="V476" i="16"/>
  <c r="O500" i="16"/>
  <c r="N471" i="16" s="1"/>
  <c r="H19" i="18" s="1"/>
  <c r="V480" i="16"/>
  <c r="I480" i="16"/>
  <c r="C483" i="16"/>
  <c r="G483" i="16"/>
  <c r="E483" i="16"/>
  <c r="V512" i="16"/>
  <c r="I512" i="16"/>
  <c r="V523" i="16"/>
  <c r="I523" i="16"/>
  <c r="G527" i="16"/>
  <c r="E527" i="16"/>
  <c r="C527" i="16"/>
  <c r="O562" i="16"/>
  <c r="N533" i="16" s="1"/>
  <c r="H21" i="18" s="1"/>
  <c r="V538" i="16"/>
  <c r="C585" i="16"/>
  <c r="G585" i="16"/>
  <c r="C603" i="16"/>
  <c r="E603" i="16"/>
  <c r="C611" i="16"/>
  <c r="G611" i="16"/>
  <c r="V622" i="16"/>
  <c r="I622" i="16"/>
  <c r="G651" i="16"/>
  <c r="E651" i="16"/>
  <c r="C651" i="16"/>
  <c r="O686" i="16"/>
  <c r="N657" i="16" s="1"/>
  <c r="H25" i="18" s="1"/>
  <c r="I662" i="16"/>
  <c r="V662" i="16"/>
  <c r="I681" i="16"/>
  <c r="V681" i="16"/>
  <c r="G696" i="16"/>
  <c r="E696" i="16"/>
  <c r="C696" i="16"/>
  <c r="J748" i="16"/>
  <c r="I724" i="16"/>
  <c r="V734" i="16"/>
  <c r="I734" i="16"/>
  <c r="V763" i="16"/>
  <c r="I763" i="16"/>
  <c r="O779" i="16"/>
  <c r="N750" i="16" s="1"/>
  <c r="H28" i="18" s="1"/>
  <c r="I798" i="16"/>
  <c r="V798" i="16"/>
  <c r="I803" i="16"/>
  <c r="V803" i="16"/>
  <c r="E806" i="16"/>
  <c r="G806" i="16"/>
  <c r="C806" i="16"/>
  <c r="V808" i="16"/>
  <c r="G821" i="16"/>
  <c r="E821" i="16"/>
  <c r="C821" i="16"/>
  <c r="G829" i="16"/>
  <c r="E829" i="16"/>
  <c r="C829" i="16"/>
  <c r="G837" i="16"/>
  <c r="E837" i="16"/>
  <c r="C837" i="16"/>
  <c r="V854" i="16"/>
  <c r="I854" i="16"/>
  <c r="C857" i="16"/>
  <c r="E857" i="16"/>
  <c r="G857" i="16"/>
  <c r="C861" i="16"/>
  <c r="E861" i="16"/>
  <c r="G861" i="16"/>
  <c r="V863" i="16"/>
  <c r="I863" i="16"/>
  <c r="C869" i="16"/>
  <c r="E869" i="16"/>
  <c r="G869" i="16"/>
  <c r="O872" i="16"/>
  <c r="N843" i="16" s="1"/>
  <c r="H31" i="18" s="1"/>
  <c r="V883" i="16"/>
  <c r="I883" i="16"/>
  <c r="G892" i="16"/>
  <c r="E892" i="16"/>
  <c r="C892" i="16"/>
  <c r="O903" i="16"/>
  <c r="N874" i="16" s="1"/>
  <c r="H32" i="18" s="1"/>
  <c r="I916" i="16"/>
  <c r="V916" i="16"/>
  <c r="I978" i="16"/>
  <c r="V990" i="16"/>
  <c r="I990" i="16"/>
  <c r="K1027" i="16"/>
  <c r="G998" i="16" s="1"/>
  <c r="F36" i="18" s="1"/>
  <c r="J1004" i="16"/>
  <c r="V1018" i="16"/>
  <c r="I1018" i="16"/>
  <c r="V1026" i="16"/>
  <c r="I1026" i="16"/>
  <c r="O1027" i="16"/>
  <c r="N998" i="16" s="1"/>
  <c r="H36" i="18" s="1"/>
  <c r="J1058" i="16"/>
  <c r="V1107" i="16"/>
  <c r="I1107" i="16"/>
  <c r="C1117" i="16"/>
  <c r="G1117" i="16"/>
  <c r="G1141" i="16"/>
  <c r="E1141" i="16"/>
  <c r="C1141" i="16"/>
  <c r="E1191" i="16"/>
  <c r="C1191" i="16"/>
  <c r="E1193" i="16"/>
  <c r="G1193" i="16"/>
  <c r="C1193" i="16"/>
  <c r="E1195" i="16"/>
  <c r="G1195" i="16"/>
  <c r="C1195" i="16"/>
  <c r="E1285" i="16"/>
  <c r="C1285" i="16"/>
  <c r="G1285" i="16"/>
  <c r="E1320" i="16"/>
  <c r="C1320" i="16"/>
  <c r="G1320" i="16"/>
  <c r="E1323" i="16"/>
  <c r="C1323" i="16"/>
  <c r="G1323" i="16"/>
  <c r="E1328" i="16"/>
  <c r="C1328" i="16"/>
  <c r="G1328" i="16"/>
  <c r="V1359" i="16"/>
  <c r="F48" i="18"/>
  <c r="F1370" i="16"/>
  <c r="G1418" i="16"/>
  <c r="E1418" i="16"/>
  <c r="E1608" i="16"/>
  <c r="C1608" i="16"/>
  <c r="G1608" i="16"/>
  <c r="I1658" i="16"/>
  <c r="V1658" i="16"/>
  <c r="G1687" i="16"/>
  <c r="E1687" i="16"/>
  <c r="C1687" i="16"/>
  <c r="E1843" i="16"/>
  <c r="C1843" i="16"/>
  <c r="G1843" i="16"/>
  <c r="O66" i="16"/>
  <c r="N37" i="16" s="1"/>
  <c r="H5" i="18" s="1"/>
  <c r="I42" i="16"/>
  <c r="J128" i="16"/>
  <c r="O314" i="16"/>
  <c r="N285" i="16" s="1"/>
  <c r="H13" i="18" s="1"/>
  <c r="I290" i="16"/>
  <c r="E369" i="16"/>
  <c r="C369" i="16"/>
  <c r="G369" i="16"/>
  <c r="V401" i="16"/>
  <c r="I401" i="16"/>
  <c r="G519" i="16"/>
  <c r="E519" i="16"/>
  <c r="C519" i="16"/>
  <c r="G635" i="16"/>
  <c r="E635" i="16"/>
  <c r="I663" i="16"/>
  <c r="V663" i="16"/>
  <c r="I679" i="16"/>
  <c r="V679" i="16"/>
  <c r="I917" i="16"/>
  <c r="V917" i="16"/>
  <c r="E1076" i="16"/>
  <c r="C1076" i="16"/>
  <c r="J1089" i="16"/>
  <c r="C1471" i="16"/>
  <c r="G1471" i="16"/>
  <c r="E1471" i="16"/>
  <c r="I1998" i="16"/>
  <c r="V1998" i="16"/>
  <c r="I47" i="16"/>
  <c r="I55" i="16"/>
  <c r="I63" i="16"/>
  <c r="I14" i="16"/>
  <c r="I20" i="16"/>
  <c r="I26" i="16"/>
  <c r="I30" i="16"/>
  <c r="I138" i="16"/>
  <c r="I144" i="16"/>
  <c r="I150" i="16"/>
  <c r="I154" i="16"/>
  <c r="C58" i="16"/>
  <c r="C86" i="16"/>
  <c r="C94" i="16"/>
  <c r="E109" i="16"/>
  <c r="C109" i="16"/>
  <c r="E125" i="16"/>
  <c r="C125" i="16"/>
  <c r="C182" i="16"/>
  <c r="C202" i="16"/>
  <c r="E233" i="16"/>
  <c r="C233" i="16"/>
  <c r="E245" i="16"/>
  <c r="C245" i="16"/>
  <c r="E249" i="16"/>
  <c r="C249" i="16"/>
  <c r="C298" i="16"/>
  <c r="I345" i="16"/>
  <c r="C334" i="16"/>
  <c r="E355" i="16"/>
  <c r="C355" i="16"/>
  <c r="G406" i="16"/>
  <c r="E406" i="16"/>
  <c r="C406" i="16"/>
  <c r="V497" i="16"/>
  <c r="I497" i="16"/>
  <c r="V606" i="16"/>
  <c r="I606" i="16"/>
  <c r="G654" i="16"/>
  <c r="E654" i="16"/>
  <c r="C654" i="16"/>
  <c r="C732" i="16"/>
  <c r="G732" i="16"/>
  <c r="V742" i="16"/>
  <c r="I742" i="16"/>
  <c r="G778" i="16"/>
  <c r="E778" i="16"/>
  <c r="C865" i="16"/>
  <c r="E865" i="16"/>
  <c r="K934" i="16"/>
  <c r="G905" i="16" s="1"/>
  <c r="F33" i="18" s="1"/>
  <c r="G954" i="16"/>
  <c r="E954" i="16"/>
  <c r="C954" i="16"/>
  <c r="C986" i="16"/>
  <c r="G986" i="16"/>
  <c r="E986" i="16"/>
  <c r="V1020" i="16"/>
  <c r="I1020" i="16"/>
  <c r="C1113" i="16"/>
  <c r="E1113" i="16"/>
  <c r="E1208" i="16"/>
  <c r="C1208" i="16"/>
  <c r="G1208" i="16"/>
  <c r="E1292" i="16"/>
  <c r="G1292" i="16"/>
  <c r="C1292" i="16"/>
  <c r="G1359" i="16"/>
  <c r="E1359" i="16"/>
  <c r="C1359" i="16"/>
  <c r="C1423" i="16"/>
  <c r="E1423" i="16"/>
  <c r="C1457" i="16"/>
  <c r="G1457" i="16"/>
  <c r="E1457" i="16"/>
  <c r="I1764" i="16"/>
  <c r="V1764" i="16"/>
  <c r="E1851" i="16"/>
  <c r="C1851" i="16"/>
  <c r="G1851" i="16"/>
  <c r="E2073" i="16"/>
  <c r="C2073" i="16"/>
  <c r="G2073" i="16"/>
  <c r="I11" i="16"/>
  <c r="I13" i="16"/>
  <c r="I15" i="16"/>
  <c r="I17" i="16"/>
  <c r="I19" i="16"/>
  <c r="I21" i="16"/>
  <c r="I23" i="16"/>
  <c r="I25" i="16"/>
  <c r="I27" i="16"/>
  <c r="I29" i="16"/>
  <c r="I31" i="16"/>
  <c r="I33" i="16"/>
  <c r="I45" i="16"/>
  <c r="V48" i="16"/>
  <c r="I53" i="16"/>
  <c r="V56" i="16"/>
  <c r="I61" i="16"/>
  <c r="V64" i="16"/>
  <c r="I104" i="16"/>
  <c r="I135" i="16"/>
  <c r="I137" i="16"/>
  <c r="I139" i="16"/>
  <c r="I141" i="16"/>
  <c r="I143" i="16"/>
  <c r="I145" i="16"/>
  <c r="I147" i="16"/>
  <c r="I149" i="16"/>
  <c r="I151" i="16"/>
  <c r="I153" i="16"/>
  <c r="I155" i="16"/>
  <c r="I157" i="16"/>
  <c r="I169" i="16"/>
  <c r="V172" i="16"/>
  <c r="I177" i="16"/>
  <c r="V180" i="16"/>
  <c r="I185" i="16"/>
  <c r="V188" i="16"/>
  <c r="I228" i="16"/>
  <c r="I259" i="16"/>
  <c r="I261" i="16"/>
  <c r="I263" i="16"/>
  <c r="I265" i="16"/>
  <c r="I267" i="16"/>
  <c r="I269" i="16"/>
  <c r="I271" i="16"/>
  <c r="I273" i="16"/>
  <c r="I275" i="16"/>
  <c r="I277" i="16"/>
  <c r="I279" i="16"/>
  <c r="I281" i="16"/>
  <c r="I293" i="16"/>
  <c r="V296" i="16"/>
  <c r="I301" i="16"/>
  <c r="V304" i="16"/>
  <c r="I309" i="16"/>
  <c r="V312" i="16"/>
  <c r="C339" i="16"/>
  <c r="G357" i="16"/>
  <c r="E372" i="16"/>
  <c r="C372" i="16"/>
  <c r="C389" i="16"/>
  <c r="I390" i="16"/>
  <c r="V398" i="16"/>
  <c r="I398" i="16"/>
  <c r="E430" i="16"/>
  <c r="G430" i="16"/>
  <c r="C430" i="16"/>
  <c r="I433" i="16"/>
  <c r="V433" i="16"/>
  <c r="E467" i="16"/>
  <c r="C467" i="16"/>
  <c r="I492" i="16"/>
  <c r="G524" i="16"/>
  <c r="E524" i="16"/>
  <c r="C524" i="16"/>
  <c r="I552" i="16"/>
  <c r="V552" i="16"/>
  <c r="I557" i="16"/>
  <c r="V557" i="16"/>
  <c r="E560" i="16"/>
  <c r="G560" i="16"/>
  <c r="C560" i="16"/>
  <c r="J593" i="16"/>
  <c r="C581" i="16"/>
  <c r="F595" i="16"/>
  <c r="C607" i="16"/>
  <c r="G607" i="16"/>
  <c r="C619" i="16"/>
  <c r="E619" i="16"/>
  <c r="E623" i="16"/>
  <c r="C635" i="16"/>
  <c r="V637" i="16"/>
  <c r="I637" i="16"/>
  <c r="I665" i="16"/>
  <c r="V665" i="16"/>
  <c r="I693" i="16"/>
  <c r="J717" i="16"/>
  <c r="E709" i="16"/>
  <c r="V726" i="16"/>
  <c r="I726" i="16"/>
  <c r="V730" i="16"/>
  <c r="I730" i="16"/>
  <c r="C737" i="16"/>
  <c r="G737" i="16"/>
  <c r="E737" i="16"/>
  <c r="C741" i="16"/>
  <c r="G741" i="16"/>
  <c r="E741" i="16"/>
  <c r="I745" i="16"/>
  <c r="G776" i="16"/>
  <c r="E776" i="16"/>
  <c r="I789" i="16"/>
  <c r="V789" i="16"/>
  <c r="V806" i="16"/>
  <c r="K810" i="16"/>
  <c r="G781" i="16" s="1"/>
  <c r="F29" i="18" s="1"/>
  <c r="C849" i="16"/>
  <c r="E849" i="16"/>
  <c r="V867" i="16"/>
  <c r="I867" i="16"/>
  <c r="V871" i="16"/>
  <c r="I871" i="16"/>
  <c r="G881" i="16"/>
  <c r="E881" i="16"/>
  <c r="G884" i="16"/>
  <c r="E884" i="16"/>
  <c r="C884" i="16"/>
  <c r="C895" i="16"/>
  <c r="I919" i="16"/>
  <c r="V919" i="16"/>
  <c r="V965" i="16"/>
  <c r="C960" i="16"/>
  <c r="G960" i="16"/>
  <c r="E960" i="16"/>
  <c r="G962" i="16"/>
  <c r="E962" i="16"/>
  <c r="C962" i="16"/>
  <c r="E989" i="16"/>
  <c r="C993" i="16"/>
  <c r="E993" i="16"/>
  <c r="V1004" i="16"/>
  <c r="I1004" i="16"/>
  <c r="V1015" i="16"/>
  <c r="I1015" i="16"/>
  <c r="G1019" i="16"/>
  <c r="E1019" i="16"/>
  <c r="C1019" i="16"/>
  <c r="E1057" i="16"/>
  <c r="G1057" i="16"/>
  <c r="C1057" i="16"/>
  <c r="G1076" i="16"/>
  <c r="G1079" i="16"/>
  <c r="E1079" i="16"/>
  <c r="C1079" i="16"/>
  <c r="K1151" i="16"/>
  <c r="G1122" i="16" s="1"/>
  <c r="F40" i="18" s="1"/>
  <c r="V1136" i="16"/>
  <c r="I1136" i="16"/>
  <c r="C1149" i="16"/>
  <c r="K1213" i="16"/>
  <c r="G1184" i="16" s="1"/>
  <c r="F42" i="18" s="1"/>
  <c r="J1189" i="16"/>
  <c r="C1290" i="16"/>
  <c r="G1290" i="16"/>
  <c r="E1290" i="16"/>
  <c r="E1313" i="16"/>
  <c r="C1313" i="16"/>
  <c r="I1337" i="16"/>
  <c r="G1313" i="16"/>
  <c r="E1331" i="16"/>
  <c r="C1331" i="16"/>
  <c r="G1331" i="16"/>
  <c r="I1380" i="16"/>
  <c r="V1380" i="16"/>
  <c r="E1488" i="16"/>
  <c r="C1488" i="16"/>
  <c r="G1488" i="16"/>
  <c r="C1575" i="16"/>
  <c r="E1575" i="16"/>
  <c r="G1575" i="16"/>
  <c r="E1600" i="16"/>
  <c r="C1600" i="16"/>
  <c r="G1600" i="16"/>
  <c r="I1637" i="16"/>
  <c r="V1637" i="16"/>
  <c r="I2041" i="16"/>
  <c r="V2041" i="16"/>
  <c r="C2097" i="16"/>
  <c r="G2097" i="16"/>
  <c r="E2097" i="16"/>
  <c r="O438" i="16"/>
  <c r="N409" i="16" s="1"/>
  <c r="H17" i="18" s="1"/>
  <c r="I414" i="16"/>
  <c r="I424" i="16"/>
  <c r="V424" i="16"/>
  <c r="J469" i="16"/>
  <c r="G462" i="16"/>
  <c r="E462" i="16"/>
  <c r="C462" i="16"/>
  <c r="V485" i="16"/>
  <c r="I485" i="16"/>
  <c r="K531" i="16"/>
  <c r="G502" i="16" s="1"/>
  <c r="F20" i="18" s="1"/>
  <c r="J538" i="16"/>
  <c r="J562" i="16" s="1"/>
  <c r="K562" i="16"/>
  <c r="G533" i="16" s="1"/>
  <c r="F21" i="18" s="1"/>
  <c r="E544" i="16"/>
  <c r="G544" i="16"/>
  <c r="C544" i="16"/>
  <c r="I546" i="16"/>
  <c r="I570" i="16"/>
  <c r="G572" i="16"/>
  <c r="E572" i="16"/>
  <c r="C572" i="16"/>
  <c r="I579" i="16"/>
  <c r="V601" i="16"/>
  <c r="I601" i="16"/>
  <c r="V610" i="16"/>
  <c r="I610" i="16"/>
  <c r="V617" i="16"/>
  <c r="I617" i="16"/>
  <c r="E671" i="16"/>
  <c r="G671" i="16"/>
  <c r="C671" i="16"/>
  <c r="I673" i="16"/>
  <c r="E703" i="16"/>
  <c r="C703" i="16"/>
  <c r="V756" i="16"/>
  <c r="I756" i="16"/>
  <c r="V758" i="16"/>
  <c r="I758" i="16"/>
  <c r="V769" i="16"/>
  <c r="I769" i="16"/>
  <c r="E790" i="16"/>
  <c r="G790" i="16"/>
  <c r="C790" i="16"/>
  <c r="I792" i="16"/>
  <c r="G831" i="16"/>
  <c r="E831" i="16"/>
  <c r="E864" i="16"/>
  <c r="E925" i="16"/>
  <c r="G925" i="16"/>
  <c r="C925" i="16"/>
  <c r="I927" i="16"/>
  <c r="E944" i="16"/>
  <c r="V987" i="16"/>
  <c r="I987" i="16"/>
  <c r="I1041" i="16"/>
  <c r="I1051" i="16"/>
  <c r="V1051" i="16"/>
  <c r="F1060" i="16"/>
  <c r="V1089" i="16"/>
  <c r="G1071" i="16"/>
  <c r="E1071" i="16"/>
  <c r="C1071" i="16"/>
  <c r="E1086" i="16"/>
  <c r="C1086" i="16"/>
  <c r="V1104" i="16"/>
  <c r="I1104" i="16"/>
  <c r="V1111" i="16"/>
  <c r="I1111" i="16"/>
  <c r="V1129" i="16"/>
  <c r="I1129" i="16"/>
  <c r="V1131" i="16"/>
  <c r="I1131" i="16"/>
  <c r="V1142" i="16"/>
  <c r="I1142" i="16"/>
  <c r="I1176" i="16"/>
  <c r="I1230" i="16"/>
  <c r="V1230" i="16"/>
  <c r="G1398" i="16"/>
  <c r="E1398" i="16"/>
  <c r="C1398" i="16"/>
  <c r="E1415" i="16"/>
  <c r="C1415" i="16"/>
  <c r="V1461" i="16"/>
  <c r="C1449" i="16"/>
  <c r="E1449" i="16"/>
  <c r="C1468" i="16"/>
  <c r="I1492" i="16"/>
  <c r="G1468" i="16"/>
  <c r="E1468" i="16"/>
  <c r="E1731" i="16"/>
  <c r="C1731" i="16"/>
  <c r="G1731" i="16"/>
  <c r="J1771" i="16"/>
  <c r="I1766" i="16"/>
  <c r="V1766" i="16"/>
  <c r="O1802" i="16"/>
  <c r="N1773" i="16" s="1"/>
  <c r="H61" i="18" s="1"/>
  <c r="I1778" i="16"/>
  <c r="V1778" i="16"/>
  <c r="C1944" i="16"/>
  <c r="E1944" i="16"/>
  <c r="G1944" i="16"/>
  <c r="I2037" i="16"/>
  <c r="V2037" i="16"/>
  <c r="E3008" i="16"/>
  <c r="G3008" i="16"/>
  <c r="C3008" i="16"/>
  <c r="E425" i="16"/>
  <c r="G425" i="16"/>
  <c r="C425" i="16"/>
  <c r="I427" i="16"/>
  <c r="I469" i="16"/>
  <c r="E445" i="16"/>
  <c r="C445" i="16"/>
  <c r="G454" i="16"/>
  <c r="E454" i="16"/>
  <c r="C454" i="16"/>
  <c r="V489" i="16"/>
  <c r="I489" i="16"/>
  <c r="V515" i="16"/>
  <c r="I515" i="16"/>
  <c r="G587" i="16"/>
  <c r="E587" i="16"/>
  <c r="C587" i="16"/>
  <c r="V605" i="16"/>
  <c r="I605" i="16"/>
  <c r="V614" i="16"/>
  <c r="I614" i="16"/>
  <c r="V621" i="16"/>
  <c r="I621" i="16"/>
  <c r="V631" i="16"/>
  <c r="I631" i="16"/>
  <c r="V642" i="16"/>
  <c r="I642" i="16"/>
  <c r="E695" i="16"/>
  <c r="C695" i="16"/>
  <c r="G712" i="16"/>
  <c r="E712" i="16"/>
  <c r="C712" i="16"/>
  <c r="V772" i="16"/>
  <c r="I772" i="16"/>
  <c r="V774" i="16"/>
  <c r="I774" i="16"/>
  <c r="J841" i="16"/>
  <c r="C848" i="16"/>
  <c r="K903" i="16"/>
  <c r="G874" i="16" s="1"/>
  <c r="F32" i="18" s="1"/>
  <c r="V888" i="16"/>
  <c r="I888" i="16"/>
  <c r="I911" i="16"/>
  <c r="J965" i="16"/>
  <c r="V975" i="16"/>
  <c r="I975" i="16"/>
  <c r="V991" i="16"/>
  <c r="I991" i="16"/>
  <c r="J1027" i="16"/>
  <c r="V1007" i="16"/>
  <c r="I1007" i="16"/>
  <c r="I1035" i="16"/>
  <c r="V1035" i="16"/>
  <c r="E1052" i="16"/>
  <c r="G1052" i="16"/>
  <c r="C1052" i="16"/>
  <c r="I1054" i="16"/>
  <c r="E1078" i="16"/>
  <c r="C1078" i="16"/>
  <c r="V1099" i="16"/>
  <c r="I1099" i="16"/>
  <c r="V1108" i="16"/>
  <c r="I1108" i="16"/>
  <c r="V1115" i="16"/>
  <c r="I1115" i="16"/>
  <c r="V1145" i="16"/>
  <c r="I1145" i="16"/>
  <c r="V1147" i="16"/>
  <c r="I1147" i="16"/>
  <c r="I1160" i="16"/>
  <c r="I1170" i="16"/>
  <c r="V1170" i="16"/>
  <c r="E1190" i="16"/>
  <c r="G1190" i="16"/>
  <c r="C1190" i="16"/>
  <c r="I1269" i="16"/>
  <c r="V1269" i="16"/>
  <c r="G1283" i="16"/>
  <c r="E1283" i="16"/>
  <c r="C1283" i="16"/>
  <c r="G1299" i="16"/>
  <c r="E1299" i="16"/>
  <c r="C1299" i="16"/>
  <c r="E1336" i="16"/>
  <c r="C1336" i="16"/>
  <c r="G1336" i="16"/>
  <c r="G1382" i="16"/>
  <c r="E1382" i="16"/>
  <c r="C1382" i="16"/>
  <c r="G1459" i="16"/>
  <c r="E1459" i="16"/>
  <c r="C1459" i="16"/>
  <c r="C1470" i="16"/>
  <c r="E1470" i="16"/>
  <c r="G1470" i="16"/>
  <c r="E1476" i="16"/>
  <c r="C1476" i="16"/>
  <c r="G1476" i="16"/>
  <c r="G1511" i="16"/>
  <c r="E1511" i="16"/>
  <c r="C1511" i="16"/>
  <c r="G1541" i="16"/>
  <c r="C1541" i="16"/>
  <c r="E1541" i="16"/>
  <c r="G1577" i="16"/>
  <c r="E1577" i="16"/>
  <c r="C1577" i="16"/>
  <c r="G1582" i="16"/>
  <c r="E1582" i="16"/>
  <c r="E1610" i="16"/>
  <c r="C1610" i="16"/>
  <c r="G1610" i="16"/>
  <c r="E1727" i="16"/>
  <c r="C1727" i="16"/>
  <c r="G1727" i="16"/>
  <c r="G1815" i="16"/>
  <c r="E1815" i="16"/>
  <c r="C1815" i="16"/>
  <c r="G1825" i="16"/>
  <c r="E1825" i="16"/>
  <c r="C1825" i="16"/>
  <c r="E1968" i="16"/>
  <c r="C1968" i="16"/>
  <c r="G1968" i="16"/>
  <c r="E1975" i="16"/>
  <c r="C1975" i="16"/>
  <c r="G1975" i="16"/>
  <c r="E1977" i="16"/>
  <c r="C1977" i="16"/>
  <c r="E1982" i="16"/>
  <c r="C1982" i="16"/>
  <c r="G1982" i="16"/>
  <c r="E1984" i="16"/>
  <c r="C1984" i="16"/>
  <c r="G1984" i="16"/>
  <c r="G2008" i="16"/>
  <c r="E2008" i="16"/>
  <c r="C2008" i="16"/>
  <c r="I2014" i="16"/>
  <c r="C2110" i="16"/>
  <c r="G2110" i="16"/>
  <c r="E2110" i="16"/>
  <c r="G2230" i="16"/>
  <c r="E2230" i="16"/>
  <c r="C2230" i="16"/>
  <c r="G2234" i="16"/>
  <c r="E2234" i="16"/>
  <c r="C2234" i="16"/>
  <c r="C2276" i="16"/>
  <c r="E2276" i="16"/>
  <c r="G2276" i="16"/>
  <c r="E2285" i="16"/>
  <c r="C2285" i="16"/>
  <c r="G2285" i="16"/>
  <c r="C2328" i="16"/>
  <c r="G2328" i="16"/>
  <c r="E2328" i="16"/>
  <c r="G2342" i="16"/>
  <c r="E2342" i="16"/>
  <c r="C2342" i="16"/>
  <c r="G2512" i="16"/>
  <c r="E2512" i="16"/>
  <c r="C2512" i="16"/>
  <c r="G2566" i="16"/>
  <c r="E2566" i="16"/>
  <c r="C2566" i="16"/>
  <c r="G2801" i="16"/>
  <c r="E2801" i="16"/>
  <c r="C2801" i="16"/>
  <c r="V391" i="16"/>
  <c r="I391" i="16"/>
  <c r="V393" i="16"/>
  <c r="I393" i="16"/>
  <c r="V404" i="16"/>
  <c r="I404" i="16"/>
  <c r="G446" i="16"/>
  <c r="E446" i="16"/>
  <c r="C446" i="16"/>
  <c r="E461" i="16"/>
  <c r="C461" i="16"/>
  <c r="V477" i="16"/>
  <c r="I477" i="16"/>
  <c r="V493" i="16"/>
  <c r="I493" i="16"/>
  <c r="J531" i="16"/>
  <c r="G516" i="16"/>
  <c r="E516" i="16"/>
  <c r="V518" i="16"/>
  <c r="I518" i="16"/>
  <c r="V520" i="16"/>
  <c r="I520" i="16"/>
  <c r="I549" i="16"/>
  <c r="I559" i="16"/>
  <c r="V559" i="16"/>
  <c r="I571" i="16"/>
  <c r="I578" i="16"/>
  <c r="G580" i="16"/>
  <c r="E580" i="16"/>
  <c r="C580" i="16"/>
  <c r="V602" i="16"/>
  <c r="I602" i="16"/>
  <c r="C604" i="16"/>
  <c r="E604" i="16"/>
  <c r="V609" i="16"/>
  <c r="I609" i="16"/>
  <c r="V618" i="16"/>
  <c r="I618" i="16"/>
  <c r="C620" i="16"/>
  <c r="E620" i="16"/>
  <c r="G643" i="16"/>
  <c r="E643" i="16"/>
  <c r="V645" i="16"/>
  <c r="I645" i="16"/>
  <c r="V647" i="16"/>
  <c r="I647" i="16"/>
  <c r="I676" i="16"/>
  <c r="G704" i="16"/>
  <c r="E704" i="16"/>
  <c r="C704" i="16"/>
  <c r="J779" i="16"/>
  <c r="G773" i="16"/>
  <c r="E773" i="16"/>
  <c r="I795" i="16"/>
  <c r="I805" i="16"/>
  <c r="V805" i="16"/>
  <c r="G823" i="16"/>
  <c r="E823" i="16"/>
  <c r="G839" i="16"/>
  <c r="E839" i="16"/>
  <c r="G889" i="16"/>
  <c r="E889" i="16"/>
  <c r="V891" i="16"/>
  <c r="I891" i="16"/>
  <c r="V893" i="16"/>
  <c r="I893" i="16"/>
  <c r="I930" i="16"/>
  <c r="V979" i="16"/>
  <c r="I979" i="16"/>
  <c r="V995" i="16"/>
  <c r="I995" i="16"/>
  <c r="G1008" i="16"/>
  <c r="E1008" i="16"/>
  <c r="V1010" i="16"/>
  <c r="I1010" i="16"/>
  <c r="V1012" i="16"/>
  <c r="I1012" i="16"/>
  <c r="V1023" i="16"/>
  <c r="I1023" i="16"/>
  <c r="E1036" i="16"/>
  <c r="G1036" i="16"/>
  <c r="C1036" i="16"/>
  <c r="I1038" i="16"/>
  <c r="E1070" i="16"/>
  <c r="C1070" i="16"/>
  <c r="G1087" i="16"/>
  <c r="E1087" i="16"/>
  <c r="C1087" i="16"/>
  <c r="V1096" i="16"/>
  <c r="I1096" i="16"/>
  <c r="O1120" i="16"/>
  <c r="N1091" i="16" s="1"/>
  <c r="H39" i="18" s="1"/>
  <c r="C1098" i="16"/>
  <c r="E1098" i="16"/>
  <c r="V1103" i="16"/>
  <c r="I1103" i="16"/>
  <c r="V1112" i="16"/>
  <c r="I1112" i="16"/>
  <c r="C1114" i="16"/>
  <c r="E1114" i="16"/>
  <c r="V1119" i="16"/>
  <c r="I1119" i="16"/>
  <c r="G1146" i="16"/>
  <c r="E1146" i="16"/>
  <c r="E1171" i="16"/>
  <c r="G1171" i="16"/>
  <c r="C1171" i="16"/>
  <c r="I1173" i="16"/>
  <c r="E1196" i="16"/>
  <c r="G1196" i="16"/>
  <c r="C1196" i="16"/>
  <c r="E1200" i="16"/>
  <c r="C1200" i="16"/>
  <c r="G1200" i="16"/>
  <c r="E1209" i="16"/>
  <c r="C1209" i="16"/>
  <c r="G1209" i="16"/>
  <c r="I1234" i="16"/>
  <c r="V1234" i="16"/>
  <c r="G1258" i="16"/>
  <c r="C1258" i="16"/>
  <c r="E1258" i="16"/>
  <c r="G1261" i="16"/>
  <c r="E1261" i="16"/>
  <c r="C1261" i="16"/>
  <c r="E1315" i="16"/>
  <c r="C1315" i="16"/>
  <c r="G1315" i="16"/>
  <c r="E1317" i="16"/>
  <c r="C1317" i="16"/>
  <c r="E1329" i="16"/>
  <c r="C1329" i="16"/>
  <c r="G1329" i="16"/>
  <c r="I1393" i="16"/>
  <c r="V1393" i="16"/>
  <c r="G1426" i="16"/>
  <c r="E1426" i="16"/>
  <c r="E1484" i="16"/>
  <c r="C1484" i="16"/>
  <c r="G1484" i="16"/>
  <c r="E1486" i="16"/>
  <c r="C1486" i="16"/>
  <c r="G1486" i="16"/>
  <c r="G1569" i="16"/>
  <c r="E1569" i="16"/>
  <c r="C1569" i="16"/>
  <c r="E1604" i="16"/>
  <c r="C1604" i="16"/>
  <c r="G1604" i="16"/>
  <c r="E1606" i="16"/>
  <c r="C1606" i="16"/>
  <c r="G1606" i="16"/>
  <c r="I1660" i="16"/>
  <c r="V1660" i="16"/>
  <c r="G1695" i="16"/>
  <c r="E1695" i="16"/>
  <c r="C1695" i="16"/>
  <c r="E1702" i="16"/>
  <c r="C1702" i="16"/>
  <c r="G1702" i="16"/>
  <c r="G1706" i="16"/>
  <c r="E1706" i="16"/>
  <c r="C1706" i="16"/>
  <c r="G2077" i="16"/>
  <c r="E2077" i="16"/>
  <c r="C2077" i="16"/>
  <c r="C2183" i="16"/>
  <c r="G2183" i="16"/>
  <c r="E2183" i="16"/>
  <c r="C2194" i="16"/>
  <c r="G2194" i="16"/>
  <c r="E2194" i="16"/>
  <c r="C2196" i="16"/>
  <c r="G2196" i="16"/>
  <c r="E2196" i="16"/>
  <c r="G2214" i="16"/>
  <c r="E2214" i="16"/>
  <c r="C2214" i="16"/>
  <c r="G2235" i="16"/>
  <c r="E2235" i="16"/>
  <c r="C2235" i="16"/>
  <c r="K376" i="16"/>
  <c r="G347" i="16" s="1"/>
  <c r="F15" i="18" s="1"/>
  <c r="F378" i="16"/>
  <c r="V507" i="16"/>
  <c r="O531" i="16"/>
  <c r="N502" i="16" s="1"/>
  <c r="H20" i="18" s="1"/>
  <c r="I507" i="16"/>
  <c r="F533" i="16"/>
  <c r="I541" i="16"/>
  <c r="V549" i="16"/>
  <c r="I551" i="16"/>
  <c r="V551" i="16"/>
  <c r="G573" i="16"/>
  <c r="E573" i="16"/>
  <c r="O624" i="16"/>
  <c r="N595" i="16" s="1"/>
  <c r="H23" i="18" s="1"/>
  <c r="V634" i="16"/>
  <c r="I634" i="16"/>
  <c r="I668" i="16"/>
  <c r="V676" i="16"/>
  <c r="I678" i="16"/>
  <c r="V678" i="16"/>
  <c r="I733" i="16"/>
  <c r="V738" i="16"/>
  <c r="I738" i="16"/>
  <c r="K779" i="16"/>
  <c r="G750" i="16" s="1"/>
  <c r="F28" i="18" s="1"/>
  <c r="V764" i="16"/>
  <c r="I764" i="16"/>
  <c r="V766" i="16"/>
  <c r="I766" i="16"/>
  <c r="I771" i="16"/>
  <c r="V777" i="16"/>
  <c r="I777" i="16"/>
  <c r="I787" i="16"/>
  <c r="V795" i="16"/>
  <c r="I797" i="16"/>
  <c r="V797" i="16"/>
  <c r="F812" i="16"/>
  <c r="C831" i="16"/>
  <c r="V850" i="16"/>
  <c r="I850" i="16"/>
  <c r="V859" i="16"/>
  <c r="I859" i="16"/>
  <c r="V866" i="16"/>
  <c r="I866" i="16"/>
  <c r="V880" i="16"/>
  <c r="I880" i="16"/>
  <c r="I922" i="16"/>
  <c r="V930" i="16"/>
  <c r="I932" i="16"/>
  <c r="V932" i="16"/>
  <c r="E953" i="16"/>
  <c r="C953" i="16"/>
  <c r="V1036" i="16"/>
  <c r="V1038" i="16"/>
  <c r="V1137" i="16"/>
  <c r="I1137" i="16"/>
  <c r="V1139" i="16"/>
  <c r="I1139" i="16"/>
  <c r="I1144" i="16"/>
  <c r="V1150" i="16"/>
  <c r="I1150" i="16"/>
  <c r="E1163" i="16"/>
  <c r="G1163" i="16"/>
  <c r="C1163" i="16"/>
  <c r="I1165" i="16"/>
  <c r="V1171" i="16"/>
  <c r="V1173" i="16"/>
  <c r="V1258" i="16"/>
  <c r="V1261" i="16"/>
  <c r="G1361" i="16"/>
  <c r="E1361" i="16"/>
  <c r="C1361" i="16"/>
  <c r="G1390" i="16"/>
  <c r="E1390" i="16"/>
  <c r="C1390" i="16"/>
  <c r="E1479" i="16"/>
  <c r="C1479" i="16"/>
  <c r="G1479" i="16"/>
  <c r="I1585" i="16"/>
  <c r="G1561" i="16"/>
  <c r="E1561" i="16"/>
  <c r="C1561" i="16"/>
  <c r="E1598" i="16"/>
  <c r="C1598" i="16"/>
  <c r="G1598" i="16"/>
  <c r="E1613" i="16"/>
  <c r="C1613" i="16"/>
  <c r="G1613" i="16"/>
  <c r="I1627" i="16"/>
  <c r="C1693" i="16"/>
  <c r="E1693" i="16"/>
  <c r="G1693" i="16"/>
  <c r="E1718" i="16"/>
  <c r="C1718" i="16"/>
  <c r="G1718" i="16"/>
  <c r="I1780" i="16"/>
  <c r="V1780" i="16"/>
  <c r="I1882" i="16"/>
  <c r="V1882" i="16"/>
  <c r="C2172" i="16"/>
  <c r="G2172" i="16"/>
  <c r="E2172" i="16"/>
  <c r="G2217" i="16"/>
  <c r="E2217" i="16"/>
  <c r="C2217" i="16"/>
  <c r="I2223" i="16"/>
  <c r="V2223" i="16"/>
  <c r="G1257" i="16"/>
  <c r="E1257" i="16"/>
  <c r="C1257" i="16"/>
  <c r="I1306" i="16"/>
  <c r="C1282" i="16"/>
  <c r="J1368" i="16"/>
  <c r="J1647" i="16"/>
  <c r="E1736" i="16"/>
  <c r="C1736" i="16"/>
  <c r="G1736" i="16"/>
  <c r="E1848" i="16"/>
  <c r="C1848" i="16"/>
  <c r="G1848" i="16"/>
  <c r="E1860" i="16"/>
  <c r="C1860" i="16"/>
  <c r="G1860" i="16"/>
  <c r="E1937" i="16"/>
  <c r="C1937" i="16"/>
  <c r="G1937" i="16"/>
  <c r="E1987" i="16"/>
  <c r="C1987" i="16"/>
  <c r="G1987" i="16"/>
  <c r="I2032" i="16"/>
  <c r="V2032" i="16"/>
  <c r="E2078" i="16"/>
  <c r="C2078" i="16"/>
  <c r="G2078" i="16"/>
  <c r="C2102" i="16"/>
  <c r="E2102" i="16"/>
  <c r="G2102" i="16"/>
  <c r="G2152" i="16"/>
  <c r="E2152" i="16"/>
  <c r="C2152" i="16"/>
  <c r="C2185" i="16"/>
  <c r="E2185" i="16"/>
  <c r="J2236" i="16"/>
  <c r="I2212" i="16"/>
  <c r="G2220" i="16"/>
  <c r="E2220" i="16"/>
  <c r="C2220" i="16"/>
  <c r="G2222" i="16"/>
  <c r="E2222" i="16"/>
  <c r="C2222" i="16"/>
  <c r="C2319" i="16"/>
  <c r="E2319" i="16"/>
  <c r="G2319" i="16"/>
  <c r="C2408" i="16"/>
  <c r="G2408" i="16"/>
  <c r="E2408" i="16"/>
  <c r="C2494" i="16"/>
  <c r="G2494" i="16"/>
  <c r="E2494" i="16"/>
  <c r="G2523" i="16"/>
  <c r="E2523" i="16"/>
  <c r="C2523" i="16"/>
  <c r="I2525" i="16"/>
  <c r="V2525" i="16"/>
  <c r="G2535" i="16"/>
  <c r="E2535" i="16"/>
  <c r="E2996" i="16"/>
  <c r="G2996" i="16"/>
  <c r="C2996" i="16"/>
  <c r="I394" i="16"/>
  <c r="I402" i="16"/>
  <c r="C420" i="16"/>
  <c r="I421" i="16"/>
  <c r="C428" i="16"/>
  <c r="I429" i="16"/>
  <c r="C436" i="16"/>
  <c r="I437" i="16"/>
  <c r="V469" i="16"/>
  <c r="C447" i="16"/>
  <c r="C455" i="16"/>
  <c r="C463" i="16"/>
  <c r="I478" i="16"/>
  <c r="I482" i="16"/>
  <c r="I486" i="16"/>
  <c r="I490" i="16"/>
  <c r="I494" i="16"/>
  <c r="I498" i="16"/>
  <c r="I513" i="16"/>
  <c r="I521" i="16"/>
  <c r="I529" i="16"/>
  <c r="C539" i="16"/>
  <c r="I540" i="16"/>
  <c r="C547" i="16"/>
  <c r="I548" i="16"/>
  <c r="C555" i="16"/>
  <c r="I556" i="16"/>
  <c r="I569" i="16"/>
  <c r="I577" i="16"/>
  <c r="C588" i="16"/>
  <c r="I632" i="16"/>
  <c r="I640" i="16"/>
  <c r="I648" i="16"/>
  <c r="F657" i="16"/>
  <c r="C666" i="16"/>
  <c r="I667" i="16"/>
  <c r="C674" i="16"/>
  <c r="I675" i="16"/>
  <c r="C682" i="16"/>
  <c r="I683" i="16"/>
  <c r="C697" i="16"/>
  <c r="C705" i="16"/>
  <c r="C713" i="16"/>
  <c r="I727" i="16"/>
  <c r="I731" i="16"/>
  <c r="I735" i="16"/>
  <c r="I739" i="16"/>
  <c r="I743" i="16"/>
  <c r="I747" i="16"/>
  <c r="F750" i="16"/>
  <c r="I759" i="16"/>
  <c r="I767" i="16"/>
  <c r="I775" i="16"/>
  <c r="O810" i="16"/>
  <c r="N781" i="16" s="1"/>
  <c r="H29" i="18" s="1"/>
  <c r="I786" i="16"/>
  <c r="C793" i="16"/>
  <c r="I794" i="16"/>
  <c r="C801" i="16"/>
  <c r="I802" i="16"/>
  <c r="C809" i="16"/>
  <c r="I819" i="16"/>
  <c r="I827" i="16"/>
  <c r="I835" i="16"/>
  <c r="J872" i="16"/>
  <c r="I886" i="16"/>
  <c r="I894" i="16"/>
  <c r="I902" i="16"/>
  <c r="C912" i="16"/>
  <c r="I913" i="16"/>
  <c r="C920" i="16"/>
  <c r="I921" i="16"/>
  <c r="C928" i="16"/>
  <c r="I929" i="16"/>
  <c r="C947" i="16"/>
  <c r="C955" i="16"/>
  <c r="C963" i="16"/>
  <c r="I972" i="16"/>
  <c r="I976" i="16"/>
  <c r="I980" i="16"/>
  <c r="I984" i="16"/>
  <c r="I988" i="16"/>
  <c r="I992" i="16"/>
  <c r="I1005" i="16"/>
  <c r="I1013" i="16"/>
  <c r="I1021" i="16"/>
  <c r="C1039" i="16"/>
  <c r="I1040" i="16"/>
  <c r="C1047" i="16"/>
  <c r="I1048" i="16"/>
  <c r="C1055" i="16"/>
  <c r="I1056" i="16"/>
  <c r="C1072" i="16"/>
  <c r="C1080" i="16"/>
  <c r="C1088" i="16"/>
  <c r="I1132" i="16"/>
  <c r="I1140" i="16"/>
  <c r="I1148" i="16"/>
  <c r="O1151" i="16"/>
  <c r="N1122" i="16" s="1"/>
  <c r="H40" i="18" s="1"/>
  <c r="I1159" i="16"/>
  <c r="C1166" i="16"/>
  <c r="I1167" i="16"/>
  <c r="C1174" i="16"/>
  <c r="I1175" i="16"/>
  <c r="V1178" i="16"/>
  <c r="F1184" i="16"/>
  <c r="E1197" i="16"/>
  <c r="C1197" i="16"/>
  <c r="E1202" i="16"/>
  <c r="C1202" i="16"/>
  <c r="E1205" i="16"/>
  <c r="C1205" i="16"/>
  <c r="E1210" i="16"/>
  <c r="C1210" i="16"/>
  <c r="I1226" i="16"/>
  <c r="V1226" i="16"/>
  <c r="I1242" i="16"/>
  <c r="V1242" i="16"/>
  <c r="V1254" i="16"/>
  <c r="V1257" i="16"/>
  <c r="G1274" i="16"/>
  <c r="C1274" i="16"/>
  <c r="J1306" i="16"/>
  <c r="G1286" i="16"/>
  <c r="C1288" i="16"/>
  <c r="C1297" i="16"/>
  <c r="G1302" i="16"/>
  <c r="C1304" i="16"/>
  <c r="E1332" i="16"/>
  <c r="C1332" i="16"/>
  <c r="K1368" i="16"/>
  <c r="G1339" i="16" s="1"/>
  <c r="F47" i="18" s="1"/>
  <c r="I1353" i="16"/>
  <c r="E1408" i="16"/>
  <c r="E1417" i="16"/>
  <c r="C1417" i="16"/>
  <c r="E1429" i="16"/>
  <c r="E1478" i="16"/>
  <c r="C1478" i="16"/>
  <c r="G1478" i="16"/>
  <c r="E1487" i="16"/>
  <c r="C1487" i="16"/>
  <c r="G1487" i="16"/>
  <c r="I1519" i="16"/>
  <c r="V1519" i="16"/>
  <c r="J1554" i="16"/>
  <c r="E1607" i="16"/>
  <c r="C1607" i="16"/>
  <c r="G1607" i="16"/>
  <c r="K1647" i="16"/>
  <c r="G1618" i="16" s="1"/>
  <c r="F56" i="18" s="1"/>
  <c r="I1643" i="16"/>
  <c r="C1700" i="16"/>
  <c r="E1705" i="16"/>
  <c r="C1705" i="16"/>
  <c r="G1705" i="16"/>
  <c r="J1740" i="16"/>
  <c r="I1716" i="16"/>
  <c r="E1730" i="16"/>
  <c r="C1730" i="16"/>
  <c r="G1730" i="16"/>
  <c r="E1732" i="16"/>
  <c r="C1732" i="16"/>
  <c r="G1732" i="16"/>
  <c r="I1750" i="16"/>
  <c r="V1750" i="16"/>
  <c r="K1864" i="16"/>
  <c r="G1835" i="16" s="1"/>
  <c r="F63" i="18" s="1"/>
  <c r="J1840" i="16"/>
  <c r="E1846" i="16"/>
  <c r="C1846" i="16"/>
  <c r="G1846" i="16"/>
  <c r="E1850" i="16"/>
  <c r="C1850" i="16"/>
  <c r="E1854" i="16"/>
  <c r="C1854" i="16"/>
  <c r="G1854" i="16"/>
  <c r="C1935" i="16"/>
  <c r="G1935" i="16"/>
  <c r="E1935" i="16"/>
  <c r="G1948" i="16"/>
  <c r="E1948" i="16"/>
  <c r="E1985" i="16"/>
  <c r="C1985" i="16"/>
  <c r="G1985" i="16"/>
  <c r="I2006" i="16"/>
  <c r="V2006" i="16"/>
  <c r="G2122" i="16"/>
  <c r="E2122" i="16"/>
  <c r="C2122" i="16"/>
  <c r="I2142" i="16"/>
  <c r="V2142" i="16"/>
  <c r="I1228" i="16"/>
  <c r="V1228" i="16"/>
  <c r="G1254" i="16"/>
  <c r="C1254" i="16"/>
  <c r="J1337" i="16"/>
  <c r="I1355" i="16"/>
  <c r="G1460" i="16"/>
  <c r="E1460" i="16"/>
  <c r="C1460" i="16"/>
  <c r="J1585" i="16"/>
  <c r="E1858" i="16"/>
  <c r="C1858" i="16"/>
  <c r="G1858" i="16"/>
  <c r="V593" i="16"/>
  <c r="I576" i="16"/>
  <c r="F781" i="16"/>
  <c r="I818" i="16"/>
  <c r="I826" i="16"/>
  <c r="I834" i="16"/>
  <c r="O934" i="16"/>
  <c r="N905" i="16" s="1"/>
  <c r="H33" i="18" s="1"/>
  <c r="I910" i="16"/>
  <c r="I965" i="16"/>
  <c r="J996" i="16"/>
  <c r="E1199" i="16"/>
  <c r="C1199" i="16"/>
  <c r="E1207" i="16"/>
  <c r="C1207" i="16"/>
  <c r="E1212" i="16"/>
  <c r="C1212" i="16"/>
  <c r="J1244" i="16"/>
  <c r="I1224" i="16"/>
  <c r="V1224" i="16"/>
  <c r="I1240" i="16"/>
  <c r="V1240" i="16"/>
  <c r="G1262" i="16"/>
  <c r="C1262" i="16"/>
  <c r="G1265" i="16"/>
  <c r="E1265" i="16"/>
  <c r="C1265" i="16"/>
  <c r="V1306" i="16"/>
  <c r="G1295" i="16"/>
  <c r="E1295" i="16"/>
  <c r="E1322" i="16"/>
  <c r="C1322" i="16"/>
  <c r="E1324" i="16"/>
  <c r="C1324" i="16"/>
  <c r="E1334" i="16"/>
  <c r="C1334" i="16"/>
  <c r="G1351" i="16"/>
  <c r="E1351" i="16"/>
  <c r="C1351" i="16"/>
  <c r="G1367" i="16"/>
  <c r="E1367" i="16"/>
  <c r="C1367" i="16"/>
  <c r="I1376" i="16"/>
  <c r="V1376" i="16"/>
  <c r="G1378" i="16"/>
  <c r="E1378" i="16"/>
  <c r="I1381" i="16"/>
  <c r="V1381" i="16"/>
  <c r="I1384" i="16"/>
  <c r="V1384" i="16"/>
  <c r="G1386" i="16"/>
  <c r="E1386" i="16"/>
  <c r="I1389" i="16"/>
  <c r="V1389" i="16"/>
  <c r="I1392" i="16"/>
  <c r="V1392" i="16"/>
  <c r="G1394" i="16"/>
  <c r="E1394" i="16"/>
  <c r="I1397" i="16"/>
  <c r="V1397" i="16"/>
  <c r="E1425" i="16"/>
  <c r="C1425" i="16"/>
  <c r="E1485" i="16"/>
  <c r="C1485" i="16"/>
  <c r="G1485" i="16"/>
  <c r="E1489" i="16"/>
  <c r="C1489" i="16"/>
  <c r="G1489" i="16"/>
  <c r="O1554" i="16"/>
  <c r="N1525" i="16" s="1"/>
  <c r="H53" i="18" s="1"/>
  <c r="I1530" i="16"/>
  <c r="V1530" i="16"/>
  <c r="G1552" i="16"/>
  <c r="E1552" i="16"/>
  <c r="C1552" i="16"/>
  <c r="E1576" i="16"/>
  <c r="C1576" i="16"/>
  <c r="G1578" i="16"/>
  <c r="E1578" i="16"/>
  <c r="C1578" i="16"/>
  <c r="E1593" i="16"/>
  <c r="C1593" i="16"/>
  <c r="G1593" i="16"/>
  <c r="E1599" i="16"/>
  <c r="C1599" i="16"/>
  <c r="E1601" i="16"/>
  <c r="C1601" i="16"/>
  <c r="G1601" i="16"/>
  <c r="E1605" i="16"/>
  <c r="C1605" i="16"/>
  <c r="G1605" i="16"/>
  <c r="E1609" i="16"/>
  <c r="C1609" i="16"/>
  <c r="G1609" i="16"/>
  <c r="E1615" i="16"/>
  <c r="C1615" i="16"/>
  <c r="I1623" i="16"/>
  <c r="I1633" i="16"/>
  <c r="V1633" i="16"/>
  <c r="I1673" i="16"/>
  <c r="V1673" i="16"/>
  <c r="E1719" i="16"/>
  <c r="C1719" i="16"/>
  <c r="G1719" i="16"/>
  <c r="E1728" i="16"/>
  <c r="C1728" i="16"/>
  <c r="G1728" i="16"/>
  <c r="E1739" i="16"/>
  <c r="C1739" i="16"/>
  <c r="I1760" i="16"/>
  <c r="V1760" i="16"/>
  <c r="G1831" i="16"/>
  <c r="E1831" i="16"/>
  <c r="C1831" i="16"/>
  <c r="I1878" i="16"/>
  <c r="V1878" i="16"/>
  <c r="E1965" i="16"/>
  <c r="C1965" i="16"/>
  <c r="G1965" i="16"/>
  <c r="E1978" i="16"/>
  <c r="C1978" i="16"/>
  <c r="G1978" i="16"/>
  <c r="I2000" i="16"/>
  <c r="V2000" i="16"/>
  <c r="F69" i="18"/>
  <c r="F2021" i="16"/>
  <c r="V2081" i="16"/>
  <c r="E2062" i="16"/>
  <c r="C2062" i="16"/>
  <c r="G2062" i="16"/>
  <c r="E2074" i="16"/>
  <c r="C2074" i="16"/>
  <c r="G2074" i="16"/>
  <c r="G2079" i="16"/>
  <c r="E2079" i="16"/>
  <c r="C2079" i="16"/>
  <c r="C2314" i="16"/>
  <c r="G2314" i="16"/>
  <c r="E2314" i="16"/>
  <c r="I2374" i="16"/>
  <c r="V2374" i="16"/>
  <c r="I2385" i="16"/>
  <c r="V2385" i="16"/>
  <c r="F44" i="18"/>
  <c r="F1246" i="16"/>
  <c r="E1409" i="16"/>
  <c r="C1409" i="16"/>
  <c r="I415" i="16"/>
  <c r="V418" i="16"/>
  <c r="I423" i="16"/>
  <c r="V426" i="16"/>
  <c r="I431" i="16"/>
  <c r="V434" i="16"/>
  <c r="I542" i="16"/>
  <c r="V545" i="16"/>
  <c r="I550" i="16"/>
  <c r="V553" i="16"/>
  <c r="I558" i="16"/>
  <c r="V561" i="16"/>
  <c r="V664" i="16"/>
  <c r="I669" i="16"/>
  <c r="V672" i="16"/>
  <c r="I677" i="16"/>
  <c r="V680" i="16"/>
  <c r="I685" i="16"/>
  <c r="V717" i="16"/>
  <c r="I788" i="16"/>
  <c r="V791" i="16"/>
  <c r="I796" i="16"/>
  <c r="V799" i="16"/>
  <c r="I804" i="16"/>
  <c r="V807" i="16"/>
  <c r="F905" i="16"/>
  <c r="V910" i="16"/>
  <c r="I915" i="16"/>
  <c r="V918" i="16"/>
  <c r="I923" i="16"/>
  <c r="V926" i="16"/>
  <c r="I931" i="16"/>
  <c r="F998" i="16"/>
  <c r="O1058" i="16"/>
  <c r="N1029" i="16" s="1"/>
  <c r="H37" i="18" s="1"/>
  <c r="I1034" i="16"/>
  <c r="V1037" i="16"/>
  <c r="I1042" i="16"/>
  <c r="V1045" i="16"/>
  <c r="I1050" i="16"/>
  <c r="V1053" i="16"/>
  <c r="I1089" i="16"/>
  <c r="J1120" i="16"/>
  <c r="J1182" i="16"/>
  <c r="I1161" i="16"/>
  <c r="V1164" i="16"/>
  <c r="I1169" i="16"/>
  <c r="V1172" i="16"/>
  <c r="I1177" i="16"/>
  <c r="E1179" i="16"/>
  <c r="K1244" i="16"/>
  <c r="G1215" i="16" s="1"/>
  <c r="F43" i="18" s="1"/>
  <c r="I1222" i="16"/>
  <c r="V1222" i="16"/>
  <c r="I1238" i="16"/>
  <c r="V1238" i="16"/>
  <c r="G1253" i="16"/>
  <c r="E1253" i="16"/>
  <c r="C1253" i="16"/>
  <c r="V1262" i="16"/>
  <c r="V1265" i="16"/>
  <c r="E1316" i="16"/>
  <c r="C1316" i="16"/>
  <c r="E1326" i="16"/>
  <c r="C1326" i="16"/>
  <c r="I1349" i="16"/>
  <c r="V1351" i="16"/>
  <c r="I1365" i="16"/>
  <c r="V1367" i="16"/>
  <c r="V1378" i="16"/>
  <c r="V1386" i="16"/>
  <c r="V1394" i="16"/>
  <c r="G1416" i="16"/>
  <c r="E1440" i="16"/>
  <c r="C1440" i="16"/>
  <c r="G1454" i="16"/>
  <c r="E1454" i="16"/>
  <c r="C1454" i="16"/>
  <c r="C1469" i="16"/>
  <c r="G1469" i="16"/>
  <c r="C1473" i="16"/>
  <c r="G1473" i="16"/>
  <c r="E1473" i="16"/>
  <c r="E1480" i="16"/>
  <c r="C1480" i="16"/>
  <c r="I1503" i="16"/>
  <c r="V1503" i="16"/>
  <c r="O1523" i="16"/>
  <c r="N1494" i="16" s="1"/>
  <c r="H52" i="18" s="1"/>
  <c r="I1533" i="16"/>
  <c r="V1533" i="16"/>
  <c r="V1552" i="16"/>
  <c r="G1562" i="16"/>
  <c r="E1562" i="16"/>
  <c r="C1562" i="16"/>
  <c r="E1568" i="16"/>
  <c r="C1568" i="16"/>
  <c r="G1568" i="16"/>
  <c r="G1572" i="16"/>
  <c r="C1572" i="16"/>
  <c r="E1580" i="16"/>
  <c r="E1603" i="16"/>
  <c r="C1603" i="16"/>
  <c r="V1623" i="16"/>
  <c r="I1641" i="16"/>
  <c r="O1647" i="16"/>
  <c r="N1618" i="16" s="1"/>
  <c r="H56" i="18" s="1"/>
  <c r="E1735" i="16"/>
  <c r="C1735" i="16"/>
  <c r="E1737" i="16"/>
  <c r="C1737" i="16"/>
  <c r="G1737" i="16"/>
  <c r="G1799" i="16"/>
  <c r="C1799" i="16"/>
  <c r="E1799" i="16"/>
  <c r="G1938" i="16"/>
  <c r="E1938" i="16"/>
  <c r="C1938" i="16"/>
  <c r="G1940" i="16"/>
  <c r="E1940" i="16"/>
  <c r="E1943" i="16"/>
  <c r="E1981" i="16"/>
  <c r="C1981" i="16"/>
  <c r="G1981" i="16"/>
  <c r="E1983" i="16"/>
  <c r="C1983" i="16"/>
  <c r="G1983" i="16"/>
  <c r="G2049" i="16"/>
  <c r="E2049" i="16"/>
  <c r="C2049" i="16"/>
  <c r="E2058" i="16"/>
  <c r="C2058" i="16"/>
  <c r="G2058" i="16"/>
  <c r="E2066" i="16"/>
  <c r="C2066" i="16"/>
  <c r="C2103" i="16"/>
  <c r="G2103" i="16"/>
  <c r="E2103" i="16"/>
  <c r="C2306" i="16"/>
  <c r="G2306" i="16"/>
  <c r="E2306" i="16"/>
  <c r="G1291" i="16"/>
  <c r="E1291" i="16"/>
  <c r="F49" i="18"/>
  <c r="F1401" i="16"/>
  <c r="J1461" i="16"/>
  <c r="I1441" i="16"/>
  <c r="C1472" i="16"/>
  <c r="G1472" i="16"/>
  <c r="E1472" i="16"/>
  <c r="I1507" i="16"/>
  <c r="V1507" i="16"/>
  <c r="E1584" i="16"/>
  <c r="C1584" i="16"/>
  <c r="I1625" i="16"/>
  <c r="E1686" i="16"/>
  <c r="C1686" i="16"/>
  <c r="E1694" i="16"/>
  <c r="C1694" i="16"/>
  <c r="F62" i="18"/>
  <c r="F1804" i="16"/>
  <c r="G1823" i="16"/>
  <c r="E1823" i="16"/>
  <c r="C1823" i="16"/>
  <c r="I574" i="16"/>
  <c r="I582" i="16"/>
  <c r="V841" i="16"/>
  <c r="I824" i="16"/>
  <c r="I832" i="16"/>
  <c r="I840" i="16"/>
  <c r="F1122" i="16"/>
  <c r="O1182" i="16"/>
  <c r="N1153" i="16" s="1"/>
  <c r="H41" i="18" s="1"/>
  <c r="I1158" i="16"/>
  <c r="I1220" i="16"/>
  <c r="V1220" i="16"/>
  <c r="I1236" i="16"/>
  <c r="V1236" i="16"/>
  <c r="G1270" i="16"/>
  <c r="C1270" i="16"/>
  <c r="G1273" i="16"/>
  <c r="E1273" i="16"/>
  <c r="C1273" i="16"/>
  <c r="E1318" i="16"/>
  <c r="C1318" i="16"/>
  <c r="G1347" i="16"/>
  <c r="E1347" i="16"/>
  <c r="C1347" i="16"/>
  <c r="G1363" i="16"/>
  <c r="E1363" i="16"/>
  <c r="C1363" i="16"/>
  <c r="E1442" i="16"/>
  <c r="C1442" i="16"/>
  <c r="E1450" i="16"/>
  <c r="C1450" i="16"/>
  <c r="G1513" i="16"/>
  <c r="E1513" i="16"/>
  <c r="C1513" i="16"/>
  <c r="C1583" i="16"/>
  <c r="E1583" i="16"/>
  <c r="E1596" i="16"/>
  <c r="C1596" i="16"/>
  <c r="E1612" i="16"/>
  <c r="C1612" i="16"/>
  <c r="G1671" i="16"/>
  <c r="E1671" i="16"/>
  <c r="C1671" i="16"/>
  <c r="I1674" i="16"/>
  <c r="V1674" i="16"/>
  <c r="K1709" i="16"/>
  <c r="G1680" i="16" s="1"/>
  <c r="E1717" i="16"/>
  <c r="C1717" i="16"/>
  <c r="G1717" i="16"/>
  <c r="E1722" i="16"/>
  <c r="C1722" i="16"/>
  <c r="G1722" i="16"/>
  <c r="I1789" i="16"/>
  <c r="V1789" i="16"/>
  <c r="G1797" i="16"/>
  <c r="E1797" i="16"/>
  <c r="C1797" i="16"/>
  <c r="E1820" i="16"/>
  <c r="C1820" i="16"/>
  <c r="E1857" i="16"/>
  <c r="C1857" i="16"/>
  <c r="G1857" i="16"/>
  <c r="E1859" i="16"/>
  <c r="C1859" i="16"/>
  <c r="G1859" i="16"/>
  <c r="I1925" i="16"/>
  <c r="V1925" i="16"/>
  <c r="E1970" i="16"/>
  <c r="C1970" i="16"/>
  <c r="G1970" i="16"/>
  <c r="I2040" i="16"/>
  <c r="V2040" i="16"/>
  <c r="G2075" i="16"/>
  <c r="E2075" i="16"/>
  <c r="C2075" i="16"/>
  <c r="C2099" i="16"/>
  <c r="G2099" i="16"/>
  <c r="E2099" i="16"/>
  <c r="C2101" i="16"/>
  <c r="E2101" i="16"/>
  <c r="C2105" i="16"/>
  <c r="G2105" i="16"/>
  <c r="E2105" i="16"/>
  <c r="J2143" i="16"/>
  <c r="I1344" i="16"/>
  <c r="I1346" i="16"/>
  <c r="I1348" i="16"/>
  <c r="I1350" i="16"/>
  <c r="I1352" i="16"/>
  <c r="I1354" i="16"/>
  <c r="I1356" i="16"/>
  <c r="I1358" i="16"/>
  <c r="I1360" i="16"/>
  <c r="I1362" i="16"/>
  <c r="I1364" i="16"/>
  <c r="I1366" i="16"/>
  <c r="G1444" i="16"/>
  <c r="E1444" i="16"/>
  <c r="C1444" i="16"/>
  <c r="E1475" i="16"/>
  <c r="C1475" i="16"/>
  <c r="E1483" i="16"/>
  <c r="C1483" i="16"/>
  <c r="E1491" i="16"/>
  <c r="C1491" i="16"/>
  <c r="I1505" i="16"/>
  <c r="I1521" i="16"/>
  <c r="G1531" i="16"/>
  <c r="E1531" i="16"/>
  <c r="C1531" i="16"/>
  <c r="I1544" i="16"/>
  <c r="I1546" i="16"/>
  <c r="V1546" i="16"/>
  <c r="I1635" i="16"/>
  <c r="J1678" i="16"/>
  <c r="I1663" i="16"/>
  <c r="I1665" i="16"/>
  <c r="V1665" i="16"/>
  <c r="I1676" i="16"/>
  <c r="G1688" i="16"/>
  <c r="E1688" i="16"/>
  <c r="C1688" i="16"/>
  <c r="G1703" i="16"/>
  <c r="E1703" i="16"/>
  <c r="C1703" i="16"/>
  <c r="G1707" i="16"/>
  <c r="E1707" i="16"/>
  <c r="C1707" i="16"/>
  <c r="E1720" i="16"/>
  <c r="C1720" i="16"/>
  <c r="G1720" i="16"/>
  <c r="E1733" i="16"/>
  <c r="C1733" i="16"/>
  <c r="G1733" i="16"/>
  <c r="I1748" i="16"/>
  <c r="V1748" i="16"/>
  <c r="I1762" i="16"/>
  <c r="V1762" i="16"/>
  <c r="G1884" i="16"/>
  <c r="E1884" i="16"/>
  <c r="C1884" i="16"/>
  <c r="I1894" i="16"/>
  <c r="V1894" i="16"/>
  <c r="E1953" i="16"/>
  <c r="C1953" i="16"/>
  <c r="G1953" i="16"/>
  <c r="E1969" i="16"/>
  <c r="C1969" i="16"/>
  <c r="G1969" i="16"/>
  <c r="E1986" i="16"/>
  <c r="C1986" i="16"/>
  <c r="I2044" i="16"/>
  <c r="V2044" i="16"/>
  <c r="G2059" i="16"/>
  <c r="E2059" i="16"/>
  <c r="C2059" i="16"/>
  <c r="G2063" i="16"/>
  <c r="E2063" i="16"/>
  <c r="C2063" i="16"/>
  <c r="E2070" i="16"/>
  <c r="C2070" i="16"/>
  <c r="I2092" i="16"/>
  <c r="V2092" i="16"/>
  <c r="C2094" i="16"/>
  <c r="G2094" i="16"/>
  <c r="O2360" i="16"/>
  <c r="N2331" i="16" s="1"/>
  <c r="H79" i="18" s="1"/>
  <c r="G2344" i="16"/>
  <c r="E2344" i="16"/>
  <c r="C2344" i="16"/>
  <c r="G2528" i="16"/>
  <c r="E2528" i="16"/>
  <c r="C2528" i="16"/>
  <c r="V2532" i="16"/>
  <c r="I2532" i="16"/>
  <c r="O1275" i="16"/>
  <c r="N1246" i="16" s="1"/>
  <c r="H44" i="18" s="1"/>
  <c r="I1251" i="16"/>
  <c r="F1339" i="16"/>
  <c r="G1452" i="16"/>
  <c r="E1452" i="16"/>
  <c r="C1452" i="16"/>
  <c r="K1523" i="16"/>
  <c r="G1494" i="16" s="1"/>
  <c r="F52" i="18" s="1"/>
  <c r="J1499" i="16"/>
  <c r="J1523" i="16" s="1"/>
  <c r="I1501" i="16"/>
  <c r="I1517" i="16"/>
  <c r="G1547" i="16"/>
  <c r="E1547" i="16"/>
  <c r="C1547" i="16"/>
  <c r="E1564" i="16"/>
  <c r="I1631" i="16"/>
  <c r="G1666" i="16"/>
  <c r="E1666" i="16"/>
  <c r="C1666" i="16"/>
  <c r="G1696" i="16"/>
  <c r="E1696" i="16"/>
  <c r="C1696" i="16"/>
  <c r="E1723" i="16"/>
  <c r="C1723" i="16"/>
  <c r="E1738" i="16"/>
  <c r="C1738" i="16"/>
  <c r="G1738" i="16"/>
  <c r="I1788" i="16"/>
  <c r="V1788" i="16"/>
  <c r="G1812" i="16"/>
  <c r="E1812" i="16"/>
  <c r="C1812" i="16"/>
  <c r="G1816" i="16"/>
  <c r="E1816" i="16"/>
  <c r="C1816" i="16"/>
  <c r="C1821" i="16"/>
  <c r="G1821" i="16"/>
  <c r="E1821" i="16"/>
  <c r="E1830" i="16"/>
  <c r="C1830" i="16"/>
  <c r="G1830" i="16"/>
  <c r="F1835" i="16"/>
  <c r="G1904" i="16"/>
  <c r="C1904" i="16"/>
  <c r="E1904" i="16"/>
  <c r="E1967" i="16"/>
  <c r="C1967" i="16"/>
  <c r="G1967" i="16"/>
  <c r="E1980" i="16"/>
  <c r="C1980" i="16"/>
  <c r="G1980" i="16"/>
  <c r="O2019" i="16"/>
  <c r="N1990" i="16" s="1"/>
  <c r="H68" i="18" s="1"/>
  <c r="G2029" i="16"/>
  <c r="E2029" i="16"/>
  <c r="C2029" i="16"/>
  <c r="C2095" i="16"/>
  <c r="G2095" i="16"/>
  <c r="E2095" i="16"/>
  <c r="C2164" i="16"/>
  <c r="E2164" i="16"/>
  <c r="G2164" i="16"/>
  <c r="I2249" i="16"/>
  <c r="V2249" i="16"/>
  <c r="G2258" i="16"/>
  <c r="E2258" i="16"/>
  <c r="C2258" i="16"/>
  <c r="G2260" i="16"/>
  <c r="C2260" i="16"/>
  <c r="E2260" i="16"/>
  <c r="G2337" i="16"/>
  <c r="E2337" i="16"/>
  <c r="C2337" i="16"/>
  <c r="G2340" i="16"/>
  <c r="E2340" i="16"/>
  <c r="C2340" i="16"/>
  <c r="G2345" i="16"/>
  <c r="E2345" i="16"/>
  <c r="C2345" i="16"/>
  <c r="I2383" i="16"/>
  <c r="V2383" i="16"/>
  <c r="I1221" i="16"/>
  <c r="I1223" i="16"/>
  <c r="I1225" i="16"/>
  <c r="I1227" i="16"/>
  <c r="I1229" i="16"/>
  <c r="I1231" i="16"/>
  <c r="I1233" i="16"/>
  <c r="I1235" i="16"/>
  <c r="I1237" i="16"/>
  <c r="I1239" i="16"/>
  <c r="I1241" i="16"/>
  <c r="I1243" i="16"/>
  <c r="K1337" i="16"/>
  <c r="G1308" i="16" s="1"/>
  <c r="F46" i="18" s="1"/>
  <c r="O1399" i="16"/>
  <c r="N1370" i="16" s="1"/>
  <c r="H48" i="18" s="1"/>
  <c r="I1375" i="16"/>
  <c r="C1474" i="16"/>
  <c r="G1474" i="16"/>
  <c r="E1482" i="16"/>
  <c r="C1482" i="16"/>
  <c r="G1482" i="16"/>
  <c r="E1490" i="16"/>
  <c r="C1490" i="16"/>
  <c r="G1490" i="16"/>
  <c r="I1499" i="16"/>
  <c r="G1515" i="16"/>
  <c r="E1515" i="16"/>
  <c r="C1515" i="16"/>
  <c r="G1536" i="16"/>
  <c r="E1536" i="16"/>
  <c r="C1536" i="16"/>
  <c r="I1538" i="16"/>
  <c r="V1538" i="16"/>
  <c r="G1549" i="16"/>
  <c r="C1549" i="16"/>
  <c r="G1570" i="16"/>
  <c r="E1570" i="16"/>
  <c r="C1570" i="16"/>
  <c r="E1595" i="16"/>
  <c r="C1595" i="16"/>
  <c r="E1602" i="16"/>
  <c r="C1602" i="16"/>
  <c r="G1602" i="16"/>
  <c r="E1611" i="16"/>
  <c r="C1611" i="16"/>
  <c r="I1629" i="16"/>
  <c r="I1645" i="16"/>
  <c r="G1655" i="16"/>
  <c r="E1655" i="16"/>
  <c r="C1655" i="16"/>
  <c r="I1657" i="16"/>
  <c r="V1657" i="16"/>
  <c r="G1668" i="16"/>
  <c r="C1668" i="16"/>
  <c r="V1740" i="16"/>
  <c r="E1721" i="16"/>
  <c r="C1721" i="16"/>
  <c r="G1721" i="16"/>
  <c r="E1734" i="16"/>
  <c r="C1734" i="16"/>
  <c r="G1734" i="16"/>
  <c r="G1786" i="16"/>
  <c r="E1786" i="16"/>
  <c r="C1786" i="16"/>
  <c r="I1791" i="16"/>
  <c r="V1791" i="16"/>
  <c r="E1814" i="16"/>
  <c r="C1814" i="16"/>
  <c r="E1845" i="16"/>
  <c r="C1845" i="16"/>
  <c r="E1847" i="16"/>
  <c r="C1847" i="16"/>
  <c r="G1847" i="16"/>
  <c r="E1853" i="16"/>
  <c r="C1853" i="16"/>
  <c r="G1853" i="16"/>
  <c r="I1880" i="16"/>
  <c r="O1926" i="16"/>
  <c r="N1897" i="16" s="1"/>
  <c r="H65" i="18" s="1"/>
  <c r="I1902" i="16"/>
  <c r="I1907" i="16"/>
  <c r="V1907" i="16"/>
  <c r="G1915" i="16"/>
  <c r="E1915" i="16"/>
  <c r="C1915" i="16"/>
  <c r="I1917" i="16"/>
  <c r="V1917" i="16"/>
  <c r="G1954" i="16"/>
  <c r="E1954" i="16"/>
  <c r="C1954" i="16"/>
  <c r="E1974" i="16"/>
  <c r="C1974" i="16"/>
  <c r="G1974" i="16"/>
  <c r="G2016" i="16"/>
  <c r="E2016" i="16"/>
  <c r="C2016" i="16"/>
  <c r="I2081" i="16"/>
  <c r="E2057" i="16"/>
  <c r="C2057" i="16"/>
  <c r="G2289" i="16"/>
  <c r="E2289" i="16"/>
  <c r="C2289" i="16"/>
  <c r="C2308" i="16"/>
  <c r="G2308" i="16"/>
  <c r="E2308" i="16"/>
  <c r="C2310" i="16"/>
  <c r="E2310" i="16"/>
  <c r="O1306" i="16"/>
  <c r="N1277" i="16" s="1"/>
  <c r="H45" i="18" s="1"/>
  <c r="E1437" i="16"/>
  <c r="E1445" i="16"/>
  <c r="E1453" i="16"/>
  <c r="J1492" i="16"/>
  <c r="I1535" i="16"/>
  <c r="E1537" i="16"/>
  <c r="I1543" i="16"/>
  <c r="E1545" i="16"/>
  <c r="I1551" i="16"/>
  <c r="E1553" i="16"/>
  <c r="E1563" i="16"/>
  <c r="E1571" i="16"/>
  <c r="E1579" i="16"/>
  <c r="K1616" i="16"/>
  <c r="G1587" i="16" s="1"/>
  <c r="F55" i="18" s="1"/>
  <c r="F1618" i="16"/>
  <c r="O1678" i="16"/>
  <c r="N1649" i="16" s="1"/>
  <c r="H57" i="18" s="1"/>
  <c r="I1654" i="16"/>
  <c r="E1656" i="16"/>
  <c r="I1662" i="16"/>
  <c r="E1664" i="16"/>
  <c r="I1670" i="16"/>
  <c r="E1672" i="16"/>
  <c r="E1689" i="16"/>
  <c r="E1697" i="16"/>
  <c r="E1704" i="16"/>
  <c r="I1758" i="16"/>
  <c r="V1758" i="16"/>
  <c r="E1813" i="16"/>
  <c r="E1822" i="16"/>
  <c r="C1822" i="16"/>
  <c r="G1824" i="16"/>
  <c r="E1824" i="16"/>
  <c r="C1824" i="16"/>
  <c r="E1842" i="16"/>
  <c r="C1842" i="16"/>
  <c r="E1852" i="16"/>
  <c r="C1852" i="16"/>
  <c r="G1852" i="16"/>
  <c r="I1876" i="16"/>
  <c r="I1892" i="16"/>
  <c r="I1909" i="16"/>
  <c r="V1909" i="16"/>
  <c r="G1918" i="16"/>
  <c r="E1918" i="16"/>
  <c r="C1918" i="16"/>
  <c r="I1920" i="16"/>
  <c r="E1950" i="16"/>
  <c r="I1996" i="16"/>
  <c r="I2004" i="16"/>
  <c r="I2012" i="16"/>
  <c r="G2067" i="16"/>
  <c r="E2067" i="16"/>
  <c r="C2067" i="16"/>
  <c r="G2130" i="16"/>
  <c r="E2130" i="16"/>
  <c r="C2130" i="16"/>
  <c r="C2155" i="16"/>
  <c r="G2155" i="16"/>
  <c r="E2155" i="16"/>
  <c r="C2199" i="16"/>
  <c r="G2199" i="16"/>
  <c r="E2199" i="16"/>
  <c r="C2203" i="16"/>
  <c r="G2203" i="16"/>
  <c r="E2203" i="16"/>
  <c r="I2372" i="16"/>
  <c r="V2372" i="16"/>
  <c r="C2448" i="16"/>
  <c r="E2448" i="16"/>
  <c r="G2448" i="16"/>
  <c r="G2479" i="16"/>
  <c r="E2479" i="16"/>
  <c r="C2479" i="16"/>
  <c r="G2531" i="16"/>
  <c r="E2531" i="16"/>
  <c r="C2531" i="16"/>
  <c r="K1492" i="16"/>
  <c r="G1463" i="16" s="1"/>
  <c r="F51" i="18" s="1"/>
  <c r="I1500" i="16"/>
  <c r="I1502" i="16"/>
  <c r="I1504" i="16"/>
  <c r="I1506" i="16"/>
  <c r="I1508" i="16"/>
  <c r="I1510" i="16"/>
  <c r="I1512" i="16"/>
  <c r="I1514" i="16"/>
  <c r="I1516" i="16"/>
  <c r="I1518" i="16"/>
  <c r="I1520" i="16"/>
  <c r="I1522" i="16"/>
  <c r="I1532" i="16"/>
  <c r="V1535" i="16"/>
  <c r="I1540" i="16"/>
  <c r="V1543" i="16"/>
  <c r="I1548" i="16"/>
  <c r="V1551" i="16"/>
  <c r="V1654" i="16"/>
  <c r="I1659" i="16"/>
  <c r="V1662" i="16"/>
  <c r="I1667" i="16"/>
  <c r="V1670" i="16"/>
  <c r="I1675" i="16"/>
  <c r="V1709" i="16"/>
  <c r="G1704" i="16"/>
  <c r="E1725" i="16"/>
  <c r="C1725" i="16"/>
  <c r="G1725" i="16"/>
  <c r="I1756" i="16"/>
  <c r="V1756" i="16"/>
  <c r="G1781" i="16"/>
  <c r="E1781" i="16"/>
  <c r="C1781" i="16"/>
  <c r="I1783" i="16"/>
  <c r="G1813" i="16"/>
  <c r="G1832" i="16"/>
  <c r="E1832" i="16"/>
  <c r="E1849" i="16"/>
  <c r="C1849" i="16"/>
  <c r="I1874" i="16"/>
  <c r="V1876" i="16"/>
  <c r="I1890" i="16"/>
  <c r="V1892" i="16"/>
  <c r="V1918" i="16"/>
  <c r="V1920" i="16"/>
  <c r="G1939" i="16"/>
  <c r="E1939" i="16"/>
  <c r="C1939" i="16"/>
  <c r="E1972" i="16"/>
  <c r="C1972" i="16"/>
  <c r="G1972" i="16"/>
  <c r="V1996" i="16"/>
  <c r="V2004" i="16"/>
  <c r="V2012" i="16"/>
  <c r="G2033" i="16"/>
  <c r="E2033" i="16"/>
  <c r="C2033" i="16"/>
  <c r="I2036" i="16"/>
  <c r="V2036" i="16"/>
  <c r="J2112" i="16"/>
  <c r="I2088" i="16"/>
  <c r="I2090" i="16"/>
  <c r="I2107" i="16"/>
  <c r="G2109" i="16"/>
  <c r="V2130" i="16"/>
  <c r="G2137" i="16"/>
  <c r="E2137" i="16"/>
  <c r="C2137" i="16"/>
  <c r="C2151" i="16"/>
  <c r="G2151" i="16"/>
  <c r="E2151" i="16"/>
  <c r="C2201" i="16"/>
  <c r="E2201" i="16"/>
  <c r="G2201" i="16"/>
  <c r="G2278" i="16"/>
  <c r="E2278" i="16"/>
  <c r="C2278" i="16"/>
  <c r="C2292" i="16"/>
  <c r="E2292" i="16"/>
  <c r="G2355" i="16"/>
  <c r="E2355" i="16"/>
  <c r="C2355" i="16"/>
  <c r="G2403" i="16"/>
  <c r="C2403" i="16"/>
  <c r="E2403" i="16"/>
  <c r="C2441" i="16"/>
  <c r="G2441" i="16"/>
  <c r="E2441" i="16"/>
  <c r="C2443" i="16"/>
  <c r="G2443" i="16"/>
  <c r="E2443" i="16"/>
  <c r="G2476" i="16"/>
  <c r="E2476" i="16"/>
  <c r="C2476" i="16"/>
  <c r="I1461" i="16"/>
  <c r="G1624" i="16"/>
  <c r="E1624" i="16"/>
  <c r="C1624" i="16"/>
  <c r="G1626" i="16"/>
  <c r="E1626" i="16"/>
  <c r="C1626" i="16"/>
  <c r="G1628" i="16"/>
  <c r="E1628" i="16"/>
  <c r="C1628" i="16"/>
  <c r="G1630" i="16"/>
  <c r="E1630" i="16"/>
  <c r="C1630" i="16"/>
  <c r="G1632" i="16"/>
  <c r="E1632" i="16"/>
  <c r="C1632" i="16"/>
  <c r="G1634" i="16"/>
  <c r="E1634" i="16"/>
  <c r="C1634" i="16"/>
  <c r="G1636" i="16"/>
  <c r="E1636" i="16"/>
  <c r="C1636" i="16"/>
  <c r="G1638" i="16"/>
  <c r="E1638" i="16"/>
  <c r="C1638" i="16"/>
  <c r="G1640" i="16"/>
  <c r="E1640" i="16"/>
  <c r="C1640" i="16"/>
  <c r="G1642" i="16"/>
  <c r="E1642" i="16"/>
  <c r="C1642" i="16"/>
  <c r="G1644" i="16"/>
  <c r="E1644" i="16"/>
  <c r="C1644" i="16"/>
  <c r="G1646" i="16"/>
  <c r="E1646" i="16"/>
  <c r="C1646" i="16"/>
  <c r="K1740" i="16"/>
  <c r="G1711" i="16" s="1"/>
  <c r="F59" i="18" s="1"/>
  <c r="I1754" i="16"/>
  <c r="V1754" i="16"/>
  <c r="I1770" i="16"/>
  <c r="V1770" i="16"/>
  <c r="G1794" i="16"/>
  <c r="E1794" i="16"/>
  <c r="C1794" i="16"/>
  <c r="I1833" i="16"/>
  <c r="G1809" i="16"/>
  <c r="E1809" i="16"/>
  <c r="E1844" i="16"/>
  <c r="C1844" i="16"/>
  <c r="G1844" i="16"/>
  <c r="E1861" i="16"/>
  <c r="C1861" i="16"/>
  <c r="I1872" i="16"/>
  <c r="O1895" i="16"/>
  <c r="N1866" i="16" s="1"/>
  <c r="H64" i="18" s="1"/>
  <c r="G1888" i="16"/>
  <c r="E1888" i="16"/>
  <c r="C1888" i="16"/>
  <c r="G1910" i="16"/>
  <c r="E1910" i="16"/>
  <c r="C1910" i="16"/>
  <c r="G1912" i="16"/>
  <c r="C1912" i="16"/>
  <c r="F65" i="18"/>
  <c r="F1897" i="16"/>
  <c r="E1945" i="16"/>
  <c r="C1945" i="16"/>
  <c r="G1947" i="16"/>
  <c r="E1947" i="16"/>
  <c r="C1947" i="16"/>
  <c r="G2002" i="16"/>
  <c r="E2002" i="16"/>
  <c r="C2002" i="16"/>
  <c r="G2010" i="16"/>
  <c r="E2010" i="16"/>
  <c r="C2010" i="16"/>
  <c r="G2018" i="16"/>
  <c r="E2018" i="16"/>
  <c r="C2018" i="16"/>
  <c r="G2045" i="16"/>
  <c r="E2045" i="16"/>
  <c r="C2045" i="16"/>
  <c r="I2048" i="16"/>
  <c r="V2048" i="16"/>
  <c r="G2071" i="16"/>
  <c r="E2071" i="16"/>
  <c r="C2071" i="16"/>
  <c r="G2166" i="16"/>
  <c r="E2166" i="16"/>
  <c r="C2166" i="16"/>
  <c r="C2186" i="16"/>
  <c r="G2186" i="16"/>
  <c r="E2186" i="16"/>
  <c r="G2287" i="16"/>
  <c r="E2287" i="16"/>
  <c r="C2287" i="16"/>
  <c r="C2305" i="16"/>
  <c r="I2329" i="16"/>
  <c r="E2305" i="16"/>
  <c r="G2351" i="16"/>
  <c r="E2351" i="16"/>
  <c r="C2351" i="16"/>
  <c r="G2358" i="16"/>
  <c r="E2358" i="16"/>
  <c r="C2358" i="16"/>
  <c r="I2387" i="16"/>
  <c r="V2387" i="16"/>
  <c r="G2419" i="16"/>
  <c r="C2419" i="16"/>
  <c r="E2419" i="16"/>
  <c r="C2434" i="16"/>
  <c r="E2434" i="16"/>
  <c r="G2473" i="16"/>
  <c r="E2473" i="16"/>
  <c r="C2473" i="16"/>
  <c r="G2480" i="16"/>
  <c r="E2480" i="16"/>
  <c r="C2480" i="16"/>
  <c r="V1406" i="16"/>
  <c r="V1430" i="16" s="1"/>
  <c r="I1534" i="16"/>
  <c r="V1537" i="16"/>
  <c r="I1542" i="16"/>
  <c r="V1545" i="16"/>
  <c r="I1550" i="16"/>
  <c r="V1553" i="16"/>
  <c r="V1624" i="16"/>
  <c r="V1626" i="16"/>
  <c r="V1628" i="16"/>
  <c r="V1630" i="16"/>
  <c r="V1632" i="16"/>
  <c r="V1634" i="16"/>
  <c r="V1636" i="16"/>
  <c r="V1638" i="16"/>
  <c r="V1640" i="16"/>
  <c r="V1642" i="16"/>
  <c r="V1644" i="16"/>
  <c r="V1646" i="16"/>
  <c r="V1656" i="16"/>
  <c r="I1661" i="16"/>
  <c r="V1664" i="16"/>
  <c r="I1669" i="16"/>
  <c r="V1672" i="16"/>
  <c r="I1677" i="16"/>
  <c r="E1729" i="16"/>
  <c r="C1729" i="16"/>
  <c r="G1729" i="16"/>
  <c r="I1752" i="16"/>
  <c r="V1752" i="16"/>
  <c r="I1768" i="16"/>
  <c r="V1768" i="16"/>
  <c r="V1794" i="16"/>
  <c r="I1796" i="16"/>
  <c r="V1796" i="16"/>
  <c r="G1817" i="16"/>
  <c r="E1817" i="16"/>
  <c r="E1841" i="16"/>
  <c r="C1841" i="16"/>
  <c r="E1856" i="16"/>
  <c r="C1856" i="16"/>
  <c r="G1856" i="16"/>
  <c r="V1872" i="16"/>
  <c r="I1886" i="16"/>
  <c r="V1888" i="16"/>
  <c r="V1910" i="16"/>
  <c r="V1912" i="16"/>
  <c r="I1923" i="16"/>
  <c r="G1955" i="16"/>
  <c r="E1955" i="16"/>
  <c r="C1955" i="16"/>
  <c r="E1976" i="16"/>
  <c r="C1976" i="16"/>
  <c r="G1976" i="16"/>
  <c r="V2002" i="16"/>
  <c r="V2010" i="16"/>
  <c r="V2018" i="16"/>
  <c r="I2028" i="16"/>
  <c r="V2028" i="16"/>
  <c r="V2045" i="16"/>
  <c r="C2104" i="16"/>
  <c r="E2104" i="16"/>
  <c r="G2125" i="16"/>
  <c r="E2125" i="16"/>
  <c r="C2125" i="16"/>
  <c r="I2134" i="16"/>
  <c r="V2134" i="16"/>
  <c r="C2192" i="16"/>
  <c r="G2192" i="16"/>
  <c r="E2192" i="16"/>
  <c r="C2322" i="16"/>
  <c r="G2322" i="16"/>
  <c r="E2322" i="16"/>
  <c r="K2360" i="16"/>
  <c r="G2331" i="16" s="1"/>
  <c r="F79" i="18" s="1"/>
  <c r="J2336" i="16"/>
  <c r="J2360" i="16" s="1"/>
  <c r="E2414" i="16"/>
  <c r="G2414" i="16"/>
  <c r="C2414" i="16"/>
  <c r="C2432" i="16"/>
  <c r="E2432" i="16"/>
  <c r="C2445" i="16"/>
  <c r="E2445" i="16"/>
  <c r="O2608" i="16"/>
  <c r="N2579" i="16" s="1"/>
  <c r="H87" i="18" s="1"/>
  <c r="I2584" i="16"/>
  <c r="V2584" i="16"/>
  <c r="J1685" i="16"/>
  <c r="C1784" i="16"/>
  <c r="I1785" i="16"/>
  <c r="C1792" i="16"/>
  <c r="I1793" i="16"/>
  <c r="C1800" i="16"/>
  <c r="I1801" i="16"/>
  <c r="C1905" i="16"/>
  <c r="I1906" i="16"/>
  <c r="C1913" i="16"/>
  <c r="I1914" i="16"/>
  <c r="C1921" i="16"/>
  <c r="I1922" i="16"/>
  <c r="K2019" i="16"/>
  <c r="G1990" i="16" s="1"/>
  <c r="F68" i="18" s="1"/>
  <c r="J2081" i="16"/>
  <c r="C2096" i="16"/>
  <c r="E2096" i="16"/>
  <c r="G2129" i="16"/>
  <c r="E2129" i="16"/>
  <c r="C2129" i="16"/>
  <c r="G2158" i="16"/>
  <c r="E2158" i="16"/>
  <c r="C2158" i="16"/>
  <c r="E2173" i="16"/>
  <c r="C2173" i="16"/>
  <c r="G2173" i="16"/>
  <c r="C2200" i="16"/>
  <c r="G2200" i="16"/>
  <c r="E2200" i="16"/>
  <c r="C2202" i="16"/>
  <c r="G2202" i="16"/>
  <c r="E2202" i="16"/>
  <c r="G2233" i="16"/>
  <c r="E2233" i="16"/>
  <c r="C2233" i="16"/>
  <c r="J2329" i="16"/>
  <c r="C2311" i="16"/>
  <c r="G2311" i="16"/>
  <c r="E2311" i="16"/>
  <c r="C2316" i="16"/>
  <c r="G2316" i="16"/>
  <c r="E2316" i="16"/>
  <c r="C2323" i="16"/>
  <c r="G2323" i="16"/>
  <c r="E2323" i="16"/>
  <c r="G2343" i="16"/>
  <c r="E2343" i="16"/>
  <c r="C2343" i="16"/>
  <c r="I2381" i="16"/>
  <c r="V2381" i="16"/>
  <c r="G2410" i="16"/>
  <c r="E2410" i="16"/>
  <c r="G2467" i="16"/>
  <c r="E2467" i="16"/>
  <c r="C2467" i="16"/>
  <c r="G2470" i="16"/>
  <c r="E2470" i="16"/>
  <c r="C2470" i="16"/>
  <c r="G2501" i="16"/>
  <c r="E2501" i="16"/>
  <c r="C2501" i="16"/>
  <c r="E2503" i="16"/>
  <c r="C2503" i="16"/>
  <c r="G2503" i="16"/>
  <c r="G2622" i="16"/>
  <c r="E2622" i="16"/>
  <c r="C2622" i="16"/>
  <c r="G2631" i="16"/>
  <c r="E2631" i="16"/>
  <c r="C2631" i="16"/>
  <c r="G2638" i="16"/>
  <c r="E2638" i="16"/>
  <c r="C2638" i="16"/>
  <c r="E2647" i="16"/>
  <c r="C2647" i="16"/>
  <c r="G2647" i="16"/>
  <c r="G2741" i="16"/>
  <c r="E2741" i="16"/>
  <c r="C2741" i="16"/>
  <c r="C2790" i="16"/>
  <c r="G2790" i="16"/>
  <c r="E2790" i="16"/>
  <c r="I2814" i="16"/>
  <c r="V2814" i="16"/>
  <c r="E1784" i="16"/>
  <c r="E1792" i="16"/>
  <c r="E1800" i="16"/>
  <c r="K1895" i="16"/>
  <c r="G1866" i="16" s="1"/>
  <c r="F64" i="18" s="1"/>
  <c r="E1905" i="16"/>
  <c r="E1913" i="16"/>
  <c r="E1921" i="16"/>
  <c r="I1957" i="16"/>
  <c r="I1995" i="16"/>
  <c r="I1997" i="16"/>
  <c r="I1999" i="16"/>
  <c r="I2001" i="16"/>
  <c r="I2003" i="16"/>
  <c r="I2005" i="16"/>
  <c r="I2007" i="16"/>
  <c r="I2009" i="16"/>
  <c r="I2011" i="16"/>
  <c r="I2013" i="16"/>
  <c r="I2015" i="16"/>
  <c r="I2017" i="16"/>
  <c r="G2126" i="16"/>
  <c r="E2126" i="16"/>
  <c r="C2126" i="16"/>
  <c r="V2129" i="16"/>
  <c r="G2141" i="16"/>
  <c r="E2141" i="16"/>
  <c r="C2141" i="16"/>
  <c r="J2156" i="16"/>
  <c r="I2156" i="16" s="1"/>
  <c r="K2174" i="16"/>
  <c r="G2145" i="16" s="1"/>
  <c r="C2191" i="16"/>
  <c r="E2191" i="16"/>
  <c r="G2213" i="16"/>
  <c r="E2213" i="16"/>
  <c r="C2213" i="16"/>
  <c r="I2215" i="16"/>
  <c r="I2224" i="16"/>
  <c r="I2226" i="16"/>
  <c r="V2226" i="16"/>
  <c r="G2247" i="16"/>
  <c r="E2247" i="16"/>
  <c r="C2247" i="16"/>
  <c r="G2250" i="16"/>
  <c r="E2250" i="16"/>
  <c r="C2250" i="16"/>
  <c r="E2277" i="16"/>
  <c r="C2277" i="16"/>
  <c r="G2277" i="16"/>
  <c r="G2281" i="16"/>
  <c r="C2281" i="16"/>
  <c r="E2293" i="16"/>
  <c r="C2293" i="16"/>
  <c r="G2295" i="16"/>
  <c r="E2295" i="16"/>
  <c r="C2295" i="16"/>
  <c r="G2350" i="16"/>
  <c r="E2350" i="16"/>
  <c r="C2350" i="16"/>
  <c r="V2352" i="16"/>
  <c r="I2352" i="16"/>
  <c r="G2354" i="16"/>
  <c r="E2354" i="16"/>
  <c r="C2354" i="16"/>
  <c r="G2357" i="16"/>
  <c r="E2357" i="16"/>
  <c r="C2357" i="16"/>
  <c r="G2465" i="16"/>
  <c r="E2465" i="16"/>
  <c r="C2465" i="16"/>
  <c r="G2474" i="16"/>
  <c r="E2474" i="16"/>
  <c r="C2474" i="16"/>
  <c r="G2481" i="16"/>
  <c r="E2481" i="16"/>
  <c r="C2481" i="16"/>
  <c r="G2496" i="16"/>
  <c r="E2496" i="16"/>
  <c r="C2496" i="16"/>
  <c r="G2633" i="16"/>
  <c r="E2633" i="16"/>
  <c r="C2633" i="16"/>
  <c r="K1771" i="16"/>
  <c r="G1742" i="16" s="1"/>
  <c r="F60" i="18" s="1"/>
  <c r="O1771" i="16"/>
  <c r="N1742" i="16" s="1"/>
  <c r="H60" i="18" s="1"/>
  <c r="I1779" i="16"/>
  <c r="V1782" i="16"/>
  <c r="I1787" i="16"/>
  <c r="V1790" i="16"/>
  <c r="I1795" i="16"/>
  <c r="V1798" i="16"/>
  <c r="I1871" i="16"/>
  <c r="I1873" i="16"/>
  <c r="I1875" i="16"/>
  <c r="I1877" i="16"/>
  <c r="I1879" i="16"/>
  <c r="I1881" i="16"/>
  <c r="I1883" i="16"/>
  <c r="I1885" i="16"/>
  <c r="I1887" i="16"/>
  <c r="I1889" i="16"/>
  <c r="I1891" i="16"/>
  <c r="I1893" i="16"/>
  <c r="V1903" i="16"/>
  <c r="I1908" i="16"/>
  <c r="V1911" i="16"/>
  <c r="I1916" i="16"/>
  <c r="V1919" i="16"/>
  <c r="I1924" i="16"/>
  <c r="F1928" i="16"/>
  <c r="J1957" i="16"/>
  <c r="V1995" i="16"/>
  <c r="V1997" i="16"/>
  <c r="V1999" i="16"/>
  <c r="V2001" i="16"/>
  <c r="V2003" i="16"/>
  <c r="V2005" i="16"/>
  <c r="V2007" i="16"/>
  <c r="V2009" i="16"/>
  <c r="V2011" i="16"/>
  <c r="V2013" i="16"/>
  <c r="V2015" i="16"/>
  <c r="V2017" i="16"/>
  <c r="V2027" i="16"/>
  <c r="V2031" i="16"/>
  <c r="V2035" i="16"/>
  <c r="V2039" i="16"/>
  <c r="V2043" i="16"/>
  <c r="V2047" i="16"/>
  <c r="I2106" i="16"/>
  <c r="C2108" i="16"/>
  <c r="G2108" i="16"/>
  <c r="I2121" i="16"/>
  <c r="V2126" i="16"/>
  <c r="G2138" i="16"/>
  <c r="E2138" i="16"/>
  <c r="C2138" i="16"/>
  <c r="V2141" i="16"/>
  <c r="V2213" i="16"/>
  <c r="V2215" i="16"/>
  <c r="V2247" i="16"/>
  <c r="V2250" i="16"/>
  <c r="I2252" i="16"/>
  <c r="V2252" i="16"/>
  <c r="V2298" i="16"/>
  <c r="G2286" i="16"/>
  <c r="E2286" i="16"/>
  <c r="C2286" i="16"/>
  <c r="G2290" i="16"/>
  <c r="E2290" i="16"/>
  <c r="C2290" i="16"/>
  <c r="E2297" i="16"/>
  <c r="C2320" i="16"/>
  <c r="G2320" i="16"/>
  <c r="E2320" i="16"/>
  <c r="G2353" i="16"/>
  <c r="E2353" i="16"/>
  <c r="C2353" i="16"/>
  <c r="V2354" i="16"/>
  <c r="I2359" i="16"/>
  <c r="C2437" i="16"/>
  <c r="E2437" i="16"/>
  <c r="G2437" i="16"/>
  <c r="G2471" i="16"/>
  <c r="E2471" i="16"/>
  <c r="C2471" i="16"/>
  <c r="G2492" i="16"/>
  <c r="C2492" i="16"/>
  <c r="E2492" i="16"/>
  <c r="E2511" i="16"/>
  <c r="C2511" i="16"/>
  <c r="G2511" i="16"/>
  <c r="E2604" i="16"/>
  <c r="C2604" i="16"/>
  <c r="G2604" i="16"/>
  <c r="G2617" i="16"/>
  <c r="E2617" i="16"/>
  <c r="G1747" i="16"/>
  <c r="E1747" i="16"/>
  <c r="C1747" i="16"/>
  <c r="G1749" i="16"/>
  <c r="E1749" i="16"/>
  <c r="C1749" i="16"/>
  <c r="G1751" i="16"/>
  <c r="E1751" i="16"/>
  <c r="C1751" i="16"/>
  <c r="G1753" i="16"/>
  <c r="E1753" i="16"/>
  <c r="C1753" i="16"/>
  <c r="G1755" i="16"/>
  <c r="E1755" i="16"/>
  <c r="C1755" i="16"/>
  <c r="G1757" i="16"/>
  <c r="E1757" i="16"/>
  <c r="C1757" i="16"/>
  <c r="G1759" i="16"/>
  <c r="E1759" i="16"/>
  <c r="C1759" i="16"/>
  <c r="G1761" i="16"/>
  <c r="E1761" i="16"/>
  <c r="C1761" i="16"/>
  <c r="G1763" i="16"/>
  <c r="E1763" i="16"/>
  <c r="C1763" i="16"/>
  <c r="G1765" i="16"/>
  <c r="E1765" i="16"/>
  <c r="C1765" i="16"/>
  <c r="G1767" i="16"/>
  <c r="E1767" i="16"/>
  <c r="C1767" i="16"/>
  <c r="G1769" i="16"/>
  <c r="E1769" i="16"/>
  <c r="C1769" i="16"/>
  <c r="J1833" i="16"/>
  <c r="K1988" i="16"/>
  <c r="G1959" i="16" s="1"/>
  <c r="F67" i="18" s="1"/>
  <c r="F1990" i="16"/>
  <c r="O2050" i="16"/>
  <c r="N2021" i="16" s="1"/>
  <c r="H69" i="18" s="1"/>
  <c r="I2026" i="16"/>
  <c r="K2112" i="16"/>
  <c r="G2083" i="16" s="1"/>
  <c r="F71" i="18" s="1"/>
  <c r="C2098" i="16"/>
  <c r="G2098" i="16"/>
  <c r="E2098" i="16"/>
  <c r="C2100" i="16"/>
  <c r="G2100" i="16"/>
  <c r="G2133" i="16"/>
  <c r="E2133" i="16"/>
  <c r="C2133" i="16"/>
  <c r="G2169" i="16"/>
  <c r="E2169" i="16"/>
  <c r="C2169" i="16"/>
  <c r="C2188" i="16"/>
  <c r="G2188" i="16"/>
  <c r="E2188" i="16"/>
  <c r="C2195" i="16"/>
  <c r="G2195" i="16"/>
  <c r="E2195" i="16"/>
  <c r="C2313" i="16"/>
  <c r="E2313" i="16"/>
  <c r="C2324" i="16"/>
  <c r="G2324" i="16"/>
  <c r="E2324" i="16"/>
  <c r="V2338" i="16"/>
  <c r="I2338" i="16"/>
  <c r="V2346" i="16"/>
  <c r="I2346" i="16"/>
  <c r="V2359" i="16"/>
  <c r="I2379" i="16"/>
  <c r="V2379" i="16"/>
  <c r="G2405" i="16"/>
  <c r="C2405" i="16"/>
  <c r="C2450" i="16"/>
  <c r="E2450" i="16"/>
  <c r="G2504" i="16"/>
  <c r="E2504" i="16"/>
  <c r="C2504" i="16"/>
  <c r="E2558" i="16"/>
  <c r="C2558" i="16"/>
  <c r="G2558" i="16"/>
  <c r="I2565" i="16"/>
  <c r="V2565" i="16"/>
  <c r="V2604" i="16"/>
  <c r="O2081" i="16"/>
  <c r="N2052" i="16" s="1"/>
  <c r="H70" i="18" s="1"/>
  <c r="I2120" i="16"/>
  <c r="I2124" i="16"/>
  <c r="I2150" i="16"/>
  <c r="E2184" i="16"/>
  <c r="G2198" i="16"/>
  <c r="C2204" i="16"/>
  <c r="G2204" i="16"/>
  <c r="K2236" i="16"/>
  <c r="G2207" i="16" s="1"/>
  <c r="F75" i="18" s="1"/>
  <c r="I2216" i="16"/>
  <c r="I2218" i="16"/>
  <c r="J2267" i="16"/>
  <c r="I2263" i="16"/>
  <c r="I2265" i="16"/>
  <c r="V2265" i="16"/>
  <c r="K2267" i="16"/>
  <c r="G2238" i="16" s="1"/>
  <c r="E2312" i="16"/>
  <c r="G2326" i="16"/>
  <c r="G2347" i="16"/>
  <c r="E2347" i="16"/>
  <c r="C2347" i="16"/>
  <c r="G2377" i="16"/>
  <c r="C2377" i="16"/>
  <c r="E2377" i="16"/>
  <c r="V2422" i="16"/>
  <c r="G2413" i="16"/>
  <c r="C2413" i="16"/>
  <c r="G2461" i="16"/>
  <c r="E2461" i="16"/>
  <c r="C2461" i="16"/>
  <c r="I2463" i="16"/>
  <c r="I2468" i="16"/>
  <c r="V2468" i="16"/>
  <c r="V2507" i="16"/>
  <c r="I2507" i="16"/>
  <c r="I2690" i="16"/>
  <c r="V2690" i="16"/>
  <c r="V2804" i="16"/>
  <c r="I2804" i="16"/>
  <c r="G2845" i="16"/>
  <c r="C2845" i="16"/>
  <c r="E2845" i="16"/>
  <c r="E2157" i="16"/>
  <c r="C2157" i="16"/>
  <c r="G2159" i="16"/>
  <c r="E2159" i="16"/>
  <c r="C2159" i="16"/>
  <c r="C2181" i="16"/>
  <c r="I2205" i="16"/>
  <c r="G2181" i="16"/>
  <c r="C2193" i="16"/>
  <c r="E2193" i="16"/>
  <c r="G2225" i="16"/>
  <c r="E2225" i="16"/>
  <c r="C2225" i="16"/>
  <c r="G2227" i="16"/>
  <c r="E2227" i="16"/>
  <c r="C2227" i="16"/>
  <c r="G2244" i="16"/>
  <c r="C2244" i="16"/>
  <c r="G2294" i="16"/>
  <c r="E2294" i="16"/>
  <c r="C2294" i="16"/>
  <c r="K2329" i="16"/>
  <c r="G2300" i="16" s="1"/>
  <c r="C2307" i="16"/>
  <c r="G2307" i="16"/>
  <c r="E2307" i="16"/>
  <c r="C2309" i="16"/>
  <c r="G2309" i="16"/>
  <c r="C2321" i="16"/>
  <c r="E2321" i="16"/>
  <c r="G2339" i="16"/>
  <c r="E2339" i="16"/>
  <c r="C2339" i="16"/>
  <c r="I2349" i="16"/>
  <c r="J2368" i="16"/>
  <c r="J2391" i="16" s="1"/>
  <c r="K2391" i="16"/>
  <c r="G2362" i="16" s="1"/>
  <c r="G2411" i="16"/>
  <c r="C2411" i="16"/>
  <c r="K2453" i="16"/>
  <c r="G2424" i="16" s="1"/>
  <c r="F82" i="18" s="1"/>
  <c r="J2429" i="16"/>
  <c r="G2472" i="16"/>
  <c r="E2472" i="16"/>
  <c r="C2472" i="16"/>
  <c r="G2475" i="16"/>
  <c r="E2475" i="16"/>
  <c r="C2475" i="16"/>
  <c r="G2478" i="16"/>
  <c r="E2478" i="16"/>
  <c r="C2478" i="16"/>
  <c r="I2559" i="16"/>
  <c r="V2559" i="16"/>
  <c r="G2564" i="16"/>
  <c r="E2564" i="16"/>
  <c r="C2564" i="16"/>
  <c r="I2568" i="16"/>
  <c r="V2568" i="16"/>
  <c r="G2698" i="16"/>
  <c r="C2698" i="16"/>
  <c r="E2698" i="16"/>
  <c r="I2722" i="16"/>
  <c r="V2722" i="16"/>
  <c r="G2724" i="16"/>
  <c r="E2724" i="16"/>
  <c r="C2724" i="16"/>
  <c r="V2763" i="16"/>
  <c r="V2777" i="16"/>
  <c r="I2777" i="16"/>
  <c r="O2143" i="16"/>
  <c r="N2114" i="16" s="1"/>
  <c r="H72" i="18" s="1"/>
  <c r="I2119" i="16"/>
  <c r="E2165" i="16"/>
  <c r="C2165" i="16"/>
  <c r="G2167" i="16"/>
  <c r="E2167" i="16"/>
  <c r="C2167" i="16"/>
  <c r="C2187" i="16"/>
  <c r="G2187" i="16"/>
  <c r="E2187" i="16"/>
  <c r="C2189" i="16"/>
  <c r="G2189" i="16"/>
  <c r="G2219" i="16"/>
  <c r="E2219" i="16"/>
  <c r="C2219" i="16"/>
  <c r="G2229" i="16"/>
  <c r="E2229" i="16"/>
  <c r="C2229" i="16"/>
  <c r="O2236" i="16"/>
  <c r="N2207" i="16" s="1"/>
  <c r="H75" i="18" s="1"/>
  <c r="V2244" i="16"/>
  <c r="I2255" i="16"/>
  <c r="I2257" i="16"/>
  <c r="V2257" i="16"/>
  <c r="G2266" i="16"/>
  <c r="E2266" i="16"/>
  <c r="C2266" i="16"/>
  <c r="J2298" i="16"/>
  <c r="C2315" i="16"/>
  <c r="G2315" i="16"/>
  <c r="E2315" i="16"/>
  <c r="C2317" i="16"/>
  <c r="G2317" i="16"/>
  <c r="V2339" i="16"/>
  <c r="I2341" i="16"/>
  <c r="G2348" i="16"/>
  <c r="E2348" i="16"/>
  <c r="C2348" i="16"/>
  <c r="V2349" i="16"/>
  <c r="I2389" i="16"/>
  <c r="V2389" i="16"/>
  <c r="E2406" i="16"/>
  <c r="G2406" i="16"/>
  <c r="C2406" i="16"/>
  <c r="C2433" i="16"/>
  <c r="G2433" i="16"/>
  <c r="E2433" i="16"/>
  <c r="C2435" i="16"/>
  <c r="G2435" i="16"/>
  <c r="E2435" i="16"/>
  <c r="C2442" i="16"/>
  <c r="E2442" i="16"/>
  <c r="C2449" i="16"/>
  <c r="G2449" i="16"/>
  <c r="E2449" i="16"/>
  <c r="C2451" i="16"/>
  <c r="G2451" i="16"/>
  <c r="E2451" i="16"/>
  <c r="E2495" i="16"/>
  <c r="C2495" i="16"/>
  <c r="G2495" i="16"/>
  <c r="E2508" i="16"/>
  <c r="C2508" i="16"/>
  <c r="G2543" i="16"/>
  <c r="E2543" i="16"/>
  <c r="C2543" i="16"/>
  <c r="G2545" i="16"/>
  <c r="E2545" i="16"/>
  <c r="C2545" i="16"/>
  <c r="E2666" i="16"/>
  <c r="C2666" i="16"/>
  <c r="G2666" i="16"/>
  <c r="C2718" i="16"/>
  <c r="E2718" i="16"/>
  <c r="G2718" i="16"/>
  <c r="I2720" i="16"/>
  <c r="V2119" i="16"/>
  <c r="V2123" i="16"/>
  <c r="V2127" i="16"/>
  <c r="V2131" i="16"/>
  <c r="V2135" i="16"/>
  <c r="V2139" i="16"/>
  <c r="C2197" i="16"/>
  <c r="G2197" i="16"/>
  <c r="G2221" i="16"/>
  <c r="E2221" i="16"/>
  <c r="C2221" i="16"/>
  <c r="V2229" i="16"/>
  <c r="I2231" i="16"/>
  <c r="V2255" i="16"/>
  <c r="V2266" i="16"/>
  <c r="G2279" i="16"/>
  <c r="E2279" i="16"/>
  <c r="C2279" i="16"/>
  <c r="C2325" i="16"/>
  <c r="G2325" i="16"/>
  <c r="F2331" i="16"/>
  <c r="V2341" i="16"/>
  <c r="I2356" i="16"/>
  <c r="V2356" i="16"/>
  <c r="F81" i="18"/>
  <c r="F2393" i="16"/>
  <c r="G2402" i="16"/>
  <c r="E2402" i="16"/>
  <c r="G2421" i="16"/>
  <c r="C2421" i="16"/>
  <c r="C2440" i="16"/>
  <c r="E2440" i="16"/>
  <c r="G2462" i="16"/>
  <c r="E2462" i="16"/>
  <c r="C2462" i="16"/>
  <c r="G2482" i="16"/>
  <c r="E2482" i="16"/>
  <c r="C2482" i="16"/>
  <c r="V2505" i="16"/>
  <c r="I2505" i="16"/>
  <c r="C2510" i="16"/>
  <c r="E2510" i="16"/>
  <c r="G2539" i="16"/>
  <c r="E2539" i="16"/>
  <c r="C2539" i="16"/>
  <c r="V2545" i="16"/>
  <c r="G2574" i="16"/>
  <c r="E2574" i="16"/>
  <c r="C2574" i="16"/>
  <c r="G2620" i="16"/>
  <c r="E2620" i="16"/>
  <c r="C2620" i="16"/>
  <c r="E2649" i="16"/>
  <c r="C2649" i="16"/>
  <c r="G2649" i="16"/>
  <c r="E2655" i="16"/>
  <c r="C2655" i="16"/>
  <c r="G2655" i="16"/>
  <c r="E2660" i="16"/>
  <c r="C2660" i="16"/>
  <c r="E2160" i="16"/>
  <c r="E2168" i="16"/>
  <c r="F2207" i="16"/>
  <c r="I2246" i="16"/>
  <c r="E2248" i="16"/>
  <c r="I2254" i="16"/>
  <c r="E2256" i="16"/>
  <c r="I2262" i="16"/>
  <c r="E2264" i="16"/>
  <c r="F2269" i="16"/>
  <c r="I2274" i="16"/>
  <c r="E2280" i="16"/>
  <c r="E2288" i="16"/>
  <c r="E2296" i="16"/>
  <c r="I2380" i="16"/>
  <c r="C2404" i="16"/>
  <c r="E2407" i="16"/>
  <c r="C2412" i="16"/>
  <c r="E2415" i="16"/>
  <c r="G2418" i="16"/>
  <c r="E2418" i="16"/>
  <c r="C2420" i="16"/>
  <c r="C2431" i="16"/>
  <c r="G2431" i="16"/>
  <c r="C2439" i="16"/>
  <c r="G2439" i="16"/>
  <c r="C2447" i="16"/>
  <c r="G2447" i="16"/>
  <c r="I2466" i="16"/>
  <c r="G2469" i="16"/>
  <c r="E2469" i="16"/>
  <c r="C2469" i="16"/>
  <c r="G2477" i="16"/>
  <c r="E2477" i="16"/>
  <c r="C2477" i="16"/>
  <c r="V2506" i="16"/>
  <c r="I2506" i="16"/>
  <c r="I2522" i="16"/>
  <c r="J2546" i="16"/>
  <c r="G2544" i="16"/>
  <c r="E2544" i="16"/>
  <c r="C2544" i="16"/>
  <c r="E2562" i="16"/>
  <c r="G2562" i="16"/>
  <c r="C2562" i="16"/>
  <c r="I2589" i="16"/>
  <c r="V2589" i="16"/>
  <c r="I2595" i="16"/>
  <c r="V2595" i="16"/>
  <c r="V2669" i="16"/>
  <c r="I2669" i="16"/>
  <c r="C2778" i="16"/>
  <c r="G2778" i="16"/>
  <c r="E2778" i="16"/>
  <c r="G2802" i="16"/>
  <c r="E2802" i="16"/>
  <c r="C2802" i="16"/>
  <c r="G2810" i="16"/>
  <c r="E2810" i="16"/>
  <c r="C2810" i="16"/>
  <c r="I2812" i="16"/>
  <c r="V2812" i="16"/>
  <c r="O2267" i="16"/>
  <c r="N2238" i="16" s="1"/>
  <c r="H76" i="18" s="1"/>
  <c r="I2243" i="16"/>
  <c r="O2391" i="16"/>
  <c r="N2362" i="16" s="1"/>
  <c r="H80" i="18" s="1"/>
  <c r="I2367" i="16"/>
  <c r="G2404" i="16"/>
  <c r="G2412" i="16"/>
  <c r="G2420" i="16"/>
  <c r="K2484" i="16"/>
  <c r="G2455" i="16" s="1"/>
  <c r="F83" i="18" s="1"/>
  <c r="J2460" i="16"/>
  <c r="J2484" i="16" s="1"/>
  <c r="V2464" i="16"/>
  <c r="I2464" i="16"/>
  <c r="C2500" i="16"/>
  <c r="I2533" i="16"/>
  <c r="V2533" i="16"/>
  <c r="G2538" i="16"/>
  <c r="E2538" i="16"/>
  <c r="K2546" i="16"/>
  <c r="G2517" i="16" s="1"/>
  <c r="F85" i="18" s="1"/>
  <c r="J2553" i="16"/>
  <c r="J2577" i="16" s="1"/>
  <c r="K2577" i="16"/>
  <c r="G2548" i="16" s="1"/>
  <c r="G2567" i="16"/>
  <c r="E2567" i="16"/>
  <c r="C2567" i="16"/>
  <c r="G2576" i="16"/>
  <c r="E2576" i="16"/>
  <c r="C2576" i="16"/>
  <c r="I2729" i="16"/>
  <c r="V2729" i="16"/>
  <c r="V2912" i="16"/>
  <c r="I2912" i="16"/>
  <c r="J2205" i="16"/>
  <c r="G2369" i="16"/>
  <c r="C2369" i="16"/>
  <c r="G2388" i="16"/>
  <c r="E2388" i="16"/>
  <c r="C2430" i="16"/>
  <c r="G2430" i="16"/>
  <c r="E2430" i="16"/>
  <c r="C2438" i="16"/>
  <c r="G2438" i="16"/>
  <c r="E2438" i="16"/>
  <c r="C2446" i="16"/>
  <c r="G2446" i="16"/>
  <c r="E2446" i="16"/>
  <c r="O2484" i="16"/>
  <c r="N2455" i="16" s="1"/>
  <c r="H83" i="18" s="1"/>
  <c r="I2460" i="16"/>
  <c r="V2460" i="16"/>
  <c r="G2483" i="16"/>
  <c r="E2483" i="16"/>
  <c r="C2483" i="16"/>
  <c r="V2491" i="16"/>
  <c r="I2491" i="16"/>
  <c r="O2515" i="16"/>
  <c r="N2486" i="16" s="1"/>
  <c r="H84" i="18" s="1"/>
  <c r="V2524" i="16"/>
  <c r="I2524" i="16"/>
  <c r="G2527" i="16"/>
  <c r="E2527" i="16"/>
  <c r="G2534" i="16"/>
  <c r="E2534" i="16"/>
  <c r="C2534" i="16"/>
  <c r="G2536" i="16"/>
  <c r="E2536" i="16"/>
  <c r="C2536" i="16"/>
  <c r="I2587" i="16"/>
  <c r="V2587" i="16"/>
  <c r="G2623" i="16"/>
  <c r="E2623" i="16"/>
  <c r="C2623" i="16"/>
  <c r="V2653" i="16"/>
  <c r="I2653" i="16"/>
  <c r="G2743" i="16"/>
  <c r="E2743" i="16"/>
  <c r="C2743" i="16"/>
  <c r="C2776" i="16"/>
  <c r="G2776" i="16"/>
  <c r="E2776" i="16"/>
  <c r="G2816" i="16"/>
  <c r="C2816" i="16"/>
  <c r="E2816" i="16"/>
  <c r="I2820" i="16"/>
  <c r="V2820" i="16"/>
  <c r="F94" i="18"/>
  <c r="F2796" i="16"/>
  <c r="V2150" i="16"/>
  <c r="V2174" i="16" s="1"/>
  <c r="K2205" i="16"/>
  <c r="G2176" i="16" s="1"/>
  <c r="F74" i="18" s="1"/>
  <c r="I2245" i="16"/>
  <c r="V2248" i="16"/>
  <c r="V2267" i="16" s="1"/>
  <c r="I2253" i="16"/>
  <c r="V2256" i="16"/>
  <c r="I2261" i="16"/>
  <c r="V2264" i="16"/>
  <c r="V2369" i="16"/>
  <c r="I2371" i="16"/>
  <c r="V2371" i="16"/>
  <c r="I2373" i="16"/>
  <c r="V2373" i="16"/>
  <c r="G2375" i="16"/>
  <c r="C2375" i="16"/>
  <c r="V2388" i="16"/>
  <c r="I2390" i="16"/>
  <c r="J2422" i="16"/>
  <c r="I2398" i="16"/>
  <c r="E2401" i="16"/>
  <c r="C2401" i="16"/>
  <c r="E2409" i="16"/>
  <c r="C2409" i="16"/>
  <c r="E2417" i="16"/>
  <c r="C2417" i="16"/>
  <c r="C2502" i="16"/>
  <c r="E2502" i="16"/>
  <c r="V2513" i="16"/>
  <c r="I2513" i="16"/>
  <c r="V2540" i="16"/>
  <c r="I2540" i="16"/>
  <c r="G2563" i="16"/>
  <c r="E2563" i="16"/>
  <c r="C2563" i="16"/>
  <c r="E2592" i="16"/>
  <c r="C2592" i="16"/>
  <c r="G2592" i="16"/>
  <c r="I2607" i="16"/>
  <c r="V2607" i="16"/>
  <c r="V2651" i="16"/>
  <c r="I2651" i="16"/>
  <c r="E2668" i="16"/>
  <c r="C2668" i="16"/>
  <c r="I2699" i="16"/>
  <c r="V2699" i="16"/>
  <c r="V2711" i="16"/>
  <c r="I2711" i="16"/>
  <c r="C2848" i="16"/>
  <c r="G2848" i="16"/>
  <c r="E2848" i="16"/>
  <c r="E2874" i="16"/>
  <c r="C2874" i="16"/>
  <c r="G2874" i="16"/>
  <c r="I2368" i="16"/>
  <c r="I2376" i="16"/>
  <c r="I2384" i="16"/>
  <c r="F2455" i="16"/>
  <c r="V2498" i="16"/>
  <c r="I2498" i="16"/>
  <c r="G2542" i="16"/>
  <c r="E2542" i="16"/>
  <c r="G2555" i="16"/>
  <c r="E2555" i="16"/>
  <c r="C2555" i="16"/>
  <c r="G2597" i="16"/>
  <c r="E2597" i="16"/>
  <c r="C2597" i="16"/>
  <c r="E2650" i="16"/>
  <c r="C2650" i="16"/>
  <c r="E2658" i="16"/>
  <c r="C2658" i="16"/>
  <c r="E2663" i="16"/>
  <c r="C2663" i="16"/>
  <c r="G2663" i="16"/>
  <c r="J2709" i="16"/>
  <c r="I2709" i="16" s="1"/>
  <c r="K2732" i="16"/>
  <c r="G2703" i="16" s="1"/>
  <c r="E2727" i="16"/>
  <c r="C2727" i="16"/>
  <c r="G2727" i="16"/>
  <c r="V2876" i="16"/>
  <c r="I2876" i="16"/>
  <c r="I2370" i="16"/>
  <c r="I2378" i="16"/>
  <c r="I2386" i="16"/>
  <c r="I2529" i="16"/>
  <c r="G2571" i="16"/>
  <c r="E2571" i="16"/>
  <c r="I2601" i="16"/>
  <c r="V2601" i="16"/>
  <c r="G2636" i="16"/>
  <c r="E2636" i="16"/>
  <c r="I2682" i="16"/>
  <c r="I2713" i="16"/>
  <c r="V2713" i="16"/>
  <c r="E2726" i="16"/>
  <c r="G2728" i="16"/>
  <c r="E2728" i="16"/>
  <c r="C2728" i="16"/>
  <c r="G2752" i="16"/>
  <c r="C2752" i="16"/>
  <c r="E2752" i="16"/>
  <c r="G2754" i="16"/>
  <c r="C2754" i="16"/>
  <c r="E2761" i="16"/>
  <c r="C2761" i="16"/>
  <c r="V2793" i="16"/>
  <c r="I2793" i="16"/>
  <c r="I2926" i="16"/>
  <c r="V2926" i="16"/>
  <c r="V2514" i="16"/>
  <c r="I2514" i="16"/>
  <c r="O2546" i="16"/>
  <c r="N2517" i="16" s="1"/>
  <c r="H85" i="18" s="1"/>
  <c r="G2526" i="16"/>
  <c r="E2526" i="16"/>
  <c r="I2537" i="16"/>
  <c r="I2569" i="16"/>
  <c r="V2569" i="16"/>
  <c r="I2575" i="16"/>
  <c r="V2575" i="16"/>
  <c r="G2628" i="16"/>
  <c r="E2628" i="16"/>
  <c r="V2661" i="16"/>
  <c r="I2661" i="16"/>
  <c r="I2684" i="16"/>
  <c r="V2684" i="16"/>
  <c r="G2714" i="16"/>
  <c r="E2714" i="16"/>
  <c r="C2714" i="16"/>
  <c r="J2739" i="16"/>
  <c r="K2763" i="16"/>
  <c r="G2734" i="16" s="1"/>
  <c r="F92" i="18" s="1"/>
  <c r="V2917" i="16"/>
  <c r="I2917" i="16"/>
  <c r="V2497" i="16"/>
  <c r="I2497" i="16"/>
  <c r="V2499" i="16"/>
  <c r="I2499" i="16"/>
  <c r="G2530" i="16"/>
  <c r="E2530" i="16"/>
  <c r="G2541" i="16"/>
  <c r="E2541" i="16"/>
  <c r="C2541" i="16"/>
  <c r="E2554" i="16"/>
  <c r="C2554" i="16"/>
  <c r="J2639" i="16"/>
  <c r="I2615" i="16"/>
  <c r="G2625" i="16"/>
  <c r="E2625" i="16"/>
  <c r="G2630" i="16"/>
  <c r="E2630" i="16"/>
  <c r="E2652" i="16"/>
  <c r="C2652" i="16"/>
  <c r="E2657" i="16"/>
  <c r="C2657" i="16"/>
  <c r="G2657" i="16"/>
  <c r="V2659" i="16"/>
  <c r="I2659" i="16"/>
  <c r="I2689" i="16"/>
  <c r="V2689" i="16"/>
  <c r="G2696" i="16"/>
  <c r="E2696" i="16"/>
  <c r="C2696" i="16"/>
  <c r="G2747" i="16"/>
  <c r="E2747" i="16"/>
  <c r="C2747" i="16"/>
  <c r="C2774" i="16"/>
  <c r="G2774" i="16"/>
  <c r="E2774" i="16"/>
  <c r="I2780" i="16"/>
  <c r="V2780" i="16"/>
  <c r="C2784" i="16"/>
  <c r="G2784" i="16"/>
  <c r="E2784" i="16"/>
  <c r="I2807" i="16"/>
  <c r="V2807" i="16"/>
  <c r="G2818" i="16"/>
  <c r="E2818" i="16"/>
  <c r="I2821" i="16"/>
  <c r="I2927" i="16"/>
  <c r="V2927" i="16"/>
  <c r="O2577" i="16"/>
  <c r="N2548" i="16" s="1"/>
  <c r="H86" i="18" s="1"/>
  <c r="I2553" i="16"/>
  <c r="I2557" i="16"/>
  <c r="I2561" i="16"/>
  <c r="I2596" i="16"/>
  <c r="I2599" i="16"/>
  <c r="V2599" i="16"/>
  <c r="G2619" i="16"/>
  <c r="E2619" i="16"/>
  <c r="G2627" i="16"/>
  <c r="E2627" i="16"/>
  <c r="G2635" i="16"/>
  <c r="E2635" i="16"/>
  <c r="V2662" i="16"/>
  <c r="I2662" i="16"/>
  <c r="V2664" i="16"/>
  <c r="I2664" i="16"/>
  <c r="K2701" i="16"/>
  <c r="G2672" i="16" s="1"/>
  <c r="F90" i="18" s="1"/>
  <c r="I2692" i="16"/>
  <c r="I2694" i="16"/>
  <c r="V2694" i="16"/>
  <c r="C2708" i="16"/>
  <c r="G2712" i="16"/>
  <c r="E2712" i="16"/>
  <c r="C2712" i="16"/>
  <c r="G2755" i="16"/>
  <c r="E2755" i="16"/>
  <c r="C2755" i="16"/>
  <c r="K2794" i="16"/>
  <c r="G2765" i="16" s="1"/>
  <c r="F93" i="18" s="1"/>
  <c r="J2770" i="16"/>
  <c r="J2794" i="16" s="1"/>
  <c r="V2803" i="16"/>
  <c r="I2803" i="16"/>
  <c r="O2825" i="16"/>
  <c r="N2796" i="16" s="1"/>
  <c r="H94" i="18" s="1"/>
  <c r="E3000" i="16"/>
  <c r="G3000" i="16"/>
  <c r="C3000" i="16"/>
  <c r="E3024" i="16"/>
  <c r="G3024" i="16"/>
  <c r="C3024" i="16"/>
  <c r="E3087" i="16"/>
  <c r="C3087" i="16"/>
  <c r="G3087" i="16"/>
  <c r="E3091" i="16"/>
  <c r="C3091" i="16"/>
  <c r="G3091" i="16"/>
  <c r="E3097" i="16"/>
  <c r="C3097" i="16"/>
  <c r="G3097" i="16"/>
  <c r="V2553" i="16"/>
  <c r="V2557" i="16"/>
  <c r="V2561" i="16"/>
  <c r="G2593" i="16"/>
  <c r="E2593" i="16"/>
  <c r="V2596" i="16"/>
  <c r="G2616" i="16"/>
  <c r="E2616" i="16"/>
  <c r="G2624" i="16"/>
  <c r="E2624" i="16"/>
  <c r="G2632" i="16"/>
  <c r="E2632" i="16"/>
  <c r="J2670" i="16"/>
  <c r="V2654" i="16"/>
  <c r="I2654" i="16"/>
  <c r="V2656" i="16"/>
  <c r="I2656" i="16"/>
  <c r="O2701" i="16"/>
  <c r="N2672" i="16" s="1"/>
  <c r="H90" i="18" s="1"/>
  <c r="V2692" i="16"/>
  <c r="G2695" i="16"/>
  <c r="E2695" i="16"/>
  <c r="C2695" i="16"/>
  <c r="V2712" i="16"/>
  <c r="G2762" i="16"/>
  <c r="E2762" i="16"/>
  <c r="C2762" i="16"/>
  <c r="O2794" i="16"/>
  <c r="N2765" i="16" s="1"/>
  <c r="H93" i="18" s="1"/>
  <c r="C2783" i="16"/>
  <c r="G2783" i="16"/>
  <c r="E2783" i="16"/>
  <c r="C2785" i="16"/>
  <c r="E2785" i="16"/>
  <c r="G2785" i="16"/>
  <c r="V2867" i="16"/>
  <c r="I2867" i="16"/>
  <c r="V2910" i="16"/>
  <c r="I2910" i="16"/>
  <c r="I2972" i="16"/>
  <c r="V2972" i="16"/>
  <c r="E2988" i="16"/>
  <c r="G2988" i="16"/>
  <c r="C2988" i="16"/>
  <c r="J2515" i="16"/>
  <c r="G2570" i="16"/>
  <c r="E2570" i="16"/>
  <c r="G2573" i="16"/>
  <c r="E2573" i="16"/>
  <c r="C2573" i="16"/>
  <c r="E2588" i="16"/>
  <c r="C2588" i="16"/>
  <c r="I2591" i="16"/>
  <c r="V2591" i="16"/>
  <c r="G2605" i="16"/>
  <c r="E2605" i="16"/>
  <c r="G2621" i="16"/>
  <c r="E2621" i="16"/>
  <c r="G2629" i="16"/>
  <c r="E2629" i="16"/>
  <c r="G2637" i="16"/>
  <c r="E2637" i="16"/>
  <c r="V2646" i="16"/>
  <c r="O2670" i="16"/>
  <c r="N2641" i="16" s="1"/>
  <c r="H89" i="18" s="1"/>
  <c r="I2646" i="16"/>
  <c r="V2648" i="16"/>
  <c r="I2648" i="16"/>
  <c r="E2665" i="16"/>
  <c r="C2665" i="16"/>
  <c r="I2679" i="16"/>
  <c r="G2685" i="16"/>
  <c r="E2685" i="16"/>
  <c r="C2685" i="16"/>
  <c r="V2710" i="16"/>
  <c r="V2732" i="16" s="1"/>
  <c r="I2710" i="16"/>
  <c r="E2719" i="16"/>
  <c r="C2719" i="16"/>
  <c r="G2744" i="16"/>
  <c r="C2744" i="16"/>
  <c r="V2770" i="16"/>
  <c r="I2806" i="16"/>
  <c r="V2806" i="16"/>
  <c r="V2819" i="16"/>
  <c r="I2819" i="16"/>
  <c r="I2822" i="16"/>
  <c r="V2822" i="16"/>
  <c r="E2878" i="16"/>
  <c r="C2878" i="16"/>
  <c r="G2878" i="16"/>
  <c r="V2898" i="16"/>
  <c r="I2898" i="16"/>
  <c r="V2904" i="16"/>
  <c r="I2904" i="16"/>
  <c r="V2913" i="16"/>
  <c r="I2913" i="16"/>
  <c r="E3004" i="16"/>
  <c r="G3004" i="16"/>
  <c r="C3004" i="16"/>
  <c r="K2515" i="16"/>
  <c r="G2486" i="16" s="1"/>
  <c r="F2517" i="16"/>
  <c r="V2556" i="16"/>
  <c r="V2560" i="16"/>
  <c r="V2573" i="16"/>
  <c r="G2585" i="16"/>
  <c r="E2585" i="16"/>
  <c r="V2588" i="16"/>
  <c r="I2600" i="16"/>
  <c r="I2603" i="16"/>
  <c r="V2603" i="16"/>
  <c r="V2605" i="16"/>
  <c r="G2618" i="16"/>
  <c r="E2618" i="16"/>
  <c r="G2626" i="16"/>
  <c r="E2626" i="16"/>
  <c r="G2634" i="16"/>
  <c r="E2634" i="16"/>
  <c r="V2667" i="16"/>
  <c r="I2667" i="16"/>
  <c r="I2681" i="16"/>
  <c r="V2681" i="16"/>
  <c r="I2687" i="16"/>
  <c r="G2697" i="16"/>
  <c r="E2697" i="16"/>
  <c r="G2725" i="16"/>
  <c r="E2725" i="16"/>
  <c r="C2775" i="16"/>
  <c r="E2775" i="16"/>
  <c r="G2775" i="16"/>
  <c r="G2809" i="16"/>
  <c r="E2809" i="16"/>
  <c r="G2834" i="16"/>
  <c r="E2834" i="16"/>
  <c r="C2834" i="16"/>
  <c r="J2887" i="16"/>
  <c r="V2865" i="16"/>
  <c r="I2865" i="16"/>
  <c r="K3042" i="16"/>
  <c r="G3013" i="16" s="1"/>
  <c r="F101" i="18" s="1"/>
  <c r="J3018" i="16"/>
  <c r="J3042" i="16" s="1"/>
  <c r="E3032" i="16"/>
  <c r="G3032" i="16"/>
  <c r="C3032" i="16"/>
  <c r="I2678" i="16"/>
  <c r="I2686" i="16"/>
  <c r="E2730" i="16"/>
  <c r="C2742" i="16"/>
  <c r="E2745" i="16"/>
  <c r="C2750" i="16"/>
  <c r="E2753" i="16"/>
  <c r="C2758" i="16"/>
  <c r="I2781" i="16"/>
  <c r="C2791" i="16"/>
  <c r="G2791" i="16"/>
  <c r="E2791" i="16"/>
  <c r="G2841" i="16"/>
  <c r="C2841" i="16"/>
  <c r="E2844" i="16"/>
  <c r="V2884" i="16"/>
  <c r="I2884" i="16"/>
  <c r="V2905" i="16"/>
  <c r="I2905" i="16"/>
  <c r="V2908" i="16"/>
  <c r="I2908" i="16"/>
  <c r="E3030" i="16"/>
  <c r="G3030" i="16"/>
  <c r="C3030" i="16"/>
  <c r="E3069" i="16"/>
  <c r="G3069" i="16"/>
  <c r="C3069" i="16"/>
  <c r="E3071" i="16"/>
  <c r="G3071" i="16"/>
  <c r="C3071" i="16"/>
  <c r="J2677" i="16"/>
  <c r="J2701" i="16" s="1"/>
  <c r="I2683" i="16"/>
  <c r="I2691" i="16"/>
  <c r="I2700" i="16"/>
  <c r="E2742" i="16"/>
  <c r="E2750" i="16"/>
  <c r="E2758" i="16"/>
  <c r="F2765" i="16"/>
  <c r="I2787" i="16"/>
  <c r="J2825" i="16"/>
  <c r="G2805" i="16"/>
  <c r="E2805" i="16"/>
  <c r="C2805" i="16"/>
  <c r="G2811" i="16"/>
  <c r="C2811" i="16"/>
  <c r="V2875" i="16"/>
  <c r="I2875" i="16"/>
  <c r="V2882" i="16"/>
  <c r="I2882" i="16"/>
  <c r="V2902" i="16"/>
  <c r="I2902" i="16"/>
  <c r="I2946" i="16"/>
  <c r="V2946" i="16"/>
  <c r="E2993" i="16"/>
  <c r="G2993" i="16"/>
  <c r="C2993" i="16"/>
  <c r="K2670" i="16"/>
  <c r="G2641" i="16" s="1"/>
  <c r="F89" i="18" s="1"/>
  <c r="I2680" i="16"/>
  <c r="I2688" i="16"/>
  <c r="G2693" i="16"/>
  <c r="E2693" i="16"/>
  <c r="G2721" i="16"/>
  <c r="E2721" i="16"/>
  <c r="C2772" i="16"/>
  <c r="G2772" i="16"/>
  <c r="E2772" i="16"/>
  <c r="C2779" i="16"/>
  <c r="G2779" i="16"/>
  <c r="E2779" i="16"/>
  <c r="C2786" i="16"/>
  <c r="G2786" i="16"/>
  <c r="E2786" i="16"/>
  <c r="I2789" i="16"/>
  <c r="V2789" i="16"/>
  <c r="G2808" i="16"/>
  <c r="C2808" i="16"/>
  <c r="G2817" i="16"/>
  <c r="E2817" i="16"/>
  <c r="C2817" i="16"/>
  <c r="I2823" i="16"/>
  <c r="V2823" i="16"/>
  <c r="V2849" i="16"/>
  <c r="I2849" i="16"/>
  <c r="V2853" i="16"/>
  <c r="I2853" i="16"/>
  <c r="K2918" i="16"/>
  <c r="G2889" i="16" s="1"/>
  <c r="F97" i="18" s="1"/>
  <c r="J2949" i="16"/>
  <c r="I2928" i="16"/>
  <c r="V2928" i="16"/>
  <c r="G2930" i="16"/>
  <c r="E2930" i="16"/>
  <c r="C2930" i="16"/>
  <c r="I2932" i="16"/>
  <c r="V2932" i="16"/>
  <c r="I2940" i="16"/>
  <c r="V2940" i="16"/>
  <c r="I2944" i="16"/>
  <c r="V2944" i="16"/>
  <c r="O2980" i="16"/>
  <c r="N2951" i="16" s="1"/>
  <c r="H99" i="18" s="1"/>
  <c r="I2956" i="16"/>
  <c r="V2956" i="16"/>
  <c r="I2976" i="16"/>
  <c r="V2976" i="16"/>
  <c r="F99" i="18"/>
  <c r="F2951" i="16"/>
  <c r="E3009" i="16"/>
  <c r="G3009" i="16"/>
  <c r="C3009" i="16"/>
  <c r="E3082" i="16"/>
  <c r="C3082" i="16"/>
  <c r="G3082" i="16"/>
  <c r="I2771" i="16"/>
  <c r="V2855" i="16"/>
  <c r="I2855" i="16"/>
  <c r="V2868" i="16"/>
  <c r="I2868" i="16"/>
  <c r="O2732" i="16"/>
  <c r="N2703" i="16" s="1"/>
  <c r="H91" i="18" s="1"/>
  <c r="V2771" i="16"/>
  <c r="I2773" i="16"/>
  <c r="I2813" i="16"/>
  <c r="I2815" i="16"/>
  <c r="E2842" i="16"/>
  <c r="E2846" i="16"/>
  <c r="V2847" i="16"/>
  <c r="I2847" i="16"/>
  <c r="O2856" i="16"/>
  <c r="N2827" i="16" s="1"/>
  <c r="H95" i="18" s="1"/>
  <c r="V2866" i="16"/>
  <c r="I2866" i="16"/>
  <c r="V2881" i="16"/>
  <c r="I2881" i="16"/>
  <c r="V2883" i="16"/>
  <c r="I2883" i="16"/>
  <c r="V2906" i="16"/>
  <c r="I2906" i="16"/>
  <c r="V3066" i="16"/>
  <c r="I3066" i="16"/>
  <c r="C2788" i="16"/>
  <c r="G2788" i="16"/>
  <c r="G2824" i="16"/>
  <c r="C2824" i="16"/>
  <c r="V2877" i="16"/>
  <c r="I2877" i="16"/>
  <c r="V2900" i="16"/>
  <c r="I2900" i="16"/>
  <c r="G2943" i="16"/>
  <c r="E2943" i="16"/>
  <c r="C2943" i="16"/>
  <c r="E2992" i="16"/>
  <c r="G2992" i="16"/>
  <c r="C2992" i="16"/>
  <c r="E3001" i="16"/>
  <c r="G3001" i="16"/>
  <c r="C3001" i="16"/>
  <c r="E3081" i="16"/>
  <c r="C3081" i="16"/>
  <c r="G3081" i="16"/>
  <c r="E3098" i="16"/>
  <c r="C3098" i="16"/>
  <c r="G3098" i="16"/>
  <c r="V2863" i="16"/>
  <c r="I2863" i="16"/>
  <c r="V2872" i="16"/>
  <c r="I2872" i="16"/>
  <c r="V2879" i="16"/>
  <c r="I2879" i="16"/>
  <c r="V2894" i="16"/>
  <c r="I2894" i="16"/>
  <c r="V2896" i="16"/>
  <c r="I2896" i="16"/>
  <c r="I2934" i="16"/>
  <c r="V2934" i="16"/>
  <c r="I2936" i="16"/>
  <c r="V2936" i="16"/>
  <c r="I2938" i="16"/>
  <c r="I2964" i="16"/>
  <c r="V2964" i="16"/>
  <c r="E3026" i="16"/>
  <c r="G3026" i="16"/>
  <c r="I3041" i="16"/>
  <c r="V3041" i="16"/>
  <c r="V3050" i="16"/>
  <c r="I3050" i="16"/>
  <c r="E3053" i="16"/>
  <c r="C3053" i="16"/>
  <c r="I3057" i="16"/>
  <c r="K3073" i="16"/>
  <c r="G3044" i="16" s="1"/>
  <c r="E3085" i="16"/>
  <c r="C3085" i="16"/>
  <c r="G3085" i="16"/>
  <c r="E3095" i="16"/>
  <c r="C3095" i="16"/>
  <c r="V2869" i="16"/>
  <c r="I2869" i="16"/>
  <c r="V2885" i="16"/>
  <c r="I2885" i="16"/>
  <c r="V2897" i="16"/>
  <c r="I2897" i="16"/>
  <c r="O2918" i="16"/>
  <c r="N2889" i="16" s="1"/>
  <c r="H97" i="18" s="1"/>
  <c r="I2948" i="16"/>
  <c r="V2948" i="16"/>
  <c r="I2968" i="16"/>
  <c r="V2968" i="16"/>
  <c r="E3029" i="16"/>
  <c r="C3029" i="16"/>
  <c r="G3029" i="16"/>
  <c r="E3063" i="16"/>
  <c r="C3063" i="16"/>
  <c r="G3063" i="16"/>
  <c r="E3088" i="16"/>
  <c r="C3088" i="16"/>
  <c r="G3088" i="16"/>
  <c r="E3090" i="16"/>
  <c r="C3090" i="16"/>
  <c r="G3090" i="16"/>
  <c r="E3092" i="16"/>
  <c r="C3092" i="16"/>
  <c r="V2864" i="16"/>
  <c r="I2864" i="16"/>
  <c r="V2871" i="16"/>
  <c r="I2871" i="16"/>
  <c r="V2880" i="16"/>
  <c r="I2880" i="16"/>
  <c r="G2935" i="16"/>
  <c r="E2935" i="16"/>
  <c r="I3011" i="16"/>
  <c r="E2987" i="16"/>
  <c r="I3035" i="16"/>
  <c r="V3035" i="16"/>
  <c r="J3073" i="16"/>
  <c r="E3061" i="16"/>
  <c r="G3061" i="16"/>
  <c r="C3061" i="16"/>
  <c r="V3063" i="16"/>
  <c r="I3065" i="16"/>
  <c r="E3084" i="16"/>
  <c r="C3084" i="16"/>
  <c r="J2856" i="16"/>
  <c r="I2850" i="16"/>
  <c r="V2851" i="16"/>
  <c r="I2851" i="16"/>
  <c r="I2870" i="16"/>
  <c r="V2873" i="16"/>
  <c r="I2873" i="16"/>
  <c r="I2886" i="16"/>
  <c r="V2914" i="16"/>
  <c r="I2914" i="16"/>
  <c r="V2916" i="16"/>
  <c r="I2916" i="16"/>
  <c r="V2935" i="16"/>
  <c r="I2960" i="16"/>
  <c r="V2960" i="16"/>
  <c r="E2989" i="16"/>
  <c r="G2989" i="16"/>
  <c r="C2989" i="16"/>
  <c r="E2997" i="16"/>
  <c r="G2997" i="16"/>
  <c r="C2997" i="16"/>
  <c r="E3005" i="16"/>
  <c r="G3005" i="16"/>
  <c r="C3005" i="16"/>
  <c r="I3027" i="16"/>
  <c r="V3027" i="16"/>
  <c r="I3038" i="16"/>
  <c r="V3038" i="16"/>
  <c r="I3080" i="16"/>
  <c r="J3104" i="16"/>
  <c r="C3103" i="16"/>
  <c r="G3103" i="16"/>
  <c r="E3103" i="16"/>
  <c r="V2895" i="16"/>
  <c r="I2895" i="16"/>
  <c r="V2903" i="16"/>
  <c r="I2903" i="16"/>
  <c r="V2911" i="16"/>
  <c r="I2911" i="16"/>
  <c r="G2925" i="16"/>
  <c r="E2925" i="16"/>
  <c r="G2933" i="16"/>
  <c r="E2933" i="16"/>
  <c r="G2941" i="16"/>
  <c r="E2941" i="16"/>
  <c r="O2949" i="16"/>
  <c r="N2920" i="16" s="1"/>
  <c r="H98" i="18" s="1"/>
  <c r="I2957" i="16"/>
  <c r="V2957" i="16"/>
  <c r="I2961" i="16"/>
  <c r="V2961" i="16"/>
  <c r="I2965" i="16"/>
  <c r="V2965" i="16"/>
  <c r="I2969" i="16"/>
  <c r="V2969" i="16"/>
  <c r="I2973" i="16"/>
  <c r="V2973" i="16"/>
  <c r="I2977" i="16"/>
  <c r="V2977" i="16"/>
  <c r="F2982" i="16"/>
  <c r="V3019" i="16"/>
  <c r="I3019" i="16"/>
  <c r="V3021" i="16"/>
  <c r="I3021" i="16"/>
  <c r="V3023" i="16"/>
  <c r="I3023" i="16"/>
  <c r="E3034" i="16"/>
  <c r="G3034" i="16"/>
  <c r="I3037" i="16"/>
  <c r="V3037" i="16"/>
  <c r="I3039" i="16"/>
  <c r="V3039" i="16"/>
  <c r="G3051" i="16"/>
  <c r="E3051" i="16"/>
  <c r="C3051" i="16"/>
  <c r="E3089" i="16"/>
  <c r="C3089" i="16"/>
  <c r="E3093" i="16"/>
  <c r="C3093" i="16"/>
  <c r="E3099" i="16"/>
  <c r="C3099" i="16"/>
  <c r="G3099" i="16"/>
  <c r="E83" i="17"/>
  <c r="E113" i="17"/>
  <c r="F2858" i="16"/>
  <c r="V2899" i="16"/>
  <c r="I2899" i="16"/>
  <c r="V2907" i="16"/>
  <c r="I2907" i="16"/>
  <c r="V2915" i="16"/>
  <c r="I2915" i="16"/>
  <c r="I2929" i="16"/>
  <c r="I2937" i="16"/>
  <c r="I2945" i="16"/>
  <c r="I2959" i="16"/>
  <c r="V2959" i="16"/>
  <c r="I2963" i="16"/>
  <c r="V2963" i="16"/>
  <c r="I2967" i="16"/>
  <c r="V2967" i="16"/>
  <c r="I2971" i="16"/>
  <c r="V2971" i="16"/>
  <c r="I2975" i="16"/>
  <c r="V2975" i="16"/>
  <c r="I2979" i="16"/>
  <c r="V2979" i="16"/>
  <c r="J3011" i="16"/>
  <c r="G2990" i="16"/>
  <c r="G2994" i="16"/>
  <c r="G2998" i="16"/>
  <c r="G3002" i="16"/>
  <c r="G3006" i="16"/>
  <c r="G3010" i="16"/>
  <c r="V3018" i="16"/>
  <c r="I3018" i="16"/>
  <c r="V3020" i="16"/>
  <c r="I3020" i="16"/>
  <c r="V3022" i="16"/>
  <c r="I3022" i="16"/>
  <c r="C3054" i="16"/>
  <c r="G3054" i="16"/>
  <c r="E3054" i="16"/>
  <c r="E3096" i="16"/>
  <c r="C3096" i="16"/>
  <c r="G3096" i="16"/>
  <c r="E3100" i="16"/>
  <c r="C3100" i="16"/>
  <c r="E58" i="17"/>
  <c r="I2942" i="16"/>
  <c r="I3033" i="16"/>
  <c r="G3056" i="16"/>
  <c r="C3056" i="16"/>
  <c r="C3062" i="16"/>
  <c r="G3062" i="16"/>
  <c r="I3072" i="16"/>
  <c r="V3072" i="16"/>
  <c r="V3104" i="16"/>
  <c r="E82" i="17"/>
  <c r="E73" i="17"/>
  <c r="E39" i="17"/>
  <c r="E35" i="17"/>
  <c r="E125" i="17"/>
  <c r="E116" i="17"/>
  <c r="E62" i="17"/>
  <c r="E98" i="17"/>
  <c r="E89" i="17"/>
  <c r="E60" i="17"/>
  <c r="E94" i="17"/>
  <c r="V2901" i="16"/>
  <c r="I2901" i="16"/>
  <c r="V2909" i="16"/>
  <c r="I2909" i="16"/>
  <c r="I2931" i="16"/>
  <c r="I2939" i="16"/>
  <c r="V2942" i="16"/>
  <c r="I2947" i="16"/>
  <c r="I2958" i="16"/>
  <c r="V2958" i="16"/>
  <c r="I2962" i="16"/>
  <c r="V2962" i="16"/>
  <c r="I2966" i="16"/>
  <c r="V2966" i="16"/>
  <c r="I2970" i="16"/>
  <c r="V2970" i="16"/>
  <c r="I2974" i="16"/>
  <c r="V2974" i="16"/>
  <c r="I2978" i="16"/>
  <c r="V2978" i="16"/>
  <c r="F3013" i="16"/>
  <c r="V3031" i="16"/>
  <c r="I3031" i="16"/>
  <c r="V3033" i="16"/>
  <c r="V3052" i="16"/>
  <c r="I3052" i="16"/>
  <c r="I3060" i="16"/>
  <c r="C3068" i="16"/>
  <c r="E3068" i="16"/>
  <c r="C3070" i="16"/>
  <c r="G3070" i="16"/>
  <c r="E3083" i="16"/>
  <c r="C3083" i="16"/>
  <c r="G3083" i="16"/>
  <c r="E76" i="17"/>
  <c r="K3104" i="16"/>
  <c r="G3075" i="16" s="1"/>
  <c r="G3064" i="16"/>
  <c r="C3064" i="16"/>
  <c r="I3036" i="16"/>
  <c r="I3040" i="16"/>
  <c r="E3086" i="16"/>
  <c r="C3086" i="16"/>
  <c r="E3094" i="16"/>
  <c r="C3094" i="16"/>
  <c r="V3036" i="16"/>
  <c r="V3040" i="16"/>
  <c r="I3055" i="16"/>
  <c r="I3058" i="16"/>
  <c r="G3101" i="16"/>
  <c r="E3101" i="16"/>
  <c r="C3101" i="16"/>
  <c r="E52" i="17"/>
  <c r="O3073" i="16"/>
  <c r="N3044" i="16" s="1"/>
  <c r="H102" i="18" s="1"/>
  <c r="E19" i="17"/>
  <c r="F17" i="17"/>
  <c r="D31" i="17"/>
  <c r="E61" i="17"/>
  <c r="E74" i="17"/>
  <c r="E97" i="17"/>
  <c r="G3102" i="16"/>
  <c r="E107" i="17"/>
  <c r="E105" i="17"/>
  <c r="E103" i="17"/>
  <c r="E122" i="17"/>
  <c r="E115" i="17"/>
  <c r="E91" i="17"/>
  <c r="E84" i="17"/>
  <c r="E75" i="17"/>
  <c r="E65" i="17"/>
  <c r="E124" i="17"/>
  <c r="E117" i="17"/>
  <c r="E93" i="17"/>
  <c r="E86" i="17"/>
  <c r="E77" i="17"/>
  <c r="E67" i="17"/>
  <c r="E126" i="17"/>
  <c r="E119" i="17"/>
  <c r="E95" i="17"/>
  <c r="E88" i="17"/>
  <c r="E79" i="17"/>
  <c r="E69" i="17"/>
  <c r="E54" i="17"/>
  <c r="E50" i="17"/>
  <c r="E127" i="17"/>
  <c r="E118" i="17"/>
  <c r="E111" i="17"/>
  <c r="E96" i="17"/>
  <c r="E87" i="17"/>
  <c r="E80" i="17"/>
  <c r="E68" i="17"/>
  <c r="E59" i="17"/>
  <c r="E63" i="17"/>
  <c r="E81" i="17"/>
  <c r="E90" i="17"/>
  <c r="E114" i="17"/>
  <c r="E123" i="17"/>
  <c r="E128" i="17"/>
  <c r="I3049" i="16"/>
  <c r="E38" i="17"/>
  <c r="E41" i="17"/>
  <c r="E36" i="17"/>
  <c r="E40" i="17"/>
  <c r="E34" i="17"/>
  <c r="E42" i="17"/>
  <c r="E49" i="17"/>
  <c r="E51" i="17"/>
  <c r="E53" i="17"/>
  <c r="E64" i="17"/>
  <c r="E78" i="17"/>
  <c r="E106" i="17"/>
  <c r="E120" i="17"/>
  <c r="V2856" i="16" l="1"/>
  <c r="V2825" i="16"/>
  <c r="V2701" i="16"/>
  <c r="V2236" i="16"/>
  <c r="F2176" i="16"/>
  <c r="V1771" i="16"/>
  <c r="F1463" i="16"/>
  <c r="V1399" i="16"/>
  <c r="V1275" i="16"/>
  <c r="I841" i="16"/>
  <c r="V2050" i="16"/>
  <c r="V1058" i="16"/>
  <c r="V438" i="16"/>
  <c r="V810" i="16"/>
  <c r="V283" i="16"/>
  <c r="V1368" i="16"/>
  <c r="G97" i="16"/>
  <c r="E68" i="16" s="1"/>
  <c r="E6" i="18" s="1"/>
  <c r="E102" i="17"/>
  <c r="E121" i="17"/>
  <c r="E112" i="17"/>
  <c r="E104" i="17"/>
  <c r="E85" i="17"/>
  <c r="E66" i="17"/>
  <c r="E92" i="17"/>
  <c r="E3028" i="16"/>
  <c r="G3028" i="16"/>
  <c r="C3028" i="16"/>
  <c r="E2995" i="16"/>
  <c r="G2995" i="16"/>
  <c r="G3011" i="16" s="1"/>
  <c r="E2982" i="16" s="1"/>
  <c r="E100" i="18" s="1"/>
  <c r="C2995" i="16"/>
  <c r="E2990" i="16"/>
  <c r="E3011" i="16" s="1"/>
  <c r="D2982" i="16" s="1"/>
  <c r="D100" i="18" s="1"/>
  <c r="C2990" i="16"/>
  <c r="C3011" i="16" s="1"/>
  <c r="C2982" i="16" s="1"/>
  <c r="C100" i="18" s="1"/>
  <c r="V3011" i="16"/>
  <c r="G2854" i="16"/>
  <c r="E2854" i="16"/>
  <c r="C2854" i="16"/>
  <c r="G2840" i="16"/>
  <c r="C2840" i="16"/>
  <c r="E2840" i="16"/>
  <c r="G2838" i="16"/>
  <c r="C2838" i="16"/>
  <c r="E2838" i="16"/>
  <c r="G2836" i="16"/>
  <c r="C2836" i="16"/>
  <c r="E2836" i="16"/>
  <c r="G2833" i="16"/>
  <c r="C2833" i="16"/>
  <c r="E2833" i="16"/>
  <c r="G2756" i="16"/>
  <c r="E2756" i="16"/>
  <c r="C2756" i="16"/>
  <c r="G2753" i="16"/>
  <c r="C2753" i="16"/>
  <c r="G2746" i="16"/>
  <c r="E2746" i="16"/>
  <c r="C2746" i="16"/>
  <c r="G2730" i="16"/>
  <c r="C2730" i="16"/>
  <c r="E2602" i="16"/>
  <c r="G2602" i="16"/>
  <c r="C2602" i="16"/>
  <c r="E2586" i="16"/>
  <c r="G2586" i="16"/>
  <c r="C2586" i="16"/>
  <c r="G2500" i="16"/>
  <c r="E2500" i="16"/>
  <c r="G2382" i="16"/>
  <c r="C2382" i="16"/>
  <c r="E2382" i="16"/>
  <c r="G2136" i="16"/>
  <c r="C2136" i="16"/>
  <c r="E2136" i="16"/>
  <c r="G2132" i="16"/>
  <c r="C2132" i="16"/>
  <c r="E2132" i="16"/>
  <c r="G2127" i="16"/>
  <c r="C2127" i="16"/>
  <c r="E2127" i="16"/>
  <c r="G2042" i="16"/>
  <c r="C2042" i="16"/>
  <c r="E2042" i="16"/>
  <c r="G2034" i="16"/>
  <c r="C2034" i="16"/>
  <c r="E2034" i="16"/>
  <c r="G2031" i="16"/>
  <c r="C2031" i="16"/>
  <c r="E2031" i="16"/>
  <c r="C2312" i="16"/>
  <c r="G2312" i="16"/>
  <c r="G2329" i="16" s="1"/>
  <c r="E2300" i="16" s="1"/>
  <c r="E78" i="18" s="1"/>
  <c r="G2251" i="16"/>
  <c r="C2251" i="16"/>
  <c r="E2251" i="16"/>
  <c r="G2248" i="16"/>
  <c r="C2248" i="16"/>
  <c r="C2190" i="16"/>
  <c r="G2190" i="16"/>
  <c r="E2190" i="16"/>
  <c r="C2182" i="16"/>
  <c r="G2182" i="16"/>
  <c r="E2182" i="16"/>
  <c r="E2170" i="16"/>
  <c r="G2170" i="16"/>
  <c r="C2170" i="16"/>
  <c r="G2161" i="16"/>
  <c r="E2161" i="16"/>
  <c r="C2161" i="16"/>
  <c r="G2140" i="16"/>
  <c r="E2140" i="16"/>
  <c r="C2140" i="16"/>
  <c r="G2131" i="16"/>
  <c r="E2131" i="16"/>
  <c r="C2131" i="16"/>
  <c r="G2128" i="16"/>
  <c r="E2128" i="16"/>
  <c r="C2128" i="16"/>
  <c r="G2046" i="16"/>
  <c r="E2046" i="16"/>
  <c r="C2046" i="16"/>
  <c r="G2038" i="16"/>
  <c r="E2038" i="16"/>
  <c r="C2038" i="16"/>
  <c r="F53" i="18"/>
  <c r="F1525" i="16"/>
  <c r="G1395" i="16"/>
  <c r="C1395" i="16"/>
  <c r="E1395" i="16"/>
  <c r="G1383" i="16"/>
  <c r="C1383" i="16"/>
  <c r="E1383" i="16"/>
  <c r="G1379" i="16"/>
  <c r="C1379" i="16"/>
  <c r="E1379" i="16"/>
  <c r="F45" i="18"/>
  <c r="F1277" i="16"/>
  <c r="G1268" i="16"/>
  <c r="C1268" i="16"/>
  <c r="E1268" i="16"/>
  <c r="G1263" i="16"/>
  <c r="C1263" i="16"/>
  <c r="E1263" i="16"/>
  <c r="G1950" i="16"/>
  <c r="C1950" i="16"/>
  <c r="G1656" i="16"/>
  <c r="C1656" i="16"/>
  <c r="G1564" i="16"/>
  <c r="C1564" i="16"/>
  <c r="G1427" i="16"/>
  <c r="E1427" i="16"/>
  <c r="C1427" i="16"/>
  <c r="G1421" i="16"/>
  <c r="E1421" i="16"/>
  <c r="C1421" i="16"/>
  <c r="G1413" i="16"/>
  <c r="E1413" i="16"/>
  <c r="C1413" i="16"/>
  <c r="C1408" i="16"/>
  <c r="G1408" i="16"/>
  <c r="J1430" i="16"/>
  <c r="I1406" i="16"/>
  <c r="E1288" i="16"/>
  <c r="G1288" i="16"/>
  <c r="G1271" i="16"/>
  <c r="E1271" i="16"/>
  <c r="C1271" i="16"/>
  <c r="G1260" i="16"/>
  <c r="E1260" i="16"/>
  <c r="C1260" i="16"/>
  <c r="G1255" i="16"/>
  <c r="E1255" i="16"/>
  <c r="C1255" i="16"/>
  <c r="G1252" i="16"/>
  <c r="C1252" i="16"/>
  <c r="E1252" i="16"/>
  <c r="E1172" i="16"/>
  <c r="G1172" i="16"/>
  <c r="C1172" i="16"/>
  <c r="E1174" i="16"/>
  <c r="G1174" i="16"/>
  <c r="E833" i="16"/>
  <c r="G833" i="16"/>
  <c r="C833" i="16"/>
  <c r="C1109" i="16"/>
  <c r="G1109" i="16"/>
  <c r="E1109" i="16"/>
  <c r="E1065" i="16"/>
  <c r="E1089" i="16" s="1"/>
  <c r="D1060" i="16" s="1"/>
  <c r="D38" i="18" s="1"/>
  <c r="G1065" i="16"/>
  <c r="G1089" i="16" s="1"/>
  <c r="E1060" i="16" s="1"/>
  <c r="E38" i="18" s="1"/>
  <c r="C1065" i="16"/>
  <c r="C1089" i="16" s="1"/>
  <c r="C1060" i="16" s="1"/>
  <c r="C38" i="18" s="1"/>
  <c r="E1055" i="16"/>
  <c r="G1055" i="16"/>
  <c r="E1037" i="16"/>
  <c r="C1037" i="16"/>
  <c r="G1037" i="16"/>
  <c r="G941" i="16"/>
  <c r="G965" i="16" s="1"/>
  <c r="E936" i="16" s="1"/>
  <c r="E34" i="18" s="1"/>
  <c r="E941" i="16"/>
  <c r="E965" i="16" s="1"/>
  <c r="D936" i="16" s="1"/>
  <c r="D34" i="18" s="1"/>
  <c r="C941" i="16"/>
  <c r="E926" i="16"/>
  <c r="C926" i="16"/>
  <c r="G926" i="16"/>
  <c r="C868" i="16"/>
  <c r="G868" i="16"/>
  <c r="E868" i="16"/>
  <c r="C864" i="16"/>
  <c r="G864" i="16"/>
  <c r="G825" i="16"/>
  <c r="C825" i="16"/>
  <c r="E825" i="16"/>
  <c r="G817" i="16"/>
  <c r="C817" i="16"/>
  <c r="E817" i="16"/>
  <c r="E807" i="16"/>
  <c r="C807" i="16"/>
  <c r="G807" i="16"/>
  <c r="G575" i="16"/>
  <c r="C575" i="16"/>
  <c r="E575" i="16"/>
  <c r="E553" i="16"/>
  <c r="C553" i="16"/>
  <c r="G553" i="16"/>
  <c r="E539" i="16"/>
  <c r="G539" i="16"/>
  <c r="C495" i="16"/>
  <c r="G495" i="16"/>
  <c r="E495" i="16"/>
  <c r="C479" i="16"/>
  <c r="G479" i="16"/>
  <c r="E479" i="16"/>
  <c r="E418" i="16"/>
  <c r="C418" i="16"/>
  <c r="G418" i="16"/>
  <c r="E341" i="16"/>
  <c r="G341" i="16"/>
  <c r="G345" i="16" s="1"/>
  <c r="E316" i="16" s="1"/>
  <c r="E14" i="18" s="1"/>
  <c r="C341" i="16"/>
  <c r="G313" i="16"/>
  <c r="E313" i="16"/>
  <c r="C313" i="16"/>
  <c r="G305" i="16"/>
  <c r="E305" i="16"/>
  <c r="C305" i="16"/>
  <c r="G297" i="16"/>
  <c r="E297" i="16"/>
  <c r="C297" i="16"/>
  <c r="G183" i="16"/>
  <c r="E183" i="16"/>
  <c r="G175" i="16"/>
  <c r="E175" i="16"/>
  <c r="G167" i="16"/>
  <c r="E167" i="16"/>
  <c r="G65" i="16"/>
  <c r="E65" i="16"/>
  <c r="C65" i="16"/>
  <c r="G57" i="16"/>
  <c r="E57" i="16"/>
  <c r="C57" i="16"/>
  <c r="G49" i="16"/>
  <c r="E49" i="16"/>
  <c r="C49" i="16"/>
  <c r="F13" i="18"/>
  <c r="F285" i="16"/>
  <c r="F9" i="18"/>
  <c r="F161" i="16"/>
  <c r="E55" i="17"/>
  <c r="V3073" i="16"/>
  <c r="I2856" i="16"/>
  <c r="V2949" i="16"/>
  <c r="V2391" i="16"/>
  <c r="V2546" i="16"/>
  <c r="V2360" i="16"/>
  <c r="V1926" i="16"/>
  <c r="V1895" i="16"/>
  <c r="F1866" i="16"/>
  <c r="F1494" i="16"/>
  <c r="G2081" i="16"/>
  <c r="E2052" i="16" s="1"/>
  <c r="E70" i="18" s="1"/>
  <c r="V1523" i="16"/>
  <c r="V1182" i="16"/>
  <c r="V1151" i="16"/>
  <c r="V779" i="16"/>
  <c r="V314" i="16"/>
  <c r="V190" i="16"/>
  <c r="V66" i="16"/>
  <c r="V35" i="16"/>
  <c r="I872" i="16"/>
  <c r="G469" i="16"/>
  <c r="E440" i="16" s="1"/>
  <c r="E18" i="18" s="1"/>
  <c r="E221" i="16"/>
  <c r="D192" i="16" s="1"/>
  <c r="D10" i="18" s="1"/>
  <c r="G376" i="16"/>
  <c r="E347" i="16" s="1"/>
  <c r="E15" i="18" s="1"/>
  <c r="E97" i="16"/>
  <c r="D68" i="16" s="1"/>
  <c r="D6" i="18" s="1"/>
  <c r="G3067" i="16"/>
  <c r="E3067" i="16"/>
  <c r="C3067" i="16"/>
  <c r="E2998" i="16"/>
  <c r="C2998" i="16"/>
  <c r="E2994" i="16"/>
  <c r="C2994" i="16"/>
  <c r="G2839" i="16"/>
  <c r="C2839" i="16"/>
  <c r="E2839" i="16"/>
  <c r="G2837" i="16"/>
  <c r="C2837" i="16"/>
  <c r="E2837" i="16"/>
  <c r="G2835" i="16"/>
  <c r="C2835" i="16"/>
  <c r="E2835" i="16"/>
  <c r="G2832" i="16"/>
  <c r="C2832" i="16"/>
  <c r="E2832" i="16"/>
  <c r="G2748" i="16"/>
  <c r="E2748" i="16"/>
  <c r="C2748" i="16"/>
  <c r="F87" i="18"/>
  <c r="F2579" i="16"/>
  <c r="E2594" i="16"/>
  <c r="G2594" i="16"/>
  <c r="C2594" i="16"/>
  <c r="E2509" i="16"/>
  <c r="G2509" i="16"/>
  <c r="C2509" i="16"/>
  <c r="C2318" i="16"/>
  <c r="E2318" i="16"/>
  <c r="G2318" i="16"/>
  <c r="G2297" i="16"/>
  <c r="C2297" i="16"/>
  <c r="G2139" i="16"/>
  <c r="C2139" i="16"/>
  <c r="E2139" i="16"/>
  <c r="G2123" i="16"/>
  <c r="C2123" i="16"/>
  <c r="E2123" i="16"/>
  <c r="F70" i="18"/>
  <c r="F2052" i="16"/>
  <c r="G2043" i="16"/>
  <c r="C2043" i="16"/>
  <c r="E2043" i="16"/>
  <c r="G2035" i="16"/>
  <c r="C2035" i="16"/>
  <c r="E2035" i="16"/>
  <c r="G2030" i="16"/>
  <c r="C2030" i="16"/>
  <c r="E2030" i="16"/>
  <c r="G2027" i="16"/>
  <c r="C2027" i="16"/>
  <c r="E2027" i="16"/>
  <c r="G2256" i="16"/>
  <c r="C2256" i="16"/>
  <c r="C2198" i="16"/>
  <c r="E2198" i="16"/>
  <c r="E2205" i="16" s="1"/>
  <c r="D2176" i="16" s="1"/>
  <c r="D74" i="18" s="1"/>
  <c r="G2135" i="16"/>
  <c r="E2135" i="16"/>
  <c r="C2135" i="16"/>
  <c r="G2047" i="16"/>
  <c r="E2047" i="16"/>
  <c r="C2047" i="16"/>
  <c r="G2039" i="16"/>
  <c r="E2039" i="16"/>
  <c r="C2039" i="16"/>
  <c r="F61" i="18"/>
  <c r="F1773" i="16"/>
  <c r="G1391" i="16"/>
  <c r="C1391" i="16"/>
  <c r="E1391" i="16"/>
  <c r="G1387" i="16"/>
  <c r="C1387" i="16"/>
  <c r="E1387" i="16"/>
  <c r="G1267" i="16"/>
  <c r="C1267" i="16"/>
  <c r="E1267" i="16"/>
  <c r="G1264" i="16"/>
  <c r="C1264" i="16"/>
  <c r="E1264" i="16"/>
  <c r="G1942" i="16"/>
  <c r="G1957" i="16" s="1"/>
  <c r="E1928" i="16" s="1"/>
  <c r="E66" i="18" s="1"/>
  <c r="C1942" i="16"/>
  <c r="C1957" i="16" s="1"/>
  <c r="C1928" i="16" s="1"/>
  <c r="C66" i="18" s="1"/>
  <c r="E1942" i="16"/>
  <c r="G1827" i="16"/>
  <c r="C1827" i="16"/>
  <c r="C1833" i="16" s="1"/>
  <c r="C1804" i="16" s="1"/>
  <c r="C62" i="18" s="1"/>
  <c r="E1827" i="16"/>
  <c r="G1798" i="16"/>
  <c r="C1798" i="16"/>
  <c r="E1798" i="16"/>
  <c r="G1790" i="16"/>
  <c r="C1790" i="16"/>
  <c r="E1790" i="16"/>
  <c r="F57" i="18"/>
  <c r="F1649" i="16"/>
  <c r="G1664" i="16"/>
  <c r="C1664" i="16"/>
  <c r="G1580" i="16"/>
  <c r="C1580" i="16"/>
  <c r="G1537" i="16"/>
  <c r="C1537" i="16"/>
  <c r="G1438" i="16"/>
  <c r="E1438" i="16"/>
  <c r="C1438" i="16"/>
  <c r="G1429" i="16"/>
  <c r="C1429" i="16"/>
  <c r="G1420" i="16"/>
  <c r="C1420" i="16"/>
  <c r="E1420" i="16"/>
  <c r="G1412" i="16"/>
  <c r="C1412" i="16"/>
  <c r="E1412" i="16"/>
  <c r="G1305" i="16"/>
  <c r="C1305" i="16"/>
  <c r="C1306" i="16" s="1"/>
  <c r="C1277" i="16" s="1"/>
  <c r="C45" i="18" s="1"/>
  <c r="E1305" i="16"/>
  <c r="G1297" i="16"/>
  <c r="G1306" i="16" s="1"/>
  <c r="E1277" i="16" s="1"/>
  <c r="E45" i="18" s="1"/>
  <c r="E1297" i="16"/>
  <c r="G1272" i="16"/>
  <c r="E1272" i="16"/>
  <c r="C1272" i="16"/>
  <c r="G1259" i="16"/>
  <c r="E1259" i="16"/>
  <c r="C1259" i="16"/>
  <c r="G1256" i="16"/>
  <c r="E1256" i="16"/>
  <c r="C1256" i="16"/>
  <c r="E1166" i="16"/>
  <c r="G1166" i="16"/>
  <c r="E1053" i="16"/>
  <c r="C1053" i="16"/>
  <c r="G1053" i="16"/>
  <c r="E1047" i="16"/>
  <c r="G1047" i="16"/>
  <c r="C981" i="16"/>
  <c r="G981" i="16"/>
  <c r="E981" i="16"/>
  <c r="E928" i="16"/>
  <c r="G928" i="16"/>
  <c r="E918" i="16"/>
  <c r="C918" i="16"/>
  <c r="G918" i="16"/>
  <c r="C860" i="16"/>
  <c r="G860" i="16"/>
  <c r="E860" i="16"/>
  <c r="C852" i="16"/>
  <c r="G852" i="16"/>
  <c r="E852" i="16"/>
  <c r="E848" i="16"/>
  <c r="G848" i="16"/>
  <c r="E799" i="16"/>
  <c r="C799" i="16"/>
  <c r="G799" i="16"/>
  <c r="E680" i="16"/>
  <c r="C680" i="16"/>
  <c r="G680" i="16"/>
  <c r="E666" i="16"/>
  <c r="G666" i="16"/>
  <c r="E436" i="16"/>
  <c r="G436" i="16"/>
  <c r="F5" i="18"/>
  <c r="F37" i="16"/>
  <c r="F10" i="18"/>
  <c r="F192" i="16"/>
  <c r="F130" i="16"/>
  <c r="F68" i="16"/>
  <c r="G2947" i="16"/>
  <c r="E2947" i="16"/>
  <c r="C2947" i="16"/>
  <c r="G2929" i="16"/>
  <c r="E2929" i="16"/>
  <c r="C2929" i="16"/>
  <c r="I3104" i="16"/>
  <c r="E3080" i="16"/>
  <c r="E3104" i="16" s="1"/>
  <c r="D3075" i="16" s="1"/>
  <c r="D103" i="18" s="1"/>
  <c r="C3080" i="16"/>
  <c r="C3104" i="16" s="1"/>
  <c r="C3075" i="16" s="1"/>
  <c r="C103" i="18" s="1"/>
  <c r="G3080" i="16"/>
  <c r="G3104" i="16" s="1"/>
  <c r="E3075" i="16" s="1"/>
  <c r="E103" i="18" s="1"/>
  <c r="E3065" i="16"/>
  <c r="C3065" i="16"/>
  <c r="G3065" i="16"/>
  <c r="G2691" i="16"/>
  <c r="E2691" i="16"/>
  <c r="C2691" i="16"/>
  <c r="G2678" i="16"/>
  <c r="E2678" i="16"/>
  <c r="C2678" i="16"/>
  <c r="E2557" i="16"/>
  <c r="G2557" i="16"/>
  <c r="C2557" i="16"/>
  <c r="G2507" i="16"/>
  <c r="E2507" i="16"/>
  <c r="C2507" i="16"/>
  <c r="G2124" i="16"/>
  <c r="C2124" i="16"/>
  <c r="E2124" i="16"/>
  <c r="G1908" i="16"/>
  <c r="E1908" i="16"/>
  <c r="C1908" i="16"/>
  <c r="G2005" i="16"/>
  <c r="E2005" i="16"/>
  <c r="C2005" i="16"/>
  <c r="G1785" i="16"/>
  <c r="E1785" i="16"/>
  <c r="C1785" i="16"/>
  <c r="G1890" i="16"/>
  <c r="E1890" i="16"/>
  <c r="C1890" i="16"/>
  <c r="G1243" i="16"/>
  <c r="E1243" i="16"/>
  <c r="C1243" i="16"/>
  <c r="C988" i="16"/>
  <c r="G988" i="16"/>
  <c r="E988" i="16"/>
  <c r="C494" i="16"/>
  <c r="E494" i="16"/>
  <c r="G494" i="16"/>
  <c r="E1173" i="16"/>
  <c r="C1173" i="16"/>
  <c r="G1173" i="16"/>
  <c r="G518" i="16"/>
  <c r="E518" i="16"/>
  <c r="C518" i="16"/>
  <c r="E1306" i="16"/>
  <c r="D1277" i="16" s="1"/>
  <c r="D45" i="18" s="1"/>
  <c r="C991" i="16"/>
  <c r="G991" i="16"/>
  <c r="E991" i="16"/>
  <c r="G631" i="16"/>
  <c r="E631" i="16"/>
  <c r="C631" i="16"/>
  <c r="I655" i="16"/>
  <c r="G1230" i="16"/>
  <c r="E1230" i="16"/>
  <c r="C1230" i="16"/>
  <c r="C1111" i="16"/>
  <c r="G1111" i="16"/>
  <c r="E1111" i="16"/>
  <c r="C617" i="16"/>
  <c r="G617" i="16"/>
  <c r="E617" i="16"/>
  <c r="G2041" i="16"/>
  <c r="E2041" i="16"/>
  <c r="C2041" i="16"/>
  <c r="J1213" i="16"/>
  <c r="I1189" i="16"/>
  <c r="C871" i="16"/>
  <c r="G871" i="16"/>
  <c r="E871" i="16"/>
  <c r="G281" i="16"/>
  <c r="E281" i="16"/>
  <c r="C281" i="16"/>
  <c r="G265" i="16"/>
  <c r="E265" i="16"/>
  <c r="C265" i="16"/>
  <c r="G177" i="16"/>
  <c r="E177" i="16"/>
  <c r="C177" i="16"/>
  <c r="E147" i="16"/>
  <c r="G147" i="16"/>
  <c r="C147" i="16"/>
  <c r="G29" i="16"/>
  <c r="E29" i="16"/>
  <c r="C29" i="16"/>
  <c r="E13" i="16"/>
  <c r="G13" i="16"/>
  <c r="C13" i="16"/>
  <c r="C606" i="16"/>
  <c r="G606" i="16"/>
  <c r="E606" i="16"/>
  <c r="G26" i="16"/>
  <c r="E26" i="16"/>
  <c r="C26" i="16"/>
  <c r="E917" i="16"/>
  <c r="G917" i="16"/>
  <c r="C917" i="16"/>
  <c r="G883" i="16"/>
  <c r="E883" i="16"/>
  <c r="C883" i="16"/>
  <c r="E798" i="16"/>
  <c r="G798" i="16"/>
  <c r="C798" i="16"/>
  <c r="E435" i="16"/>
  <c r="C435" i="16"/>
  <c r="G435" i="16"/>
  <c r="C746" i="16"/>
  <c r="G746" i="16"/>
  <c r="E746" i="16"/>
  <c r="G650" i="16"/>
  <c r="E650" i="16"/>
  <c r="C650" i="16"/>
  <c r="G28" i="16"/>
  <c r="E28" i="16"/>
  <c r="C28" i="16"/>
  <c r="G178" i="16"/>
  <c r="E178" i="16"/>
  <c r="C178" i="16"/>
  <c r="E1162" i="16"/>
  <c r="C1162" i="16"/>
  <c r="G1162" i="16"/>
  <c r="C1100" i="16"/>
  <c r="G1100" i="16"/>
  <c r="E1100" i="16"/>
  <c r="C600" i="16"/>
  <c r="E600" i="16"/>
  <c r="I624" i="16"/>
  <c r="G600" i="16"/>
  <c r="G274" i="16"/>
  <c r="E274" i="16"/>
  <c r="C274" i="16"/>
  <c r="E156" i="16"/>
  <c r="G156" i="16"/>
  <c r="C156" i="16"/>
  <c r="G1539" i="16"/>
  <c r="E1539" i="16"/>
  <c r="C1539" i="16"/>
  <c r="G1396" i="16"/>
  <c r="E1396" i="16"/>
  <c r="C1396" i="16"/>
  <c r="G901" i="16"/>
  <c r="E901" i="16"/>
  <c r="C901" i="16"/>
  <c r="G184" i="16"/>
  <c r="C184" i="16"/>
  <c r="E184" i="16"/>
  <c r="G311" i="16"/>
  <c r="E311" i="16"/>
  <c r="C311" i="16"/>
  <c r="G386" i="16"/>
  <c r="E386" i="16"/>
  <c r="C386" i="16"/>
  <c r="E3036" i="16"/>
  <c r="C3036" i="16"/>
  <c r="G3036" i="16"/>
  <c r="E3031" i="16"/>
  <c r="C3031" i="16"/>
  <c r="G3031" i="16"/>
  <c r="C2970" i="16"/>
  <c r="G2970" i="16"/>
  <c r="E2970" i="16"/>
  <c r="E99" i="17"/>
  <c r="E3018" i="16"/>
  <c r="C3018" i="16"/>
  <c r="I3042" i="16"/>
  <c r="G3018" i="16"/>
  <c r="E2967" i="16"/>
  <c r="G2967" i="16"/>
  <c r="C2967" i="16"/>
  <c r="E2915" i="16"/>
  <c r="C2915" i="16"/>
  <c r="G2915" i="16"/>
  <c r="G2965" i="16"/>
  <c r="E2965" i="16"/>
  <c r="C2965" i="16"/>
  <c r="E2895" i="16"/>
  <c r="C2895" i="16"/>
  <c r="G2895" i="16"/>
  <c r="E2916" i="16"/>
  <c r="G2916" i="16"/>
  <c r="C2916" i="16"/>
  <c r="E2851" i="16"/>
  <c r="G2851" i="16"/>
  <c r="C2851" i="16"/>
  <c r="E2885" i="16"/>
  <c r="G2885" i="16"/>
  <c r="C2885" i="16"/>
  <c r="E3041" i="16"/>
  <c r="G3041" i="16"/>
  <c r="C3041" i="16"/>
  <c r="E2872" i="16"/>
  <c r="C2872" i="16"/>
  <c r="G2872" i="16"/>
  <c r="E2883" i="16"/>
  <c r="C2883" i="16"/>
  <c r="G2883" i="16"/>
  <c r="V2980" i="16"/>
  <c r="G2932" i="16"/>
  <c r="E2932" i="16"/>
  <c r="C2932" i="16"/>
  <c r="E2853" i="16"/>
  <c r="C2853" i="16"/>
  <c r="G2853" i="16"/>
  <c r="E2875" i="16"/>
  <c r="C2875" i="16"/>
  <c r="G2875" i="16"/>
  <c r="G2683" i="16"/>
  <c r="E2683" i="16"/>
  <c r="C2683" i="16"/>
  <c r="E2667" i="16"/>
  <c r="C2667" i="16"/>
  <c r="G2667" i="16"/>
  <c r="E2972" i="16"/>
  <c r="C2972" i="16"/>
  <c r="G2972" i="16"/>
  <c r="E2656" i="16"/>
  <c r="C2656" i="16"/>
  <c r="G2656" i="16"/>
  <c r="V2577" i="16"/>
  <c r="G2553" i="16"/>
  <c r="E2553" i="16"/>
  <c r="C2553" i="16"/>
  <c r="I2577" i="16"/>
  <c r="G2807" i="16"/>
  <c r="E2807" i="16"/>
  <c r="C2807" i="16"/>
  <c r="G2689" i="16"/>
  <c r="E2689" i="16"/>
  <c r="C2689" i="16"/>
  <c r="G2497" i="16"/>
  <c r="E2497" i="16"/>
  <c r="C2497" i="16"/>
  <c r="G2514" i="16"/>
  <c r="E2514" i="16"/>
  <c r="C2514" i="16"/>
  <c r="E2651" i="16"/>
  <c r="C2651" i="16"/>
  <c r="G2651" i="16"/>
  <c r="F2424" i="16"/>
  <c r="G2371" i="16"/>
  <c r="E2371" i="16"/>
  <c r="C2371" i="16"/>
  <c r="G2812" i="16"/>
  <c r="E2812" i="16"/>
  <c r="C2812" i="16"/>
  <c r="G2506" i="16"/>
  <c r="E2506" i="16"/>
  <c r="C2506" i="16"/>
  <c r="G2466" i="16"/>
  <c r="E2466" i="16"/>
  <c r="C2466" i="16"/>
  <c r="V2143" i="16"/>
  <c r="G2257" i="16"/>
  <c r="E2257" i="16"/>
  <c r="C2257" i="16"/>
  <c r="G2205" i="16"/>
  <c r="E2176" i="16" s="1"/>
  <c r="E74" i="18" s="1"/>
  <c r="G2216" i="16"/>
  <c r="E2216" i="16"/>
  <c r="C2216" i="16"/>
  <c r="G2120" i="16"/>
  <c r="E2120" i="16"/>
  <c r="C2120" i="16"/>
  <c r="G2379" i="16"/>
  <c r="E2379" i="16"/>
  <c r="C2379" i="16"/>
  <c r="G2359" i="16"/>
  <c r="E2359" i="16"/>
  <c r="C2359" i="16"/>
  <c r="V2019" i="16"/>
  <c r="G1879" i="16"/>
  <c r="E1879" i="16"/>
  <c r="C1879" i="16"/>
  <c r="G1787" i="16"/>
  <c r="E1787" i="16"/>
  <c r="C1787" i="16"/>
  <c r="G2226" i="16"/>
  <c r="E2226" i="16"/>
  <c r="C2226" i="16"/>
  <c r="F73" i="18"/>
  <c r="F2145" i="16"/>
  <c r="G2003" i="16"/>
  <c r="E2003" i="16"/>
  <c r="C2003" i="16"/>
  <c r="G2381" i="16"/>
  <c r="E2381" i="16"/>
  <c r="C2381" i="16"/>
  <c r="G1923" i="16"/>
  <c r="E1923" i="16"/>
  <c r="C1923" i="16"/>
  <c r="E1833" i="16"/>
  <c r="D1804" i="16" s="1"/>
  <c r="D62" i="18" s="1"/>
  <c r="G1783" i="16"/>
  <c r="C1783" i="16"/>
  <c r="E1783" i="16"/>
  <c r="V1678" i="16"/>
  <c r="G1520" i="16"/>
  <c r="E1520" i="16"/>
  <c r="C1520" i="16"/>
  <c r="G1504" i="16"/>
  <c r="E1504" i="16"/>
  <c r="C1504" i="16"/>
  <c r="G1996" i="16"/>
  <c r="E1996" i="16"/>
  <c r="C1996" i="16"/>
  <c r="G1892" i="16"/>
  <c r="E1892" i="16"/>
  <c r="C1892" i="16"/>
  <c r="G1657" i="16"/>
  <c r="C1657" i="16"/>
  <c r="E1657" i="16"/>
  <c r="G1241" i="16"/>
  <c r="E1241" i="16"/>
  <c r="C1241" i="16"/>
  <c r="G1225" i="16"/>
  <c r="E1225" i="16"/>
  <c r="C1225" i="16"/>
  <c r="G1788" i="16"/>
  <c r="E1788" i="16"/>
  <c r="C1788" i="16"/>
  <c r="G1663" i="16"/>
  <c r="E1663" i="16"/>
  <c r="C1663" i="16"/>
  <c r="G1364" i="16"/>
  <c r="E1364" i="16"/>
  <c r="C1364" i="16"/>
  <c r="G1348" i="16"/>
  <c r="E1348" i="16"/>
  <c r="C1348" i="16"/>
  <c r="G2040" i="16"/>
  <c r="C2040" i="16"/>
  <c r="E2040" i="16"/>
  <c r="G1625" i="16"/>
  <c r="E1625" i="16"/>
  <c r="C1625" i="16"/>
  <c r="C1441" i="16"/>
  <c r="C1461" i="16" s="1"/>
  <c r="C1432" i="16" s="1"/>
  <c r="C50" i="18" s="1"/>
  <c r="G1441" i="16"/>
  <c r="G1461" i="16" s="1"/>
  <c r="E1432" i="16" s="1"/>
  <c r="E50" i="18" s="1"/>
  <c r="E1441" i="16"/>
  <c r="E1461" i="16" s="1"/>
  <c r="D1432" i="16" s="1"/>
  <c r="D50" i="18" s="1"/>
  <c r="G1349" i="16"/>
  <c r="E1349" i="16"/>
  <c r="C1349" i="16"/>
  <c r="E685" i="16"/>
  <c r="G685" i="16"/>
  <c r="C685" i="16"/>
  <c r="G1760" i="16"/>
  <c r="E1760" i="16"/>
  <c r="C1760" i="16"/>
  <c r="G1389" i="16"/>
  <c r="C1389" i="16"/>
  <c r="E1389" i="16"/>
  <c r="G1240" i="16"/>
  <c r="E1240" i="16"/>
  <c r="C1240" i="16"/>
  <c r="G826" i="16"/>
  <c r="E826" i="16"/>
  <c r="C826" i="16"/>
  <c r="E1957" i="16"/>
  <c r="D1928" i="16" s="1"/>
  <c r="D66" i="18" s="1"/>
  <c r="G1140" i="16"/>
  <c r="E1140" i="16"/>
  <c r="C1140" i="16"/>
  <c r="C984" i="16"/>
  <c r="G984" i="16"/>
  <c r="E984" i="16"/>
  <c r="C743" i="16"/>
  <c r="E743" i="16"/>
  <c r="G743" i="16"/>
  <c r="E683" i="16"/>
  <c r="C683" i="16"/>
  <c r="G683" i="16"/>
  <c r="G640" i="16"/>
  <c r="E640" i="16"/>
  <c r="C640" i="16"/>
  <c r="C490" i="16"/>
  <c r="G490" i="16"/>
  <c r="E490" i="16"/>
  <c r="E437" i="16"/>
  <c r="G437" i="16"/>
  <c r="C437" i="16"/>
  <c r="G2032" i="16"/>
  <c r="C2032" i="16"/>
  <c r="E2032" i="16"/>
  <c r="G2223" i="16"/>
  <c r="E2223" i="16"/>
  <c r="C2223" i="16"/>
  <c r="G1882" i="16"/>
  <c r="E1882" i="16"/>
  <c r="C1882" i="16"/>
  <c r="G1144" i="16"/>
  <c r="E1144" i="16"/>
  <c r="C1144" i="16"/>
  <c r="V903" i="16"/>
  <c r="G766" i="16"/>
  <c r="E766" i="16"/>
  <c r="C766" i="16"/>
  <c r="V531" i="16"/>
  <c r="C1096" i="16"/>
  <c r="G1096" i="16"/>
  <c r="I1120" i="16"/>
  <c r="E1096" i="16"/>
  <c r="E1038" i="16"/>
  <c r="C1038" i="16"/>
  <c r="G1038" i="16"/>
  <c r="G1010" i="16"/>
  <c r="E1010" i="16"/>
  <c r="C1010" i="16"/>
  <c r="E930" i="16"/>
  <c r="G930" i="16"/>
  <c r="C930" i="16"/>
  <c r="E578" i="16"/>
  <c r="C578" i="16"/>
  <c r="G578" i="16"/>
  <c r="E1170" i="16"/>
  <c r="G1170" i="16"/>
  <c r="C1170" i="16"/>
  <c r="C1108" i="16"/>
  <c r="G1108" i="16"/>
  <c r="E1108" i="16"/>
  <c r="V655" i="16"/>
  <c r="E1176" i="16"/>
  <c r="G1176" i="16"/>
  <c r="C1176" i="16"/>
  <c r="E927" i="16"/>
  <c r="C927" i="16"/>
  <c r="G927" i="16"/>
  <c r="E424" i="16"/>
  <c r="C424" i="16"/>
  <c r="G424" i="16"/>
  <c r="G1337" i="16"/>
  <c r="E1308" i="16" s="1"/>
  <c r="E46" i="18" s="1"/>
  <c r="E919" i="16"/>
  <c r="C919" i="16"/>
  <c r="G919" i="16"/>
  <c r="E789" i="16"/>
  <c r="G789" i="16"/>
  <c r="C789" i="16"/>
  <c r="I717" i="16"/>
  <c r="E693" i="16"/>
  <c r="E717" i="16" s="1"/>
  <c r="D688" i="16" s="1"/>
  <c r="D26" i="18" s="1"/>
  <c r="C693" i="16"/>
  <c r="C717" i="16" s="1"/>
  <c r="C688" i="16" s="1"/>
  <c r="C26" i="18" s="1"/>
  <c r="G693" i="16"/>
  <c r="G717" i="16" s="1"/>
  <c r="E688" i="16" s="1"/>
  <c r="E26" i="18" s="1"/>
  <c r="C492" i="16"/>
  <c r="G492" i="16"/>
  <c r="E492" i="16"/>
  <c r="G279" i="16"/>
  <c r="E279" i="16"/>
  <c r="C279" i="16"/>
  <c r="G263" i="16"/>
  <c r="E263" i="16"/>
  <c r="C263" i="16"/>
  <c r="G145" i="16"/>
  <c r="E145" i="16"/>
  <c r="C145" i="16"/>
  <c r="G61" i="16"/>
  <c r="E61" i="16"/>
  <c r="C61" i="16"/>
  <c r="E27" i="16"/>
  <c r="G27" i="16"/>
  <c r="C27" i="16"/>
  <c r="E11" i="16"/>
  <c r="G11" i="16"/>
  <c r="C11" i="16"/>
  <c r="I35" i="16"/>
  <c r="G1764" i="16"/>
  <c r="E1764" i="16"/>
  <c r="C1764" i="16"/>
  <c r="C742" i="16"/>
  <c r="G742" i="16"/>
  <c r="E742" i="16"/>
  <c r="G20" i="16"/>
  <c r="E20" i="16"/>
  <c r="C20" i="16"/>
  <c r="G1026" i="16"/>
  <c r="E1026" i="16"/>
  <c r="C1026" i="16"/>
  <c r="C978" i="16"/>
  <c r="G978" i="16"/>
  <c r="E978" i="16"/>
  <c r="C480" i="16"/>
  <c r="G480" i="16"/>
  <c r="E480" i="16"/>
  <c r="G296" i="16"/>
  <c r="E296" i="16"/>
  <c r="C296" i="16"/>
  <c r="G172" i="16"/>
  <c r="E172" i="16"/>
  <c r="C172" i="16"/>
  <c r="G48" i="16"/>
  <c r="C48" i="16"/>
  <c r="E48" i="16"/>
  <c r="E432" i="16"/>
  <c r="G432" i="16"/>
  <c r="C432" i="16"/>
  <c r="G22" i="16"/>
  <c r="E22" i="16"/>
  <c r="C22" i="16"/>
  <c r="E1964" i="16"/>
  <c r="E1988" i="16" s="1"/>
  <c r="D1959" i="16" s="1"/>
  <c r="D67" i="18" s="1"/>
  <c r="C1964" i="16"/>
  <c r="C1988" i="16" s="1"/>
  <c r="C1959" i="16" s="1"/>
  <c r="C67" i="18" s="1"/>
  <c r="I1988" i="16"/>
  <c r="G1964" i="16"/>
  <c r="G1988" i="16" s="1"/>
  <c r="E1959" i="16" s="1"/>
  <c r="E67" i="18" s="1"/>
  <c r="G896" i="16"/>
  <c r="E896" i="16"/>
  <c r="C896" i="16"/>
  <c r="G62" i="16"/>
  <c r="C62" i="16"/>
  <c r="E62" i="16"/>
  <c r="G899" i="16"/>
  <c r="E899" i="16"/>
  <c r="C899" i="16"/>
  <c r="G272" i="16"/>
  <c r="E272" i="16"/>
  <c r="C272" i="16"/>
  <c r="G148" i="16"/>
  <c r="E148" i="16"/>
  <c r="C148" i="16"/>
  <c r="G1388" i="16"/>
  <c r="E1388" i="16"/>
  <c r="C1388" i="16"/>
  <c r="F17" i="18"/>
  <c r="F409" i="16"/>
  <c r="C982" i="16"/>
  <c r="G982" i="16"/>
  <c r="E982" i="16"/>
  <c r="G383" i="16"/>
  <c r="E383" i="16"/>
  <c r="C383" i="16"/>
  <c r="I407" i="16"/>
  <c r="G171" i="16"/>
  <c r="E171" i="16"/>
  <c r="C171" i="16"/>
  <c r="G1357" i="16"/>
  <c r="E1357" i="16"/>
  <c r="C1357" i="16"/>
  <c r="F347" i="16"/>
  <c r="E345" i="16"/>
  <c r="D316" i="16" s="1"/>
  <c r="D14" i="18" s="1"/>
  <c r="I3073" i="16"/>
  <c r="C3049" i="16"/>
  <c r="G3049" i="16"/>
  <c r="E3049" i="16"/>
  <c r="G2939" i="16"/>
  <c r="E2939" i="16"/>
  <c r="C2939" i="16"/>
  <c r="E3033" i="16"/>
  <c r="G3033" i="16"/>
  <c r="C3033" i="16"/>
  <c r="V3042" i="16"/>
  <c r="E3038" i="16"/>
  <c r="G3038" i="16"/>
  <c r="C3038" i="16"/>
  <c r="F102" i="18"/>
  <c r="F3044" i="16"/>
  <c r="G2934" i="16"/>
  <c r="E2934" i="16"/>
  <c r="C2934" i="16"/>
  <c r="E2868" i="16"/>
  <c r="C2868" i="16"/>
  <c r="G2868" i="16"/>
  <c r="E2956" i="16"/>
  <c r="C2956" i="16"/>
  <c r="I2980" i="16"/>
  <c r="G2956" i="16"/>
  <c r="C2787" i="16"/>
  <c r="G2787" i="16"/>
  <c r="E2787" i="16"/>
  <c r="E2904" i="16"/>
  <c r="G2904" i="16"/>
  <c r="C2904" i="16"/>
  <c r="G2822" i="16"/>
  <c r="E2822" i="16"/>
  <c r="C2822" i="16"/>
  <c r="F2734" i="16"/>
  <c r="G2679" i="16"/>
  <c r="E2679" i="16"/>
  <c r="C2679" i="16"/>
  <c r="V2670" i="16"/>
  <c r="E2910" i="16"/>
  <c r="G2910" i="16"/>
  <c r="C2910" i="16"/>
  <c r="J2732" i="16"/>
  <c r="G2803" i="16"/>
  <c r="C2803" i="16"/>
  <c r="E2803" i="16"/>
  <c r="E2664" i="16"/>
  <c r="C2664" i="16"/>
  <c r="G2664" i="16"/>
  <c r="E2659" i="16"/>
  <c r="C2659" i="16"/>
  <c r="G2659" i="16"/>
  <c r="G2575" i="16"/>
  <c r="E2575" i="16"/>
  <c r="C2575" i="16"/>
  <c r="G2384" i="16"/>
  <c r="E2384" i="16"/>
  <c r="C2384" i="16"/>
  <c r="G2390" i="16"/>
  <c r="E2390" i="16"/>
  <c r="C2390" i="16"/>
  <c r="I2515" i="16"/>
  <c r="G2491" i="16"/>
  <c r="E2491" i="16"/>
  <c r="C2491" i="16"/>
  <c r="E2912" i="16"/>
  <c r="G2912" i="16"/>
  <c r="C2912" i="16"/>
  <c r="G2533" i="16"/>
  <c r="E2533" i="16"/>
  <c r="C2533" i="16"/>
  <c r="G2246" i="16"/>
  <c r="C2246" i="16"/>
  <c r="E2246" i="16"/>
  <c r="G2505" i="16"/>
  <c r="E2505" i="16"/>
  <c r="C2505" i="16"/>
  <c r="G2720" i="16"/>
  <c r="E2720" i="16"/>
  <c r="C2720" i="16"/>
  <c r="G2255" i="16"/>
  <c r="E2255" i="16"/>
  <c r="C2255" i="16"/>
  <c r="J2453" i="16"/>
  <c r="I2429" i="16"/>
  <c r="G2252" i="16"/>
  <c r="C2252" i="16"/>
  <c r="E2252" i="16"/>
  <c r="G1893" i="16"/>
  <c r="E1893" i="16"/>
  <c r="C1893" i="16"/>
  <c r="G1877" i="16"/>
  <c r="E1877" i="16"/>
  <c r="C1877" i="16"/>
  <c r="G2224" i="16"/>
  <c r="E2224" i="16"/>
  <c r="C2224" i="16"/>
  <c r="C2156" i="16"/>
  <c r="G2156" i="16"/>
  <c r="E2156" i="16"/>
  <c r="G2017" i="16"/>
  <c r="E2017" i="16"/>
  <c r="C2017" i="16"/>
  <c r="G2001" i="16"/>
  <c r="E2001" i="16"/>
  <c r="C2001" i="16"/>
  <c r="G1906" i="16"/>
  <c r="E1906" i="16"/>
  <c r="C1906" i="16"/>
  <c r="J1709" i="16"/>
  <c r="I1685" i="16"/>
  <c r="G1768" i="16"/>
  <c r="E1768" i="16"/>
  <c r="C1768" i="16"/>
  <c r="G1669" i="16"/>
  <c r="E1669" i="16"/>
  <c r="C1669" i="16"/>
  <c r="F1587" i="16"/>
  <c r="G1833" i="16"/>
  <c r="E1804" i="16" s="1"/>
  <c r="E62" i="18" s="1"/>
  <c r="G1754" i="16"/>
  <c r="E1754" i="16"/>
  <c r="C1754" i="16"/>
  <c r="C2107" i="16"/>
  <c r="G2107" i="16"/>
  <c r="E2107" i="16"/>
  <c r="G1874" i="16"/>
  <c r="E1874" i="16"/>
  <c r="C1874" i="16"/>
  <c r="G1518" i="16"/>
  <c r="E1518" i="16"/>
  <c r="C1518" i="16"/>
  <c r="G1502" i="16"/>
  <c r="E1502" i="16"/>
  <c r="C1502" i="16"/>
  <c r="G1876" i="16"/>
  <c r="E1876" i="16"/>
  <c r="C1876" i="16"/>
  <c r="G1543" i="16"/>
  <c r="C1543" i="16"/>
  <c r="E1543" i="16"/>
  <c r="C2081" i="16"/>
  <c r="C2052" i="16" s="1"/>
  <c r="C70" i="18" s="1"/>
  <c r="G1239" i="16"/>
  <c r="E1239" i="16"/>
  <c r="C1239" i="16"/>
  <c r="G1223" i="16"/>
  <c r="E1223" i="16"/>
  <c r="C1223" i="16"/>
  <c r="J2174" i="16"/>
  <c r="G1517" i="16"/>
  <c r="E1517" i="16"/>
  <c r="C1517" i="16"/>
  <c r="C2092" i="16"/>
  <c r="G2092" i="16"/>
  <c r="E2092" i="16"/>
  <c r="G1521" i="16"/>
  <c r="E1521" i="16"/>
  <c r="C1521" i="16"/>
  <c r="G1362" i="16"/>
  <c r="E1362" i="16"/>
  <c r="C1362" i="16"/>
  <c r="G1346" i="16"/>
  <c r="E1346" i="16"/>
  <c r="C1346" i="16"/>
  <c r="F58" i="18"/>
  <c r="F1680" i="16"/>
  <c r="G840" i="16"/>
  <c r="E840" i="16"/>
  <c r="C840" i="16"/>
  <c r="G1533" i="16"/>
  <c r="C1533" i="16"/>
  <c r="E1533" i="16"/>
  <c r="E1177" i="16"/>
  <c r="C1177" i="16"/>
  <c r="G1177" i="16"/>
  <c r="E931" i="16"/>
  <c r="G931" i="16"/>
  <c r="C931" i="16"/>
  <c r="E550" i="16"/>
  <c r="G550" i="16"/>
  <c r="C550" i="16"/>
  <c r="E415" i="16"/>
  <c r="G415" i="16"/>
  <c r="C415" i="16"/>
  <c r="G2374" i="16"/>
  <c r="E2374" i="16"/>
  <c r="C2374" i="16"/>
  <c r="E818" i="16"/>
  <c r="G818" i="16"/>
  <c r="C818" i="16"/>
  <c r="E1175" i="16"/>
  <c r="C1175" i="16"/>
  <c r="G1175" i="16"/>
  <c r="G1132" i="16"/>
  <c r="E1132" i="16"/>
  <c r="C1132" i="16"/>
  <c r="E1040" i="16"/>
  <c r="C1040" i="16"/>
  <c r="G1040" i="16"/>
  <c r="C980" i="16"/>
  <c r="E980" i="16"/>
  <c r="G980" i="16"/>
  <c r="E921" i="16"/>
  <c r="G921" i="16"/>
  <c r="C921" i="16"/>
  <c r="C835" i="16"/>
  <c r="G835" i="16"/>
  <c r="E835" i="16"/>
  <c r="E786" i="16"/>
  <c r="I810" i="16"/>
  <c r="G786" i="16"/>
  <c r="C786" i="16"/>
  <c r="C739" i="16"/>
  <c r="G739" i="16"/>
  <c r="E739" i="16"/>
  <c r="G632" i="16"/>
  <c r="E632" i="16"/>
  <c r="C632" i="16"/>
  <c r="E540" i="16"/>
  <c r="G540" i="16"/>
  <c r="C540" i="16"/>
  <c r="C486" i="16"/>
  <c r="G486" i="16"/>
  <c r="E486" i="16"/>
  <c r="G2212" i="16"/>
  <c r="E2212" i="16"/>
  <c r="C2212" i="16"/>
  <c r="I2236" i="16"/>
  <c r="C1585" i="16"/>
  <c r="C1556" i="16" s="1"/>
  <c r="C54" i="18" s="1"/>
  <c r="G1139" i="16"/>
  <c r="E1139" i="16"/>
  <c r="C1139" i="16"/>
  <c r="C866" i="16"/>
  <c r="G866" i="16"/>
  <c r="E866" i="16"/>
  <c r="E678" i="16"/>
  <c r="C678" i="16"/>
  <c r="G678" i="16"/>
  <c r="G1660" i="16"/>
  <c r="C1660" i="16"/>
  <c r="E1660" i="16"/>
  <c r="C1112" i="16"/>
  <c r="G1112" i="16"/>
  <c r="E1112" i="16"/>
  <c r="V1120" i="16"/>
  <c r="G893" i="16"/>
  <c r="E893" i="16"/>
  <c r="C893" i="16"/>
  <c r="G571" i="16"/>
  <c r="E571" i="16"/>
  <c r="C571" i="16"/>
  <c r="G391" i="16"/>
  <c r="E391" i="16"/>
  <c r="C391" i="16"/>
  <c r="E1160" i="16"/>
  <c r="G1160" i="16"/>
  <c r="C1160" i="16"/>
  <c r="C975" i="16"/>
  <c r="G975" i="16"/>
  <c r="E975" i="16"/>
  <c r="C621" i="16"/>
  <c r="G621" i="16"/>
  <c r="E621" i="16"/>
  <c r="V1802" i="16"/>
  <c r="G1142" i="16"/>
  <c r="E1142" i="16"/>
  <c r="C1142" i="16"/>
  <c r="C1104" i="16"/>
  <c r="G1104" i="16"/>
  <c r="E1104" i="16"/>
  <c r="C610" i="16"/>
  <c r="G610" i="16"/>
  <c r="E610" i="16"/>
  <c r="E570" i="16"/>
  <c r="C570" i="16"/>
  <c r="G570" i="16"/>
  <c r="C485" i="16"/>
  <c r="G485" i="16"/>
  <c r="E485" i="16"/>
  <c r="E414" i="16"/>
  <c r="G414" i="16"/>
  <c r="C414" i="16"/>
  <c r="I438" i="16"/>
  <c r="G1637" i="16"/>
  <c r="E1637" i="16"/>
  <c r="C1637" i="16"/>
  <c r="G1015" i="16"/>
  <c r="E1015" i="16"/>
  <c r="C1015" i="16"/>
  <c r="C867" i="16"/>
  <c r="G867" i="16"/>
  <c r="E867" i="16"/>
  <c r="G398" i="16"/>
  <c r="E398" i="16"/>
  <c r="C398" i="16"/>
  <c r="G277" i="16"/>
  <c r="E277" i="16"/>
  <c r="C277" i="16"/>
  <c r="G261" i="16"/>
  <c r="E261" i="16"/>
  <c r="C261" i="16"/>
  <c r="G169" i="16"/>
  <c r="E169" i="16"/>
  <c r="C169" i="16"/>
  <c r="G143" i="16"/>
  <c r="E143" i="16"/>
  <c r="C143" i="16"/>
  <c r="G25" i="16"/>
  <c r="E25" i="16"/>
  <c r="C25" i="16"/>
  <c r="C497" i="16"/>
  <c r="G497" i="16"/>
  <c r="E497" i="16"/>
  <c r="G14" i="16"/>
  <c r="E14" i="16"/>
  <c r="C14" i="16"/>
  <c r="E679" i="16"/>
  <c r="G679" i="16"/>
  <c r="C679" i="16"/>
  <c r="G401" i="16"/>
  <c r="E401" i="16"/>
  <c r="C401" i="16"/>
  <c r="G42" i="16"/>
  <c r="C42" i="16"/>
  <c r="E42" i="16"/>
  <c r="I66" i="16"/>
  <c r="G763" i="16"/>
  <c r="E763" i="16"/>
  <c r="C763" i="16"/>
  <c r="G523" i="16"/>
  <c r="E523" i="16"/>
  <c r="C523" i="16"/>
  <c r="G639" i="16"/>
  <c r="E639" i="16"/>
  <c r="C639" i="16"/>
  <c r="E16" i="16"/>
  <c r="G16" i="16"/>
  <c r="C16" i="16"/>
  <c r="F37" i="18"/>
  <c r="F1029" i="16"/>
  <c r="C965" i="16"/>
  <c r="C936" i="16" s="1"/>
  <c r="C34" i="18" s="1"/>
  <c r="E800" i="16"/>
  <c r="C800" i="16"/>
  <c r="G800" i="16"/>
  <c r="G170" i="16"/>
  <c r="E170" i="16"/>
  <c r="C170" i="16"/>
  <c r="G1345" i="16"/>
  <c r="E1345" i="16"/>
  <c r="C1345" i="16"/>
  <c r="G525" i="16"/>
  <c r="E525" i="16"/>
  <c r="C525" i="16"/>
  <c r="C376" i="16"/>
  <c r="C347" i="16" s="1"/>
  <c r="C15" i="18" s="1"/>
  <c r="G270" i="16"/>
  <c r="E270" i="16"/>
  <c r="C270" i="16"/>
  <c r="E142" i="16"/>
  <c r="G142" i="16"/>
  <c r="C142" i="16"/>
  <c r="G1377" i="16"/>
  <c r="C1377" i="16"/>
  <c r="E1377" i="16"/>
  <c r="C994" i="16"/>
  <c r="G994" i="16"/>
  <c r="E994" i="16"/>
  <c r="E828" i="16"/>
  <c r="C828" i="16"/>
  <c r="G828" i="16"/>
  <c r="G652" i="16"/>
  <c r="E652" i="16"/>
  <c r="C652" i="16"/>
  <c r="C345" i="16"/>
  <c r="C316" i="16" s="1"/>
  <c r="C14" i="18" s="1"/>
  <c r="G292" i="16"/>
  <c r="C292" i="16"/>
  <c r="E292" i="16"/>
  <c r="C97" i="16"/>
  <c r="C68" i="16" s="1"/>
  <c r="C6" i="18" s="1"/>
  <c r="G1266" i="16"/>
  <c r="C1266" i="16"/>
  <c r="E1266" i="16"/>
  <c r="E1043" i="16"/>
  <c r="G1043" i="16"/>
  <c r="C1043" i="16"/>
  <c r="G761" i="16"/>
  <c r="E761" i="16"/>
  <c r="C761" i="16"/>
  <c r="G303" i="16"/>
  <c r="E303" i="16"/>
  <c r="C303" i="16"/>
  <c r="E3040" i="16"/>
  <c r="G3040" i="16"/>
  <c r="C3040" i="16"/>
  <c r="E2864" i="16"/>
  <c r="C2864" i="16"/>
  <c r="G2864" i="16"/>
  <c r="G2936" i="16"/>
  <c r="E2936" i="16"/>
  <c r="C2936" i="16"/>
  <c r="E2884" i="16"/>
  <c r="C2884" i="16"/>
  <c r="G2884" i="16"/>
  <c r="G2681" i="16"/>
  <c r="E2681" i="16"/>
  <c r="C2681" i="16"/>
  <c r="G2245" i="16"/>
  <c r="E2245" i="16"/>
  <c r="C2245" i="16"/>
  <c r="G2349" i="16"/>
  <c r="E2349" i="16"/>
  <c r="C2349" i="16"/>
  <c r="G1659" i="16"/>
  <c r="E1659" i="16"/>
  <c r="C1659" i="16"/>
  <c r="G1909" i="16"/>
  <c r="E1909" i="16"/>
  <c r="C1909" i="16"/>
  <c r="G1665" i="16"/>
  <c r="C1665" i="16"/>
  <c r="E1665" i="16"/>
  <c r="G1366" i="16"/>
  <c r="E1366" i="16"/>
  <c r="C1366" i="16"/>
  <c r="E423" i="16"/>
  <c r="G423" i="16"/>
  <c r="C423" i="16"/>
  <c r="E834" i="16"/>
  <c r="G834" i="16"/>
  <c r="C834" i="16"/>
  <c r="E1048" i="16"/>
  <c r="G1048" i="16"/>
  <c r="C1048" i="16"/>
  <c r="E794" i="16"/>
  <c r="C794" i="16"/>
  <c r="G794" i="16"/>
  <c r="G648" i="16"/>
  <c r="E648" i="16"/>
  <c r="C648" i="16"/>
  <c r="G394" i="16"/>
  <c r="E394" i="16"/>
  <c r="C394" i="16"/>
  <c r="C733" i="16"/>
  <c r="G733" i="16"/>
  <c r="E733" i="16"/>
  <c r="G645" i="16"/>
  <c r="E645" i="16"/>
  <c r="C645" i="16"/>
  <c r="G756" i="16"/>
  <c r="E756" i="16"/>
  <c r="C756" i="16"/>
  <c r="C2966" i="16"/>
  <c r="G2966" i="16"/>
  <c r="E2966" i="16"/>
  <c r="E2907" i="16"/>
  <c r="C2907" i="16"/>
  <c r="G2907" i="16"/>
  <c r="E3023" i="16"/>
  <c r="C3023" i="16"/>
  <c r="G3023" i="16"/>
  <c r="E2914" i="16"/>
  <c r="G2914" i="16"/>
  <c r="C2914" i="16"/>
  <c r="E2869" i="16"/>
  <c r="G2869" i="16"/>
  <c r="C2869" i="16"/>
  <c r="E2896" i="16"/>
  <c r="G2896" i="16"/>
  <c r="C2896" i="16"/>
  <c r="E2881" i="16"/>
  <c r="C2881" i="16"/>
  <c r="G2881" i="16"/>
  <c r="G2946" i="16"/>
  <c r="E2946" i="16"/>
  <c r="C2946" i="16"/>
  <c r="G2603" i="16"/>
  <c r="E2603" i="16"/>
  <c r="C2603" i="16"/>
  <c r="G2819" i="16"/>
  <c r="C2819" i="16"/>
  <c r="E2819" i="16"/>
  <c r="E2654" i="16"/>
  <c r="C2654" i="16"/>
  <c r="G2654" i="16"/>
  <c r="G2376" i="16"/>
  <c r="E2376" i="16"/>
  <c r="C2376" i="16"/>
  <c r="G2540" i="16"/>
  <c r="E2540" i="16"/>
  <c r="C2540" i="16"/>
  <c r="I2298" i="16"/>
  <c r="G2274" i="16"/>
  <c r="G2298" i="16" s="1"/>
  <c r="E2269" i="16" s="1"/>
  <c r="E77" i="18" s="1"/>
  <c r="E2274" i="16"/>
  <c r="E2298" i="16" s="1"/>
  <c r="D2269" i="16" s="1"/>
  <c r="D77" i="18" s="1"/>
  <c r="C2274" i="16"/>
  <c r="C2298" i="16" s="1"/>
  <c r="C2269" i="16" s="1"/>
  <c r="C77" i="18" s="1"/>
  <c r="G2568" i="16"/>
  <c r="E2568" i="16"/>
  <c r="C2568" i="16"/>
  <c r="F78" i="18"/>
  <c r="F2300" i="16"/>
  <c r="G1891" i="16"/>
  <c r="E1891" i="16"/>
  <c r="C1891" i="16"/>
  <c r="G2015" i="16"/>
  <c r="E2015" i="16"/>
  <c r="C2015" i="16"/>
  <c r="V2608" i="16"/>
  <c r="G1548" i="16"/>
  <c r="E1548" i="16"/>
  <c r="C1548" i="16"/>
  <c r="G1501" i="16"/>
  <c r="E1501" i="16"/>
  <c r="C1501" i="16"/>
  <c r="G1505" i="16"/>
  <c r="E1505" i="16"/>
  <c r="C1505" i="16"/>
  <c r="G1360" i="16"/>
  <c r="E1360" i="16"/>
  <c r="C1360" i="16"/>
  <c r="G1789" i="16"/>
  <c r="E1789" i="16"/>
  <c r="C1789" i="16"/>
  <c r="G1236" i="16"/>
  <c r="E1236" i="16"/>
  <c r="C1236" i="16"/>
  <c r="E677" i="16"/>
  <c r="G677" i="16"/>
  <c r="C677" i="16"/>
  <c r="G1397" i="16"/>
  <c r="C1397" i="16"/>
  <c r="E1397" i="16"/>
  <c r="G1376" i="16"/>
  <c r="E1376" i="16"/>
  <c r="C1376" i="16"/>
  <c r="G2006" i="16"/>
  <c r="E2006" i="16"/>
  <c r="C2006" i="16"/>
  <c r="G1519" i="16"/>
  <c r="E1519" i="16"/>
  <c r="C1519" i="16"/>
  <c r="C827" i="16"/>
  <c r="E827" i="16"/>
  <c r="G827" i="16"/>
  <c r="G1627" i="16"/>
  <c r="E1627" i="16"/>
  <c r="C1627" i="16"/>
  <c r="G1269" i="16"/>
  <c r="E1269" i="16"/>
  <c r="C1269" i="16"/>
  <c r="C469" i="16"/>
  <c r="C440" i="16" s="1"/>
  <c r="C18" i="18" s="1"/>
  <c r="G1778" i="16"/>
  <c r="E1778" i="16"/>
  <c r="C1778" i="16"/>
  <c r="I1802" i="16"/>
  <c r="C1337" i="16"/>
  <c r="C1308" i="16" s="1"/>
  <c r="C46" i="18" s="1"/>
  <c r="C730" i="16"/>
  <c r="G730" i="16"/>
  <c r="E730" i="16"/>
  <c r="E557" i="16"/>
  <c r="G557" i="16"/>
  <c r="C557" i="16"/>
  <c r="G275" i="16"/>
  <c r="E275" i="16"/>
  <c r="C275" i="16"/>
  <c r="G157" i="16"/>
  <c r="E157" i="16"/>
  <c r="C157" i="16"/>
  <c r="G23" i="16"/>
  <c r="E23" i="16"/>
  <c r="C23" i="16"/>
  <c r="G1020" i="16"/>
  <c r="E1020" i="16"/>
  <c r="C1020" i="16"/>
  <c r="G63" i="16"/>
  <c r="E63" i="16"/>
  <c r="C63" i="16"/>
  <c r="G1658" i="16"/>
  <c r="E1658" i="16"/>
  <c r="C1658" i="16"/>
  <c r="E916" i="16"/>
  <c r="G916" i="16"/>
  <c r="C916" i="16"/>
  <c r="G188" i="16"/>
  <c r="C188" i="16"/>
  <c r="E188" i="16"/>
  <c r="G64" i="16"/>
  <c r="E64" i="16"/>
  <c r="C64" i="16"/>
  <c r="E158" i="16"/>
  <c r="G158" i="16"/>
  <c r="C158" i="16"/>
  <c r="C862" i="16"/>
  <c r="G862" i="16"/>
  <c r="E862" i="16"/>
  <c r="G268" i="16"/>
  <c r="E268" i="16"/>
  <c r="C268" i="16"/>
  <c r="C974" i="16"/>
  <c r="G974" i="16"/>
  <c r="E974" i="16"/>
  <c r="G879" i="16"/>
  <c r="E879" i="16"/>
  <c r="I903" i="16"/>
  <c r="C879" i="16"/>
  <c r="E933" i="16"/>
  <c r="G933" i="16"/>
  <c r="C933" i="16"/>
  <c r="E70" i="17"/>
  <c r="E3027" i="16"/>
  <c r="G3027" i="16"/>
  <c r="C3027" i="16"/>
  <c r="G2815" i="16"/>
  <c r="E2815" i="16"/>
  <c r="C2815" i="16"/>
  <c r="F84" i="18"/>
  <c r="F2486" i="16"/>
  <c r="F2672" i="16"/>
  <c r="G2386" i="16"/>
  <c r="E2386" i="16"/>
  <c r="C2386" i="16"/>
  <c r="E2607" i="16"/>
  <c r="C2607" i="16"/>
  <c r="G2607" i="16"/>
  <c r="G2804" i="16"/>
  <c r="E2804" i="16"/>
  <c r="C2804" i="16"/>
  <c r="G1924" i="16"/>
  <c r="E1924" i="16"/>
  <c r="C1924" i="16"/>
  <c r="G1889" i="16"/>
  <c r="E1889" i="16"/>
  <c r="C1889" i="16"/>
  <c r="G1661" i="16"/>
  <c r="E1661" i="16"/>
  <c r="C1661" i="16"/>
  <c r="G1670" i="16"/>
  <c r="C1670" i="16"/>
  <c r="E1670" i="16"/>
  <c r="G1907" i="16"/>
  <c r="E1907" i="16"/>
  <c r="C1907" i="16"/>
  <c r="G1538" i="16"/>
  <c r="C1538" i="16"/>
  <c r="E1538" i="16"/>
  <c r="G1375" i="16"/>
  <c r="I1399" i="16"/>
  <c r="E1375" i="16"/>
  <c r="C1375" i="16"/>
  <c r="V1647" i="16"/>
  <c r="G2000" i="16"/>
  <c r="E2000" i="16"/>
  <c r="C2000" i="16"/>
  <c r="G1021" i="16"/>
  <c r="E1021" i="16"/>
  <c r="C1021" i="16"/>
  <c r="C819" i="16"/>
  <c r="G819" i="16"/>
  <c r="E819" i="16"/>
  <c r="G529" i="16"/>
  <c r="E529" i="16"/>
  <c r="C529" i="16"/>
  <c r="G891" i="16"/>
  <c r="E891" i="16"/>
  <c r="C891" i="16"/>
  <c r="E559" i="16"/>
  <c r="G559" i="16"/>
  <c r="C559" i="16"/>
  <c r="F1215" i="16"/>
  <c r="C614" i="16"/>
  <c r="G614" i="16"/>
  <c r="E614" i="16"/>
  <c r="E1051" i="16"/>
  <c r="C1051" i="16"/>
  <c r="G1051" i="16"/>
  <c r="E673" i="16"/>
  <c r="C673" i="16"/>
  <c r="G673" i="16"/>
  <c r="E1337" i="16"/>
  <c r="D1308" i="16" s="1"/>
  <c r="D46" i="18" s="1"/>
  <c r="G273" i="16"/>
  <c r="E273" i="16"/>
  <c r="C273" i="16"/>
  <c r="E150" i="16"/>
  <c r="G150" i="16"/>
  <c r="C150" i="16"/>
  <c r="G512" i="16"/>
  <c r="E512" i="16"/>
  <c r="C512" i="16"/>
  <c r="E1049" i="16"/>
  <c r="G1049" i="16"/>
  <c r="C1049" i="16"/>
  <c r="G282" i="16"/>
  <c r="E282" i="16"/>
  <c r="C282" i="16"/>
  <c r="G166" i="16"/>
  <c r="E166" i="16"/>
  <c r="C166" i="16"/>
  <c r="I190" i="16"/>
  <c r="G308" i="16"/>
  <c r="C308" i="16"/>
  <c r="E308" i="16"/>
  <c r="E924" i="16"/>
  <c r="G924" i="16"/>
  <c r="C924" i="16"/>
  <c r="C3060" i="16"/>
  <c r="G3060" i="16"/>
  <c r="E3060" i="16"/>
  <c r="G2978" i="16"/>
  <c r="C2978" i="16"/>
  <c r="E2978" i="16"/>
  <c r="G2962" i="16"/>
  <c r="E2962" i="16"/>
  <c r="C2962" i="16"/>
  <c r="G3072" i="16"/>
  <c r="C3072" i="16"/>
  <c r="E3072" i="16"/>
  <c r="E3022" i="16"/>
  <c r="C3022" i="16"/>
  <c r="G3022" i="16"/>
  <c r="E2975" i="16"/>
  <c r="G2975" i="16"/>
  <c r="C2975" i="16"/>
  <c r="E2959" i="16"/>
  <c r="C2959" i="16"/>
  <c r="G2959" i="16"/>
  <c r="E2899" i="16"/>
  <c r="C2899" i="16"/>
  <c r="G2899" i="16"/>
  <c r="E3021" i="16"/>
  <c r="C3021" i="16"/>
  <c r="G3021" i="16"/>
  <c r="G2973" i="16"/>
  <c r="E2973" i="16"/>
  <c r="C2973" i="16"/>
  <c r="G2957" i="16"/>
  <c r="E2957" i="16"/>
  <c r="C2957" i="16"/>
  <c r="E2911" i="16"/>
  <c r="C2911" i="16"/>
  <c r="G2911" i="16"/>
  <c r="E2886" i="16"/>
  <c r="C2886" i="16"/>
  <c r="G2886" i="16"/>
  <c r="G2948" i="16"/>
  <c r="E2948" i="16"/>
  <c r="C2948" i="16"/>
  <c r="E2964" i="16"/>
  <c r="C2964" i="16"/>
  <c r="G2964" i="16"/>
  <c r="E2894" i="16"/>
  <c r="G2894" i="16"/>
  <c r="C2894" i="16"/>
  <c r="I2918" i="16"/>
  <c r="E2900" i="16"/>
  <c r="G2900" i="16"/>
  <c r="C2900" i="16"/>
  <c r="G3066" i="16"/>
  <c r="E3066" i="16"/>
  <c r="C3066" i="16"/>
  <c r="E2866" i="16"/>
  <c r="C2866" i="16"/>
  <c r="G2866" i="16"/>
  <c r="G2813" i="16"/>
  <c r="E2813" i="16"/>
  <c r="C2813" i="16"/>
  <c r="G2944" i="16"/>
  <c r="E2944" i="16"/>
  <c r="C2944" i="16"/>
  <c r="G2680" i="16"/>
  <c r="E2680" i="16"/>
  <c r="C2680" i="16"/>
  <c r="E2902" i="16"/>
  <c r="G2902" i="16"/>
  <c r="C2902" i="16"/>
  <c r="C2710" i="16"/>
  <c r="G2710" i="16"/>
  <c r="E2710" i="16"/>
  <c r="I2770" i="16"/>
  <c r="I2732" i="16"/>
  <c r="G2599" i="16"/>
  <c r="C2599" i="16"/>
  <c r="E2599" i="16"/>
  <c r="G2821" i="16"/>
  <c r="E2821" i="16"/>
  <c r="C2821" i="16"/>
  <c r="I2639" i="16"/>
  <c r="G2615" i="16"/>
  <c r="G2639" i="16" s="1"/>
  <c r="E2610" i="16" s="1"/>
  <c r="E88" i="18" s="1"/>
  <c r="E2615" i="16"/>
  <c r="E2639" i="16" s="1"/>
  <c r="D2610" i="16" s="1"/>
  <c r="D88" i="18" s="1"/>
  <c r="C2615" i="16"/>
  <c r="C2639" i="16" s="1"/>
  <c r="C2610" i="16" s="1"/>
  <c r="C88" i="18" s="1"/>
  <c r="E2661" i="16"/>
  <c r="C2661" i="16"/>
  <c r="G2661" i="16"/>
  <c r="G2537" i="16"/>
  <c r="E2537" i="16"/>
  <c r="C2537" i="16"/>
  <c r="C2793" i="16"/>
  <c r="E2793" i="16"/>
  <c r="G2793" i="16"/>
  <c r="G2378" i="16"/>
  <c r="E2378" i="16"/>
  <c r="C2378" i="16"/>
  <c r="E2709" i="16"/>
  <c r="C2709" i="16"/>
  <c r="G2709" i="16"/>
  <c r="G2513" i="16"/>
  <c r="E2513" i="16"/>
  <c r="C2513" i="16"/>
  <c r="G2729" i="16"/>
  <c r="E2729" i="16"/>
  <c r="C2729" i="16"/>
  <c r="G2243" i="16"/>
  <c r="I2267" i="16"/>
  <c r="E2243" i="16"/>
  <c r="C2243" i="16"/>
  <c r="G2231" i="16"/>
  <c r="E2231" i="16"/>
  <c r="C2231" i="16"/>
  <c r="G2341" i="16"/>
  <c r="E2341" i="16"/>
  <c r="C2341" i="16"/>
  <c r="G2119" i="16"/>
  <c r="I2143" i="16"/>
  <c r="E2119" i="16"/>
  <c r="C2119" i="16"/>
  <c r="G2265" i="16"/>
  <c r="E2265" i="16"/>
  <c r="C2265" i="16"/>
  <c r="G2565" i="16"/>
  <c r="E2565" i="16"/>
  <c r="C2565" i="16"/>
  <c r="G2338" i="16"/>
  <c r="E2338" i="16"/>
  <c r="C2338" i="16"/>
  <c r="G1887" i="16"/>
  <c r="E1887" i="16"/>
  <c r="C1887" i="16"/>
  <c r="G1871" i="16"/>
  <c r="E1871" i="16"/>
  <c r="C1871" i="16"/>
  <c r="I1895" i="16"/>
  <c r="G2011" i="16"/>
  <c r="E2011" i="16"/>
  <c r="C2011" i="16"/>
  <c r="G1995" i="16"/>
  <c r="E1995" i="16"/>
  <c r="C1995" i="16"/>
  <c r="I2019" i="16"/>
  <c r="F1959" i="16"/>
  <c r="G1886" i="16"/>
  <c r="E1886" i="16"/>
  <c r="C1886" i="16"/>
  <c r="E2329" i="16"/>
  <c r="D2300" i="16" s="1"/>
  <c r="D78" i="18" s="1"/>
  <c r="G2048" i="16"/>
  <c r="C2048" i="16"/>
  <c r="E2048" i="16"/>
  <c r="G1540" i="16"/>
  <c r="E1540" i="16"/>
  <c r="C1540" i="16"/>
  <c r="G1512" i="16"/>
  <c r="E1512" i="16"/>
  <c r="C1512" i="16"/>
  <c r="G1902" i="16"/>
  <c r="E1902" i="16"/>
  <c r="C1902" i="16"/>
  <c r="I1926" i="16"/>
  <c r="G1645" i="16"/>
  <c r="E1645" i="16"/>
  <c r="C1645" i="16"/>
  <c r="G1233" i="16"/>
  <c r="E1233" i="16"/>
  <c r="C1233" i="16"/>
  <c r="G2383" i="16"/>
  <c r="C2383" i="16"/>
  <c r="E2383" i="16"/>
  <c r="G1631" i="16"/>
  <c r="E1631" i="16"/>
  <c r="C1631" i="16"/>
  <c r="G2532" i="16"/>
  <c r="E2532" i="16"/>
  <c r="C2532" i="16"/>
  <c r="G1748" i="16"/>
  <c r="E1748" i="16"/>
  <c r="C1748" i="16"/>
  <c r="I1771" i="16"/>
  <c r="G1546" i="16"/>
  <c r="E1546" i="16"/>
  <c r="C1546" i="16"/>
  <c r="G1356" i="16"/>
  <c r="E1356" i="16"/>
  <c r="C1356" i="16"/>
  <c r="G1220" i="16"/>
  <c r="E1220" i="16"/>
  <c r="C1220" i="16"/>
  <c r="I1244" i="16"/>
  <c r="G1507" i="16"/>
  <c r="E1507" i="16"/>
  <c r="C1507" i="16"/>
  <c r="G1503" i="16"/>
  <c r="E1503" i="16"/>
  <c r="C1503" i="16"/>
  <c r="G1238" i="16"/>
  <c r="E1238" i="16"/>
  <c r="C1238" i="16"/>
  <c r="E1042" i="16"/>
  <c r="G1042" i="16"/>
  <c r="C1042" i="16"/>
  <c r="E796" i="16"/>
  <c r="G796" i="16"/>
  <c r="C796" i="16"/>
  <c r="E669" i="16"/>
  <c r="G669" i="16"/>
  <c r="C669" i="16"/>
  <c r="G1633" i="16"/>
  <c r="E1633" i="16"/>
  <c r="C1633" i="16"/>
  <c r="G1384" i="16"/>
  <c r="C1384" i="16"/>
  <c r="E1384" i="16"/>
  <c r="E910" i="16"/>
  <c r="I934" i="16"/>
  <c r="G910" i="16"/>
  <c r="C910" i="16"/>
  <c r="E576" i="16"/>
  <c r="C576" i="16"/>
  <c r="G576" i="16"/>
  <c r="G1242" i="16"/>
  <c r="E1242" i="16"/>
  <c r="C1242" i="16"/>
  <c r="G1013" i="16"/>
  <c r="E1013" i="16"/>
  <c r="C1013" i="16"/>
  <c r="G767" i="16"/>
  <c r="E767" i="16"/>
  <c r="C767" i="16"/>
  <c r="C727" i="16"/>
  <c r="E727" i="16"/>
  <c r="G727" i="16"/>
  <c r="E667" i="16"/>
  <c r="G667" i="16"/>
  <c r="C667" i="16"/>
  <c r="I593" i="16"/>
  <c r="C569" i="16"/>
  <c r="G569" i="16"/>
  <c r="E569" i="16"/>
  <c r="G521" i="16"/>
  <c r="E521" i="16"/>
  <c r="C521" i="16"/>
  <c r="E421" i="16"/>
  <c r="G421" i="16"/>
  <c r="C421" i="16"/>
  <c r="E932" i="16"/>
  <c r="C932" i="16"/>
  <c r="G932" i="16"/>
  <c r="E787" i="16"/>
  <c r="G787" i="16"/>
  <c r="C787" i="16"/>
  <c r="G634" i="16"/>
  <c r="E634" i="16"/>
  <c r="C634" i="16"/>
  <c r="E541" i="16"/>
  <c r="G541" i="16"/>
  <c r="C541" i="16"/>
  <c r="G1393" i="16"/>
  <c r="C1393" i="16"/>
  <c r="E1393" i="16"/>
  <c r="G1023" i="16"/>
  <c r="E1023" i="16"/>
  <c r="C1023" i="16"/>
  <c r="C995" i="16"/>
  <c r="G995" i="16"/>
  <c r="E995" i="16"/>
  <c r="E805" i="16"/>
  <c r="G805" i="16"/>
  <c r="C805" i="16"/>
  <c r="E676" i="16"/>
  <c r="G676" i="16"/>
  <c r="C676" i="16"/>
  <c r="E549" i="16"/>
  <c r="G549" i="16"/>
  <c r="C549" i="16"/>
  <c r="C493" i="16"/>
  <c r="G493" i="16"/>
  <c r="E493" i="16"/>
  <c r="G1145" i="16"/>
  <c r="E1145" i="16"/>
  <c r="C1145" i="16"/>
  <c r="G1007" i="16"/>
  <c r="E1007" i="16"/>
  <c r="C1007" i="16"/>
  <c r="E911" i="16"/>
  <c r="C911" i="16"/>
  <c r="G911" i="16"/>
  <c r="G774" i="16"/>
  <c r="E774" i="16"/>
  <c r="C774" i="16"/>
  <c r="F502" i="16"/>
  <c r="E1041" i="16"/>
  <c r="G1041" i="16"/>
  <c r="C1041" i="16"/>
  <c r="V624" i="16"/>
  <c r="G1380" i="16"/>
  <c r="E1380" i="16"/>
  <c r="C1380" i="16"/>
  <c r="V1027" i="16"/>
  <c r="C726" i="16"/>
  <c r="G726" i="16"/>
  <c r="E726" i="16"/>
  <c r="E552" i="16"/>
  <c r="G552" i="16"/>
  <c r="C552" i="16"/>
  <c r="G301" i="16"/>
  <c r="E301" i="16"/>
  <c r="C301" i="16"/>
  <c r="G271" i="16"/>
  <c r="E271" i="16"/>
  <c r="C271" i="16"/>
  <c r="E153" i="16"/>
  <c r="G153" i="16"/>
  <c r="C153" i="16"/>
  <c r="E137" i="16"/>
  <c r="G137" i="16"/>
  <c r="C137" i="16"/>
  <c r="G45" i="16"/>
  <c r="E45" i="16"/>
  <c r="C45" i="16"/>
  <c r="E19" i="16"/>
  <c r="G19" i="16"/>
  <c r="C19" i="16"/>
  <c r="E144" i="16"/>
  <c r="G144" i="16"/>
  <c r="C144" i="16"/>
  <c r="G47" i="16"/>
  <c r="E47" i="16"/>
  <c r="C47" i="16"/>
  <c r="C1107" i="16"/>
  <c r="G1107" i="16"/>
  <c r="E1107" i="16"/>
  <c r="C734" i="16"/>
  <c r="G734" i="16"/>
  <c r="E734" i="16"/>
  <c r="E681" i="16"/>
  <c r="C681" i="16"/>
  <c r="G681" i="16"/>
  <c r="I538" i="16"/>
  <c r="E554" i="16"/>
  <c r="C554" i="16"/>
  <c r="G554" i="16"/>
  <c r="G146" i="16"/>
  <c r="E146" i="16"/>
  <c r="C146" i="16"/>
  <c r="G1017" i="16"/>
  <c r="E1017" i="16"/>
  <c r="C1017" i="16"/>
  <c r="C870" i="16"/>
  <c r="G870" i="16"/>
  <c r="E870" i="16"/>
  <c r="E422" i="16"/>
  <c r="G422" i="16"/>
  <c r="C422" i="16"/>
  <c r="G302" i="16"/>
  <c r="E302" i="16"/>
  <c r="C302" i="16"/>
  <c r="G46" i="16"/>
  <c r="C46" i="16"/>
  <c r="E46" i="16"/>
  <c r="E417" i="16"/>
  <c r="G417" i="16"/>
  <c r="C417" i="16"/>
  <c r="G280" i="16"/>
  <c r="E280" i="16"/>
  <c r="C280" i="16"/>
  <c r="G264" i="16"/>
  <c r="E264" i="16"/>
  <c r="C264" i="16"/>
  <c r="E24" i="16"/>
  <c r="G24" i="16"/>
  <c r="C24" i="16"/>
  <c r="E684" i="16"/>
  <c r="G684" i="16"/>
  <c r="C684" i="16"/>
  <c r="E1046" i="16"/>
  <c r="C1046" i="16"/>
  <c r="G1046" i="16"/>
  <c r="V996" i="16"/>
  <c r="G52" i="16"/>
  <c r="C52" i="16"/>
  <c r="E52" i="16"/>
  <c r="G1232" i="16"/>
  <c r="E1232" i="16"/>
  <c r="C1232" i="16"/>
  <c r="C855" i="16"/>
  <c r="G855" i="16"/>
  <c r="E855" i="16"/>
  <c r="C481" i="16"/>
  <c r="G481" i="16"/>
  <c r="E481" i="16"/>
  <c r="G399" i="16"/>
  <c r="E399" i="16"/>
  <c r="C399" i="16"/>
  <c r="G187" i="16"/>
  <c r="E187" i="16"/>
  <c r="C187" i="16"/>
  <c r="E3055" i="16"/>
  <c r="G3055" i="16"/>
  <c r="C3055" i="16"/>
  <c r="C2847" i="16"/>
  <c r="G2847" i="16"/>
  <c r="E2847" i="16"/>
  <c r="E2913" i="16"/>
  <c r="C2913" i="16"/>
  <c r="G2913" i="16"/>
  <c r="E2646" i="16"/>
  <c r="C2646" i="16"/>
  <c r="I2670" i="16"/>
  <c r="G2646" i="16"/>
  <c r="I2422" i="16"/>
  <c r="E2398" i="16"/>
  <c r="E2422" i="16" s="1"/>
  <c r="D2393" i="16" s="1"/>
  <c r="D81" i="18" s="1"/>
  <c r="G2398" i="16"/>
  <c r="G2422" i="16" s="1"/>
  <c r="E2393" i="16" s="1"/>
  <c r="E81" i="18" s="1"/>
  <c r="C2398" i="16"/>
  <c r="C2422" i="16" s="1"/>
  <c r="C2393" i="16" s="1"/>
  <c r="C81" i="18" s="1"/>
  <c r="G2460" i="16"/>
  <c r="E2460" i="16"/>
  <c r="C2460" i="16"/>
  <c r="I2484" i="16"/>
  <c r="G2589" i="16"/>
  <c r="E2589" i="16"/>
  <c r="C2589" i="16"/>
  <c r="G2254" i="16"/>
  <c r="E2254" i="16"/>
  <c r="C2254" i="16"/>
  <c r="G2559" i="16"/>
  <c r="E2559" i="16"/>
  <c r="C2559" i="16"/>
  <c r="G1881" i="16"/>
  <c r="E1881" i="16"/>
  <c r="C1881" i="16"/>
  <c r="G1914" i="16"/>
  <c r="E1914" i="16"/>
  <c r="C1914" i="16"/>
  <c r="G1770" i="16"/>
  <c r="E1770" i="16"/>
  <c r="C1770" i="16"/>
  <c r="G1506" i="16"/>
  <c r="E1506" i="16"/>
  <c r="C1506" i="16"/>
  <c r="G2004" i="16"/>
  <c r="E2004" i="16"/>
  <c r="C2004" i="16"/>
  <c r="G1654" i="16"/>
  <c r="I1678" i="16"/>
  <c r="E1654" i="16"/>
  <c r="C1654" i="16"/>
  <c r="G1227" i="16"/>
  <c r="E1227" i="16"/>
  <c r="C1227" i="16"/>
  <c r="G1350" i="16"/>
  <c r="E1350" i="16"/>
  <c r="C1350" i="16"/>
  <c r="E558" i="16"/>
  <c r="G558" i="16"/>
  <c r="C558" i="16"/>
  <c r="G2385" i="16"/>
  <c r="C2385" i="16"/>
  <c r="E2385" i="16"/>
  <c r="G1530" i="16"/>
  <c r="I1554" i="16"/>
  <c r="C1530" i="16"/>
  <c r="E1530" i="16"/>
  <c r="G1148" i="16"/>
  <c r="E1148" i="16"/>
  <c r="C1148" i="16"/>
  <c r="G886" i="16"/>
  <c r="E886" i="16"/>
  <c r="C886" i="16"/>
  <c r="C747" i="16"/>
  <c r="E747" i="16"/>
  <c r="G747" i="16"/>
  <c r="E548" i="16"/>
  <c r="C548" i="16"/>
  <c r="G548" i="16"/>
  <c r="G880" i="16"/>
  <c r="E880" i="16"/>
  <c r="C880" i="16"/>
  <c r="C609" i="16"/>
  <c r="G609" i="16"/>
  <c r="E609" i="16"/>
  <c r="G393" i="16"/>
  <c r="E393" i="16"/>
  <c r="C393" i="16"/>
  <c r="E792" i="16"/>
  <c r="C792" i="16"/>
  <c r="G792" i="16"/>
  <c r="E2963" i="16"/>
  <c r="C2963" i="16"/>
  <c r="G2963" i="16"/>
  <c r="G2961" i="16"/>
  <c r="E2961" i="16"/>
  <c r="C2961" i="16"/>
  <c r="E2968" i="16"/>
  <c r="C2968" i="16"/>
  <c r="G2968" i="16"/>
  <c r="G2684" i="16"/>
  <c r="E2684" i="16"/>
  <c r="C2684" i="16"/>
  <c r="G2713" i="16"/>
  <c r="E2713" i="16"/>
  <c r="C2713" i="16"/>
  <c r="E2711" i="16"/>
  <c r="C2711" i="16"/>
  <c r="G2711" i="16"/>
  <c r="V2515" i="16"/>
  <c r="E2669" i="16"/>
  <c r="C2669" i="16"/>
  <c r="G2669" i="16"/>
  <c r="G2356" i="16"/>
  <c r="E2356" i="16"/>
  <c r="C2356" i="16"/>
  <c r="C2205" i="16"/>
  <c r="C2176" i="16" s="1"/>
  <c r="C74" i="18" s="1"/>
  <c r="G2468" i="16"/>
  <c r="E2468" i="16"/>
  <c r="C2468" i="16"/>
  <c r="G1779" i="16"/>
  <c r="E1779" i="16"/>
  <c r="C1779" i="16"/>
  <c r="G2352" i="16"/>
  <c r="E2352" i="16"/>
  <c r="C2352" i="16"/>
  <c r="G2215" i="16"/>
  <c r="E2215" i="16"/>
  <c r="C2215" i="16"/>
  <c r="G1999" i="16"/>
  <c r="E1999" i="16"/>
  <c r="C1999" i="16"/>
  <c r="G1872" i="16"/>
  <c r="E1872" i="16"/>
  <c r="C1872" i="16"/>
  <c r="G1500" i="16"/>
  <c r="E1500" i="16"/>
  <c r="C1500" i="16"/>
  <c r="E2081" i="16"/>
  <c r="D2052" i="16" s="1"/>
  <c r="D70" i="18" s="1"/>
  <c r="G1791" i="16"/>
  <c r="C1791" i="16"/>
  <c r="E1791" i="16"/>
  <c r="G1221" i="16"/>
  <c r="E1221" i="16"/>
  <c r="C1221" i="16"/>
  <c r="G1344" i="16"/>
  <c r="E1344" i="16"/>
  <c r="C1344" i="16"/>
  <c r="I1368" i="16"/>
  <c r="G832" i="16"/>
  <c r="C832" i="16"/>
  <c r="E832" i="16"/>
  <c r="E1050" i="16"/>
  <c r="G1050" i="16"/>
  <c r="C1050" i="16"/>
  <c r="G1673" i="16"/>
  <c r="E1673" i="16"/>
  <c r="C1673" i="16"/>
  <c r="G1224" i="16"/>
  <c r="E1224" i="16"/>
  <c r="C1224" i="16"/>
  <c r="E675" i="16"/>
  <c r="G675" i="16"/>
  <c r="C675" i="16"/>
  <c r="C482" i="16"/>
  <c r="G482" i="16"/>
  <c r="E482" i="16"/>
  <c r="E1585" i="16"/>
  <c r="D1556" i="16" s="1"/>
  <c r="D54" i="18" s="1"/>
  <c r="E1165" i="16"/>
  <c r="C1165" i="16"/>
  <c r="G1165" i="16"/>
  <c r="G764" i="16"/>
  <c r="E764" i="16"/>
  <c r="C764" i="16"/>
  <c r="E551" i="16"/>
  <c r="C551" i="16"/>
  <c r="G551" i="16"/>
  <c r="C1099" i="16"/>
  <c r="G1099" i="16"/>
  <c r="E1099" i="16"/>
  <c r="G515" i="16"/>
  <c r="E515" i="16"/>
  <c r="C515" i="16"/>
  <c r="E1492" i="16"/>
  <c r="D1463" i="16" s="1"/>
  <c r="D51" i="18" s="1"/>
  <c r="E546" i="16"/>
  <c r="C546" i="16"/>
  <c r="G546" i="16"/>
  <c r="E665" i="16"/>
  <c r="C665" i="16"/>
  <c r="G665" i="16"/>
  <c r="G309" i="16"/>
  <c r="E309" i="16"/>
  <c r="C309" i="16"/>
  <c r="G53" i="16"/>
  <c r="E53" i="16"/>
  <c r="C53" i="16"/>
  <c r="G154" i="16"/>
  <c r="E154" i="16"/>
  <c r="C154" i="16"/>
  <c r="G1018" i="16"/>
  <c r="E1018" i="16"/>
  <c r="C1018" i="16"/>
  <c r="G54" i="16"/>
  <c r="C54" i="16"/>
  <c r="E54" i="16"/>
  <c r="G1509" i="16"/>
  <c r="E1509" i="16"/>
  <c r="C1509" i="16"/>
  <c r="E376" i="16"/>
  <c r="D347" i="16" s="1"/>
  <c r="D15" i="18" s="1"/>
  <c r="G136" i="16"/>
  <c r="E136" i="16"/>
  <c r="C136" i="16"/>
  <c r="G176" i="16"/>
  <c r="C176" i="16"/>
  <c r="E176" i="16"/>
  <c r="C613" i="16"/>
  <c r="G613" i="16"/>
  <c r="E613" i="16"/>
  <c r="F103" i="18"/>
  <c r="F3075" i="16"/>
  <c r="E2909" i="16"/>
  <c r="G2909" i="16"/>
  <c r="C2909" i="16"/>
  <c r="E2600" i="16"/>
  <c r="C2600" i="16"/>
  <c r="G2600" i="16"/>
  <c r="G2591" i="16"/>
  <c r="E2591" i="16"/>
  <c r="C2591" i="16"/>
  <c r="E2867" i="16"/>
  <c r="C2867" i="16"/>
  <c r="G2867" i="16"/>
  <c r="G2927" i="16"/>
  <c r="E2927" i="16"/>
  <c r="C2927" i="16"/>
  <c r="G2569" i="16"/>
  <c r="E2569" i="16"/>
  <c r="C2569" i="16"/>
  <c r="F91" i="18"/>
  <c r="F2703" i="16"/>
  <c r="G2368" i="16"/>
  <c r="C2368" i="16"/>
  <c r="E2368" i="16"/>
  <c r="G2261" i="16"/>
  <c r="E2261" i="16"/>
  <c r="C2261" i="16"/>
  <c r="G2464" i="16"/>
  <c r="E2464" i="16"/>
  <c r="C2464" i="16"/>
  <c r="G1873" i="16"/>
  <c r="E1873" i="16"/>
  <c r="C1873" i="16"/>
  <c r="G2013" i="16"/>
  <c r="E2013" i="16"/>
  <c r="C2013" i="16"/>
  <c r="G1801" i="16"/>
  <c r="E1801" i="16"/>
  <c r="C1801" i="16"/>
  <c r="G1752" i="16"/>
  <c r="E1752" i="16"/>
  <c r="C1752" i="16"/>
  <c r="G1235" i="16"/>
  <c r="E1235" i="16"/>
  <c r="C1235" i="16"/>
  <c r="G2044" i="16"/>
  <c r="C2044" i="16"/>
  <c r="E2044" i="16"/>
  <c r="G1358" i="16"/>
  <c r="E1358" i="16"/>
  <c r="C1358" i="16"/>
  <c r="G1674" i="16"/>
  <c r="E1674" i="16"/>
  <c r="C1674" i="16"/>
  <c r="G824" i="16"/>
  <c r="E824" i="16"/>
  <c r="C824" i="16"/>
  <c r="G1878" i="16"/>
  <c r="E1878" i="16"/>
  <c r="C1878" i="16"/>
  <c r="J1864" i="16"/>
  <c r="I1840" i="16"/>
  <c r="E1167" i="16"/>
  <c r="G1167" i="16"/>
  <c r="C1167" i="16"/>
  <c r="C972" i="16"/>
  <c r="I996" i="16"/>
  <c r="G972" i="16"/>
  <c r="E972" i="16"/>
  <c r="G775" i="16"/>
  <c r="E775" i="16"/>
  <c r="C775" i="16"/>
  <c r="C577" i="16"/>
  <c r="G577" i="16"/>
  <c r="E577" i="16"/>
  <c r="G1585" i="16"/>
  <c r="E1556" i="16" s="1"/>
  <c r="E54" i="18" s="1"/>
  <c r="G1137" i="16"/>
  <c r="E1137" i="16"/>
  <c r="C1137" i="16"/>
  <c r="E668" i="16"/>
  <c r="G668" i="16"/>
  <c r="C668" i="16"/>
  <c r="C602" i="16"/>
  <c r="G602" i="16"/>
  <c r="E602" i="16"/>
  <c r="E469" i="16"/>
  <c r="D440" i="16" s="1"/>
  <c r="D18" i="18" s="1"/>
  <c r="G1492" i="16"/>
  <c r="E1463" i="16" s="1"/>
  <c r="E51" i="18" s="1"/>
  <c r="G769" i="16"/>
  <c r="E769" i="16"/>
  <c r="C769" i="16"/>
  <c r="C745" i="16"/>
  <c r="G745" i="16"/>
  <c r="E745" i="16"/>
  <c r="G155" i="16"/>
  <c r="E155" i="16"/>
  <c r="C155" i="16"/>
  <c r="E21" i="16"/>
  <c r="G21" i="16"/>
  <c r="C21" i="16"/>
  <c r="C622" i="16"/>
  <c r="G622" i="16"/>
  <c r="E622" i="16"/>
  <c r="V500" i="16"/>
  <c r="G266" i="16"/>
  <c r="E266" i="16"/>
  <c r="C266" i="16"/>
  <c r="G396" i="16"/>
  <c r="E396" i="16"/>
  <c r="C396" i="16"/>
  <c r="G295" i="16"/>
  <c r="E295" i="16"/>
  <c r="C295" i="16"/>
  <c r="E129" i="17"/>
  <c r="C48" i="17"/>
  <c r="C57" i="17" s="1"/>
  <c r="C72" i="17" s="1"/>
  <c r="C101" i="17" s="1"/>
  <c r="C110" i="17" s="1"/>
  <c r="F18" i="17"/>
  <c r="C31" i="17"/>
  <c r="G17" i="17"/>
  <c r="F19" i="17"/>
  <c r="C3052" i="16"/>
  <c r="G3052" i="16"/>
  <c r="E3052" i="16"/>
  <c r="E2901" i="16"/>
  <c r="C2901" i="16"/>
  <c r="G2901" i="16"/>
  <c r="G2945" i="16"/>
  <c r="E2945" i="16"/>
  <c r="C2945" i="16"/>
  <c r="E3039" i="16"/>
  <c r="G3039" i="16"/>
  <c r="C3039" i="16"/>
  <c r="E2873" i="16"/>
  <c r="G2873" i="16"/>
  <c r="C2873" i="16"/>
  <c r="E2871" i="16"/>
  <c r="C2871" i="16"/>
  <c r="G2871" i="16"/>
  <c r="C3050" i="16"/>
  <c r="G3050" i="16"/>
  <c r="E3050" i="16"/>
  <c r="G2938" i="16"/>
  <c r="E2938" i="16"/>
  <c r="C2938" i="16"/>
  <c r="V2918" i="16"/>
  <c r="C2773" i="16"/>
  <c r="G2773" i="16"/>
  <c r="E2773" i="16"/>
  <c r="C2771" i="16"/>
  <c r="G2771" i="16"/>
  <c r="E2771" i="16"/>
  <c r="G2928" i="16"/>
  <c r="E2928" i="16"/>
  <c r="C2928" i="16"/>
  <c r="C2789" i="16"/>
  <c r="G2789" i="16"/>
  <c r="E2789" i="16"/>
  <c r="E2905" i="16"/>
  <c r="C2905" i="16"/>
  <c r="G2905" i="16"/>
  <c r="G2687" i="16"/>
  <c r="E2687" i="16"/>
  <c r="C2687" i="16"/>
  <c r="G2806" i="16"/>
  <c r="E2806" i="16"/>
  <c r="E2825" i="16" s="1"/>
  <c r="D2796" i="16" s="1"/>
  <c r="D94" i="18" s="1"/>
  <c r="C2806" i="16"/>
  <c r="C2825" i="16" s="1"/>
  <c r="C2796" i="16" s="1"/>
  <c r="C94" i="18" s="1"/>
  <c r="E2648" i="16"/>
  <c r="C2648" i="16"/>
  <c r="G2648" i="16"/>
  <c r="E2596" i="16"/>
  <c r="C2596" i="16"/>
  <c r="G2596" i="16"/>
  <c r="C2780" i="16"/>
  <c r="G2780" i="16"/>
  <c r="E2780" i="16"/>
  <c r="I2739" i="16"/>
  <c r="J2763" i="16"/>
  <c r="G2370" i="16"/>
  <c r="E2370" i="16"/>
  <c r="C2370" i="16"/>
  <c r="F2641" i="16"/>
  <c r="G2699" i="16"/>
  <c r="E2699" i="16"/>
  <c r="C2699" i="16"/>
  <c r="G2253" i="16"/>
  <c r="E2253" i="16"/>
  <c r="C2253" i="16"/>
  <c r="G2820" i="16"/>
  <c r="E2820" i="16"/>
  <c r="C2820" i="16"/>
  <c r="C2587" i="16"/>
  <c r="E2587" i="16"/>
  <c r="G2587" i="16"/>
  <c r="G2595" i="16"/>
  <c r="E2595" i="16"/>
  <c r="C2595" i="16"/>
  <c r="G2262" i="16"/>
  <c r="E2262" i="16"/>
  <c r="C2262" i="16"/>
  <c r="G2722" i="16"/>
  <c r="C2722" i="16"/>
  <c r="E2722" i="16"/>
  <c r="F80" i="18"/>
  <c r="F2362" i="16"/>
  <c r="G2263" i="16"/>
  <c r="E2263" i="16"/>
  <c r="C2263" i="16"/>
  <c r="G2026" i="16"/>
  <c r="I2050" i="16"/>
  <c r="E2026" i="16"/>
  <c r="C2026" i="16"/>
  <c r="G1916" i="16"/>
  <c r="E1916" i="16"/>
  <c r="C1916" i="16"/>
  <c r="G1885" i="16"/>
  <c r="E1885" i="16"/>
  <c r="C1885" i="16"/>
  <c r="G2009" i="16"/>
  <c r="E2009" i="16"/>
  <c r="C2009" i="16"/>
  <c r="G1922" i="16"/>
  <c r="C1922" i="16"/>
  <c r="E1922" i="16"/>
  <c r="G1793" i="16"/>
  <c r="E1793" i="16"/>
  <c r="C1793" i="16"/>
  <c r="G2134" i="16"/>
  <c r="E2134" i="16"/>
  <c r="C2134" i="16"/>
  <c r="G2028" i="16"/>
  <c r="C2028" i="16"/>
  <c r="E2028" i="16"/>
  <c r="G1542" i="16"/>
  <c r="E1542" i="16"/>
  <c r="C1542" i="16"/>
  <c r="G2387" i="16"/>
  <c r="E2387" i="16"/>
  <c r="C2387" i="16"/>
  <c r="G1756" i="16"/>
  <c r="E1756" i="16"/>
  <c r="C1756" i="16"/>
  <c r="G1667" i="16"/>
  <c r="C1667" i="16"/>
  <c r="E1667" i="16"/>
  <c r="G1510" i="16"/>
  <c r="E1510" i="16"/>
  <c r="C1510" i="16"/>
  <c r="G1662" i="16"/>
  <c r="C1662" i="16"/>
  <c r="E1662" i="16"/>
  <c r="G1629" i="16"/>
  <c r="E1629" i="16"/>
  <c r="C1629" i="16"/>
  <c r="G1231" i="16"/>
  <c r="E1231" i="16"/>
  <c r="C1231" i="16"/>
  <c r="G2249" i="16"/>
  <c r="E2249" i="16"/>
  <c r="C2249" i="16"/>
  <c r="I2336" i="16"/>
  <c r="G1894" i="16"/>
  <c r="E1894" i="16"/>
  <c r="C1894" i="16"/>
  <c r="F1742" i="16"/>
  <c r="G1676" i="16"/>
  <c r="C1676" i="16"/>
  <c r="E1676" i="16"/>
  <c r="G1544" i="16"/>
  <c r="E1544" i="16"/>
  <c r="C1544" i="16"/>
  <c r="G1354" i="16"/>
  <c r="E1354" i="16"/>
  <c r="C1354" i="16"/>
  <c r="G1925" i="16"/>
  <c r="E1925" i="16"/>
  <c r="C1925" i="16"/>
  <c r="E1158" i="16"/>
  <c r="I1182" i="16"/>
  <c r="G1158" i="16"/>
  <c r="C1158" i="16"/>
  <c r="G582" i="16"/>
  <c r="E582" i="16"/>
  <c r="C582" i="16"/>
  <c r="E1161" i="16"/>
  <c r="G1161" i="16"/>
  <c r="C1161" i="16"/>
  <c r="E915" i="16"/>
  <c r="G915" i="16"/>
  <c r="C915" i="16"/>
  <c r="E431" i="16"/>
  <c r="G431" i="16"/>
  <c r="C431" i="16"/>
  <c r="F2083" i="16"/>
  <c r="G1623" i="16"/>
  <c r="E1623" i="16"/>
  <c r="C1623" i="16"/>
  <c r="I1647" i="16"/>
  <c r="G1355" i="16"/>
  <c r="E1355" i="16"/>
  <c r="C1355" i="16"/>
  <c r="G2142" i="16"/>
  <c r="E2142" i="16"/>
  <c r="C2142" i="16"/>
  <c r="E1716" i="16"/>
  <c r="E1740" i="16" s="1"/>
  <c r="D1711" i="16" s="1"/>
  <c r="D59" i="18" s="1"/>
  <c r="C1716" i="16"/>
  <c r="C1740" i="16" s="1"/>
  <c r="C1711" i="16" s="1"/>
  <c r="C59" i="18" s="1"/>
  <c r="I1740" i="16"/>
  <c r="G1716" i="16"/>
  <c r="G1740" i="16" s="1"/>
  <c r="E1711" i="16" s="1"/>
  <c r="E59" i="18" s="1"/>
  <c r="G1353" i="16"/>
  <c r="E1353" i="16"/>
  <c r="C1353" i="16"/>
  <c r="E1159" i="16"/>
  <c r="G1159" i="16"/>
  <c r="C1159" i="16"/>
  <c r="E1056" i="16"/>
  <c r="C1056" i="16"/>
  <c r="G1056" i="16"/>
  <c r="G1005" i="16"/>
  <c r="E1005" i="16"/>
  <c r="C1005" i="16"/>
  <c r="G902" i="16"/>
  <c r="E902" i="16"/>
  <c r="C902" i="16"/>
  <c r="E802" i="16"/>
  <c r="C802" i="16"/>
  <c r="G802" i="16"/>
  <c r="G759" i="16"/>
  <c r="E759" i="16"/>
  <c r="C759" i="16"/>
  <c r="E556" i="16"/>
  <c r="C556" i="16"/>
  <c r="G556" i="16"/>
  <c r="G513" i="16"/>
  <c r="E513" i="16"/>
  <c r="C513" i="16"/>
  <c r="C850" i="16"/>
  <c r="G850" i="16"/>
  <c r="E850" i="16"/>
  <c r="G777" i="16"/>
  <c r="E777" i="16"/>
  <c r="C777" i="16"/>
  <c r="C738" i="16"/>
  <c r="G738" i="16"/>
  <c r="E738" i="16"/>
  <c r="F1308" i="16"/>
  <c r="G1234" i="16"/>
  <c r="E1234" i="16"/>
  <c r="C1234" i="16"/>
  <c r="C1119" i="16"/>
  <c r="G1119" i="16"/>
  <c r="E1119" i="16"/>
  <c r="E795" i="16"/>
  <c r="G795" i="16"/>
  <c r="C795" i="16"/>
  <c r="G647" i="16"/>
  <c r="E647" i="16"/>
  <c r="C647" i="16"/>
  <c r="C618" i="16"/>
  <c r="G618" i="16"/>
  <c r="E618" i="16"/>
  <c r="G520" i="16"/>
  <c r="E520" i="16"/>
  <c r="C520" i="16"/>
  <c r="G404" i="16"/>
  <c r="E404" i="16"/>
  <c r="C404" i="16"/>
  <c r="I2825" i="16"/>
  <c r="G888" i="16"/>
  <c r="E888" i="16"/>
  <c r="C888" i="16"/>
  <c r="G642" i="16"/>
  <c r="E642" i="16"/>
  <c r="C642" i="16"/>
  <c r="C605" i="16"/>
  <c r="G605" i="16"/>
  <c r="E605" i="16"/>
  <c r="C489" i="16"/>
  <c r="G489" i="16"/>
  <c r="E489" i="16"/>
  <c r="E427" i="16"/>
  <c r="C427" i="16"/>
  <c r="G427" i="16"/>
  <c r="G2037" i="16"/>
  <c r="E2037" i="16"/>
  <c r="C2037" i="16"/>
  <c r="G1766" i="16"/>
  <c r="E1766" i="16"/>
  <c r="C1766" i="16"/>
  <c r="C1492" i="16"/>
  <c r="C1463" i="16" s="1"/>
  <c r="C51" i="18" s="1"/>
  <c r="G1129" i="16"/>
  <c r="E1129" i="16"/>
  <c r="C1129" i="16"/>
  <c r="C987" i="16"/>
  <c r="G987" i="16"/>
  <c r="E987" i="16"/>
  <c r="G758" i="16"/>
  <c r="E758" i="16"/>
  <c r="C758" i="16"/>
  <c r="G579" i="16"/>
  <c r="E579" i="16"/>
  <c r="C579" i="16"/>
  <c r="V748" i="16"/>
  <c r="E433" i="16"/>
  <c r="G433" i="16"/>
  <c r="C433" i="16"/>
  <c r="G269" i="16"/>
  <c r="E269" i="16"/>
  <c r="C269" i="16"/>
  <c r="G185" i="16"/>
  <c r="E185" i="16"/>
  <c r="C185" i="16"/>
  <c r="G151" i="16"/>
  <c r="E151" i="16"/>
  <c r="C151" i="16"/>
  <c r="G135" i="16"/>
  <c r="E135" i="16"/>
  <c r="C135" i="16"/>
  <c r="I159" i="16"/>
  <c r="E33" i="16"/>
  <c r="G33" i="16"/>
  <c r="C33" i="16"/>
  <c r="G17" i="16"/>
  <c r="E17" i="16"/>
  <c r="C17" i="16"/>
  <c r="G138" i="16"/>
  <c r="E138" i="16"/>
  <c r="C138" i="16"/>
  <c r="C863" i="16"/>
  <c r="G863" i="16"/>
  <c r="E863" i="16"/>
  <c r="C854" i="16"/>
  <c r="G854" i="16"/>
  <c r="E854" i="16"/>
  <c r="E803" i="16"/>
  <c r="G803" i="16"/>
  <c r="C803" i="16"/>
  <c r="V686" i="16"/>
  <c r="G304" i="16"/>
  <c r="E304" i="16"/>
  <c r="C304" i="16"/>
  <c r="G180" i="16"/>
  <c r="E180" i="16"/>
  <c r="C180" i="16"/>
  <c r="G56" i="16"/>
  <c r="C56" i="16"/>
  <c r="E56" i="16"/>
  <c r="G526" i="16"/>
  <c r="E526" i="16"/>
  <c r="C526" i="16"/>
  <c r="G140" i="16"/>
  <c r="E140" i="16"/>
  <c r="C140" i="16"/>
  <c r="G186" i="16"/>
  <c r="E186" i="16"/>
  <c r="C186" i="16"/>
  <c r="T6" i="18"/>
  <c r="Y99" i="16"/>
  <c r="G1385" i="16"/>
  <c r="C1385" i="16"/>
  <c r="E1385" i="16"/>
  <c r="E1044" i="16"/>
  <c r="G1044" i="16"/>
  <c r="C1044" i="16"/>
  <c r="I779" i="16"/>
  <c r="G384" i="16"/>
  <c r="E384" i="16"/>
  <c r="C384" i="16"/>
  <c r="G278" i="16"/>
  <c r="E278" i="16"/>
  <c r="C278" i="16"/>
  <c r="G262" i="16"/>
  <c r="E262" i="16"/>
  <c r="C262" i="16"/>
  <c r="G18" i="16"/>
  <c r="E18" i="16"/>
  <c r="C18" i="16"/>
  <c r="E1168" i="16"/>
  <c r="G1168" i="16"/>
  <c r="C1168" i="16"/>
  <c r="E1592" i="16"/>
  <c r="E1616" i="16" s="1"/>
  <c r="D1587" i="16" s="1"/>
  <c r="D55" i="18" s="1"/>
  <c r="C1592" i="16"/>
  <c r="C1616" i="16" s="1"/>
  <c r="C1587" i="16" s="1"/>
  <c r="C55" i="18" s="1"/>
  <c r="I1616" i="16"/>
  <c r="G1592" i="16"/>
  <c r="G1616" i="16" s="1"/>
  <c r="E1587" i="16" s="1"/>
  <c r="E55" i="18" s="1"/>
  <c r="G1127" i="16"/>
  <c r="E1127" i="16"/>
  <c r="I1151" i="16"/>
  <c r="C1127" i="16"/>
  <c r="F626" i="16"/>
  <c r="C496" i="16"/>
  <c r="G496" i="16"/>
  <c r="E496" i="16"/>
  <c r="G387" i="16"/>
  <c r="E387" i="16"/>
  <c r="C387" i="16"/>
  <c r="C221" i="16"/>
  <c r="C192" i="16" s="1"/>
  <c r="C10" i="18" s="1"/>
  <c r="G168" i="16"/>
  <c r="C168" i="16"/>
  <c r="E168" i="16"/>
  <c r="V2112" i="16"/>
  <c r="G898" i="16"/>
  <c r="E898" i="16"/>
  <c r="C898" i="16"/>
  <c r="E670" i="16"/>
  <c r="G670" i="16"/>
  <c r="C670" i="16"/>
  <c r="E543" i="16"/>
  <c r="G543" i="16"/>
  <c r="C543" i="16"/>
  <c r="E3037" i="16"/>
  <c r="G3037" i="16"/>
  <c r="C3037" i="16"/>
  <c r="E2870" i="16"/>
  <c r="C2870" i="16"/>
  <c r="G2870" i="16"/>
  <c r="E2976" i="16"/>
  <c r="C2976" i="16"/>
  <c r="G2976" i="16"/>
  <c r="C2781" i="16"/>
  <c r="G2781" i="16"/>
  <c r="E2781" i="16"/>
  <c r="G2692" i="16"/>
  <c r="E2692" i="16"/>
  <c r="C2692" i="16"/>
  <c r="G2601" i="16"/>
  <c r="E2601" i="16"/>
  <c r="C2601" i="16"/>
  <c r="E2653" i="16"/>
  <c r="C2653" i="16"/>
  <c r="G2653" i="16"/>
  <c r="G2522" i="16"/>
  <c r="E2522" i="16"/>
  <c r="I2546" i="16"/>
  <c r="C2522" i="16"/>
  <c r="G2389" i="16"/>
  <c r="E2389" i="16"/>
  <c r="C2389" i="16"/>
  <c r="G2218" i="16"/>
  <c r="E2218" i="16"/>
  <c r="C2218" i="16"/>
  <c r="G1677" i="16"/>
  <c r="E1677" i="16"/>
  <c r="C1677" i="16"/>
  <c r="G1534" i="16"/>
  <c r="E1534" i="16"/>
  <c r="C1534" i="16"/>
  <c r="G1522" i="16"/>
  <c r="E1522" i="16"/>
  <c r="C1522" i="16"/>
  <c r="G1551" i="16"/>
  <c r="C1551" i="16"/>
  <c r="E1551" i="16"/>
  <c r="E929" i="16"/>
  <c r="G929" i="16"/>
  <c r="C929" i="16"/>
  <c r="G771" i="16"/>
  <c r="E771" i="16"/>
  <c r="C771" i="16"/>
  <c r="G2931" i="16"/>
  <c r="E2931" i="16"/>
  <c r="C2931" i="16"/>
  <c r="G2942" i="16"/>
  <c r="E2942" i="16"/>
  <c r="C2942" i="16"/>
  <c r="E2979" i="16"/>
  <c r="G2979" i="16"/>
  <c r="C2979" i="16"/>
  <c r="G2977" i="16"/>
  <c r="E2977" i="16"/>
  <c r="C2977" i="16"/>
  <c r="G2850" i="16"/>
  <c r="E2850" i="16"/>
  <c r="C2850" i="16"/>
  <c r="C3057" i="16"/>
  <c r="G3057" i="16"/>
  <c r="E3057" i="16"/>
  <c r="E2863" i="16"/>
  <c r="C2863" i="16"/>
  <c r="I2887" i="16"/>
  <c r="G2863" i="16"/>
  <c r="E2849" i="16"/>
  <c r="C2849" i="16"/>
  <c r="G2849" i="16"/>
  <c r="E2917" i="16"/>
  <c r="C2917" i="16"/>
  <c r="G2917" i="16"/>
  <c r="G2529" i="16"/>
  <c r="E2529" i="16"/>
  <c r="C2529" i="16"/>
  <c r="G2367" i="16"/>
  <c r="C2367" i="16"/>
  <c r="I2391" i="16"/>
  <c r="E2367" i="16"/>
  <c r="F76" i="18"/>
  <c r="F2238" i="16"/>
  <c r="G2346" i="16"/>
  <c r="E2346" i="16"/>
  <c r="C2346" i="16"/>
  <c r="G1875" i="16"/>
  <c r="E1875" i="16"/>
  <c r="C1875" i="16"/>
  <c r="C2090" i="16"/>
  <c r="G2090" i="16"/>
  <c r="E2090" i="16"/>
  <c r="G1516" i="16"/>
  <c r="E1516" i="16"/>
  <c r="C1516" i="16"/>
  <c r="G1920" i="16"/>
  <c r="C1920" i="16"/>
  <c r="E1920" i="16"/>
  <c r="G1499" i="16"/>
  <c r="E1499" i="16"/>
  <c r="C1499" i="16"/>
  <c r="I1523" i="16"/>
  <c r="G1237" i="16"/>
  <c r="E1237" i="16"/>
  <c r="C1237" i="16"/>
  <c r="G1251" i="16"/>
  <c r="I1275" i="16"/>
  <c r="E1251" i="16"/>
  <c r="E1275" i="16" s="1"/>
  <c r="D1246" i="16" s="1"/>
  <c r="D44" i="18" s="1"/>
  <c r="C1251" i="16"/>
  <c r="C1275" i="16" s="1"/>
  <c r="C1246" i="16" s="1"/>
  <c r="C44" i="18" s="1"/>
  <c r="G1762" i="16"/>
  <c r="E1762" i="16"/>
  <c r="C1762" i="16"/>
  <c r="G1635" i="16"/>
  <c r="E1635" i="16"/>
  <c r="C1635" i="16"/>
  <c r="G1641" i="16"/>
  <c r="E1641" i="16"/>
  <c r="C1641" i="16"/>
  <c r="E804" i="16"/>
  <c r="G804" i="16"/>
  <c r="C804" i="16"/>
  <c r="G1228" i="16"/>
  <c r="E1228" i="16"/>
  <c r="C1228" i="16"/>
  <c r="C976" i="16"/>
  <c r="G976" i="16"/>
  <c r="E976" i="16"/>
  <c r="C735" i="16"/>
  <c r="G735" i="16"/>
  <c r="E735" i="16"/>
  <c r="E429" i="16"/>
  <c r="C429" i="16"/>
  <c r="G429" i="16"/>
  <c r="G1780" i="16"/>
  <c r="C1780" i="16"/>
  <c r="E1780" i="16"/>
  <c r="E797" i="16"/>
  <c r="C797" i="16"/>
  <c r="G797" i="16"/>
  <c r="G1147" i="16"/>
  <c r="E1147" i="16"/>
  <c r="C1147" i="16"/>
  <c r="G259" i="16"/>
  <c r="E259" i="16"/>
  <c r="C259" i="16"/>
  <c r="I283" i="16"/>
  <c r="G141" i="16"/>
  <c r="E141" i="16"/>
  <c r="C141" i="16"/>
  <c r="G312" i="16"/>
  <c r="E312" i="16"/>
  <c r="C312" i="16"/>
  <c r="G510" i="16"/>
  <c r="E510" i="16"/>
  <c r="C510" i="16"/>
  <c r="C1116" i="16"/>
  <c r="G1116" i="16"/>
  <c r="E1116" i="16"/>
  <c r="G885" i="16"/>
  <c r="E885" i="16"/>
  <c r="C885" i="16"/>
  <c r="G528" i="16"/>
  <c r="E528" i="16"/>
  <c r="C528" i="16"/>
  <c r="G310" i="16"/>
  <c r="E310" i="16"/>
  <c r="C310" i="16"/>
  <c r="G60" i="16"/>
  <c r="C60" i="16"/>
  <c r="E60" i="16"/>
  <c r="F41" i="18"/>
  <c r="F1153" i="16"/>
  <c r="E2880" i="16"/>
  <c r="C2880" i="16"/>
  <c r="G2880" i="16"/>
  <c r="V2887" i="16"/>
  <c r="G2855" i="16"/>
  <c r="E2855" i="16"/>
  <c r="C2855" i="16"/>
  <c r="G2688" i="16"/>
  <c r="E2688" i="16"/>
  <c r="C2688" i="16"/>
  <c r="E2908" i="16"/>
  <c r="G2908" i="16"/>
  <c r="C2908" i="16"/>
  <c r="E2898" i="16"/>
  <c r="G2898" i="16"/>
  <c r="C2898" i="16"/>
  <c r="E2662" i="16"/>
  <c r="C2662" i="16"/>
  <c r="G2662" i="16"/>
  <c r="G2926" i="16"/>
  <c r="E2926" i="16"/>
  <c r="C2926" i="16"/>
  <c r="I2949" i="16"/>
  <c r="G2682" i="16"/>
  <c r="E2682" i="16"/>
  <c r="C2682" i="16"/>
  <c r="F86" i="18"/>
  <c r="F2548" i="16"/>
  <c r="G2463" i="16"/>
  <c r="E2463" i="16"/>
  <c r="C2463" i="16"/>
  <c r="G2121" i="16"/>
  <c r="E2121" i="16"/>
  <c r="C2121" i="16"/>
  <c r="G1997" i="16"/>
  <c r="E1997" i="16"/>
  <c r="C1997" i="16"/>
  <c r="E2584" i="16"/>
  <c r="C2584" i="16"/>
  <c r="I2608" i="16"/>
  <c r="G2584" i="16"/>
  <c r="G1550" i="16"/>
  <c r="E1550" i="16"/>
  <c r="C1550" i="16"/>
  <c r="E2088" i="16"/>
  <c r="C2088" i="16"/>
  <c r="I2112" i="16"/>
  <c r="G2088" i="16"/>
  <c r="G1675" i="16"/>
  <c r="E1675" i="16"/>
  <c r="C1675" i="16"/>
  <c r="G1514" i="16"/>
  <c r="E1514" i="16"/>
  <c r="C1514" i="16"/>
  <c r="G1535" i="16"/>
  <c r="E1535" i="16"/>
  <c r="C1535" i="16"/>
  <c r="V1244" i="16"/>
  <c r="E1169" i="16"/>
  <c r="G1169" i="16"/>
  <c r="C1169" i="16"/>
  <c r="E923" i="16"/>
  <c r="G923" i="16"/>
  <c r="C923" i="16"/>
  <c r="E542" i="16"/>
  <c r="G542" i="16"/>
  <c r="C542" i="16"/>
  <c r="G1643" i="16"/>
  <c r="E1643" i="16"/>
  <c r="C1643" i="16"/>
  <c r="E913" i="16"/>
  <c r="C913" i="16"/>
  <c r="G913" i="16"/>
  <c r="C731" i="16"/>
  <c r="E731" i="16"/>
  <c r="G731" i="16"/>
  <c r="C478" i="16"/>
  <c r="E478" i="16"/>
  <c r="G478" i="16"/>
  <c r="C859" i="16"/>
  <c r="G859" i="16"/>
  <c r="E859" i="16"/>
  <c r="C1103" i="16"/>
  <c r="G1103" i="16"/>
  <c r="E1103" i="16"/>
  <c r="G2014" i="16"/>
  <c r="E2014" i="16"/>
  <c r="C2014" i="16"/>
  <c r="E1035" i="16"/>
  <c r="G1035" i="16"/>
  <c r="C1035" i="16"/>
  <c r="G1131" i="16"/>
  <c r="E1131" i="16"/>
  <c r="C1131" i="16"/>
  <c r="C601" i="16"/>
  <c r="G601" i="16"/>
  <c r="E601" i="16"/>
  <c r="G1136" i="16"/>
  <c r="E1136" i="16"/>
  <c r="C1136" i="16"/>
  <c r="G1004" i="16"/>
  <c r="G1027" i="16" s="1"/>
  <c r="E998" i="16" s="1"/>
  <c r="E36" i="18" s="1"/>
  <c r="E1004" i="16"/>
  <c r="C1004" i="16"/>
  <c r="G637" i="16"/>
  <c r="E637" i="16"/>
  <c r="C637" i="16"/>
  <c r="G390" i="16"/>
  <c r="E390" i="16"/>
  <c r="C390" i="16"/>
  <c r="E228" i="16"/>
  <c r="E252" i="16" s="1"/>
  <c r="D223" i="16" s="1"/>
  <c r="D11" i="18" s="1"/>
  <c r="C228" i="16"/>
  <c r="C252" i="16" s="1"/>
  <c r="C223" i="16" s="1"/>
  <c r="C11" i="18" s="1"/>
  <c r="I252" i="16"/>
  <c r="G228" i="16"/>
  <c r="G252" i="16" s="1"/>
  <c r="E223" i="16" s="1"/>
  <c r="E11" i="18" s="1"/>
  <c r="E139" i="16"/>
  <c r="G139" i="16"/>
  <c r="C139" i="16"/>
  <c r="G55" i="16"/>
  <c r="E55" i="16"/>
  <c r="C55" i="16"/>
  <c r="E663" i="16"/>
  <c r="G663" i="16"/>
  <c r="C663" i="16"/>
  <c r="V562" i="16"/>
  <c r="G385" i="16"/>
  <c r="E385" i="16"/>
  <c r="C385" i="16"/>
  <c r="G152" i="16"/>
  <c r="E152" i="16"/>
  <c r="C152" i="16"/>
  <c r="G32" i="16"/>
  <c r="E32" i="16"/>
  <c r="C32" i="16"/>
  <c r="G1134" i="16"/>
  <c r="E1134" i="16"/>
  <c r="C1134" i="16"/>
  <c r="E3025" i="16"/>
  <c r="G3025" i="16"/>
  <c r="C3025" i="16"/>
  <c r="E416" i="16"/>
  <c r="G416" i="16"/>
  <c r="C416" i="16"/>
  <c r="E33" i="17"/>
  <c r="E21" i="17"/>
  <c r="E20" i="17"/>
  <c r="G3058" i="16"/>
  <c r="E3058" i="16"/>
  <c r="C3058" i="16"/>
  <c r="G2974" i="16"/>
  <c r="E2974" i="16"/>
  <c r="C2974" i="16"/>
  <c r="E2958" i="16"/>
  <c r="C2958" i="16"/>
  <c r="G2958" i="16"/>
  <c r="E3020" i="16"/>
  <c r="C3020" i="16"/>
  <c r="G3020" i="16"/>
  <c r="E2971" i="16"/>
  <c r="G2971" i="16"/>
  <c r="C2971" i="16"/>
  <c r="G2937" i="16"/>
  <c r="E2937" i="16"/>
  <c r="C2937" i="16"/>
  <c r="F2889" i="16"/>
  <c r="E3019" i="16"/>
  <c r="C3019" i="16"/>
  <c r="G3019" i="16"/>
  <c r="G2969" i="16"/>
  <c r="E2969" i="16"/>
  <c r="C2969" i="16"/>
  <c r="E2903" i="16"/>
  <c r="C2903" i="16"/>
  <c r="G2903" i="16"/>
  <c r="E2960" i="16"/>
  <c r="C2960" i="16"/>
  <c r="G2960" i="16"/>
  <c r="E3035" i="16"/>
  <c r="G3035" i="16"/>
  <c r="C3035" i="16"/>
  <c r="E2897" i="16"/>
  <c r="C2897" i="16"/>
  <c r="G2897" i="16"/>
  <c r="E2879" i="16"/>
  <c r="C2879" i="16"/>
  <c r="G2879" i="16"/>
  <c r="E2877" i="16"/>
  <c r="G2877" i="16"/>
  <c r="C2877" i="16"/>
  <c r="E2906" i="16"/>
  <c r="G2906" i="16"/>
  <c r="C2906" i="16"/>
  <c r="G2940" i="16"/>
  <c r="E2940" i="16"/>
  <c r="C2940" i="16"/>
  <c r="G2823" i="16"/>
  <c r="E2823" i="16"/>
  <c r="C2823" i="16"/>
  <c r="E2882" i="16"/>
  <c r="C2882" i="16"/>
  <c r="G2882" i="16"/>
  <c r="G2700" i="16"/>
  <c r="E2700" i="16"/>
  <c r="C2700" i="16"/>
  <c r="G2686" i="16"/>
  <c r="E2686" i="16"/>
  <c r="C2686" i="16"/>
  <c r="E2865" i="16"/>
  <c r="C2865" i="16"/>
  <c r="G2865" i="16"/>
  <c r="V2794" i="16"/>
  <c r="I2677" i="16"/>
  <c r="G2694" i="16"/>
  <c r="E2694" i="16"/>
  <c r="C2694" i="16"/>
  <c r="G2561" i="16"/>
  <c r="C2561" i="16"/>
  <c r="E2561" i="16"/>
  <c r="G2499" i="16"/>
  <c r="E2499" i="16"/>
  <c r="C2499" i="16"/>
  <c r="E2876" i="16"/>
  <c r="C2876" i="16"/>
  <c r="G2876" i="16"/>
  <c r="G2498" i="16"/>
  <c r="E2498" i="16"/>
  <c r="C2498" i="16"/>
  <c r="G2373" i="16"/>
  <c r="E2373" i="16"/>
  <c r="C2373" i="16"/>
  <c r="G2524" i="16"/>
  <c r="E2524" i="16"/>
  <c r="C2524" i="16"/>
  <c r="V2484" i="16"/>
  <c r="G2380" i="16"/>
  <c r="E2380" i="16"/>
  <c r="C2380" i="16"/>
  <c r="C2777" i="16"/>
  <c r="E2777" i="16"/>
  <c r="G2777" i="16"/>
  <c r="G2690" i="16"/>
  <c r="E2690" i="16"/>
  <c r="C2690" i="16"/>
  <c r="I2174" i="16"/>
  <c r="C2150" i="16"/>
  <c r="C2174" i="16" s="1"/>
  <c r="C2145" i="16" s="1"/>
  <c r="C73" i="18" s="1"/>
  <c r="E2150" i="16"/>
  <c r="E2174" i="16" s="1"/>
  <c r="D2145" i="16" s="1"/>
  <c r="D73" i="18" s="1"/>
  <c r="G2150" i="16"/>
  <c r="G2174" i="16" s="1"/>
  <c r="E2145" i="16" s="1"/>
  <c r="E73" i="18" s="1"/>
  <c r="C2106" i="16"/>
  <c r="G2106" i="16"/>
  <c r="E2106" i="16"/>
  <c r="G1883" i="16"/>
  <c r="E1883" i="16"/>
  <c r="C1883" i="16"/>
  <c r="G1795" i="16"/>
  <c r="E1795" i="16"/>
  <c r="C1795" i="16"/>
  <c r="G2007" i="16"/>
  <c r="E2007" i="16"/>
  <c r="C2007" i="16"/>
  <c r="G2814" i="16"/>
  <c r="E2814" i="16"/>
  <c r="C2814" i="16"/>
  <c r="G1796" i="16"/>
  <c r="E1796" i="16"/>
  <c r="C1796" i="16"/>
  <c r="C2329" i="16"/>
  <c r="C2300" i="16" s="1"/>
  <c r="C78" i="18" s="1"/>
  <c r="G2036" i="16"/>
  <c r="C2036" i="16"/>
  <c r="E2036" i="16"/>
  <c r="G1532" i="16"/>
  <c r="E1532" i="16"/>
  <c r="C1532" i="16"/>
  <c r="G1508" i="16"/>
  <c r="E1508" i="16"/>
  <c r="C1508" i="16"/>
  <c r="G2372" i="16"/>
  <c r="E2372" i="16"/>
  <c r="C2372" i="16"/>
  <c r="G2012" i="16"/>
  <c r="E2012" i="16"/>
  <c r="C2012" i="16"/>
  <c r="G1758" i="16"/>
  <c r="E1758" i="16"/>
  <c r="C1758" i="16"/>
  <c r="G1917" i="16"/>
  <c r="C1917" i="16"/>
  <c r="E1917" i="16"/>
  <c r="G1880" i="16"/>
  <c r="E1880" i="16"/>
  <c r="C1880" i="16"/>
  <c r="G1229" i="16"/>
  <c r="E1229" i="16"/>
  <c r="C1229" i="16"/>
  <c r="G1352" i="16"/>
  <c r="E1352" i="16"/>
  <c r="C1352" i="16"/>
  <c r="G574" i="16"/>
  <c r="E574" i="16"/>
  <c r="C574" i="16"/>
  <c r="G1365" i="16"/>
  <c r="E1365" i="16"/>
  <c r="C1365" i="16"/>
  <c r="G1222" i="16"/>
  <c r="E1222" i="16"/>
  <c r="C1222" i="16"/>
  <c r="E1034" i="16"/>
  <c r="G1034" i="16"/>
  <c r="I1058" i="16"/>
  <c r="C1034" i="16"/>
  <c r="V934" i="16"/>
  <c r="E788" i="16"/>
  <c r="G788" i="16"/>
  <c r="C788" i="16"/>
  <c r="V1554" i="16"/>
  <c r="G1392" i="16"/>
  <c r="C1392" i="16"/>
  <c r="E1392" i="16"/>
  <c r="G1381" i="16"/>
  <c r="C1381" i="16"/>
  <c r="E1381" i="16"/>
  <c r="F874" i="16"/>
  <c r="G1750" i="16"/>
  <c r="E1750" i="16"/>
  <c r="C1750" i="16"/>
  <c r="C1771" i="16" s="1"/>
  <c r="C1742" i="16" s="1"/>
  <c r="C60" i="18" s="1"/>
  <c r="G1226" i="16"/>
  <c r="E1226" i="16"/>
  <c r="C1226" i="16"/>
  <c r="C992" i="16"/>
  <c r="G992" i="16"/>
  <c r="E992" i="16"/>
  <c r="G894" i="16"/>
  <c r="E894" i="16"/>
  <c r="C894" i="16"/>
  <c r="C498" i="16"/>
  <c r="G498" i="16"/>
  <c r="E498" i="16"/>
  <c r="G402" i="16"/>
  <c r="E402" i="16"/>
  <c r="C402" i="16"/>
  <c r="G2525" i="16"/>
  <c r="E2525" i="16"/>
  <c r="C2525" i="16"/>
  <c r="F1711" i="16"/>
  <c r="G1150" i="16"/>
  <c r="E1150" i="16"/>
  <c r="C1150" i="16"/>
  <c r="E922" i="16"/>
  <c r="G922" i="16"/>
  <c r="C922" i="16"/>
  <c r="V872" i="16"/>
  <c r="G507" i="16"/>
  <c r="E507" i="16"/>
  <c r="C507" i="16"/>
  <c r="I531" i="16"/>
  <c r="G1012" i="16"/>
  <c r="E1012" i="16"/>
  <c r="C1012" i="16"/>
  <c r="C979" i="16"/>
  <c r="G979" i="16"/>
  <c r="E979" i="16"/>
  <c r="C477" i="16"/>
  <c r="G477" i="16"/>
  <c r="E477" i="16"/>
  <c r="I500" i="16"/>
  <c r="C1115" i="16"/>
  <c r="G1115" i="16"/>
  <c r="E1115" i="16"/>
  <c r="E1054" i="16"/>
  <c r="C1054" i="16"/>
  <c r="G1054" i="16"/>
  <c r="G772" i="16"/>
  <c r="E772" i="16"/>
  <c r="C772" i="16"/>
  <c r="G293" i="16"/>
  <c r="E293" i="16"/>
  <c r="C293" i="16"/>
  <c r="G267" i="16"/>
  <c r="E267" i="16"/>
  <c r="C267" i="16"/>
  <c r="G149" i="16"/>
  <c r="E149" i="16"/>
  <c r="C149" i="16"/>
  <c r="E104" i="16"/>
  <c r="E128" i="16" s="1"/>
  <c r="D99" i="16" s="1"/>
  <c r="D7" i="18" s="1"/>
  <c r="C104" i="16"/>
  <c r="C128" i="16" s="1"/>
  <c r="C99" i="16" s="1"/>
  <c r="C7" i="18" s="1"/>
  <c r="I128" i="16"/>
  <c r="G104" i="16"/>
  <c r="G128" i="16" s="1"/>
  <c r="E99" i="16" s="1"/>
  <c r="E7" i="18" s="1"/>
  <c r="G31" i="16"/>
  <c r="E31" i="16"/>
  <c r="C31" i="16"/>
  <c r="G15" i="16"/>
  <c r="E15" i="16"/>
  <c r="C15" i="16"/>
  <c r="E30" i="16"/>
  <c r="G30" i="16"/>
  <c r="C30" i="16"/>
  <c r="G1998" i="16"/>
  <c r="E1998" i="16"/>
  <c r="C1998" i="16"/>
  <c r="G290" i="16"/>
  <c r="C290" i="16"/>
  <c r="E290" i="16"/>
  <c r="I314" i="16"/>
  <c r="C990" i="16"/>
  <c r="G990" i="16"/>
  <c r="E990" i="16"/>
  <c r="C724" i="16"/>
  <c r="I748" i="16"/>
  <c r="G724" i="16"/>
  <c r="E724" i="16"/>
  <c r="E748" i="16" s="1"/>
  <c r="D719" i="16" s="1"/>
  <c r="D27" i="18" s="1"/>
  <c r="E662" i="16"/>
  <c r="I686" i="16"/>
  <c r="G662" i="16"/>
  <c r="C662" i="16"/>
  <c r="G34" i="16"/>
  <c r="E34" i="16"/>
  <c r="C34" i="16"/>
  <c r="G1639" i="16"/>
  <c r="E1639" i="16"/>
  <c r="C1639" i="16"/>
  <c r="C983" i="16"/>
  <c r="G983" i="16"/>
  <c r="E983" i="16"/>
  <c r="C858" i="16"/>
  <c r="G858" i="16"/>
  <c r="E858" i="16"/>
  <c r="G653" i="16"/>
  <c r="E653" i="16"/>
  <c r="C653" i="16"/>
  <c r="G294" i="16"/>
  <c r="E294" i="16"/>
  <c r="C294" i="16"/>
  <c r="C488" i="16"/>
  <c r="G488" i="16"/>
  <c r="E488" i="16"/>
  <c r="G276" i="16"/>
  <c r="E276" i="16"/>
  <c r="C276" i="16"/>
  <c r="G260" i="16"/>
  <c r="E260" i="16"/>
  <c r="C260" i="16"/>
  <c r="G12" i="16"/>
  <c r="E12" i="16"/>
  <c r="C12" i="16"/>
  <c r="I1027" i="16"/>
  <c r="E419" i="16"/>
  <c r="C419" i="16"/>
  <c r="G419" i="16"/>
  <c r="G300" i="16"/>
  <c r="C300" i="16"/>
  <c r="E300" i="16"/>
  <c r="G44" i="16"/>
  <c r="C44" i="16"/>
  <c r="E44" i="16"/>
  <c r="C2091" i="16"/>
  <c r="G2091" i="16"/>
  <c r="E2091" i="16"/>
  <c r="C851" i="16"/>
  <c r="G851" i="16"/>
  <c r="E851" i="16"/>
  <c r="V407" i="16"/>
  <c r="G179" i="16"/>
  <c r="E179" i="16"/>
  <c r="C179" i="16"/>
  <c r="E314" i="16" l="1"/>
  <c r="D285" i="16" s="1"/>
  <c r="D13" i="18" s="1"/>
  <c r="E500" i="16"/>
  <c r="D471" i="16" s="1"/>
  <c r="D19" i="18" s="1"/>
  <c r="G2949" i="16"/>
  <c r="E2920" i="16" s="1"/>
  <c r="E98" i="18" s="1"/>
  <c r="G159" i="16"/>
  <c r="E130" i="16" s="1"/>
  <c r="E8" i="18" s="1"/>
  <c r="E1027" i="16"/>
  <c r="D998" i="16" s="1"/>
  <c r="D36" i="18" s="1"/>
  <c r="C1027" i="16"/>
  <c r="C998" i="16" s="1"/>
  <c r="C36" i="18" s="1"/>
  <c r="G1368" i="16"/>
  <c r="E1339" i="16" s="1"/>
  <c r="E47" i="18" s="1"/>
  <c r="G2484" i="16"/>
  <c r="E2455" i="16" s="1"/>
  <c r="E83" i="18" s="1"/>
  <c r="E2856" i="16"/>
  <c r="D2827" i="16" s="1"/>
  <c r="D95" i="18" s="1"/>
  <c r="C500" i="16"/>
  <c r="C471" i="16" s="1"/>
  <c r="C19" i="18" s="1"/>
  <c r="E1771" i="16"/>
  <c r="D1742" i="16" s="1"/>
  <c r="D60" i="18" s="1"/>
  <c r="E779" i="16"/>
  <c r="D750" i="16" s="1"/>
  <c r="D28" i="18" s="1"/>
  <c r="E108" i="17"/>
  <c r="G500" i="16"/>
  <c r="E471" i="16" s="1"/>
  <c r="E19" i="18" s="1"/>
  <c r="E1058" i="16"/>
  <c r="D1029" i="16" s="1"/>
  <c r="D37" i="18" s="1"/>
  <c r="E2949" i="16"/>
  <c r="D2920" i="16" s="1"/>
  <c r="D98" i="18" s="1"/>
  <c r="C2391" i="16"/>
  <c r="C2362" i="16" s="1"/>
  <c r="C80" i="18" s="1"/>
  <c r="C872" i="16"/>
  <c r="C843" i="16" s="1"/>
  <c r="C31" i="18" s="1"/>
  <c r="G2856" i="16"/>
  <c r="E2827" i="16" s="1"/>
  <c r="E95" i="18" s="1"/>
  <c r="G1771" i="16"/>
  <c r="E1742" i="16" s="1"/>
  <c r="E60" i="18" s="1"/>
  <c r="C2732" i="16"/>
  <c r="C2703" i="16" s="1"/>
  <c r="C91" i="18" s="1"/>
  <c r="C1399" i="16"/>
  <c r="C1370" i="16" s="1"/>
  <c r="C48" i="18" s="1"/>
  <c r="G2825" i="16"/>
  <c r="E2796" i="16" s="1"/>
  <c r="E94" i="18" s="1"/>
  <c r="C779" i="16"/>
  <c r="C750" i="16" s="1"/>
  <c r="C28" i="18" s="1"/>
  <c r="G779" i="16"/>
  <c r="E750" i="16" s="1"/>
  <c r="E28" i="18" s="1"/>
  <c r="G2236" i="16"/>
  <c r="E2207" i="16" s="1"/>
  <c r="E75" i="18" s="1"/>
  <c r="E2515" i="16"/>
  <c r="D2486" i="16" s="1"/>
  <c r="D84" i="18" s="1"/>
  <c r="C2577" i="16"/>
  <c r="C2548" i="16" s="1"/>
  <c r="C86" i="18" s="1"/>
  <c r="E1406" i="16"/>
  <c r="E1430" i="16" s="1"/>
  <c r="D1401" i="16" s="1"/>
  <c r="D49" i="18" s="1"/>
  <c r="G1406" i="16"/>
  <c r="G1430" i="16" s="1"/>
  <c r="E1401" i="16" s="1"/>
  <c r="E49" i="18" s="1"/>
  <c r="C1406" i="16"/>
  <c r="C1430" i="16" s="1"/>
  <c r="C1401" i="16" s="1"/>
  <c r="C49" i="18" s="1"/>
  <c r="I1430" i="16"/>
  <c r="C283" i="16"/>
  <c r="C254" i="16" s="1"/>
  <c r="C12" i="18" s="1"/>
  <c r="E2391" i="16"/>
  <c r="D2362" i="16" s="1"/>
  <c r="D80" i="18" s="1"/>
  <c r="E2887" i="16"/>
  <c r="D2858" i="16" s="1"/>
  <c r="D96" i="18" s="1"/>
  <c r="T7" i="18"/>
  <c r="Y130" i="16"/>
  <c r="C159" i="16"/>
  <c r="C130" i="16" s="1"/>
  <c r="C8" i="18" s="1"/>
  <c r="G872" i="16"/>
  <c r="E843" i="16" s="1"/>
  <c r="E31" i="18" s="1"/>
  <c r="C1647" i="16"/>
  <c r="C1618" i="16" s="1"/>
  <c r="C56" i="18" s="1"/>
  <c r="C1182" i="16"/>
  <c r="C1153" i="16" s="1"/>
  <c r="C41" i="18" s="1"/>
  <c r="C1368" i="16"/>
  <c r="C1339" i="16" s="1"/>
  <c r="C47" i="18" s="1"/>
  <c r="E2670" i="16"/>
  <c r="D2641" i="16" s="1"/>
  <c r="D89" i="18" s="1"/>
  <c r="C934" i="16"/>
  <c r="C905" i="16" s="1"/>
  <c r="C33" i="18" s="1"/>
  <c r="G2267" i="16"/>
  <c r="E2238" i="16" s="1"/>
  <c r="E76" i="18" s="1"/>
  <c r="E903" i="16"/>
  <c r="D874" i="16" s="1"/>
  <c r="D32" i="18" s="1"/>
  <c r="C438" i="16"/>
  <c r="C409" i="16" s="1"/>
  <c r="C17" i="18" s="1"/>
  <c r="C2236" i="16"/>
  <c r="C2207" i="16" s="1"/>
  <c r="C75" i="18" s="1"/>
  <c r="G810" i="16"/>
  <c r="E781" i="16" s="1"/>
  <c r="E29" i="18" s="1"/>
  <c r="G3073" i="16"/>
  <c r="E3044" i="16" s="1"/>
  <c r="E102" i="18" s="1"/>
  <c r="G35" i="16"/>
  <c r="E6" i="16" s="1"/>
  <c r="E4" i="18" s="1"/>
  <c r="G655" i="16"/>
  <c r="E626" i="16" s="1"/>
  <c r="E24" i="18" s="1"/>
  <c r="E686" i="16"/>
  <c r="D657" i="16" s="1"/>
  <c r="D25" i="18" s="1"/>
  <c r="G1058" i="16"/>
  <c r="E1029" i="16" s="1"/>
  <c r="E37" i="18" s="1"/>
  <c r="G2677" i="16"/>
  <c r="G2701" i="16" s="1"/>
  <c r="E2672" i="16" s="1"/>
  <c r="E90" i="18" s="1"/>
  <c r="E2677" i="16"/>
  <c r="E2701" i="16" s="1"/>
  <c r="D2672" i="16" s="1"/>
  <c r="D90" i="18" s="1"/>
  <c r="C2677" i="16"/>
  <c r="C2701" i="16" s="1"/>
  <c r="C2672" i="16" s="1"/>
  <c r="C90" i="18" s="1"/>
  <c r="I2701" i="16"/>
  <c r="E283" i="16"/>
  <c r="D254" i="16" s="1"/>
  <c r="D12" i="18" s="1"/>
  <c r="E159" i="16"/>
  <c r="D130" i="16" s="1"/>
  <c r="D8" i="18" s="1"/>
  <c r="E1647" i="16"/>
  <c r="D1618" i="16" s="1"/>
  <c r="D56" i="18" s="1"/>
  <c r="G1182" i="16"/>
  <c r="E1153" i="16" s="1"/>
  <c r="E41" i="18" s="1"/>
  <c r="G2050" i="16"/>
  <c r="E2021" i="16" s="1"/>
  <c r="E69" i="18" s="1"/>
  <c r="I2763" i="16"/>
  <c r="G2739" i="16"/>
  <c r="G2763" i="16" s="1"/>
  <c r="E2734" i="16" s="1"/>
  <c r="E92" i="18" s="1"/>
  <c r="E2739" i="16"/>
  <c r="E2763" i="16" s="1"/>
  <c r="D2734" i="16" s="1"/>
  <c r="D92" i="18" s="1"/>
  <c r="C2739" i="16"/>
  <c r="C2763" i="16" s="1"/>
  <c r="C2734" i="16" s="1"/>
  <c r="C92" i="18" s="1"/>
  <c r="F21" i="17"/>
  <c r="F20" i="17"/>
  <c r="E1368" i="16"/>
  <c r="D1339" i="16" s="1"/>
  <c r="D47" i="18" s="1"/>
  <c r="E1554" i="16"/>
  <c r="D1525" i="16" s="1"/>
  <c r="D53" i="18" s="1"/>
  <c r="C1678" i="16"/>
  <c r="C1649" i="16" s="1"/>
  <c r="C57" i="18" s="1"/>
  <c r="G934" i="16"/>
  <c r="E905" i="16" s="1"/>
  <c r="E33" i="18" s="1"/>
  <c r="E2732" i="16"/>
  <c r="D2703" i="16" s="1"/>
  <c r="D91" i="18" s="1"/>
  <c r="C2770" i="16"/>
  <c r="C2794" i="16" s="1"/>
  <c r="C2765" i="16" s="1"/>
  <c r="C93" i="18" s="1"/>
  <c r="G2770" i="16"/>
  <c r="G2794" i="16" s="1"/>
  <c r="E2765" i="16" s="1"/>
  <c r="E93" i="18" s="1"/>
  <c r="E2770" i="16"/>
  <c r="E2794" i="16" s="1"/>
  <c r="D2765" i="16" s="1"/>
  <c r="D93" i="18" s="1"/>
  <c r="I2794" i="16"/>
  <c r="G903" i="16"/>
  <c r="E874" i="16" s="1"/>
  <c r="E32" i="18" s="1"/>
  <c r="G438" i="16"/>
  <c r="E409" i="16" s="1"/>
  <c r="E17" i="18" s="1"/>
  <c r="E2236" i="16"/>
  <c r="D2207" i="16" s="1"/>
  <c r="D75" i="18" s="1"/>
  <c r="C2515" i="16"/>
  <c r="C2486" i="16" s="1"/>
  <c r="C84" i="18" s="1"/>
  <c r="G2980" i="16"/>
  <c r="E2951" i="16" s="1"/>
  <c r="E99" i="18" s="1"/>
  <c r="C3073" i="16"/>
  <c r="C3044" i="16" s="1"/>
  <c r="C102" i="18" s="1"/>
  <c r="E35" i="16"/>
  <c r="D6" i="16" s="1"/>
  <c r="D4" i="18" s="1"/>
  <c r="G624" i="16"/>
  <c r="E595" i="16" s="1"/>
  <c r="E23" i="18" s="1"/>
  <c r="B31" i="17"/>
  <c r="B48" i="17"/>
  <c r="B57" i="17" s="1"/>
  <c r="B72" i="17" s="1"/>
  <c r="B101" i="17" s="1"/>
  <c r="B110" i="17" s="1"/>
  <c r="G18" i="17"/>
  <c r="G19" i="17"/>
  <c r="E593" i="16"/>
  <c r="D564" i="16" s="1"/>
  <c r="D22" i="18" s="1"/>
  <c r="C314" i="16"/>
  <c r="C285" i="16" s="1"/>
  <c r="C13" i="18" s="1"/>
  <c r="G2391" i="16"/>
  <c r="E2362" i="16" s="1"/>
  <c r="E80" i="18" s="1"/>
  <c r="E1182" i="16"/>
  <c r="D1153" i="16" s="1"/>
  <c r="D41" i="18" s="1"/>
  <c r="E996" i="16"/>
  <c r="D967" i="16" s="1"/>
  <c r="D35" i="18" s="1"/>
  <c r="E934" i="16"/>
  <c r="D905" i="16" s="1"/>
  <c r="D33" i="18" s="1"/>
  <c r="E1926" i="16"/>
  <c r="D1897" i="16" s="1"/>
  <c r="D65" i="18" s="1"/>
  <c r="C1895" i="16"/>
  <c r="C1866" i="16" s="1"/>
  <c r="C64" i="18" s="1"/>
  <c r="C2918" i="16"/>
  <c r="C2889" i="16" s="1"/>
  <c r="C97" i="18" s="1"/>
  <c r="E1802" i="16"/>
  <c r="D1773" i="16" s="1"/>
  <c r="D61" i="18" s="1"/>
  <c r="E2577" i="16"/>
  <c r="D2548" i="16" s="1"/>
  <c r="D86" i="18" s="1"/>
  <c r="E624" i="16"/>
  <c r="D595" i="16" s="1"/>
  <c r="D23" i="18" s="1"/>
  <c r="G314" i="16"/>
  <c r="E285" i="16" s="1"/>
  <c r="E13" i="18" s="1"/>
  <c r="E1151" i="16"/>
  <c r="D1122" i="16" s="1"/>
  <c r="D40" i="18" s="1"/>
  <c r="G1678" i="16"/>
  <c r="E1649" i="16" s="1"/>
  <c r="E57" i="18" s="1"/>
  <c r="E2143" i="16"/>
  <c r="D2114" i="16" s="1"/>
  <c r="D72" i="18" s="1"/>
  <c r="E2980" i="16"/>
  <c r="D2951" i="16" s="1"/>
  <c r="D99" i="18" s="1"/>
  <c r="C624" i="16"/>
  <c r="C595" i="16" s="1"/>
  <c r="C23" i="18" s="1"/>
  <c r="C748" i="16"/>
  <c r="C719" i="16" s="1"/>
  <c r="C27" i="18" s="1"/>
  <c r="G531" i="16"/>
  <c r="E502" i="16" s="1"/>
  <c r="E20" i="18" s="1"/>
  <c r="E44" i="17"/>
  <c r="E45" i="17"/>
  <c r="C2608" i="16"/>
  <c r="C2579" i="16" s="1"/>
  <c r="C87" i="18" s="1"/>
  <c r="E1523" i="16"/>
  <c r="D1494" i="16" s="1"/>
  <c r="D52" i="18" s="1"/>
  <c r="G2887" i="16"/>
  <c r="E2858" i="16" s="1"/>
  <c r="E96" i="18" s="1"/>
  <c r="E2546" i="16"/>
  <c r="D2517" i="16" s="1"/>
  <c r="D85" i="18" s="1"/>
  <c r="G1151" i="16"/>
  <c r="E1122" i="16" s="1"/>
  <c r="E40" i="18" s="1"/>
  <c r="G2670" i="16"/>
  <c r="E2641" i="16" s="1"/>
  <c r="E89" i="18" s="1"/>
  <c r="E538" i="16"/>
  <c r="E562" i="16" s="1"/>
  <c r="D533" i="16" s="1"/>
  <c r="D21" i="18" s="1"/>
  <c r="C538" i="16"/>
  <c r="C562" i="16" s="1"/>
  <c r="C533" i="16" s="1"/>
  <c r="C21" i="18" s="1"/>
  <c r="I562" i="16"/>
  <c r="G538" i="16"/>
  <c r="G562" i="16" s="1"/>
  <c r="E533" i="16" s="1"/>
  <c r="E21" i="18" s="1"/>
  <c r="C1244" i="16"/>
  <c r="C1215" i="16" s="1"/>
  <c r="C43" i="18" s="1"/>
  <c r="E2019" i="16"/>
  <c r="D1990" i="16" s="1"/>
  <c r="D68" i="18" s="1"/>
  <c r="G1895" i="16"/>
  <c r="E1866" i="16" s="1"/>
  <c r="E64" i="18" s="1"/>
  <c r="C2267" i="16"/>
  <c r="C2238" i="16" s="1"/>
  <c r="C76" i="18" s="1"/>
  <c r="E2918" i="16"/>
  <c r="D2889" i="16" s="1"/>
  <c r="D97" i="18" s="1"/>
  <c r="G1399" i="16"/>
  <c r="E1370" i="16" s="1"/>
  <c r="E48" i="18" s="1"/>
  <c r="E66" i="16"/>
  <c r="D37" i="16" s="1"/>
  <c r="D5" i="18" s="1"/>
  <c r="C841" i="16"/>
  <c r="C812" i="16" s="1"/>
  <c r="C30" i="18" s="1"/>
  <c r="C2429" i="16"/>
  <c r="C2453" i="16" s="1"/>
  <c r="C2424" i="16" s="1"/>
  <c r="C82" i="18" s="1"/>
  <c r="I2453" i="16"/>
  <c r="E2429" i="16"/>
  <c r="E2453" i="16" s="1"/>
  <c r="D2424" i="16" s="1"/>
  <c r="D82" i="18" s="1"/>
  <c r="G2429" i="16"/>
  <c r="G2453" i="16" s="1"/>
  <c r="E2424" i="16" s="1"/>
  <c r="E82" i="18" s="1"/>
  <c r="E407" i="16"/>
  <c r="D378" i="16" s="1"/>
  <c r="D16" i="18" s="1"/>
  <c r="G1120" i="16"/>
  <c r="E1091" i="16" s="1"/>
  <c r="E39" i="18" s="1"/>
  <c r="E3042" i="16"/>
  <c r="D3013" i="16" s="1"/>
  <c r="D101" i="18" s="1"/>
  <c r="G283" i="16"/>
  <c r="E254" i="16" s="1"/>
  <c r="E12" i="18" s="1"/>
  <c r="C1554" i="16"/>
  <c r="C1525" i="16" s="1"/>
  <c r="C53" i="18" s="1"/>
  <c r="C190" i="16"/>
  <c r="C161" i="16" s="1"/>
  <c r="C9" i="18" s="1"/>
  <c r="C1802" i="16"/>
  <c r="C1773" i="16" s="1"/>
  <c r="C61" i="18" s="1"/>
  <c r="E810" i="16"/>
  <c r="D781" i="16" s="1"/>
  <c r="D29" i="18" s="1"/>
  <c r="G3042" i="16"/>
  <c r="E3013" i="16" s="1"/>
  <c r="E101" i="18" s="1"/>
  <c r="C531" i="16"/>
  <c r="C502" i="16" s="1"/>
  <c r="C20" i="18" s="1"/>
  <c r="G2608" i="16"/>
  <c r="E2579" i="16" s="1"/>
  <c r="E87" i="18" s="1"/>
  <c r="G593" i="16"/>
  <c r="E564" i="16" s="1"/>
  <c r="E22" i="18" s="1"/>
  <c r="E1399" i="16"/>
  <c r="D1370" i="16" s="1"/>
  <c r="D48" i="18" s="1"/>
  <c r="G2515" i="16"/>
  <c r="E2486" i="16" s="1"/>
  <c r="E84" i="18" s="1"/>
  <c r="E1120" i="16"/>
  <c r="D1091" i="16" s="1"/>
  <c r="D39" i="18" s="1"/>
  <c r="D43" i="17"/>
  <c r="D35" i="17"/>
  <c r="D38" i="17"/>
  <c r="D41" i="17"/>
  <c r="D37" i="17"/>
  <c r="D42" i="17"/>
  <c r="D34" i="17"/>
  <c r="E22" i="17"/>
  <c r="D39" i="17"/>
  <c r="D36" i="17"/>
  <c r="D40" i="17"/>
  <c r="G996" i="16"/>
  <c r="E967" i="16" s="1"/>
  <c r="E35" i="18" s="1"/>
  <c r="G1554" i="16"/>
  <c r="E1525" i="16" s="1"/>
  <c r="E53" i="18" s="1"/>
  <c r="C593" i="16"/>
  <c r="C564" i="16" s="1"/>
  <c r="C22" i="18" s="1"/>
  <c r="C2019" i="16"/>
  <c r="C1990" i="16" s="1"/>
  <c r="C68" i="18" s="1"/>
  <c r="G2918" i="16"/>
  <c r="E2889" i="16" s="1"/>
  <c r="E97" i="18" s="1"/>
  <c r="G190" i="16"/>
  <c r="E161" i="16" s="1"/>
  <c r="E9" i="18" s="1"/>
  <c r="C3042" i="16"/>
  <c r="C3013" i="16" s="1"/>
  <c r="C101" i="18" s="1"/>
  <c r="C686" i="16"/>
  <c r="C657" i="16" s="1"/>
  <c r="C25" i="18" s="1"/>
  <c r="C2112" i="16"/>
  <c r="C2083" i="16" s="1"/>
  <c r="C71" i="18" s="1"/>
  <c r="E2608" i="16"/>
  <c r="D2579" i="16" s="1"/>
  <c r="D87" i="18" s="1"/>
  <c r="C2949" i="16"/>
  <c r="C2920" i="16" s="1"/>
  <c r="C98" i="18" s="1"/>
  <c r="G1523" i="16"/>
  <c r="E1494" i="16" s="1"/>
  <c r="E52" i="18" s="1"/>
  <c r="G2546" i="16"/>
  <c r="E2517" i="16" s="1"/>
  <c r="E85" i="18" s="1"/>
  <c r="C2050" i="16"/>
  <c r="C2021" i="16" s="1"/>
  <c r="C69" i="18" s="1"/>
  <c r="C996" i="16"/>
  <c r="C967" i="16" s="1"/>
  <c r="C35" i="18" s="1"/>
  <c r="C2484" i="16"/>
  <c r="C2455" i="16" s="1"/>
  <c r="C83" i="18" s="1"/>
  <c r="C2856" i="16"/>
  <c r="C2827" i="16" s="1"/>
  <c r="C95" i="18" s="1"/>
  <c r="E1244" i="16"/>
  <c r="D1215" i="16" s="1"/>
  <c r="D43" i="18" s="1"/>
  <c r="G2019" i="16"/>
  <c r="E1990" i="16" s="1"/>
  <c r="E68" i="18" s="1"/>
  <c r="G2143" i="16"/>
  <c r="E2114" i="16" s="1"/>
  <c r="E72" i="18" s="1"/>
  <c r="E2267" i="16"/>
  <c r="D2238" i="16" s="1"/>
  <c r="D76" i="18" s="1"/>
  <c r="C903" i="16"/>
  <c r="C874" i="16" s="1"/>
  <c r="C32" i="18" s="1"/>
  <c r="C66" i="16"/>
  <c r="C37" i="16" s="1"/>
  <c r="C5" i="18" s="1"/>
  <c r="G841" i="16"/>
  <c r="E812" i="16" s="1"/>
  <c r="E30" i="18" s="1"/>
  <c r="G407" i="16"/>
  <c r="E378" i="16" s="1"/>
  <c r="E16" i="18" s="1"/>
  <c r="C1120" i="16"/>
  <c r="C1091" i="16" s="1"/>
  <c r="C39" i="18" s="1"/>
  <c r="C655" i="16"/>
  <c r="C626" i="16" s="1"/>
  <c r="C24" i="18" s="1"/>
  <c r="C1151" i="16"/>
  <c r="C1122" i="16" s="1"/>
  <c r="C40" i="18" s="1"/>
  <c r="G1647" i="16"/>
  <c r="E1618" i="16" s="1"/>
  <c r="E56" i="18" s="1"/>
  <c r="E1840" i="16"/>
  <c r="E1864" i="16" s="1"/>
  <c r="D1835" i="16" s="1"/>
  <c r="D63" i="18" s="1"/>
  <c r="C1840" i="16"/>
  <c r="C1864" i="16" s="1"/>
  <c r="C1835" i="16" s="1"/>
  <c r="C63" i="18" s="1"/>
  <c r="I1864" i="16"/>
  <c r="G1840" i="16"/>
  <c r="G1864" i="16" s="1"/>
  <c r="E1835" i="16" s="1"/>
  <c r="E63" i="18" s="1"/>
  <c r="E1678" i="16"/>
  <c r="D1649" i="16" s="1"/>
  <c r="D57" i="18" s="1"/>
  <c r="C1926" i="16"/>
  <c r="C1897" i="16" s="1"/>
  <c r="C65" i="18" s="1"/>
  <c r="E438" i="16"/>
  <c r="D409" i="16" s="1"/>
  <c r="D17" i="18" s="1"/>
  <c r="G748" i="16"/>
  <c r="E719" i="16" s="1"/>
  <c r="E27" i="18" s="1"/>
  <c r="C2546" i="16"/>
  <c r="C2517" i="16" s="1"/>
  <c r="C85" i="18" s="1"/>
  <c r="C2143" i="16"/>
  <c r="C2114" i="16" s="1"/>
  <c r="C72" i="18" s="1"/>
  <c r="E190" i="16"/>
  <c r="D161" i="16" s="1"/>
  <c r="D9" i="18" s="1"/>
  <c r="I1709" i="16"/>
  <c r="C1685" i="16"/>
  <c r="C1709" i="16" s="1"/>
  <c r="C1680" i="16" s="1"/>
  <c r="C58" i="18" s="1"/>
  <c r="G1685" i="16"/>
  <c r="G1709" i="16" s="1"/>
  <c r="E1680" i="16" s="1"/>
  <c r="E58" i="18" s="1"/>
  <c r="E1685" i="16"/>
  <c r="E1709" i="16" s="1"/>
  <c r="D1680" i="16" s="1"/>
  <c r="D58" i="18" s="1"/>
  <c r="C2980" i="16"/>
  <c r="C2951" i="16" s="1"/>
  <c r="C99" i="18" s="1"/>
  <c r="E531" i="16"/>
  <c r="D502" i="16" s="1"/>
  <c r="D20" i="18" s="1"/>
  <c r="G2112" i="16"/>
  <c r="E2083" i="16" s="1"/>
  <c r="E71" i="18" s="1"/>
  <c r="C1523" i="16"/>
  <c r="C1494" i="16" s="1"/>
  <c r="C52" i="18" s="1"/>
  <c r="G2336" i="16"/>
  <c r="G2360" i="16" s="1"/>
  <c r="E2331" i="16" s="1"/>
  <c r="E79" i="18" s="1"/>
  <c r="E2336" i="16"/>
  <c r="E2360" i="16" s="1"/>
  <c r="D2331" i="16" s="1"/>
  <c r="D79" i="18" s="1"/>
  <c r="C2336" i="16"/>
  <c r="C2360" i="16" s="1"/>
  <c r="C2331" i="16" s="1"/>
  <c r="C79" i="18" s="1"/>
  <c r="I2360" i="16"/>
  <c r="G1926" i="16"/>
  <c r="E1897" i="16" s="1"/>
  <c r="E65" i="18" s="1"/>
  <c r="E1895" i="16"/>
  <c r="D1866" i="16" s="1"/>
  <c r="D64" i="18" s="1"/>
  <c r="G1802" i="16"/>
  <c r="E1773" i="16" s="1"/>
  <c r="E61" i="18" s="1"/>
  <c r="C407" i="16"/>
  <c r="C378" i="16" s="1"/>
  <c r="C16" i="18" s="1"/>
  <c r="G2577" i="16"/>
  <c r="E2548" i="16" s="1"/>
  <c r="E86" i="18" s="1"/>
  <c r="G686" i="16"/>
  <c r="E657" i="16" s="1"/>
  <c r="E25" i="18" s="1"/>
  <c r="C1058" i="16"/>
  <c r="C1029" i="16" s="1"/>
  <c r="C37" i="18" s="1"/>
  <c r="E2112" i="16"/>
  <c r="D2083" i="16" s="1"/>
  <c r="D71" i="18" s="1"/>
  <c r="G1275" i="16"/>
  <c r="E1246" i="16" s="1"/>
  <c r="E44" i="18" s="1"/>
  <c r="C2887" i="16"/>
  <c r="C2858" i="16" s="1"/>
  <c r="C96" i="18" s="1"/>
  <c r="E872" i="16"/>
  <c r="D843" i="16" s="1"/>
  <c r="D31" i="18" s="1"/>
  <c r="E2050" i="16"/>
  <c r="D2021" i="16" s="1"/>
  <c r="D69" i="18" s="1"/>
  <c r="E2484" i="16"/>
  <c r="D2455" i="16" s="1"/>
  <c r="D83" i="18" s="1"/>
  <c r="C2670" i="16"/>
  <c r="C2641" i="16" s="1"/>
  <c r="C89" i="18" s="1"/>
  <c r="G1244" i="16"/>
  <c r="E1215" i="16" s="1"/>
  <c r="E43" i="18" s="1"/>
  <c r="G2732" i="16"/>
  <c r="E2703" i="16" s="1"/>
  <c r="E91" i="18" s="1"/>
  <c r="G66" i="16"/>
  <c r="E37" i="16" s="1"/>
  <c r="E5" i="18" s="1"/>
  <c r="C810" i="16"/>
  <c r="C781" i="16" s="1"/>
  <c r="C29" i="18" s="1"/>
  <c r="E841" i="16"/>
  <c r="D812" i="16" s="1"/>
  <c r="D30" i="18" s="1"/>
  <c r="E3073" i="16"/>
  <c r="D3044" i="16" s="1"/>
  <c r="D102" i="18" s="1"/>
  <c r="C35" i="16"/>
  <c r="C6" i="16" s="1"/>
  <c r="C4" i="18" s="1"/>
  <c r="E1189" i="16"/>
  <c r="E1213" i="16" s="1"/>
  <c r="D1184" i="16" s="1"/>
  <c r="D42" i="18" s="1"/>
  <c r="I1213" i="16"/>
  <c r="C1189" i="16"/>
  <c r="C1213" i="16" s="1"/>
  <c r="C1184" i="16" s="1"/>
  <c r="C42" i="18" s="1"/>
  <c r="G1189" i="16"/>
  <c r="G1213" i="16" s="1"/>
  <c r="E1184" i="16" s="1"/>
  <c r="E42" i="18" s="1"/>
  <c r="E655" i="16"/>
  <c r="D626" i="16" s="1"/>
  <c r="D24" i="18" s="1"/>
  <c r="D33" i="17" l="1"/>
  <c r="E46" i="17"/>
  <c r="E131" i="17" s="1"/>
  <c r="T8" i="18"/>
  <c r="Y161" i="16"/>
  <c r="D128" i="17"/>
  <c r="D126" i="17"/>
  <c r="D124" i="17"/>
  <c r="D122" i="17"/>
  <c r="D120" i="17"/>
  <c r="D118" i="17"/>
  <c r="D116" i="17"/>
  <c r="D114" i="17"/>
  <c r="D112" i="17"/>
  <c r="D113" i="17"/>
  <c r="D103" i="17"/>
  <c r="D98" i="17"/>
  <c r="D89" i="17"/>
  <c r="D82" i="17"/>
  <c r="D73" i="17"/>
  <c r="D63" i="17"/>
  <c r="D61" i="17"/>
  <c r="D59" i="17"/>
  <c r="D115" i="17"/>
  <c r="D105" i="17"/>
  <c r="D91" i="17"/>
  <c r="D84" i="17"/>
  <c r="D75" i="17"/>
  <c r="D65" i="17"/>
  <c r="D53" i="17"/>
  <c r="D49" i="17"/>
  <c r="D117" i="17"/>
  <c r="D107" i="17"/>
  <c r="D93" i="17"/>
  <c r="D86" i="17"/>
  <c r="D77" i="17"/>
  <c r="D67" i="17"/>
  <c r="D125" i="17"/>
  <c r="D106" i="17"/>
  <c r="D94" i="17"/>
  <c r="D85" i="17"/>
  <c r="D78" i="17"/>
  <c r="D66" i="17"/>
  <c r="D111" i="17"/>
  <c r="D92" i="17"/>
  <c r="D83" i="17"/>
  <c r="D60" i="17"/>
  <c r="D119" i="17"/>
  <c r="D96" i="17"/>
  <c r="D87" i="17"/>
  <c r="D64" i="17"/>
  <c r="D51" i="17"/>
  <c r="D95" i="17"/>
  <c r="D68" i="17"/>
  <c r="D121" i="17"/>
  <c r="D88" i="17"/>
  <c r="D79" i="17"/>
  <c r="D90" i="17"/>
  <c r="D81" i="17"/>
  <c r="D123" i="17"/>
  <c r="D80" i="17"/>
  <c r="D62" i="17"/>
  <c r="D52" i="17"/>
  <c r="D102" i="17"/>
  <c r="D58" i="17"/>
  <c r="D127" i="17"/>
  <c r="D76" i="17"/>
  <c r="D50" i="17"/>
  <c r="D74" i="17"/>
  <c r="D104" i="17"/>
  <c r="D54" i="17"/>
  <c r="D69" i="17"/>
  <c r="D97" i="17"/>
  <c r="D45" i="17"/>
  <c r="D44" i="17"/>
  <c r="G20" i="17"/>
  <c r="G21" i="17"/>
  <c r="C40" i="17"/>
  <c r="C43" i="17"/>
  <c r="C35" i="17"/>
  <c r="C38" i="17"/>
  <c r="C42" i="17"/>
  <c r="C34" i="17"/>
  <c r="C37" i="17"/>
  <c r="F22" i="17"/>
  <c r="C39" i="17"/>
  <c r="C41" i="17"/>
  <c r="C36" i="17"/>
  <c r="D46" i="17" l="1"/>
  <c r="D108" i="17"/>
  <c r="D70" i="17"/>
  <c r="B37" i="17"/>
  <c r="B40" i="17"/>
  <c r="B43" i="17"/>
  <c r="B35" i="17"/>
  <c r="G22" i="17"/>
  <c r="B39" i="17"/>
  <c r="B42" i="17"/>
  <c r="B34" i="17"/>
  <c r="B36" i="17"/>
  <c r="B38" i="17"/>
  <c r="B41" i="17"/>
  <c r="T9" i="18"/>
  <c r="Y192" i="16"/>
  <c r="D55" i="17"/>
  <c r="C68" i="17"/>
  <c r="C66" i="17"/>
  <c r="C64" i="17"/>
  <c r="C127" i="17"/>
  <c r="C120" i="17"/>
  <c r="C111" i="17"/>
  <c r="C96" i="17"/>
  <c r="C87" i="17"/>
  <c r="C80" i="17"/>
  <c r="C122" i="17"/>
  <c r="C113" i="17"/>
  <c r="C103" i="17"/>
  <c r="C98" i="17"/>
  <c r="C89" i="17"/>
  <c r="C82" i="17"/>
  <c r="C73" i="17"/>
  <c r="C63" i="17"/>
  <c r="C61" i="17"/>
  <c r="C59" i="17"/>
  <c r="C124" i="17"/>
  <c r="C115" i="17"/>
  <c r="C105" i="17"/>
  <c r="C91" i="17"/>
  <c r="C84" i="17"/>
  <c r="C75" i="17"/>
  <c r="C65" i="17"/>
  <c r="C53" i="17"/>
  <c r="C49" i="17"/>
  <c r="C123" i="17"/>
  <c r="C116" i="17"/>
  <c r="C104" i="17"/>
  <c r="C92" i="17"/>
  <c r="C83" i="17"/>
  <c r="C76" i="17"/>
  <c r="C125" i="17"/>
  <c r="C102" i="17"/>
  <c r="C97" i="17"/>
  <c r="C74" i="17"/>
  <c r="C69" i="17"/>
  <c r="C106" i="17"/>
  <c r="C78" i="17"/>
  <c r="C60" i="17"/>
  <c r="C119" i="17"/>
  <c r="C86" i="17"/>
  <c r="C77" i="17"/>
  <c r="C112" i="17"/>
  <c r="C107" i="17"/>
  <c r="C93" i="17"/>
  <c r="C54" i="17"/>
  <c r="C50" i="17"/>
  <c r="C126" i="17"/>
  <c r="C117" i="17"/>
  <c r="C90" i="17"/>
  <c r="C81" i="17"/>
  <c r="C114" i="17"/>
  <c r="C128" i="17"/>
  <c r="C94" i="17"/>
  <c r="C85" i="17"/>
  <c r="C95" i="17"/>
  <c r="C62" i="17"/>
  <c r="C67" i="17"/>
  <c r="C121" i="17"/>
  <c r="C118" i="17"/>
  <c r="C79" i="17"/>
  <c r="C58" i="17"/>
  <c r="C70" i="17" s="1"/>
  <c r="C88" i="17"/>
  <c r="C51" i="17"/>
  <c r="C52" i="17"/>
  <c r="C33" i="17"/>
  <c r="D129" i="17"/>
  <c r="D131" i="17" s="1"/>
  <c r="D99" i="17"/>
  <c r="C99" i="17" l="1"/>
  <c r="T10" i="18"/>
  <c r="Y223" i="16"/>
  <c r="B97" i="17"/>
  <c r="B95" i="17"/>
  <c r="B93" i="17"/>
  <c r="B91" i="17"/>
  <c r="B89" i="17"/>
  <c r="B87" i="17"/>
  <c r="B85" i="17"/>
  <c r="B83" i="17"/>
  <c r="B81" i="17"/>
  <c r="B79" i="17"/>
  <c r="B77" i="17"/>
  <c r="B75" i="17"/>
  <c r="B73" i="17"/>
  <c r="B128" i="17"/>
  <c r="B125" i="17"/>
  <c r="B118" i="17"/>
  <c r="B106" i="17"/>
  <c r="B94" i="17"/>
  <c r="B78" i="17"/>
  <c r="B68" i="17"/>
  <c r="B127" i="17"/>
  <c r="B120" i="17"/>
  <c r="B111" i="17"/>
  <c r="B96" i="17"/>
  <c r="B80" i="17"/>
  <c r="B122" i="17"/>
  <c r="B113" i="17"/>
  <c r="B103" i="17"/>
  <c r="B98" i="17"/>
  <c r="B82" i="17"/>
  <c r="B63" i="17"/>
  <c r="B61" i="17"/>
  <c r="B59" i="17"/>
  <c r="B121" i="17"/>
  <c r="B114" i="17"/>
  <c r="B102" i="17"/>
  <c r="B90" i="17"/>
  <c r="B74" i="17"/>
  <c r="B64" i="17"/>
  <c r="B62" i="17"/>
  <c r="B60" i="17"/>
  <c r="B58" i="17"/>
  <c r="B116" i="17"/>
  <c r="B88" i="17"/>
  <c r="B124" i="17"/>
  <c r="B115" i="17"/>
  <c r="B92" i="17"/>
  <c r="B69" i="17"/>
  <c r="B105" i="17"/>
  <c r="B53" i="17"/>
  <c r="B51" i="17"/>
  <c r="B49" i="17"/>
  <c r="B126" i="17"/>
  <c r="B117" i="17"/>
  <c r="B84" i="17"/>
  <c r="B66" i="17"/>
  <c r="B65" i="17"/>
  <c r="B50" i="17"/>
  <c r="B107" i="17"/>
  <c r="B119" i="17"/>
  <c r="B76" i="17"/>
  <c r="B67" i="17"/>
  <c r="B112" i="17"/>
  <c r="B54" i="17"/>
  <c r="B123" i="17"/>
  <c r="B104" i="17"/>
  <c r="B86" i="17"/>
  <c r="B52" i="17"/>
  <c r="C108" i="17"/>
  <c r="C129" i="17"/>
  <c r="C45" i="17"/>
  <c r="C44" i="17"/>
  <c r="C46" i="17" s="1"/>
  <c r="C55" i="17"/>
  <c r="B33" i="17"/>
  <c r="B70" i="17" l="1"/>
  <c r="B99" i="17"/>
  <c r="B55" i="17"/>
  <c r="B108" i="17"/>
  <c r="B45" i="17"/>
  <c r="B44" i="17"/>
  <c r="B46" i="17" s="1"/>
  <c r="T11" i="18"/>
  <c r="Y254" i="16"/>
  <c r="B129" i="17"/>
  <c r="C131" i="17"/>
  <c r="T12" i="18" l="1"/>
  <c r="Y285" i="16"/>
  <c r="B131" i="17"/>
  <c r="T13" i="18" l="1"/>
  <c r="Y316" i="16"/>
  <c r="T14" i="18" l="1"/>
  <c r="Y347" i="16"/>
  <c r="T15" i="18" l="1"/>
  <c r="Y378" i="16"/>
  <c r="T16" i="18" l="1"/>
  <c r="Y409" i="16"/>
  <c r="T17" i="18" l="1"/>
  <c r="Y440" i="16"/>
  <c r="T18" i="18" l="1"/>
  <c r="Y471" i="16"/>
  <c r="T19" i="18" l="1"/>
  <c r="Y502" i="16"/>
  <c r="T20" i="18" l="1"/>
  <c r="Y533" i="16"/>
  <c r="T21" i="18" l="1"/>
  <c r="Y564" i="16"/>
  <c r="T22" i="18" l="1"/>
  <c r="Y595" i="16"/>
  <c r="T23" i="18" l="1"/>
  <c r="Y626" i="16"/>
  <c r="T24" i="18" l="1"/>
  <c r="Y657" i="16"/>
  <c r="T25" i="18" l="1"/>
  <c r="Y688" i="16"/>
  <c r="T26" i="18" l="1"/>
  <c r="Y719" i="16"/>
  <c r="T27" i="18" l="1"/>
  <c r="Y750" i="16"/>
  <c r="T28" i="18" l="1"/>
  <c r="Y781" i="16"/>
  <c r="T29" i="18" l="1"/>
  <c r="Y812" i="16"/>
  <c r="T30" i="18" l="1"/>
  <c r="Y843" i="16"/>
  <c r="T31" i="18" l="1"/>
  <c r="Y874" i="16"/>
  <c r="T32" i="18" l="1"/>
  <c r="Y905" i="16"/>
  <c r="T33" i="18" l="1"/>
  <c r="Y936" i="16"/>
  <c r="T34" i="18" l="1"/>
  <c r="Y967" i="16"/>
  <c r="T35" i="18" l="1"/>
  <c r="Y998" i="16"/>
  <c r="T36" i="18" l="1"/>
  <c r="Y1029" i="16"/>
  <c r="T37" i="18" l="1"/>
  <c r="Y1060" i="16"/>
  <c r="T38" i="18" l="1"/>
  <c r="Y1091" i="16"/>
  <c r="T39" i="18" l="1"/>
  <c r="Y1122" i="16"/>
  <c r="T40" i="18" l="1"/>
  <c r="Y1153" i="16"/>
  <c r="T41" i="18" l="1"/>
  <c r="Y1184" i="16"/>
  <c r="T42" i="18" l="1"/>
  <c r="Y1215" i="16"/>
  <c r="T43" i="18" l="1"/>
  <c r="Y1246" i="16"/>
  <c r="T44" i="18" l="1"/>
  <c r="Y1277" i="16"/>
  <c r="T45" i="18" l="1"/>
  <c r="Y1308" i="16"/>
  <c r="T46" i="18" l="1"/>
  <c r="Y1339" i="16"/>
  <c r="T47" i="18" l="1"/>
  <c r="Y1370" i="16"/>
  <c r="T48" i="18" l="1"/>
  <c r="Y1401" i="16"/>
  <c r="T49" i="18" l="1"/>
  <c r="Y1432" i="16"/>
  <c r="T50" i="18" l="1"/>
  <c r="Y1463" i="16"/>
  <c r="T51" i="18" l="1"/>
  <c r="Y1494" i="16"/>
  <c r="T52" i="18" l="1"/>
  <c r="Y1525" i="16"/>
  <c r="T53" i="18" l="1"/>
  <c r="Y1556" i="16"/>
  <c r="T54" i="18" l="1"/>
  <c r="Y1587" i="16"/>
  <c r="T55" i="18" l="1"/>
  <c r="Y1618" i="16"/>
  <c r="T56" i="18" l="1"/>
  <c r="Y1649" i="16"/>
  <c r="T57" i="18" l="1"/>
  <c r="Y1680" i="16"/>
  <c r="T58" i="18" l="1"/>
  <c r="Y1711" i="16"/>
  <c r="T59" i="18" l="1"/>
  <c r="Y1742" i="16"/>
  <c r="T60" i="18" l="1"/>
  <c r="Y1773" i="16"/>
  <c r="T61" i="18" l="1"/>
  <c r="Y1804" i="16"/>
  <c r="T62" i="18" l="1"/>
  <c r="Y1835" i="16"/>
  <c r="T63" i="18" l="1"/>
  <c r="Y1866" i="16"/>
  <c r="T64" i="18" l="1"/>
  <c r="Y1897" i="16"/>
  <c r="T65" i="18" l="1"/>
  <c r="Y1928" i="16"/>
  <c r="T66" i="18" l="1"/>
  <c r="Y1959" i="16"/>
  <c r="T67" i="18" l="1"/>
  <c r="Y1990" i="16"/>
  <c r="T68" i="18" l="1"/>
  <c r="Y2021" i="16"/>
  <c r="T69" i="18" l="1"/>
  <c r="Y2052" i="16"/>
  <c r="T70" i="18" l="1"/>
  <c r="Y2083" i="16"/>
  <c r="T71" i="18" l="1"/>
  <c r="Y2114" i="16"/>
  <c r="T72" i="18" l="1"/>
  <c r="Y2145" i="16"/>
  <c r="T73" i="18" l="1"/>
  <c r="Y2176" i="16"/>
  <c r="T74" i="18" l="1"/>
  <c r="Y2207" i="16"/>
  <c r="T75" i="18" l="1"/>
  <c r="Y2238" i="16"/>
  <c r="T76" i="18" l="1"/>
  <c r="Y2269" i="16"/>
  <c r="T77" i="18" l="1"/>
  <c r="Y2300" i="16"/>
  <c r="T78" i="18" l="1"/>
  <c r="Y2331" i="16"/>
  <c r="T79" i="18" l="1"/>
  <c r="Y2362" i="16"/>
  <c r="T80" i="18" l="1"/>
  <c r="Y2393" i="16"/>
  <c r="T81" i="18" l="1"/>
  <c r="Y2424" i="16"/>
  <c r="T82" i="18" l="1"/>
  <c r="Y2455" i="16"/>
  <c r="T83" i="18" l="1"/>
  <c r="Y2486" i="16"/>
  <c r="T84" i="18" l="1"/>
  <c r="Y2517" i="16"/>
  <c r="T85" i="18" l="1"/>
  <c r="Y2548" i="16"/>
  <c r="T86" i="18" l="1"/>
  <c r="Y2579" i="16"/>
  <c r="T87" i="18" l="1"/>
  <c r="Y2610" i="16"/>
  <c r="T88" i="18" l="1"/>
  <c r="Y2641" i="16"/>
  <c r="T89" i="18" l="1"/>
  <c r="Y2672" i="16"/>
  <c r="T90" i="18" l="1"/>
  <c r="Y2703" i="16"/>
  <c r="T91" i="18" l="1"/>
  <c r="Y2734" i="16"/>
  <c r="T92" i="18" l="1"/>
  <c r="Y2765" i="16"/>
  <c r="T93" i="18" l="1"/>
  <c r="Y2796" i="16"/>
  <c r="T94" i="18" l="1"/>
  <c r="Y2827" i="16"/>
  <c r="T95" i="18" l="1"/>
  <c r="Y2858" i="16"/>
  <c r="T96" i="18" l="1"/>
  <c r="Y2889" i="16"/>
  <c r="T97" i="18" l="1"/>
  <c r="Y2920" i="16"/>
  <c r="T98" i="18" l="1"/>
  <c r="Y2951" i="16"/>
  <c r="T99" i="18" l="1"/>
  <c r="Y2982" i="16"/>
  <c r="T100" i="18" l="1"/>
  <c r="Y3013" i="16"/>
  <c r="T101" i="18" l="1"/>
  <c r="Y3044" i="16"/>
  <c r="T102" i="18" l="1"/>
  <c r="Y3075" i="16"/>
  <c r="T103" i="18" s="1"/>
  <c r="C45" i="6" l="1"/>
  <c r="B45" i="6"/>
  <c r="C44" i="6"/>
  <c r="B44" i="6"/>
  <c r="C77" i="6"/>
  <c r="B77" i="6"/>
  <c r="C76" i="6"/>
  <c r="B76" i="6"/>
  <c r="C75" i="6"/>
  <c r="B75" i="6"/>
  <c r="C74" i="6"/>
  <c r="B74" i="6"/>
  <c r="C73" i="6"/>
  <c r="B73" i="6"/>
  <c r="C72" i="6"/>
  <c r="B72" i="6"/>
  <c r="C71" i="6"/>
  <c r="B71" i="6"/>
  <c r="C70" i="6"/>
  <c r="B70" i="6"/>
  <c r="C69" i="6"/>
  <c r="B69" i="6"/>
  <c r="C68" i="6"/>
  <c r="B68" i="6"/>
  <c r="C67" i="6"/>
  <c r="B67" i="6"/>
  <c r="C66" i="6"/>
  <c r="B66" i="6"/>
  <c r="C65" i="6"/>
  <c r="B65" i="6"/>
  <c r="C64" i="6"/>
  <c r="B64" i="6"/>
  <c r="C63" i="6"/>
  <c r="B63" i="6"/>
  <c r="C62" i="6"/>
  <c r="B62" i="6"/>
  <c r="C61" i="6"/>
  <c r="B61" i="6"/>
  <c r="C60" i="6"/>
  <c r="B60" i="6"/>
  <c r="C59" i="6"/>
  <c r="B59" i="6"/>
  <c r="C58" i="6"/>
  <c r="B58" i="6"/>
  <c r="C57" i="6"/>
  <c r="B57" i="6"/>
  <c r="C56" i="6"/>
  <c r="B56" i="6"/>
  <c r="D55" i="6"/>
  <c r="C55" i="6"/>
  <c r="B55" i="6"/>
  <c r="D54" i="6"/>
  <c r="C54" i="6"/>
  <c r="B54" i="6"/>
  <c r="C53" i="6"/>
  <c r="B53" i="6"/>
  <c r="C52" i="6"/>
  <c r="B52" i="6"/>
  <c r="D51" i="6"/>
  <c r="C51" i="6"/>
  <c r="B51" i="6"/>
  <c r="C50" i="6"/>
  <c r="B50" i="6"/>
  <c r="D49" i="6"/>
  <c r="C49" i="6"/>
  <c r="B49" i="6"/>
  <c r="C3801" i="9"/>
  <c r="O39" i="7" s="1"/>
  <c r="D77" i="6" s="1"/>
  <c r="D3801" i="9"/>
  <c r="O38" i="7" s="1"/>
  <c r="D76" i="6" s="1"/>
  <c r="E3801" i="9"/>
  <c r="O37" i="7" s="1"/>
  <c r="D75" i="6" s="1"/>
  <c r="F3801" i="9"/>
  <c r="O36" i="7" s="1"/>
  <c r="D74" i="6" s="1"/>
  <c r="G3801" i="9"/>
  <c r="O35" i="7" s="1"/>
  <c r="D73" i="6" s="1"/>
  <c r="H3801" i="9"/>
  <c r="O34" i="7" s="1"/>
  <c r="D72" i="6" s="1"/>
  <c r="I3801" i="9"/>
  <c r="O33" i="7" s="1"/>
  <c r="D71" i="6" s="1"/>
  <c r="J3801" i="9"/>
  <c r="O32" i="7" s="1"/>
  <c r="D70" i="6" s="1"/>
  <c r="K3801" i="9"/>
  <c r="O31" i="7" s="1"/>
  <c r="D69" i="6" s="1"/>
  <c r="L3801" i="9"/>
  <c r="O30" i="7" s="1"/>
  <c r="D68" i="6" s="1"/>
  <c r="M3801" i="9"/>
  <c r="O29" i="7" s="1"/>
  <c r="D67" i="6" s="1"/>
  <c r="N3801" i="9"/>
  <c r="O28" i="7" s="1"/>
  <c r="D66" i="6" s="1"/>
  <c r="O3801" i="9"/>
  <c r="O27" i="7" s="1"/>
  <c r="D65" i="6" s="1"/>
  <c r="P3801" i="9"/>
  <c r="O26" i="7" s="1"/>
  <c r="D64" i="6" s="1"/>
  <c r="Q3801" i="9"/>
  <c r="O25" i="7" s="1"/>
  <c r="D63" i="6" s="1"/>
  <c r="R3801" i="9"/>
  <c r="O24" i="7" s="1"/>
  <c r="D62" i="6" s="1"/>
  <c r="S3801" i="9"/>
  <c r="O23" i="7" s="1"/>
  <c r="D61" i="6" s="1"/>
  <c r="T3801" i="9"/>
  <c r="O22" i="7" s="1"/>
  <c r="D60" i="6" s="1"/>
  <c r="U3801" i="9"/>
  <c r="O21" i="7" s="1"/>
  <c r="D59" i="6" s="1"/>
  <c r="V3801" i="9"/>
  <c r="O20" i="7" s="1"/>
  <c r="D58" i="6" s="1"/>
  <c r="W3801" i="9"/>
  <c r="O19" i="7" s="1"/>
  <c r="D57" i="6" s="1"/>
  <c r="X3801" i="9"/>
  <c r="O18" i="7" s="1"/>
  <c r="D56" i="6" s="1"/>
  <c r="Y3801" i="9"/>
  <c r="O17" i="7" s="1"/>
  <c r="D53" i="6" s="1"/>
  <c r="Z3801" i="9"/>
  <c r="O16" i="7" s="1"/>
  <c r="D52" i="6" s="1"/>
  <c r="AA3801" i="9"/>
  <c r="O15" i="7" s="1"/>
  <c r="D50" i="6" s="1"/>
  <c r="AB3801" i="9"/>
  <c r="O14" i="7" s="1"/>
  <c r="D45" i="6" s="1"/>
  <c r="E45" i="6"/>
  <c r="E44" i="6"/>
  <c r="E77" i="6"/>
  <c r="E76" i="6"/>
  <c r="E75" i="6"/>
  <c r="E74" i="6"/>
  <c r="E73" i="6"/>
  <c r="E72" i="6"/>
  <c r="E71" i="6"/>
  <c r="E70" i="6"/>
  <c r="E69" i="6"/>
  <c r="E68" i="6"/>
  <c r="E67" i="6"/>
  <c r="E66" i="6"/>
  <c r="E65" i="6"/>
  <c r="E64" i="6"/>
  <c r="E63" i="6"/>
  <c r="E62" i="6"/>
  <c r="E61" i="6"/>
  <c r="E60" i="6"/>
  <c r="E59" i="6"/>
  <c r="E58" i="6"/>
  <c r="E57" i="6"/>
  <c r="E56" i="6"/>
  <c r="E55" i="6"/>
  <c r="E54" i="6"/>
  <c r="E53" i="6"/>
  <c r="E52" i="6"/>
  <c r="E51" i="6"/>
  <c r="E50" i="6"/>
  <c r="E49" i="6"/>
  <c r="E214" i="6"/>
  <c r="E213" i="6"/>
  <c r="E212" i="6"/>
  <c r="E82" i="6"/>
  <c r="E83" i="6"/>
  <c r="E84" i="6"/>
  <c r="E85" i="6"/>
  <c r="E89" i="6"/>
  <c r="E90" i="6"/>
  <c r="E91" i="6"/>
  <c r="E92" i="6"/>
  <c r="E93" i="6"/>
  <c r="E94" i="6"/>
  <c r="E98" i="6"/>
  <c r="E99" i="6"/>
  <c r="E100" i="6"/>
  <c r="E101" i="6"/>
  <c r="E102" i="6"/>
  <c r="E103" i="6"/>
  <c r="E104" i="6"/>
  <c r="E105" i="6"/>
  <c r="E106" i="6"/>
  <c r="E107" i="6"/>
  <c r="E108" i="6"/>
  <c r="E109" i="6"/>
  <c r="E110" i="6"/>
  <c r="G56" i="7"/>
  <c r="H56" i="7"/>
  <c r="I56" i="7"/>
  <c r="J56" i="7"/>
  <c r="K56" i="7"/>
  <c r="L56" i="7"/>
  <c r="M56" i="7"/>
  <c r="N56" i="7"/>
  <c r="O56" i="7"/>
  <c r="E95" i="6" l="1"/>
  <c r="P62" i="7" l="1"/>
  <c r="P59" i="7" l="1"/>
  <c r="P58" i="7"/>
  <c r="P57" i="7"/>
  <c r="P56" i="7"/>
  <c r="O55" i="7"/>
  <c r="O54" i="7" s="1"/>
  <c r="O53" i="7" s="1"/>
  <c r="N55" i="7"/>
  <c r="N54" i="7" s="1"/>
  <c r="N53" i="7" s="1"/>
  <c r="P55" i="7"/>
  <c r="M55" i="7"/>
  <c r="M54" i="7" s="1"/>
  <c r="M53" i="7" s="1"/>
  <c r="L55" i="7"/>
  <c r="L54" i="7" s="1"/>
  <c r="L53" i="7" s="1"/>
  <c r="K55" i="7"/>
  <c r="K54" i="7" s="1"/>
  <c r="K53" i="7" s="1"/>
  <c r="J55" i="7"/>
  <c r="J54" i="7" s="1"/>
  <c r="J53" i="7" s="1"/>
  <c r="I55" i="7"/>
  <c r="I54" i="7" s="1"/>
  <c r="I53" i="7" s="1"/>
  <c r="H55" i="7"/>
  <c r="H54" i="7" s="1"/>
  <c r="H53" i="7" s="1"/>
  <c r="G55" i="7"/>
  <c r="G54" i="7" s="1"/>
  <c r="G53" i="7" s="1"/>
  <c r="P54" i="7"/>
  <c r="P53" i="7"/>
  <c r="G40" i="7"/>
  <c r="H40" i="7"/>
  <c r="I40" i="7"/>
  <c r="J40" i="7"/>
  <c r="K40" i="7"/>
  <c r="L40" i="7"/>
  <c r="M40" i="7"/>
  <c r="N40" i="7"/>
  <c r="O40" i="7"/>
  <c r="G12" i="7" l="1"/>
  <c r="G11" i="7" s="1"/>
  <c r="G10" i="7" s="1"/>
  <c r="G9" i="7" s="1"/>
  <c r="G7" i="7" s="1"/>
  <c r="H12" i="7"/>
  <c r="H11" i="7" s="1"/>
  <c r="H10" i="7" s="1"/>
  <c r="H9" i="7" s="1"/>
  <c r="H7" i="7" s="1"/>
  <c r="I12" i="7"/>
  <c r="I11" i="7" s="1"/>
  <c r="I10" i="7" s="1"/>
  <c r="I9" i="7" s="1"/>
  <c r="I7" i="7" s="1"/>
  <c r="J12" i="7"/>
  <c r="J11" i="7" s="1"/>
  <c r="J10" i="7" s="1"/>
  <c r="J9" i="7" s="1"/>
  <c r="J7" i="7" s="1"/>
  <c r="K12" i="7"/>
  <c r="K11" i="7" s="1"/>
  <c r="K10" i="7" s="1"/>
  <c r="K9" i="7" s="1"/>
  <c r="K7" i="7" s="1"/>
  <c r="L12" i="7"/>
  <c r="L11" i="7" s="1"/>
  <c r="L10" i="7" s="1"/>
  <c r="L9" i="7" s="1"/>
  <c r="L7" i="7" s="1"/>
  <c r="M12" i="7"/>
  <c r="M11" i="7" s="1"/>
  <c r="M10" i="7" s="1"/>
  <c r="M9" i="7" s="1"/>
  <c r="M7" i="7" s="1"/>
  <c r="N12" i="7"/>
  <c r="N11" i="7" s="1"/>
  <c r="N10" i="7" s="1"/>
  <c r="N9" i="7" s="1"/>
  <c r="N7" i="7" s="1"/>
  <c r="P40" i="7"/>
  <c r="AC3801" i="9" l="1"/>
  <c r="O13" i="7" s="1"/>
  <c r="B3800" i="9"/>
  <c r="B3799" i="9"/>
  <c r="B3798" i="9"/>
  <c r="B3797" i="9"/>
  <c r="B3796" i="9"/>
  <c r="B3795" i="9"/>
  <c r="B3794" i="9"/>
  <c r="B3793" i="9"/>
  <c r="B3792" i="9"/>
  <c r="B3791" i="9"/>
  <c r="B3790" i="9"/>
  <c r="B3789" i="9"/>
  <c r="B3788" i="9"/>
  <c r="B3787" i="9"/>
  <c r="B3786" i="9"/>
  <c r="B3785" i="9"/>
  <c r="B3784" i="9"/>
  <c r="B3783" i="9"/>
  <c r="B3782" i="9"/>
  <c r="B3781" i="9"/>
  <c r="B3780" i="9"/>
  <c r="B3779" i="9"/>
  <c r="B3778" i="9"/>
  <c r="B3777" i="9"/>
  <c r="B3776" i="9"/>
  <c r="B3775" i="9"/>
  <c r="B3774" i="9"/>
  <c r="B3773" i="9"/>
  <c r="B3772" i="9"/>
  <c r="B3771" i="9"/>
  <c r="B3770" i="9"/>
  <c r="B3769" i="9"/>
  <c r="B3768" i="9"/>
  <c r="B3767" i="9"/>
  <c r="B3766" i="9"/>
  <c r="B3765" i="9"/>
  <c r="B3764" i="9"/>
  <c r="B3763" i="9"/>
  <c r="B3762" i="9"/>
  <c r="B3761" i="9"/>
  <c r="B3760" i="9"/>
  <c r="B3759" i="9"/>
  <c r="B3758" i="9"/>
  <c r="B3757" i="9"/>
  <c r="B3756" i="9"/>
  <c r="B3755" i="9"/>
  <c r="B3754" i="9"/>
  <c r="B3753" i="9"/>
  <c r="B3752" i="9"/>
  <c r="B3751" i="9"/>
  <c r="B3750" i="9"/>
  <c r="B3749" i="9"/>
  <c r="B3748" i="9"/>
  <c r="B3747" i="9"/>
  <c r="B3746" i="9"/>
  <c r="B3745" i="9"/>
  <c r="B3744" i="9"/>
  <c r="B3743" i="9"/>
  <c r="B3742" i="9"/>
  <c r="B3741" i="9"/>
  <c r="B3740" i="9"/>
  <c r="B3739" i="9"/>
  <c r="B3738" i="9"/>
  <c r="B3737" i="9"/>
  <c r="B3736" i="9"/>
  <c r="B3735" i="9"/>
  <c r="B3734" i="9"/>
  <c r="B3733" i="9"/>
  <c r="B3732" i="9"/>
  <c r="B3731" i="9"/>
  <c r="B3730" i="9"/>
  <c r="B3729" i="9"/>
  <c r="B3728" i="9"/>
  <c r="B3727" i="9"/>
  <c r="B3726" i="9"/>
  <c r="B3725" i="9"/>
  <c r="B3724" i="9"/>
  <c r="B3723" i="9"/>
  <c r="B3722" i="9"/>
  <c r="B3721" i="9"/>
  <c r="B3720" i="9"/>
  <c r="B3719" i="9"/>
  <c r="B3718" i="9"/>
  <c r="B3717" i="9"/>
  <c r="B3716" i="9"/>
  <c r="B3715" i="9"/>
  <c r="B3714" i="9"/>
  <c r="B3713" i="9"/>
  <c r="B3712" i="9"/>
  <c r="B3711" i="9"/>
  <c r="B3710" i="9"/>
  <c r="B3709" i="9"/>
  <c r="B3708" i="9"/>
  <c r="B3707" i="9"/>
  <c r="B3706" i="9"/>
  <c r="B3705" i="9"/>
  <c r="B3704" i="9"/>
  <c r="B3703" i="9"/>
  <c r="B3702" i="9"/>
  <c r="B3701" i="9"/>
  <c r="B3700" i="9"/>
  <c r="B3699" i="9"/>
  <c r="B3698" i="9"/>
  <c r="B3697" i="9"/>
  <c r="B3696" i="9"/>
  <c r="B3695" i="9"/>
  <c r="B3694" i="9"/>
  <c r="B3693" i="9"/>
  <c r="B3692" i="9"/>
  <c r="B3691" i="9"/>
  <c r="B3690" i="9"/>
  <c r="B3689" i="9"/>
  <c r="B3688" i="9"/>
  <c r="B3687" i="9"/>
  <c r="B3686" i="9"/>
  <c r="B3685" i="9"/>
  <c r="B3684" i="9"/>
  <c r="B3683" i="9"/>
  <c r="B3682" i="9"/>
  <c r="B3681" i="9"/>
  <c r="B3680" i="9"/>
  <c r="B3679" i="9"/>
  <c r="B3678" i="9"/>
  <c r="B3677" i="9"/>
  <c r="B3676" i="9"/>
  <c r="B3675" i="9"/>
  <c r="B3674" i="9"/>
  <c r="B3673" i="9"/>
  <c r="B3672" i="9"/>
  <c r="B3671" i="9"/>
  <c r="B3670" i="9"/>
  <c r="B3669" i="9"/>
  <c r="B3668" i="9"/>
  <c r="B3667" i="9"/>
  <c r="B3666" i="9"/>
  <c r="B3665" i="9"/>
  <c r="B3664" i="9"/>
  <c r="B3663" i="9"/>
  <c r="B3662" i="9"/>
  <c r="B3661" i="9"/>
  <c r="B3660" i="9"/>
  <c r="B3659" i="9"/>
  <c r="B3658" i="9"/>
  <c r="B3657" i="9"/>
  <c r="B3656" i="9"/>
  <c r="B3655" i="9"/>
  <c r="B3654" i="9"/>
  <c r="B3653" i="9"/>
  <c r="B3652" i="9"/>
  <c r="B3651" i="9"/>
  <c r="B3650" i="9"/>
  <c r="B3649" i="9"/>
  <c r="B3648" i="9"/>
  <c r="B3647" i="9"/>
  <c r="B3646" i="9"/>
  <c r="B3645" i="9"/>
  <c r="B3644" i="9"/>
  <c r="B3643" i="9"/>
  <c r="B3642" i="9"/>
  <c r="B3641" i="9"/>
  <c r="B3640" i="9"/>
  <c r="B3639" i="9"/>
  <c r="B3638" i="9"/>
  <c r="B3637" i="9"/>
  <c r="B3636" i="9"/>
  <c r="B3635" i="9"/>
  <c r="B3634" i="9"/>
  <c r="B3633" i="9"/>
  <c r="B3632" i="9"/>
  <c r="B3631" i="9"/>
  <c r="B3630" i="9"/>
  <c r="B3629" i="9"/>
  <c r="B3628" i="9"/>
  <c r="B3627" i="9"/>
  <c r="B3626" i="9"/>
  <c r="B3625" i="9"/>
  <c r="B3624" i="9"/>
  <c r="B3623" i="9"/>
  <c r="B3622" i="9"/>
  <c r="B3621" i="9"/>
  <c r="B3620" i="9"/>
  <c r="B3619" i="9"/>
  <c r="B3618" i="9"/>
  <c r="B3617" i="9"/>
  <c r="B3616" i="9"/>
  <c r="B3615" i="9"/>
  <c r="B3614" i="9"/>
  <c r="B3613" i="9"/>
  <c r="B3612" i="9"/>
  <c r="B3611" i="9"/>
  <c r="B3610" i="9"/>
  <c r="B3609" i="9"/>
  <c r="B3608" i="9"/>
  <c r="B3607" i="9"/>
  <c r="B3606" i="9"/>
  <c r="B3605" i="9"/>
  <c r="B3604" i="9"/>
  <c r="B3603" i="9"/>
  <c r="B3602" i="9"/>
  <c r="B3601" i="9"/>
  <c r="B3600" i="9"/>
  <c r="B3599" i="9"/>
  <c r="B3598" i="9"/>
  <c r="B3597" i="9"/>
  <c r="B3596" i="9"/>
  <c r="B3595" i="9"/>
  <c r="B3594" i="9"/>
  <c r="B3593" i="9"/>
  <c r="B3592" i="9"/>
  <c r="B3591" i="9"/>
  <c r="B3590" i="9"/>
  <c r="B3589" i="9"/>
  <c r="B3588" i="9"/>
  <c r="B3587" i="9"/>
  <c r="B3586" i="9"/>
  <c r="B3585" i="9"/>
  <c r="B3584" i="9"/>
  <c r="B3583" i="9"/>
  <c r="B3582" i="9"/>
  <c r="B3581" i="9"/>
  <c r="B3580" i="9"/>
  <c r="B3579" i="9"/>
  <c r="B3578" i="9"/>
  <c r="B3577" i="9"/>
  <c r="B3576" i="9"/>
  <c r="B3575" i="9"/>
  <c r="B3574" i="9"/>
  <c r="B3573" i="9"/>
  <c r="B3572" i="9"/>
  <c r="B3571" i="9"/>
  <c r="B3570" i="9"/>
  <c r="B3569" i="9"/>
  <c r="B3568" i="9"/>
  <c r="B3567" i="9"/>
  <c r="B3566" i="9"/>
  <c r="B3565" i="9"/>
  <c r="B3564" i="9"/>
  <c r="B3563" i="9"/>
  <c r="B3562" i="9"/>
  <c r="B3561" i="9"/>
  <c r="B3560" i="9"/>
  <c r="B3559" i="9"/>
  <c r="B3558" i="9"/>
  <c r="B3557" i="9"/>
  <c r="B3556" i="9"/>
  <c r="B3555" i="9"/>
  <c r="B3554" i="9"/>
  <c r="B3553" i="9"/>
  <c r="B3552" i="9"/>
  <c r="B3551" i="9"/>
  <c r="B3550" i="9"/>
  <c r="B3549" i="9"/>
  <c r="B3548" i="9"/>
  <c r="B3547" i="9"/>
  <c r="B3546" i="9"/>
  <c r="B3545" i="9"/>
  <c r="B3544" i="9"/>
  <c r="B3543" i="9"/>
  <c r="B3542" i="9"/>
  <c r="B3541" i="9"/>
  <c r="B3540" i="9"/>
  <c r="B3539" i="9"/>
  <c r="B3538" i="9"/>
  <c r="B3537" i="9"/>
  <c r="B3536" i="9"/>
  <c r="B3535" i="9"/>
  <c r="B3534" i="9"/>
  <c r="B3533" i="9"/>
  <c r="B3532" i="9"/>
  <c r="B3531" i="9"/>
  <c r="B3530" i="9"/>
  <c r="B3529" i="9"/>
  <c r="B3528" i="9"/>
  <c r="B3527" i="9"/>
  <c r="B3526" i="9"/>
  <c r="B3525" i="9"/>
  <c r="B3524" i="9"/>
  <c r="B3523" i="9"/>
  <c r="B3522" i="9"/>
  <c r="B3521" i="9"/>
  <c r="B3520" i="9"/>
  <c r="B3519" i="9"/>
  <c r="B3518" i="9"/>
  <c r="B3517" i="9"/>
  <c r="B3516" i="9"/>
  <c r="B3515" i="9"/>
  <c r="B3514" i="9"/>
  <c r="B3513" i="9"/>
  <c r="B3512" i="9"/>
  <c r="B3511" i="9"/>
  <c r="B3510" i="9"/>
  <c r="B3509" i="9"/>
  <c r="B3508" i="9"/>
  <c r="B3507" i="9"/>
  <c r="B3506" i="9"/>
  <c r="B3505" i="9"/>
  <c r="B3504" i="9"/>
  <c r="B3503" i="9"/>
  <c r="B3502" i="9"/>
  <c r="B3501" i="9"/>
  <c r="B3500" i="9"/>
  <c r="B3499" i="9"/>
  <c r="B3498" i="9"/>
  <c r="B3497" i="9"/>
  <c r="B3496" i="9"/>
  <c r="B3495" i="9"/>
  <c r="B3494" i="9"/>
  <c r="B3493" i="9"/>
  <c r="B3492" i="9"/>
  <c r="B3491" i="9"/>
  <c r="B3490" i="9"/>
  <c r="B3489" i="9"/>
  <c r="B3488" i="9"/>
  <c r="B3487" i="9"/>
  <c r="B3486" i="9"/>
  <c r="B3485" i="9"/>
  <c r="B3484" i="9"/>
  <c r="B3483" i="9"/>
  <c r="B3482" i="9"/>
  <c r="B3481" i="9"/>
  <c r="B3480" i="9"/>
  <c r="B3479" i="9"/>
  <c r="B3478" i="9"/>
  <c r="B3477" i="9"/>
  <c r="B3476" i="9"/>
  <c r="B3475" i="9"/>
  <c r="B3474" i="9"/>
  <c r="B3473" i="9"/>
  <c r="B3472" i="9"/>
  <c r="B3471" i="9"/>
  <c r="B3470" i="9"/>
  <c r="B3469" i="9"/>
  <c r="B3468" i="9"/>
  <c r="B3467" i="9"/>
  <c r="B3466" i="9"/>
  <c r="B3465" i="9"/>
  <c r="B3464" i="9"/>
  <c r="B3463" i="9"/>
  <c r="B3462" i="9"/>
  <c r="B3461" i="9"/>
  <c r="B3460" i="9"/>
  <c r="B3459" i="9"/>
  <c r="B3458" i="9"/>
  <c r="B3457" i="9"/>
  <c r="B3456" i="9"/>
  <c r="B3455" i="9"/>
  <c r="B3454" i="9"/>
  <c r="B3453" i="9"/>
  <c r="B3452" i="9"/>
  <c r="B3451" i="9"/>
  <c r="B3450" i="9"/>
  <c r="B3449" i="9"/>
  <c r="B3448" i="9"/>
  <c r="B3447" i="9"/>
  <c r="B3446" i="9"/>
  <c r="B3445" i="9"/>
  <c r="B3444" i="9"/>
  <c r="B3443" i="9"/>
  <c r="B3442" i="9"/>
  <c r="B3441" i="9"/>
  <c r="B3440" i="9"/>
  <c r="B3439" i="9"/>
  <c r="B3438" i="9"/>
  <c r="B3437" i="9"/>
  <c r="B3436" i="9"/>
  <c r="B3435" i="9"/>
  <c r="B3434" i="9"/>
  <c r="B3433" i="9"/>
  <c r="B3432" i="9"/>
  <c r="B3431" i="9"/>
  <c r="B3430" i="9"/>
  <c r="B3429" i="9"/>
  <c r="B3428" i="9"/>
  <c r="B3427" i="9"/>
  <c r="B3426" i="9"/>
  <c r="B3425" i="9"/>
  <c r="B3424" i="9"/>
  <c r="B3423" i="9"/>
  <c r="B3422" i="9"/>
  <c r="B3421" i="9"/>
  <c r="B3420" i="9"/>
  <c r="B3419" i="9"/>
  <c r="B3418" i="9"/>
  <c r="B3417" i="9"/>
  <c r="B3416" i="9"/>
  <c r="B3415" i="9"/>
  <c r="B3414" i="9"/>
  <c r="B3413" i="9"/>
  <c r="B3412" i="9"/>
  <c r="B3411" i="9"/>
  <c r="B3410" i="9"/>
  <c r="B3409" i="9"/>
  <c r="B3408" i="9"/>
  <c r="B3407" i="9"/>
  <c r="B3406" i="9"/>
  <c r="B3405" i="9"/>
  <c r="B3404" i="9"/>
  <c r="B3403" i="9"/>
  <c r="B3402" i="9"/>
  <c r="B3401" i="9"/>
  <c r="B3400" i="9"/>
  <c r="B3399" i="9"/>
  <c r="B3398" i="9"/>
  <c r="B3397" i="9"/>
  <c r="B3396" i="9"/>
  <c r="B3395" i="9"/>
  <c r="B3394" i="9"/>
  <c r="B3393" i="9"/>
  <c r="B3392" i="9"/>
  <c r="B3391" i="9"/>
  <c r="B3390" i="9"/>
  <c r="B3389" i="9"/>
  <c r="B3388" i="9"/>
  <c r="B3387" i="9"/>
  <c r="B3386" i="9"/>
  <c r="B3385" i="9"/>
  <c r="B3384" i="9"/>
  <c r="B3383" i="9"/>
  <c r="B3382" i="9"/>
  <c r="B3381" i="9"/>
  <c r="B3380" i="9"/>
  <c r="B3379" i="9"/>
  <c r="B3378" i="9"/>
  <c r="B3377" i="9"/>
  <c r="B3376" i="9"/>
  <c r="B3375" i="9"/>
  <c r="B3374" i="9"/>
  <c r="B3373" i="9"/>
  <c r="B3372" i="9"/>
  <c r="B3371" i="9"/>
  <c r="B3370" i="9"/>
  <c r="B3369" i="9"/>
  <c r="B3368" i="9"/>
  <c r="B3367" i="9"/>
  <c r="B3366" i="9"/>
  <c r="B3365" i="9"/>
  <c r="B3364" i="9"/>
  <c r="B3363" i="9"/>
  <c r="B3362" i="9"/>
  <c r="B3361" i="9"/>
  <c r="B3360" i="9"/>
  <c r="B3359" i="9"/>
  <c r="B3358" i="9"/>
  <c r="B3357" i="9"/>
  <c r="B3356" i="9"/>
  <c r="B3355" i="9"/>
  <c r="B3354" i="9"/>
  <c r="B3353" i="9"/>
  <c r="B3352" i="9"/>
  <c r="B3351" i="9"/>
  <c r="B3350" i="9"/>
  <c r="B3349" i="9"/>
  <c r="B3348" i="9"/>
  <c r="B3347" i="9"/>
  <c r="B3346" i="9"/>
  <c r="B3345" i="9"/>
  <c r="B3344" i="9"/>
  <c r="B3343" i="9"/>
  <c r="B3342" i="9"/>
  <c r="B3341" i="9"/>
  <c r="B3340" i="9"/>
  <c r="B3339" i="9"/>
  <c r="B3338" i="9"/>
  <c r="B3337" i="9"/>
  <c r="B3336" i="9"/>
  <c r="B3335" i="9"/>
  <c r="B3334" i="9"/>
  <c r="B3333" i="9"/>
  <c r="B3332" i="9"/>
  <c r="B3331" i="9"/>
  <c r="B3330" i="9"/>
  <c r="B3329" i="9"/>
  <c r="B3328" i="9"/>
  <c r="B3327" i="9"/>
  <c r="B3326" i="9"/>
  <c r="B3325" i="9"/>
  <c r="B3324" i="9"/>
  <c r="B3323" i="9"/>
  <c r="B3322" i="9"/>
  <c r="B3321" i="9"/>
  <c r="B3320" i="9"/>
  <c r="B3319" i="9"/>
  <c r="B3318" i="9"/>
  <c r="B3317" i="9"/>
  <c r="B3316" i="9"/>
  <c r="B3315" i="9"/>
  <c r="B3314" i="9"/>
  <c r="B3313" i="9"/>
  <c r="B3312" i="9"/>
  <c r="B3311" i="9"/>
  <c r="B3310" i="9"/>
  <c r="B3309" i="9"/>
  <c r="B3308" i="9"/>
  <c r="B3307" i="9"/>
  <c r="B3306" i="9"/>
  <c r="B3305" i="9"/>
  <c r="B3304" i="9"/>
  <c r="B3303" i="9"/>
  <c r="B3302" i="9"/>
  <c r="B3301" i="9"/>
  <c r="B3300" i="9"/>
  <c r="B3299" i="9"/>
  <c r="B3298" i="9"/>
  <c r="B3297" i="9"/>
  <c r="B3296" i="9"/>
  <c r="B3295" i="9"/>
  <c r="B3294" i="9"/>
  <c r="B3293" i="9"/>
  <c r="B3292" i="9"/>
  <c r="B3291" i="9"/>
  <c r="B3290" i="9"/>
  <c r="B3289" i="9"/>
  <c r="B3288" i="9"/>
  <c r="B3287" i="9"/>
  <c r="B3286" i="9"/>
  <c r="B3285" i="9"/>
  <c r="B3284" i="9"/>
  <c r="B3283" i="9"/>
  <c r="B3282" i="9"/>
  <c r="B3281" i="9"/>
  <c r="B3280" i="9"/>
  <c r="B3279" i="9"/>
  <c r="B3278" i="9"/>
  <c r="B3277" i="9"/>
  <c r="B3276" i="9"/>
  <c r="B3275" i="9"/>
  <c r="B3274" i="9"/>
  <c r="B3273" i="9"/>
  <c r="B3272" i="9"/>
  <c r="B3271" i="9"/>
  <c r="B3270" i="9"/>
  <c r="B3269" i="9"/>
  <c r="B3268" i="9"/>
  <c r="B3267" i="9"/>
  <c r="B3266" i="9"/>
  <c r="B3265" i="9"/>
  <c r="B3264" i="9"/>
  <c r="B3263" i="9"/>
  <c r="B3262" i="9"/>
  <c r="B3261" i="9"/>
  <c r="B3260" i="9"/>
  <c r="B3259" i="9"/>
  <c r="B3258" i="9"/>
  <c r="B3257" i="9"/>
  <c r="B3256" i="9"/>
  <c r="B3255" i="9"/>
  <c r="B3254" i="9"/>
  <c r="B3253" i="9"/>
  <c r="B3252" i="9"/>
  <c r="B3251" i="9"/>
  <c r="B3250" i="9"/>
  <c r="B3249" i="9"/>
  <c r="B3248" i="9"/>
  <c r="B3247" i="9"/>
  <c r="B3246" i="9"/>
  <c r="B3245" i="9"/>
  <c r="B3244" i="9"/>
  <c r="B3243" i="9"/>
  <c r="B3242" i="9"/>
  <c r="B3241" i="9"/>
  <c r="B3240" i="9"/>
  <c r="B3239" i="9"/>
  <c r="B3238" i="9"/>
  <c r="B3237" i="9"/>
  <c r="B3236" i="9"/>
  <c r="B3235" i="9"/>
  <c r="B3234" i="9"/>
  <c r="B3233" i="9"/>
  <c r="B3232" i="9"/>
  <c r="B3231" i="9"/>
  <c r="B3230" i="9"/>
  <c r="B3229" i="9"/>
  <c r="B3228" i="9"/>
  <c r="B3227" i="9"/>
  <c r="B3226" i="9"/>
  <c r="B3225" i="9"/>
  <c r="B3224" i="9"/>
  <c r="B3223" i="9"/>
  <c r="B3222" i="9"/>
  <c r="B3221" i="9"/>
  <c r="B3220" i="9"/>
  <c r="B3219" i="9"/>
  <c r="B3218" i="9"/>
  <c r="B3217" i="9"/>
  <c r="B3216" i="9"/>
  <c r="B3215" i="9"/>
  <c r="B3214" i="9"/>
  <c r="B3213" i="9"/>
  <c r="B3212" i="9"/>
  <c r="B3211" i="9"/>
  <c r="B3210" i="9"/>
  <c r="B3209" i="9"/>
  <c r="B3208" i="9"/>
  <c r="B3207" i="9"/>
  <c r="B3206" i="9"/>
  <c r="B3205" i="9"/>
  <c r="B3204" i="9"/>
  <c r="B3203" i="9"/>
  <c r="B3202" i="9"/>
  <c r="B3201" i="9"/>
  <c r="B3200" i="9"/>
  <c r="B3199" i="9"/>
  <c r="B3198" i="9"/>
  <c r="B3197" i="9"/>
  <c r="B3196" i="9"/>
  <c r="B3195" i="9"/>
  <c r="B3194" i="9"/>
  <c r="B3193" i="9"/>
  <c r="B3192" i="9"/>
  <c r="B3191" i="9"/>
  <c r="B3190" i="9"/>
  <c r="B3189" i="9"/>
  <c r="B3188" i="9"/>
  <c r="B3187" i="9"/>
  <c r="B3186" i="9"/>
  <c r="B3185" i="9"/>
  <c r="B3184" i="9"/>
  <c r="B3183" i="9"/>
  <c r="B3182" i="9"/>
  <c r="B3181" i="9"/>
  <c r="B3180" i="9"/>
  <c r="B3179" i="9"/>
  <c r="B3178" i="9"/>
  <c r="B3177" i="9"/>
  <c r="B3176" i="9"/>
  <c r="B3175" i="9"/>
  <c r="B3174" i="9"/>
  <c r="B3173" i="9"/>
  <c r="B3172" i="9"/>
  <c r="B3171" i="9"/>
  <c r="B3170" i="9"/>
  <c r="B3169" i="9"/>
  <c r="B3168" i="9"/>
  <c r="B3167" i="9"/>
  <c r="B3166" i="9"/>
  <c r="B3165" i="9"/>
  <c r="B3164" i="9"/>
  <c r="B3163" i="9"/>
  <c r="B3162" i="9"/>
  <c r="B3161" i="9"/>
  <c r="B3160" i="9"/>
  <c r="B3159" i="9"/>
  <c r="B3158" i="9"/>
  <c r="B3157" i="9"/>
  <c r="B3156" i="9"/>
  <c r="B3155" i="9"/>
  <c r="B3154" i="9"/>
  <c r="B3153" i="9"/>
  <c r="B3152" i="9"/>
  <c r="B3151" i="9"/>
  <c r="B3150" i="9"/>
  <c r="B3149" i="9"/>
  <c r="B3148" i="9"/>
  <c r="B3147" i="9"/>
  <c r="B3146" i="9"/>
  <c r="B3145" i="9"/>
  <c r="B3144" i="9"/>
  <c r="B3143" i="9"/>
  <c r="B3142" i="9"/>
  <c r="B3141" i="9"/>
  <c r="B3140" i="9"/>
  <c r="B3139" i="9"/>
  <c r="B3138" i="9"/>
  <c r="B3137" i="9"/>
  <c r="B3136" i="9"/>
  <c r="B3135" i="9"/>
  <c r="B3134" i="9"/>
  <c r="B3133" i="9"/>
  <c r="B3132" i="9"/>
  <c r="B3131" i="9"/>
  <c r="B3130" i="9"/>
  <c r="B3129" i="9"/>
  <c r="B3128" i="9"/>
  <c r="B3127" i="9"/>
  <c r="B3126" i="9"/>
  <c r="B3125" i="9"/>
  <c r="B3124" i="9"/>
  <c r="B3123" i="9"/>
  <c r="B3122" i="9"/>
  <c r="B3121" i="9"/>
  <c r="B3120" i="9"/>
  <c r="B3119" i="9"/>
  <c r="B3118" i="9"/>
  <c r="B3117" i="9"/>
  <c r="B3116" i="9"/>
  <c r="B3115" i="9"/>
  <c r="B3114" i="9"/>
  <c r="B3113" i="9"/>
  <c r="B3112" i="9"/>
  <c r="B3111" i="9"/>
  <c r="B3110" i="9"/>
  <c r="B3109" i="9"/>
  <c r="B3108" i="9"/>
  <c r="B3107" i="9"/>
  <c r="B3106" i="9"/>
  <c r="B3105" i="9"/>
  <c r="B3104" i="9"/>
  <c r="B3103" i="9"/>
  <c r="B3102" i="9"/>
  <c r="B3101" i="9"/>
  <c r="B3100" i="9"/>
  <c r="B3099" i="9"/>
  <c r="B3098" i="9"/>
  <c r="B3097" i="9"/>
  <c r="B3096" i="9"/>
  <c r="B3095" i="9"/>
  <c r="B3094" i="9"/>
  <c r="B3093" i="9"/>
  <c r="B3092" i="9"/>
  <c r="B3091" i="9"/>
  <c r="B3090" i="9"/>
  <c r="B3089" i="9"/>
  <c r="B3088" i="9"/>
  <c r="B3087" i="9"/>
  <c r="B3086" i="9"/>
  <c r="B3085" i="9"/>
  <c r="B3084" i="9"/>
  <c r="B3083" i="9"/>
  <c r="B3082" i="9"/>
  <c r="B3081" i="9"/>
  <c r="B3080" i="9"/>
  <c r="B3079" i="9"/>
  <c r="B3078" i="9"/>
  <c r="B3077" i="9"/>
  <c r="B3076" i="9"/>
  <c r="B3075" i="9"/>
  <c r="B3074" i="9"/>
  <c r="B3073" i="9"/>
  <c r="B3072" i="9"/>
  <c r="B3071" i="9"/>
  <c r="B3070" i="9"/>
  <c r="B3069" i="9"/>
  <c r="B3068" i="9"/>
  <c r="B3067" i="9"/>
  <c r="B3066" i="9"/>
  <c r="B3065" i="9"/>
  <c r="B3064" i="9"/>
  <c r="B3063" i="9"/>
  <c r="B3062" i="9"/>
  <c r="B3061" i="9"/>
  <c r="B3060" i="9"/>
  <c r="B3059" i="9"/>
  <c r="B3058" i="9"/>
  <c r="B3057" i="9"/>
  <c r="B3056" i="9"/>
  <c r="B3055" i="9"/>
  <c r="B3054" i="9"/>
  <c r="B3053" i="9"/>
  <c r="B3052" i="9"/>
  <c r="B3051" i="9"/>
  <c r="B3050" i="9"/>
  <c r="B3049" i="9"/>
  <c r="B3048" i="9"/>
  <c r="B3047" i="9"/>
  <c r="B3046" i="9"/>
  <c r="B3045" i="9"/>
  <c r="B3044" i="9"/>
  <c r="B3043" i="9"/>
  <c r="B3042" i="9"/>
  <c r="B3041" i="9"/>
  <c r="B3040" i="9"/>
  <c r="B3039" i="9"/>
  <c r="B3038" i="9"/>
  <c r="B3037" i="9"/>
  <c r="B3036" i="9"/>
  <c r="B3035" i="9"/>
  <c r="B3034" i="9"/>
  <c r="B3033" i="9"/>
  <c r="B3032" i="9"/>
  <c r="B3031" i="9"/>
  <c r="B3030" i="9"/>
  <c r="B3029" i="9"/>
  <c r="B3028" i="9"/>
  <c r="B3027" i="9"/>
  <c r="B3026" i="9"/>
  <c r="B3025" i="9"/>
  <c r="B3024" i="9"/>
  <c r="B3023" i="9"/>
  <c r="B3022" i="9"/>
  <c r="B3021" i="9"/>
  <c r="B3020" i="9"/>
  <c r="B3019" i="9"/>
  <c r="B3018" i="9"/>
  <c r="B3017" i="9"/>
  <c r="B3016" i="9"/>
  <c r="B3015" i="9"/>
  <c r="B3014" i="9"/>
  <c r="B3013" i="9"/>
  <c r="B3012" i="9"/>
  <c r="B3011" i="9"/>
  <c r="B3010" i="9"/>
  <c r="B3009" i="9"/>
  <c r="B3008" i="9"/>
  <c r="B3007" i="9"/>
  <c r="B3006" i="9"/>
  <c r="B3005" i="9"/>
  <c r="B3004" i="9"/>
  <c r="B3003" i="9"/>
  <c r="B3002" i="9"/>
  <c r="B3001" i="9"/>
  <c r="B3000" i="9"/>
  <c r="B2999" i="9"/>
  <c r="B2998" i="9"/>
  <c r="B2997" i="9"/>
  <c r="B2996" i="9"/>
  <c r="B2995" i="9"/>
  <c r="B2994" i="9"/>
  <c r="B2993" i="9"/>
  <c r="B2992" i="9"/>
  <c r="B2991" i="9"/>
  <c r="B2990" i="9"/>
  <c r="B2989" i="9"/>
  <c r="B2988" i="9"/>
  <c r="B2987" i="9"/>
  <c r="B2986" i="9"/>
  <c r="B2985" i="9"/>
  <c r="B2984" i="9"/>
  <c r="B2983" i="9"/>
  <c r="B2982" i="9"/>
  <c r="B2981" i="9"/>
  <c r="B2980" i="9"/>
  <c r="B2979" i="9"/>
  <c r="B2978" i="9"/>
  <c r="B2977" i="9"/>
  <c r="B2976" i="9"/>
  <c r="B2975" i="9"/>
  <c r="B2974" i="9"/>
  <c r="B2973" i="9"/>
  <c r="B2972" i="9"/>
  <c r="B2971" i="9"/>
  <c r="B2970" i="9"/>
  <c r="B2969" i="9"/>
  <c r="B2968" i="9"/>
  <c r="B2967" i="9"/>
  <c r="B2966" i="9"/>
  <c r="B2965" i="9"/>
  <c r="B2964" i="9"/>
  <c r="B2963" i="9"/>
  <c r="B2962" i="9"/>
  <c r="B2961" i="9"/>
  <c r="B2960" i="9"/>
  <c r="B2959" i="9"/>
  <c r="B2958" i="9"/>
  <c r="B2957" i="9"/>
  <c r="B2956" i="9"/>
  <c r="B2955" i="9"/>
  <c r="B2954" i="9"/>
  <c r="B2953" i="9"/>
  <c r="B2952" i="9"/>
  <c r="B2951" i="9"/>
  <c r="B2950" i="9"/>
  <c r="B2949" i="9"/>
  <c r="B2948" i="9"/>
  <c r="B2947" i="9"/>
  <c r="B2946" i="9"/>
  <c r="B2945" i="9"/>
  <c r="B2944" i="9"/>
  <c r="B2943" i="9"/>
  <c r="B2942" i="9"/>
  <c r="B2941" i="9"/>
  <c r="B2940" i="9"/>
  <c r="B2939" i="9"/>
  <c r="B2938" i="9"/>
  <c r="B2937" i="9"/>
  <c r="B2936" i="9"/>
  <c r="B2935" i="9"/>
  <c r="B2934" i="9"/>
  <c r="B2933" i="9"/>
  <c r="B2932" i="9"/>
  <c r="B2931" i="9"/>
  <c r="B2930" i="9"/>
  <c r="B2929" i="9"/>
  <c r="B2928" i="9"/>
  <c r="B2927" i="9"/>
  <c r="B2926" i="9"/>
  <c r="B2925" i="9"/>
  <c r="B2924" i="9"/>
  <c r="B2923" i="9"/>
  <c r="B2922" i="9"/>
  <c r="B2921" i="9"/>
  <c r="B2920" i="9"/>
  <c r="B2919" i="9"/>
  <c r="B2918" i="9"/>
  <c r="B2917" i="9"/>
  <c r="B2916" i="9"/>
  <c r="B2915" i="9"/>
  <c r="B2914" i="9"/>
  <c r="B2913" i="9"/>
  <c r="B2912" i="9"/>
  <c r="B2911" i="9"/>
  <c r="B2910" i="9"/>
  <c r="B2909" i="9"/>
  <c r="B2908" i="9"/>
  <c r="B2907" i="9"/>
  <c r="B2906" i="9"/>
  <c r="B2905" i="9"/>
  <c r="B2904" i="9"/>
  <c r="B2903" i="9"/>
  <c r="B2902" i="9"/>
  <c r="B2901" i="9"/>
  <c r="B2900" i="9"/>
  <c r="B2899" i="9"/>
  <c r="B2898" i="9"/>
  <c r="B2897" i="9"/>
  <c r="B2896" i="9"/>
  <c r="B2895" i="9"/>
  <c r="B2894" i="9"/>
  <c r="B2893" i="9"/>
  <c r="B2892" i="9"/>
  <c r="B2891" i="9"/>
  <c r="B2890" i="9"/>
  <c r="B2889" i="9"/>
  <c r="B2888" i="9"/>
  <c r="B2887" i="9"/>
  <c r="B2886" i="9"/>
  <c r="B2885" i="9"/>
  <c r="B2884" i="9"/>
  <c r="B2883" i="9"/>
  <c r="B2882" i="9"/>
  <c r="B2881" i="9"/>
  <c r="B2880" i="9"/>
  <c r="B2879" i="9"/>
  <c r="B2878" i="9"/>
  <c r="B2877" i="9"/>
  <c r="B2876" i="9"/>
  <c r="B2875" i="9"/>
  <c r="B2874" i="9"/>
  <c r="B2873" i="9"/>
  <c r="B2872" i="9"/>
  <c r="B2871" i="9"/>
  <c r="B2870" i="9"/>
  <c r="B2869" i="9"/>
  <c r="B2868" i="9"/>
  <c r="B2867" i="9"/>
  <c r="B2866" i="9"/>
  <c r="B2865" i="9"/>
  <c r="B2864" i="9"/>
  <c r="B2863" i="9"/>
  <c r="B2862" i="9"/>
  <c r="B2861" i="9"/>
  <c r="B2860" i="9"/>
  <c r="B2859" i="9"/>
  <c r="B2858" i="9"/>
  <c r="B2857" i="9"/>
  <c r="B2856" i="9"/>
  <c r="B2855" i="9"/>
  <c r="B2854" i="9"/>
  <c r="B2853" i="9"/>
  <c r="B2852" i="9"/>
  <c r="B2851" i="9"/>
  <c r="B2850" i="9"/>
  <c r="B2849" i="9"/>
  <c r="B2848" i="9"/>
  <c r="B2847" i="9"/>
  <c r="B2846" i="9"/>
  <c r="B2845" i="9"/>
  <c r="B2844" i="9"/>
  <c r="B2843" i="9"/>
  <c r="B2842" i="9"/>
  <c r="B2841" i="9"/>
  <c r="B2840" i="9"/>
  <c r="B2839" i="9"/>
  <c r="B2838" i="9"/>
  <c r="B2837" i="9"/>
  <c r="B2836" i="9"/>
  <c r="B2835" i="9"/>
  <c r="B2834" i="9"/>
  <c r="B2833" i="9"/>
  <c r="B2832" i="9"/>
  <c r="B2831" i="9"/>
  <c r="B2830" i="9"/>
  <c r="B2829" i="9"/>
  <c r="B2828" i="9"/>
  <c r="B2827" i="9"/>
  <c r="B2826" i="9"/>
  <c r="B2825" i="9"/>
  <c r="B2824" i="9"/>
  <c r="B2823" i="9"/>
  <c r="B2822" i="9"/>
  <c r="B2821" i="9"/>
  <c r="B2820" i="9"/>
  <c r="B2819" i="9"/>
  <c r="B2818" i="9"/>
  <c r="B2817" i="9"/>
  <c r="B2816" i="9"/>
  <c r="B2815" i="9"/>
  <c r="B2814" i="9"/>
  <c r="B2813" i="9"/>
  <c r="B2812" i="9"/>
  <c r="B2811" i="9"/>
  <c r="B2810" i="9"/>
  <c r="B2809" i="9"/>
  <c r="B2808" i="9"/>
  <c r="B2807" i="9"/>
  <c r="B2806" i="9"/>
  <c r="B2805" i="9"/>
  <c r="B2804" i="9"/>
  <c r="B2803" i="9"/>
  <c r="B2802" i="9"/>
  <c r="B2801" i="9"/>
  <c r="B2800" i="9"/>
  <c r="B2799" i="9"/>
  <c r="B2798" i="9"/>
  <c r="B2797" i="9"/>
  <c r="B2796" i="9"/>
  <c r="B2795" i="9"/>
  <c r="B2794" i="9"/>
  <c r="B2793" i="9"/>
  <c r="B2792" i="9"/>
  <c r="B2791" i="9"/>
  <c r="B2790" i="9"/>
  <c r="B2789" i="9"/>
  <c r="B2788" i="9"/>
  <c r="B2787" i="9"/>
  <c r="B2786" i="9"/>
  <c r="B2785" i="9"/>
  <c r="B2784" i="9"/>
  <c r="B2783" i="9"/>
  <c r="B2782" i="9"/>
  <c r="B2781" i="9"/>
  <c r="B2780" i="9"/>
  <c r="B2779" i="9"/>
  <c r="B2778" i="9"/>
  <c r="B2777" i="9"/>
  <c r="B2776" i="9"/>
  <c r="B2775" i="9"/>
  <c r="B2774" i="9"/>
  <c r="B2773" i="9"/>
  <c r="B2772" i="9"/>
  <c r="B2771" i="9"/>
  <c r="B2770" i="9"/>
  <c r="B2769" i="9"/>
  <c r="B2768" i="9"/>
  <c r="B2767" i="9"/>
  <c r="B2766" i="9"/>
  <c r="B2765" i="9"/>
  <c r="B2764" i="9"/>
  <c r="B2763" i="9"/>
  <c r="B2762" i="9"/>
  <c r="B2761" i="9"/>
  <c r="B2760" i="9"/>
  <c r="B2759" i="9"/>
  <c r="B2758" i="9"/>
  <c r="B2757" i="9"/>
  <c r="B2756" i="9"/>
  <c r="B2755" i="9"/>
  <c r="B2754" i="9"/>
  <c r="B2753" i="9"/>
  <c r="B2752" i="9"/>
  <c r="B2751" i="9"/>
  <c r="B2750" i="9"/>
  <c r="B2749" i="9"/>
  <c r="B2748" i="9"/>
  <c r="B2747" i="9"/>
  <c r="B2746" i="9"/>
  <c r="B2745" i="9"/>
  <c r="B2744" i="9"/>
  <c r="B2743" i="9"/>
  <c r="B2742" i="9"/>
  <c r="B2741" i="9"/>
  <c r="B2740" i="9"/>
  <c r="B2739" i="9"/>
  <c r="B2738" i="9"/>
  <c r="B2737" i="9"/>
  <c r="B2736" i="9"/>
  <c r="B2735" i="9"/>
  <c r="B2734" i="9"/>
  <c r="B2733" i="9"/>
  <c r="B2732" i="9"/>
  <c r="B2731" i="9"/>
  <c r="B2730" i="9"/>
  <c r="B2729" i="9"/>
  <c r="B2728" i="9"/>
  <c r="B2727" i="9"/>
  <c r="B2726" i="9"/>
  <c r="B2725" i="9"/>
  <c r="B2724" i="9"/>
  <c r="B2723" i="9"/>
  <c r="B2722" i="9"/>
  <c r="B2721" i="9"/>
  <c r="B2720" i="9"/>
  <c r="B2719" i="9"/>
  <c r="B2718" i="9"/>
  <c r="B2717" i="9"/>
  <c r="B2716" i="9"/>
  <c r="B2715" i="9"/>
  <c r="B2714" i="9"/>
  <c r="B2713" i="9"/>
  <c r="B2712" i="9"/>
  <c r="B2711" i="9"/>
  <c r="B2710" i="9"/>
  <c r="B2709" i="9"/>
  <c r="B2708" i="9"/>
  <c r="B2707" i="9"/>
  <c r="B2706" i="9"/>
  <c r="B2705" i="9"/>
  <c r="B2704" i="9"/>
  <c r="B2703" i="9"/>
  <c r="B2702" i="9"/>
  <c r="B2701" i="9"/>
  <c r="B2700" i="9"/>
  <c r="B2699" i="9"/>
  <c r="B2698" i="9"/>
  <c r="B2697" i="9"/>
  <c r="B2696" i="9"/>
  <c r="B2695" i="9"/>
  <c r="B2694" i="9"/>
  <c r="B2693" i="9"/>
  <c r="B2692" i="9"/>
  <c r="B2691" i="9"/>
  <c r="B2690" i="9"/>
  <c r="B2689" i="9"/>
  <c r="B2688" i="9"/>
  <c r="B2687" i="9"/>
  <c r="B2686" i="9"/>
  <c r="B2685" i="9"/>
  <c r="B2684" i="9"/>
  <c r="B2683" i="9"/>
  <c r="B2682" i="9"/>
  <c r="B2681" i="9"/>
  <c r="B2680" i="9"/>
  <c r="B2679" i="9"/>
  <c r="B2678" i="9"/>
  <c r="B2677" i="9"/>
  <c r="B2676" i="9"/>
  <c r="B2675" i="9"/>
  <c r="B2674" i="9"/>
  <c r="B2673" i="9"/>
  <c r="B2672" i="9"/>
  <c r="B2671" i="9"/>
  <c r="B2670" i="9"/>
  <c r="B2669" i="9"/>
  <c r="B2668" i="9"/>
  <c r="B2667" i="9"/>
  <c r="B2666" i="9"/>
  <c r="B2665" i="9"/>
  <c r="B2664" i="9"/>
  <c r="B2663" i="9"/>
  <c r="B2662" i="9"/>
  <c r="B2661" i="9"/>
  <c r="B2660" i="9"/>
  <c r="B2659" i="9"/>
  <c r="B2658" i="9"/>
  <c r="B2657" i="9"/>
  <c r="B2656" i="9"/>
  <c r="B2655" i="9"/>
  <c r="B2654" i="9"/>
  <c r="B2653" i="9"/>
  <c r="B2652" i="9"/>
  <c r="B2651" i="9"/>
  <c r="B2650" i="9"/>
  <c r="B2649" i="9"/>
  <c r="B2648" i="9"/>
  <c r="B2647" i="9"/>
  <c r="B2646" i="9"/>
  <c r="B2645" i="9"/>
  <c r="B2644" i="9"/>
  <c r="B2643" i="9"/>
  <c r="B2642" i="9"/>
  <c r="B2641" i="9"/>
  <c r="B2640" i="9"/>
  <c r="B2639" i="9"/>
  <c r="B2638" i="9"/>
  <c r="B2637" i="9"/>
  <c r="B2636" i="9"/>
  <c r="B2635" i="9"/>
  <c r="B2634" i="9"/>
  <c r="B2633" i="9"/>
  <c r="B2632" i="9"/>
  <c r="B2631" i="9"/>
  <c r="B2630" i="9"/>
  <c r="B2629" i="9"/>
  <c r="B2628" i="9"/>
  <c r="B2627" i="9"/>
  <c r="B2626" i="9"/>
  <c r="B2625" i="9"/>
  <c r="B2624" i="9"/>
  <c r="B2623" i="9"/>
  <c r="B2622" i="9"/>
  <c r="B2621" i="9"/>
  <c r="B2620" i="9"/>
  <c r="B2619" i="9"/>
  <c r="B2618" i="9"/>
  <c r="B2617" i="9"/>
  <c r="B2616" i="9"/>
  <c r="B2615" i="9"/>
  <c r="B2614" i="9"/>
  <c r="B2613" i="9"/>
  <c r="B2612" i="9"/>
  <c r="B2611" i="9"/>
  <c r="B2610" i="9"/>
  <c r="B2609" i="9"/>
  <c r="B2608" i="9"/>
  <c r="B2607" i="9"/>
  <c r="B2606" i="9"/>
  <c r="B2605" i="9"/>
  <c r="B2604" i="9"/>
  <c r="B2603" i="9"/>
  <c r="B2602" i="9"/>
  <c r="B2601" i="9"/>
  <c r="B2600" i="9"/>
  <c r="B2599" i="9"/>
  <c r="B2598" i="9"/>
  <c r="B2597" i="9"/>
  <c r="B2596" i="9"/>
  <c r="B2595" i="9"/>
  <c r="B2594" i="9"/>
  <c r="B2593" i="9"/>
  <c r="B2592" i="9"/>
  <c r="B2591" i="9"/>
  <c r="B2590" i="9"/>
  <c r="B2589" i="9"/>
  <c r="B2588" i="9"/>
  <c r="B2587" i="9"/>
  <c r="B2586" i="9"/>
  <c r="B2585" i="9"/>
  <c r="B2584" i="9"/>
  <c r="B2583" i="9"/>
  <c r="B2582" i="9"/>
  <c r="B2581" i="9"/>
  <c r="B2580" i="9"/>
  <c r="B2579" i="9"/>
  <c r="B2578" i="9"/>
  <c r="B2577" i="9"/>
  <c r="B2576" i="9"/>
  <c r="B2575" i="9"/>
  <c r="B2574" i="9"/>
  <c r="B2573" i="9"/>
  <c r="B2572" i="9"/>
  <c r="B2571" i="9"/>
  <c r="B2570" i="9"/>
  <c r="B2569" i="9"/>
  <c r="B2568" i="9"/>
  <c r="B2567" i="9"/>
  <c r="B2566" i="9"/>
  <c r="B2565" i="9"/>
  <c r="B2564" i="9"/>
  <c r="B2563" i="9"/>
  <c r="B2562" i="9"/>
  <c r="B2561" i="9"/>
  <c r="B2560" i="9"/>
  <c r="B2559" i="9"/>
  <c r="B2558" i="9"/>
  <c r="B2557" i="9"/>
  <c r="B2556" i="9"/>
  <c r="B2555" i="9"/>
  <c r="B2554" i="9"/>
  <c r="B2553" i="9"/>
  <c r="B2552" i="9"/>
  <c r="B2551" i="9"/>
  <c r="B2550" i="9"/>
  <c r="B2549" i="9"/>
  <c r="B2548" i="9"/>
  <c r="B2547" i="9"/>
  <c r="B2546" i="9"/>
  <c r="B2545" i="9"/>
  <c r="B2544" i="9"/>
  <c r="B2543" i="9"/>
  <c r="B2542" i="9"/>
  <c r="B2541" i="9"/>
  <c r="B2540" i="9"/>
  <c r="B2539" i="9"/>
  <c r="B2538" i="9"/>
  <c r="B2537" i="9"/>
  <c r="B2536" i="9"/>
  <c r="B2535" i="9"/>
  <c r="B2534" i="9"/>
  <c r="B2533" i="9"/>
  <c r="B2532" i="9"/>
  <c r="B2531" i="9"/>
  <c r="B2530" i="9"/>
  <c r="B2529" i="9"/>
  <c r="B2528" i="9"/>
  <c r="B2527" i="9"/>
  <c r="B2526" i="9"/>
  <c r="B2525" i="9"/>
  <c r="B2524" i="9"/>
  <c r="B2523" i="9"/>
  <c r="B2522" i="9"/>
  <c r="B2521" i="9"/>
  <c r="B2520" i="9"/>
  <c r="B2519" i="9"/>
  <c r="B2518" i="9"/>
  <c r="B2517" i="9"/>
  <c r="B2516" i="9"/>
  <c r="B2515" i="9"/>
  <c r="B2514" i="9"/>
  <c r="B2513" i="9"/>
  <c r="B2512" i="9"/>
  <c r="B2511" i="9"/>
  <c r="B2510" i="9"/>
  <c r="B2509" i="9"/>
  <c r="B2508" i="9"/>
  <c r="B2507" i="9"/>
  <c r="B2506" i="9"/>
  <c r="B2505" i="9"/>
  <c r="B2504" i="9"/>
  <c r="B2503" i="9"/>
  <c r="B2502" i="9"/>
  <c r="B2501" i="9"/>
  <c r="B2500" i="9"/>
  <c r="B2499" i="9"/>
  <c r="B2498" i="9"/>
  <c r="B2497" i="9"/>
  <c r="B2496" i="9"/>
  <c r="B2495" i="9"/>
  <c r="B2494" i="9"/>
  <c r="B2493" i="9"/>
  <c r="B2492" i="9"/>
  <c r="B2491" i="9"/>
  <c r="B2490" i="9"/>
  <c r="B2489" i="9"/>
  <c r="B2488" i="9"/>
  <c r="B2487" i="9"/>
  <c r="B2486" i="9"/>
  <c r="B2485" i="9"/>
  <c r="B2484" i="9"/>
  <c r="B2483" i="9"/>
  <c r="B2482" i="9"/>
  <c r="B2481" i="9"/>
  <c r="B2480" i="9"/>
  <c r="B2479" i="9"/>
  <c r="B2478" i="9"/>
  <c r="B2477" i="9"/>
  <c r="B2476" i="9"/>
  <c r="B2475" i="9"/>
  <c r="B2474" i="9"/>
  <c r="B2473" i="9"/>
  <c r="B2472" i="9"/>
  <c r="B2471" i="9"/>
  <c r="B2470" i="9"/>
  <c r="B2469" i="9"/>
  <c r="B2468" i="9"/>
  <c r="B2467" i="9"/>
  <c r="B2466" i="9"/>
  <c r="B2465" i="9"/>
  <c r="B2464" i="9"/>
  <c r="B2463" i="9"/>
  <c r="B2462" i="9"/>
  <c r="B2461" i="9"/>
  <c r="B2460" i="9"/>
  <c r="B2459" i="9"/>
  <c r="B2458" i="9"/>
  <c r="B2457" i="9"/>
  <c r="B2456" i="9"/>
  <c r="B2455" i="9"/>
  <c r="B2454" i="9"/>
  <c r="B2453" i="9"/>
  <c r="B2452" i="9"/>
  <c r="B2451" i="9"/>
  <c r="B2450" i="9"/>
  <c r="B2449" i="9"/>
  <c r="B2448" i="9"/>
  <c r="B2447" i="9"/>
  <c r="B2446" i="9"/>
  <c r="B2445" i="9"/>
  <c r="B2444" i="9"/>
  <c r="B2443" i="9"/>
  <c r="B2442" i="9"/>
  <c r="B2441" i="9"/>
  <c r="B2440" i="9"/>
  <c r="B2439" i="9"/>
  <c r="B2438" i="9"/>
  <c r="B2437" i="9"/>
  <c r="B2436" i="9"/>
  <c r="B2435" i="9"/>
  <c r="B2434" i="9"/>
  <c r="B2433" i="9"/>
  <c r="B2432" i="9"/>
  <c r="B2431" i="9"/>
  <c r="B2430" i="9"/>
  <c r="B2429" i="9"/>
  <c r="B2428" i="9"/>
  <c r="B2427" i="9"/>
  <c r="B2426" i="9"/>
  <c r="B2425" i="9"/>
  <c r="B2424" i="9"/>
  <c r="B2423" i="9"/>
  <c r="B2422" i="9"/>
  <c r="B2421" i="9"/>
  <c r="B2420" i="9"/>
  <c r="B2419" i="9"/>
  <c r="B2418" i="9"/>
  <c r="B2417" i="9"/>
  <c r="B2416" i="9"/>
  <c r="B2415" i="9"/>
  <c r="B2414" i="9"/>
  <c r="B2413" i="9"/>
  <c r="B2412" i="9"/>
  <c r="B2411" i="9"/>
  <c r="B2410" i="9"/>
  <c r="B2409" i="9"/>
  <c r="B2408" i="9"/>
  <c r="B2407" i="9"/>
  <c r="B2406" i="9"/>
  <c r="B2405" i="9"/>
  <c r="B2404" i="9"/>
  <c r="B2403" i="9"/>
  <c r="B2402" i="9"/>
  <c r="B2401" i="9"/>
  <c r="B2400" i="9"/>
  <c r="B2399" i="9"/>
  <c r="B2398" i="9"/>
  <c r="B2397" i="9"/>
  <c r="B2396" i="9"/>
  <c r="B2395" i="9"/>
  <c r="B2394" i="9"/>
  <c r="B2393" i="9"/>
  <c r="B2392" i="9"/>
  <c r="B2391" i="9"/>
  <c r="B2390" i="9"/>
  <c r="B2389" i="9"/>
  <c r="B2388" i="9"/>
  <c r="B2387" i="9"/>
  <c r="B2386" i="9"/>
  <c r="B2385" i="9"/>
  <c r="B2384" i="9"/>
  <c r="B2383" i="9"/>
  <c r="B2382" i="9"/>
  <c r="B2381" i="9"/>
  <c r="B2380" i="9"/>
  <c r="B2379" i="9"/>
  <c r="B2378" i="9"/>
  <c r="B2377" i="9"/>
  <c r="B2376" i="9"/>
  <c r="B2375" i="9"/>
  <c r="B2374" i="9"/>
  <c r="B2373" i="9"/>
  <c r="B2372" i="9"/>
  <c r="B2371" i="9"/>
  <c r="B2370" i="9"/>
  <c r="B2369" i="9"/>
  <c r="B2368" i="9"/>
  <c r="B2367" i="9"/>
  <c r="B2366" i="9"/>
  <c r="B2365" i="9"/>
  <c r="B2364" i="9"/>
  <c r="B2363" i="9"/>
  <c r="B2362" i="9"/>
  <c r="B2361" i="9"/>
  <c r="B2360" i="9"/>
  <c r="B2359" i="9"/>
  <c r="B2358" i="9"/>
  <c r="B2357" i="9"/>
  <c r="B2356" i="9"/>
  <c r="B2355" i="9"/>
  <c r="B2354" i="9"/>
  <c r="B2353" i="9"/>
  <c r="B2352" i="9"/>
  <c r="B2351" i="9"/>
  <c r="B2350" i="9"/>
  <c r="B2349" i="9"/>
  <c r="B2348" i="9"/>
  <c r="B2347" i="9"/>
  <c r="B2346" i="9"/>
  <c r="B2345" i="9"/>
  <c r="B2344" i="9"/>
  <c r="B2343" i="9"/>
  <c r="B2342" i="9"/>
  <c r="B2341" i="9"/>
  <c r="B2340" i="9"/>
  <c r="B2339" i="9"/>
  <c r="B2338" i="9"/>
  <c r="B2337" i="9"/>
  <c r="B2336" i="9"/>
  <c r="B2335" i="9"/>
  <c r="B2334" i="9"/>
  <c r="B2333" i="9"/>
  <c r="B2332" i="9"/>
  <c r="B2331" i="9"/>
  <c r="B2330" i="9"/>
  <c r="B2329" i="9"/>
  <c r="B2328" i="9"/>
  <c r="B2327" i="9"/>
  <c r="B2326" i="9"/>
  <c r="B2325" i="9"/>
  <c r="B2324" i="9"/>
  <c r="B2323" i="9"/>
  <c r="B2322" i="9"/>
  <c r="B2321" i="9"/>
  <c r="B2320" i="9"/>
  <c r="B2319" i="9"/>
  <c r="B2318" i="9"/>
  <c r="B2317" i="9"/>
  <c r="B2316" i="9"/>
  <c r="B2315" i="9"/>
  <c r="B2314" i="9"/>
  <c r="B2313" i="9"/>
  <c r="B2312" i="9"/>
  <c r="B2311" i="9"/>
  <c r="B2310" i="9"/>
  <c r="B2309" i="9"/>
  <c r="B2308" i="9"/>
  <c r="B2307" i="9"/>
  <c r="B2306" i="9"/>
  <c r="B2305" i="9"/>
  <c r="B2304" i="9"/>
  <c r="B2303" i="9"/>
  <c r="B2302" i="9"/>
  <c r="B2301" i="9"/>
  <c r="B2300" i="9"/>
  <c r="B2299" i="9"/>
  <c r="B2298" i="9"/>
  <c r="B2297" i="9"/>
  <c r="B2296" i="9"/>
  <c r="B2295" i="9"/>
  <c r="B2294" i="9"/>
  <c r="B2293" i="9"/>
  <c r="B2292" i="9"/>
  <c r="B2291" i="9"/>
  <c r="B2290" i="9"/>
  <c r="B2289" i="9"/>
  <c r="B2288" i="9"/>
  <c r="B2287" i="9"/>
  <c r="B2286" i="9"/>
  <c r="B2285" i="9"/>
  <c r="B2284" i="9"/>
  <c r="B2283" i="9"/>
  <c r="B2282" i="9"/>
  <c r="B2281" i="9"/>
  <c r="B2280" i="9"/>
  <c r="B2279" i="9"/>
  <c r="B2278" i="9"/>
  <c r="B2277" i="9"/>
  <c r="B2276" i="9"/>
  <c r="B2275" i="9"/>
  <c r="B2274" i="9"/>
  <c r="B2273" i="9"/>
  <c r="B2272" i="9"/>
  <c r="B2271" i="9"/>
  <c r="B2270" i="9"/>
  <c r="B2269" i="9"/>
  <c r="B2268" i="9"/>
  <c r="B2267" i="9"/>
  <c r="B2266" i="9"/>
  <c r="B2265" i="9"/>
  <c r="B2264" i="9"/>
  <c r="B2263" i="9"/>
  <c r="B2262" i="9"/>
  <c r="B2261" i="9"/>
  <c r="B2260" i="9"/>
  <c r="B2259" i="9"/>
  <c r="B2258" i="9"/>
  <c r="B2257" i="9"/>
  <c r="B2256" i="9"/>
  <c r="B2255" i="9"/>
  <c r="B2254" i="9"/>
  <c r="B2253" i="9"/>
  <c r="B2252" i="9"/>
  <c r="B2251" i="9"/>
  <c r="B2250" i="9"/>
  <c r="B2249" i="9"/>
  <c r="B2248" i="9"/>
  <c r="B2247" i="9"/>
  <c r="B2246" i="9"/>
  <c r="B2245" i="9"/>
  <c r="B2244" i="9"/>
  <c r="B2243" i="9"/>
  <c r="B2242" i="9"/>
  <c r="B2241" i="9"/>
  <c r="B2240" i="9"/>
  <c r="B2239" i="9"/>
  <c r="B2238" i="9"/>
  <c r="B2237" i="9"/>
  <c r="B2236" i="9"/>
  <c r="B2235" i="9"/>
  <c r="B2234" i="9"/>
  <c r="B2233" i="9"/>
  <c r="B2232" i="9"/>
  <c r="B2231" i="9"/>
  <c r="B2230" i="9"/>
  <c r="B2229" i="9"/>
  <c r="B2228" i="9"/>
  <c r="B2227" i="9"/>
  <c r="B2226" i="9"/>
  <c r="B2225" i="9"/>
  <c r="B2224" i="9"/>
  <c r="B2223" i="9"/>
  <c r="B2222" i="9"/>
  <c r="B2221" i="9"/>
  <c r="B2220" i="9"/>
  <c r="B2219" i="9"/>
  <c r="B2218" i="9"/>
  <c r="B2217" i="9"/>
  <c r="B2216" i="9"/>
  <c r="B2215" i="9"/>
  <c r="B2214" i="9"/>
  <c r="B2213" i="9"/>
  <c r="B2212" i="9"/>
  <c r="B2211" i="9"/>
  <c r="B2210" i="9"/>
  <c r="B2209" i="9"/>
  <c r="B2208" i="9"/>
  <c r="B2207" i="9"/>
  <c r="B2206" i="9"/>
  <c r="B2205" i="9"/>
  <c r="B2204" i="9"/>
  <c r="B2203" i="9"/>
  <c r="B2202" i="9"/>
  <c r="B2201" i="9"/>
  <c r="B2200" i="9"/>
  <c r="B2199" i="9"/>
  <c r="B2198" i="9"/>
  <c r="B2197" i="9"/>
  <c r="B2196" i="9"/>
  <c r="B2195" i="9"/>
  <c r="B2194" i="9"/>
  <c r="B2193" i="9"/>
  <c r="B2192" i="9"/>
  <c r="B2191" i="9"/>
  <c r="B2190" i="9"/>
  <c r="B2189" i="9"/>
  <c r="B2188" i="9"/>
  <c r="B2187" i="9"/>
  <c r="B2186" i="9"/>
  <c r="B2185" i="9"/>
  <c r="B2184" i="9"/>
  <c r="B2183" i="9"/>
  <c r="B2182" i="9"/>
  <c r="B2181" i="9"/>
  <c r="B2180" i="9"/>
  <c r="B2179" i="9"/>
  <c r="B2178" i="9"/>
  <c r="B2177" i="9"/>
  <c r="B2176" i="9"/>
  <c r="B2175" i="9"/>
  <c r="B2174" i="9"/>
  <c r="B2173" i="9"/>
  <c r="B2172" i="9"/>
  <c r="B2171" i="9"/>
  <c r="B2170" i="9"/>
  <c r="B2169" i="9"/>
  <c r="B2168" i="9"/>
  <c r="B2167" i="9"/>
  <c r="B2166" i="9"/>
  <c r="B2165" i="9"/>
  <c r="B2164" i="9"/>
  <c r="B2163" i="9"/>
  <c r="B2162" i="9"/>
  <c r="B2161" i="9"/>
  <c r="B2160" i="9"/>
  <c r="B2159" i="9"/>
  <c r="B2158" i="9"/>
  <c r="B2157" i="9"/>
  <c r="B2156" i="9"/>
  <c r="B2155" i="9"/>
  <c r="B2154" i="9"/>
  <c r="B2153" i="9"/>
  <c r="B2152" i="9"/>
  <c r="B2151" i="9"/>
  <c r="B2150" i="9"/>
  <c r="B2149" i="9"/>
  <c r="B2148" i="9"/>
  <c r="B2147" i="9"/>
  <c r="B2146" i="9"/>
  <c r="B2145" i="9"/>
  <c r="B2144" i="9"/>
  <c r="B2143" i="9"/>
  <c r="B2142" i="9"/>
  <c r="B2141" i="9"/>
  <c r="B2140" i="9"/>
  <c r="B2139" i="9"/>
  <c r="B2138" i="9"/>
  <c r="B2137" i="9"/>
  <c r="B2136" i="9"/>
  <c r="B2135" i="9"/>
  <c r="B2134" i="9"/>
  <c r="B2133" i="9"/>
  <c r="B2132" i="9"/>
  <c r="B2131" i="9"/>
  <c r="B2130" i="9"/>
  <c r="B2129" i="9"/>
  <c r="B2128" i="9"/>
  <c r="B2127" i="9"/>
  <c r="B2126" i="9"/>
  <c r="B2125" i="9"/>
  <c r="B2124" i="9"/>
  <c r="B2123" i="9"/>
  <c r="B2122" i="9"/>
  <c r="B2121" i="9"/>
  <c r="B2120" i="9"/>
  <c r="B2119" i="9"/>
  <c r="B2118" i="9"/>
  <c r="B2117" i="9"/>
  <c r="B2116" i="9"/>
  <c r="B2115" i="9"/>
  <c r="B2114" i="9"/>
  <c r="B2113" i="9"/>
  <c r="B2112" i="9"/>
  <c r="B2111" i="9"/>
  <c r="B2110" i="9"/>
  <c r="B2109" i="9"/>
  <c r="B2108" i="9"/>
  <c r="B2107" i="9"/>
  <c r="B2106" i="9"/>
  <c r="B2105" i="9"/>
  <c r="B2104" i="9"/>
  <c r="B2103" i="9"/>
  <c r="B2102" i="9"/>
  <c r="B2101" i="9"/>
  <c r="B2100" i="9"/>
  <c r="B2099" i="9"/>
  <c r="B2098" i="9"/>
  <c r="B2097" i="9"/>
  <c r="B2096" i="9"/>
  <c r="B2095" i="9"/>
  <c r="B2094" i="9"/>
  <c r="B2093" i="9"/>
  <c r="B2092" i="9"/>
  <c r="B2091" i="9"/>
  <c r="B2090" i="9"/>
  <c r="B2089" i="9"/>
  <c r="B2088" i="9"/>
  <c r="B2087" i="9"/>
  <c r="B2086" i="9"/>
  <c r="B2085" i="9"/>
  <c r="B2084" i="9"/>
  <c r="B2083" i="9"/>
  <c r="B2082" i="9"/>
  <c r="B2081" i="9"/>
  <c r="B2080" i="9"/>
  <c r="B2079" i="9"/>
  <c r="B2078" i="9"/>
  <c r="B2077" i="9"/>
  <c r="B2076" i="9"/>
  <c r="B2075" i="9"/>
  <c r="B2074" i="9"/>
  <c r="B2073" i="9"/>
  <c r="B2072" i="9"/>
  <c r="B2071" i="9"/>
  <c r="B2070" i="9"/>
  <c r="B2069" i="9"/>
  <c r="B2068" i="9"/>
  <c r="B2067" i="9"/>
  <c r="B2066" i="9"/>
  <c r="B2065" i="9"/>
  <c r="B2064" i="9"/>
  <c r="B2063" i="9"/>
  <c r="B2062" i="9"/>
  <c r="B2061" i="9"/>
  <c r="B2060" i="9"/>
  <c r="B2059" i="9"/>
  <c r="B2058" i="9"/>
  <c r="B2057" i="9"/>
  <c r="B2056" i="9"/>
  <c r="B2055" i="9"/>
  <c r="B2054" i="9"/>
  <c r="B2053" i="9"/>
  <c r="B2052" i="9"/>
  <c r="B2051" i="9"/>
  <c r="B2050" i="9"/>
  <c r="B2049" i="9"/>
  <c r="B2048" i="9"/>
  <c r="B2047" i="9"/>
  <c r="B2046" i="9"/>
  <c r="B2045" i="9"/>
  <c r="B2044" i="9"/>
  <c r="B2043" i="9"/>
  <c r="B2042" i="9"/>
  <c r="B2041" i="9"/>
  <c r="B2040" i="9"/>
  <c r="B2039" i="9"/>
  <c r="B2038" i="9"/>
  <c r="B2037" i="9"/>
  <c r="B2036" i="9"/>
  <c r="B2035" i="9"/>
  <c r="B2034" i="9"/>
  <c r="B2033" i="9"/>
  <c r="B2032" i="9"/>
  <c r="B2031" i="9"/>
  <c r="B2030" i="9"/>
  <c r="B2029" i="9"/>
  <c r="B2028" i="9"/>
  <c r="B2027" i="9"/>
  <c r="B2026" i="9"/>
  <c r="B2025" i="9"/>
  <c r="B2024" i="9"/>
  <c r="B2023" i="9"/>
  <c r="B2022" i="9"/>
  <c r="B2021" i="9"/>
  <c r="B2020" i="9"/>
  <c r="B2019" i="9"/>
  <c r="B2018" i="9"/>
  <c r="B2017" i="9"/>
  <c r="B2016" i="9"/>
  <c r="B2015" i="9"/>
  <c r="B2014" i="9"/>
  <c r="B2013" i="9"/>
  <c r="B2012" i="9"/>
  <c r="B2011" i="9"/>
  <c r="B2010" i="9"/>
  <c r="B2009" i="9"/>
  <c r="B2008" i="9"/>
  <c r="B2007" i="9"/>
  <c r="B2006" i="9"/>
  <c r="B2005" i="9"/>
  <c r="B2004" i="9"/>
  <c r="B2003" i="9"/>
  <c r="B2002" i="9"/>
  <c r="B2001" i="9"/>
  <c r="B2000" i="9"/>
  <c r="B1999" i="9"/>
  <c r="B1998" i="9"/>
  <c r="B1997" i="9"/>
  <c r="B1996" i="9"/>
  <c r="B1995" i="9"/>
  <c r="B1994" i="9"/>
  <c r="B1993" i="9"/>
  <c r="B1992" i="9"/>
  <c r="B1991" i="9"/>
  <c r="B1990" i="9"/>
  <c r="B1989" i="9"/>
  <c r="B1988" i="9"/>
  <c r="B1987" i="9"/>
  <c r="B1986" i="9"/>
  <c r="B1985" i="9"/>
  <c r="B1984" i="9"/>
  <c r="B1983" i="9"/>
  <c r="B1982" i="9"/>
  <c r="B1981" i="9"/>
  <c r="B1980" i="9"/>
  <c r="B1979" i="9"/>
  <c r="B1978" i="9"/>
  <c r="B1977" i="9"/>
  <c r="B1976" i="9"/>
  <c r="B1975" i="9"/>
  <c r="B1974" i="9"/>
  <c r="B1973" i="9"/>
  <c r="B1972" i="9"/>
  <c r="B1971" i="9"/>
  <c r="B1970" i="9"/>
  <c r="B1969" i="9"/>
  <c r="B1968" i="9"/>
  <c r="B1967" i="9"/>
  <c r="B1966" i="9"/>
  <c r="B1965" i="9"/>
  <c r="B1964" i="9"/>
  <c r="B1963" i="9"/>
  <c r="B1962" i="9"/>
  <c r="B1961" i="9"/>
  <c r="B1960" i="9"/>
  <c r="B1959" i="9"/>
  <c r="B1958" i="9"/>
  <c r="B1957" i="9"/>
  <c r="B1956" i="9"/>
  <c r="B1955" i="9"/>
  <c r="B1954" i="9"/>
  <c r="B1953" i="9"/>
  <c r="B1952" i="9"/>
  <c r="B1951" i="9"/>
  <c r="B1950" i="9"/>
  <c r="B1949" i="9"/>
  <c r="B1948" i="9"/>
  <c r="B1947" i="9"/>
  <c r="B1946" i="9"/>
  <c r="B1945" i="9"/>
  <c r="B1944" i="9"/>
  <c r="B1943" i="9"/>
  <c r="B1942" i="9"/>
  <c r="B1941" i="9"/>
  <c r="B1940" i="9"/>
  <c r="B1939" i="9"/>
  <c r="B1938" i="9"/>
  <c r="B1937" i="9"/>
  <c r="B1936" i="9"/>
  <c r="B1935" i="9"/>
  <c r="B1934" i="9"/>
  <c r="B1933" i="9"/>
  <c r="B1932" i="9"/>
  <c r="B1931" i="9"/>
  <c r="B1930" i="9"/>
  <c r="B1929" i="9"/>
  <c r="B1928" i="9"/>
  <c r="B1927" i="9"/>
  <c r="B1926" i="9"/>
  <c r="B1925" i="9"/>
  <c r="B1924" i="9"/>
  <c r="B1923" i="9"/>
  <c r="B1922" i="9"/>
  <c r="B1921" i="9"/>
  <c r="B1920" i="9"/>
  <c r="B1919" i="9"/>
  <c r="B1918" i="9"/>
  <c r="B1917" i="9"/>
  <c r="B1916" i="9"/>
  <c r="B1915" i="9"/>
  <c r="B1914" i="9"/>
  <c r="B1913" i="9"/>
  <c r="B1912" i="9"/>
  <c r="B1911" i="9"/>
  <c r="B1910" i="9"/>
  <c r="B1909" i="9"/>
  <c r="B1908" i="9"/>
  <c r="B1907" i="9"/>
  <c r="B1906" i="9"/>
  <c r="B1905" i="9"/>
  <c r="B1904" i="9"/>
  <c r="B1903" i="9"/>
  <c r="B1902" i="9"/>
  <c r="B1901" i="9"/>
  <c r="B1900" i="9"/>
  <c r="B1899" i="9"/>
  <c r="B1898" i="9"/>
  <c r="B1897" i="9"/>
  <c r="B1896" i="9"/>
  <c r="B1895" i="9"/>
  <c r="B1894" i="9"/>
  <c r="B1893" i="9"/>
  <c r="B1892" i="9"/>
  <c r="B1891" i="9"/>
  <c r="B1890" i="9"/>
  <c r="B1889" i="9"/>
  <c r="B1888" i="9"/>
  <c r="B1887" i="9"/>
  <c r="B1886" i="9"/>
  <c r="B1885" i="9"/>
  <c r="B1884" i="9"/>
  <c r="B1883" i="9"/>
  <c r="B1882" i="9"/>
  <c r="B1881" i="9"/>
  <c r="B1880" i="9"/>
  <c r="B1879" i="9"/>
  <c r="B1878" i="9"/>
  <c r="B1877" i="9"/>
  <c r="B1876" i="9"/>
  <c r="B1875" i="9"/>
  <c r="B1874" i="9"/>
  <c r="B1873" i="9"/>
  <c r="B1872" i="9"/>
  <c r="B1871" i="9"/>
  <c r="B1870" i="9"/>
  <c r="B1869" i="9"/>
  <c r="B1868" i="9"/>
  <c r="B1867" i="9"/>
  <c r="B1866" i="9"/>
  <c r="B1865" i="9"/>
  <c r="B1864" i="9"/>
  <c r="B1863" i="9"/>
  <c r="B1862" i="9"/>
  <c r="B1861" i="9"/>
  <c r="B1860" i="9"/>
  <c r="B1859" i="9"/>
  <c r="B1858" i="9"/>
  <c r="B1857" i="9"/>
  <c r="B1856" i="9"/>
  <c r="B1855" i="9"/>
  <c r="B1854" i="9"/>
  <c r="B1853" i="9"/>
  <c r="B1852" i="9"/>
  <c r="B1851" i="9"/>
  <c r="B1850" i="9"/>
  <c r="B1849" i="9"/>
  <c r="B1848" i="9"/>
  <c r="B1847" i="9"/>
  <c r="B1846" i="9"/>
  <c r="B1845" i="9"/>
  <c r="B1844" i="9"/>
  <c r="B1843" i="9"/>
  <c r="B1842" i="9"/>
  <c r="B1841" i="9"/>
  <c r="B1840" i="9"/>
  <c r="B1839" i="9"/>
  <c r="B1838" i="9"/>
  <c r="B1837" i="9"/>
  <c r="B1836" i="9"/>
  <c r="B1835" i="9"/>
  <c r="B1834" i="9"/>
  <c r="B1833" i="9"/>
  <c r="B1832" i="9"/>
  <c r="B1831" i="9"/>
  <c r="B1830" i="9"/>
  <c r="B1829" i="9"/>
  <c r="B1828" i="9"/>
  <c r="B1827" i="9"/>
  <c r="B1826" i="9"/>
  <c r="B1825" i="9"/>
  <c r="B1824" i="9"/>
  <c r="B1823" i="9"/>
  <c r="B1822" i="9"/>
  <c r="B1821" i="9"/>
  <c r="B1820" i="9"/>
  <c r="B1819" i="9"/>
  <c r="B1818" i="9"/>
  <c r="B1817" i="9"/>
  <c r="B1816" i="9"/>
  <c r="B1815" i="9"/>
  <c r="B1814" i="9"/>
  <c r="B1813" i="9"/>
  <c r="B1812" i="9"/>
  <c r="B1811" i="9"/>
  <c r="B1810" i="9"/>
  <c r="B1809" i="9"/>
  <c r="B1808" i="9"/>
  <c r="B1807" i="9"/>
  <c r="B1806" i="9"/>
  <c r="B1805" i="9"/>
  <c r="B1804" i="9"/>
  <c r="B1803" i="9"/>
  <c r="B1802" i="9"/>
  <c r="B1801" i="9"/>
  <c r="B1800" i="9"/>
  <c r="B1799" i="9"/>
  <c r="B1798" i="9"/>
  <c r="B1797" i="9"/>
  <c r="B1796" i="9"/>
  <c r="B1795" i="9"/>
  <c r="B1794" i="9"/>
  <c r="B1793" i="9"/>
  <c r="B1792" i="9"/>
  <c r="B1791" i="9"/>
  <c r="B1790" i="9"/>
  <c r="B1789" i="9"/>
  <c r="B1788" i="9"/>
  <c r="B1787" i="9"/>
  <c r="B1786" i="9"/>
  <c r="B1785" i="9"/>
  <c r="B1784" i="9"/>
  <c r="B1783" i="9"/>
  <c r="B1782" i="9"/>
  <c r="B1781" i="9"/>
  <c r="B1780" i="9"/>
  <c r="B1779" i="9"/>
  <c r="B1778" i="9"/>
  <c r="B1777" i="9"/>
  <c r="B1776" i="9"/>
  <c r="B1775" i="9"/>
  <c r="B1774" i="9"/>
  <c r="B1773" i="9"/>
  <c r="B1772" i="9"/>
  <c r="B1771" i="9"/>
  <c r="B1770" i="9"/>
  <c r="B1769" i="9"/>
  <c r="B1768" i="9"/>
  <c r="B1767" i="9"/>
  <c r="B1766" i="9"/>
  <c r="B1765" i="9"/>
  <c r="B1764" i="9"/>
  <c r="B1763" i="9"/>
  <c r="B1762" i="9"/>
  <c r="B1761" i="9"/>
  <c r="B1760" i="9"/>
  <c r="B1759" i="9"/>
  <c r="B1758" i="9"/>
  <c r="B1757" i="9"/>
  <c r="B1756" i="9"/>
  <c r="B1755" i="9"/>
  <c r="B1754" i="9"/>
  <c r="B1753" i="9"/>
  <c r="B1752" i="9"/>
  <c r="B1751" i="9"/>
  <c r="B1750" i="9"/>
  <c r="B1749" i="9"/>
  <c r="B1748" i="9"/>
  <c r="B1747" i="9"/>
  <c r="B1746" i="9"/>
  <c r="B1745" i="9"/>
  <c r="B1744" i="9"/>
  <c r="B1743" i="9"/>
  <c r="B1742" i="9"/>
  <c r="B1741" i="9"/>
  <c r="B1740" i="9"/>
  <c r="B1739" i="9"/>
  <c r="B1738" i="9"/>
  <c r="B1737" i="9"/>
  <c r="B1736" i="9"/>
  <c r="B1735" i="9"/>
  <c r="B1734" i="9"/>
  <c r="B1733" i="9"/>
  <c r="B1732" i="9"/>
  <c r="B1731" i="9"/>
  <c r="B1730" i="9"/>
  <c r="B1729" i="9"/>
  <c r="B1728" i="9"/>
  <c r="B1727" i="9"/>
  <c r="B1726" i="9"/>
  <c r="B1725" i="9"/>
  <c r="B1724" i="9"/>
  <c r="B1723" i="9"/>
  <c r="B1722" i="9"/>
  <c r="B1721" i="9"/>
  <c r="B1720" i="9"/>
  <c r="B1719" i="9"/>
  <c r="B1718" i="9"/>
  <c r="B1717" i="9"/>
  <c r="B1716" i="9"/>
  <c r="B1715" i="9"/>
  <c r="B1714" i="9"/>
  <c r="B1713" i="9"/>
  <c r="B1712" i="9"/>
  <c r="B1711" i="9"/>
  <c r="B1710" i="9"/>
  <c r="B1709" i="9"/>
  <c r="B1708" i="9"/>
  <c r="B1707" i="9"/>
  <c r="B1706" i="9"/>
  <c r="B1705" i="9"/>
  <c r="B1704" i="9"/>
  <c r="B1703" i="9"/>
  <c r="B1702" i="9"/>
  <c r="B1701" i="9"/>
  <c r="B1700" i="9"/>
  <c r="B1699" i="9"/>
  <c r="B1698" i="9"/>
  <c r="B1697" i="9"/>
  <c r="B1696" i="9"/>
  <c r="B1695" i="9"/>
  <c r="B1694" i="9"/>
  <c r="B1693" i="9"/>
  <c r="B1692" i="9"/>
  <c r="B1691" i="9"/>
  <c r="B1690" i="9"/>
  <c r="B1689" i="9"/>
  <c r="B1688" i="9"/>
  <c r="B1687" i="9"/>
  <c r="B1686" i="9"/>
  <c r="B1685" i="9"/>
  <c r="B1684" i="9"/>
  <c r="B1683" i="9"/>
  <c r="B1682" i="9"/>
  <c r="B1681" i="9"/>
  <c r="B1680" i="9"/>
  <c r="B1679" i="9"/>
  <c r="B1678" i="9"/>
  <c r="B1677" i="9"/>
  <c r="B1676" i="9"/>
  <c r="B1675" i="9"/>
  <c r="B1674" i="9"/>
  <c r="B1673" i="9"/>
  <c r="B1672" i="9"/>
  <c r="B1671" i="9"/>
  <c r="B1670" i="9"/>
  <c r="B1669" i="9"/>
  <c r="B1668" i="9"/>
  <c r="B1667" i="9"/>
  <c r="B1666" i="9"/>
  <c r="B1665" i="9"/>
  <c r="B1664" i="9"/>
  <c r="B1663" i="9"/>
  <c r="B1662" i="9"/>
  <c r="B1661" i="9"/>
  <c r="B1660" i="9"/>
  <c r="B1659" i="9"/>
  <c r="B1658" i="9"/>
  <c r="B1657" i="9"/>
  <c r="B1656" i="9"/>
  <c r="B1655" i="9"/>
  <c r="B1654" i="9"/>
  <c r="B1653" i="9"/>
  <c r="B1652" i="9"/>
  <c r="B1651" i="9"/>
  <c r="B1650" i="9"/>
  <c r="B1649" i="9"/>
  <c r="B1648" i="9"/>
  <c r="B1647" i="9"/>
  <c r="B1646" i="9"/>
  <c r="B1645" i="9"/>
  <c r="B1644" i="9"/>
  <c r="B1643" i="9"/>
  <c r="B1642" i="9"/>
  <c r="B1641" i="9"/>
  <c r="B1640" i="9"/>
  <c r="B1639" i="9"/>
  <c r="B1638" i="9"/>
  <c r="B1637" i="9"/>
  <c r="B1636" i="9"/>
  <c r="B1635" i="9"/>
  <c r="B1634" i="9"/>
  <c r="B1633" i="9"/>
  <c r="B1632" i="9"/>
  <c r="B1631" i="9"/>
  <c r="B1630" i="9"/>
  <c r="B1629" i="9"/>
  <c r="B1628" i="9"/>
  <c r="B1627" i="9"/>
  <c r="B1626" i="9"/>
  <c r="B1625" i="9"/>
  <c r="B1624" i="9"/>
  <c r="B1623" i="9"/>
  <c r="B1622" i="9"/>
  <c r="B1621" i="9"/>
  <c r="B1620" i="9"/>
  <c r="B1619" i="9"/>
  <c r="B1618" i="9"/>
  <c r="B1617" i="9"/>
  <c r="B1616" i="9"/>
  <c r="B1615" i="9"/>
  <c r="B1614" i="9"/>
  <c r="B1613" i="9"/>
  <c r="B1612" i="9"/>
  <c r="B1611" i="9"/>
  <c r="B1610" i="9"/>
  <c r="B1609" i="9"/>
  <c r="B1608" i="9"/>
  <c r="B1607" i="9"/>
  <c r="B1606" i="9"/>
  <c r="B1605" i="9"/>
  <c r="B1604" i="9"/>
  <c r="B1603" i="9"/>
  <c r="B1602" i="9"/>
  <c r="B1601" i="9"/>
  <c r="B1600" i="9"/>
  <c r="B1599" i="9"/>
  <c r="B1598" i="9"/>
  <c r="B1597" i="9"/>
  <c r="B1596" i="9"/>
  <c r="B1595" i="9"/>
  <c r="B1594" i="9"/>
  <c r="B1593" i="9"/>
  <c r="B1592" i="9"/>
  <c r="B1591" i="9"/>
  <c r="B1590" i="9"/>
  <c r="B1589" i="9"/>
  <c r="B1588" i="9"/>
  <c r="B1587" i="9"/>
  <c r="B1586" i="9"/>
  <c r="B1585" i="9"/>
  <c r="B1584" i="9"/>
  <c r="B1583" i="9"/>
  <c r="B1582" i="9"/>
  <c r="B1581" i="9"/>
  <c r="B1580" i="9"/>
  <c r="B1579" i="9"/>
  <c r="B1578" i="9"/>
  <c r="B1577" i="9"/>
  <c r="B1576" i="9"/>
  <c r="B1575" i="9"/>
  <c r="B1574" i="9"/>
  <c r="B1573" i="9"/>
  <c r="B1572" i="9"/>
  <c r="B1571" i="9"/>
  <c r="B1570" i="9"/>
  <c r="B1569" i="9"/>
  <c r="B1568" i="9"/>
  <c r="B1567" i="9"/>
  <c r="B1566" i="9"/>
  <c r="B1565" i="9"/>
  <c r="B1564" i="9"/>
  <c r="B1563" i="9"/>
  <c r="B1562" i="9"/>
  <c r="B1561" i="9"/>
  <c r="B1560" i="9"/>
  <c r="B1559" i="9"/>
  <c r="B1558" i="9"/>
  <c r="B1557" i="9"/>
  <c r="B1556" i="9"/>
  <c r="B1555" i="9"/>
  <c r="B1554" i="9"/>
  <c r="B1553" i="9"/>
  <c r="B1552" i="9"/>
  <c r="B1551" i="9"/>
  <c r="B1550" i="9"/>
  <c r="B1549" i="9"/>
  <c r="B1548" i="9"/>
  <c r="B1547" i="9"/>
  <c r="B1546" i="9"/>
  <c r="B1545" i="9"/>
  <c r="B1544" i="9"/>
  <c r="B1543" i="9"/>
  <c r="B1542" i="9"/>
  <c r="B1541" i="9"/>
  <c r="B1540" i="9"/>
  <c r="B1539" i="9"/>
  <c r="B1538" i="9"/>
  <c r="B1537" i="9"/>
  <c r="B1536" i="9"/>
  <c r="B1535" i="9"/>
  <c r="B1534" i="9"/>
  <c r="B1533" i="9"/>
  <c r="B1532" i="9"/>
  <c r="B1531" i="9"/>
  <c r="B1530" i="9"/>
  <c r="B1529" i="9"/>
  <c r="B1528" i="9"/>
  <c r="B1527" i="9"/>
  <c r="B1526" i="9"/>
  <c r="B1525" i="9"/>
  <c r="B1524" i="9"/>
  <c r="B1523" i="9"/>
  <c r="B1522" i="9"/>
  <c r="B1521" i="9"/>
  <c r="B1520" i="9"/>
  <c r="B1519" i="9"/>
  <c r="B1518" i="9"/>
  <c r="B1517" i="9"/>
  <c r="B1516" i="9"/>
  <c r="B1515" i="9"/>
  <c r="B1514" i="9"/>
  <c r="B1513" i="9"/>
  <c r="B1512" i="9"/>
  <c r="B1511" i="9"/>
  <c r="B1510" i="9"/>
  <c r="B1509" i="9"/>
  <c r="B1508" i="9"/>
  <c r="B1507" i="9"/>
  <c r="B1506" i="9"/>
  <c r="B1505" i="9"/>
  <c r="B1504" i="9"/>
  <c r="B1503" i="9"/>
  <c r="B1502" i="9"/>
  <c r="B1501" i="9"/>
  <c r="B1500" i="9"/>
  <c r="B1499" i="9"/>
  <c r="B1498" i="9"/>
  <c r="B1497" i="9"/>
  <c r="B1496" i="9"/>
  <c r="B1495" i="9"/>
  <c r="B1494" i="9"/>
  <c r="B1493" i="9"/>
  <c r="B1492" i="9"/>
  <c r="B1491" i="9"/>
  <c r="B1490" i="9"/>
  <c r="B1489" i="9"/>
  <c r="B1488" i="9"/>
  <c r="B1487" i="9"/>
  <c r="B1486" i="9"/>
  <c r="B1485" i="9"/>
  <c r="B1484" i="9"/>
  <c r="B1483" i="9"/>
  <c r="B1482" i="9"/>
  <c r="B1481" i="9"/>
  <c r="B1480" i="9"/>
  <c r="B1479" i="9"/>
  <c r="B1478" i="9"/>
  <c r="B1477" i="9"/>
  <c r="B1476" i="9"/>
  <c r="B1475" i="9"/>
  <c r="B1474" i="9"/>
  <c r="B1473" i="9"/>
  <c r="B1472" i="9"/>
  <c r="B1471" i="9"/>
  <c r="B1470" i="9"/>
  <c r="B1469" i="9"/>
  <c r="B1468" i="9"/>
  <c r="B1467" i="9"/>
  <c r="B1466" i="9"/>
  <c r="B1465" i="9"/>
  <c r="B1464" i="9"/>
  <c r="B1463" i="9"/>
  <c r="B1462" i="9"/>
  <c r="B1461" i="9"/>
  <c r="B1460" i="9"/>
  <c r="B1459" i="9"/>
  <c r="B1458" i="9"/>
  <c r="B1457" i="9"/>
  <c r="B1456" i="9"/>
  <c r="B1455" i="9"/>
  <c r="B1454" i="9"/>
  <c r="B1453" i="9"/>
  <c r="B1452" i="9"/>
  <c r="B1451" i="9"/>
  <c r="B1450" i="9"/>
  <c r="B1449" i="9"/>
  <c r="B1448" i="9"/>
  <c r="B1447" i="9"/>
  <c r="B1446" i="9"/>
  <c r="B1445" i="9"/>
  <c r="B1444" i="9"/>
  <c r="B1443" i="9"/>
  <c r="B1442" i="9"/>
  <c r="B1441" i="9"/>
  <c r="B1440" i="9"/>
  <c r="B1439" i="9"/>
  <c r="B1438" i="9"/>
  <c r="B1437" i="9"/>
  <c r="B1436" i="9"/>
  <c r="B1435" i="9"/>
  <c r="B1434" i="9"/>
  <c r="B1433" i="9"/>
  <c r="B1432" i="9"/>
  <c r="B1431" i="9"/>
  <c r="B1430" i="9"/>
  <c r="B1429" i="9"/>
  <c r="B1428" i="9"/>
  <c r="B1427" i="9"/>
  <c r="B1426" i="9"/>
  <c r="B1425" i="9"/>
  <c r="B1424" i="9"/>
  <c r="B1423" i="9"/>
  <c r="B1422" i="9"/>
  <c r="B1421" i="9"/>
  <c r="B1420" i="9"/>
  <c r="B1419" i="9"/>
  <c r="B1418" i="9"/>
  <c r="B1417" i="9"/>
  <c r="B1416" i="9"/>
  <c r="B1415" i="9"/>
  <c r="B1414" i="9"/>
  <c r="B1413" i="9"/>
  <c r="B1412" i="9"/>
  <c r="B1411" i="9"/>
  <c r="B1410" i="9"/>
  <c r="B1409" i="9"/>
  <c r="B1408" i="9"/>
  <c r="B1407" i="9"/>
  <c r="B1406" i="9"/>
  <c r="B1405" i="9"/>
  <c r="B1404" i="9"/>
  <c r="B1403" i="9"/>
  <c r="B1402" i="9"/>
  <c r="B1401" i="9"/>
  <c r="B1400" i="9"/>
  <c r="B1399" i="9"/>
  <c r="B1398" i="9"/>
  <c r="B1397" i="9"/>
  <c r="B1396" i="9"/>
  <c r="B1395" i="9"/>
  <c r="B1394" i="9"/>
  <c r="B1393" i="9"/>
  <c r="B1392" i="9"/>
  <c r="B1391" i="9"/>
  <c r="B1390" i="9"/>
  <c r="B1389" i="9"/>
  <c r="B1388" i="9"/>
  <c r="B1387" i="9"/>
  <c r="B1386" i="9"/>
  <c r="B1385" i="9"/>
  <c r="B1384" i="9"/>
  <c r="B1383" i="9"/>
  <c r="B1382" i="9"/>
  <c r="B1381" i="9"/>
  <c r="B1380" i="9"/>
  <c r="B1379" i="9"/>
  <c r="B1378" i="9"/>
  <c r="B1377" i="9"/>
  <c r="B1376" i="9"/>
  <c r="B1375" i="9"/>
  <c r="B1374" i="9"/>
  <c r="B1373" i="9"/>
  <c r="B1372" i="9"/>
  <c r="B1371" i="9"/>
  <c r="B1370" i="9"/>
  <c r="B1369" i="9"/>
  <c r="B1368" i="9"/>
  <c r="B1367" i="9"/>
  <c r="B1366" i="9"/>
  <c r="B1365" i="9"/>
  <c r="B1364" i="9"/>
  <c r="B1363" i="9"/>
  <c r="B1362" i="9"/>
  <c r="B1361" i="9"/>
  <c r="B1360" i="9"/>
  <c r="B1359" i="9"/>
  <c r="B1358" i="9"/>
  <c r="B1357" i="9"/>
  <c r="B1356" i="9"/>
  <c r="B1355" i="9"/>
  <c r="B1354" i="9"/>
  <c r="B1353" i="9"/>
  <c r="B1352" i="9"/>
  <c r="B1351" i="9"/>
  <c r="B1350" i="9"/>
  <c r="B1349" i="9"/>
  <c r="B1348" i="9"/>
  <c r="B1347" i="9"/>
  <c r="B1346" i="9"/>
  <c r="B1345" i="9"/>
  <c r="B1344" i="9"/>
  <c r="B1343" i="9"/>
  <c r="B1342" i="9"/>
  <c r="B1341" i="9"/>
  <c r="B1340" i="9"/>
  <c r="B1339" i="9"/>
  <c r="B1338" i="9"/>
  <c r="B1337" i="9"/>
  <c r="B1336" i="9"/>
  <c r="B1335" i="9"/>
  <c r="B1334" i="9"/>
  <c r="B1333" i="9"/>
  <c r="B1332" i="9"/>
  <c r="B1331" i="9"/>
  <c r="B1330" i="9"/>
  <c r="B1329" i="9"/>
  <c r="B1328" i="9"/>
  <c r="B1327" i="9"/>
  <c r="B1326" i="9"/>
  <c r="B1325" i="9"/>
  <c r="B1324" i="9"/>
  <c r="B1323" i="9"/>
  <c r="B1322" i="9"/>
  <c r="B1321" i="9"/>
  <c r="B1320" i="9"/>
  <c r="B1319" i="9"/>
  <c r="B1318" i="9"/>
  <c r="B1317" i="9"/>
  <c r="B1316" i="9"/>
  <c r="B1315" i="9"/>
  <c r="B1314" i="9"/>
  <c r="B1313" i="9"/>
  <c r="B1312" i="9"/>
  <c r="B1311" i="9"/>
  <c r="B1310" i="9"/>
  <c r="B1309" i="9"/>
  <c r="B1308" i="9"/>
  <c r="B1307" i="9"/>
  <c r="B1306" i="9"/>
  <c r="B1305" i="9"/>
  <c r="B1304" i="9"/>
  <c r="B1303" i="9"/>
  <c r="B1302" i="9"/>
  <c r="B1301" i="9"/>
  <c r="B1300" i="9"/>
  <c r="B1299" i="9"/>
  <c r="B1298" i="9"/>
  <c r="B1297" i="9"/>
  <c r="B1296" i="9"/>
  <c r="B1295" i="9"/>
  <c r="B1294" i="9"/>
  <c r="B1293" i="9"/>
  <c r="B1292" i="9"/>
  <c r="B1291" i="9"/>
  <c r="B1290" i="9"/>
  <c r="B1289" i="9"/>
  <c r="B1288" i="9"/>
  <c r="B1287" i="9"/>
  <c r="B1286" i="9"/>
  <c r="B1285" i="9"/>
  <c r="B1284" i="9"/>
  <c r="B1283" i="9"/>
  <c r="B1282" i="9"/>
  <c r="B1281" i="9"/>
  <c r="B1280" i="9"/>
  <c r="B1279" i="9"/>
  <c r="B1278" i="9"/>
  <c r="B1277" i="9"/>
  <c r="B1276" i="9"/>
  <c r="B1275" i="9"/>
  <c r="B1274" i="9"/>
  <c r="B1273" i="9"/>
  <c r="B1272" i="9"/>
  <c r="B1271" i="9"/>
  <c r="B1270" i="9"/>
  <c r="B1269" i="9"/>
  <c r="B1268" i="9"/>
  <c r="B1267" i="9"/>
  <c r="B1266" i="9"/>
  <c r="B1265" i="9"/>
  <c r="B1264" i="9"/>
  <c r="B1263" i="9"/>
  <c r="B1262" i="9"/>
  <c r="B1261" i="9"/>
  <c r="B1260" i="9"/>
  <c r="B1259" i="9"/>
  <c r="B1258" i="9"/>
  <c r="B1257" i="9"/>
  <c r="B1256" i="9"/>
  <c r="B1255" i="9"/>
  <c r="B1254" i="9"/>
  <c r="B1253" i="9"/>
  <c r="B1252" i="9"/>
  <c r="B1251" i="9"/>
  <c r="B1250" i="9"/>
  <c r="B1249" i="9"/>
  <c r="B1248" i="9"/>
  <c r="B1247" i="9"/>
  <c r="B1246" i="9"/>
  <c r="B1245" i="9"/>
  <c r="B1244" i="9"/>
  <c r="B1243" i="9"/>
  <c r="B1242" i="9"/>
  <c r="B1241" i="9"/>
  <c r="B1240" i="9"/>
  <c r="B1239" i="9"/>
  <c r="B1238" i="9"/>
  <c r="B1237" i="9"/>
  <c r="B1236" i="9"/>
  <c r="B1235" i="9"/>
  <c r="B1234" i="9"/>
  <c r="B1233" i="9"/>
  <c r="B1232" i="9"/>
  <c r="B1231" i="9"/>
  <c r="B1230" i="9"/>
  <c r="B1229" i="9"/>
  <c r="B1228" i="9"/>
  <c r="B1227" i="9"/>
  <c r="B1226" i="9"/>
  <c r="B1225" i="9"/>
  <c r="B1224" i="9"/>
  <c r="B1223" i="9"/>
  <c r="B1222" i="9"/>
  <c r="B1221" i="9"/>
  <c r="B1220" i="9"/>
  <c r="B1219" i="9"/>
  <c r="B1218" i="9"/>
  <c r="B1217" i="9"/>
  <c r="B1216" i="9"/>
  <c r="B1215" i="9"/>
  <c r="B1214" i="9"/>
  <c r="B1213" i="9"/>
  <c r="B1212" i="9"/>
  <c r="B1211" i="9"/>
  <c r="B1210" i="9"/>
  <c r="B1209" i="9"/>
  <c r="B1208" i="9"/>
  <c r="B1207" i="9"/>
  <c r="B1206" i="9"/>
  <c r="B1205" i="9"/>
  <c r="B1204" i="9"/>
  <c r="B1203" i="9"/>
  <c r="B1202" i="9"/>
  <c r="B1201" i="9"/>
  <c r="B1200" i="9"/>
  <c r="B1199" i="9"/>
  <c r="B1198" i="9"/>
  <c r="B1197" i="9"/>
  <c r="B1196" i="9"/>
  <c r="B1195" i="9"/>
  <c r="B1194" i="9"/>
  <c r="B1193" i="9"/>
  <c r="B1192" i="9"/>
  <c r="B1191" i="9"/>
  <c r="B1190" i="9"/>
  <c r="B1189" i="9"/>
  <c r="B1188" i="9"/>
  <c r="B1187" i="9"/>
  <c r="B1186" i="9"/>
  <c r="B1185" i="9"/>
  <c r="B1184" i="9"/>
  <c r="B1183" i="9"/>
  <c r="B1182" i="9"/>
  <c r="B1181" i="9"/>
  <c r="B1180" i="9"/>
  <c r="B1179" i="9"/>
  <c r="B1178" i="9"/>
  <c r="B1177" i="9"/>
  <c r="B1176" i="9"/>
  <c r="B1175" i="9"/>
  <c r="B1174" i="9"/>
  <c r="B1173" i="9"/>
  <c r="B1172" i="9"/>
  <c r="B1171" i="9"/>
  <c r="B1170" i="9"/>
  <c r="B1169" i="9"/>
  <c r="B1168" i="9"/>
  <c r="B1167" i="9"/>
  <c r="B1166" i="9"/>
  <c r="B1165" i="9"/>
  <c r="B1164" i="9"/>
  <c r="B1163" i="9"/>
  <c r="B1162" i="9"/>
  <c r="B1161" i="9"/>
  <c r="B1160" i="9"/>
  <c r="B1159" i="9"/>
  <c r="B1158" i="9"/>
  <c r="B1157" i="9"/>
  <c r="B1156" i="9"/>
  <c r="B1155" i="9"/>
  <c r="B1154" i="9"/>
  <c r="B1153" i="9"/>
  <c r="B1152" i="9"/>
  <c r="B1151" i="9"/>
  <c r="B1150" i="9"/>
  <c r="B1149" i="9"/>
  <c r="B1148" i="9"/>
  <c r="B1147" i="9"/>
  <c r="B1146" i="9"/>
  <c r="B1145" i="9"/>
  <c r="B1144" i="9"/>
  <c r="B1143" i="9"/>
  <c r="B1142" i="9"/>
  <c r="B1141" i="9"/>
  <c r="B1140" i="9"/>
  <c r="B1139" i="9"/>
  <c r="B1138" i="9"/>
  <c r="B1137" i="9"/>
  <c r="B1136" i="9"/>
  <c r="B1135" i="9"/>
  <c r="B1134" i="9"/>
  <c r="B1133" i="9"/>
  <c r="B1132" i="9"/>
  <c r="B1131" i="9"/>
  <c r="B1130" i="9"/>
  <c r="B1129" i="9"/>
  <c r="B1128" i="9"/>
  <c r="B1127" i="9"/>
  <c r="B1126" i="9"/>
  <c r="B1125" i="9"/>
  <c r="B1124" i="9"/>
  <c r="B1123" i="9"/>
  <c r="B1122" i="9"/>
  <c r="B1121" i="9"/>
  <c r="B1120" i="9"/>
  <c r="B1119" i="9"/>
  <c r="B1118" i="9"/>
  <c r="B1117" i="9"/>
  <c r="B1116" i="9"/>
  <c r="B1115" i="9"/>
  <c r="B1114" i="9"/>
  <c r="B1113" i="9"/>
  <c r="B1112" i="9"/>
  <c r="B1111" i="9"/>
  <c r="B1110" i="9"/>
  <c r="B1109" i="9"/>
  <c r="B1108" i="9"/>
  <c r="B1107" i="9"/>
  <c r="B1106" i="9"/>
  <c r="B1105" i="9"/>
  <c r="B1104" i="9"/>
  <c r="B1103" i="9"/>
  <c r="B1102" i="9"/>
  <c r="B1101" i="9"/>
  <c r="B1100" i="9"/>
  <c r="B1099" i="9"/>
  <c r="B1098" i="9"/>
  <c r="B1097" i="9"/>
  <c r="B1096" i="9"/>
  <c r="B1095" i="9"/>
  <c r="B1094" i="9"/>
  <c r="B1093" i="9"/>
  <c r="B1092" i="9"/>
  <c r="B1091" i="9"/>
  <c r="B1090" i="9"/>
  <c r="B1089" i="9"/>
  <c r="B1088" i="9"/>
  <c r="B1087" i="9"/>
  <c r="B1086" i="9"/>
  <c r="B1085" i="9"/>
  <c r="B1084" i="9"/>
  <c r="B1083" i="9"/>
  <c r="B1082" i="9"/>
  <c r="B1081" i="9"/>
  <c r="B1080" i="9"/>
  <c r="B1079" i="9"/>
  <c r="B1078" i="9"/>
  <c r="B1077" i="9"/>
  <c r="B1076" i="9"/>
  <c r="B1075" i="9"/>
  <c r="B1074" i="9"/>
  <c r="B1073" i="9"/>
  <c r="B1072" i="9"/>
  <c r="B1071" i="9"/>
  <c r="B1070" i="9"/>
  <c r="B1069" i="9"/>
  <c r="B1068" i="9"/>
  <c r="B1067" i="9"/>
  <c r="B1066" i="9"/>
  <c r="B1065" i="9"/>
  <c r="B1064" i="9"/>
  <c r="B1063" i="9"/>
  <c r="B1062" i="9"/>
  <c r="B1061" i="9"/>
  <c r="B1060" i="9"/>
  <c r="B1059" i="9"/>
  <c r="B1058" i="9"/>
  <c r="B1057" i="9"/>
  <c r="B1056" i="9"/>
  <c r="B1055" i="9"/>
  <c r="B1054" i="9"/>
  <c r="B1053" i="9"/>
  <c r="B1052" i="9"/>
  <c r="B1051" i="9"/>
  <c r="B1050" i="9"/>
  <c r="B1049" i="9"/>
  <c r="B1048" i="9"/>
  <c r="B1047" i="9"/>
  <c r="B1046" i="9"/>
  <c r="B1045" i="9"/>
  <c r="B1044" i="9"/>
  <c r="B1043" i="9"/>
  <c r="B1042" i="9"/>
  <c r="B1041" i="9"/>
  <c r="B1040" i="9"/>
  <c r="B1039" i="9"/>
  <c r="B1038" i="9"/>
  <c r="B1037" i="9"/>
  <c r="B1036" i="9"/>
  <c r="B1035" i="9"/>
  <c r="B1034" i="9"/>
  <c r="B1033" i="9"/>
  <c r="B1032" i="9"/>
  <c r="B1031" i="9"/>
  <c r="B1030" i="9"/>
  <c r="B1029" i="9"/>
  <c r="B1028" i="9"/>
  <c r="B1027" i="9"/>
  <c r="B1026" i="9"/>
  <c r="B1025" i="9"/>
  <c r="B1024" i="9"/>
  <c r="B1023" i="9"/>
  <c r="B1022" i="9"/>
  <c r="B1021" i="9"/>
  <c r="B1020" i="9"/>
  <c r="B1019" i="9"/>
  <c r="B1018" i="9"/>
  <c r="B1017" i="9"/>
  <c r="B1016" i="9"/>
  <c r="B1015" i="9"/>
  <c r="B1014" i="9"/>
  <c r="B1013" i="9"/>
  <c r="B1012" i="9"/>
  <c r="B1011" i="9"/>
  <c r="B1010" i="9"/>
  <c r="B1009" i="9"/>
  <c r="B1008" i="9"/>
  <c r="B1007" i="9"/>
  <c r="B1006" i="9"/>
  <c r="B1005" i="9"/>
  <c r="B1004" i="9"/>
  <c r="B1003" i="9"/>
  <c r="B1002" i="9"/>
  <c r="B1001" i="9"/>
  <c r="B1000" i="9"/>
  <c r="B999" i="9"/>
  <c r="B998" i="9"/>
  <c r="B997" i="9"/>
  <c r="B996" i="9"/>
  <c r="B995" i="9"/>
  <c r="B994" i="9"/>
  <c r="B993" i="9"/>
  <c r="B992" i="9"/>
  <c r="B991" i="9"/>
  <c r="B990" i="9"/>
  <c r="B989" i="9"/>
  <c r="B988" i="9"/>
  <c r="B987" i="9"/>
  <c r="B986" i="9"/>
  <c r="B985" i="9"/>
  <c r="B984" i="9"/>
  <c r="B983" i="9"/>
  <c r="B982" i="9"/>
  <c r="B981" i="9"/>
  <c r="B980" i="9"/>
  <c r="B979" i="9"/>
  <c r="B978" i="9"/>
  <c r="B977" i="9"/>
  <c r="B976" i="9"/>
  <c r="B975" i="9"/>
  <c r="B974" i="9"/>
  <c r="B973" i="9"/>
  <c r="B972" i="9"/>
  <c r="B971" i="9"/>
  <c r="B970" i="9"/>
  <c r="B969" i="9"/>
  <c r="B968" i="9"/>
  <c r="B967" i="9"/>
  <c r="B966" i="9"/>
  <c r="B965" i="9"/>
  <c r="B964" i="9"/>
  <c r="B963" i="9"/>
  <c r="B962" i="9"/>
  <c r="B961" i="9"/>
  <c r="B960" i="9"/>
  <c r="B959" i="9"/>
  <c r="B958" i="9"/>
  <c r="B957" i="9"/>
  <c r="B956" i="9"/>
  <c r="B955" i="9"/>
  <c r="B954" i="9"/>
  <c r="B953" i="9"/>
  <c r="B952" i="9"/>
  <c r="B951" i="9"/>
  <c r="B950" i="9"/>
  <c r="B949" i="9"/>
  <c r="B948" i="9"/>
  <c r="B947" i="9"/>
  <c r="B946" i="9"/>
  <c r="B945" i="9"/>
  <c r="B944" i="9"/>
  <c r="B943" i="9"/>
  <c r="B942" i="9"/>
  <c r="B941" i="9"/>
  <c r="B940" i="9"/>
  <c r="B939" i="9"/>
  <c r="B938" i="9"/>
  <c r="B937" i="9"/>
  <c r="B936" i="9"/>
  <c r="B935" i="9"/>
  <c r="B934" i="9"/>
  <c r="B933" i="9"/>
  <c r="B932" i="9"/>
  <c r="B931" i="9"/>
  <c r="B930" i="9"/>
  <c r="B929" i="9"/>
  <c r="B928" i="9"/>
  <c r="B927" i="9"/>
  <c r="B926" i="9"/>
  <c r="B925" i="9"/>
  <c r="B924" i="9"/>
  <c r="B923" i="9"/>
  <c r="B922" i="9"/>
  <c r="B921" i="9"/>
  <c r="B920" i="9"/>
  <c r="B919" i="9"/>
  <c r="B918" i="9"/>
  <c r="B917" i="9"/>
  <c r="B916" i="9"/>
  <c r="B915" i="9"/>
  <c r="B914" i="9"/>
  <c r="B913" i="9"/>
  <c r="B912" i="9"/>
  <c r="B911" i="9"/>
  <c r="B910" i="9"/>
  <c r="B909" i="9"/>
  <c r="B908" i="9"/>
  <c r="B907" i="9"/>
  <c r="B906" i="9"/>
  <c r="B905" i="9"/>
  <c r="B904" i="9"/>
  <c r="B903" i="9"/>
  <c r="B902" i="9"/>
  <c r="B901" i="9"/>
  <c r="B900" i="9"/>
  <c r="B899" i="9"/>
  <c r="B898" i="9"/>
  <c r="B897" i="9"/>
  <c r="B896" i="9"/>
  <c r="B895" i="9"/>
  <c r="B894" i="9"/>
  <c r="B893" i="9"/>
  <c r="B892" i="9"/>
  <c r="B891" i="9"/>
  <c r="B890" i="9"/>
  <c r="B889" i="9"/>
  <c r="B888" i="9"/>
  <c r="B887" i="9"/>
  <c r="B886" i="9"/>
  <c r="B885" i="9"/>
  <c r="B884" i="9"/>
  <c r="B883" i="9"/>
  <c r="B882" i="9"/>
  <c r="B881" i="9"/>
  <c r="B880" i="9"/>
  <c r="B879" i="9"/>
  <c r="B878" i="9"/>
  <c r="B877" i="9"/>
  <c r="B876" i="9"/>
  <c r="B875" i="9"/>
  <c r="B874" i="9"/>
  <c r="B873" i="9"/>
  <c r="B872" i="9"/>
  <c r="B871" i="9"/>
  <c r="B870" i="9"/>
  <c r="B869" i="9"/>
  <c r="B868" i="9"/>
  <c r="B867" i="9"/>
  <c r="B866" i="9"/>
  <c r="B865" i="9"/>
  <c r="B864" i="9"/>
  <c r="B863" i="9"/>
  <c r="B862" i="9"/>
  <c r="B861" i="9"/>
  <c r="B860" i="9"/>
  <c r="B859" i="9"/>
  <c r="B858" i="9"/>
  <c r="B857" i="9"/>
  <c r="B856" i="9"/>
  <c r="B855" i="9"/>
  <c r="B854" i="9"/>
  <c r="B853" i="9"/>
  <c r="B852" i="9"/>
  <c r="B851" i="9"/>
  <c r="B850" i="9"/>
  <c r="B849" i="9"/>
  <c r="B848" i="9"/>
  <c r="B847" i="9"/>
  <c r="B846" i="9"/>
  <c r="B845" i="9"/>
  <c r="B844" i="9"/>
  <c r="B843" i="9"/>
  <c r="B842" i="9"/>
  <c r="B841" i="9"/>
  <c r="B840" i="9"/>
  <c r="B839" i="9"/>
  <c r="B838" i="9"/>
  <c r="B837" i="9"/>
  <c r="B836" i="9"/>
  <c r="B835" i="9"/>
  <c r="B834" i="9"/>
  <c r="B833" i="9"/>
  <c r="B832" i="9"/>
  <c r="B831" i="9"/>
  <c r="B830" i="9"/>
  <c r="B829" i="9"/>
  <c r="B828" i="9"/>
  <c r="B827" i="9"/>
  <c r="B826" i="9"/>
  <c r="B825" i="9"/>
  <c r="B824" i="9"/>
  <c r="B823" i="9"/>
  <c r="B822" i="9"/>
  <c r="B821" i="9"/>
  <c r="B820" i="9"/>
  <c r="B819" i="9"/>
  <c r="B818" i="9"/>
  <c r="B817" i="9"/>
  <c r="B816" i="9"/>
  <c r="B815" i="9"/>
  <c r="B814" i="9"/>
  <c r="B813" i="9"/>
  <c r="B812" i="9"/>
  <c r="B811" i="9"/>
  <c r="B810" i="9"/>
  <c r="B809" i="9"/>
  <c r="B808" i="9"/>
  <c r="B807" i="9"/>
  <c r="B806" i="9"/>
  <c r="B805" i="9"/>
  <c r="B804" i="9"/>
  <c r="B803" i="9"/>
  <c r="B802" i="9"/>
  <c r="B801" i="9"/>
  <c r="B800" i="9"/>
  <c r="B799" i="9"/>
  <c r="B798" i="9"/>
  <c r="B797" i="9"/>
  <c r="B796" i="9"/>
  <c r="B795" i="9"/>
  <c r="B794" i="9"/>
  <c r="B793" i="9"/>
  <c r="B792" i="9"/>
  <c r="B791" i="9"/>
  <c r="B790" i="9"/>
  <c r="B789" i="9"/>
  <c r="B788" i="9"/>
  <c r="B787" i="9"/>
  <c r="B786" i="9"/>
  <c r="B785" i="9"/>
  <c r="B784" i="9"/>
  <c r="B783" i="9"/>
  <c r="B782" i="9"/>
  <c r="B781" i="9"/>
  <c r="B780" i="9"/>
  <c r="B779" i="9"/>
  <c r="B778" i="9"/>
  <c r="B777" i="9"/>
  <c r="B776" i="9"/>
  <c r="B775" i="9"/>
  <c r="B774" i="9"/>
  <c r="B773" i="9"/>
  <c r="B772" i="9"/>
  <c r="B771" i="9"/>
  <c r="B770" i="9"/>
  <c r="B769" i="9"/>
  <c r="B768" i="9"/>
  <c r="B767" i="9"/>
  <c r="B766" i="9"/>
  <c r="B765" i="9"/>
  <c r="B764" i="9"/>
  <c r="B763" i="9"/>
  <c r="B762" i="9"/>
  <c r="B761" i="9"/>
  <c r="B760" i="9"/>
  <c r="B759" i="9"/>
  <c r="B758" i="9"/>
  <c r="B757" i="9"/>
  <c r="B756" i="9"/>
  <c r="B755" i="9"/>
  <c r="B754" i="9"/>
  <c r="B753" i="9"/>
  <c r="B752" i="9"/>
  <c r="B751" i="9"/>
  <c r="B750" i="9"/>
  <c r="B749" i="9"/>
  <c r="B748" i="9"/>
  <c r="B747" i="9"/>
  <c r="B746" i="9"/>
  <c r="B745" i="9"/>
  <c r="B744" i="9"/>
  <c r="B743" i="9"/>
  <c r="B742" i="9"/>
  <c r="B741" i="9"/>
  <c r="B740" i="9"/>
  <c r="B739" i="9"/>
  <c r="B738" i="9"/>
  <c r="B737" i="9"/>
  <c r="B736" i="9"/>
  <c r="B735" i="9"/>
  <c r="B734" i="9"/>
  <c r="B733" i="9"/>
  <c r="B732" i="9"/>
  <c r="B731" i="9"/>
  <c r="B730" i="9"/>
  <c r="B729" i="9"/>
  <c r="B728" i="9"/>
  <c r="B727" i="9"/>
  <c r="B726" i="9"/>
  <c r="B725" i="9"/>
  <c r="B724" i="9"/>
  <c r="B723" i="9"/>
  <c r="B722" i="9"/>
  <c r="B721" i="9"/>
  <c r="B720" i="9"/>
  <c r="B719" i="9"/>
  <c r="B718" i="9"/>
  <c r="B717" i="9"/>
  <c r="B716" i="9"/>
  <c r="B715" i="9"/>
  <c r="B714" i="9"/>
  <c r="B713" i="9"/>
  <c r="B712" i="9"/>
  <c r="B711" i="9"/>
  <c r="B710" i="9"/>
  <c r="B709" i="9"/>
  <c r="B708" i="9"/>
  <c r="B707" i="9"/>
  <c r="B706" i="9"/>
  <c r="B705" i="9"/>
  <c r="B704" i="9"/>
  <c r="B703" i="9"/>
  <c r="B702" i="9"/>
  <c r="B701" i="9"/>
  <c r="B700" i="9"/>
  <c r="B699" i="9"/>
  <c r="B698" i="9"/>
  <c r="B697" i="9"/>
  <c r="B696" i="9"/>
  <c r="B695" i="9"/>
  <c r="B694" i="9"/>
  <c r="B693" i="9"/>
  <c r="B692" i="9"/>
  <c r="B691" i="9"/>
  <c r="B690" i="9"/>
  <c r="B689" i="9"/>
  <c r="B688" i="9"/>
  <c r="B687" i="9"/>
  <c r="B686" i="9"/>
  <c r="B685" i="9"/>
  <c r="B684" i="9"/>
  <c r="B683" i="9"/>
  <c r="B682" i="9"/>
  <c r="B681" i="9"/>
  <c r="B680" i="9"/>
  <c r="B679" i="9"/>
  <c r="B678" i="9"/>
  <c r="B677" i="9"/>
  <c r="B676" i="9"/>
  <c r="B675" i="9"/>
  <c r="B674" i="9"/>
  <c r="B673" i="9"/>
  <c r="B672" i="9"/>
  <c r="B671" i="9"/>
  <c r="B670" i="9"/>
  <c r="B669" i="9"/>
  <c r="B668" i="9"/>
  <c r="B667" i="9"/>
  <c r="B666" i="9"/>
  <c r="B665" i="9"/>
  <c r="B664" i="9"/>
  <c r="B663" i="9"/>
  <c r="B662" i="9"/>
  <c r="B661" i="9"/>
  <c r="B660" i="9"/>
  <c r="B659" i="9"/>
  <c r="B658" i="9"/>
  <c r="B657" i="9"/>
  <c r="B656" i="9"/>
  <c r="B655" i="9"/>
  <c r="B654" i="9"/>
  <c r="B653" i="9"/>
  <c r="B652" i="9"/>
  <c r="B651" i="9"/>
  <c r="B650" i="9"/>
  <c r="B649" i="9"/>
  <c r="B648" i="9"/>
  <c r="B647" i="9"/>
  <c r="B646" i="9"/>
  <c r="B645" i="9"/>
  <c r="B644" i="9"/>
  <c r="B643" i="9"/>
  <c r="B642" i="9"/>
  <c r="B641" i="9"/>
  <c r="B640" i="9"/>
  <c r="B639" i="9"/>
  <c r="B638" i="9"/>
  <c r="B637" i="9"/>
  <c r="B636" i="9"/>
  <c r="B635" i="9"/>
  <c r="B634" i="9"/>
  <c r="B633" i="9"/>
  <c r="B632" i="9"/>
  <c r="B631" i="9"/>
  <c r="B630" i="9"/>
  <c r="B629" i="9"/>
  <c r="B628" i="9"/>
  <c r="B627" i="9"/>
  <c r="B626" i="9"/>
  <c r="B625" i="9"/>
  <c r="B624" i="9"/>
  <c r="B623" i="9"/>
  <c r="B622" i="9"/>
  <c r="B621" i="9"/>
  <c r="B620" i="9"/>
  <c r="B619" i="9"/>
  <c r="B618" i="9"/>
  <c r="B617" i="9"/>
  <c r="B616" i="9"/>
  <c r="B615" i="9"/>
  <c r="B614" i="9"/>
  <c r="B613" i="9"/>
  <c r="B612" i="9"/>
  <c r="B611" i="9"/>
  <c r="B610" i="9"/>
  <c r="B609" i="9"/>
  <c r="B608" i="9"/>
  <c r="B607" i="9"/>
  <c r="B606" i="9"/>
  <c r="B605" i="9"/>
  <c r="B604" i="9"/>
  <c r="B603" i="9"/>
  <c r="B602" i="9"/>
  <c r="B601" i="9"/>
  <c r="B600" i="9"/>
  <c r="B599" i="9"/>
  <c r="B598" i="9"/>
  <c r="B597" i="9"/>
  <c r="B596" i="9"/>
  <c r="B595" i="9"/>
  <c r="B594" i="9"/>
  <c r="B593" i="9"/>
  <c r="B592" i="9"/>
  <c r="B591" i="9"/>
  <c r="B590" i="9"/>
  <c r="B589" i="9"/>
  <c r="B588" i="9"/>
  <c r="B587" i="9"/>
  <c r="B586" i="9"/>
  <c r="B585" i="9"/>
  <c r="B584" i="9"/>
  <c r="B583" i="9"/>
  <c r="B582" i="9"/>
  <c r="B581" i="9"/>
  <c r="B580" i="9"/>
  <c r="B579" i="9"/>
  <c r="B578" i="9"/>
  <c r="B577" i="9"/>
  <c r="B576" i="9"/>
  <c r="B575" i="9"/>
  <c r="B574" i="9"/>
  <c r="B573" i="9"/>
  <c r="B572" i="9"/>
  <c r="B571" i="9"/>
  <c r="B570" i="9"/>
  <c r="B569" i="9"/>
  <c r="B568" i="9"/>
  <c r="B567" i="9"/>
  <c r="B566" i="9"/>
  <c r="B565" i="9"/>
  <c r="B564" i="9"/>
  <c r="B563" i="9"/>
  <c r="B562" i="9"/>
  <c r="B561" i="9"/>
  <c r="B560" i="9"/>
  <c r="B559" i="9"/>
  <c r="B558" i="9"/>
  <c r="B557" i="9"/>
  <c r="B556" i="9"/>
  <c r="B555" i="9"/>
  <c r="B554" i="9"/>
  <c r="B553" i="9"/>
  <c r="B552" i="9"/>
  <c r="B551" i="9"/>
  <c r="B550" i="9"/>
  <c r="B549" i="9"/>
  <c r="B548" i="9"/>
  <c r="B547" i="9"/>
  <c r="B546" i="9"/>
  <c r="B545" i="9"/>
  <c r="B544" i="9"/>
  <c r="B543" i="9"/>
  <c r="B542" i="9"/>
  <c r="B541" i="9"/>
  <c r="B540" i="9"/>
  <c r="B539" i="9"/>
  <c r="B538" i="9"/>
  <c r="B537" i="9"/>
  <c r="B536" i="9"/>
  <c r="B535" i="9"/>
  <c r="B534" i="9"/>
  <c r="B533" i="9"/>
  <c r="B532" i="9"/>
  <c r="B531" i="9"/>
  <c r="B530" i="9"/>
  <c r="B529" i="9"/>
  <c r="B528" i="9"/>
  <c r="B527" i="9"/>
  <c r="B526" i="9"/>
  <c r="B525" i="9"/>
  <c r="B524" i="9"/>
  <c r="B523" i="9"/>
  <c r="B522" i="9"/>
  <c r="B521" i="9"/>
  <c r="B520" i="9"/>
  <c r="B519" i="9"/>
  <c r="B518" i="9"/>
  <c r="B517" i="9"/>
  <c r="B516" i="9"/>
  <c r="B515" i="9"/>
  <c r="B514" i="9"/>
  <c r="B513" i="9"/>
  <c r="B512" i="9"/>
  <c r="B511" i="9"/>
  <c r="B510" i="9"/>
  <c r="B509" i="9"/>
  <c r="B508" i="9"/>
  <c r="B507" i="9"/>
  <c r="B506" i="9"/>
  <c r="B505" i="9"/>
  <c r="B504" i="9"/>
  <c r="B503" i="9"/>
  <c r="B502" i="9"/>
  <c r="B501" i="9"/>
  <c r="B500" i="9"/>
  <c r="B499" i="9"/>
  <c r="B498" i="9"/>
  <c r="B497" i="9"/>
  <c r="B496" i="9"/>
  <c r="B495" i="9"/>
  <c r="B494" i="9"/>
  <c r="B493" i="9"/>
  <c r="B492" i="9"/>
  <c r="B491" i="9"/>
  <c r="B490" i="9"/>
  <c r="B489" i="9"/>
  <c r="B488" i="9"/>
  <c r="B487" i="9"/>
  <c r="B486" i="9"/>
  <c r="B485" i="9"/>
  <c r="B484" i="9"/>
  <c r="B483" i="9"/>
  <c r="B482" i="9"/>
  <c r="B481" i="9"/>
  <c r="B480" i="9"/>
  <c r="B479" i="9"/>
  <c r="B478" i="9"/>
  <c r="B477" i="9"/>
  <c r="B476" i="9"/>
  <c r="B475" i="9"/>
  <c r="B474" i="9"/>
  <c r="B473" i="9"/>
  <c r="B472" i="9"/>
  <c r="B471" i="9"/>
  <c r="B470" i="9"/>
  <c r="B469" i="9"/>
  <c r="B468" i="9"/>
  <c r="B467" i="9"/>
  <c r="B466" i="9"/>
  <c r="B465" i="9"/>
  <c r="B464" i="9"/>
  <c r="B463" i="9"/>
  <c r="B462" i="9"/>
  <c r="B461" i="9"/>
  <c r="B460" i="9"/>
  <c r="B459" i="9"/>
  <c r="B458" i="9"/>
  <c r="B457" i="9"/>
  <c r="B456" i="9"/>
  <c r="B455" i="9"/>
  <c r="B454" i="9"/>
  <c r="B453" i="9"/>
  <c r="B452" i="9"/>
  <c r="B451" i="9"/>
  <c r="B450" i="9"/>
  <c r="B449" i="9"/>
  <c r="B448" i="9"/>
  <c r="B447" i="9"/>
  <c r="B446" i="9"/>
  <c r="B445" i="9"/>
  <c r="B444" i="9"/>
  <c r="B443" i="9"/>
  <c r="B442" i="9"/>
  <c r="B441" i="9"/>
  <c r="B440" i="9"/>
  <c r="B439" i="9"/>
  <c r="B438" i="9"/>
  <c r="B437" i="9"/>
  <c r="B436" i="9"/>
  <c r="B435" i="9"/>
  <c r="B434" i="9"/>
  <c r="B433" i="9"/>
  <c r="B432" i="9"/>
  <c r="B431" i="9"/>
  <c r="B430" i="9"/>
  <c r="B429" i="9"/>
  <c r="B428" i="9"/>
  <c r="B427" i="9"/>
  <c r="B426" i="9"/>
  <c r="B425" i="9"/>
  <c r="B424" i="9"/>
  <c r="B423" i="9"/>
  <c r="B422" i="9"/>
  <c r="B421" i="9"/>
  <c r="B420" i="9"/>
  <c r="B419" i="9"/>
  <c r="B418" i="9"/>
  <c r="B417" i="9"/>
  <c r="B416" i="9"/>
  <c r="B415" i="9"/>
  <c r="B414" i="9"/>
  <c r="B413" i="9"/>
  <c r="B412" i="9"/>
  <c r="B411" i="9"/>
  <c r="B410" i="9"/>
  <c r="B409" i="9"/>
  <c r="B408" i="9"/>
  <c r="B407" i="9"/>
  <c r="B406" i="9"/>
  <c r="B405" i="9"/>
  <c r="B404" i="9"/>
  <c r="B403" i="9"/>
  <c r="B402" i="9"/>
  <c r="B401" i="9"/>
  <c r="B400" i="9"/>
  <c r="B399" i="9"/>
  <c r="B398" i="9"/>
  <c r="B397" i="9"/>
  <c r="B396" i="9"/>
  <c r="B395" i="9"/>
  <c r="B394" i="9"/>
  <c r="B393" i="9"/>
  <c r="B392" i="9"/>
  <c r="B391" i="9"/>
  <c r="B390" i="9"/>
  <c r="B389" i="9"/>
  <c r="B388" i="9"/>
  <c r="B387" i="9"/>
  <c r="B386" i="9"/>
  <c r="B385" i="9"/>
  <c r="B384" i="9"/>
  <c r="B383" i="9"/>
  <c r="B382" i="9"/>
  <c r="B381" i="9"/>
  <c r="B380" i="9"/>
  <c r="B379" i="9"/>
  <c r="B378" i="9"/>
  <c r="B377" i="9"/>
  <c r="B376" i="9"/>
  <c r="B375" i="9"/>
  <c r="B374" i="9"/>
  <c r="B373" i="9"/>
  <c r="B372" i="9"/>
  <c r="B371" i="9"/>
  <c r="B370" i="9"/>
  <c r="B369" i="9"/>
  <c r="B368" i="9"/>
  <c r="B367" i="9"/>
  <c r="B366" i="9"/>
  <c r="B365" i="9"/>
  <c r="B364" i="9"/>
  <c r="B363" i="9"/>
  <c r="B362" i="9"/>
  <c r="B361" i="9"/>
  <c r="B360" i="9"/>
  <c r="B359" i="9"/>
  <c r="B358" i="9"/>
  <c r="B357" i="9"/>
  <c r="B356" i="9"/>
  <c r="B355" i="9"/>
  <c r="B354" i="9"/>
  <c r="B353" i="9"/>
  <c r="B352" i="9"/>
  <c r="B351" i="9"/>
  <c r="B350" i="9"/>
  <c r="B349" i="9"/>
  <c r="B348" i="9"/>
  <c r="B347" i="9"/>
  <c r="B346" i="9"/>
  <c r="B345" i="9"/>
  <c r="B344" i="9"/>
  <c r="B343" i="9"/>
  <c r="B342" i="9"/>
  <c r="B341" i="9"/>
  <c r="B340" i="9"/>
  <c r="B339" i="9"/>
  <c r="B338" i="9"/>
  <c r="B337" i="9"/>
  <c r="B336" i="9"/>
  <c r="B335" i="9"/>
  <c r="B334" i="9"/>
  <c r="B333" i="9"/>
  <c r="B332" i="9"/>
  <c r="B331" i="9"/>
  <c r="B330" i="9"/>
  <c r="B329" i="9"/>
  <c r="B328" i="9"/>
  <c r="B327" i="9"/>
  <c r="B326" i="9"/>
  <c r="B325" i="9"/>
  <c r="B324" i="9"/>
  <c r="B323" i="9"/>
  <c r="B322" i="9"/>
  <c r="B321" i="9"/>
  <c r="B320" i="9"/>
  <c r="B319" i="9"/>
  <c r="B318" i="9"/>
  <c r="B317" i="9"/>
  <c r="B316" i="9"/>
  <c r="B315" i="9"/>
  <c r="B314" i="9"/>
  <c r="B313" i="9"/>
  <c r="B312" i="9"/>
  <c r="B311" i="9"/>
  <c r="B310" i="9"/>
  <c r="B309" i="9"/>
  <c r="B308" i="9"/>
  <c r="B307" i="9"/>
  <c r="B306" i="9"/>
  <c r="B305" i="9"/>
  <c r="B304" i="9"/>
  <c r="B303" i="9"/>
  <c r="B302" i="9"/>
  <c r="B301" i="9"/>
  <c r="B300" i="9"/>
  <c r="B299" i="9"/>
  <c r="B298" i="9"/>
  <c r="B297" i="9"/>
  <c r="B296" i="9"/>
  <c r="B295" i="9"/>
  <c r="B294" i="9"/>
  <c r="B293" i="9"/>
  <c r="B292" i="9"/>
  <c r="B291" i="9"/>
  <c r="B290" i="9"/>
  <c r="B289" i="9"/>
  <c r="B288" i="9"/>
  <c r="B287" i="9"/>
  <c r="B286" i="9"/>
  <c r="B285" i="9"/>
  <c r="B284" i="9"/>
  <c r="B283" i="9"/>
  <c r="B282" i="9"/>
  <c r="B281" i="9"/>
  <c r="B280" i="9"/>
  <c r="B279" i="9"/>
  <c r="B278" i="9"/>
  <c r="B277" i="9"/>
  <c r="B276" i="9"/>
  <c r="B275" i="9"/>
  <c r="B274" i="9"/>
  <c r="B273" i="9"/>
  <c r="B272" i="9"/>
  <c r="B271" i="9"/>
  <c r="B270" i="9"/>
  <c r="B269" i="9"/>
  <c r="B268" i="9"/>
  <c r="B267" i="9"/>
  <c r="B266" i="9"/>
  <c r="B265" i="9"/>
  <c r="B264" i="9"/>
  <c r="B263" i="9"/>
  <c r="B262" i="9"/>
  <c r="B261" i="9"/>
  <c r="B260" i="9"/>
  <c r="B259" i="9"/>
  <c r="B258" i="9"/>
  <c r="B257" i="9"/>
  <c r="B256" i="9"/>
  <c r="B255" i="9"/>
  <c r="B254" i="9"/>
  <c r="B253" i="9"/>
  <c r="B252" i="9"/>
  <c r="B251" i="9"/>
  <c r="B250" i="9"/>
  <c r="B249" i="9"/>
  <c r="B248" i="9"/>
  <c r="B247" i="9"/>
  <c r="B246" i="9"/>
  <c r="B245" i="9"/>
  <c r="B244" i="9"/>
  <c r="B243" i="9"/>
  <c r="B242" i="9"/>
  <c r="B241" i="9"/>
  <c r="B240" i="9"/>
  <c r="B239" i="9"/>
  <c r="B238" i="9"/>
  <c r="B237" i="9"/>
  <c r="B236" i="9"/>
  <c r="B235" i="9"/>
  <c r="B234" i="9"/>
  <c r="B233" i="9"/>
  <c r="B232" i="9"/>
  <c r="B231" i="9"/>
  <c r="B230" i="9"/>
  <c r="B229" i="9"/>
  <c r="B228" i="9"/>
  <c r="B227" i="9"/>
  <c r="B226" i="9"/>
  <c r="B225" i="9"/>
  <c r="B224" i="9"/>
  <c r="B223" i="9"/>
  <c r="B222" i="9"/>
  <c r="B221" i="9"/>
  <c r="B220" i="9"/>
  <c r="B219" i="9"/>
  <c r="B218" i="9"/>
  <c r="B217" i="9"/>
  <c r="B216" i="9"/>
  <c r="B215" i="9"/>
  <c r="B214" i="9"/>
  <c r="B213" i="9"/>
  <c r="B212" i="9"/>
  <c r="B211" i="9"/>
  <c r="B210" i="9"/>
  <c r="B209" i="9"/>
  <c r="B208" i="9"/>
  <c r="B207" i="9"/>
  <c r="B206" i="9"/>
  <c r="B205" i="9"/>
  <c r="B204" i="9"/>
  <c r="B203" i="9"/>
  <c r="B202" i="9"/>
  <c r="B201" i="9"/>
  <c r="B200" i="9"/>
  <c r="B199" i="9"/>
  <c r="B198" i="9"/>
  <c r="B197" i="9"/>
  <c r="B196" i="9"/>
  <c r="B195" i="9"/>
  <c r="B194" i="9"/>
  <c r="B193" i="9"/>
  <c r="B192" i="9"/>
  <c r="B191" i="9"/>
  <c r="B190" i="9"/>
  <c r="B189" i="9"/>
  <c r="B188" i="9"/>
  <c r="B187" i="9"/>
  <c r="B186" i="9"/>
  <c r="B185" i="9"/>
  <c r="B184" i="9"/>
  <c r="B183" i="9"/>
  <c r="B182" i="9"/>
  <c r="B181" i="9"/>
  <c r="B180" i="9"/>
  <c r="B179" i="9"/>
  <c r="B178" i="9"/>
  <c r="B177" i="9"/>
  <c r="B176" i="9"/>
  <c r="B175" i="9"/>
  <c r="B174" i="9"/>
  <c r="B173" i="9"/>
  <c r="B172" i="9"/>
  <c r="B171" i="9"/>
  <c r="B170" i="9"/>
  <c r="B169" i="9"/>
  <c r="B168" i="9"/>
  <c r="B167" i="9"/>
  <c r="B166" i="9"/>
  <c r="B165" i="9"/>
  <c r="B164" i="9"/>
  <c r="B163" i="9"/>
  <c r="B162" i="9"/>
  <c r="B161" i="9"/>
  <c r="B160" i="9"/>
  <c r="B159" i="9"/>
  <c r="B158" i="9"/>
  <c r="B157" i="9"/>
  <c r="B156" i="9"/>
  <c r="B155" i="9"/>
  <c r="B154" i="9"/>
  <c r="B153" i="9"/>
  <c r="B152" i="9"/>
  <c r="B151" i="9"/>
  <c r="B150" i="9"/>
  <c r="B149" i="9"/>
  <c r="B148" i="9"/>
  <c r="B147" i="9"/>
  <c r="B146" i="9"/>
  <c r="B145" i="9"/>
  <c r="B144" i="9"/>
  <c r="B143" i="9"/>
  <c r="B142" i="9"/>
  <c r="B141" i="9"/>
  <c r="B140" i="9"/>
  <c r="B139" i="9"/>
  <c r="B138" i="9"/>
  <c r="B137" i="9"/>
  <c r="B136" i="9"/>
  <c r="B135" i="9"/>
  <c r="B134" i="9"/>
  <c r="B133" i="9"/>
  <c r="B132" i="9"/>
  <c r="B131" i="9"/>
  <c r="B130" i="9"/>
  <c r="B129" i="9"/>
  <c r="B128" i="9"/>
  <c r="B127" i="9"/>
  <c r="B126" i="9"/>
  <c r="B125" i="9"/>
  <c r="B124" i="9"/>
  <c r="B123" i="9"/>
  <c r="B122" i="9"/>
  <c r="B121" i="9"/>
  <c r="B120" i="9"/>
  <c r="B119" i="9"/>
  <c r="B118" i="9"/>
  <c r="B117" i="9"/>
  <c r="B116" i="9"/>
  <c r="B115" i="9"/>
  <c r="B114" i="9"/>
  <c r="B113" i="9"/>
  <c r="B112" i="9"/>
  <c r="B111" i="9"/>
  <c r="B110" i="9"/>
  <c r="B109" i="9"/>
  <c r="B108" i="9"/>
  <c r="B107" i="9"/>
  <c r="B106" i="9"/>
  <c r="B105" i="9"/>
  <c r="B104" i="9"/>
  <c r="B103" i="9"/>
  <c r="B102" i="9"/>
  <c r="B101" i="9"/>
  <c r="B100" i="9"/>
  <c r="B99" i="9"/>
  <c r="B98" i="9"/>
  <c r="B97" i="9"/>
  <c r="B96" i="9"/>
  <c r="B95" i="9"/>
  <c r="B94" i="9"/>
  <c r="B93" i="9"/>
  <c r="B92" i="9"/>
  <c r="B91" i="9"/>
  <c r="B90" i="9"/>
  <c r="B89" i="9"/>
  <c r="B88" i="9"/>
  <c r="B87" i="9"/>
  <c r="B86" i="9"/>
  <c r="B85" i="9"/>
  <c r="B84" i="9"/>
  <c r="B83" i="9"/>
  <c r="B82" i="9"/>
  <c r="B81" i="9"/>
  <c r="B80" i="9"/>
  <c r="B79" i="9"/>
  <c r="B78" i="9"/>
  <c r="B77" i="9"/>
  <c r="B76" i="9"/>
  <c r="B75" i="9"/>
  <c r="B74" i="9"/>
  <c r="B73" i="9"/>
  <c r="B72" i="9"/>
  <c r="B71" i="9"/>
  <c r="B70" i="9"/>
  <c r="B69" i="9"/>
  <c r="B68" i="9"/>
  <c r="B67" i="9"/>
  <c r="B66" i="9"/>
  <c r="B65" i="9"/>
  <c r="B64" i="9"/>
  <c r="B63" i="9"/>
  <c r="B62" i="9"/>
  <c r="B61" i="9"/>
  <c r="B60" i="9"/>
  <c r="B59" i="9"/>
  <c r="B58" i="9"/>
  <c r="B57" i="9"/>
  <c r="B56" i="9"/>
  <c r="B55" i="9"/>
  <c r="B54" i="9"/>
  <c r="B53" i="9"/>
  <c r="B52" i="9"/>
  <c r="B51" i="9"/>
  <c r="B50" i="9"/>
  <c r="B49" i="9"/>
  <c r="B48" i="9"/>
  <c r="B47" i="9"/>
  <c r="B46" i="9"/>
  <c r="B45" i="9"/>
  <c r="B44" i="9"/>
  <c r="B43" i="9"/>
  <c r="B42" i="9"/>
  <c r="B41" i="9"/>
  <c r="B40" i="9"/>
  <c r="B39" i="9"/>
  <c r="B38" i="9"/>
  <c r="B37" i="9"/>
  <c r="B36" i="9"/>
  <c r="B35" i="9"/>
  <c r="B34" i="9"/>
  <c r="B33" i="9"/>
  <c r="B32" i="9"/>
  <c r="B31" i="9"/>
  <c r="B30" i="9"/>
  <c r="B29" i="9"/>
  <c r="B28" i="9"/>
  <c r="B27" i="9"/>
  <c r="B26" i="9"/>
  <c r="B25" i="9"/>
  <c r="B24" i="9"/>
  <c r="B23" i="9"/>
  <c r="B22" i="9"/>
  <c r="B21" i="9"/>
  <c r="B20" i="9"/>
  <c r="B19" i="9"/>
  <c r="B18" i="9"/>
  <c r="B17" i="9"/>
  <c r="B16" i="9"/>
  <c r="B15" i="9"/>
  <c r="B14" i="9"/>
  <c r="B13" i="9"/>
  <c r="B12" i="9"/>
  <c r="B11" i="9"/>
  <c r="B10" i="9"/>
  <c r="B9" i="9"/>
  <c r="B3801" i="9" s="1"/>
  <c r="D44" i="6" l="1"/>
  <c r="O12" i="7"/>
  <c r="O11" i="7" s="1"/>
  <c r="O10" i="7" s="1"/>
  <c r="O9" i="7" s="1"/>
  <c r="O7" i="7" s="1"/>
  <c r="F23" i="10"/>
  <c r="F22" i="10"/>
  <c r="F21" i="10"/>
  <c r="F15" i="10"/>
  <c r="J2" i="6"/>
  <c r="J2" i="11" s="1"/>
  <c r="J2" i="14" l="1"/>
  <c r="O2" i="8"/>
  <c r="AJ2" i="9" s="1"/>
  <c r="I2" i="10"/>
  <c r="P36" i="7" l="1"/>
  <c r="P12" i="7"/>
  <c r="P11" i="7"/>
  <c r="P10" i="7"/>
  <c r="P9" i="7"/>
  <c r="P13" i="7" l="1"/>
  <c r="I46" i="6"/>
  <c r="H46" i="6"/>
  <c r="G46" i="6"/>
  <c r="F46" i="6"/>
  <c r="E46" i="6"/>
  <c r="D46" i="6"/>
  <c r="C46" i="6"/>
  <c r="B46" i="6"/>
  <c r="I78" i="6"/>
  <c r="H78" i="6"/>
  <c r="G78" i="6"/>
  <c r="F78" i="6"/>
  <c r="E78" i="6"/>
  <c r="D78" i="6"/>
  <c r="C78" i="6"/>
  <c r="B78" i="6"/>
  <c r="I86" i="6"/>
  <c r="H86" i="6"/>
  <c r="G86" i="6"/>
  <c r="F86" i="6"/>
  <c r="I95" i="6"/>
  <c r="H95" i="6"/>
  <c r="G95" i="6"/>
  <c r="F95" i="6"/>
  <c r="I110" i="6"/>
  <c r="H110" i="6"/>
  <c r="G110" i="6"/>
  <c r="F110" i="6"/>
  <c r="I139" i="6"/>
  <c r="H139" i="6"/>
  <c r="G139" i="6"/>
  <c r="F139" i="6"/>
  <c r="I147" i="6"/>
  <c r="H147" i="6"/>
  <c r="G147" i="6"/>
  <c r="F147" i="6"/>
  <c r="I156" i="6"/>
  <c r="H156" i="6"/>
  <c r="G156" i="6"/>
  <c r="F156" i="6"/>
  <c r="I177" i="6"/>
  <c r="H177" i="6"/>
  <c r="G177" i="6"/>
  <c r="F177" i="6"/>
  <c r="I183" i="6"/>
  <c r="H183" i="6"/>
  <c r="G183" i="6"/>
  <c r="F183" i="6"/>
  <c r="I197" i="6"/>
  <c r="H197" i="6"/>
  <c r="G197" i="6"/>
  <c r="F197" i="6"/>
  <c r="I209" i="6"/>
  <c r="H209" i="6"/>
  <c r="G209" i="6"/>
  <c r="F209" i="6"/>
  <c r="I215" i="6"/>
  <c r="H215" i="6"/>
  <c r="G215" i="6"/>
  <c r="F215" i="6"/>
  <c r="E215" i="6"/>
  <c r="I241" i="6"/>
  <c r="H241" i="6"/>
  <c r="G241" i="6"/>
  <c r="F241" i="6"/>
  <c r="I247" i="6"/>
  <c r="H247" i="6"/>
  <c r="G247" i="6"/>
  <c r="F247" i="6"/>
  <c r="I269" i="6"/>
  <c r="H269" i="6"/>
  <c r="G269" i="6"/>
  <c r="F269" i="6"/>
  <c r="I281" i="6"/>
  <c r="H281" i="6"/>
  <c r="G281" i="6"/>
  <c r="F281" i="6"/>
  <c r="D280" i="6"/>
  <c r="C280" i="6"/>
  <c r="B280" i="6"/>
  <c r="D279" i="6"/>
  <c r="C279" i="6"/>
  <c r="B279" i="6"/>
  <c r="D278" i="6"/>
  <c r="C278" i="6"/>
  <c r="B278" i="6"/>
  <c r="D277" i="6"/>
  <c r="C277" i="6"/>
  <c r="B277" i="6"/>
  <c r="D276" i="6"/>
  <c r="C276" i="6"/>
  <c r="B276" i="6"/>
  <c r="D275" i="6"/>
  <c r="C275" i="6"/>
  <c r="B275" i="6"/>
  <c r="D274" i="6"/>
  <c r="C274" i="6"/>
  <c r="B274" i="6"/>
  <c r="D273" i="6"/>
  <c r="C273" i="6"/>
  <c r="B273" i="6"/>
  <c r="D272" i="6"/>
  <c r="C272" i="6"/>
  <c r="B272" i="6"/>
  <c r="D268" i="6"/>
  <c r="C268" i="6"/>
  <c r="B268" i="6"/>
  <c r="D267" i="6"/>
  <c r="C267" i="6"/>
  <c r="B267" i="6"/>
  <c r="D266" i="6"/>
  <c r="C266" i="6"/>
  <c r="B266" i="6"/>
  <c r="D265" i="6"/>
  <c r="C265" i="6"/>
  <c r="B265" i="6"/>
  <c r="D264" i="6"/>
  <c r="C264" i="6"/>
  <c r="B264" i="6"/>
  <c r="D263" i="6"/>
  <c r="C263" i="6"/>
  <c r="B263" i="6"/>
  <c r="D262" i="6"/>
  <c r="C262" i="6"/>
  <c r="B262" i="6"/>
  <c r="D261" i="6"/>
  <c r="C261" i="6"/>
  <c r="B261" i="6"/>
  <c r="D260" i="6"/>
  <c r="C260" i="6"/>
  <c r="B260" i="6"/>
  <c r="D259" i="6"/>
  <c r="C259" i="6"/>
  <c r="B259" i="6"/>
  <c r="D258" i="6"/>
  <c r="C258" i="6"/>
  <c r="B258" i="6"/>
  <c r="D257" i="6"/>
  <c r="C257" i="6"/>
  <c r="B257" i="6"/>
  <c r="D256" i="6"/>
  <c r="C256" i="6"/>
  <c r="B256" i="6"/>
  <c r="D255" i="6"/>
  <c r="C255" i="6"/>
  <c r="B255" i="6"/>
  <c r="D254" i="6"/>
  <c r="C254" i="6"/>
  <c r="B254" i="6"/>
  <c r="D253" i="6"/>
  <c r="C253" i="6"/>
  <c r="B253" i="6"/>
  <c r="D252" i="6"/>
  <c r="C252" i="6"/>
  <c r="B252" i="6"/>
  <c r="D251" i="6"/>
  <c r="C251" i="6"/>
  <c r="B251" i="6"/>
  <c r="D250" i="6"/>
  <c r="C250" i="6"/>
  <c r="B250" i="6"/>
  <c r="D246" i="6"/>
  <c r="C246" i="6"/>
  <c r="B246" i="6"/>
  <c r="D245" i="6"/>
  <c r="C245" i="6"/>
  <c r="B245" i="6"/>
  <c r="D244" i="6"/>
  <c r="C244" i="6"/>
  <c r="B244" i="6"/>
  <c r="D240" i="6"/>
  <c r="C240" i="6"/>
  <c r="B240" i="6"/>
  <c r="D239" i="6"/>
  <c r="C239" i="6"/>
  <c r="B239" i="6"/>
  <c r="D238" i="6"/>
  <c r="C238" i="6"/>
  <c r="B238" i="6"/>
  <c r="D237" i="6"/>
  <c r="C237" i="6"/>
  <c r="B237" i="6"/>
  <c r="D236" i="6"/>
  <c r="C236" i="6"/>
  <c r="B236" i="6"/>
  <c r="D235" i="6"/>
  <c r="C235" i="6"/>
  <c r="B235" i="6"/>
  <c r="D234" i="6"/>
  <c r="C234" i="6"/>
  <c r="B234" i="6"/>
  <c r="D233" i="6"/>
  <c r="C233" i="6"/>
  <c r="B233" i="6"/>
  <c r="D232" i="6"/>
  <c r="C232" i="6"/>
  <c r="B232" i="6"/>
  <c r="D231" i="6"/>
  <c r="C231" i="6"/>
  <c r="B231" i="6"/>
  <c r="D230" i="6"/>
  <c r="C230" i="6"/>
  <c r="B230" i="6"/>
  <c r="D229" i="6"/>
  <c r="C229" i="6"/>
  <c r="B229" i="6"/>
  <c r="D228" i="6"/>
  <c r="C228" i="6"/>
  <c r="B228" i="6"/>
  <c r="D227" i="6"/>
  <c r="C227" i="6"/>
  <c r="B227" i="6"/>
  <c r="D226" i="6"/>
  <c r="C226" i="6"/>
  <c r="B226" i="6"/>
  <c r="D225" i="6"/>
  <c r="C225" i="6"/>
  <c r="B225" i="6"/>
  <c r="D224" i="6"/>
  <c r="C224" i="6"/>
  <c r="B224" i="6"/>
  <c r="D223" i="6"/>
  <c r="C223" i="6"/>
  <c r="B223" i="6"/>
  <c r="D222" i="6"/>
  <c r="C222" i="6"/>
  <c r="B222" i="6"/>
  <c r="D221" i="6"/>
  <c r="C221" i="6"/>
  <c r="B221" i="6"/>
  <c r="D220" i="6"/>
  <c r="C220" i="6"/>
  <c r="B220" i="6"/>
  <c r="D219" i="6"/>
  <c r="C219" i="6"/>
  <c r="B219" i="6"/>
  <c r="D218" i="6"/>
  <c r="C218" i="6"/>
  <c r="B218" i="6"/>
  <c r="D214" i="6"/>
  <c r="C214" i="6"/>
  <c r="B214" i="6"/>
  <c r="D213" i="6"/>
  <c r="C213" i="6"/>
  <c r="B213" i="6"/>
  <c r="D212" i="6"/>
  <c r="C212" i="6"/>
  <c r="B212" i="6"/>
  <c r="D208" i="6"/>
  <c r="C208" i="6"/>
  <c r="B208" i="6"/>
  <c r="D207" i="6"/>
  <c r="C207" i="6"/>
  <c r="B207" i="6"/>
  <c r="D206" i="6"/>
  <c r="C206" i="6"/>
  <c r="B206" i="6"/>
  <c r="D205" i="6"/>
  <c r="C205" i="6"/>
  <c r="B205" i="6"/>
  <c r="D204" i="6"/>
  <c r="C204" i="6"/>
  <c r="B204" i="6"/>
  <c r="D203" i="6"/>
  <c r="C203" i="6"/>
  <c r="B203" i="6"/>
  <c r="D202" i="6"/>
  <c r="C202" i="6"/>
  <c r="B202" i="6"/>
  <c r="D201" i="6"/>
  <c r="C201" i="6"/>
  <c r="B201" i="6"/>
  <c r="D200" i="6"/>
  <c r="C200" i="6"/>
  <c r="B200" i="6"/>
  <c r="D196" i="6"/>
  <c r="C196" i="6"/>
  <c r="B196" i="6"/>
  <c r="D195" i="6"/>
  <c r="C195" i="6"/>
  <c r="B195" i="6"/>
  <c r="D194" i="6"/>
  <c r="C194" i="6"/>
  <c r="B194" i="6"/>
  <c r="D193" i="6"/>
  <c r="C193" i="6"/>
  <c r="B193" i="6"/>
  <c r="D192" i="6"/>
  <c r="C192" i="6"/>
  <c r="B192" i="6"/>
  <c r="D191" i="6"/>
  <c r="C191" i="6"/>
  <c r="B191" i="6"/>
  <c r="D190" i="6"/>
  <c r="C190" i="6"/>
  <c r="B190" i="6"/>
  <c r="D189" i="6"/>
  <c r="C189" i="6"/>
  <c r="B189" i="6"/>
  <c r="D188" i="6"/>
  <c r="C188" i="6"/>
  <c r="B188" i="6"/>
  <c r="D187" i="6"/>
  <c r="C187" i="6"/>
  <c r="B187" i="6"/>
  <c r="D186" i="6"/>
  <c r="C186" i="6"/>
  <c r="B186" i="6"/>
  <c r="D182" i="6"/>
  <c r="C182" i="6"/>
  <c r="B182" i="6"/>
  <c r="D181" i="6"/>
  <c r="C181" i="6"/>
  <c r="B181" i="6"/>
  <c r="D180" i="6"/>
  <c r="C180" i="6"/>
  <c r="B180" i="6"/>
  <c r="D176" i="6"/>
  <c r="C176" i="6"/>
  <c r="B176" i="6"/>
  <c r="D175" i="6"/>
  <c r="C175" i="6"/>
  <c r="B175" i="6"/>
  <c r="D174" i="6"/>
  <c r="C174" i="6"/>
  <c r="B174" i="6"/>
  <c r="D173" i="6"/>
  <c r="C173" i="6"/>
  <c r="B173" i="6"/>
  <c r="D172" i="6"/>
  <c r="C172" i="6"/>
  <c r="B172" i="6"/>
  <c r="D171" i="6"/>
  <c r="C171" i="6"/>
  <c r="B171" i="6"/>
  <c r="D170" i="6"/>
  <c r="C170" i="6"/>
  <c r="B170" i="6"/>
  <c r="D169" i="6"/>
  <c r="C169" i="6"/>
  <c r="B169" i="6"/>
  <c r="D168" i="6"/>
  <c r="C168" i="6"/>
  <c r="B168" i="6"/>
  <c r="D167" i="6"/>
  <c r="C167" i="6"/>
  <c r="B167" i="6"/>
  <c r="D166" i="6"/>
  <c r="C166" i="6"/>
  <c r="B166" i="6"/>
  <c r="D165" i="6"/>
  <c r="C165" i="6"/>
  <c r="B165" i="6"/>
  <c r="D164" i="6"/>
  <c r="C164" i="6"/>
  <c r="B164" i="6"/>
  <c r="D163" i="6"/>
  <c r="C163" i="6"/>
  <c r="B163" i="6"/>
  <c r="D162" i="6"/>
  <c r="C162" i="6"/>
  <c r="B162" i="6"/>
  <c r="D161" i="6"/>
  <c r="C161" i="6"/>
  <c r="B161" i="6"/>
  <c r="D160" i="6"/>
  <c r="C160" i="6"/>
  <c r="B160" i="6"/>
  <c r="D159" i="6"/>
  <c r="C159" i="6"/>
  <c r="B159" i="6"/>
  <c r="D155" i="6"/>
  <c r="C155" i="6"/>
  <c r="B155" i="6"/>
  <c r="D154" i="6"/>
  <c r="C154" i="6"/>
  <c r="B154" i="6"/>
  <c r="D153" i="6"/>
  <c r="C153" i="6"/>
  <c r="B153" i="6"/>
  <c r="D152" i="6"/>
  <c r="C152" i="6"/>
  <c r="B152" i="6"/>
  <c r="D151" i="6"/>
  <c r="C151" i="6"/>
  <c r="B151" i="6"/>
  <c r="D150" i="6"/>
  <c r="C150" i="6"/>
  <c r="B150" i="6"/>
  <c r="D146" i="6"/>
  <c r="C146" i="6"/>
  <c r="B146" i="6"/>
  <c r="D145" i="6"/>
  <c r="C145" i="6"/>
  <c r="B145" i="6"/>
  <c r="D144" i="6"/>
  <c r="C144" i="6"/>
  <c r="B144" i="6"/>
  <c r="D143" i="6"/>
  <c r="C143" i="6"/>
  <c r="B143" i="6"/>
  <c r="D142" i="6"/>
  <c r="C142" i="6"/>
  <c r="B142" i="6"/>
  <c r="D138" i="6"/>
  <c r="C138" i="6"/>
  <c r="B138" i="6"/>
  <c r="D137" i="6"/>
  <c r="C137" i="6"/>
  <c r="B137" i="6"/>
  <c r="D136" i="6"/>
  <c r="C136" i="6"/>
  <c r="B136" i="6"/>
  <c r="D135" i="6"/>
  <c r="C135" i="6"/>
  <c r="B135" i="6"/>
  <c r="D134" i="6"/>
  <c r="C134" i="6"/>
  <c r="B134" i="6"/>
  <c r="D133" i="6"/>
  <c r="C133" i="6"/>
  <c r="B133" i="6"/>
  <c r="D132" i="6"/>
  <c r="C132" i="6"/>
  <c r="B132" i="6"/>
  <c r="D131" i="6"/>
  <c r="C131" i="6"/>
  <c r="B131" i="6"/>
  <c r="D130" i="6"/>
  <c r="C130" i="6"/>
  <c r="B130" i="6"/>
  <c r="D129" i="6"/>
  <c r="C129" i="6"/>
  <c r="B129" i="6"/>
  <c r="D128" i="6"/>
  <c r="C128" i="6"/>
  <c r="B128" i="6"/>
  <c r="D127" i="6"/>
  <c r="C127" i="6"/>
  <c r="B127" i="6"/>
  <c r="D126" i="6"/>
  <c r="C126" i="6"/>
  <c r="B126" i="6"/>
  <c r="D125" i="6"/>
  <c r="C125" i="6"/>
  <c r="B125" i="6"/>
  <c r="D124" i="6"/>
  <c r="C124" i="6"/>
  <c r="B124" i="6"/>
  <c r="D123" i="6"/>
  <c r="C123" i="6"/>
  <c r="B123" i="6"/>
  <c r="D122" i="6"/>
  <c r="C122" i="6"/>
  <c r="B122" i="6"/>
  <c r="D121" i="6"/>
  <c r="C121" i="6"/>
  <c r="B121" i="6"/>
  <c r="D120" i="6"/>
  <c r="C120" i="6"/>
  <c r="B120" i="6"/>
  <c r="D119" i="6"/>
  <c r="C119" i="6"/>
  <c r="B119" i="6"/>
  <c r="D118" i="6"/>
  <c r="C118" i="6"/>
  <c r="B118" i="6"/>
  <c r="D117" i="6"/>
  <c r="C117" i="6"/>
  <c r="B117" i="6"/>
  <c r="D116" i="6"/>
  <c r="C116" i="6"/>
  <c r="B116" i="6"/>
  <c r="D115" i="6"/>
  <c r="C115" i="6"/>
  <c r="B115" i="6"/>
  <c r="D114" i="6"/>
  <c r="C114" i="6"/>
  <c r="B114" i="6"/>
  <c r="D113" i="6"/>
  <c r="C113" i="6"/>
  <c r="B113" i="6"/>
  <c r="D109" i="6"/>
  <c r="C109" i="6"/>
  <c r="B109" i="6"/>
  <c r="D108" i="6"/>
  <c r="C108" i="6"/>
  <c r="B108" i="6"/>
  <c r="D107" i="6"/>
  <c r="C107" i="6"/>
  <c r="B107" i="6"/>
  <c r="D106" i="6"/>
  <c r="C106" i="6"/>
  <c r="B106" i="6"/>
  <c r="D105" i="6"/>
  <c r="C105" i="6"/>
  <c r="B105" i="6"/>
  <c r="D104" i="6"/>
  <c r="C104" i="6"/>
  <c r="B104" i="6"/>
  <c r="D103" i="6"/>
  <c r="C103" i="6"/>
  <c r="B103" i="6"/>
  <c r="D102" i="6"/>
  <c r="C102" i="6"/>
  <c r="B102" i="6"/>
  <c r="D101" i="6"/>
  <c r="C101" i="6"/>
  <c r="B101" i="6"/>
  <c r="D100" i="6"/>
  <c r="C100" i="6"/>
  <c r="B100" i="6"/>
  <c r="D99" i="6"/>
  <c r="C99" i="6"/>
  <c r="B99" i="6"/>
  <c r="D98" i="6"/>
  <c r="C98" i="6"/>
  <c r="B98" i="6"/>
  <c r="D94" i="6"/>
  <c r="C94" i="6"/>
  <c r="B94" i="6"/>
  <c r="D93" i="6"/>
  <c r="C93" i="6"/>
  <c r="B93" i="6"/>
  <c r="D92" i="6"/>
  <c r="C92" i="6"/>
  <c r="B92" i="6"/>
  <c r="D91" i="6"/>
  <c r="C91" i="6"/>
  <c r="B91" i="6"/>
  <c r="D90" i="6"/>
  <c r="C90" i="6"/>
  <c r="B90" i="6"/>
  <c r="D89" i="6"/>
  <c r="C89" i="6"/>
  <c r="B89" i="6"/>
  <c r="D85" i="6"/>
  <c r="C85" i="6"/>
  <c r="B85" i="6"/>
  <c r="D84" i="6"/>
  <c r="C84" i="6"/>
  <c r="B84" i="6"/>
  <c r="D83" i="6"/>
  <c r="C83" i="6"/>
  <c r="B83" i="6"/>
  <c r="D82" i="6"/>
  <c r="C82" i="6"/>
  <c r="B82" i="6"/>
  <c r="D81" i="6"/>
  <c r="C81" i="6"/>
  <c r="E81" i="6"/>
  <c r="E280" i="6"/>
  <c r="E279" i="6"/>
  <c r="E278" i="6"/>
  <c r="E277" i="6"/>
  <c r="E276" i="6"/>
  <c r="E275" i="6"/>
  <c r="E274" i="6"/>
  <c r="E273" i="6"/>
  <c r="E272" i="6"/>
  <c r="E268" i="6"/>
  <c r="E267" i="6"/>
  <c r="E266" i="6"/>
  <c r="E265" i="6"/>
  <c r="E264" i="6"/>
  <c r="E263" i="6"/>
  <c r="E262" i="6"/>
  <c r="E261" i="6"/>
  <c r="E260" i="6"/>
  <c r="E259" i="6"/>
  <c r="E258" i="6"/>
  <c r="E257" i="6"/>
  <c r="E256" i="6"/>
  <c r="E255" i="6"/>
  <c r="E254" i="6"/>
  <c r="E253" i="6"/>
  <c r="E252" i="6"/>
  <c r="E251" i="6"/>
  <c r="E250" i="6"/>
  <c r="E246" i="6"/>
  <c r="E245" i="6"/>
  <c r="E244" i="6"/>
  <c r="E240" i="6"/>
  <c r="E239" i="6"/>
  <c r="E238" i="6"/>
  <c r="E237" i="6"/>
  <c r="E236" i="6"/>
  <c r="E235" i="6"/>
  <c r="E234" i="6"/>
  <c r="E233" i="6"/>
  <c r="E232" i="6"/>
  <c r="E231" i="6"/>
  <c r="E230" i="6"/>
  <c r="E229" i="6"/>
  <c r="E228" i="6"/>
  <c r="E227" i="6"/>
  <c r="E226" i="6"/>
  <c r="E225" i="6"/>
  <c r="E224" i="6"/>
  <c r="E223" i="6"/>
  <c r="E222" i="6"/>
  <c r="E221" i="6"/>
  <c r="E220" i="6"/>
  <c r="E219" i="6"/>
  <c r="E218" i="6"/>
  <c r="E208" i="6"/>
  <c r="E207" i="6"/>
  <c r="E206" i="6"/>
  <c r="E205" i="6"/>
  <c r="E204" i="6"/>
  <c r="E203" i="6"/>
  <c r="E202" i="6"/>
  <c r="E201" i="6"/>
  <c r="E200" i="6"/>
  <c r="E196" i="6"/>
  <c r="E195" i="6"/>
  <c r="E194" i="6"/>
  <c r="E193" i="6"/>
  <c r="E192" i="6"/>
  <c r="E191" i="6"/>
  <c r="E190" i="6"/>
  <c r="E189" i="6"/>
  <c r="E188" i="6"/>
  <c r="E187" i="6"/>
  <c r="E186" i="6"/>
  <c r="E182" i="6"/>
  <c r="E181" i="6"/>
  <c r="E180" i="6"/>
  <c r="E176" i="6"/>
  <c r="E175" i="6"/>
  <c r="E174" i="6"/>
  <c r="E173" i="6"/>
  <c r="E172" i="6"/>
  <c r="E171" i="6"/>
  <c r="E170" i="6"/>
  <c r="E169" i="6"/>
  <c r="E168" i="6"/>
  <c r="E167" i="6"/>
  <c r="E166" i="6"/>
  <c r="E165" i="6"/>
  <c r="E164" i="6"/>
  <c r="E163" i="6"/>
  <c r="E162" i="6"/>
  <c r="E161" i="6"/>
  <c r="E160" i="6"/>
  <c r="E159" i="6"/>
  <c r="E155" i="6"/>
  <c r="E154" i="6"/>
  <c r="E153" i="6"/>
  <c r="E152" i="6"/>
  <c r="E151" i="6"/>
  <c r="E150" i="6"/>
  <c r="E146" i="6"/>
  <c r="E145" i="6"/>
  <c r="E144" i="6"/>
  <c r="E143" i="6"/>
  <c r="E142" i="6"/>
  <c r="E138" i="6"/>
  <c r="E137" i="6"/>
  <c r="E136" i="6"/>
  <c r="E135" i="6"/>
  <c r="E134" i="6"/>
  <c r="E133" i="6"/>
  <c r="E132" i="6"/>
  <c r="E131" i="6"/>
  <c r="E130" i="6"/>
  <c r="E129" i="6"/>
  <c r="E128" i="6"/>
  <c r="E127" i="6"/>
  <c r="E126" i="6"/>
  <c r="E125" i="6"/>
  <c r="E124" i="6"/>
  <c r="E123" i="6"/>
  <c r="E122" i="6"/>
  <c r="E121" i="6"/>
  <c r="E120" i="6"/>
  <c r="E119" i="6"/>
  <c r="E118" i="6"/>
  <c r="E117" i="6"/>
  <c r="E116" i="6"/>
  <c r="E115" i="6"/>
  <c r="E114" i="6"/>
  <c r="E113" i="6"/>
  <c r="B81" i="6"/>
  <c r="I40" i="6"/>
  <c r="H40" i="6"/>
  <c r="G40" i="6"/>
  <c r="F40" i="6"/>
  <c r="E40" i="6"/>
  <c r="D40" i="6"/>
  <c r="C40" i="6"/>
  <c r="B40" i="6"/>
  <c r="I39" i="6"/>
  <c r="H39" i="6"/>
  <c r="G39" i="6"/>
  <c r="G41" i="6" s="1"/>
  <c r="F39" i="6"/>
  <c r="E39" i="6"/>
  <c r="D39" i="6"/>
  <c r="C39" i="6"/>
  <c r="C41" i="6" s="1"/>
  <c r="B39" i="6"/>
  <c r="I35" i="6"/>
  <c r="H35" i="6"/>
  <c r="G35" i="6"/>
  <c r="F35" i="6"/>
  <c r="I34" i="6"/>
  <c r="H34" i="6"/>
  <c r="G34" i="6"/>
  <c r="F34" i="6"/>
  <c r="I33" i="6"/>
  <c r="H33" i="6"/>
  <c r="G33" i="6"/>
  <c r="F33" i="6"/>
  <c r="I32" i="6"/>
  <c r="H32" i="6"/>
  <c r="G32" i="6"/>
  <c r="F32" i="6"/>
  <c r="I31" i="6"/>
  <c r="I36" i="6" s="1"/>
  <c r="H31" i="6"/>
  <c r="H36" i="6" s="1"/>
  <c r="G31" i="6"/>
  <c r="G36" i="6" s="1"/>
  <c r="F31" i="6"/>
  <c r="F36" i="6" s="1"/>
  <c r="E31" i="6"/>
  <c r="I27" i="6"/>
  <c r="H27" i="6"/>
  <c r="G27" i="6"/>
  <c r="F27" i="6"/>
  <c r="I26" i="6"/>
  <c r="H26" i="6"/>
  <c r="G26" i="6"/>
  <c r="F26" i="6"/>
  <c r="I25" i="6"/>
  <c r="H25" i="6"/>
  <c r="G25" i="6"/>
  <c r="F25" i="6"/>
  <c r="I24" i="6"/>
  <c r="H24" i="6"/>
  <c r="G24" i="6"/>
  <c r="F24" i="6"/>
  <c r="I23" i="6"/>
  <c r="H23" i="6"/>
  <c r="G23" i="6"/>
  <c r="F23" i="6"/>
  <c r="I22" i="6"/>
  <c r="H22" i="6"/>
  <c r="G22" i="6"/>
  <c r="F22" i="6"/>
  <c r="I21" i="6"/>
  <c r="H21" i="6"/>
  <c r="G21" i="6"/>
  <c r="F21" i="6"/>
  <c r="I20" i="6"/>
  <c r="H20" i="6"/>
  <c r="G20" i="6"/>
  <c r="F20" i="6"/>
  <c r="I19" i="6"/>
  <c r="H19" i="6"/>
  <c r="G19" i="6"/>
  <c r="F19" i="6"/>
  <c r="I18" i="6"/>
  <c r="H18" i="6"/>
  <c r="G18" i="6"/>
  <c r="F18" i="6"/>
  <c r="I13" i="6"/>
  <c r="H13" i="6"/>
  <c r="G13" i="6"/>
  <c r="F13" i="6"/>
  <c r="E13" i="6"/>
  <c r="D13" i="6"/>
  <c r="C13" i="6"/>
  <c r="E177" i="6" l="1"/>
  <c r="E247" i="6"/>
  <c r="E281" i="6"/>
  <c r="E86" i="6"/>
  <c r="E18" i="6" s="1"/>
  <c r="E197" i="6"/>
  <c r="E26" i="6" s="1"/>
  <c r="E147" i="6"/>
  <c r="E22" i="6" s="1"/>
  <c r="E20" i="6"/>
  <c r="E41" i="6"/>
  <c r="E17" i="6" s="1"/>
  <c r="I41" i="6"/>
  <c r="I17" i="6" s="1"/>
  <c r="I28" i="6" s="1"/>
  <c r="I10" i="6" s="1"/>
  <c r="C17" i="6"/>
  <c r="G17" i="6"/>
  <c r="E24" i="6"/>
  <c r="E33" i="6"/>
  <c r="E35" i="6"/>
  <c r="E269" i="6"/>
  <c r="E34" i="6" s="1"/>
  <c r="E241" i="6"/>
  <c r="E32" i="6" s="1"/>
  <c r="E209" i="6"/>
  <c r="E27" i="6" s="1"/>
  <c r="E183" i="6"/>
  <c r="E25" i="6" s="1"/>
  <c r="E156" i="6"/>
  <c r="E23" i="6" s="1"/>
  <c r="E139" i="6"/>
  <c r="E21" i="6" s="1"/>
  <c r="E19" i="6"/>
  <c r="B41" i="6"/>
  <c r="B17" i="6" s="1"/>
  <c r="D41" i="6"/>
  <c r="D17" i="6" s="1"/>
  <c r="F41" i="6"/>
  <c r="F17" i="6" s="1"/>
  <c r="F28" i="6" s="1"/>
  <c r="F10" i="6" s="1"/>
  <c r="H41" i="6"/>
  <c r="H17" i="6" s="1"/>
  <c r="H28" i="6" s="1"/>
  <c r="H10" i="6" s="1"/>
  <c r="B281" i="6"/>
  <c r="B35" i="6" s="1"/>
  <c r="D281" i="6"/>
  <c r="D35" i="6" s="1"/>
  <c r="B247" i="6"/>
  <c r="B33" i="6" s="1"/>
  <c r="D247" i="6"/>
  <c r="D33" i="6" s="1"/>
  <c r="C269" i="6"/>
  <c r="C34" i="6" s="1"/>
  <c r="C281" i="6"/>
  <c r="C35" i="6" s="1"/>
  <c r="B197" i="6"/>
  <c r="B26" i="6" s="1"/>
  <c r="D197" i="6"/>
  <c r="D26" i="6" s="1"/>
  <c r="C209" i="6"/>
  <c r="C27" i="6" s="1"/>
  <c r="B215" i="6"/>
  <c r="B31" i="6" s="1"/>
  <c r="D215" i="6"/>
  <c r="D31" i="6" s="1"/>
  <c r="C241" i="6"/>
  <c r="C32" i="6" s="1"/>
  <c r="C95" i="6"/>
  <c r="C19" i="6" s="1"/>
  <c r="C110" i="6"/>
  <c r="C20" i="6" s="1"/>
  <c r="C139" i="6"/>
  <c r="C21" i="6" s="1"/>
  <c r="C147" i="6"/>
  <c r="C22" i="6" s="1"/>
  <c r="B156" i="6"/>
  <c r="B23" i="6" s="1"/>
  <c r="B177" i="6"/>
  <c r="B24" i="6" s="1"/>
  <c r="B183" i="6"/>
  <c r="B25" i="6" s="1"/>
  <c r="C197" i="6"/>
  <c r="C26" i="6" s="1"/>
  <c r="B209" i="6"/>
  <c r="B27" i="6" s="1"/>
  <c r="C215" i="6"/>
  <c r="C31" i="6" s="1"/>
  <c r="C247" i="6"/>
  <c r="C33" i="6" s="1"/>
  <c r="C86" i="6"/>
  <c r="C18" i="6" s="1"/>
  <c r="B95" i="6"/>
  <c r="B19" i="6" s="1"/>
  <c r="D95" i="6"/>
  <c r="D19" i="6" s="1"/>
  <c r="B110" i="6"/>
  <c r="B20" i="6" s="1"/>
  <c r="D110" i="6"/>
  <c r="D20" i="6" s="1"/>
  <c r="B139" i="6"/>
  <c r="B21" i="6" s="1"/>
  <c r="D139" i="6"/>
  <c r="D21" i="6" s="1"/>
  <c r="B147" i="6"/>
  <c r="B22" i="6" s="1"/>
  <c r="D147" i="6"/>
  <c r="D22" i="6" s="1"/>
  <c r="C156" i="6"/>
  <c r="C23" i="6" s="1"/>
  <c r="C177" i="6"/>
  <c r="C24" i="6" s="1"/>
  <c r="C183" i="6"/>
  <c r="C25" i="6" s="1"/>
  <c r="B86" i="6"/>
  <c r="B18" i="6" s="1"/>
  <c r="B269" i="6"/>
  <c r="B34" i="6" s="1"/>
  <c r="D86" i="6"/>
  <c r="D18" i="6" s="1"/>
  <c r="D156" i="6"/>
  <c r="D23" i="6" s="1"/>
  <c r="D177" i="6"/>
  <c r="D24" i="6" s="1"/>
  <c r="D183" i="6"/>
  <c r="D25" i="6" s="1"/>
  <c r="D209" i="6"/>
  <c r="D27" i="6" s="1"/>
  <c r="D241" i="6"/>
  <c r="D32" i="6" s="1"/>
  <c r="D269" i="6"/>
  <c r="D34" i="6" s="1"/>
  <c r="B13" i="6"/>
  <c r="B241" i="6"/>
  <c r="B32" i="6" s="1"/>
  <c r="G11" i="6"/>
  <c r="I11" i="6"/>
  <c r="F11" i="6"/>
  <c r="H11" i="6"/>
  <c r="G28" i="6"/>
  <c r="G10" i="6" s="1"/>
  <c r="G12" i="6" s="1"/>
  <c r="G14" i="6" s="1"/>
  <c r="D13" i="10"/>
  <c r="E13" i="10"/>
  <c r="F13" i="10"/>
  <c r="F16" i="10"/>
  <c r="F17" i="10"/>
  <c r="D18" i="10"/>
  <c r="E18" i="10"/>
  <c r="F24" i="10"/>
  <c r="D24" i="10"/>
  <c r="E24" i="10"/>
  <c r="F12" i="6" l="1"/>
  <c r="F14" i="6" s="1"/>
  <c r="H12" i="6"/>
  <c r="H14" i="6" s="1"/>
  <c r="I12" i="6"/>
  <c r="I14" i="6" s="1"/>
  <c r="E36" i="6"/>
  <c r="E11" i="6" s="1"/>
  <c r="E28" i="6"/>
  <c r="E10" i="6" s="1"/>
  <c r="F18" i="10"/>
  <c r="D28" i="6"/>
  <c r="D10" i="6" s="1"/>
  <c r="B28" i="6"/>
  <c r="B10" i="6" s="1"/>
  <c r="C28" i="6"/>
  <c r="C10" i="6" s="1"/>
  <c r="C36" i="6"/>
  <c r="C11" i="6" s="1"/>
  <c r="B36" i="6"/>
  <c r="D36" i="6"/>
  <c r="D11" i="6" s="1"/>
  <c r="B11" i="6"/>
  <c r="P4999" i="7"/>
  <c r="P4998" i="7"/>
  <c r="P4997" i="7"/>
  <c r="P4996" i="7"/>
  <c r="P4995" i="7"/>
  <c r="P4994" i="7"/>
  <c r="P4993" i="7"/>
  <c r="P4992" i="7"/>
  <c r="P4991" i="7"/>
  <c r="P4990" i="7"/>
  <c r="P4989" i="7"/>
  <c r="P4988" i="7"/>
  <c r="P4987" i="7"/>
  <c r="P4986" i="7"/>
  <c r="P4985" i="7"/>
  <c r="P4984" i="7"/>
  <c r="P4983" i="7"/>
  <c r="P4982" i="7"/>
  <c r="P4981" i="7"/>
  <c r="P4980" i="7"/>
  <c r="P4979" i="7"/>
  <c r="P4978" i="7"/>
  <c r="P4977" i="7"/>
  <c r="P4976" i="7"/>
  <c r="P4975" i="7"/>
  <c r="P4974" i="7"/>
  <c r="P4973" i="7"/>
  <c r="P4972" i="7"/>
  <c r="P4971" i="7"/>
  <c r="P4970" i="7"/>
  <c r="P4969" i="7"/>
  <c r="P4968" i="7"/>
  <c r="P4967" i="7"/>
  <c r="P4966" i="7"/>
  <c r="P4965" i="7"/>
  <c r="P4964" i="7"/>
  <c r="P4963" i="7"/>
  <c r="P4962" i="7"/>
  <c r="P4961" i="7"/>
  <c r="P4960" i="7"/>
  <c r="P4959" i="7"/>
  <c r="P4958" i="7"/>
  <c r="P4957" i="7"/>
  <c r="P4956" i="7"/>
  <c r="P4955" i="7"/>
  <c r="P4954" i="7"/>
  <c r="P4953" i="7"/>
  <c r="P4952" i="7"/>
  <c r="P4951" i="7"/>
  <c r="P4950" i="7"/>
  <c r="P4949" i="7"/>
  <c r="P4948" i="7"/>
  <c r="P4947" i="7"/>
  <c r="P4946" i="7"/>
  <c r="P4945" i="7"/>
  <c r="P4944" i="7"/>
  <c r="P4943" i="7"/>
  <c r="P4942" i="7"/>
  <c r="P4941" i="7"/>
  <c r="P4940" i="7"/>
  <c r="P4939" i="7"/>
  <c r="P4938" i="7"/>
  <c r="P4937" i="7"/>
  <c r="P4936" i="7"/>
  <c r="P4935" i="7"/>
  <c r="P4934" i="7"/>
  <c r="P4933" i="7"/>
  <c r="P4932" i="7"/>
  <c r="P4931" i="7"/>
  <c r="P4930" i="7"/>
  <c r="P4929" i="7"/>
  <c r="P4928" i="7"/>
  <c r="P4927" i="7"/>
  <c r="P4926" i="7"/>
  <c r="P4925" i="7"/>
  <c r="P4924" i="7"/>
  <c r="P4923" i="7"/>
  <c r="P4922" i="7"/>
  <c r="P4921" i="7"/>
  <c r="P4920" i="7"/>
  <c r="P4919" i="7"/>
  <c r="P4918" i="7"/>
  <c r="P4917" i="7"/>
  <c r="P4916" i="7"/>
  <c r="P4915" i="7"/>
  <c r="P4914" i="7"/>
  <c r="P4913" i="7"/>
  <c r="P4912" i="7"/>
  <c r="P4911" i="7"/>
  <c r="P4910" i="7"/>
  <c r="P4909" i="7"/>
  <c r="P4908" i="7"/>
  <c r="P4907" i="7"/>
  <c r="P4906" i="7"/>
  <c r="P4905" i="7"/>
  <c r="P4904" i="7"/>
  <c r="P4903" i="7"/>
  <c r="P4902" i="7"/>
  <c r="P4901" i="7"/>
  <c r="P4900" i="7"/>
  <c r="P4899" i="7"/>
  <c r="P4898" i="7"/>
  <c r="P4897" i="7"/>
  <c r="P4896" i="7"/>
  <c r="P4895" i="7"/>
  <c r="P4894" i="7"/>
  <c r="P4893" i="7"/>
  <c r="P4892" i="7"/>
  <c r="P4891" i="7"/>
  <c r="P4890" i="7"/>
  <c r="P4889" i="7"/>
  <c r="P4888" i="7"/>
  <c r="P4887" i="7"/>
  <c r="P4886" i="7"/>
  <c r="P4885" i="7"/>
  <c r="P4884" i="7"/>
  <c r="P4883" i="7"/>
  <c r="P4882" i="7"/>
  <c r="P4881" i="7"/>
  <c r="P4880" i="7"/>
  <c r="P4879" i="7"/>
  <c r="P4878" i="7"/>
  <c r="P4877" i="7"/>
  <c r="P4876" i="7"/>
  <c r="P4875" i="7"/>
  <c r="P4874" i="7"/>
  <c r="P4873" i="7"/>
  <c r="P4872" i="7"/>
  <c r="P4871" i="7"/>
  <c r="P4870" i="7"/>
  <c r="P4869" i="7"/>
  <c r="P4868" i="7"/>
  <c r="P4867" i="7"/>
  <c r="P4866" i="7"/>
  <c r="P4865" i="7"/>
  <c r="P4864" i="7"/>
  <c r="P4863" i="7"/>
  <c r="P4862" i="7"/>
  <c r="P4861" i="7"/>
  <c r="P4860" i="7"/>
  <c r="P4859" i="7"/>
  <c r="P4858" i="7"/>
  <c r="P4857" i="7"/>
  <c r="P4856" i="7"/>
  <c r="P4855" i="7"/>
  <c r="P4854" i="7"/>
  <c r="P4853" i="7"/>
  <c r="P4852" i="7"/>
  <c r="P4851" i="7"/>
  <c r="P4850" i="7"/>
  <c r="P4849" i="7"/>
  <c r="P4848" i="7"/>
  <c r="P4847" i="7"/>
  <c r="P4846" i="7"/>
  <c r="P4845" i="7"/>
  <c r="P4844" i="7"/>
  <c r="P4843" i="7"/>
  <c r="P4842" i="7"/>
  <c r="P4841" i="7"/>
  <c r="P4840" i="7"/>
  <c r="P4839" i="7"/>
  <c r="P4838" i="7"/>
  <c r="P4837" i="7"/>
  <c r="P4836" i="7"/>
  <c r="P4835" i="7"/>
  <c r="P4834" i="7"/>
  <c r="P4833" i="7"/>
  <c r="P4832" i="7"/>
  <c r="P4831" i="7"/>
  <c r="P4830" i="7"/>
  <c r="P4829" i="7"/>
  <c r="P4828" i="7"/>
  <c r="P4827" i="7"/>
  <c r="P4826" i="7"/>
  <c r="P4825" i="7"/>
  <c r="P4824" i="7"/>
  <c r="P4823" i="7"/>
  <c r="P4822" i="7"/>
  <c r="P4821" i="7"/>
  <c r="P4820" i="7"/>
  <c r="P4819" i="7"/>
  <c r="P4818" i="7"/>
  <c r="P4817" i="7"/>
  <c r="P4816" i="7"/>
  <c r="P4815" i="7"/>
  <c r="P4814" i="7"/>
  <c r="P4813" i="7"/>
  <c r="P4812" i="7"/>
  <c r="P4811" i="7"/>
  <c r="P4810" i="7"/>
  <c r="P4809" i="7"/>
  <c r="P4808" i="7"/>
  <c r="P4807" i="7"/>
  <c r="P4806" i="7"/>
  <c r="P4805" i="7"/>
  <c r="P4804" i="7"/>
  <c r="P4803" i="7"/>
  <c r="P4802" i="7"/>
  <c r="P4801" i="7"/>
  <c r="P4800" i="7"/>
  <c r="P4799" i="7"/>
  <c r="P4798" i="7"/>
  <c r="P4797" i="7"/>
  <c r="P4796" i="7"/>
  <c r="P4795" i="7"/>
  <c r="P4794" i="7"/>
  <c r="P4793" i="7"/>
  <c r="P4792" i="7"/>
  <c r="P4791" i="7"/>
  <c r="P4790" i="7"/>
  <c r="P4789" i="7"/>
  <c r="P4788" i="7"/>
  <c r="P4787" i="7"/>
  <c r="P4786" i="7"/>
  <c r="P4785" i="7"/>
  <c r="P4784" i="7"/>
  <c r="P4783" i="7"/>
  <c r="P4782" i="7"/>
  <c r="P4781" i="7"/>
  <c r="P4780" i="7"/>
  <c r="P4779" i="7"/>
  <c r="P4778" i="7"/>
  <c r="P4777" i="7"/>
  <c r="P4776" i="7"/>
  <c r="P4775" i="7"/>
  <c r="P4774" i="7"/>
  <c r="P4773" i="7"/>
  <c r="P4772" i="7"/>
  <c r="P4771" i="7"/>
  <c r="P4770" i="7"/>
  <c r="P4769" i="7"/>
  <c r="P4768" i="7"/>
  <c r="P4767" i="7"/>
  <c r="P4766" i="7"/>
  <c r="P4765" i="7"/>
  <c r="P4764" i="7"/>
  <c r="P4763" i="7"/>
  <c r="P4762" i="7"/>
  <c r="P4761" i="7"/>
  <c r="P4760" i="7"/>
  <c r="P4759" i="7"/>
  <c r="P4758" i="7"/>
  <c r="P4757" i="7"/>
  <c r="P4756" i="7"/>
  <c r="P4755" i="7"/>
  <c r="P4754" i="7"/>
  <c r="P4753" i="7"/>
  <c r="P4752" i="7"/>
  <c r="P4751" i="7"/>
  <c r="P4750" i="7"/>
  <c r="P4749" i="7"/>
  <c r="P4748" i="7"/>
  <c r="P4747" i="7"/>
  <c r="P4746" i="7"/>
  <c r="P4745" i="7"/>
  <c r="P4744" i="7"/>
  <c r="P4743" i="7"/>
  <c r="P4742" i="7"/>
  <c r="P4741" i="7"/>
  <c r="P4740" i="7"/>
  <c r="P4739" i="7"/>
  <c r="P4738" i="7"/>
  <c r="P4737" i="7"/>
  <c r="P4736" i="7"/>
  <c r="P4735" i="7"/>
  <c r="P4734" i="7"/>
  <c r="P4733" i="7"/>
  <c r="P4732" i="7"/>
  <c r="P4731" i="7"/>
  <c r="P4730" i="7"/>
  <c r="P4729" i="7"/>
  <c r="P4728" i="7"/>
  <c r="P4727" i="7"/>
  <c r="P4726" i="7"/>
  <c r="P4725" i="7"/>
  <c r="P4724" i="7"/>
  <c r="P4723" i="7"/>
  <c r="P4722" i="7"/>
  <c r="P4721" i="7"/>
  <c r="P4720" i="7"/>
  <c r="P4719" i="7"/>
  <c r="P4718" i="7"/>
  <c r="P4717" i="7"/>
  <c r="P4716" i="7"/>
  <c r="P4715" i="7"/>
  <c r="P4714" i="7"/>
  <c r="P4713" i="7"/>
  <c r="P4712" i="7"/>
  <c r="P4711" i="7"/>
  <c r="P4710" i="7"/>
  <c r="P4709" i="7"/>
  <c r="P4708" i="7"/>
  <c r="P4707" i="7"/>
  <c r="P4706" i="7"/>
  <c r="P4705" i="7"/>
  <c r="P4704" i="7"/>
  <c r="P4703" i="7"/>
  <c r="P4702" i="7"/>
  <c r="P4701" i="7"/>
  <c r="P4700" i="7"/>
  <c r="P4699" i="7"/>
  <c r="P4698" i="7"/>
  <c r="P4697" i="7"/>
  <c r="P4696" i="7"/>
  <c r="P4695" i="7"/>
  <c r="P4694" i="7"/>
  <c r="P4693" i="7"/>
  <c r="P4692" i="7"/>
  <c r="P4691" i="7"/>
  <c r="P4690" i="7"/>
  <c r="P4689" i="7"/>
  <c r="P4688" i="7"/>
  <c r="P4687" i="7"/>
  <c r="P4686" i="7"/>
  <c r="P4685" i="7"/>
  <c r="P4684" i="7"/>
  <c r="P4683" i="7"/>
  <c r="P4682" i="7"/>
  <c r="P4681" i="7"/>
  <c r="P4680" i="7"/>
  <c r="P4679" i="7"/>
  <c r="P4678" i="7"/>
  <c r="P4677" i="7"/>
  <c r="P4676" i="7"/>
  <c r="P4675" i="7"/>
  <c r="P4674" i="7"/>
  <c r="P4673" i="7"/>
  <c r="P4672" i="7"/>
  <c r="P4671" i="7"/>
  <c r="P4670" i="7"/>
  <c r="P4669" i="7"/>
  <c r="P4668" i="7"/>
  <c r="P4667" i="7"/>
  <c r="P4666" i="7"/>
  <c r="P4665" i="7"/>
  <c r="P4664" i="7"/>
  <c r="P4663" i="7"/>
  <c r="P4662" i="7"/>
  <c r="P4661" i="7"/>
  <c r="P4660" i="7"/>
  <c r="P4659" i="7"/>
  <c r="P4658" i="7"/>
  <c r="P4657" i="7"/>
  <c r="P4656" i="7"/>
  <c r="P4655" i="7"/>
  <c r="P4654" i="7"/>
  <c r="P4653" i="7"/>
  <c r="P4652" i="7"/>
  <c r="P4651" i="7"/>
  <c r="P4650" i="7"/>
  <c r="P4649" i="7"/>
  <c r="P4648" i="7"/>
  <c r="P4647" i="7"/>
  <c r="P4646" i="7"/>
  <c r="P4645" i="7"/>
  <c r="P4644" i="7"/>
  <c r="P4643" i="7"/>
  <c r="P4642" i="7"/>
  <c r="P4641" i="7"/>
  <c r="P4640" i="7"/>
  <c r="P4639" i="7"/>
  <c r="P4638" i="7"/>
  <c r="P4637" i="7"/>
  <c r="P4636" i="7"/>
  <c r="P4635" i="7"/>
  <c r="P4634" i="7"/>
  <c r="P4633" i="7"/>
  <c r="P4632" i="7"/>
  <c r="P4631" i="7"/>
  <c r="P4630" i="7"/>
  <c r="P4629" i="7"/>
  <c r="P4628" i="7"/>
  <c r="P4627" i="7"/>
  <c r="P4626" i="7"/>
  <c r="P4625" i="7"/>
  <c r="P4624" i="7"/>
  <c r="P4623" i="7"/>
  <c r="P4622" i="7"/>
  <c r="P4621" i="7"/>
  <c r="P4620" i="7"/>
  <c r="P4619" i="7"/>
  <c r="P4618" i="7"/>
  <c r="P4617" i="7"/>
  <c r="P4616" i="7"/>
  <c r="P4615" i="7"/>
  <c r="P4614" i="7"/>
  <c r="P4613" i="7"/>
  <c r="P4612" i="7"/>
  <c r="P4611" i="7"/>
  <c r="P4610" i="7"/>
  <c r="P4609" i="7"/>
  <c r="P4608" i="7"/>
  <c r="P4607" i="7"/>
  <c r="P4606" i="7"/>
  <c r="P4605" i="7"/>
  <c r="P4604" i="7"/>
  <c r="P4603" i="7"/>
  <c r="P4602" i="7"/>
  <c r="P4601" i="7"/>
  <c r="P4600" i="7"/>
  <c r="P4599" i="7"/>
  <c r="P4598" i="7"/>
  <c r="P4597" i="7"/>
  <c r="P4596" i="7"/>
  <c r="P4595" i="7"/>
  <c r="P4594" i="7"/>
  <c r="P4593" i="7"/>
  <c r="P4592" i="7"/>
  <c r="P4591" i="7"/>
  <c r="P4590" i="7"/>
  <c r="P4589" i="7"/>
  <c r="P4588" i="7"/>
  <c r="P4587" i="7"/>
  <c r="P4586" i="7"/>
  <c r="P4585" i="7"/>
  <c r="P4584" i="7"/>
  <c r="P4583" i="7"/>
  <c r="P4582" i="7"/>
  <c r="P4581" i="7"/>
  <c r="P4580" i="7"/>
  <c r="P4579" i="7"/>
  <c r="P4578" i="7"/>
  <c r="P4577" i="7"/>
  <c r="P4576" i="7"/>
  <c r="P4575" i="7"/>
  <c r="P4574" i="7"/>
  <c r="P4573" i="7"/>
  <c r="P4572" i="7"/>
  <c r="P4571" i="7"/>
  <c r="P4570" i="7"/>
  <c r="P4569" i="7"/>
  <c r="P4568" i="7"/>
  <c r="P4567" i="7"/>
  <c r="P4566" i="7"/>
  <c r="P4565" i="7"/>
  <c r="P4564" i="7"/>
  <c r="P4563" i="7"/>
  <c r="P4562" i="7"/>
  <c r="P4561" i="7"/>
  <c r="P4560" i="7"/>
  <c r="P4559" i="7"/>
  <c r="P4558" i="7"/>
  <c r="P4557" i="7"/>
  <c r="P4556" i="7"/>
  <c r="P4555" i="7"/>
  <c r="P4554" i="7"/>
  <c r="P4553" i="7"/>
  <c r="P4552" i="7"/>
  <c r="P4551" i="7"/>
  <c r="P4550" i="7"/>
  <c r="P4549" i="7"/>
  <c r="P4548" i="7"/>
  <c r="P4547" i="7"/>
  <c r="P4546" i="7"/>
  <c r="P4545" i="7"/>
  <c r="P4544" i="7"/>
  <c r="P4543" i="7"/>
  <c r="P4542" i="7"/>
  <c r="P4541" i="7"/>
  <c r="P4540" i="7"/>
  <c r="P4539" i="7"/>
  <c r="P4538" i="7"/>
  <c r="P4537" i="7"/>
  <c r="P4536" i="7"/>
  <c r="P4535" i="7"/>
  <c r="P4534" i="7"/>
  <c r="P4533" i="7"/>
  <c r="P4532" i="7"/>
  <c r="P4531" i="7"/>
  <c r="P4530" i="7"/>
  <c r="P4529" i="7"/>
  <c r="P4528" i="7"/>
  <c r="P4527" i="7"/>
  <c r="P4526" i="7"/>
  <c r="P4525" i="7"/>
  <c r="P4524" i="7"/>
  <c r="P4523" i="7"/>
  <c r="P4522" i="7"/>
  <c r="P4521" i="7"/>
  <c r="P4520" i="7"/>
  <c r="P4519" i="7"/>
  <c r="P4518" i="7"/>
  <c r="P4517" i="7"/>
  <c r="P4516" i="7"/>
  <c r="P4515" i="7"/>
  <c r="P4514" i="7"/>
  <c r="P4513" i="7"/>
  <c r="P4512" i="7"/>
  <c r="P4511" i="7"/>
  <c r="P4510" i="7"/>
  <c r="P4509" i="7"/>
  <c r="P4508" i="7"/>
  <c r="P4507" i="7"/>
  <c r="P4506" i="7"/>
  <c r="P4505" i="7"/>
  <c r="P4504" i="7"/>
  <c r="P4503" i="7"/>
  <c r="P4502" i="7"/>
  <c r="P4501" i="7"/>
  <c r="P4500" i="7"/>
  <c r="P4499" i="7"/>
  <c r="P4498" i="7"/>
  <c r="P4497" i="7"/>
  <c r="P4496" i="7"/>
  <c r="P4495" i="7"/>
  <c r="P4494" i="7"/>
  <c r="P4493" i="7"/>
  <c r="P4492" i="7"/>
  <c r="P4491" i="7"/>
  <c r="P4490" i="7"/>
  <c r="P4489" i="7"/>
  <c r="P4488" i="7"/>
  <c r="P4487" i="7"/>
  <c r="P4486" i="7"/>
  <c r="P4485" i="7"/>
  <c r="P4484" i="7"/>
  <c r="P4483" i="7"/>
  <c r="P4482" i="7"/>
  <c r="P4481" i="7"/>
  <c r="P4480" i="7"/>
  <c r="P4479" i="7"/>
  <c r="P4478" i="7"/>
  <c r="P4477" i="7"/>
  <c r="P4476" i="7"/>
  <c r="P4475" i="7"/>
  <c r="P4474" i="7"/>
  <c r="P4473" i="7"/>
  <c r="P4472" i="7"/>
  <c r="P4471" i="7"/>
  <c r="P4470" i="7"/>
  <c r="P4469" i="7"/>
  <c r="P4468" i="7"/>
  <c r="P4467" i="7"/>
  <c r="P4466" i="7"/>
  <c r="P4465" i="7"/>
  <c r="P4464" i="7"/>
  <c r="P4463" i="7"/>
  <c r="P4462" i="7"/>
  <c r="P4461" i="7"/>
  <c r="P4460" i="7"/>
  <c r="P4459" i="7"/>
  <c r="P4458" i="7"/>
  <c r="P4457" i="7"/>
  <c r="P4456" i="7"/>
  <c r="P4455" i="7"/>
  <c r="P4454" i="7"/>
  <c r="P4453" i="7"/>
  <c r="P4452" i="7"/>
  <c r="P4451" i="7"/>
  <c r="P4450" i="7"/>
  <c r="P4449" i="7"/>
  <c r="P4448" i="7"/>
  <c r="P4447" i="7"/>
  <c r="P4446" i="7"/>
  <c r="P4445" i="7"/>
  <c r="P4444" i="7"/>
  <c r="P4443" i="7"/>
  <c r="P4442" i="7"/>
  <c r="P4441" i="7"/>
  <c r="P4440" i="7"/>
  <c r="P4439" i="7"/>
  <c r="P4438" i="7"/>
  <c r="P4437" i="7"/>
  <c r="P4436" i="7"/>
  <c r="P4435" i="7"/>
  <c r="P4434" i="7"/>
  <c r="P4433" i="7"/>
  <c r="P4432" i="7"/>
  <c r="P4431" i="7"/>
  <c r="P4430" i="7"/>
  <c r="P4429" i="7"/>
  <c r="P4428" i="7"/>
  <c r="P4427" i="7"/>
  <c r="P4426" i="7"/>
  <c r="P4425" i="7"/>
  <c r="P4424" i="7"/>
  <c r="P4423" i="7"/>
  <c r="P4422" i="7"/>
  <c r="P4421" i="7"/>
  <c r="P4420" i="7"/>
  <c r="P4419" i="7"/>
  <c r="P4418" i="7"/>
  <c r="P4417" i="7"/>
  <c r="P4416" i="7"/>
  <c r="P4415" i="7"/>
  <c r="P4414" i="7"/>
  <c r="P4413" i="7"/>
  <c r="P4412" i="7"/>
  <c r="P4411" i="7"/>
  <c r="P4410" i="7"/>
  <c r="P4409" i="7"/>
  <c r="P4408" i="7"/>
  <c r="P4407" i="7"/>
  <c r="P4406" i="7"/>
  <c r="P4405" i="7"/>
  <c r="P4404" i="7"/>
  <c r="P4403" i="7"/>
  <c r="P4402" i="7"/>
  <c r="P4401" i="7"/>
  <c r="P4400" i="7"/>
  <c r="P4399" i="7"/>
  <c r="P4398" i="7"/>
  <c r="P4397" i="7"/>
  <c r="P4396" i="7"/>
  <c r="P4395" i="7"/>
  <c r="P4394" i="7"/>
  <c r="P4393" i="7"/>
  <c r="P4392" i="7"/>
  <c r="P4391" i="7"/>
  <c r="P4390" i="7"/>
  <c r="P4389" i="7"/>
  <c r="P4388" i="7"/>
  <c r="P4387" i="7"/>
  <c r="P4386" i="7"/>
  <c r="P4385" i="7"/>
  <c r="P4384" i="7"/>
  <c r="P4383" i="7"/>
  <c r="P4382" i="7"/>
  <c r="P4381" i="7"/>
  <c r="P4380" i="7"/>
  <c r="P4379" i="7"/>
  <c r="P4378" i="7"/>
  <c r="P4377" i="7"/>
  <c r="P4376" i="7"/>
  <c r="P4375" i="7"/>
  <c r="P4374" i="7"/>
  <c r="P4373" i="7"/>
  <c r="P4372" i="7"/>
  <c r="P4371" i="7"/>
  <c r="P4370" i="7"/>
  <c r="P4369" i="7"/>
  <c r="P4368" i="7"/>
  <c r="P4367" i="7"/>
  <c r="P4366" i="7"/>
  <c r="P4365" i="7"/>
  <c r="P4364" i="7"/>
  <c r="P4363" i="7"/>
  <c r="P4362" i="7"/>
  <c r="P4361" i="7"/>
  <c r="P4360" i="7"/>
  <c r="P4359" i="7"/>
  <c r="P4358" i="7"/>
  <c r="P4357" i="7"/>
  <c r="P4356" i="7"/>
  <c r="P4355" i="7"/>
  <c r="P4354" i="7"/>
  <c r="P4353" i="7"/>
  <c r="P4352" i="7"/>
  <c r="P4351" i="7"/>
  <c r="P4350" i="7"/>
  <c r="P4349" i="7"/>
  <c r="P4348" i="7"/>
  <c r="P4347" i="7"/>
  <c r="P4346" i="7"/>
  <c r="P4345" i="7"/>
  <c r="P4344" i="7"/>
  <c r="P4343" i="7"/>
  <c r="P4342" i="7"/>
  <c r="P4341" i="7"/>
  <c r="P4340" i="7"/>
  <c r="P4339" i="7"/>
  <c r="P4338" i="7"/>
  <c r="P4337" i="7"/>
  <c r="P4336" i="7"/>
  <c r="P4335" i="7"/>
  <c r="P4334" i="7"/>
  <c r="P4333" i="7"/>
  <c r="P4332" i="7"/>
  <c r="P4331" i="7"/>
  <c r="P4330" i="7"/>
  <c r="P4329" i="7"/>
  <c r="P4328" i="7"/>
  <c r="P4327" i="7"/>
  <c r="P4326" i="7"/>
  <c r="P4325" i="7"/>
  <c r="P4324" i="7"/>
  <c r="P4323" i="7"/>
  <c r="P4322" i="7"/>
  <c r="P4321" i="7"/>
  <c r="P4320" i="7"/>
  <c r="P4319" i="7"/>
  <c r="P4318" i="7"/>
  <c r="P4317" i="7"/>
  <c r="P4316" i="7"/>
  <c r="P4315" i="7"/>
  <c r="P4314" i="7"/>
  <c r="P4313" i="7"/>
  <c r="P4312" i="7"/>
  <c r="P4311" i="7"/>
  <c r="P4310" i="7"/>
  <c r="P4309" i="7"/>
  <c r="P4308" i="7"/>
  <c r="P4307" i="7"/>
  <c r="P4306" i="7"/>
  <c r="P4305" i="7"/>
  <c r="P4304" i="7"/>
  <c r="P4303" i="7"/>
  <c r="P4302" i="7"/>
  <c r="P4301" i="7"/>
  <c r="P4300" i="7"/>
  <c r="P4299" i="7"/>
  <c r="P4298" i="7"/>
  <c r="P4297" i="7"/>
  <c r="P4296" i="7"/>
  <c r="P4295" i="7"/>
  <c r="P4294" i="7"/>
  <c r="P4293" i="7"/>
  <c r="P4292" i="7"/>
  <c r="P4291" i="7"/>
  <c r="P4290" i="7"/>
  <c r="P4289" i="7"/>
  <c r="P4288" i="7"/>
  <c r="P4287" i="7"/>
  <c r="P4286" i="7"/>
  <c r="P4285" i="7"/>
  <c r="P4284" i="7"/>
  <c r="P4283" i="7"/>
  <c r="P4282" i="7"/>
  <c r="P4281" i="7"/>
  <c r="P4280" i="7"/>
  <c r="P4279" i="7"/>
  <c r="P4278" i="7"/>
  <c r="P4277" i="7"/>
  <c r="P4276" i="7"/>
  <c r="P4275" i="7"/>
  <c r="P4274" i="7"/>
  <c r="P4273" i="7"/>
  <c r="P4272" i="7"/>
  <c r="P4271" i="7"/>
  <c r="P4270" i="7"/>
  <c r="P4269" i="7"/>
  <c r="P4268" i="7"/>
  <c r="P4267" i="7"/>
  <c r="P4266" i="7"/>
  <c r="P4265" i="7"/>
  <c r="P4264" i="7"/>
  <c r="P4263" i="7"/>
  <c r="P4262" i="7"/>
  <c r="P4261" i="7"/>
  <c r="P4260" i="7"/>
  <c r="P4259" i="7"/>
  <c r="P4258" i="7"/>
  <c r="P4257" i="7"/>
  <c r="P4256" i="7"/>
  <c r="P4255" i="7"/>
  <c r="P4254" i="7"/>
  <c r="P4253" i="7"/>
  <c r="P4252" i="7"/>
  <c r="P4251" i="7"/>
  <c r="P4250" i="7"/>
  <c r="P4249" i="7"/>
  <c r="P4248" i="7"/>
  <c r="P4247" i="7"/>
  <c r="P4246" i="7"/>
  <c r="P4245" i="7"/>
  <c r="P4244" i="7"/>
  <c r="P4243" i="7"/>
  <c r="P4242" i="7"/>
  <c r="P4241" i="7"/>
  <c r="P4240" i="7"/>
  <c r="P4239" i="7"/>
  <c r="P4238" i="7"/>
  <c r="P4237" i="7"/>
  <c r="P4236" i="7"/>
  <c r="P4235" i="7"/>
  <c r="P4234" i="7"/>
  <c r="P4233" i="7"/>
  <c r="P4232" i="7"/>
  <c r="P4231" i="7"/>
  <c r="P4230" i="7"/>
  <c r="P4229" i="7"/>
  <c r="P4228" i="7"/>
  <c r="P4227" i="7"/>
  <c r="P4226" i="7"/>
  <c r="P4225" i="7"/>
  <c r="P4224" i="7"/>
  <c r="P4223" i="7"/>
  <c r="P4222" i="7"/>
  <c r="P4221" i="7"/>
  <c r="P4220" i="7"/>
  <c r="P4219" i="7"/>
  <c r="P4218" i="7"/>
  <c r="P4217" i="7"/>
  <c r="P4216" i="7"/>
  <c r="P4215" i="7"/>
  <c r="P4214" i="7"/>
  <c r="P4213" i="7"/>
  <c r="P4212" i="7"/>
  <c r="P4211" i="7"/>
  <c r="P4210" i="7"/>
  <c r="P4209" i="7"/>
  <c r="P4208" i="7"/>
  <c r="P4207" i="7"/>
  <c r="P4206" i="7"/>
  <c r="P4205" i="7"/>
  <c r="P4204" i="7"/>
  <c r="P4203" i="7"/>
  <c r="P4202" i="7"/>
  <c r="P4201" i="7"/>
  <c r="P4200" i="7"/>
  <c r="P4199" i="7"/>
  <c r="P4198" i="7"/>
  <c r="P4197" i="7"/>
  <c r="P4196" i="7"/>
  <c r="P4195" i="7"/>
  <c r="P4194" i="7"/>
  <c r="P4193" i="7"/>
  <c r="P4192" i="7"/>
  <c r="P4191" i="7"/>
  <c r="P4190" i="7"/>
  <c r="P4189" i="7"/>
  <c r="P4188" i="7"/>
  <c r="P4187" i="7"/>
  <c r="P4186" i="7"/>
  <c r="P4185" i="7"/>
  <c r="P4184" i="7"/>
  <c r="P4183" i="7"/>
  <c r="P4182" i="7"/>
  <c r="P4181" i="7"/>
  <c r="P4180" i="7"/>
  <c r="P4179" i="7"/>
  <c r="P4178" i="7"/>
  <c r="P4177" i="7"/>
  <c r="P4176" i="7"/>
  <c r="P4175" i="7"/>
  <c r="P4174" i="7"/>
  <c r="P4173" i="7"/>
  <c r="P4172" i="7"/>
  <c r="P4171" i="7"/>
  <c r="P4170" i="7"/>
  <c r="P4169" i="7"/>
  <c r="P4168" i="7"/>
  <c r="P4167" i="7"/>
  <c r="P4166" i="7"/>
  <c r="P4165" i="7"/>
  <c r="P4164" i="7"/>
  <c r="P4163" i="7"/>
  <c r="P4162" i="7"/>
  <c r="P4161" i="7"/>
  <c r="P4160" i="7"/>
  <c r="P4159" i="7"/>
  <c r="P4158" i="7"/>
  <c r="P4157" i="7"/>
  <c r="P4156" i="7"/>
  <c r="P4155" i="7"/>
  <c r="P4154" i="7"/>
  <c r="P4153" i="7"/>
  <c r="P4152" i="7"/>
  <c r="P4151" i="7"/>
  <c r="P4150" i="7"/>
  <c r="P4149" i="7"/>
  <c r="P4148" i="7"/>
  <c r="P4147" i="7"/>
  <c r="P4146" i="7"/>
  <c r="P4145" i="7"/>
  <c r="P4144" i="7"/>
  <c r="P4143" i="7"/>
  <c r="P4142" i="7"/>
  <c r="P4141" i="7"/>
  <c r="P4140" i="7"/>
  <c r="P4139" i="7"/>
  <c r="P4138" i="7"/>
  <c r="P4137" i="7"/>
  <c r="P4136" i="7"/>
  <c r="P4135" i="7"/>
  <c r="P4134" i="7"/>
  <c r="P4133" i="7"/>
  <c r="P4132" i="7"/>
  <c r="P4131" i="7"/>
  <c r="P4130" i="7"/>
  <c r="P4129" i="7"/>
  <c r="P4128" i="7"/>
  <c r="P4127" i="7"/>
  <c r="P4126" i="7"/>
  <c r="P4125" i="7"/>
  <c r="P4124" i="7"/>
  <c r="P4123" i="7"/>
  <c r="P4122" i="7"/>
  <c r="P4121" i="7"/>
  <c r="P4120" i="7"/>
  <c r="P4119" i="7"/>
  <c r="P4118" i="7"/>
  <c r="P4117" i="7"/>
  <c r="P4116" i="7"/>
  <c r="P4115" i="7"/>
  <c r="P4114" i="7"/>
  <c r="P4113" i="7"/>
  <c r="P4112" i="7"/>
  <c r="P4111" i="7"/>
  <c r="P4110" i="7"/>
  <c r="P4109" i="7"/>
  <c r="P4108" i="7"/>
  <c r="P4107" i="7"/>
  <c r="P4106" i="7"/>
  <c r="P4105" i="7"/>
  <c r="P4104" i="7"/>
  <c r="P4103" i="7"/>
  <c r="P4102" i="7"/>
  <c r="P4101" i="7"/>
  <c r="P4100" i="7"/>
  <c r="P4099" i="7"/>
  <c r="P4098" i="7"/>
  <c r="P4097" i="7"/>
  <c r="P4096" i="7"/>
  <c r="P4095" i="7"/>
  <c r="P4094" i="7"/>
  <c r="P4093" i="7"/>
  <c r="P4092" i="7"/>
  <c r="P4091" i="7"/>
  <c r="P4090" i="7"/>
  <c r="P4089" i="7"/>
  <c r="P4088" i="7"/>
  <c r="P4087" i="7"/>
  <c r="P4086" i="7"/>
  <c r="P4085" i="7"/>
  <c r="P4084" i="7"/>
  <c r="P4083" i="7"/>
  <c r="P4082" i="7"/>
  <c r="P4081" i="7"/>
  <c r="P4080" i="7"/>
  <c r="P4079" i="7"/>
  <c r="P4078" i="7"/>
  <c r="P4077" i="7"/>
  <c r="P4076" i="7"/>
  <c r="P4075" i="7"/>
  <c r="P4074" i="7"/>
  <c r="P4073" i="7"/>
  <c r="P4072" i="7"/>
  <c r="P4071" i="7"/>
  <c r="P4070" i="7"/>
  <c r="P4069" i="7"/>
  <c r="P4068" i="7"/>
  <c r="P4067" i="7"/>
  <c r="P4066" i="7"/>
  <c r="P4065" i="7"/>
  <c r="P4064" i="7"/>
  <c r="P4063" i="7"/>
  <c r="P4062" i="7"/>
  <c r="P4061" i="7"/>
  <c r="P4060" i="7"/>
  <c r="P4059" i="7"/>
  <c r="P4058" i="7"/>
  <c r="P4057" i="7"/>
  <c r="P4056" i="7"/>
  <c r="P4055" i="7"/>
  <c r="P4054" i="7"/>
  <c r="P4053" i="7"/>
  <c r="P4052" i="7"/>
  <c r="P4051" i="7"/>
  <c r="P4050" i="7"/>
  <c r="P4049" i="7"/>
  <c r="P4048" i="7"/>
  <c r="P4047" i="7"/>
  <c r="P4046" i="7"/>
  <c r="P4045" i="7"/>
  <c r="P4044" i="7"/>
  <c r="P4043" i="7"/>
  <c r="P4042" i="7"/>
  <c r="P4041" i="7"/>
  <c r="P4040" i="7"/>
  <c r="P4039" i="7"/>
  <c r="P4038" i="7"/>
  <c r="P4037" i="7"/>
  <c r="P4036" i="7"/>
  <c r="P4035" i="7"/>
  <c r="P4034" i="7"/>
  <c r="P4033" i="7"/>
  <c r="P4032" i="7"/>
  <c r="P4031" i="7"/>
  <c r="P4030" i="7"/>
  <c r="P4029" i="7"/>
  <c r="P4028" i="7"/>
  <c r="P4027" i="7"/>
  <c r="P4026" i="7"/>
  <c r="P4025" i="7"/>
  <c r="P4024" i="7"/>
  <c r="P4023" i="7"/>
  <c r="P4022" i="7"/>
  <c r="P4021" i="7"/>
  <c r="P4020" i="7"/>
  <c r="P4019" i="7"/>
  <c r="P4018" i="7"/>
  <c r="P4017" i="7"/>
  <c r="P4016" i="7"/>
  <c r="P4015" i="7"/>
  <c r="P4014" i="7"/>
  <c r="P4013" i="7"/>
  <c r="P4012" i="7"/>
  <c r="P4011" i="7"/>
  <c r="P4010" i="7"/>
  <c r="P4009" i="7"/>
  <c r="P4008" i="7"/>
  <c r="P4007" i="7"/>
  <c r="P4006" i="7"/>
  <c r="P4005" i="7"/>
  <c r="P4004" i="7"/>
  <c r="P4003" i="7"/>
  <c r="P4002" i="7"/>
  <c r="P4001" i="7"/>
  <c r="P4000" i="7"/>
  <c r="P3999" i="7"/>
  <c r="P3998" i="7"/>
  <c r="P3997" i="7"/>
  <c r="P3996" i="7"/>
  <c r="P3995" i="7"/>
  <c r="P3994" i="7"/>
  <c r="P3993" i="7"/>
  <c r="P3992" i="7"/>
  <c r="P3991" i="7"/>
  <c r="P3990" i="7"/>
  <c r="P3989" i="7"/>
  <c r="P3988" i="7"/>
  <c r="P3987" i="7"/>
  <c r="P3986" i="7"/>
  <c r="P3985" i="7"/>
  <c r="P3984" i="7"/>
  <c r="P3983" i="7"/>
  <c r="P3982" i="7"/>
  <c r="P3981" i="7"/>
  <c r="P3980" i="7"/>
  <c r="P3979" i="7"/>
  <c r="P3978" i="7"/>
  <c r="P3977" i="7"/>
  <c r="P3976" i="7"/>
  <c r="P3975" i="7"/>
  <c r="P3974" i="7"/>
  <c r="P3973" i="7"/>
  <c r="P3972" i="7"/>
  <c r="P3971" i="7"/>
  <c r="P3970" i="7"/>
  <c r="P3969" i="7"/>
  <c r="P3968" i="7"/>
  <c r="P3967" i="7"/>
  <c r="P3966" i="7"/>
  <c r="P3965" i="7"/>
  <c r="P3964" i="7"/>
  <c r="P3963" i="7"/>
  <c r="P3962" i="7"/>
  <c r="P3961" i="7"/>
  <c r="P3960" i="7"/>
  <c r="P3959" i="7"/>
  <c r="P3958" i="7"/>
  <c r="P3957" i="7"/>
  <c r="P3956" i="7"/>
  <c r="P3955" i="7"/>
  <c r="P3954" i="7"/>
  <c r="P3953" i="7"/>
  <c r="P3952" i="7"/>
  <c r="P3951" i="7"/>
  <c r="P3950" i="7"/>
  <c r="P3949" i="7"/>
  <c r="P3948" i="7"/>
  <c r="P3947" i="7"/>
  <c r="P3946" i="7"/>
  <c r="P3945" i="7"/>
  <c r="P3944" i="7"/>
  <c r="P3943" i="7"/>
  <c r="P3942" i="7"/>
  <c r="P3941" i="7"/>
  <c r="P3940" i="7"/>
  <c r="P3939" i="7"/>
  <c r="P3938" i="7"/>
  <c r="P3937" i="7"/>
  <c r="P3936" i="7"/>
  <c r="P3935" i="7"/>
  <c r="P3934" i="7"/>
  <c r="P3933" i="7"/>
  <c r="P3932" i="7"/>
  <c r="P3931" i="7"/>
  <c r="P3930" i="7"/>
  <c r="P3929" i="7"/>
  <c r="P3928" i="7"/>
  <c r="P3927" i="7"/>
  <c r="P3926" i="7"/>
  <c r="P3925" i="7"/>
  <c r="P3924" i="7"/>
  <c r="P3923" i="7"/>
  <c r="P3922" i="7"/>
  <c r="P3921" i="7"/>
  <c r="P3920" i="7"/>
  <c r="P3919" i="7"/>
  <c r="P3918" i="7"/>
  <c r="P3917" i="7"/>
  <c r="P3916" i="7"/>
  <c r="P3915" i="7"/>
  <c r="P3914" i="7"/>
  <c r="P3913" i="7"/>
  <c r="P3912" i="7"/>
  <c r="P3911" i="7"/>
  <c r="P3910" i="7"/>
  <c r="P3909" i="7"/>
  <c r="P3908" i="7"/>
  <c r="P3907" i="7"/>
  <c r="P3906" i="7"/>
  <c r="P3905" i="7"/>
  <c r="P3904" i="7"/>
  <c r="P3903" i="7"/>
  <c r="P3902" i="7"/>
  <c r="P3901" i="7"/>
  <c r="P3900" i="7"/>
  <c r="P3899" i="7"/>
  <c r="P3898" i="7"/>
  <c r="P3897" i="7"/>
  <c r="P3896" i="7"/>
  <c r="P3895" i="7"/>
  <c r="P3894" i="7"/>
  <c r="P3893" i="7"/>
  <c r="P3892" i="7"/>
  <c r="P3891" i="7"/>
  <c r="P3890" i="7"/>
  <c r="P3889" i="7"/>
  <c r="P3888" i="7"/>
  <c r="P3887" i="7"/>
  <c r="P3886" i="7"/>
  <c r="P3885" i="7"/>
  <c r="P3884" i="7"/>
  <c r="P3883" i="7"/>
  <c r="P3882" i="7"/>
  <c r="P3881" i="7"/>
  <c r="P3880" i="7"/>
  <c r="P3879" i="7"/>
  <c r="P3878" i="7"/>
  <c r="P3877" i="7"/>
  <c r="P3876" i="7"/>
  <c r="P3875" i="7"/>
  <c r="P3874" i="7"/>
  <c r="P3873" i="7"/>
  <c r="P3872" i="7"/>
  <c r="P3871" i="7"/>
  <c r="P3870" i="7"/>
  <c r="P3869" i="7"/>
  <c r="P3868" i="7"/>
  <c r="P3867" i="7"/>
  <c r="P3866" i="7"/>
  <c r="P3865" i="7"/>
  <c r="P3864" i="7"/>
  <c r="P3863" i="7"/>
  <c r="P3862" i="7"/>
  <c r="P3861" i="7"/>
  <c r="P3860" i="7"/>
  <c r="P3859" i="7"/>
  <c r="P3858" i="7"/>
  <c r="P3857" i="7"/>
  <c r="P3856" i="7"/>
  <c r="P3855" i="7"/>
  <c r="P3854" i="7"/>
  <c r="P3853" i="7"/>
  <c r="P3852" i="7"/>
  <c r="P3851" i="7"/>
  <c r="P3850" i="7"/>
  <c r="P3849" i="7"/>
  <c r="P3848" i="7"/>
  <c r="P3847" i="7"/>
  <c r="P3846" i="7"/>
  <c r="P3845" i="7"/>
  <c r="P3844" i="7"/>
  <c r="P3843" i="7"/>
  <c r="P3842" i="7"/>
  <c r="P3841" i="7"/>
  <c r="P3840" i="7"/>
  <c r="P3839" i="7"/>
  <c r="P3838" i="7"/>
  <c r="P3837" i="7"/>
  <c r="P3836" i="7"/>
  <c r="P3835" i="7"/>
  <c r="P3834" i="7"/>
  <c r="P3833" i="7"/>
  <c r="P3832" i="7"/>
  <c r="P3831" i="7"/>
  <c r="P3830" i="7"/>
  <c r="P3829" i="7"/>
  <c r="P3828" i="7"/>
  <c r="P3827" i="7"/>
  <c r="P3826" i="7"/>
  <c r="P3825" i="7"/>
  <c r="P3824" i="7"/>
  <c r="P3823" i="7"/>
  <c r="P3822" i="7"/>
  <c r="P3821" i="7"/>
  <c r="P3820" i="7"/>
  <c r="P3819" i="7"/>
  <c r="P3818" i="7"/>
  <c r="P3817" i="7"/>
  <c r="P3816" i="7"/>
  <c r="P3815" i="7"/>
  <c r="P3814" i="7"/>
  <c r="P3813" i="7"/>
  <c r="P3812" i="7"/>
  <c r="P3811" i="7"/>
  <c r="P3810" i="7"/>
  <c r="P3809" i="7"/>
  <c r="P3808" i="7"/>
  <c r="P3807" i="7"/>
  <c r="P3806" i="7"/>
  <c r="P3805" i="7"/>
  <c r="P3804" i="7"/>
  <c r="P3803" i="7"/>
  <c r="P3802" i="7"/>
  <c r="P3801" i="7"/>
  <c r="P3800" i="7"/>
  <c r="P3799" i="7"/>
  <c r="P3798" i="7"/>
  <c r="P3797" i="7"/>
  <c r="P3796" i="7"/>
  <c r="P3795" i="7"/>
  <c r="P3794" i="7"/>
  <c r="P3793" i="7"/>
  <c r="P3792" i="7"/>
  <c r="P3791" i="7"/>
  <c r="P3790" i="7"/>
  <c r="P3789" i="7"/>
  <c r="P3788" i="7"/>
  <c r="P3787" i="7"/>
  <c r="P3786" i="7"/>
  <c r="P3785" i="7"/>
  <c r="P3784" i="7"/>
  <c r="P3783" i="7"/>
  <c r="P3782" i="7"/>
  <c r="P3781" i="7"/>
  <c r="P3780" i="7"/>
  <c r="P3779" i="7"/>
  <c r="P3778" i="7"/>
  <c r="P3777" i="7"/>
  <c r="P3776" i="7"/>
  <c r="P3775" i="7"/>
  <c r="P3774" i="7"/>
  <c r="P3773" i="7"/>
  <c r="P3772" i="7"/>
  <c r="P3771" i="7"/>
  <c r="P3770" i="7"/>
  <c r="P3769" i="7"/>
  <c r="P3768" i="7"/>
  <c r="P3767" i="7"/>
  <c r="P3766" i="7"/>
  <c r="P3765" i="7"/>
  <c r="P3764" i="7"/>
  <c r="P3763" i="7"/>
  <c r="P3762" i="7"/>
  <c r="P3761" i="7"/>
  <c r="P3760" i="7"/>
  <c r="P3759" i="7"/>
  <c r="P3758" i="7"/>
  <c r="P3757" i="7"/>
  <c r="P3756" i="7"/>
  <c r="P3755" i="7"/>
  <c r="P3754" i="7"/>
  <c r="P3753" i="7"/>
  <c r="P3752" i="7"/>
  <c r="P3751" i="7"/>
  <c r="P3750" i="7"/>
  <c r="P3749" i="7"/>
  <c r="P3748" i="7"/>
  <c r="P3747" i="7"/>
  <c r="P3746" i="7"/>
  <c r="P3745" i="7"/>
  <c r="P3744" i="7"/>
  <c r="P3743" i="7"/>
  <c r="P3742" i="7"/>
  <c r="P3741" i="7"/>
  <c r="P3740" i="7"/>
  <c r="P3739" i="7"/>
  <c r="P3738" i="7"/>
  <c r="P3737" i="7"/>
  <c r="P3736" i="7"/>
  <c r="P3735" i="7"/>
  <c r="P3734" i="7"/>
  <c r="P3733" i="7"/>
  <c r="P3732" i="7"/>
  <c r="P3731" i="7"/>
  <c r="P3730" i="7"/>
  <c r="P3729" i="7"/>
  <c r="P3728" i="7"/>
  <c r="P3727" i="7"/>
  <c r="P3726" i="7"/>
  <c r="P3725" i="7"/>
  <c r="P3724" i="7"/>
  <c r="P3723" i="7"/>
  <c r="P3722" i="7"/>
  <c r="P3721" i="7"/>
  <c r="P3720" i="7"/>
  <c r="P3719" i="7"/>
  <c r="P3718" i="7"/>
  <c r="P3717" i="7"/>
  <c r="P3716" i="7"/>
  <c r="P3715" i="7"/>
  <c r="P3714" i="7"/>
  <c r="P3713" i="7"/>
  <c r="P3712" i="7"/>
  <c r="P3711" i="7"/>
  <c r="P3710" i="7"/>
  <c r="P3709" i="7"/>
  <c r="P3708" i="7"/>
  <c r="P3707" i="7"/>
  <c r="P3706" i="7"/>
  <c r="P3705" i="7"/>
  <c r="P3704" i="7"/>
  <c r="P3703" i="7"/>
  <c r="P3702" i="7"/>
  <c r="P3701" i="7"/>
  <c r="P3700" i="7"/>
  <c r="P3699" i="7"/>
  <c r="P3698" i="7"/>
  <c r="P3697" i="7"/>
  <c r="P3696" i="7"/>
  <c r="P3695" i="7"/>
  <c r="P3694" i="7"/>
  <c r="P3693" i="7"/>
  <c r="P3692" i="7"/>
  <c r="P3691" i="7"/>
  <c r="P3690" i="7"/>
  <c r="P3689" i="7"/>
  <c r="P3688" i="7"/>
  <c r="P3687" i="7"/>
  <c r="P3686" i="7"/>
  <c r="P3685" i="7"/>
  <c r="P3684" i="7"/>
  <c r="P3683" i="7"/>
  <c r="P3682" i="7"/>
  <c r="P3681" i="7"/>
  <c r="P3680" i="7"/>
  <c r="P3679" i="7"/>
  <c r="P3678" i="7"/>
  <c r="P3677" i="7"/>
  <c r="P3676" i="7"/>
  <c r="P3675" i="7"/>
  <c r="P3674" i="7"/>
  <c r="P3673" i="7"/>
  <c r="P3672" i="7"/>
  <c r="P3671" i="7"/>
  <c r="P3670" i="7"/>
  <c r="P3669" i="7"/>
  <c r="P3668" i="7"/>
  <c r="P3667" i="7"/>
  <c r="P3666" i="7"/>
  <c r="P3665" i="7"/>
  <c r="P3664" i="7"/>
  <c r="P3663" i="7"/>
  <c r="P3662" i="7"/>
  <c r="P3661" i="7"/>
  <c r="P3660" i="7"/>
  <c r="P3659" i="7"/>
  <c r="P3658" i="7"/>
  <c r="P3657" i="7"/>
  <c r="P3656" i="7"/>
  <c r="P3655" i="7"/>
  <c r="P3654" i="7"/>
  <c r="P3653" i="7"/>
  <c r="P3652" i="7"/>
  <c r="P3651" i="7"/>
  <c r="P3650" i="7"/>
  <c r="P3649" i="7"/>
  <c r="P3648" i="7"/>
  <c r="P3647" i="7"/>
  <c r="P3646" i="7"/>
  <c r="P3645" i="7"/>
  <c r="P3644" i="7"/>
  <c r="P3643" i="7"/>
  <c r="P3642" i="7"/>
  <c r="P3641" i="7"/>
  <c r="P3640" i="7"/>
  <c r="P3639" i="7"/>
  <c r="P3638" i="7"/>
  <c r="P3637" i="7"/>
  <c r="P3636" i="7"/>
  <c r="P3635" i="7"/>
  <c r="P3634" i="7"/>
  <c r="P3633" i="7"/>
  <c r="P3632" i="7"/>
  <c r="P3631" i="7"/>
  <c r="P3630" i="7"/>
  <c r="P3629" i="7"/>
  <c r="P3628" i="7"/>
  <c r="P3627" i="7"/>
  <c r="P3626" i="7"/>
  <c r="P3625" i="7"/>
  <c r="P3624" i="7"/>
  <c r="P3623" i="7"/>
  <c r="P3622" i="7"/>
  <c r="P3621" i="7"/>
  <c r="P3620" i="7"/>
  <c r="P3619" i="7"/>
  <c r="P3618" i="7"/>
  <c r="P3617" i="7"/>
  <c r="P3616" i="7"/>
  <c r="P3615" i="7"/>
  <c r="P3614" i="7"/>
  <c r="P3613" i="7"/>
  <c r="P3612" i="7"/>
  <c r="P3611" i="7"/>
  <c r="P3610" i="7"/>
  <c r="P3609" i="7"/>
  <c r="P3608" i="7"/>
  <c r="P3607" i="7"/>
  <c r="P3606" i="7"/>
  <c r="P3605" i="7"/>
  <c r="P3604" i="7"/>
  <c r="P3603" i="7"/>
  <c r="P3602" i="7"/>
  <c r="P3601" i="7"/>
  <c r="P3600" i="7"/>
  <c r="P3599" i="7"/>
  <c r="P3598" i="7"/>
  <c r="P3597" i="7"/>
  <c r="P3596" i="7"/>
  <c r="P3595" i="7"/>
  <c r="P3594" i="7"/>
  <c r="P3593" i="7"/>
  <c r="P3592" i="7"/>
  <c r="P3591" i="7"/>
  <c r="P3590" i="7"/>
  <c r="P3589" i="7"/>
  <c r="P3588" i="7"/>
  <c r="P3587" i="7"/>
  <c r="P3586" i="7"/>
  <c r="P3585" i="7"/>
  <c r="P3584" i="7"/>
  <c r="P3583" i="7"/>
  <c r="P3582" i="7"/>
  <c r="P3581" i="7"/>
  <c r="P3580" i="7"/>
  <c r="P3579" i="7"/>
  <c r="P3578" i="7"/>
  <c r="P3577" i="7"/>
  <c r="P3576" i="7"/>
  <c r="P3575" i="7"/>
  <c r="P3574" i="7"/>
  <c r="P3573" i="7"/>
  <c r="P3572" i="7"/>
  <c r="P3571" i="7"/>
  <c r="P3570" i="7"/>
  <c r="P3569" i="7"/>
  <c r="P3568" i="7"/>
  <c r="P3567" i="7"/>
  <c r="P3566" i="7"/>
  <c r="P3565" i="7"/>
  <c r="P3564" i="7"/>
  <c r="P3563" i="7"/>
  <c r="P3562" i="7"/>
  <c r="P3561" i="7"/>
  <c r="P3560" i="7"/>
  <c r="P3559" i="7"/>
  <c r="P3558" i="7"/>
  <c r="P3557" i="7"/>
  <c r="P3556" i="7"/>
  <c r="P3555" i="7"/>
  <c r="P3554" i="7"/>
  <c r="P3553" i="7"/>
  <c r="P3552" i="7"/>
  <c r="P3551" i="7"/>
  <c r="P3550" i="7"/>
  <c r="P3549" i="7"/>
  <c r="P3548" i="7"/>
  <c r="P3547" i="7"/>
  <c r="P3546" i="7"/>
  <c r="P3545" i="7"/>
  <c r="P3544" i="7"/>
  <c r="P3543" i="7"/>
  <c r="P3542" i="7"/>
  <c r="P3541" i="7"/>
  <c r="P3540" i="7"/>
  <c r="P3539" i="7"/>
  <c r="P3538" i="7"/>
  <c r="P3537" i="7"/>
  <c r="P3536" i="7"/>
  <c r="P3535" i="7"/>
  <c r="P3534" i="7"/>
  <c r="P3533" i="7"/>
  <c r="P3532" i="7"/>
  <c r="P3531" i="7"/>
  <c r="P3530" i="7"/>
  <c r="P3529" i="7"/>
  <c r="P3528" i="7"/>
  <c r="P3527" i="7"/>
  <c r="P3526" i="7"/>
  <c r="P3525" i="7"/>
  <c r="P3524" i="7"/>
  <c r="P3523" i="7"/>
  <c r="P3522" i="7"/>
  <c r="P3521" i="7"/>
  <c r="P3520" i="7"/>
  <c r="P3519" i="7"/>
  <c r="P3518" i="7"/>
  <c r="P3517" i="7"/>
  <c r="P3516" i="7"/>
  <c r="P3515" i="7"/>
  <c r="P3514" i="7"/>
  <c r="P3513" i="7"/>
  <c r="P3512" i="7"/>
  <c r="P3511" i="7"/>
  <c r="P3510" i="7"/>
  <c r="P3509" i="7"/>
  <c r="P3508" i="7"/>
  <c r="P3507" i="7"/>
  <c r="P3506" i="7"/>
  <c r="P3505" i="7"/>
  <c r="P3504" i="7"/>
  <c r="P3503" i="7"/>
  <c r="P3502" i="7"/>
  <c r="P3501" i="7"/>
  <c r="P3500" i="7"/>
  <c r="P3499" i="7"/>
  <c r="P3498" i="7"/>
  <c r="P3497" i="7"/>
  <c r="P3496" i="7"/>
  <c r="P3495" i="7"/>
  <c r="P3494" i="7"/>
  <c r="P3493" i="7"/>
  <c r="P3492" i="7"/>
  <c r="P3491" i="7"/>
  <c r="P3490" i="7"/>
  <c r="P3489" i="7"/>
  <c r="P3488" i="7"/>
  <c r="P3487" i="7"/>
  <c r="P3486" i="7"/>
  <c r="P3485" i="7"/>
  <c r="P3484" i="7"/>
  <c r="P3483" i="7"/>
  <c r="P3482" i="7"/>
  <c r="P3481" i="7"/>
  <c r="P3480" i="7"/>
  <c r="P3479" i="7"/>
  <c r="P3478" i="7"/>
  <c r="P3477" i="7"/>
  <c r="P3476" i="7"/>
  <c r="P3475" i="7"/>
  <c r="P3474" i="7"/>
  <c r="P3473" i="7"/>
  <c r="P3472" i="7"/>
  <c r="P3471" i="7"/>
  <c r="P3470" i="7"/>
  <c r="P3469" i="7"/>
  <c r="P3468" i="7"/>
  <c r="P3467" i="7"/>
  <c r="P3466" i="7"/>
  <c r="P3465" i="7"/>
  <c r="P3464" i="7"/>
  <c r="P3463" i="7"/>
  <c r="P3462" i="7"/>
  <c r="P3461" i="7"/>
  <c r="P3460" i="7"/>
  <c r="P3459" i="7"/>
  <c r="P3458" i="7"/>
  <c r="P3457" i="7"/>
  <c r="P3456" i="7"/>
  <c r="P3455" i="7"/>
  <c r="P3454" i="7"/>
  <c r="P3453" i="7"/>
  <c r="P3452" i="7"/>
  <c r="P3451" i="7"/>
  <c r="P3450" i="7"/>
  <c r="P3449" i="7"/>
  <c r="P3448" i="7"/>
  <c r="P3447" i="7"/>
  <c r="P3446" i="7"/>
  <c r="P3445" i="7"/>
  <c r="P3444" i="7"/>
  <c r="P3443" i="7"/>
  <c r="P3442" i="7"/>
  <c r="P3441" i="7"/>
  <c r="P3440" i="7"/>
  <c r="P3439" i="7"/>
  <c r="P3438" i="7"/>
  <c r="P3437" i="7"/>
  <c r="P3436" i="7"/>
  <c r="P3435" i="7"/>
  <c r="P3434" i="7"/>
  <c r="P3433" i="7"/>
  <c r="P3432" i="7"/>
  <c r="P3431" i="7"/>
  <c r="P3430" i="7"/>
  <c r="P3429" i="7"/>
  <c r="P3428" i="7"/>
  <c r="P3427" i="7"/>
  <c r="P3426" i="7"/>
  <c r="P3425" i="7"/>
  <c r="P3424" i="7"/>
  <c r="P3423" i="7"/>
  <c r="P3422" i="7"/>
  <c r="P3421" i="7"/>
  <c r="P3420" i="7"/>
  <c r="P3419" i="7"/>
  <c r="P3418" i="7"/>
  <c r="P3417" i="7"/>
  <c r="P3416" i="7"/>
  <c r="P3415" i="7"/>
  <c r="P3414" i="7"/>
  <c r="P3413" i="7"/>
  <c r="P3412" i="7"/>
  <c r="P3411" i="7"/>
  <c r="P3410" i="7"/>
  <c r="P3409" i="7"/>
  <c r="P3408" i="7"/>
  <c r="P3407" i="7"/>
  <c r="P3406" i="7"/>
  <c r="P3405" i="7"/>
  <c r="P3404" i="7"/>
  <c r="P3403" i="7"/>
  <c r="P3402" i="7"/>
  <c r="P3401" i="7"/>
  <c r="P3400" i="7"/>
  <c r="P3399" i="7"/>
  <c r="P3398" i="7"/>
  <c r="P3397" i="7"/>
  <c r="P3396" i="7"/>
  <c r="P3395" i="7"/>
  <c r="P3394" i="7"/>
  <c r="P3393" i="7"/>
  <c r="P3392" i="7"/>
  <c r="P3391" i="7"/>
  <c r="P3390" i="7"/>
  <c r="P3389" i="7"/>
  <c r="P3388" i="7"/>
  <c r="P3387" i="7"/>
  <c r="P3386" i="7"/>
  <c r="P3385" i="7"/>
  <c r="P3384" i="7"/>
  <c r="P3383" i="7"/>
  <c r="P3382" i="7"/>
  <c r="P3381" i="7"/>
  <c r="P3380" i="7"/>
  <c r="P3379" i="7"/>
  <c r="P3378" i="7"/>
  <c r="P3377" i="7"/>
  <c r="P3376" i="7"/>
  <c r="P3375" i="7"/>
  <c r="P3374" i="7"/>
  <c r="P3373" i="7"/>
  <c r="P3372" i="7"/>
  <c r="P3371" i="7"/>
  <c r="P3370" i="7"/>
  <c r="P3369" i="7"/>
  <c r="P3368" i="7"/>
  <c r="P3367" i="7"/>
  <c r="P3366" i="7"/>
  <c r="P3365" i="7"/>
  <c r="P3364" i="7"/>
  <c r="P3363" i="7"/>
  <c r="P3362" i="7"/>
  <c r="P3361" i="7"/>
  <c r="P3360" i="7"/>
  <c r="P3359" i="7"/>
  <c r="P3358" i="7"/>
  <c r="P3357" i="7"/>
  <c r="P3356" i="7"/>
  <c r="P3355" i="7"/>
  <c r="P3354" i="7"/>
  <c r="P3353" i="7"/>
  <c r="P3352" i="7"/>
  <c r="P3351" i="7"/>
  <c r="P3350" i="7"/>
  <c r="P3349" i="7"/>
  <c r="P3348" i="7"/>
  <c r="P3347" i="7"/>
  <c r="P3346" i="7"/>
  <c r="P3345" i="7"/>
  <c r="P3344" i="7"/>
  <c r="P3343" i="7"/>
  <c r="P3342" i="7"/>
  <c r="P3341" i="7"/>
  <c r="P3340" i="7"/>
  <c r="P3339" i="7"/>
  <c r="P3338" i="7"/>
  <c r="P3337" i="7"/>
  <c r="P3336" i="7"/>
  <c r="P3335" i="7"/>
  <c r="P3334" i="7"/>
  <c r="P3333" i="7"/>
  <c r="P3332" i="7"/>
  <c r="P3331" i="7"/>
  <c r="P3330" i="7"/>
  <c r="P3329" i="7"/>
  <c r="P3328" i="7"/>
  <c r="P3327" i="7"/>
  <c r="P3326" i="7"/>
  <c r="P3325" i="7"/>
  <c r="P3324" i="7"/>
  <c r="P3323" i="7"/>
  <c r="P3322" i="7"/>
  <c r="P3321" i="7"/>
  <c r="P3320" i="7"/>
  <c r="P3319" i="7"/>
  <c r="P3318" i="7"/>
  <c r="P3317" i="7"/>
  <c r="P3316" i="7"/>
  <c r="P3315" i="7"/>
  <c r="P3314" i="7"/>
  <c r="P3313" i="7"/>
  <c r="P3312" i="7"/>
  <c r="P3311" i="7"/>
  <c r="P3310" i="7"/>
  <c r="P3309" i="7"/>
  <c r="P3308" i="7"/>
  <c r="P3307" i="7"/>
  <c r="P3306" i="7"/>
  <c r="P3305" i="7"/>
  <c r="P3304" i="7"/>
  <c r="P3303" i="7"/>
  <c r="P3302" i="7"/>
  <c r="P3301" i="7"/>
  <c r="P3300" i="7"/>
  <c r="P3299" i="7"/>
  <c r="P3298" i="7"/>
  <c r="P3297" i="7"/>
  <c r="P3296" i="7"/>
  <c r="P3295" i="7"/>
  <c r="P3294" i="7"/>
  <c r="P3293" i="7"/>
  <c r="P3292" i="7"/>
  <c r="P3291" i="7"/>
  <c r="P3290" i="7"/>
  <c r="P3289" i="7"/>
  <c r="P3288" i="7"/>
  <c r="P3287" i="7"/>
  <c r="P3286" i="7"/>
  <c r="P3285" i="7"/>
  <c r="P3284" i="7"/>
  <c r="P3283" i="7"/>
  <c r="P3282" i="7"/>
  <c r="P3281" i="7"/>
  <c r="P3280" i="7"/>
  <c r="P3279" i="7"/>
  <c r="P3278" i="7"/>
  <c r="P3277" i="7"/>
  <c r="P3276" i="7"/>
  <c r="P3275" i="7"/>
  <c r="P3274" i="7"/>
  <c r="P3273" i="7"/>
  <c r="P3272" i="7"/>
  <c r="P3271" i="7"/>
  <c r="P3270" i="7"/>
  <c r="P3269" i="7"/>
  <c r="P3268" i="7"/>
  <c r="P3267" i="7"/>
  <c r="P3266" i="7"/>
  <c r="P3265" i="7"/>
  <c r="P3264" i="7"/>
  <c r="P3263" i="7"/>
  <c r="P3262" i="7"/>
  <c r="P3261" i="7"/>
  <c r="P3260" i="7"/>
  <c r="P3259" i="7"/>
  <c r="P3258" i="7"/>
  <c r="P3257" i="7"/>
  <c r="P3256" i="7"/>
  <c r="P3255" i="7"/>
  <c r="P3254" i="7"/>
  <c r="P3253" i="7"/>
  <c r="P3252" i="7"/>
  <c r="P3251" i="7"/>
  <c r="P3250" i="7"/>
  <c r="P3249" i="7"/>
  <c r="P3248" i="7"/>
  <c r="P3247" i="7"/>
  <c r="P3246" i="7"/>
  <c r="P3245" i="7"/>
  <c r="P3244" i="7"/>
  <c r="P3243" i="7"/>
  <c r="P3242" i="7"/>
  <c r="P3241" i="7"/>
  <c r="P3240" i="7"/>
  <c r="P3239" i="7"/>
  <c r="P3238" i="7"/>
  <c r="P3237" i="7"/>
  <c r="P3236" i="7"/>
  <c r="P3235" i="7"/>
  <c r="P3234" i="7"/>
  <c r="P3233" i="7"/>
  <c r="P3232" i="7"/>
  <c r="P3231" i="7"/>
  <c r="P3230" i="7"/>
  <c r="P3229" i="7"/>
  <c r="P3228" i="7"/>
  <c r="P3227" i="7"/>
  <c r="P3226" i="7"/>
  <c r="P3225" i="7"/>
  <c r="P3224" i="7"/>
  <c r="P3223" i="7"/>
  <c r="P3222" i="7"/>
  <c r="P3221" i="7"/>
  <c r="P3220" i="7"/>
  <c r="P3219" i="7"/>
  <c r="P3218" i="7"/>
  <c r="P3217" i="7"/>
  <c r="P3216" i="7"/>
  <c r="P3215" i="7"/>
  <c r="P3214" i="7"/>
  <c r="P3213" i="7"/>
  <c r="P3212" i="7"/>
  <c r="P3211" i="7"/>
  <c r="P3210" i="7"/>
  <c r="P3209" i="7"/>
  <c r="P3208" i="7"/>
  <c r="P3207" i="7"/>
  <c r="P3206" i="7"/>
  <c r="P3205" i="7"/>
  <c r="P3204" i="7"/>
  <c r="P3203" i="7"/>
  <c r="P3202" i="7"/>
  <c r="P3201" i="7"/>
  <c r="P3200" i="7"/>
  <c r="P3199" i="7"/>
  <c r="P3198" i="7"/>
  <c r="P3197" i="7"/>
  <c r="P3196" i="7"/>
  <c r="P3195" i="7"/>
  <c r="P3194" i="7"/>
  <c r="P3193" i="7"/>
  <c r="P3192" i="7"/>
  <c r="P3191" i="7"/>
  <c r="P3190" i="7"/>
  <c r="P3189" i="7"/>
  <c r="P3188" i="7"/>
  <c r="P3187" i="7"/>
  <c r="P3186" i="7"/>
  <c r="P3185" i="7"/>
  <c r="P3184" i="7"/>
  <c r="P3183" i="7"/>
  <c r="P3182" i="7"/>
  <c r="P3181" i="7"/>
  <c r="P3180" i="7"/>
  <c r="P3179" i="7"/>
  <c r="P3178" i="7"/>
  <c r="P3177" i="7"/>
  <c r="P3176" i="7"/>
  <c r="P3175" i="7"/>
  <c r="P3174" i="7"/>
  <c r="P3173" i="7"/>
  <c r="P3172" i="7"/>
  <c r="P3171" i="7"/>
  <c r="P3170" i="7"/>
  <c r="P3169" i="7"/>
  <c r="P3168" i="7"/>
  <c r="P3167" i="7"/>
  <c r="P3166" i="7"/>
  <c r="P3165" i="7"/>
  <c r="P3164" i="7"/>
  <c r="P3163" i="7"/>
  <c r="P3162" i="7"/>
  <c r="P3161" i="7"/>
  <c r="P3160" i="7"/>
  <c r="P3159" i="7"/>
  <c r="P3158" i="7"/>
  <c r="P3157" i="7"/>
  <c r="P3156" i="7"/>
  <c r="P3155" i="7"/>
  <c r="P3154" i="7"/>
  <c r="P3153" i="7"/>
  <c r="P3152" i="7"/>
  <c r="P3151" i="7"/>
  <c r="P3150" i="7"/>
  <c r="P3149" i="7"/>
  <c r="P3148" i="7"/>
  <c r="P3147" i="7"/>
  <c r="P3146" i="7"/>
  <c r="P3145" i="7"/>
  <c r="P3144" i="7"/>
  <c r="P3143" i="7"/>
  <c r="P3142" i="7"/>
  <c r="P3141" i="7"/>
  <c r="P3140" i="7"/>
  <c r="P3139" i="7"/>
  <c r="P3138" i="7"/>
  <c r="P3137" i="7"/>
  <c r="P3136" i="7"/>
  <c r="P3135" i="7"/>
  <c r="P3134" i="7"/>
  <c r="P3133" i="7"/>
  <c r="P3132" i="7"/>
  <c r="P3131" i="7"/>
  <c r="P3130" i="7"/>
  <c r="P3129" i="7"/>
  <c r="P3128" i="7"/>
  <c r="P3127" i="7"/>
  <c r="P3126" i="7"/>
  <c r="P3125" i="7"/>
  <c r="P3124" i="7"/>
  <c r="P3123" i="7"/>
  <c r="P3122" i="7"/>
  <c r="P3121" i="7"/>
  <c r="P3120" i="7"/>
  <c r="P3119" i="7"/>
  <c r="P3118" i="7"/>
  <c r="P3117" i="7"/>
  <c r="P3116" i="7"/>
  <c r="P3115" i="7"/>
  <c r="P3114" i="7"/>
  <c r="P3113" i="7"/>
  <c r="P3112" i="7"/>
  <c r="P3111" i="7"/>
  <c r="P3110" i="7"/>
  <c r="P3109" i="7"/>
  <c r="P3108" i="7"/>
  <c r="P3107" i="7"/>
  <c r="P3106" i="7"/>
  <c r="P3105" i="7"/>
  <c r="P3104" i="7"/>
  <c r="P3103" i="7"/>
  <c r="P3102" i="7"/>
  <c r="P3101" i="7"/>
  <c r="P3100" i="7"/>
  <c r="P3099" i="7"/>
  <c r="P3098" i="7"/>
  <c r="P3097" i="7"/>
  <c r="P3096" i="7"/>
  <c r="P3095" i="7"/>
  <c r="P3094" i="7"/>
  <c r="P3093" i="7"/>
  <c r="P3092" i="7"/>
  <c r="P3091" i="7"/>
  <c r="P3090" i="7"/>
  <c r="P3089" i="7"/>
  <c r="P3088" i="7"/>
  <c r="P3087" i="7"/>
  <c r="P3086" i="7"/>
  <c r="P3085" i="7"/>
  <c r="P3084" i="7"/>
  <c r="P3083" i="7"/>
  <c r="P3082" i="7"/>
  <c r="P3081" i="7"/>
  <c r="P3080" i="7"/>
  <c r="P3079" i="7"/>
  <c r="P3078" i="7"/>
  <c r="P3077" i="7"/>
  <c r="P3076" i="7"/>
  <c r="P3075" i="7"/>
  <c r="P3074" i="7"/>
  <c r="P3073" i="7"/>
  <c r="P3072" i="7"/>
  <c r="P3071" i="7"/>
  <c r="P3070" i="7"/>
  <c r="P3069" i="7"/>
  <c r="P3068" i="7"/>
  <c r="P3067" i="7"/>
  <c r="P3066" i="7"/>
  <c r="P3065" i="7"/>
  <c r="P3064" i="7"/>
  <c r="P3063" i="7"/>
  <c r="P3062" i="7"/>
  <c r="P3061" i="7"/>
  <c r="P3060" i="7"/>
  <c r="P3059" i="7"/>
  <c r="P3058" i="7"/>
  <c r="P3057" i="7"/>
  <c r="P3056" i="7"/>
  <c r="P3055" i="7"/>
  <c r="P3054" i="7"/>
  <c r="P3053" i="7"/>
  <c r="P3052" i="7"/>
  <c r="P3051" i="7"/>
  <c r="P3050" i="7"/>
  <c r="P3049" i="7"/>
  <c r="P3048" i="7"/>
  <c r="P3047" i="7"/>
  <c r="P3046" i="7"/>
  <c r="P3045" i="7"/>
  <c r="P3044" i="7"/>
  <c r="P3043" i="7"/>
  <c r="P3042" i="7"/>
  <c r="P3041" i="7"/>
  <c r="P3040" i="7"/>
  <c r="P3039" i="7"/>
  <c r="P3038" i="7"/>
  <c r="P3037" i="7"/>
  <c r="P3036" i="7"/>
  <c r="P3035" i="7"/>
  <c r="P3034" i="7"/>
  <c r="P3033" i="7"/>
  <c r="P3032" i="7"/>
  <c r="P3031" i="7"/>
  <c r="P3030" i="7"/>
  <c r="P3029" i="7"/>
  <c r="P3028" i="7"/>
  <c r="P3027" i="7"/>
  <c r="P3026" i="7"/>
  <c r="P3025" i="7"/>
  <c r="P3024" i="7"/>
  <c r="P3023" i="7"/>
  <c r="P3022" i="7"/>
  <c r="P3021" i="7"/>
  <c r="P3020" i="7"/>
  <c r="P3019" i="7"/>
  <c r="P3018" i="7"/>
  <c r="P3017" i="7"/>
  <c r="P3016" i="7"/>
  <c r="P3015" i="7"/>
  <c r="P3014" i="7"/>
  <c r="P3013" i="7"/>
  <c r="P3012" i="7"/>
  <c r="P3011" i="7"/>
  <c r="P3010" i="7"/>
  <c r="P3009" i="7"/>
  <c r="P3008" i="7"/>
  <c r="P3007" i="7"/>
  <c r="P3006" i="7"/>
  <c r="P3005" i="7"/>
  <c r="P3004" i="7"/>
  <c r="P3003" i="7"/>
  <c r="P3002" i="7"/>
  <c r="P3001" i="7"/>
  <c r="P3000" i="7"/>
  <c r="P2999" i="7"/>
  <c r="P2998" i="7"/>
  <c r="P2997" i="7"/>
  <c r="P2996" i="7"/>
  <c r="P2995" i="7"/>
  <c r="P2994" i="7"/>
  <c r="P2993" i="7"/>
  <c r="P2992" i="7"/>
  <c r="P2991" i="7"/>
  <c r="P2990" i="7"/>
  <c r="P2989" i="7"/>
  <c r="P2988" i="7"/>
  <c r="P2987" i="7"/>
  <c r="P2986" i="7"/>
  <c r="P2985" i="7"/>
  <c r="P2984" i="7"/>
  <c r="P2983" i="7"/>
  <c r="P2982" i="7"/>
  <c r="P2981" i="7"/>
  <c r="P2980" i="7"/>
  <c r="P2979" i="7"/>
  <c r="P2978" i="7"/>
  <c r="P2977" i="7"/>
  <c r="P2976" i="7"/>
  <c r="P2975" i="7"/>
  <c r="P2974" i="7"/>
  <c r="P2973" i="7"/>
  <c r="P2972" i="7"/>
  <c r="P2971" i="7"/>
  <c r="P2970" i="7"/>
  <c r="P2969" i="7"/>
  <c r="P2968" i="7"/>
  <c r="P2967" i="7"/>
  <c r="P2966" i="7"/>
  <c r="P2965" i="7"/>
  <c r="P2964" i="7"/>
  <c r="P2963" i="7"/>
  <c r="P2962" i="7"/>
  <c r="P2961" i="7"/>
  <c r="P2960" i="7"/>
  <c r="P2959" i="7"/>
  <c r="P2958" i="7"/>
  <c r="P2957" i="7"/>
  <c r="P2956" i="7"/>
  <c r="P2955" i="7"/>
  <c r="P2954" i="7"/>
  <c r="P2953" i="7"/>
  <c r="P2952" i="7"/>
  <c r="P2951" i="7"/>
  <c r="P2950" i="7"/>
  <c r="P2949" i="7"/>
  <c r="P2948" i="7"/>
  <c r="P2947" i="7"/>
  <c r="P2946" i="7"/>
  <c r="P2945" i="7"/>
  <c r="P2944" i="7"/>
  <c r="P2943" i="7"/>
  <c r="P2942" i="7"/>
  <c r="P2941" i="7"/>
  <c r="P2940" i="7"/>
  <c r="P2939" i="7"/>
  <c r="P2938" i="7"/>
  <c r="P2937" i="7"/>
  <c r="P2936" i="7"/>
  <c r="P2935" i="7"/>
  <c r="P2934" i="7"/>
  <c r="P2933" i="7"/>
  <c r="P2932" i="7"/>
  <c r="P2931" i="7"/>
  <c r="P2930" i="7"/>
  <c r="P2929" i="7"/>
  <c r="P2928" i="7"/>
  <c r="P2927" i="7"/>
  <c r="P2926" i="7"/>
  <c r="P2925" i="7"/>
  <c r="P2924" i="7"/>
  <c r="P2923" i="7"/>
  <c r="P2922" i="7"/>
  <c r="P2921" i="7"/>
  <c r="P2920" i="7"/>
  <c r="P2919" i="7"/>
  <c r="P2918" i="7"/>
  <c r="P2917" i="7"/>
  <c r="P2916" i="7"/>
  <c r="P2915" i="7"/>
  <c r="P2914" i="7"/>
  <c r="P2913" i="7"/>
  <c r="P2912" i="7"/>
  <c r="P2911" i="7"/>
  <c r="P2910" i="7"/>
  <c r="P2909" i="7"/>
  <c r="P2908" i="7"/>
  <c r="P2907" i="7"/>
  <c r="P2906" i="7"/>
  <c r="P2905" i="7"/>
  <c r="P2904" i="7"/>
  <c r="P2903" i="7"/>
  <c r="P2902" i="7"/>
  <c r="P2901" i="7"/>
  <c r="P2900" i="7"/>
  <c r="P2899" i="7"/>
  <c r="P2898" i="7"/>
  <c r="P2897" i="7"/>
  <c r="P2896" i="7"/>
  <c r="P2895" i="7"/>
  <c r="P2894" i="7"/>
  <c r="P2893" i="7"/>
  <c r="P2892" i="7"/>
  <c r="P2891" i="7"/>
  <c r="P2890" i="7"/>
  <c r="P2889" i="7"/>
  <c r="P2888" i="7"/>
  <c r="P2887" i="7"/>
  <c r="P2886" i="7"/>
  <c r="P2885" i="7"/>
  <c r="P2884" i="7"/>
  <c r="P2883" i="7"/>
  <c r="P2882" i="7"/>
  <c r="P2881" i="7"/>
  <c r="P2880" i="7"/>
  <c r="P2879" i="7"/>
  <c r="P2878" i="7"/>
  <c r="P2877" i="7"/>
  <c r="P2876" i="7"/>
  <c r="P2875" i="7"/>
  <c r="P2874" i="7"/>
  <c r="P2873" i="7"/>
  <c r="P2872" i="7"/>
  <c r="P2871" i="7"/>
  <c r="P2870" i="7"/>
  <c r="P2869" i="7"/>
  <c r="P2868" i="7"/>
  <c r="P2867" i="7"/>
  <c r="P2866" i="7"/>
  <c r="P2865" i="7"/>
  <c r="P2864" i="7"/>
  <c r="P2863" i="7"/>
  <c r="P2862" i="7"/>
  <c r="P2861" i="7"/>
  <c r="P2860" i="7"/>
  <c r="P2859" i="7"/>
  <c r="P2858" i="7"/>
  <c r="P2857" i="7"/>
  <c r="P2856" i="7"/>
  <c r="P2855" i="7"/>
  <c r="P2854" i="7"/>
  <c r="P2853" i="7"/>
  <c r="P2852" i="7"/>
  <c r="P2851" i="7"/>
  <c r="P2850" i="7"/>
  <c r="P2849" i="7"/>
  <c r="P2848" i="7"/>
  <c r="P2847" i="7"/>
  <c r="P2846" i="7"/>
  <c r="P2845" i="7"/>
  <c r="P2844" i="7"/>
  <c r="P2843" i="7"/>
  <c r="P2842" i="7"/>
  <c r="P2841" i="7"/>
  <c r="P2840" i="7"/>
  <c r="P2839" i="7"/>
  <c r="P2838" i="7"/>
  <c r="P2837" i="7"/>
  <c r="P2836" i="7"/>
  <c r="P2835" i="7"/>
  <c r="P2834" i="7"/>
  <c r="P2833" i="7"/>
  <c r="P2832" i="7"/>
  <c r="P2831" i="7"/>
  <c r="P2830" i="7"/>
  <c r="P2829" i="7"/>
  <c r="P2828" i="7"/>
  <c r="P2827" i="7"/>
  <c r="P2826" i="7"/>
  <c r="P2825" i="7"/>
  <c r="P2824" i="7"/>
  <c r="P2823" i="7"/>
  <c r="P2822" i="7"/>
  <c r="P2821" i="7"/>
  <c r="P2820" i="7"/>
  <c r="P2819" i="7"/>
  <c r="P2818" i="7"/>
  <c r="P2817" i="7"/>
  <c r="P2816" i="7"/>
  <c r="P2815" i="7"/>
  <c r="P2814" i="7"/>
  <c r="P2813" i="7"/>
  <c r="P2812" i="7"/>
  <c r="P2811" i="7"/>
  <c r="P2810" i="7"/>
  <c r="P2809" i="7"/>
  <c r="P2808" i="7"/>
  <c r="P2807" i="7"/>
  <c r="P2806" i="7"/>
  <c r="P2805" i="7"/>
  <c r="P2804" i="7"/>
  <c r="P2803" i="7"/>
  <c r="P2802" i="7"/>
  <c r="P2801" i="7"/>
  <c r="P2800" i="7"/>
  <c r="P2799" i="7"/>
  <c r="P2798" i="7"/>
  <c r="P2797" i="7"/>
  <c r="P2796" i="7"/>
  <c r="P2795" i="7"/>
  <c r="P2794" i="7"/>
  <c r="P2793" i="7"/>
  <c r="P2792" i="7"/>
  <c r="P2791" i="7"/>
  <c r="P2790" i="7"/>
  <c r="P2789" i="7"/>
  <c r="P2788" i="7"/>
  <c r="P2787" i="7"/>
  <c r="P2786" i="7"/>
  <c r="P2785" i="7"/>
  <c r="P2784" i="7"/>
  <c r="P2783" i="7"/>
  <c r="P2782" i="7"/>
  <c r="P2781" i="7"/>
  <c r="P2780" i="7"/>
  <c r="P2779" i="7"/>
  <c r="P2778" i="7"/>
  <c r="P2777" i="7"/>
  <c r="P2776" i="7"/>
  <c r="P2775" i="7"/>
  <c r="P2774" i="7"/>
  <c r="P2773" i="7"/>
  <c r="P2772" i="7"/>
  <c r="P2771" i="7"/>
  <c r="P2770" i="7"/>
  <c r="P2769" i="7"/>
  <c r="P2768" i="7"/>
  <c r="P2767" i="7"/>
  <c r="P2766" i="7"/>
  <c r="P2765" i="7"/>
  <c r="P2764" i="7"/>
  <c r="P2763" i="7"/>
  <c r="P2762" i="7"/>
  <c r="P2761" i="7"/>
  <c r="P2760" i="7"/>
  <c r="P2759" i="7"/>
  <c r="P2758" i="7"/>
  <c r="P2757" i="7"/>
  <c r="P2756" i="7"/>
  <c r="P2755" i="7"/>
  <c r="P2754" i="7"/>
  <c r="P2753" i="7"/>
  <c r="P2752" i="7"/>
  <c r="P2751" i="7"/>
  <c r="P2750" i="7"/>
  <c r="P2749" i="7"/>
  <c r="P2748" i="7"/>
  <c r="P2747" i="7"/>
  <c r="P2746" i="7"/>
  <c r="P2745" i="7"/>
  <c r="P2744" i="7"/>
  <c r="P2743" i="7"/>
  <c r="P2742" i="7"/>
  <c r="P2741" i="7"/>
  <c r="P2740" i="7"/>
  <c r="P2739" i="7"/>
  <c r="P2738" i="7"/>
  <c r="P2737" i="7"/>
  <c r="P2736" i="7"/>
  <c r="P2735" i="7"/>
  <c r="P2734" i="7"/>
  <c r="P2733" i="7"/>
  <c r="P2732" i="7"/>
  <c r="P2731" i="7"/>
  <c r="P2730" i="7"/>
  <c r="P2729" i="7"/>
  <c r="P2728" i="7"/>
  <c r="P2727" i="7"/>
  <c r="P2726" i="7"/>
  <c r="P2725" i="7"/>
  <c r="P2724" i="7"/>
  <c r="P2723" i="7"/>
  <c r="P2722" i="7"/>
  <c r="P2721" i="7"/>
  <c r="P2720" i="7"/>
  <c r="P2719" i="7"/>
  <c r="P2718" i="7"/>
  <c r="P2717" i="7"/>
  <c r="P2716" i="7"/>
  <c r="P2715" i="7"/>
  <c r="P2714" i="7"/>
  <c r="P2713" i="7"/>
  <c r="P2712" i="7"/>
  <c r="P2711" i="7"/>
  <c r="P2710" i="7"/>
  <c r="P2709" i="7"/>
  <c r="P2708" i="7"/>
  <c r="P2707" i="7"/>
  <c r="P2706" i="7"/>
  <c r="P2705" i="7"/>
  <c r="P2704" i="7"/>
  <c r="P2703" i="7"/>
  <c r="P2702" i="7"/>
  <c r="P2701" i="7"/>
  <c r="P2700" i="7"/>
  <c r="P2699" i="7"/>
  <c r="P2698" i="7"/>
  <c r="P2697" i="7"/>
  <c r="P2696" i="7"/>
  <c r="P2695" i="7"/>
  <c r="P2694" i="7"/>
  <c r="P2693" i="7"/>
  <c r="P2692" i="7"/>
  <c r="P2691" i="7"/>
  <c r="P2690" i="7"/>
  <c r="P2689" i="7"/>
  <c r="P2688" i="7"/>
  <c r="P2687" i="7"/>
  <c r="P2686" i="7"/>
  <c r="P2685" i="7"/>
  <c r="P2684" i="7"/>
  <c r="P2683" i="7"/>
  <c r="P2682" i="7"/>
  <c r="P2681" i="7"/>
  <c r="P2680" i="7"/>
  <c r="P2679" i="7"/>
  <c r="P2678" i="7"/>
  <c r="P2677" i="7"/>
  <c r="P2676" i="7"/>
  <c r="P2675" i="7"/>
  <c r="P2674" i="7"/>
  <c r="P2673" i="7"/>
  <c r="P2672" i="7"/>
  <c r="P2671" i="7"/>
  <c r="P2670" i="7"/>
  <c r="P2669" i="7"/>
  <c r="P2668" i="7"/>
  <c r="P2667" i="7"/>
  <c r="P2666" i="7"/>
  <c r="P2665" i="7"/>
  <c r="P2664" i="7"/>
  <c r="P2663" i="7"/>
  <c r="P2662" i="7"/>
  <c r="P2661" i="7"/>
  <c r="P2660" i="7"/>
  <c r="P2659" i="7"/>
  <c r="P2658" i="7"/>
  <c r="P2657" i="7"/>
  <c r="P2656" i="7"/>
  <c r="P2655" i="7"/>
  <c r="P2654" i="7"/>
  <c r="P2653" i="7"/>
  <c r="P2652" i="7"/>
  <c r="P2651" i="7"/>
  <c r="P2650" i="7"/>
  <c r="P2649" i="7"/>
  <c r="P2648" i="7"/>
  <c r="P2647" i="7"/>
  <c r="P2646" i="7"/>
  <c r="P2645" i="7"/>
  <c r="P2644" i="7"/>
  <c r="P2643" i="7"/>
  <c r="P2642" i="7"/>
  <c r="P2641" i="7"/>
  <c r="P2640" i="7"/>
  <c r="P2639" i="7"/>
  <c r="P2638" i="7"/>
  <c r="P2637" i="7"/>
  <c r="P2636" i="7"/>
  <c r="P2635" i="7"/>
  <c r="P2634" i="7"/>
  <c r="P2633" i="7"/>
  <c r="P2632" i="7"/>
  <c r="P2631" i="7"/>
  <c r="P2630" i="7"/>
  <c r="P2629" i="7"/>
  <c r="P2628" i="7"/>
  <c r="P2627" i="7"/>
  <c r="P2626" i="7"/>
  <c r="P2625" i="7"/>
  <c r="P2624" i="7"/>
  <c r="P2623" i="7"/>
  <c r="P2622" i="7"/>
  <c r="P2621" i="7"/>
  <c r="P2620" i="7"/>
  <c r="P2619" i="7"/>
  <c r="P2618" i="7"/>
  <c r="P2617" i="7"/>
  <c r="P2616" i="7"/>
  <c r="P2615" i="7"/>
  <c r="P2614" i="7"/>
  <c r="P2613" i="7"/>
  <c r="P2612" i="7"/>
  <c r="P2611" i="7"/>
  <c r="P2610" i="7"/>
  <c r="P2609" i="7"/>
  <c r="P2608" i="7"/>
  <c r="P2607" i="7"/>
  <c r="P2606" i="7"/>
  <c r="P2605" i="7"/>
  <c r="P2604" i="7"/>
  <c r="P2603" i="7"/>
  <c r="P2602" i="7"/>
  <c r="P2601" i="7"/>
  <c r="P2600" i="7"/>
  <c r="P2599" i="7"/>
  <c r="P2598" i="7"/>
  <c r="P2597" i="7"/>
  <c r="P2596" i="7"/>
  <c r="P2595" i="7"/>
  <c r="P2594" i="7"/>
  <c r="P2593" i="7"/>
  <c r="P2592" i="7"/>
  <c r="P2591" i="7"/>
  <c r="P2590" i="7"/>
  <c r="P2589" i="7"/>
  <c r="P2588" i="7"/>
  <c r="P2587" i="7"/>
  <c r="P2586" i="7"/>
  <c r="P2585" i="7"/>
  <c r="P2584" i="7"/>
  <c r="P2583" i="7"/>
  <c r="P2582" i="7"/>
  <c r="P2581" i="7"/>
  <c r="P2580" i="7"/>
  <c r="P2579" i="7"/>
  <c r="P2578" i="7"/>
  <c r="P2577" i="7"/>
  <c r="P2576" i="7"/>
  <c r="P2575" i="7"/>
  <c r="P2574" i="7"/>
  <c r="P2573" i="7"/>
  <c r="P2572" i="7"/>
  <c r="P2571" i="7"/>
  <c r="P2570" i="7"/>
  <c r="P2569" i="7"/>
  <c r="P2568" i="7"/>
  <c r="P2567" i="7"/>
  <c r="P2566" i="7"/>
  <c r="P2565" i="7"/>
  <c r="P2564" i="7"/>
  <c r="P2563" i="7"/>
  <c r="P2562" i="7"/>
  <c r="P2561" i="7"/>
  <c r="P2560" i="7"/>
  <c r="P2559" i="7"/>
  <c r="P2558" i="7"/>
  <c r="P2557" i="7"/>
  <c r="P2556" i="7"/>
  <c r="P2555" i="7"/>
  <c r="P2554" i="7"/>
  <c r="P2553" i="7"/>
  <c r="P2552" i="7"/>
  <c r="P2551" i="7"/>
  <c r="P2550" i="7"/>
  <c r="P2549" i="7"/>
  <c r="P2548" i="7"/>
  <c r="P2547" i="7"/>
  <c r="P2546" i="7"/>
  <c r="P2545" i="7"/>
  <c r="P2544" i="7"/>
  <c r="P2543" i="7"/>
  <c r="P2542" i="7"/>
  <c r="P2541" i="7"/>
  <c r="P2540" i="7"/>
  <c r="P2539" i="7"/>
  <c r="P2538" i="7"/>
  <c r="P2537" i="7"/>
  <c r="P2536" i="7"/>
  <c r="P2535" i="7"/>
  <c r="P2534" i="7"/>
  <c r="P2533" i="7"/>
  <c r="P2532" i="7"/>
  <c r="P2531" i="7"/>
  <c r="P2530" i="7"/>
  <c r="P2529" i="7"/>
  <c r="P2528" i="7"/>
  <c r="P2527" i="7"/>
  <c r="P2526" i="7"/>
  <c r="P2525" i="7"/>
  <c r="P2524" i="7"/>
  <c r="P2523" i="7"/>
  <c r="P2522" i="7"/>
  <c r="P2521" i="7"/>
  <c r="P2520" i="7"/>
  <c r="P2519" i="7"/>
  <c r="P2518" i="7"/>
  <c r="P2517" i="7"/>
  <c r="P2516" i="7"/>
  <c r="P2515" i="7"/>
  <c r="P2514" i="7"/>
  <c r="P2513" i="7"/>
  <c r="P2512" i="7"/>
  <c r="P2511" i="7"/>
  <c r="P2510" i="7"/>
  <c r="P2509" i="7"/>
  <c r="P2508" i="7"/>
  <c r="P2507" i="7"/>
  <c r="P2506" i="7"/>
  <c r="P2505" i="7"/>
  <c r="P2504" i="7"/>
  <c r="P2503" i="7"/>
  <c r="P2502" i="7"/>
  <c r="P2501" i="7"/>
  <c r="P2500" i="7"/>
  <c r="P2499" i="7"/>
  <c r="P2498" i="7"/>
  <c r="P2497" i="7"/>
  <c r="P2496" i="7"/>
  <c r="P2495" i="7"/>
  <c r="P2494" i="7"/>
  <c r="P2493" i="7"/>
  <c r="P2492" i="7"/>
  <c r="P2491" i="7"/>
  <c r="P2490" i="7"/>
  <c r="P2489" i="7"/>
  <c r="P2488" i="7"/>
  <c r="P2487" i="7"/>
  <c r="P2486" i="7"/>
  <c r="P2485" i="7"/>
  <c r="P2484" i="7"/>
  <c r="P2483" i="7"/>
  <c r="P2482" i="7"/>
  <c r="P2481" i="7"/>
  <c r="P2480" i="7"/>
  <c r="P2479" i="7"/>
  <c r="P2478" i="7"/>
  <c r="P2477" i="7"/>
  <c r="P2476" i="7"/>
  <c r="P2475" i="7"/>
  <c r="P2474" i="7"/>
  <c r="P2473" i="7"/>
  <c r="P2472" i="7"/>
  <c r="P2471" i="7"/>
  <c r="P2470" i="7"/>
  <c r="P2469" i="7"/>
  <c r="P2468" i="7"/>
  <c r="P2467" i="7"/>
  <c r="P2466" i="7"/>
  <c r="P2465" i="7"/>
  <c r="P2464" i="7"/>
  <c r="P2463" i="7"/>
  <c r="P2462" i="7"/>
  <c r="P2461" i="7"/>
  <c r="P2460" i="7"/>
  <c r="P2459" i="7"/>
  <c r="P2458" i="7"/>
  <c r="P2457" i="7"/>
  <c r="P2456" i="7"/>
  <c r="P2455" i="7"/>
  <c r="P2454" i="7"/>
  <c r="P2453" i="7"/>
  <c r="P2452" i="7"/>
  <c r="P2451" i="7"/>
  <c r="P2450" i="7"/>
  <c r="P2449" i="7"/>
  <c r="P2448" i="7"/>
  <c r="P2447" i="7"/>
  <c r="P2446" i="7"/>
  <c r="P2445" i="7"/>
  <c r="P2444" i="7"/>
  <c r="P2443" i="7"/>
  <c r="P2442" i="7"/>
  <c r="P2441" i="7"/>
  <c r="P2440" i="7"/>
  <c r="P2439" i="7"/>
  <c r="P2438" i="7"/>
  <c r="P2437" i="7"/>
  <c r="P2436" i="7"/>
  <c r="P2435" i="7"/>
  <c r="P2434" i="7"/>
  <c r="P2433" i="7"/>
  <c r="P2432" i="7"/>
  <c r="P2431" i="7"/>
  <c r="P2430" i="7"/>
  <c r="P2429" i="7"/>
  <c r="P2428" i="7"/>
  <c r="P2427" i="7"/>
  <c r="P2426" i="7"/>
  <c r="P2425" i="7"/>
  <c r="P2424" i="7"/>
  <c r="P2423" i="7"/>
  <c r="P2422" i="7"/>
  <c r="P2421" i="7"/>
  <c r="P2420" i="7"/>
  <c r="P2419" i="7"/>
  <c r="P2418" i="7"/>
  <c r="P2417" i="7"/>
  <c r="P2416" i="7"/>
  <c r="P2415" i="7"/>
  <c r="P2414" i="7"/>
  <c r="P2413" i="7"/>
  <c r="P2412" i="7"/>
  <c r="P2411" i="7"/>
  <c r="P2410" i="7"/>
  <c r="P2409" i="7"/>
  <c r="P2408" i="7"/>
  <c r="P2407" i="7"/>
  <c r="P2406" i="7"/>
  <c r="P2405" i="7"/>
  <c r="P2404" i="7"/>
  <c r="P2403" i="7"/>
  <c r="P2402" i="7"/>
  <c r="P2401" i="7"/>
  <c r="P2400" i="7"/>
  <c r="P2399" i="7"/>
  <c r="P2398" i="7"/>
  <c r="P2397" i="7"/>
  <c r="P2396" i="7"/>
  <c r="P2395" i="7"/>
  <c r="P2394" i="7"/>
  <c r="P2393" i="7"/>
  <c r="P2392" i="7"/>
  <c r="P2391" i="7"/>
  <c r="P2390" i="7"/>
  <c r="P2389" i="7"/>
  <c r="P2388" i="7"/>
  <c r="P2387" i="7"/>
  <c r="P2386" i="7"/>
  <c r="P2385" i="7"/>
  <c r="P2384" i="7"/>
  <c r="P2383" i="7"/>
  <c r="P2382" i="7"/>
  <c r="P2381" i="7"/>
  <c r="P2380" i="7"/>
  <c r="P2379" i="7"/>
  <c r="P2378" i="7"/>
  <c r="P2377" i="7"/>
  <c r="P2376" i="7"/>
  <c r="P2375" i="7"/>
  <c r="P2374" i="7"/>
  <c r="P2373" i="7"/>
  <c r="P2372" i="7"/>
  <c r="P2371" i="7"/>
  <c r="P2370" i="7"/>
  <c r="P2369" i="7"/>
  <c r="P2368" i="7"/>
  <c r="P2367" i="7"/>
  <c r="P2366" i="7"/>
  <c r="P2365" i="7"/>
  <c r="P2364" i="7"/>
  <c r="P2363" i="7"/>
  <c r="P2362" i="7"/>
  <c r="P2361" i="7"/>
  <c r="P2360" i="7"/>
  <c r="P2359" i="7"/>
  <c r="P2358" i="7"/>
  <c r="P2357" i="7"/>
  <c r="P2356" i="7"/>
  <c r="P2355" i="7"/>
  <c r="P2354" i="7"/>
  <c r="P2353" i="7"/>
  <c r="P2352" i="7"/>
  <c r="P2351" i="7"/>
  <c r="P2350" i="7"/>
  <c r="P2349" i="7"/>
  <c r="P2348" i="7"/>
  <c r="P2347" i="7"/>
  <c r="P2346" i="7"/>
  <c r="P2345" i="7"/>
  <c r="P2344" i="7"/>
  <c r="P2343" i="7"/>
  <c r="P2342" i="7"/>
  <c r="P2341" i="7"/>
  <c r="P2340" i="7"/>
  <c r="P2339" i="7"/>
  <c r="P2338" i="7"/>
  <c r="P2337" i="7"/>
  <c r="P2336" i="7"/>
  <c r="P2335" i="7"/>
  <c r="P2334" i="7"/>
  <c r="P2333" i="7"/>
  <c r="P2332" i="7"/>
  <c r="P2331" i="7"/>
  <c r="P2330" i="7"/>
  <c r="P2329" i="7"/>
  <c r="P2328" i="7"/>
  <c r="P2327" i="7"/>
  <c r="P2326" i="7"/>
  <c r="P2325" i="7"/>
  <c r="P2324" i="7"/>
  <c r="P2323" i="7"/>
  <c r="P2322" i="7"/>
  <c r="P2321" i="7"/>
  <c r="P2320" i="7"/>
  <c r="P2319" i="7"/>
  <c r="P2318" i="7"/>
  <c r="P2317" i="7"/>
  <c r="P2316" i="7"/>
  <c r="P2315" i="7"/>
  <c r="P2314" i="7"/>
  <c r="P2313" i="7"/>
  <c r="P2312" i="7"/>
  <c r="P2311" i="7"/>
  <c r="P2310" i="7"/>
  <c r="P2309" i="7"/>
  <c r="P2308" i="7"/>
  <c r="P2307" i="7"/>
  <c r="P2306" i="7"/>
  <c r="P2305" i="7"/>
  <c r="P2304" i="7"/>
  <c r="P2303" i="7"/>
  <c r="P2302" i="7"/>
  <c r="P2301" i="7"/>
  <c r="P2300" i="7"/>
  <c r="P2299" i="7"/>
  <c r="P2298" i="7"/>
  <c r="P2297" i="7"/>
  <c r="P2296" i="7"/>
  <c r="P2295" i="7"/>
  <c r="P2294" i="7"/>
  <c r="P2293" i="7"/>
  <c r="P2292" i="7"/>
  <c r="P2291" i="7"/>
  <c r="P2290" i="7"/>
  <c r="P2289" i="7"/>
  <c r="P2288" i="7"/>
  <c r="P2287" i="7"/>
  <c r="P2286" i="7"/>
  <c r="P2285" i="7"/>
  <c r="P2284" i="7"/>
  <c r="P2283" i="7"/>
  <c r="P2282" i="7"/>
  <c r="P2281" i="7"/>
  <c r="P2280" i="7"/>
  <c r="P2279" i="7"/>
  <c r="P2278" i="7"/>
  <c r="P2277" i="7"/>
  <c r="P2276" i="7"/>
  <c r="P2275" i="7"/>
  <c r="P2274" i="7"/>
  <c r="P2273" i="7"/>
  <c r="P2272" i="7"/>
  <c r="P2271" i="7"/>
  <c r="P2270" i="7"/>
  <c r="P2269" i="7"/>
  <c r="P2268" i="7"/>
  <c r="P2267" i="7"/>
  <c r="P2266" i="7"/>
  <c r="P2265" i="7"/>
  <c r="P2264" i="7"/>
  <c r="P2263" i="7"/>
  <c r="P2262" i="7"/>
  <c r="P2261" i="7"/>
  <c r="P2260" i="7"/>
  <c r="P2259" i="7"/>
  <c r="P2258" i="7"/>
  <c r="P2257" i="7"/>
  <c r="P2256" i="7"/>
  <c r="P2255" i="7"/>
  <c r="P2254" i="7"/>
  <c r="P2253" i="7"/>
  <c r="P2252" i="7"/>
  <c r="P2251" i="7"/>
  <c r="P2250" i="7"/>
  <c r="P2249" i="7"/>
  <c r="P2248" i="7"/>
  <c r="P2247" i="7"/>
  <c r="P2246" i="7"/>
  <c r="P2245" i="7"/>
  <c r="P2244" i="7"/>
  <c r="P2243" i="7"/>
  <c r="P2242" i="7"/>
  <c r="P2241" i="7"/>
  <c r="P2240" i="7"/>
  <c r="P2239" i="7"/>
  <c r="P2238" i="7"/>
  <c r="P2237" i="7"/>
  <c r="P2236" i="7"/>
  <c r="P2235" i="7"/>
  <c r="P2234" i="7"/>
  <c r="P2233" i="7"/>
  <c r="P2232" i="7"/>
  <c r="P2231" i="7"/>
  <c r="P2230" i="7"/>
  <c r="P2229" i="7"/>
  <c r="P2228" i="7"/>
  <c r="P2227" i="7"/>
  <c r="P2226" i="7"/>
  <c r="P2225" i="7"/>
  <c r="P2224" i="7"/>
  <c r="P2223" i="7"/>
  <c r="P2222" i="7"/>
  <c r="P2221" i="7"/>
  <c r="P2220" i="7"/>
  <c r="P2219" i="7"/>
  <c r="P2218" i="7"/>
  <c r="P2217" i="7"/>
  <c r="P2216" i="7"/>
  <c r="P2215" i="7"/>
  <c r="P2214" i="7"/>
  <c r="P2213" i="7"/>
  <c r="P2212" i="7"/>
  <c r="P2211" i="7"/>
  <c r="P2210" i="7"/>
  <c r="P2209" i="7"/>
  <c r="P2208" i="7"/>
  <c r="P2207" i="7"/>
  <c r="P2206" i="7"/>
  <c r="P2205" i="7"/>
  <c r="P2204" i="7"/>
  <c r="P2203" i="7"/>
  <c r="P2202" i="7"/>
  <c r="P2201" i="7"/>
  <c r="P2200" i="7"/>
  <c r="P2199" i="7"/>
  <c r="P2198" i="7"/>
  <c r="P2197" i="7"/>
  <c r="P2196" i="7"/>
  <c r="P2195" i="7"/>
  <c r="P2194" i="7"/>
  <c r="P2193" i="7"/>
  <c r="P2192" i="7"/>
  <c r="P2191" i="7"/>
  <c r="P2190" i="7"/>
  <c r="P2189" i="7"/>
  <c r="P2188" i="7"/>
  <c r="P2187" i="7"/>
  <c r="P2186" i="7"/>
  <c r="P2185" i="7"/>
  <c r="P2184" i="7"/>
  <c r="P2183" i="7"/>
  <c r="P2182" i="7"/>
  <c r="P2181" i="7"/>
  <c r="P2180" i="7"/>
  <c r="P2179" i="7"/>
  <c r="P2178" i="7"/>
  <c r="P2177" i="7"/>
  <c r="P2176" i="7"/>
  <c r="P2175" i="7"/>
  <c r="P2174" i="7"/>
  <c r="P2173" i="7"/>
  <c r="P2172" i="7"/>
  <c r="P2171" i="7"/>
  <c r="P2170" i="7"/>
  <c r="P2169" i="7"/>
  <c r="P2168" i="7"/>
  <c r="P2167" i="7"/>
  <c r="P2166" i="7"/>
  <c r="P2165" i="7"/>
  <c r="P2164" i="7"/>
  <c r="P2163" i="7"/>
  <c r="P2162" i="7"/>
  <c r="P2161" i="7"/>
  <c r="P2160" i="7"/>
  <c r="P2159" i="7"/>
  <c r="P2158" i="7"/>
  <c r="P2157" i="7"/>
  <c r="P2156" i="7"/>
  <c r="P2155" i="7"/>
  <c r="P2154" i="7"/>
  <c r="P2153" i="7"/>
  <c r="P2152" i="7"/>
  <c r="P2151" i="7"/>
  <c r="P2150" i="7"/>
  <c r="P2149" i="7"/>
  <c r="P2148" i="7"/>
  <c r="P2147" i="7"/>
  <c r="P2146" i="7"/>
  <c r="P2145" i="7"/>
  <c r="P2144" i="7"/>
  <c r="P2143" i="7"/>
  <c r="P2142" i="7"/>
  <c r="P2141" i="7"/>
  <c r="P2140" i="7"/>
  <c r="P2139" i="7"/>
  <c r="P2138" i="7"/>
  <c r="P2137" i="7"/>
  <c r="P2136" i="7"/>
  <c r="P2135" i="7"/>
  <c r="P2134" i="7"/>
  <c r="P2133" i="7"/>
  <c r="P2132" i="7"/>
  <c r="P2131" i="7"/>
  <c r="P2130" i="7"/>
  <c r="P2129" i="7"/>
  <c r="P2128" i="7"/>
  <c r="P2127" i="7"/>
  <c r="P2126" i="7"/>
  <c r="P2125" i="7"/>
  <c r="P2124" i="7"/>
  <c r="P2123" i="7"/>
  <c r="P2122" i="7"/>
  <c r="P2121" i="7"/>
  <c r="P2120" i="7"/>
  <c r="P2119" i="7"/>
  <c r="P2118" i="7"/>
  <c r="P2117" i="7"/>
  <c r="P2116" i="7"/>
  <c r="P2115" i="7"/>
  <c r="P2114" i="7"/>
  <c r="P2113" i="7"/>
  <c r="P2112" i="7"/>
  <c r="P2111" i="7"/>
  <c r="P2110" i="7"/>
  <c r="P2109" i="7"/>
  <c r="P2108" i="7"/>
  <c r="P2107" i="7"/>
  <c r="P2106" i="7"/>
  <c r="P2105" i="7"/>
  <c r="P2104" i="7"/>
  <c r="P2103" i="7"/>
  <c r="P2102" i="7"/>
  <c r="P2101" i="7"/>
  <c r="P2100" i="7"/>
  <c r="P2099" i="7"/>
  <c r="P2098" i="7"/>
  <c r="P2097" i="7"/>
  <c r="P2096" i="7"/>
  <c r="P2095" i="7"/>
  <c r="P2094" i="7"/>
  <c r="P2093" i="7"/>
  <c r="P2092" i="7"/>
  <c r="P2091" i="7"/>
  <c r="P2090" i="7"/>
  <c r="P2089" i="7"/>
  <c r="P2088" i="7"/>
  <c r="P2087" i="7"/>
  <c r="P2086" i="7"/>
  <c r="P2085" i="7"/>
  <c r="P2084" i="7"/>
  <c r="P2083" i="7"/>
  <c r="P2082" i="7"/>
  <c r="P2081" i="7"/>
  <c r="P2080" i="7"/>
  <c r="P2079" i="7"/>
  <c r="P2078" i="7"/>
  <c r="P2077" i="7"/>
  <c r="P2076" i="7"/>
  <c r="P2075" i="7"/>
  <c r="P2074" i="7"/>
  <c r="P2073" i="7"/>
  <c r="P2072" i="7"/>
  <c r="P2071" i="7"/>
  <c r="P2070" i="7"/>
  <c r="P2069" i="7"/>
  <c r="P2068" i="7"/>
  <c r="P2067" i="7"/>
  <c r="P2066" i="7"/>
  <c r="P2065" i="7"/>
  <c r="P2064" i="7"/>
  <c r="P2063" i="7"/>
  <c r="P2062" i="7"/>
  <c r="P2061" i="7"/>
  <c r="P2060" i="7"/>
  <c r="P2059" i="7"/>
  <c r="P2058" i="7"/>
  <c r="P2057" i="7"/>
  <c r="P2056" i="7"/>
  <c r="P2055" i="7"/>
  <c r="P2054" i="7"/>
  <c r="P2053" i="7"/>
  <c r="P2052" i="7"/>
  <c r="P2051" i="7"/>
  <c r="P2050" i="7"/>
  <c r="P2049" i="7"/>
  <c r="P2048" i="7"/>
  <c r="P2047" i="7"/>
  <c r="P2046" i="7"/>
  <c r="P2045" i="7"/>
  <c r="P2044" i="7"/>
  <c r="P2043" i="7"/>
  <c r="P2042" i="7"/>
  <c r="P2041" i="7"/>
  <c r="P2040" i="7"/>
  <c r="P2039" i="7"/>
  <c r="P2038" i="7"/>
  <c r="P2037" i="7"/>
  <c r="P2036" i="7"/>
  <c r="P2035" i="7"/>
  <c r="P2034" i="7"/>
  <c r="P2033" i="7"/>
  <c r="P2032" i="7"/>
  <c r="P2031" i="7"/>
  <c r="P2030" i="7"/>
  <c r="P2029" i="7"/>
  <c r="P2028" i="7"/>
  <c r="P2027" i="7"/>
  <c r="P2026" i="7"/>
  <c r="P2025" i="7"/>
  <c r="P2024" i="7"/>
  <c r="P2023" i="7"/>
  <c r="P2022" i="7"/>
  <c r="P2021" i="7"/>
  <c r="P2020" i="7"/>
  <c r="P2019" i="7"/>
  <c r="P2018" i="7"/>
  <c r="P2017" i="7"/>
  <c r="P2016" i="7"/>
  <c r="P2015" i="7"/>
  <c r="P2014" i="7"/>
  <c r="P2013" i="7"/>
  <c r="P2012" i="7"/>
  <c r="P2011" i="7"/>
  <c r="P2010" i="7"/>
  <c r="P2009" i="7"/>
  <c r="P2008" i="7"/>
  <c r="P2007" i="7"/>
  <c r="P2006" i="7"/>
  <c r="P2005" i="7"/>
  <c r="P2004" i="7"/>
  <c r="P2003" i="7"/>
  <c r="P2002" i="7"/>
  <c r="P2001" i="7"/>
  <c r="P2000" i="7"/>
  <c r="P1999" i="7"/>
  <c r="P1998" i="7"/>
  <c r="P1997" i="7"/>
  <c r="P1996" i="7"/>
  <c r="P1995" i="7"/>
  <c r="P1994" i="7"/>
  <c r="P1993" i="7"/>
  <c r="P1992" i="7"/>
  <c r="P1991" i="7"/>
  <c r="P1990" i="7"/>
  <c r="P1989" i="7"/>
  <c r="P1988" i="7"/>
  <c r="P1987" i="7"/>
  <c r="P1986" i="7"/>
  <c r="P1985" i="7"/>
  <c r="P1984" i="7"/>
  <c r="P1983" i="7"/>
  <c r="P1982" i="7"/>
  <c r="P1981" i="7"/>
  <c r="P1980" i="7"/>
  <c r="P1979" i="7"/>
  <c r="P1978" i="7"/>
  <c r="P1977" i="7"/>
  <c r="P1976" i="7"/>
  <c r="P1975" i="7"/>
  <c r="P1974" i="7"/>
  <c r="P1973" i="7"/>
  <c r="P1972" i="7"/>
  <c r="P1971" i="7"/>
  <c r="P1970" i="7"/>
  <c r="P1969" i="7"/>
  <c r="P1968" i="7"/>
  <c r="P1967" i="7"/>
  <c r="P1966" i="7"/>
  <c r="P1965" i="7"/>
  <c r="P1964" i="7"/>
  <c r="P1963" i="7"/>
  <c r="P1962" i="7"/>
  <c r="P1961" i="7"/>
  <c r="P1960" i="7"/>
  <c r="P1959" i="7"/>
  <c r="P1958" i="7"/>
  <c r="P1957" i="7"/>
  <c r="P1956" i="7"/>
  <c r="P1955" i="7"/>
  <c r="P1954" i="7"/>
  <c r="P1953" i="7"/>
  <c r="P1952" i="7"/>
  <c r="P1951" i="7"/>
  <c r="P1950" i="7"/>
  <c r="P1949" i="7"/>
  <c r="P1948" i="7"/>
  <c r="P1947" i="7"/>
  <c r="P1946" i="7"/>
  <c r="P1945" i="7"/>
  <c r="P1944" i="7"/>
  <c r="P1943" i="7"/>
  <c r="P1942" i="7"/>
  <c r="P1941" i="7"/>
  <c r="P1940" i="7"/>
  <c r="P1939" i="7"/>
  <c r="P1938" i="7"/>
  <c r="P1937" i="7"/>
  <c r="P1936" i="7"/>
  <c r="P1935" i="7"/>
  <c r="P1934" i="7"/>
  <c r="P1933" i="7"/>
  <c r="P1932" i="7"/>
  <c r="P1931" i="7"/>
  <c r="P1930" i="7"/>
  <c r="P1929" i="7"/>
  <c r="P1928" i="7"/>
  <c r="P1927" i="7"/>
  <c r="P1926" i="7"/>
  <c r="P1925" i="7"/>
  <c r="P1924" i="7"/>
  <c r="P1923" i="7"/>
  <c r="P1922" i="7"/>
  <c r="P1921" i="7"/>
  <c r="P1920" i="7"/>
  <c r="P1919" i="7"/>
  <c r="P1918" i="7"/>
  <c r="P1917" i="7"/>
  <c r="P1916" i="7"/>
  <c r="P1915" i="7"/>
  <c r="P1914" i="7"/>
  <c r="P1913" i="7"/>
  <c r="P1912" i="7"/>
  <c r="P1911" i="7"/>
  <c r="P1910" i="7"/>
  <c r="P1909" i="7"/>
  <c r="P1908" i="7"/>
  <c r="P1907" i="7"/>
  <c r="P1906" i="7"/>
  <c r="P1905" i="7"/>
  <c r="P1904" i="7"/>
  <c r="P1903" i="7"/>
  <c r="P1902" i="7"/>
  <c r="P1901" i="7"/>
  <c r="P1900" i="7"/>
  <c r="P1899" i="7"/>
  <c r="P1898" i="7"/>
  <c r="P1897" i="7"/>
  <c r="P1896" i="7"/>
  <c r="P1895" i="7"/>
  <c r="P1894" i="7"/>
  <c r="P1893" i="7"/>
  <c r="P1892" i="7"/>
  <c r="P1891" i="7"/>
  <c r="P1890" i="7"/>
  <c r="P1889" i="7"/>
  <c r="P1888" i="7"/>
  <c r="P1887" i="7"/>
  <c r="P1886" i="7"/>
  <c r="P1885" i="7"/>
  <c r="P1884" i="7"/>
  <c r="P1883" i="7"/>
  <c r="P1882" i="7"/>
  <c r="P1881" i="7"/>
  <c r="P1880" i="7"/>
  <c r="P1879" i="7"/>
  <c r="P1878" i="7"/>
  <c r="P1877" i="7"/>
  <c r="P1876" i="7"/>
  <c r="P1875" i="7"/>
  <c r="P1874" i="7"/>
  <c r="P1873" i="7"/>
  <c r="P1872" i="7"/>
  <c r="P1871" i="7"/>
  <c r="P1870" i="7"/>
  <c r="P1869" i="7"/>
  <c r="P1868" i="7"/>
  <c r="P1867" i="7"/>
  <c r="P1866" i="7"/>
  <c r="P1865" i="7"/>
  <c r="P1864" i="7"/>
  <c r="P1863" i="7"/>
  <c r="P1862" i="7"/>
  <c r="P1861" i="7"/>
  <c r="P1860" i="7"/>
  <c r="P1859" i="7"/>
  <c r="P1858" i="7"/>
  <c r="P1857" i="7"/>
  <c r="P1856" i="7"/>
  <c r="P1855" i="7"/>
  <c r="P1854" i="7"/>
  <c r="P1853" i="7"/>
  <c r="P1852" i="7"/>
  <c r="P1851" i="7"/>
  <c r="P1850" i="7"/>
  <c r="P1849" i="7"/>
  <c r="P1848" i="7"/>
  <c r="P1847" i="7"/>
  <c r="P1846" i="7"/>
  <c r="P1845" i="7"/>
  <c r="P1844" i="7"/>
  <c r="P1843" i="7"/>
  <c r="P1842" i="7"/>
  <c r="P1841" i="7"/>
  <c r="P1840" i="7"/>
  <c r="P1839" i="7"/>
  <c r="P1838" i="7"/>
  <c r="P1837" i="7"/>
  <c r="P1836" i="7"/>
  <c r="P1835" i="7"/>
  <c r="P1834" i="7"/>
  <c r="P1833" i="7"/>
  <c r="P1832" i="7"/>
  <c r="P1831" i="7"/>
  <c r="P1830" i="7"/>
  <c r="P1829" i="7"/>
  <c r="P1828" i="7"/>
  <c r="P1827" i="7"/>
  <c r="P1826" i="7"/>
  <c r="P1825" i="7"/>
  <c r="P1824" i="7"/>
  <c r="P1823" i="7"/>
  <c r="P1822" i="7"/>
  <c r="P1821" i="7"/>
  <c r="P1820" i="7"/>
  <c r="P1819" i="7"/>
  <c r="P1818" i="7"/>
  <c r="P1817" i="7"/>
  <c r="P1816" i="7"/>
  <c r="P1815" i="7"/>
  <c r="P1814" i="7"/>
  <c r="P1813" i="7"/>
  <c r="P1812" i="7"/>
  <c r="P1811" i="7"/>
  <c r="P1810" i="7"/>
  <c r="P1809" i="7"/>
  <c r="P1808" i="7"/>
  <c r="P1807" i="7"/>
  <c r="P1806" i="7"/>
  <c r="P1805" i="7"/>
  <c r="P1804" i="7"/>
  <c r="P1803" i="7"/>
  <c r="P1802" i="7"/>
  <c r="P1801" i="7"/>
  <c r="P1800" i="7"/>
  <c r="P1799" i="7"/>
  <c r="P1798" i="7"/>
  <c r="P1797" i="7"/>
  <c r="P1796" i="7"/>
  <c r="P1795" i="7"/>
  <c r="P1794" i="7"/>
  <c r="P1793" i="7"/>
  <c r="P1792" i="7"/>
  <c r="P1791" i="7"/>
  <c r="P1790" i="7"/>
  <c r="P1789" i="7"/>
  <c r="P1788" i="7"/>
  <c r="P1787" i="7"/>
  <c r="P1786" i="7"/>
  <c r="P1785" i="7"/>
  <c r="P1784" i="7"/>
  <c r="P1783" i="7"/>
  <c r="P1782" i="7"/>
  <c r="P1781" i="7"/>
  <c r="P1780" i="7"/>
  <c r="P1779" i="7"/>
  <c r="P1778" i="7"/>
  <c r="P1777" i="7"/>
  <c r="P1776" i="7"/>
  <c r="P1775" i="7"/>
  <c r="P1774" i="7"/>
  <c r="P1773" i="7"/>
  <c r="P1772" i="7"/>
  <c r="P1771" i="7"/>
  <c r="P1770" i="7"/>
  <c r="P1769" i="7"/>
  <c r="P1768" i="7"/>
  <c r="P1767" i="7"/>
  <c r="P1766" i="7"/>
  <c r="P1765" i="7"/>
  <c r="P1764" i="7"/>
  <c r="P1763" i="7"/>
  <c r="P1762" i="7"/>
  <c r="P1761" i="7"/>
  <c r="P1760" i="7"/>
  <c r="P1759" i="7"/>
  <c r="P1758" i="7"/>
  <c r="P1757" i="7"/>
  <c r="P1756" i="7"/>
  <c r="P1755" i="7"/>
  <c r="P1754" i="7"/>
  <c r="P1753" i="7"/>
  <c r="P1752" i="7"/>
  <c r="P1751" i="7"/>
  <c r="P1750" i="7"/>
  <c r="P1749" i="7"/>
  <c r="P1748" i="7"/>
  <c r="P1747" i="7"/>
  <c r="P1746" i="7"/>
  <c r="P1745" i="7"/>
  <c r="P1744" i="7"/>
  <c r="P1743" i="7"/>
  <c r="P1742" i="7"/>
  <c r="P1741" i="7"/>
  <c r="P1740" i="7"/>
  <c r="P1739" i="7"/>
  <c r="P1738" i="7"/>
  <c r="P1737" i="7"/>
  <c r="P1736" i="7"/>
  <c r="P1735" i="7"/>
  <c r="P1734" i="7"/>
  <c r="P1733" i="7"/>
  <c r="P1732" i="7"/>
  <c r="P1731" i="7"/>
  <c r="P1730" i="7"/>
  <c r="P1729" i="7"/>
  <c r="P1728" i="7"/>
  <c r="P1727" i="7"/>
  <c r="P1726" i="7"/>
  <c r="P1725" i="7"/>
  <c r="P1724" i="7"/>
  <c r="P1723" i="7"/>
  <c r="P1722" i="7"/>
  <c r="P1721" i="7"/>
  <c r="P1720" i="7"/>
  <c r="P1719" i="7"/>
  <c r="P1718" i="7"/>
  <c r="P1717" i="7"/>
  <c r="P1716" i="7"/>
  <c r="P1715" i="7"/>
  <c r="P1714" i="7"/>
  <c r="P1713" i="7"/>
  <c r="P1712" i="7"/>
  <c r="P1711" i="7"/>
  <c r="P1710" i="7"/>
  <c r="P1709" i="7"/>
  <c r="P1708" i="7"/>
  <c r="P1707" i="7"/>
  <c r="P1706" i="7"/>
  <c r="P1705" i="7"/>
  <c r="P1704" i="7"/>
  <c r="P1703" i="7"/>
  <c r="P1702" i="7"/>
  <c r="P1701" i="7"/>
  <c r="P1700" i="7"/>
  <c r="P1699" i="7"/>
  <c r="P1698" i="7"/>
  <c r="P1697" i="7"/>
  <c r="P1696" i="7"/>
  <c r="P1695" i="7"/>
  <c r="P1694" i="7"/>
  <c r="P1693" i="7"/>
  <c r="P1692" i="7"/>
  <c r="P1691" i="7"/>
  <c r="P1690" i="7"/>
  <c r="P1689" i="7"/>
  <c r="P1688" i="7"/>
  <c r="P1687" i="7"/>
  <c r="P1686" i="7"/>
  <c r="P1685" i="7"/>
  <c r="P1684" i="7"/>
  <c r="P1683" i="7"/>
  <c r="P1682" i="7"/>
  <c r="P1681" i="7"/>
  <c r="P1680" i="7"/>
  <c r="P1679" i="7"/>
  <c r="P1678" i="7"/>
  <c r="P1677" i="7"/>
  <c r="P1676" i="7"/>
  <c r="P1675" i="7"/>
  <c r="P1674" i="7"/>
  <c r="P1673" i="7"/>
  <c r="P1672" i="7"/>
  <c r="P1671" i="7"/>
  <c r="P1670" i="7"/>
  <c r="P1669" i="7"/>
  <c r="P1668" i="7"/>
  <c r="P1667" i="7"/>
  <c r="P1666" i="7"/>
  <c r="P1665" i="7"/>
  <c r="P1664" i="7"/>
  <c r="P1663" i="7"/>
  <c r="P1662" i="7"/>
  <c r="P1661" i="7"/>
  <c r="P1660" i="7"/>
  <c r="P1659" i="7"/>
  <c r="P1658" i="7"/>
  <c r="P1657" i="7"/>
  <c r="P1656" i="7"/>
  <c r="P1655" i="7"/>
  <c r="P1654" i="7"/>
  <c r="P1653" i="7"/>
  <c r="P1652" i="7"/>
  <c r="P1651" i="7"/>
  <c r="P1650" i="7"/>
  <c r="P1649" i="7"/>
  <c r="P1648" i="7"/>
  <c r="P1647" i="7"/>
  <c r="P1646" i="7"/>
  <c r="P1645" i="7"/>
  <c r="P1644" i="7"/>
  <c r="P1643" i="7"/>
  <c r="P1642" i="7"/>
  <c r="P1641" i="7"/>
  <c r="P1640" i="7"/>
  <c r="P1639" i="7"/>
  <c r="P1638" i="7"/>
  <c r="P1637" i="7"/>
  <c r="P1636" i="7"/>
  <c r="P1635" i="7"/>
  <c r="P1634" i="7"/>
  <c r="P1633" i="7"/>
  <c r="P1632" i="7"/>
  <c r="P1631" i="7"/>
  <c r="P1630" i="7"/>
  <c r="P1629" i="7"/>
  <c r="P1628" i="7"/>
  <c r="P1627" i="7"/>
  <c r="P1626" i="7"/>
  <c r="P1625" i="7"/>
  <c r="P1624" i="7"/>
  <c r="P1623" i="7"/>
  <c r="P1622" i="7"/>
  <c r="P1621" i="7"/>
  <c r="P1620" i="7"/>
  <c r="P1619" i="7"/>
  <c r="P1618" i="7"/>
  <c r="P1617" i="7"/>
  <c r="P1616" i="7"/>
  <c r="P1615" i="7"/>
  <c r="P1614" i="7"/>
  <c r="P1613" i="7"/>
  <c r="P1612" i="7"/>
  <c r="P1611" i="7"/>
  <c r="P1610" i="7"/>
  <c r="P1609" i="7"/>
  <c r="P1608" i="7"/>
  <c r="P1607" i="7"/>
  <c r="P1606" i="7"/>
  <c r="P1605" i="7"/>
  <c r="P1604" i="7"/>
  <c r="P1603" i="7"/>
  <c r="P1602" i="7"/>
  <c r="P1601" i="7"/>
  <c r="P1600" i="7"/>
  <c r="P1599" i="7"/>
  <c r="P1598" i="7"/>
  <c r="P1597" i="7"/>
  <c r="P1596" i="7"/>
  <c r="P1595" i="7"/>
  <c r="P1594" i="7"/>
  <c r="P1593" i="7"/>
  <c r="P1592" i="7"/>
  <c r="P1591" i="7"/>
  <c r="P1590" i="7"/>
  <c r="P1589" i="7"/>
  <c r="P1588" i="7"/>
  <c r="P1587" i="7"/>
  <c r="P1586" i="7"/>
  <c r="P1585" i="7"/>
  <c r="P1584" i="7"/>
  <c r="P1583" i="7"/>
  <c r="P1582" i="7"/>
  <c r="P1581" i="7"/>
  <c r="P1580" i="7"/>
  <c r="P1579" i="7"/>
  <c r="P1578" i="7"/>
  <c r="P1577" i="7"/>
  <c r="P1576" i="7"/>
  <c r="P1575" i="7"/>
  <c r="P1574" i="7"/>
  <c r="P1573" i="7"/>
  <c r="P1572" i="7"/>
  <c r="P1571" i="7"/>
  <c r="P1570" i="7"/>
  <c r="P1569" i="7"/>
  <c r="P1568" i="7"/>
  <c r="P1567" i="7"/>
  <c r="P1566" i="7"/>
  <c r="P1565" i="7"/>
  <c r="P1564" i="7"/>
  <c r="P1563" i="7"/>
  <c r="P1562" i="7"/>
  <c r="P1561" i="7"/>
  <c r="P1560" i="7"/>
  <c r="P1559" i="7"/>
  <c r="P1558" i="7"/>
  <c r="P1557" i="7"/>
  <c r="P1556" i="7"/>
  <c r="P1555" i="7"/>
  <c r="P1554" i="7"/>
  <c r="P1553" i="7"/>
  <c r="P1552" i="7"/>
  <c r="P1551" i="7"/>
  <c r="P1550" i="7"/>
  <c r="P1549" i="7"/>
  <c r="P1548" i="7"/>
  <c r="P1547" i="7"/>
  <c r="P1546" i="7"/>
  <c r="P1545" i="7"/>
  <c r="P1544" i="7"/>
  <c r="P1543" i="7"/>
  <c r="P1542" i="7"/>
  <c r="P1541" i="7"/>
  <c r="P1540" i="7"/>
  <c r="P1539" i="7"/>
  <c r="P1538" i="7"/>
  <c r="P1537" i="7"/>
  <c r="P1536" i="7"/>
  <c r="P1535" i="7"/>
  <c r="P1534" i="7"/>
  <c r="P1533" i="7"/>
  <c r="P1532" i="7"/>
  <c r="P1531" i="7"/>
  <c r="P1530" i="7"/>
  <c r="P1529" i="7"/>
  <c r="P1528" i="7"/>
  <c r="P1527" i="7"/>
  <c r="P1526" i="7"/>
  <c r="P1525" i="7"/>
  <c r="P1524" i="7"/>
  <c r="P1523" i="7"/>
  <c r="P1522" i="7"/>
  <c r="P1521" i="7"/>
  <c r="P1520" i="7"/>
  <c r="P1519" i="7"/>
  <c r="P1518" i="7"/>
  <c r="P1517" i="7"/>
  <c r="P1516" i="7"/>
  <c r="P1515" i="7"/>
  <c r="P1514" i="7"/>
  <c r="P1513" i="7"/>
  <c r="P1512" i="7"/>
  <c r="P1511" i="7"/>
  <c r="P1510" i="7"/>
  <c r="P1509" i="7"/>
  <c r="P1508" i="7"/>
  <c r="P1507" i="7"/>
  <c r="P1506" i="7"/>
  <c r="P1505" i="7"/>
  <c r="P1504" i="7"/>
  <c r="P1503" i="7"/>
  <c r="P1502" i="7"/>
  <c r="P1501" i="7"/>
  <c r="P1500" i="7"/>
  <c r="P1499" i="7"/>
  <c r="P1498" i="7"/>
  <c r="P1497" i="7"/>
  <c r="P1496" i="7"/>
  <c r="P1495" i="7"/>
  <c r="P1494" i="7"/>
  <c r="P1493" i="7"/>
  <c r="P1492" i="7"/>
  <c r="P1491" i="7"/>
  <c r="P1490" i="7"/>
  <c r="P1489" i="7"/>
  <c r="P1488" i="7"/>
  <c r="P1487" i="7"/>
  <c r="P1486" i="7"/>
  <c r="P1485" i="7"/>
  <c r="P1484" i="7"/>
  <c r="P1483" i="7"/>
  <c r="P1482" i="7"/>
  <c r="P1481" i="7"/>
  <c r="P1480" i="7"/>
  <c r="P1479" i="7"/>
  <c r="P1478" i="7"/>
  <c r="P1477" i="7"/>
  <c r="P1476" i="7"/>
  <c r="P1475" i="7"/>
  <c r="P1474" i="7"/>
  <c r="P1473" i="7"/>
  <c r="P1472" i="7"/>
  <c r="P1471" i="7"/>
  <c r="P1470" i="7"/>
  <c r="P1469" i="7"/>
  <c r="P1468" i="7"/>
  <c r="P1467" i="7"/>
  <c r="P1466" i="7"/>
  <c r="P1465" i="7"/>
  <c r="P1464" i="7"/>
  <c r="P1463" i="7"/>
  <c r="P1462" i="7"/>
  <c r="P1461" i="7"/>
  <c r="P1460" i="7"/>
  <c r="P1459" i="7"/>
  <c r="P1458" i="7"/>
  <c r="P1457" i="7"/>
  <c r="P1456" i="7"/>
  <c r="P1455" i="7"/>
  <c r="P1454" i="7"/>
  <c r="P1453" i="7"/>
  <c r="P1452" i="7"/>
  <c r="P1451" i="7"/>
  <c r="P1450" i="7"/>
  <c r="P1449" i="7"/>
  <c r="P1448" i="7"/>
  <c r="P1447" i="7"/>
  <c r="P1446" i="7"/>
  <c r="P1445" i="7"/>
  <c r="P1444" i="7"/>
  <c r="P1443" i="7"/>
  <c r="P1442" i="7"/>
  <c r="P1441" i="7"/>
  <c r="P1440" i="7"/>
  <c r="P1439" i="7"/>
  <c r="P1438" i="7"/>
  <c r="P1437" i="7"/>
  <c r="P1436" i="7"/>
  <c r="P1435" i="7"/>
  <c r="P1434" i="7"/>
  <c r="P1433" i="7"/>
  <c r="P1432" i="7"/>
  <c r="P1431" i="7"/>
  <c r="P1430" i="7"/>
  <c r="P1429" i="7"/>
  <c r="P1428" i="7"/>
  <c r="P1427" i="7"/>
  <c r="P1426" i="7"/>
  <c r="P1425" i="7"/>
  <c r="P1424" i="7"/>
  <c r="P1423" i="7"/>
  <c r="P1422" i="7"/>
  <c r="P1421" i="7"/>
  <c r="P1420" i="7"/>
  <c r="P1419" i="7"/>
  <c r="P1418" i="7"/>
  <c r="P1417" i="7"/>
  <c r="P1416" i="7"/>
  <c r="P1415" i="7"/>
  <c r="P1414" i="7"/>
  <c r="P1413" i="7"/>
  <c r="P1412" i="7"/>
  <c r="P1411" i="7"/>
  <c r="P1410" i="7"/>
  <c r="P1409" i="7"/>
  <c r="P1408" i="7"/>
  <c r="P1407" i="7"/>
  <c r="P1406" i="7"/>
  <c r="P1405" i="7"/>
  <c r="P1404" i="7"/>
  <c r="P1403" i="7"/>
  <c r="P1402" i="7"/>
  <c r="P1401" i="7"/>
  <c r="P1400" i="7"/>
  <c r="P1399" i="7"/>
  <c r="P1398" i="7"/>
  <c r="P1397" i="7"/>
  <c r="P1396" i="7"/>
  <c r="P1395" i="7"/>
  <c r="P1394" i="7"/>
  <c r="P1393" i="7"/>
  <c r="P1392" i="7"/>
  <c r="P1391" i="7"/>
  <c r="P1390" i="7"/>
  <c r="P1389" i="7"/>
  <c r="P1388" i="7"/>
  <c r="P1387" i="7"/>
  <c r="P1386" i="7"/>
  <c r="P1385" i="7"/>
  <c r="P1384" i="7"/>
  <c r="P1383" i="7"/>
  <c r="P1382" i="7"/>
  <c r="P1381" i="7"/>
  <c r="P1380" i="7"/>
  <c r="P1379" i="7"/>
  <c r="P1378" i="7"/>
  <c r="P1377" i="7"/>
  <c r="P1376" i="7"/>
  <c r="P1375" i="7"/>
  <c r="P1374" i="7"/>
  <c r="P1373" i="7"/>
  <c r="P1372" i="7"/>
  <c r="P1371" i="7"/>
  <c r="P1370" i="7"/>
  <c r="P1369" i="7"/>
  <c r="P1368" i="7"/>
  <c r="P1367" i="7"/>
  <c r="P1366" i="7"/>
  <c r="P1365" i="7"/>
  <c r="P1364" i="7"/>
  <c r="P1363" i="7"/>
  <c r="P1362" i="7"/>
  <c r="P1361" i="7"/>
  <c r="P1360" i="7"/>
  <c r="P1359" i="7"/>
  <c r="P1358" i="7"/>
  <c r="P1357" i="7"/>
  <c r="P1356" i="7"/>
  <c r="P1355" i="7"/>
  <c r="P1354" i="7"/>
  <c r="P1353" i="7"/>
  <c r="P1352" i="7"/>
  <c r="P1351" i="7"/>
  <c r="P1350" i="7"/>
  <c r="P1349" i="7"/>
  <c r="P1348" i="7"/>
  <c r="P1347" i="7"/>
  <c r="P1346" i="7"/>
  <c r="P1345" i="7"/>
  <c r="P1344" i="7"/>
  <c r="P1343" i="7"/>
  <c r="P1342" i="7"/>
  <c r="P1341" i="7"/>
  <c r="P1340" i="7"/>
  <c r="P1339" i="7"/>
  <c r="P1338" i="7"/>
  <c r="P1337" i="7"/>
  <c r="P1336" i="7"/>
  <c r="P1335" i="7"/>
  <c r="P1334" i="7"/>
  <c r="P1333" i="7"/>
  <c r="P1332" i="7"/>
  <c r="P1331" i="7"/>
  <c r="P1330" i="7"/>
  <c r="P1329" i="7"/>
  <c r="P1328" i="7"/>
  <c r="P1327" i="7"/>
  <c r="P1326" i="7"/>
  <c r="P1325" i="7"/>
  <c r="P1324" i="7"/>
  <c r="P1323" i="7"/>
  <c r="P1322" i="7"/>
  <c r="P1321" i="7"/>
  <c r="P1320" i="7"/>
  <c r="P1319" i="7"/>
  <c r="P1318" i="7"/>
  <c r="P1317" i="7"/>
  <c r="P1316" i="7"/>
  <c r="P1315" i="7"/>
  <c r="P1314" i="7"/>
  <c r="P1313" i="7"/>
  <c r="P1312" i="7"/>
  <c r="P1311" i="7"/>
  <c r="P1310" i="7"/>
  <c r="P1309" i="7"/>
  <c r="P1308" i="7"/>
  <c r="P1307" i="7"/>
  <c r="P1306" i="7"/>
  <c r="P1305" i="7"/>
  <c r="P1304" i="7"/>
  <c r="P1303" i="7"/>
  <c r="P1302" i="7"/>
  <c r="P1301" i="7"/>
  <c r="P1300" i="7"/>
  <c r="P1299" i="7"/>
  <c r="P1298" i="7"/>
  <c r="P1297" i="7"/>
  <c r="P1296" i="7"/>
  <c r="P1295" i="7"/>
  <c r="P1294" i="7"/>
  <c r="P1293" i="7"/>
  <c r="P1292" i="7"/>
  <c r="P1291" i="7"/>
  <c r="P1290" i="7"/>
  <c r="P1289" i="7"/>
  <c r="P1288" i="7"/>
  <c r="P1287" i="7"/>
  <c r="P1286" i="7"/>
  <c r="P1285" i="7"/>
  <c r="P1284" i="7"/>
  <c r="P1283" i="7"/>
  <c r="P1282" i="7"/>
  <c r="P1281" i="7"/>
  <c r="P1280" i="7"/>
  <c r="P1279" i="7"/>
  <c r="P1278" i="7"/>
  <c r="P1277" i="7"/>
  <c r="P1276" i="7"/>
  <c r="P1275" i="7"/>
  <c r="P1274" i="7"/>
  <c r="P1273" i="7"/>
  <c r="P1272" i="7"/>
  <c r="P1271" i="7"/>
  <c r="P1270" i="7"/>
  <c r="P1269" i="7"/>
  <c r="P1268" i="7"/>
  <c r="P1267" i="7"/>
  <c r="P1266" i="7"/>
  <c r="P1265" i="7"/>
  <c r="P1264" i="7"/>
  <c r="P1263" i="7"/>
  <c r="P1262" i="7"/>
  <c r="P1261" i="7"/>
  <c r="P1260" i="7"/>
  <c r="P1259" i="7"/>
  <c r="P1258" i="7"/>
  <c r="P1257" i="7"/>
  <c r="P1256" i="7"/>
  <c r="P1255" i="7"/>
  <c r="P1254" i="7"/>
  <c r="P1253" i="7"/>
  <c r="P1252" i="7"/>
  <c r="P1251" i="7"/>
  <c r="P1250" i="7"/>
  <c r="P1249" i="7"/>
  <c r="P1248" i="7"/>
  <c r="P1247" i="7"/>
  <c r="P1246" i="7"/>
  <c r="P1245" i="7"/>
  <c r="P1244" i="7"/>
  <c r="P1243" i="7"/>
  <c r="P1242" i="7"/>
  <c r="P1241" i="7"/>
  <c r="P1240" i="7"/>
  <c r="P1239" i="7"/>
  <c r="P1238" i="7"/>
  <c r="P1237" i="7"/>
  <c r="P1236" i="7"/>
  <c r="P1235" i="7"/>
  <c r="P1234" i="7"/>
  <c r="P1233" i="7"/>
  <c r="P1232" i="7"/>
  <c r="P1231" i="7"/>
  <c r="P1230" i="7"/>
  <c r="P1229" i="7"/>
  <c r="P1228" i="7"/>
  <c r="P1227" i="7"/>
  <c r="P1226" i="7"/>
  <c r="P1225" i="7"/>
  <c r="P1224" i="7"/>
  <c r="P1223" i="7"/>
  <c r="P1222" i="7"/>
  <c r="P1221" i="7"/>
  <c r="P1220" i="7"/>
  <c r="P1219" i="7"/>
  <c r="P1218" i="7"/>
  <c r="P1217" i="7"/>
  <c r="P1216" i="7"/>
  <c r="P1215" i="7"/>
  <c r="P1214" i="7"/>
  <c r="P1213" i="7"/>
  <c r="P1212" i="7"/>
  <c r="P1211" i="7"/>
  <c r="P1210" i="7"/>
  <c r="P1209" i="7"/>
  <c r="P1208" i="7"/>
  <c r="P1207" i="7"/>
  <c r="P1206" i="7"/>
  <c r="P1205" i="7"/>
  <c r="P1204" i="7"/>
  <c r="P1203" i="7"/>
  <c r="P1202" i="7"/>
  <c r="P1201" i="7"/>
  <c r="P1200" i="7"/>
  <c r="P1199" i="7"/>
  <c r="P1198" i="7"/>
  <c r="P1197" i="7"/>
  <c r="P1196" i="7"/>
  <c r="P1195" i="7"/>
  <c r="P1194" i="7"/>
  <c r="P1193" i="7"/>
  <c r="P1192" i="7"/>
  <c r="P1191" i="7"/>
  <c r="P1190" i="7"/>
  <c r="P1189" i="7"/>
  <c r="P1188" i="7"/>
  <c r="P1187" i="7"/>
  <c r="P1186" i="7"/>
  <c r="P1185" i="7"/>
  <c r="P1184" i="7"/>
  <c r="P1183" i="7"/>
  <c r="P1182" i="7"/>
  <c r="P1181" i="7"/>
  <c r="P1180" i="7"/>
  <c r="P1179" i="7"/>
  <c r="P1178" i="7"/>
  <c r="P1177" i="7"/>
  <c r="P1176" i="7"/>
  <c r="P1175" i="7"/>
  <c r="P1174" i="7"/>
  <c r="P1173" i="7"/>
  <c r="P1172" i="7"/>
  <c r="P1171" i="7"/>
  <c r="P1170" i="7"/>
  <c r="P1169" i="7"/>
  <c r="P1168" i="7"/>
  <c r="P1167" i="7"/>
  <c r="P1166" i="7"/>
  <c r="P1165" i="7"/>
  <c r="P1164" i="7"/>
  <c r="P1163" i="7"/>
  <c r="P1162" i="7"/>
  <c r="P1161" i="7"/>
  <c r="P1160" i="7"/>
  <c r="P1159" i="7"/>
  <c r="P1158" i="7"/>
  <c r="P1157" i="7"/>
  <c r="P1156" i="7"/>
  <c r="P1155" i="7"/>
  <c r="P1154" i="7"/>
  <c r="P1153" i="7"/>
  <c r="P1152" i="7"/>
  <c r="P1151" i="7"/>
  <c r="P1150" i="7"/>
  <c r="P1149" i="7"/>
  <c r="P1148" i="7"/>
  <c r="P1147" i="7"/>
  <c r="P1146" i="7"/>
  <c r="P1145" i="7"/>
  <c r="P1144" i="7"/>
  <c r="P1143" i="7"/>
  <c r="P1142" i="7"/>
  <c r="P1141" i="7"/>
  <c r="P1140" i="7"/>
  <c r="P1139" i="7"/>
  <c r="P1138" i="7"/>
  <c r="P1137" i="7"/>
  <c r="P1136" i="7"/>
  <c r="P1135" i="7"/>
  <c r="P1134" i="7"/>
  <c r="P1133" i="7"/>
  <c r="P1132" i="7"/>
  <c r="P1131" i="7"/>
  <c r="P1130" i="7"/>
  <c r="P1129" i="7"/>
  <c r="P1128" i="7"/>
  <c r="P1127" i="7"/>
  <c r="P1126" i="7"/>
  <c r="P1125" i="7"/>
  <c r="P1124" i="7"/>
  <c r="P1123" i="7"/>
  <c r="P1122" i="7"/>
  <c r="P1121" i="7"/>
  <c r="P1120" i="7"/>
  <c r="P1119" i="7"/>
  <c r="P1118" i="7"/>
  <c r="P1117" i="7"/>
  <c r="P1116" i="7"/>
  <c r="P1115" i="7"/>
  <c r="P1114" i="7"/>
  <c r="P1113" i="7"/>
  <c r="P1112" i="7"/>
  <c r="P1111" i="7"/>
  <c r="P1110" i="7"/>
  <c r="P1109" i="7"/>
  <c r="P1108" i="7"/>
  <c r="P1107" i="7"/>
  <c r="P1106" i="7"/>
  <c r="P1105" i="7"/>
  <c r="P1104" i="7"/>
  <c r="P1103" i="7"/>
  <c r="P1102" i="7"/>
  <c r="P1101" i="7"/>
  <c r="P1100" i="7"/>
  <c r="P1099" i="7"/>
  <c r="P1098" i="7"/>
  <c r="P1097" i="7"/>
  <c r="P1096" i="7"/>
  <c r="P1095" i="7"/>
  <c r="P1094" i="7"/>
  <c r="P1093" i="7"/>
  <c r="P1092" i="7"/>
  <c r="P1091" i="7"/>
  <c r="P1090" i="7"/>
  <c r="P1089" i="7"/>
  <c r="P1088" i="7"/>
  <c r="P1087" i="7"/>
  <c r="P1086" i="7"/>
  <c r="P1085" i="7"/>
  <c r="P1084" i="7"/>
  <c r="P1083" i="7"/>
  <c r="P1082" i="7"/>
  <c r="P1081" i="7"/>
  <c r="P1080" i="7"/>
  <c r="P1079" i="7"/>
  <c r="P1078" i="7"/>
  <c r="P1077" i="7"/>
  <c r="P1076" i="7"/>
  <c r="P1075" i="7"/>
  <c r="P1074" i="7"/>
  <c r="P1073" i="7"/>
  <c r="P1072" i="7"/>
  <c r="P1071" i="7"/>
  <c r="P1070" i="7"/>
  <c r="P1069" i="7"/>
  <c r="P1068" i="7"/>
  <c r="P1067" i="7"/>
  <c r="P1066" i="7"/>
  <c r="P1065" i="7"/>
  <c r="P1064" i="7"/>
  <c r="P1063" i="7"/>
  <c r="P1062" i="7"/>
  <c r="P1061" i="7"/>
  <c r="P1060" i="7"/>
  <c r="P1059" i="7"/>
  <c r="P1058" i="7"/>
  <c r="P1057" i="7"/>
  <c r="P1056" i="7"/>
  <c r="P1055" i="7"/>
  <c r="P1054" i="7"/>
  <c r="P1053" i="7"/>
  <c r="P1052" i="7"/>
  <c r="P1051" i="7"/>
  <c r="P1050" i="7"/>
  <c r="P1049" i="7"/>
  <c r="P1048" i="7"/>
  <c r="P1047" i="7"/>
  <c r="P1046" i="7"/>
  <c r="P1045" i="7"/>
  <c r="P1044" i="7"/>
  <c r="P1043" i="7"/>
  <c r="P1042" i="7"/>
  <c r="P1041" i="7"/>
  <c r="P1040" i="7"/>
  <c r="P1039" i="7"/>
  <c r="P1038" i="7"/>
  <c r="P1037" i="7"/>
  <c r="P1036" i="7"/>
  <c r="P1035" i="7"/>
  <c r="P1034" i="7"/>
  <c r="P1033" i="7"/>
  <c r="P1032" i="7"/>
  <c r="P1031" i="7"/>
  <c r="P1030" i="7"/>
  <c r="P1029" i="7"/>
  <c r="P1028" i="7"/>
  <c r="P1027" i="7"/>
  <c r="P1026" i="7"/>
  <c r="P1025" i="7"/>
  <c r="P1024" i="7"/>
  <c r="P1023" i="7"/>
  <c r="P1022" i="7"/>
  <c r="P1021" i="7"/>
  <c r="P1020" i="7"/>
  <c r="P1019" i="7"/>
  <c r="P1018" i="7"/>
  <c r="P1017" i="7"/>
  <c r="P1016" i="7"/>
  <c r="P1015" i="7"/>
  <c r="P1014" i="7"/>
  <c r="P1013" i="7"/>
  <c r="P1012" i="7"/>
  <c r="P1011" i="7"/>
  <c r="P1010" i="7"/>
  <c r="P1009" i="7"/>
  <c r="P1008" i="7"/>
  <c r="P1007" i="7"/>
  <c r="P1006" i="7"/>
  <c r="P1005" i="7"/>
  <c r="P1004" i="7"/>
  <c r="P1003" i="7"/>
  <c r="P1002" i="7"/>
  <c r="P1001" i="7"/>
  <c r="P1000" i="7"/>
  <c r="P999" i="7"/>
  <c r="P998" i="7"/>
  <c r="P997" i="7"/>
  <c r="P996" i="7"/>
  <c r="P995" i="7"/>
  <c r="P994" i="7"/>
  <c r="P993" i="7"/>
  <c r="P992" i="7"/>
  <c r="P991" i="7"/>
  <c r="P990" i="7"/>
  <c r="P989" i="7"/>
  <c r="P988" i="7"/>
  <c r="P987" i="7"/>
  <c r="P986" i="7"/>
  <c r="P985" i="7"/>
  <c r="P984" i="7"/>
  <c r="P983" i="7"/>
  <c r="P982" i="7"/>
  <c r="P981" i="7"/>
  <c r="P980" i="7"/>
  <c r="P979" i="7"/>
  <c r="P978" i="7"/>
  <c r="P977" i="7"/>
  <c r="P976" i="7"/>
  <c r="P975" i="7"/>
  <c r="P974" i="7"/>
  <c r="P973" i="7"/>
  <c r="P972" i="7"/>
  <c r="P971" i="7"/>
  <c r="P970" i="7"/>
  <c r="P969" i="7"/>
  <c r="P968" i="7"/>
  <c r="P967" i="7"/>
  <c r="P966" i="7"/>
  <c r="P965" i="7"/>
  <c r="P964" i="7"/>
  <c r="P963" i="7"/>
  <c r="P962" i="7"/>
  <c r="P961" i="7"/>
  <c r="P960" i="7"/>
  <c r="P959" i="7"/>
  <c r="P958" i="7"/>
  <c r="P957" i="7"/>
  <c r="P956" i="7"/>
  <c r="P955" i="7"/>
  <c r="P954" i="7"/>
  <c r="P953" i="7"/>
  <c r="P952" i="7"/>
  <c r="P951" i="7"/>
  <c r="P950" i="7"/>
  <c r="P949" i="7"/>
  <c r="P948" i="7"/>
  <c r="P947" i="7"/>
  <c r="P946" i="7"/>
  <c r="P945" i="7"/>
  <c r="P944" i="7"/>
  <c r="P943" i="7"/>
  <c r="P942" i="7"/>
  <c r="P941" i="7"/>
  <c r="P940" i="7"/>
  <c r="P939" i="7"/>
  <c r="P938" i="7"/>
  <c r="P937" i="7"/>
  <c r="P936" i="7"/>
  <c r="P935" i="7"/>
  <c r="P934" i="7"/>
  <c r="P933" i="7"/>
  <c r="P932" i="7"/>
  <c r="P931" i="7"/>
  <c r="P930" i="7"/>
  <c r="P929" i="7"/>
  <c r="P928" i="7"/>
  <c r="P927" i="7"/>
  <c r="P926" i="7"/>
  <c r="P925" i="7"/>
  <c r="P924" i="7"/>
  <c r="P923" i="7"/>
  <c r="P922" i="7"/>
  <c r="P921" i="7"/>
  <c r="P920" i="7"/>
  <c r="P919" i="7"/>
  <c r="P918" i="7"/>
  <c r="P917" i="7"/>
  <c r="P916" i="7"/>
  <c r="P915" i="7"/>
  <c r="P914" i="7"/>
  <c r="P913" i="7"/>
  <c r="P912" i="7"/>
  <c r="P911" i="7"/>
  <c r="P910" i="7"/>
  <c r="P909" i="7"/>
  <c r="P908" i="7"/>
  <c r="P907" i="7"/>
  <c r="P906" i="7"/>
  <c r="P905" i="7"/>
  <c r="P904" i="7"/>
  <c r="P903" i="7"/>
  <c r="P902" i="7"/>
  <c r="P901" i="7"/>
  <c r="P900" i="7"/>
  <c r="P899" i="7"/>
  <c r="P898" i="7"/>
  <c r="P897" i="7"/>
  <c r="P896" i="7"/>
  <c r="P895" i="7"/>
  <c r="P894" i="7"/>
  <c r="P893" i="7"/>
  <c r="P892" i="7"/>
  <c r="P891" i="7"/>
  <c r="P890" i="7"/>
  <c r="P889" i="7"/>
  <c r="P888" i="7"/>
  <c r="P887" i="7"/>
  <c r="P886" i="7"/>
  <c r="P885" i="7"/>
  <c r="P884" i="7"/>
  <c r="P883" i="7"/>
  <c r="P882" i="7"/>
  <c r="P881" i="7"/>
  <c r="P880" i="7"/>
  <c r="P879" i="7"/>
  <c r="P878" i="7"/>
  <c r="P877" i="7"/>
  <c r="P876" i="7"/>
  <c r="P875" i="7"/>
  <c r="P874" i="7"/>
  <c r="P873" i="7"/>
  <c r="P872" i="7"/>
  <c r="P871" i="7"/>
  <c r="P870" i="7"/>
  <c r="P869" i="7"/>
  <c r="P868" i="7"/>
  <c r="P867" i="7"/>
  <c r="P866" i="7"/>
  <c r="P865" i="7"/>
  <c r="P864" i="7"/>
  <c r="P863" i="7"/>
  <c r="P862" i="7"/>
  <c r="P861" i="7"/>
  <c r="P860" i="7"/>
  <c r="P859" i="7"/>
  <c r="P858" i="7"/>
  <c r="P857" i="7"/>
  <c r="P856" i="7"/>
  <c r="P855" i="7"/>
  <c r="P854" i="7"/>
  <c r="P853" i="7"/>
  <c r="P852" i="7"/>
  <c r="P851" i="7"/>
  <c r="P850" i="7"/>
  <c r="P849" i="7"/>
  <c r="P848" i="7"/>
  <c r="P847" i="7"/>
  <c r="P846" i="7"/>
  <c r="P845" i="7"/>
  <c r="P844" i="7"/>
  <c r="P843" i="7"/>
  <c r="P842" i="7"/>
  <c r="P841" i="7"/>
  <c r="P840" i="7"/>
  <c r="P839" i="7"/>
  <c r="P838" i="7"/>
  <c r="P837" i="7"/>
  <c r="P836" i="7"/>
  <c r="P835" i="7"/>
  <c r="P834" i="7"/>
  <c r="P833" i="7"/>
  <c r="P832" i="7"/>
  <c r="P831" i="7"/>
  <c r="P830" i="7"/>
  <c r="P829" i="7"/>
  <c r="P828" i="7"/>
  <c r="P827" i="7"/>
  <c r="P826" i="7"/>
  <c r="P825" i="7"/>
  <c r="P824" i="7"/>
  <c r="P823" i="7"/>
  <c r="P822" i="7"/>
  <c r="P821" i="7"/>
  <c r="P820" i="7"/>
  <c r="P819" i="7"/>
  <c r="P818" i="7"/>
  <c r="P817" i="7"/>
  <c r="P816" i="7"/>
  <c r="P815" i="7"/>
  <c r="P814" i="7"/>
  <c r="P813" i="7"/>
  <c r="P812" i="7"/>
  <c r="P811" i="7"/>
  <c r="P810" i="7"/>
  <c r="P809" i="7"/>
  <c r="P808" i="7"/>
  <c r="P807" i="7"/>
  <c r="P806" i="7"/>
  <c r="P805" i="7"/>
  <c r="P804" i="7"/>
  <c r="P803" i="7"/>
  <c r="P802" i="7"/>
  <c r="P801" i="7"/>
  <c r="P800" i="7"/>
  <c r="P799" i="7"/>
  <c r="P798" i="7"/>
  <c r="P797" i="7"/>
  <c r="P796" i="7"/>
  <c r="P795" i="7"/>
  <c r="P794" i="7"/>
  <c r="P793" i="7"/>
  <c r="P792" i="7"/>
  <c r="P791" i="7"/>
  <c r="P790" i="7"/>
  <c r="P789" i="7"/>
  <c r="P788" i="7"/>
  <c r="P787" i="7"/>
  <c r="P786" i="7"/>
  <c r="P785" i="7"/>
  <c r="P784" i="7"/>
  <c r="P783" i="7"/>
  <c r="P782" i="7"/>
  <c r="P781" i="7"/>
  <c r="P780" i="7"/>
  <c r="P779" i="7"/>
  <c r="P778" i="7"/>
  <c r="P777" i="7"/>
  <c r="P776" i="7"/>
  <c r="P775" i="7"/>
  <c r="P774" i="7"/>
  <c r="P773" i="7"/>
  <c r="P772" i="7"/>
  <c r="P771" i="7"/>
  <c r="P770" i="7"/>
  <c r="P769" i="7"/>
  <c r="P768" i="7"/>
  <c r="P767" i="7"/>
  <c r="P766" i="7"/>
  <c r="P765" i="7"/>
  <c r="P764" i="7"/>
  <c r="P763" i="7"/>
  <c r="P762" i="7"/>
  <c r="P761" i="7"/>
  <c r="P760" i="7"/>
  <c r="P759" i="7"/>
  <c r="P758" i="7"/>
  <c r="P757" i="7"/>
  <c r="P756" i="7"/>
  <c r="P755" i="7"/>
  <c r="P754" i="7"/>
  <c r="P753" i="7"/>
  <c r="P752" i="7"/>
  <c r="P751" i="7"/>
  <c r="P750" i="7"/>
  <c r="P749" i="7"/>
  <c r="P748" i="7"/>
  <c r="P747" i="7"/>
  <c r="P746" i="7"/>
  <c r="P745" i="7"/>
  <c r="P744" i="7"/>
  <c r="P743" i="7"/>
  <c r="P742" i="7"/>
  <c r="P741" i="7"/>
  <c r="P740" i="7"/>
  <c r="P739" i="7"/>
  <c r="P738" i="7"/>
  <c r="P737" i="7"/>
  <c r="P736" i="7"/>
  <c r="P735" i="7"/>
  <c r="P734" i="7"/>
  <c r="P733" i="7"/>
  <c r="P732" i="7"/>
  <c r="P731" i="7"/>
  <c r="P730" i="7"/>
  <c r="P729" i="7"/>
  <c r="P728" i="7"/>
  <c r="P727" i="7"/>
  <c r="P726" i="7"/>
  <c r="P725" i="7"/>
  <c r="P724" i="7"/>
  <c r="P723" i="7"/>
  <c r="P722" i="7"/>
  <c r="P721" i="7"/>
  <c r="P720" i="7"/>
  <c r="P719" i="7"/>
  <c r="P718" i="7"/>
  <c r="P717" i="7"/>
  <c r="P716" i="7"/>
  <c r="P715" i="7"/>
  <c r="P714" i="7"/>
  <c r="P713" i="7"/>
  <c r="P712" i="7"/>
  <c r="P711" i="7"/>
  <c r="P710" i="7"/>
  <c r="P709" i="7"/>
  <c r="P708" i="7"/>
  <c r="P707" i="7"/>
  <c r="P706" i="7"/>
  <c r="P705" i="7"/>
  <c r="P704" i="7"/>
  <c r="P703" i="7"/>
  <c r="P702" i="7"/>
  <c r="P701" i="7"/>
  <c r="P700" i="7"/>
  <c r="P699" i="7"/>
  <c r="P698" i="7"/>
  <c r="P697" i="7"/>
  <c r="P696" i="7"/>
  <c r="P695" i="7"/>
  <c r="P694" i="7"/>
  <c r="P693" i="7"/>
  <c r="P692" i="7"/>
  <c r="P691" i="7"/>
  <c r="P690" i="7"/>
  <c r="P689" i="7"/>
  <c r="P688" i="7"/>
  <c r="P687" i="7"/>
  <c r="P686" i="7"/>
  <c r="P685" i="7"/>
  <c r="P684" i="7"/>
  <c r="P683" i="7"/>
  <c r="P682" i="7"/>
  <c r="P681" i="7"/>
  <c r="P680" i="7"/>
  <c r="P679" i="7"/>
  <c r="P678" i="7"/>
  <c r="P677" i="7"/>
  <c r="P676" i="7"/>
  <c r="P675" i="7"/>
  <c r="P674" i="7"/>
  <c r="P673" i="7"/>
  <c r="P672" i="7"/>
  <c r="P671" i="7"/>
  <c r="P670" i="7"/>
  <c r="P669" i="7"/>
  <c r="P668" i="7"/>
  <c r="P667" i="7"/>
  <c r="P666" i="7"/>
  <c r="P665" i="7"/>
  <c r="P664" i="7"/>
  <c r="P663" i="7"/>
  <c r="P662" i="7"/>
  <c r="P661" i="7"/>
  <c r="P660" i="7"/>
  <c r="P659" i="7"/>
  <c r="P658" i="7"/>
  <c r="P657" i="7"/>
  <c r="P656" i="7"/>
  <c r="P655" i="7"/>
  <c r="P654" i="7"/>
  <c r="P653" i="7"/>
  <c r="P652" i="7"/>
  <c r="P651" i="7"/>
  <c r="P650" i="7"/>
  <c r="P649" i="7"/>
  <c r="P648" i="7"/>
  <c r="P647" i="7"/>
  <c r="P646" i="7"/>
  <c r="P645" i="7"/>
  <c r="P644" i="7"/>
  <c r="P643" i="7"/>
  <c r="P642" i="7"/>
  <c r="P641" i="7"/>
  <c r="P640" i="7"/>
  <c r="P639" i="7"/>
  <c r="P638" i="7"/>
  <c r="P637" i="7"/>
  <c r="P636" i="7"/>
  <c r="P635" i="7"/>
  <c r="P634" i="7"/>
  <c r="P633" i="7"/>
  <c r="P632" i="7"/>
  <c r="P631" i="7"/>
  <c r="P630" i="7"/>
  <c r="P629" i="7"/>
  <c r="P628" i="7"/>
  <c r="P627" i="7"/>
  <c r="P626" i="7"/>
  <c r="P625" i="7"/>
  <c r="P624" i="7"/>
  <c r="P623" i="7"/>
  <c r="P622" i="7"/>
  <c r="P621" i="7"/>
  <c r="P620" i="7"/>
  <c r="P619" i="7"/>
  <c r="P618" i="7"/>
  <c r="P617" i="7"/>
  <c r="P616" i="7"/>
  <c r="P615" i="7"/>
  <c r="P614" i="7"/>
  <c r="P613" i="7"/>
  <c r="P612" i="7"/>
  <c r="P611" i="7"/>
  <c r="P610" i="7"/>
  <c r="P609" i="7"/>
  <c r="P608" i="7"/>
  <c r="P607" i="7"/>
  <c r="P606" i="7"/>
  <c r="P605" i="7"/>
  <c r="P604" i="7"/>
  <c r="P603" i="7"/>
  <c r="P602" i="7"/>
  <c r="P601" i="7"/>
  <c r="P600" i="7"/>
  <c r="P599" i="7"/>
  <c r="P598" i="7"/>
  <c r="P597" i="7"/>
  <c r="P596" i="7"/>
  <c r="P595" i="7"/>
  <c r="P594" i="7"/>
  <c r="P593" i="7"/>
  <c r="P592" i="7"/>
  <c r="P591" i="7"/>
  <c r="P590" i="7"/>
  <c r="P589" i="7"/>
  <c r="P588" i="7"/>
  <c r="P587" i="7"/>
  <c r="P586" i="7"/>
  <c r="P585" i="7"/>
  <c r="P584" i="7"/>
  <c r="P583" i="7"/>
  <c r="P582" i="7"/>
  <c r="P581" i="7"/>
  <c r="P580" i="7"/>
  <c r="P579" i="7"/>
  <c r="P578" i="7"/>
  <c r="P577" i="7"/>
  <c r="P576" i="7"/>
  <c r="P575" i="7"/>
  <c r="P574" i="7"/>
  <c r="P573" i="7"/>
  <c r="P572" i="7"/>
  <c r="P571" i="7"/>
  <c r="P570" i="7"/>
  <c r="P569" i="7"/>
  <c r="P568" i="7"/>
  <c r="P567" i="7"/>
  <c r="P566" i="7"/>
  <c r="P565" i="7"/>
  <c r="P564" i="7"/>
  <c r="P563" i="7"/>
  <c r="P562" i="7"/>
  <c r="P561" i="7"/>
  <c r="P560" i="7"/>
  <c r="P559" i="7"/>
  <c r="P558" i="7"/>
  <c r="P557" i="7"/>
  <c r="P556" i="7"/>
  <c r="P555" i="7"/>
  <c r="P554" i="7"/>
  <c r="P553" i="7"/>
  <c r="P552" i="7"/>
  <c r="P551" i="7"/>
  <c r="P550" i="7"/>
  <c r="P549" i="7"/>
  <c r="P548" i="7"/>
  <c r="P547" i="7"/>
  <c r="P546" i="7"/>
  <c r="P545" i="7"/>
  <c r="P544" i="7"/>
  <c r="P543" i="7"/>
  <c r="P542" i="7"/>
  <c r="P541" i="7"/>
  <c r="P540" i="7"/>
  <c r="P539" i="7"/>
  <c r="P538" i="7"/>
  <c r="P537" i="7"/>
  <c r="P536" i="7"/>
  <c r="P535" i="7"/>
  <c r="P534" i="7"/>
  <c r="P533" i="7"/>
  <c r="P532" i="7"/>
  <c r="P531" i="7"/>
  <c r="P530" i="7"/>
  <c r="P529" i="7"/>
  <c r="P528" i="7"/>
  <c r="P527" i="7"/>
  <c r="P526" i="7"/>
  <c r="P525" i="7"/>
  <c r="P524" i="7"/>
  <c r="P523" i="7"/>
  <c r="P522" i="7"/>
  <c r="P521" i="7"/>
  <c r="P520" i="7"/>
  <c r="P519" i="7"/>
  <c r="P518" i="7"/>
  <c r="P517" i="7"/>
  <c r="P516" i="7"/>
  <c r="P515" i="7"/>
  <c r="P514" i="7"/>
  <c r="P513" i="7"/>
  <c r="P512" i="7"/>
  <c r="P511" i="7"/>
  <c r="P510" i="7"/>
  <c r="P509" i="7"/>
  <c r="P508" i="7"/>
  <c r="P507" i="7"/>
  <c r="P506" i="7"/>
  <c r="P505" i="7"/>
  <c r="P504" i="7"/>
  <c r="P503" i="7"/>
  <c r="P502" i="7"/>
  <c r="P501" i="7"/>
  <c r="P500" i="7"/>
  <c r="P499" i="7"/>
  <c r="P498" i="7"/>
  <c r="P497" i="7"/>
  <c r="P496" i="7"/>
  <c r="P495" i="7"/>
  <c r="P494" i="7"/>
  <c r="P493" i="7"/>
  <c r="P492" i="7"/>
  <c r="P491" i="7"/>
  <c r="P490" i="7"/>
  <c r="P489" i="7"/>
  <c r="P488" i="7"/>
  <c r="P487" i="7"/>
  <c r="P486" i="7"/>
  <c r="P485" i="7"/>
  <c r="P484" i="7"/>
  <c r="P483" i="7"/>
  <c r="P482" i="7"/>
  <c r="P481" i="7"/>
  <c r="P480" i="7"/>
  <c r="P479" i="7"/>
  <c r="P478" i="7"/>
  <c r="P477" i="7"/>
  <c r="P476" i="7"/>
  <c r="P475" i="7"/>
  <c r="P474" i="7"/>
  <c r="P473" i="7"/>
  <c r="P472" i="7"/>
  <c r="P471" i="7"/>
  <c r="P470" i="7"/>
  <c r="P469" i="7"/>
  <c r="P468" i="7"/>
  <c r="P467" i="7"/>
  <c r="P466" i="7"/>
  <c r="P465" i="7"/>
  <c r="P464" i="7"/>
  <c r="P463" i="7"/>
  <c r="P462" i="7"/>
  <c r="P461" i="7"/>
  <c r="P460" i="7"/>
  <c r="P459" i="7"/>
  <c r="P458" i="7"/>
  <c r="P457" i="7"/>
  <c r="P456" i="7"/>
  <c r="P455" i="7"/>
  <c r="P454" i="7"/>
  <c r="P453" i="7"/>
  <c r="P452" i="7"/>
  <c r="P451" i="7"/>
  <c r="P450" i="7"/>
  <c r="P449" i="7"/>
  <c r="P448" i="7"/>
  <c r="P447" i="7"/>
  <c r="P446" i="7"/>
  <c r="P445" i="7"/>
  <c r="P444" i="7"/>
  <c r="P443" i="7"/>
  <c r="P442" i="7"/>
  <c r="P441" i="7"/>
  <c r="P440" i="7"/>
  <c r="P439" i="7"/>
  <c r="P438" i="7"/>
  <c r="P437" i="7"/>
  <c r="P436" i="7"/>
  <c r="P435" i="7"/>
  <c r="P434" i="7"/>
  <c r="P433" i="7"/>
  <c r="P432" i="7"/>
  <c r="P431" i="7"/>
  <c r="P430" i="7"/>
  <c r="P429" i="7"/>
  <c r="P428" i="7"/>
  <c r="P427" i="7"/>
  <c r="P426" i="7"/>
  <c r="P425" i="7"/>
  <c r="P424" i="7"/>
  <c r="P423" i="7"/>
  <c r="P422" i="7"/>
  <c r="P421" i="7"/>
  <c r="P420" i="7"/>
  <c r="P419" i="7"/>
  <c r="P418" i="7"/>
  <c r="P417" i="7"/>
  <c r="P416" i="7"/>
  <c r="P415" i="7"/>
  <c r="P414" i="7"/>
  <c r="P413" i="7"/>
  <c r="P412" i="7"/>
  <c r="P411" i="7"/>
  <c r="P410" i="7"/>
  <c r="P409" i="7"/>
  <c r="P408" i="7"/>
  <c r="P407" i="7"/>
  <c r="P406" i="7"/>
  <c r="P405" i="7"/>
  <c r="P404" i="7"/>
  <c r="P403" i="7"/>
  <c r="P402" i="7"/>
  <c r="P401" i="7"/>
  <c r="P400" i="7"/>
  <c r="P399" i="7"/>
  <c r="P398" i="7"/>
  <c r="P397" i="7"/>
  <c r="P396" i="7"/>
  <c r="P395" i="7"/>
  <c r="P394" i="7"/>
  <c r="P393" i="7"/>
  <c r="P392" i="7"/>
  <c r="P391" i="7"/>
  <c r="P390" i="7"/>
  <c r="P389" i="7"/>
  <c r="P388" i="7"/>
  <c r="P387" i="7"/>
  <c r="P386" i="7"/>
  <c r="P385" i="7"/>
  <c r="P384" i="7"/>
  <c r="P383" i="7"/>
  <c r="P382" i="7"/>
  <c r="P381" i="7"/>
  <c r="P380" i="7"/>
  <c r="P379" i="7"/>
  <c r="P378" i="7"/>
  <c r="P377" i="7"/>
  <c r="P376" i="7"/>
  <c r="P375" i="7"/>
  <c r="P374" i="7"/>
  <c r="P373" i="7"/>
  <c r="P372" i="7"/>
  <c r="P371" i="7"/>
  <c r="P370" i="7"/>
  <c r="P369" i="7"/>
  <c r="P368" i="7"/>
  <c r="P367" i="7"/>
  <c r="P366" i="7"/>
  <c r="P365" i="7"/>
  <c r="P364" i="7"/>
  <c r="P363" i="7"/>
  <c r="P362" i="7"/>
  <c r="P361" i="7"/>
  <c r="P360" i="7"/>
  <c r="P359" i="7"/>
  <c r="P358" i="7"/>
  <c r="P357" i="7"/>
  <c r="P356" i="7"/>
  <c r="P355" i="7"/>
  <c r="P354" i="7"/>
  <c r="P353" i="7"/>
  <c r="P352" i="7"/>
  <c r="P351" i="7"/>
  <c r="P350" i="7"/>
  <c r="P349" i="7"/>
  <c r="P348" i="7"/>
  <c r="P347" i="7"/>
  <c r="P346" i="7"/>
  <c r="P345" i="7"/>
  <c r="P344" i="7"/>
  <c r="P343" i="7"/>
  <c r="P342" i="7"/>
  <c r="P341" i="7"/>
  <c r="P340" i="7"/>
  <c r="P339" i="7"/>
  <c r="P338" i="7"/>
  <c r="P337" i="7"/>
  <c r="P336" i="7"/>
  <c r="P335" i="7"/>
  <c r="P334" i="7"/>
  <c r="P333" i="7"/>
  <c r="P332" i="7"/>
  <c r="P331" i="7"/>
  <c r="P330" i="7"/>
  <c r="P329" i="7"/>
  <c r="P328" i="7"/>
  <c r="P327" i="7"/>
  <c r="P326" i="7"/>
  <c r="P325" i="7"/>
  <c r="P324" i="7"/>
  <c r="P323" i="7"/>
  <c r="P322" i="7"/>
  <c r="P321" i="7"/>
  <c r="P320" i="7"/>
  <c r="P319" i="7"/>
  <c r="P318" i="7"/>
  <c r="P317" i="7"/>
  <c r="P316" i="7"/>
  <c r="P315" i="7"/>
  <c r="P314" i="7"/>
  <c r="P313" i="7"/>
  <c r="P312" i="7"/>
  <c r="P311" i="7"/>
  <c r="P310" i="7"/>
  <c r="P309" i="7"/>
  <c r="P308" i="7"/>
  <c r="P307" i="7"/>
  <c r="P306" i="7"/>
  <c r="P305" i="7"/>
  <c r="P304" i="7"/>
  <c r="P303" i="7"/>
  <c r="P302" i="7"/>
  <c r="P301" i="7"/>
  <c r="P300" i="7"/>
  <c r="P299" i="7"/>
  <c r="P298" i="7"/>
  <c r="P297" i="7"/>
  <c r="P296" i="7"/>
  <c r="P295" i="7"/>
  <c r="P294" i="7"/>
  <c r="P293" i="7"/>
  <c r="P292" i="7"/>
  <c r="P291" i="7"/>
  <c r="P290" i="7"/>
  <c r="P289" i="7"/>
  <c r="P288" i="7"/>
  <c r="P287" i="7"/>
  <c r="P286" i="7"/>
  <c r="P285" i="7"/>
  <c r="P284" i="7"/>
  <c r="P283" i="7"/>
  <c r="P282" i="7"/>
  <c r="P281" i="7"/>
  <c r="P280" i="7"/>
  <c r="P279" i="7"/>
  <c r="P278" i="7"/>
  <c r="P277" i="7"/>
  <c r="P276" i="7"/>
  <c r="P275" i="7"/>
  <c r="P274" i="7"/>
  <c r="P273" i="7"/>
  <c r="P272" i="7"/>
  <c r="P271" i="7"/>
  <c r="P270" i="7"/>
  <c r="P269" i="7"/>
  <c r="P268" i="7"/>
  <c r="P267" i="7"/>
  <c r="P266" i="7"/>
  <c r="P265" i="7"/>
  <c r="P264" i="7"/>
  <c r="P263" i="7"/>
  <c r="P262" i="7"/>
  <c r="P261" i="7"/>
  <c r="P260" i="7"/>
  <c r="P259" i="7"/>
  <c r="P258" i="7"/>
  <c r="P257" i="7"/>
  <c r="P256" i="7"/>
  <c r="P255" i="7"/>
  <c r="P254" i="7"/>
  <c r="P253" i="7"/>
  <c r="P252" i="7"/>
  <c r="P251" i="7"/>
  <c r="P250" i="7"/>
  <c r="P249" i="7"/>
  <c r="P248" i="7"/>
  <c r="P247" i="7"/>
  <c r="P246" i="7"/>
  <c r="P245" i="7"/>
  <c r="P244" i="7"/>
  <c r="P243" i="7"/>
  <c r="P242" i="7"/>
  <c r="P241" i="7"/>
  <c r="P240" i="7"/>
  <c r="P239" i="7"/>
  <c r="P238" i="7"/>
  <c r="P237" i="7"/>
  <c r="P236" i="7"/>
  <c r="P235" i="7"/>
  <c r="P234" i="7"/>
  <c r="P233" i="7"/>
  <c r="P232" i="7"/>
  <c r="P231" i="7"/>
  <c r="P230" i="7"/>
  <c r="P229" i="7"/>
  <c r="P228" i="7"/>
  <c r="P227" i="7"/>
  <c r="P226" i="7"/>
  <c r="P225" i="7"/>
  <c r="P224" i="7"/>
  <c r="P223" i="7"/>
  <c r="P222" i="7"/>
  <c r="P221" i="7"/>
  <c r="P220" i="7"/>
  <c r="P219" i="7"/>
  <c r="P218" i="7"/>
  <c r="P217" i="7"/>
  <c r="P216" i="7"/>
  <c r="P215" i="7"/>
  <c r="P214" i="7"/>
  <c r="P213" i="7"/>
  <c r="P212" i="7"/>
  <c r="P211" i="7"/>
  <c r="P210" i="7"/>
  <c r="P209" i="7"/>
  <c r="P208" i="7"/>
  <c r="P207" i="7"/>
  <c r="P206" i="7"/>
  <c r="P205" i="7"/>
  <c r="P204" i="7"/>
  <c r="P203" i="7"/>
  <c r="P202" i="7"/>
  <c r="P201" i="7"/>
  <c r="P200" i="7"/>
  <c r="P199" i="7"/>
  <c r="P198" i="7"/>
  <c r="P197" i="7"/>
  <c r="P196" i="7"/>
  <c r="P195" i="7"/>
  <c r="P194" i="7"/>
  <c r="P193" i="7"/>
  <c r="P192" i="7"/>
  <c r="P191" i="7"/>
  <c r="P190" i="7"/>
  <c r="P189" i="7"/>
  <c r="P188" i="7"/>
  <c r="P187" i="7"/>
  <c r="P186" i="7"/>
  <c r="P185" i="7"/>
  <c r="P184" i="7"/>
  <c r="P183" i="7"/>
  <c r="P182" i="7"/>
  <c r="P181" i="7"/>
  <c r="P180" i="7"/>
  <c r="P179" i="7"/>
  <c r="P178" i="7"/>
  <c r="P177" i="7"/>
  <c r="P176" i="7"/>
  <c r="P175" i="7"/>
  <c r="P174" i="7"/>
  <c r="P173" i="7"/>
  <c r="P172" i="7"/>
  <c r="P171" i="7"/>
  <c r="P170" i="7"/>
  <c r="P169" i="7"/>
  <c r="P168" i="7"/>
  <c r="P167" i="7"/>
  <c r="P166" i="7"/>
  <c r="P165" i="7"/>
  <c r="P164" i="7"/>
  <c r="P163" i="7"/>
  <c r="P162" i="7"/>
  <c r="P161" i="7"/>
  <c r="P160" i="7"/>
  <c r="P159" i="7"/>
  <c r="P158" i="7"/>
  <c r="P157" i="7"/>
  <c r="P156" i="7"/>
  <c r="P155" i="7"/>
  <c r="P154" i="7"/>
  <c r="P153" i="7"/>
  <c r="P152" i="7"/>
  <c r="P151" i="7"/>
  <c r="P150" i="7"/>
  <c r="P149" i="7"/>
  <c r="P148" i="7"/>
  <c r="P147" i="7"/>
  <c r="P146" i="7"/>
  <c r="P145" i="7"/>
  <c r="P144" i="7"/>
  <c r="P143" i="7"/>
  <c r="P142" i="7"/>
  <c r="P141" i="7"/>
  <c r="P140" i="7"/>
  <c r="P139" i="7"/>
  <c r="P138" i="7"/>
  <c r="P137" i="7"/>
  <c r="P136" i="7"/>
  <c r="P135" i="7"/>
  <c r="P134" i="7"/>
  <c r="P133" i="7"/>
  <c r="P132" i="7"/>
  <c r="P131" i="7"/>
  <c r="P130" i="7"/>
  <c r="P129" i="7"/>
  <c r="P128" i="7"/>
  <c r="P127" i="7"/>
  <c r="P126" i="7"/>
  <c r="P125" i="7"/>
  <c r="P124" i="7"/>
  <c r="P123" i="7"/>
  <c r="P122" i="7"/>
  <c r="P121" i="7"/>
  <c r="P120" i="7"/>
  <c r="P119" i="7"/>
  <c r="P118" i="7"/>
  <c r="P117" i="7"/>
  <c r="P116" i="7"/>
  <c r="P115" i="7"/>
  <c r="P114" i="7"/>
  <c r="P113" i="7"/>
  <c r="P112" i="7"/>
  <c r="P111" i="7"/>
  <c r="P110" i="7"/>
  <c r="P109" i="7"/>
  <c r="P108" i="7"/>
  <c r="P107" i="7"/>
  <c r="P106" i="7"/>
  <c r="P105" i="7"/>
  <c r="P104" i="7"/>
  <c r="P103" i="7"/>
  <c r="P102" i="7"/>
  <c r="P101" i="7"/>
  <c r="P100" i="7"/>
  <c r="P99" i="7"/>
  <c r="P98" i="7"/>
  <c r="P97" i="7"/>
  <c r="P96" i="7"/>
  <c r="P95" i="7"/>
  <c r="P94" i="7"/>
  <c r="P93" i="7"/>
  <c r="P92" i="7"/>
  <c r="P91" i="7"/>
  <c r="P90" i="7"/>
  <c r="P89" i="7"/>
  <c r="P88" i="7"/>
  <c r="P87" i="7"/>
  <c r="P86" i="7"/>
  <c r="P85" i="7"/>
  <c r="P84" i="7"/>
  <c r="P83" i="7"/>
  <c r="P82" i="7"/>
  <c r="P81" i="7"/>
  <c r="P80" i="7"/>
  <c r="P79" i="7"/>
  <c r="P78" i="7"/>
  <c r="P77" i="7"/>
  <c r="P76" i="7"/>
  <c r="P75" i="7"/>
  <c r="P74" i="7"/>
  <c r="P73" i="7"/>
  <c r="P72" i="7"/>
  <c r="P71" i="7"/>
  <c r="P70" i="7"/>
  <c r="P69" i="7"/>
  <c r="P68" i="7"/>
  <c r="P67" i="7"/>
  <c r="P66" i="7"/>
  <c r="P65" i="7"/>
  <c r="P64" i="7"/>
  <c r="P63" i="7"/>
  <c r="P61" i="7"/>
  <c r="P60" i="7"/>
  <c r="P52" i="7"/>
  <c r="P51" i="7"/>
  <c r="P50" i="7"/>
  <c r="P49" i="7"/>
  <c r="P48" i="7"/>
  <c r="P47" i="7"/>
  <c r="P46" i="7"/>
  <c r="P45" i="7"/>
  <c r="P44" i="7"/>
  <c r="P43" i="7"/>
  <c r="P42" i="7"/>
  <c r="P41" i="7"/>
  <c r="P39" i="7"/>
  <c r="P38" i="7"/>
  <c r="P37" i="7"/>
  <c r="P35" i="7"/>
  <c r="P34" i="7"/>
  <c r="P33" i="7"/>
  <c r="P32" i="7"/>
  <c r="P31" i="7"/>
  <c r="P30" i="7"/>
  <c r="P29" i="7"/>
  <c r="P28" i="7"/>
  <c r="P27" i="7"/>
  <c r="P26" i="7"/>
  <c r="P25" i="7"/>
  <c r="P24" i="7"/>
  <c r="P23" i="7"/>
  <c r="P22" i="7"/>
  <c r="P21" i="7"/>
  <c r="P20" i="7"/>
  <c r="P19" i="7"/>
  <c r="P18" i="7"/>
  <c r="P17" i="7"/>
  <c r="P16" i="7"/>
  <c r="P15" i="7"/>
  <c r="P14" i="7"/>
  <c r="E12" i="6" l="1"/>
  <c r="E14" i="6" s="1"/>
  <c r="B12" i="6"/>
  <c r="B14" i="6" s="1"/>
  <c r="D12" i="6"/>
  <c r="D14" i="6" s="1"/>
  <c r="C12" i="6"/>
  <c r="C14" i="6" s="1"/>
</calcChain>
</file>

<file path=xl/comments1.xml><?xml version="1.0" encoding="utf-8"?>
<comments xmlns="http://schemas.openxmlformats.org/spreadsheetml/2006/main">
  <authors>
    <author>Ali Rameez Hassan</author>
  </authors>
  <commentList>
    <comment ref="B211" authorId="0">
      <text>
        <r>
          <rPr>
            <b/>
            <sz val="9"/>
            <color indexed="81"/>
            <rFont val="Tahoma"/>
            <family val="2"/>
          </rPr>
          <t xml:space="preserve">Ali Rameez Hassan:
</t>
        </r>
        <r>
          <rPr>
            <sz val="9"/>
            <color indexed="81"/>
            <rFont val="Tahoma"/>
            <family val="2"/>
          </rPr>
          <t>Amir from MHE :"Project is now Shore protection:</t>
        </r>
      </text>
    </comment>
  </commentList>
</comments>
</file>

<file path=xl/sharedStrings.xml><?xml version="1.0" encoding="utf-8"?>
<sst xmlns="http://schemas.openxmlformats.org/spreadsheetml/2006/main" count="9347" uniqueCount="2808">
  <si>
    <t>ބަޖެޓްގެ ޚަރަދު ކޯޑްތައް</t>
  </si>
  <si>
    <t>ކޯޑުގެ ނަން</t>
  </si>
  <si>
    <t>ކޯޑު</t>
  </si>
  <si>
    <t>މުވައްޒަފުންގެ މުސާރަ</t>
  </si>
  <si>
    <t>އިތުރުގަޑީގެ މަސައްކަތަށްދޭ ފައިސާ</t>
  </si>
  <si>
    <t>މުވައްޒަފުންނަށް ދޭ ޕޮކެޓްމަނީ</t>
  </si>
  <si>
    <t>މަތީތަޢުލީމުގެ އެލަވަންސް</t>
  </si>
  <si>
    <t>ފަންނީ އެލަވަންސް</t>
  </si>
  <si>
    <t>ދިގުމުއްދަތަށް ޚިދުމަތްކުރުމުގެ އެލަވަންސް</t>
  </si>
  <si>
    <t xml:space="preserve">ރަމަޟާން މަހުގެ މުނާސަބަތުގައި ދޭ އެލަވަންސް </t>
  </si>
  <si>
    <t>މެޑިކަލް އެލަވަންސް</t>
  </si>
  <si>
    <t>ޑޮމެސްޓިކް މާކެޓް އެލަވަންސް</t>
  </si>
  <si>
    <t>މުސާރައިގެ ކުރިއެރުމުގެ އެލެވަންސް</t>
  </si>
  <si>
    <t>މުވައްޒަފުންގެ މަޤާމުގެގޮތުން ދޭ ޚާއްޞަ އެލަވަންސް</t>
  </si>
  <si>
    <t>މުވައްޒަފުންގެ ކޮއްތުގެގޮތުގައި ފައިސާއިން ދޭ އެލަވަންސް</t>
  </si>
  <si>
    <t>އެކިއެކި ކޮމިޓީތަކުގެ މެންބަރުންނަށްދޭ އެލަވަންސް</t>
  </si>
  <si>
    <t>އަމިއްލަރަށް ފިޔަވައި އެހެންރަށެއްގައި ވަޒީފާއަދާކުރާތީ ދޭ އެލަވަންސް</t>
  </si>
  <si>
    <t>އަމިއްލަރަށް ފިޔަވައި އެހެންރަށެއްގައި ވަޒީފާއަދާކުރާތީ ދޭ ދަތުރު އެލަވަންސް</t>
  </si>
  <si>
    <t>މުވައްޒަފުންނާއި މުވައްޒަފުންގެ އަނބިދަރީންގެ ލިވިންގ އެލަވަންސްއާއި ފެމިލީ އެލަވަންސް</t>
  </si>
  <si>
    <t>ބަންދު ދުވަސްތަކުގައި މަސަތްކުރާތީ މުސާރައިގެ އިތުރުން ދޭ އެލަވަންސް</t>
  </si>
  <si>
    <t>އަސާސީ ވަޒީފާގެ އިތުރުން މުވައްޒަފުންކުރާ އިތުރުމަސައްކަތަށް ދޭ ފައިސާ</t>
  </si>
  <si>
    <t>އަހަރީޗުއްޓީ ކެންސަލްވާ ދުވަސްތަކަށް ދޭ ފައިސާ</t>
  </si>
  <si>
    <t>ޔުނިފޯމު އެލަވަންސް</t>
  </si>
  <si>
    <t>ވަގުތީ ހިންގުމުގެ އެލަވަންސް</t>
  </si>
  <si>
    <t>ދީނީ ޚިދުމަތުގެ އެލަވަންސް</t>
  </si>
  <si>
    <t>ޝިފްޓް ޑިއުޓީ އެލަވަންސް</t>
  </si>
  <si>
    <t>ހާޑްޝިޕް އެލަވަންސް</t>
  </si>
  <si>
    <t>އެހެންވަޒީފާއެއް އަދާ ކުރުން މަނާ ކުރާތީ ދޭ އެލަވަންސް</t>
  </si>
  <si>
    <t>ފޯނު އެލަވަންސް</t>
  </si>
  <si>
    <t>ރިސްކް އެލަވަންސް</t>
  </si>
  <si>
    <t>ހެދުން އެލަވަންސް</t>
  </si>
  <si>
    <t>ސަރވިސް އެލަވަންސް</t>
  </si>
  <si>
    <t>ޒިންމާދާރު ވެރިންނަށް ދެވޭ އެލަވަންސް</t>
  </si>
  <si>
    <t>އެހެނިހެން ގޮތްގޮތުން މުވައްޒަފުންނަށް ދޭ ފައިސާ</t>
  </si>
  <si>
    <t>ޕެންޝަންގެ ފައިސާ</t>
  </si>
  <si>
    <t>ދައުލަތުން ވަކިޚިދުމަތަކަށް ނޫންގޮތުން ދޭ ފައިސާ</t>
  </si>
  <si>
    <t>ވަޒީފާއިން މުސްކުޅި ކުރައްވާ ފަރާތްތަކަށް ދެއްވާ ޢިނާޔަތުގެ ފައިސާ</t>
  </si>
  <si>
    <t>ވަޒީފާއިން މުސްކުޅި ކުރައްވާ ފަރާތްތަކަށް މަހުންމަހަށް ދެއްވާ ފައިސާ</t>
  </si>
  <si>
    <t>ޕްރޮވިޑެންޓް ފަންޑަށް ސަރުކާރުން ދައްކާ ފައިސާ</t>
  </si>
  <si>
    <t>ރާއްޖޭގެ އެތެރޭގައި ކަނޑު މަގުން ކުރާ ދަތުރު ޙަރަދު</t>
  </si>
  <si>
    <t>ރާއްޖޭގެ އެތެރޭގައި އެއްގަމު މަގުން ކުރާ ދަތުރު ޙަރަދު</t>
  </si>
  <si>
    <t>ރާއްޖޭގެ އެތެރޭގައި ވައިގެ މަގުން ކުރާ ދަތުރު ޙަރަދު</t>
  </si>
  <si>
    <t>ރާއްޖޭން ބޭރަށްކުރާ ދަތުރު ޚަރަދު</t>
  </si>
  <si>
    <t>ބިދޭސީނަށްދެވޭ ދަތުރު ޚަރަދު</t>
  </si>
  <si>
    <t>އެހެނިހެން ދަތުރު ޚަރަދު</t>
  </si>
  <si>
    <t>ލިޔެކިޔުމާއި ބެހޭ ގޮތުން ހޯދާތަކެތި</t>
  </si>
  <si>
    <t>އިންފޮމޭޝަން ޓެކްނޮލޮޖީ އާއިބެހޭ ގޮތުން ހޯދާ ތަކެތި</t>
  </si>
  <si>
    <t>ފިއުލްގެ ގޮތުގައި ބޭނުންކުރެވޭ ތަކެއްޗާއި އިންޖީނު ތެޔޮފަދަ ތަކެތި</t>
  </si>
  <si>
    <t>އޮފީހުގެ ޚިދުމަތުގައި އުޅޭވަގުތުގައި އޮފީހުގައި ދެވޭ ކެއުމާއި ސައިފަދަ ތަކެތި</t>
  </si>
  <si>
    <t>އިލެކްޓްރިކާ ބެހޭގޮތުން ހޯދާތަކެތި</t>
  </si>
  <si>
    <t>ސްޕެއަރ ޕާރޓްސް ހޯދުމަށް</t>
  </si>
  <si>
    <t>ޔުނިފޯމް ދިނުމަށްޓަކައި ހޯދާތަކެތި</t>
  </si>
  <si>
    <t>ކުނިކަހާ ފޮޅާސާފުކުރުމަށް ހޯދާ ތަކެތި</t>
  </si>
  <si>
    <t>ހިފާގެންގުޅޭ ތަކެތި ހޯދުމަށް</t>
  </si>
  <si>
    <t>އޮފީސް ޒީނަތްތެރި ކުރުމަށް ހޯދާތަކެތި</t>
  </si>
  <si>
    <t>ދޮރުފޮތި، މޭޒުފޮތި އަދި ދިދަފަދަ ފޮތީގެ ބާވަތްތައް ހޯދުމަށް</t>
  </si>
  <si>
    <t>އެހެނިހެން ގޮތްގޮތުން ހޯދާ ތަކެތި</t>
  </si>
  <si>
    <t>ޓެލެފޯން، ފެކްސް އަދި ޓެލެކްސް</t>
  </si>
  <si>
    <t>އިލެކްޓްރިކް ފީގެ ޚަރަދު</t>
  </si>
  <si>
    <t>ބޯފެނާއި ފާޚާނާގެ ޚިދުމަތުގެ އަގުދިނުމަށް ކުރާޚަރަދު</t>
  </si>
  <si>
    <t>ލީޒްލައިނާއި އިންޓަނެޓްގެ ޚަރަދު</t>
  </si>
  <si>
    <t>ޢިމާރާތުގެ ކުއްޔާއި ބިމުގެ ކުލި</t>
  </si>
  <si>
    <t>ތަކެތީގެ ކުލި</t>
  </si>
  <si>
    <t>ޢިމާރާތާއި ތަންތާނގެ ސެކިއުރިޓީ ބެލެހެއްޓުމުގެ ޚަރަދު</t>
  </si>
  <si>
    <t>އޮފީސް ޢިމާރާތް ފޮޅާސާފުކުރުމުގެ ޚިދުމަތަށް ދޭ ފައިސާ އާއި ކުނީފީ</t>
  </si>
  <si>
    <t>ޕޯސްޓޭޖާއި މެސެޖް ޚަރަދު</t>
  </si>
  <si>
    <t>އިޢްލާން، އިޝްތިހާރު، އެންގުން އަދި އިޝްތިރާކް ޚަރަދު</t>
  </si>
  <si>
    <t>އުފުލުމުގެ ޚަރަދު</t>
  </si>
  <si>
    <t>ޖަލްސާ އަދި ސެމިނަރ ފަދަކަންތައްތަކަށް ކުރާޚަރަދު</t>
  </si>
  <si>
    <t>އެކިއެކި ރަސްމީ މުބާރާތްތަކާއި މުނާސަބަތު ފާހަގަ ކުރުމަށް ކުރާ ޚަރަދު</t>
  </si>
  <si>
    <t>އިޖްތިމާޢީ ތަރައްޤީގެ އެކިއެކި ޕްރޮގްރާމްތައް ހިންގުމުގެ ޚަރަދު</t>
  </si>
  <si>
    <t xml:space="preserve">ސަރުކާރުން ބާއްވާ އެކިއެކި އިމްތިޙާންތަކާ ބެހޭގޮތުން ކުރާ ޚަރަދު </t>
  </si>
  <si>
    <t>ކޮންސަލްޓެންސީ ޚިދުމަތާއި، ތަރުޖަމާކުރުންފަދަ ޚިދުމަތުގެ އަގަށްދޭ ފައިސާ</t>
  </si>
  <si>
    <t>މެހުމާނުންނަށް މެހުމާންދާރީ އަދާކުރުމަށް ކުރާޚަރަދު</t>
  </si>
  <si>
    <t>ބިދޭސީ މުވައްޒަފުންގެ ވިސާފީ، ވޯކްޕާމިޓް ފީ އަދި އައި.ޑީ ކާޑު ހެއްދުމަށް</t>
  </si>
  <si>
    <t>އެކިކަންކަމަށް ސަރުކާރަށް ދައްކަންޖެހޭ އަހަރީފީތައް</t>
  </si>
  <si>
    <t>ޢާންމުފައިދާއަށް ޗާޕުކުރާ ތަކެތީގެ ޚަރަދު</t>
  </si>
  <si>
    <t>ދޮވެއިސްތިރިކުރުމުގެ ޚަރަދު</t>
  </si>
  <si>
    <t>އޮފީހުގެ ޚިދުމަތުގައި އުޅެނިކޮށް ލިބޭ ގެއްލުމަށް ނުވަތަ ބަލިވާ މީހުނަށް ބޭސްކޮށްދިނުމަށް</t>
  </si>
  <si>
    <t>ރާއްޖެއާއި ރާއްޖޭންބޭރުގައި ބާއްވާ އެކިއެކި ފެއަރގައި ބައިވެރިމުވުގެ ޚަރަދު</t>
  </si>
  <si>
    <t>ބޭންކްޗާޖާއި ކޮމިޝަންގެ ގޮތުގައި ދައްކާ ފައިސާ</t>
  </si>
  <si>
    <t>އިންޝުއަރެންސް ޚިދުމަތުގެ އަގު އަދާ ކުރުން</t>
  </si>
  <si>
    <t>އެހެނިހެން އޮފީސް ހިންގުމުގެ ޚިދުމަތުގެ ޚަރަދު</t>
  </si>
  <si>
    <t>މެޑިކަލް ސަޕްލައިޒް / ކޮންޒިއުމަބަލްސް</t>
  </si>
  <si>
    <t>އެޑިޔުކޭޝަން ސަޕްލައިޒް / ކޮންޒިއުމަބަލްސް</t>
  </si>
  <si>
    <t>ބަންދު ކުރެވިފައި ތިބޭމީހުންނަށް ކާން ދިނުމަށް ހޯދާ ތަކެތި</t>
  </si>
  <si>
    <t>ބަންދު ކުރެވިފައި ތިބޭމީހުންނަށް ހޯދަންޖެހޭ އެހެނިހެން ތަކެތި ހޯދުމަށް</t>
  </si>
  <si>
    <t>އެހެނިހެން އޮޕެރޭޝަނަލް ކޮންޒިއުމަބަލްސް</t>
  </si>
  <si>
    <t>ސްކޮލަރޝިޕް، ފެލޯޝިޕްގައި ދާމީހުންގެ ފައިސާ</t>
  </si>
  <si>
    <t>ކުރުމުއްދަތުގެ ޓްރޭނިންގއާއި ސްޓަޑީ ޓުއާސްގައި ދާމީހުންގެ ޚަރަދު</t>
  </si>
  <si>
    <t>ވާރކްޝޮޕް ފަދަކަންތައްތަކަށް ކުރާ ޚަރަދު</t>
  </si>
  <si>
    <t>ރާއްޖޭގައި ހިންގާ އެކިއެކި ޓްރޭނިންގ ކޯސްތަކުގައި ބައިވެރިވުމަށް ދޭ ފައިސާ</t>
  </si>
  <si>
    <t>ރާއްޖޭގައި އެކިއެކި ޓްރޭނިންގ ކޯސްތައް ހިންގުމަށް ކުރާ ޚަރަދު</t>
  </si>
  <si>
    <t>އޮފީސް މުވައްޒަފުންނަށް ޚާއްޞަކޮށްގެން ހިންގޭ ޓްރޭނިންގގެ ޚަރަދު</t>
  </si>
  <si>
    <t>މީހުން ދިރިއުޅޭ ގޮތަށް ބިނާކުރާ ޢިމާރާތް މަރާމާތުކުރުން</t>
  </si>
  <si>
    <t>މީހުން ދިރިއުޅުން ނޫން ބޭނުންތަކަށް ބިނާކުރާ ޢިމާރާތް މަރާމާތުކުރުން</t>
  </si>
  <si>
    <t>މަގާއި، ފާލަން އަދި ބްރިޖް ފަދަ ތަންތަން މަރާމާތުކުރުން</t>
  </si>
  <si>
    <t>ވައިގެ ބަނދަރު މަރާމާތުކުރުން</t>
  </si>
  <si>
    <t>މަގަތު ފާލަމާއި ބަނދަރު މަރާމާތްކުރުން</t>
  </si>
  <si>
    <t>ފާޚާނާ އާއި ފެނާބެހޭ ނިޒާމް މަރާމާތުކުރުން</t>
  </si>
  <si>
    <t>ކަރަންޓް ވިއުގަ މަރާމާތުކުރުން</t>
  </si>
  <si>
    <t>އެހެނިހެން އިންފްރާސްޓްރަކްޗަރ މަރާމާތުކުރުން</t>
  </si>
  <si>
    <t>ފަރުނީޗަރާއި ފިޓިންގްސް މަރާމާތުކުރުން</t>
  </si>
  <si>
    <t>މެޝިނަރީއާއި އިކްވިޕްމަންޓްސް މަރާމާތުކުރުން</t>
  </si>
  <si>
    <t>ވެހިކިއުލަރ އިކްވިޕްމަންޓް މަރާމާތުކުރުން</t>
  </si>
  <si>
    <t>ކޮމިޔުނިކޭޝަން އިންފްރާސްޓްރަކްޗަރ މަރާމާތުކުރުން</t>
  </si>
  <si>
    <t>ކޮމްޕިޔުޓަރ ސޮފްޓްވެޔަރ މަރާމާތުކުރުން</t>
  </si>
  <si>
    <t>އައި.ޓީ. އާއި ގުޅޭގޮތުން ހޯދާ ހާޑްވެޔަރ މަރާމާތުކުރުން</t>
  </si>
  <si>
    <t>އެހެނިހެން އިކްވިޕްމަންޓް މަރާމާތުކުރުން</t>
  </si>
  <si>
    <t>އެއްގަމުގައި ދުއްވާތަކެތި މަރާމާތުކުރުން</t>
  </si>
  <si>
    <t>ކަނޑުގައި ދުއްވާ އުޅަނދުފަހަރު މަރާމާތުކުރުން</t>
  </si>
  <si>
    <t>ވައިގެ އުޅަނދުފަހަރު މަރާމާތުކުރުން</t>
  </si>
  <si>
    <t>ޚިދުމަތުގެ ޚަރަދު -ސަރުކާރުގެ އެއްތަނުން އަނެއްތަނަށް ދައްކަންޖެހޭ</t>
  </si>
  <si>
    <t>ޚިދުމަތުގެ ޚަރަދު -ރާއްޖޭގެ އަމިއްލަ ފަރާތްތަކަށް ދަންކަންޖެހޭ</t>
  </si>
  <si>
    <t>ޚިދުމަތުގެ ޚަރަދު -ރާއްޖޭން ބޭރުގެ ފަރާތްތަކަށް ދަންކަންޖެހޭ</t>
  </si>
  <si>
    <t>ތަކެތި ނުވަތަ ޚިދުމަތުގެ އަގުހެޔޮކުރުމުގެ ގޮތުން ދޭ ފައިސާ</t>
  </si>
  <si>
    <t>ނިކަމެތިންގެ ޢާންމު ޙާލަތު ރަނގަޅުކުރުމަށް ދޭ ފައިސާ</t>
  </si>
  <si>
    <t>އަމިއްލަފަރާތްތަކަށްދޭ އެހީގެ ފައިސާ</t>
  </si>
  <si>
    <t>ސަރުކާރުން އެކިފަރާތްތަކަށް އިނާމުގެ ގޮތުގައި ދެވޭ ފައިސާ</t>
  </si>
  <si>
    <t>ގުދުރަތީގޮތުން ލިބޭ ގެއްލުމަށް އެހީގެ ގޮތުގައި ދޭ ފައިސާ</t>
  </si>
  <si>
    <t>ރާއްޖޭގެ އެކިއެކި ޖަމާޢަތްތަކާއި ތަންތާނގެ ޗަންދާއާއި މެމްބަރޝިޕް ފީ އަށް ދައްކާ ފައިސާ</t>
  </si>
  <si>
    <t>ބޭރުގެ އެކިއެކި ޖަމާޢަތްތަކާއި ތަންތާނގެ ޗަންދާއާއި މެމްބަރޝިޕް ފީ އަށް ދައްކާ ފައިސާ</t>
  </si>
  <si>
    <t>ސަރުކާރުން ބޭރުޤައުމުތަކަށް ނުވަތަ ބޭރުގެ ފަރާތްތަކަށް އެހީގެ ގޮތުގައި ދޭފައިސާ</t>
  </si>
  <si>
    <t>އެކިއެކި އެސޯސިއޭޝަންތަކާއި އިޖްތިމާއި ކޮމިޓީތައް ހިންގުމަށް ދޭ އެހީގެ ފައިސާ</t>
  </si>
  <si>
    <t>ޖަމާޢަތުގެ ފައިދާއަށްޓަކައި ކުރާމަސައްކަތްތަކަށް އެހީގެ ގޮތުގައި ދޭ ފައިސާ</t>
  </si>
  <si>
    <t>އެހެނިހެންގޮތްގޮތުން ދޭ އެހީގެ ފައިސާ</t>
  </si>
  <si>
    <t>ސަރުކާރަށްވީ ގެއްލުމެއް ނުވަތަ ލިބިދާނެ ގެއްލުމެއް ހަމަޖެއްސުމަށް ދޭ ފައިސާ</t>
  </si>
  <si>
    <t>އަމިއްލަ ފަރާތްތަކަށް ލިބޭ ގެއްލުމެއް ހަމަޖައްސައި ދިނުމުގެ ގޮތުންދޭ ފައިސާ</t>
  </si>
  <si>
    <t>އެކްސްޗޭންޖް ރޭޓަށް އަންނަ ބަދަލަކާއި ގުޅިގެން ލިބޭ ގެއްލުމަށް ދޭ ފައިސާ</t>
  </si>
  <si>
    <t>އިންވެސްޓްމަންޓް އަގުކުރުމާއި ގުޅިގެން ލިބޭ ގެއްލުމަށް ދޭ ފައިސާ</t>
  </si>
  <si>
    <t>ސަރުކާރުގެ މުދާވިއްކައިގެން ލިބޭ ގެއްލުމަށް ދޭ ފައިސާ</t>
  </si>
  <si>
    <t>ސަރުކާރުގެ ބިންވިއްކައިގެން ލިބޭ ގެއްލުމަށް ދޭ ފައިސާ</t>
  </si>
  <si>
    <t>އިންވެސްޓްމަންޓް ވިއްކައިގެން ލިބޭ ގެއްލުމަށް ދޭ ފައިސާ</t>
  </si>
  <si>
    <t>އެހެނިހެން އެސެޓް ވިއްކައިގެން ލިބޭ ގެއްލުމަށް ދޭ ފައިސާ</t>
  </si>
  <si>
    <t>އެހެނިހެން ގެއްލުމެއް ނުވަތަ ލިބިދާނެ ގެއްލުމަކަށް ދޭ ފައިސާ</t>
  </si>
  <si>
    <t>ބޭރުގެއެހީގެ ދަށުން ހިންގާ ތަރައްޤީގެ މަޝްރޫޢުތަކަށް ސަރުކާރުން ކުރާޚަރަދު (ލޯކަލް ކޮމްޕޯނަންޓް)</t>
  </si>
  <si>
    <t>ބޭރުގެ އެހީގެދަށުން ހިންގާ އިޤްތިޞާދީ ތަރައްޤީގެ އެހެނިހެން މަޝްރޫޢުތައް ހިންގުމުގެ ޚަރަދު</t>
  </si>
  <si>
    <t>ސަރުކާރުގެ ބަޖެޓުން ހިންގާ އިޤްތިޞާދީ ތަރައްޤީގެ އެހެނިހެން ކަންތައްތަކަށް ކުރެވޭ ޚަރަދު</t>
  </si>
  <si>
    <t>ބިން ހިއްކުމާއި ބިން ގަތުން</t>
  </si>
  <si>
    <t>މީހުން ދިރިއުޅޭ ގޮތަށް ބިނާކުރާ ޢިމާރާތް</t>
  </si>
  <si>
    <t>މީހުން ދިރިއުޅުން ނޫން ބޭނުންތަކަށް ބިނާކުރާ ޢިމާރާތް</t>
  </si>
  <si>
    <t>މީހުން ދިރިއުޅޭ ގޮތަށް ބިނާކުރާ ޢިމާރާތަށް ގެނެވޭ ބަދަލު</t>
  </si>
  <si>
    <t>މީހުން ދިރިއުޅުން ނޫން ބޭނުންތަކަށް ބިނާކުރާ ޢިމާރާތަށް ގެނެވޭ ބަދަލު</t>
  </si>
  <si>
    <t xml:space="preserve">މަގާއި، ފާލަން އަދި ބްރިޖް ފަދަ ތަންތަން </t>
  </si>
  <si>
    <t>ވައިގެ ބަނދަރު</t>
  </si>
  <si>
    <t xml:space="preserve">މަގަތު ފާލަމާއި ބަނދަރު </t>
  </si>
  <si>
    <t xml:space="preserve">ފާޚާނާ އާއި ފެނާބެހޭ ނިޒާމް </t>
  </si>
  <si>
    <t xml:space="preserve">ކަރަންޓް ވިއުގަ </t>
  </si>
  <si>
    <t>އެހެނިހެން އިންފްރާސްޓްރަކްޗަރ</t>
  </si>
  <si>
    <t>ފަރުނީޗަރާއި ފިޓިންގްސް</t>
  </si>
  <si>
    <t>ޕްލާންޓް، މެޝިނަރީއާއި އިކްވިޕްމަންޓްސް</t>
  </si>
  <si>
    <t>ވެހިކިއުލަރ އިކްވިޕްމަންޓް</t>
  </si>
  <si>
    <t>އެކިއެކި މަސައްކަތަށް ބޭނުންކުރާ ސާމާނު (ޓޫލްސް)</t>
  </si>
  <si>
    <t>ރިފަރެންސް ފޮތް</t>
  </si>
  <si>
    <t>މުވާޞަލާތުގެ ތަކެތި</t>
  </si>
  <si>
    <t>ކޮމްޕިއުޓަރ ސޮފްޓްވެޔަރ</t>
  </si>
  <si>
    <t>އައި.ޓީ. އާއި ގުޅޭގޮތުން ހޯދާ ހާޑްވެޔަރ</t>
  </si>
  <si>
    <t>އެހެނިހެން އިކްވިޕްމަންޓް</t>
  </si>
  <si>
    <t>އެއްގަމުގައި ދުއްވާތަކެތި</t>
  </si>
  <si>
    <t>ކަނޑުގައި ދުއްވާ އުޅަނދުފަހަރު</t>
  </si>
  <si>
    <t>ވައިގެ އުޅަނދުފަހަރު</t>
  </si>
  <si>
    <t>ސަރުކާރުން ހިންގާ އަދި ބައިވެރިވާ ތަންތަނުން ޙިއްޞާގަތުމަށް ދޭ ފައިސާ</t>
  </si>
  <si>
    <t>ސަރުކާރުން ހިންގާ ފައިދާ ލިބޭގޮތަށް ހުންނަތަންތަނަށް ކެޕިޓަލް ދޫކުރުމަށް ދޭ ފައިސާ</t>
  </si>
  <si>
    <t>ރާއްޖޭން ބޭރުގައި ހިންގާ ކުންފުނިތައް ފަދަތަންތާނގައި ބައިވެރިވުމަށް ގެންދާ ރައުސްމާލު</t>
  </si>
  <si>
    <t>ކުރުމުއްދަތުގެ ޑޮމެސްޓިކް ލޯނު އަނބުރާ ދެއްކުން - ސަރުކާރުގެ ކުންފުނިތައް</t>
  </si>
  <si>
    <t>ކުރުމުއްދަތުގެ ޑޮމެސްޓިކް ލޯނު އަނބުރާ ދެއްކުން - ރާއްޖޭގެ މާލީ އިދާރާތައް</t>
  </si>
  <si>
    <t>ކުރުމުއްދަތުގެ ޑޮމެސްޓިކް ލޯނު އަނބުރާ ދެއްކުން - އަމިއްލަ ފަރާތްތައް</t>
  </si>
  <si>
    <t>ކުރުމުއްދަތުގެ ޑޮމެސްޓިކް ލޯނު އަނބުރާ ދެއްކުން - ޖަމިއްޔާތައް</t>
  </si>
  <si>
    <t>ކުރުމުއްދަތުގެ ޑޮމެސްޓިކް ލޯނު އަނބުރާ ދެއްކުން - އެހެނިހެން</t>
  </si>
  <si>
    <t>ކުރުމުއްދަތުގެ ލޯން އަނބުރާ ދެއްކުން - ބައިނަލްއަޤްވާމީ އިދާރާތައް</t>
  </si>
  <si>
    <t>ކުރުމުއްދަތުގެ ލޯން އަނބުރާ ދެއްކުން - ބޭރުގެ ސަރުކާރުތަކަށް</t>
  </si>
  <si>
    <t>ކުރުމުއްދަތުގެ ލޯން އަނބުރާ ދެއްކުން - ބޭރުގެ މާލީ އިދާރާތައް</t>
  </si>
  <si>
    <t>ކުރުމުއްދަތުގެ ލޯން އަނބުރާ ދެއްކުން - ބޭރުގެ އަމިއްލަ ފަރާތްތަކަށް</t>
  </si>
  <si>
    <t>ކުރުމުއްދަތުގެ ލޯން އަނބުރާ ދެއްކުން - ބޭރުގެ އެހެނިހެން ފަރާތްތަކަށް</t>
  </si>
  <si>
    <t>ދިގުމުއްދަތުގެ ޑޮމެސްޓިކް ލޯނު އަނބުރާ ދެއްކުން - ސަރުކާރުގެ ކުންފުނިތައް</t>
  </si>
  <si>
    <t>ދިގުމުއްދަތުގެ ޑޮމެސްޓިކް ލޯނު އަނބުރާ ދެއްކުން - ރާއްޖޭގެ މާލީ އިދާރާތައް</t>
  </si>
  <si>
    <t>ދިގުމުއްދަތުގެ ޑޮމެސްޓިކް ލޯނު އަނބުރާ ދެއްކުން - އަމިއްލަ ފަރާތްތައް</t>
  </si>
  <si>
    <t>ދިގުމުއްދަތުގެ ޑޮމެސްޓިކް ލޯނު އަނބުރާ ދެއްކުން - ޖަމިއްޔާތައް</t>
  </si>
  <si>
    <t>ދިގުމުއްދަތުގެ ލޯން އަނބުރާ ދެއްކުން - ބައިނަލްއަޤްވާމީ އިދާރާތައް</t>
  </si>
  <si>
    <t>ދިގުމުއްދަތުގެ ލޯން އަނބުރާ ދެއްކުން - ބޭރުގެ ސަރުކާރުތަކަށް</t>
  </si>
  <si>
    <t>ދިގުމުއްދަތުގެ ލޯން އަނބުރާ ދެއްކުން - ބޭރުގެ މާލީ އިދާރާތައް</t>
  </si>
  <si>
    <t>ދިގުމުއްދަތުގެ ލޯން އަނބުރާ ދެއްކުން - ބޭރުގެ އަމިއްލަ ފަރާތްތަކަށް</t>
  </si>
  <si>
    <t>ދިގުމުއްދަތުގެ ލޯން އަނބުރާ ދެއްކުން - ބޭރުގެ އެހެނިހެން ފަރާތްތަކަށް</t>
  </si>
  <si>
    <t>ސަރުކާރު ޙިއްސާވާ ކުންފުނިތަކަށް ދޫކުރާ</t>
  </si>
  <si>
    <t>ރާއްޖޭގެ މާލީ އިދާރާތަކަށް</t>
  </si>
  <si>
    <t>ރާއްޖޭގެ އަމިއްލަ ފަރާތްތަކަށް</t>
  </si>
  <si>
    <t>ރާއްޖޭގެ ޖަމިއްޔާތަކަށް</t>
  </si>
  <si>
    <t>ރާއްޖޭގެ އެހެނިހެން ފަރާތްތަކަށް</t>
  </si>
  <si>
    <t>ބޭރުގެ ސަރުކާރުތަކަށް</t>
  </si>
  <si>
    <t>ބޭރު މާލީ އިދާރާތަކަށް</t>
  </si>
  <si>
    <t>ބޭރުގެ އަމިއްލަ ފަރާތްތަކަށް</t>
  </si>
  <si>
    <t>ބޭރުގެ އެހެނިހެން ފަރާތްތަކަށް</t>
  </si>
  <si>
    <t xml:space="preserve">ކޯޑު </t>
  </si>
  <si>
    <t>ޢާމްދަނީ</t>
  </si>
  <si>
    <t>ޓެކްސްގެ ގޮތުގައި ލިބޭ ޢާމްދަނީ</t>
  </si>
  <si>
    <t>އިމްޕޯޓް ޑިއުޓީ</t>
  </si>
  <si>
    <t>އަމިއްލަ ފަރާތްތަކުން ދައްކާ އިމްޕޯރޓް ޑިއުޓީ</t>
  </si>
  <si>
    <t>ސަރުކާރުގެ އިދާރާތަކުން ދައްކާ އިމްޕޯރޓް ޑިއުޓީ</t>
  </si>
  <si>
    <t>އިމްޕޯޓް ޑިއުޓީގެ ރިފަންޑް</t>
  </si>
  <si>
    <t>އެކްސްޕޯޓް ޑިއުޓީ</t>
  </si>
  <si>
    <t>އަމިއްލަ ފަރާތްތަކުން ދައްކާ އެކްސްޕޯރޓް ޑިއުޓީ</t>
  </si>
  <si>
    <t>ސަރުކާރުގެ އިދާރާތަކުން ދައްކާ އެކްސްޕޯރޓް ޑިއުޓީ</t>
  </si>
  <si>
    <t>އެކްސްޕޯރޓް ޑިއުޓީގެ ރިފަންޑް</t>
  </si>
  <si>
    <t>ބިޒްނަސް އަދި ޕްރޮޕަރޓީ ޓެކްސް</t>
  </si>
  <si>
    <t>ޓޫރިޒަމް ޓެކްސް</t>
  </si>
  <si>
    <t>ބިން ވިއްކުމުން ނަގާ ޓެކްސް</t>
  </si>
  <si>
    <t>ވިޔަފާރީގެ ފައިދާއިން ނަގާ ޓެކްސް</t>
  </si>
  <si>
    <t>އޯނަރޝިޕް ޓްރާންސްފަރ ޓެކްސް</t>
  </si>
  <si>
    <t>ބޭންކް ޕްރޮފިޓް ޓެކްސް</t>
  </si>
  <si>
    <t>ވިޔަފާރި އަދި ޕްރޮޕަޓީ ޓެކްސްގެ ރިފަންޑް</t>
  </si>
  <si>
    <t>ޓޫރިޒަމް ގުޑްސް އަދި ސަރވިސް ޓެކްސް</t>
  </si>
  <si>
    <t>ގުޑްސް އަދި ސަރވިސް ޓެކްސް</t>
  </si>
  <si>
    <t>ރޯޔަލްޓީ</t>
  </si>
  <si>
    <t>ޑިއުޓީ ފްރީ ޝޮޕްގެ ރޯޔަލްޓީ</t>
  </si>
  <si>
    <t>ބިދޭސީން ކުރާ ވިޔަފާރީގެ ރޯޔަލްޓީ</t>
  </si>
  <si>
    <t>ބިދޭސީން ކުރާ މަސްވެރިކަމުގެ ރޯޔަލްޓީ</t>
  </si>
  <si>
    <t>ބިދޭސީން ކުރާ އިންވެސްމަންޓުގެ ރޯޔަލްޓީ</t>
  </si>
  <si>
    <t>ގާމެންޓް އިންޑަސްޓްރީގެ ރޯޔަލްޓީ</t>
  </si>
  <si>
    <t>ބުލިއަން ރޯޔަލްޓީ</t>
  </si>
  <si>
    <t>ފިޔުލް ރީއެކްސްޕޯރޓް ރޯޔަލްޓީ</t>
  </si>
  <si>
    <t>ރީ އެކްސްޕޯރޓް ރޯޔަލްޓީ</t>
  </si>
  <si>
    <t>ބޮޑު ކަންނެލީގެ އެކްސްޕޯރޓް ރޯޔަލްޓީ</t>
  </si>
  <si>
    <t>މަސް އެކްސްޕޯޓް ކުރުމުގެ ރޯޔަލްޓީ</t>
  </si>
  <si>
    <t>ރޯޔަލްޓީގެ ރިފަންޑް</t>
  </si>
  <si>
    <t>އެހެނިހެން ޓެކްސް އަދި ޑިއުޓީ</t>
  </si>
  <si>
    <t>ރެވެނިއު ސްޓޭމްޕް ވިއްކައިގެން ލިބޭ ފައިސާ</t>
  </si>
  <si>
    <t>ގްރީން ޓެކްސް</t>
  </si>
  <si>
    <t>އެއަރޕޯޓް ޓެކްސް</t>
  </si>
  <si>
    <t>އެއަރޕޯޓުން ދޭ ޚިދުމަތުގެ ފީ</t>
  </si>
  <si>
    <t>އެހެނިހެން ޓެކްސްއާއި ޑިއުޓީތަކުގެ ރިފަންޑް</t>
  </si>
  <si>
    <t>އެހެނިހެން ޓެކްސްތަކާއި ޑިއުޓީ</t>
  </si>
  <si>
    <t>ޓެކްސް ނޫން ގޮތްގޮތުން ލިބޭ ޢާމްދަނީ</t>
  </si>
  <si>
    <t>އެކިއެކި ޚިދުމަތަށް ނެގޭ ފީ</t>
  </si>
  <si>
    <t>ކުންފުނިތަކުގެ އަހަރީ ފީ</t>
  </si>
  <si>
    <t>ހޮޓާ، ރެސްޓޯރަންޓް، ކެންޓީނުތަކުގެ ވިޔަފާރި ފީ</t>
  </si>
  <si>
    <t>މަސްވެރިކަން ނުކުރާ އިންޖީނުލީ ތަކެތީގެ ފީ</t>
  </si>
  <si>
    <t>ސެޓްފިކެޓް ފީ</t>
  </si>
  <si>
    <t>ސީލް ޖެހުމުގެ ފީ</t>
  </si>
  <si>
    <t>ސަރވޭކުރުމުގެ ފީ</t>
  </si>
  <si>
    <t>ކަސްޓަމްސްގެ ސަރޗާރޖް</t>
  </si>
  <si>
    <t>މުދާ ބަދަލުކުރުމަށް ލިބޭ</t>
  </si>
  <si>
    <t>އިންޓްރާންސިޓް ފީ</t>
  </si>
  <si>
    <t>ބޮންޑެޑް ވެއަރ ހައުސް ފީ</t>
  </si>
  <si>
    <t>މުވައްޒަފުން ދޫކުރުމަށް ނަގާ ފީ</t>
  </si>
  <si>
    <t>ފޯމް ޕްރިންޓް ކުރުމަށް ނަގާ ފީ</t>
  </si>
  <si>
    <t>ސަރުކާރުގެ އިޝްތިހާރު ފޮނުވުމަށް ނަގާ ފީ</t>
  </si>
  <si>
    <t>އަމިއްލަފަރާތްތަކުގެ އިޝްތިހާރު ފޮނުވުމަށް ނަގާ ފީ</t>
  </si>
  <si>
    <t>ސަރުކާރުގެ އިޢުލާން ފޮނުވުމަށް ނަގާ ފީ</t>
  </si>
  <si>
    <t>ރެކޯޑް ކޮށްދިނުމަށް ނަގާ ފީ</t>
  </si>
  <si>
    <t xml:space="preserve">ޕްރޮގްރާމް ސްޕޮންސަރ ކުރުމަށް ނަގާ ފީ </t>
  </si>
  <si>
    <t>ސައުންޑް ސިސްޓަމް ކުއްޔަށް ދޫކުރުމަށް ނަގާ ފީ</t>
  </si>
  <si>
    <t>ޓީވީ ނުވަތަ ބައިސްކޯފު ފިލްމު ނެގުމުގެ ހުއްދަ</t>
  </si>
  <si>
    <t>ދިވެހި ފިލްމުގެ ލަވަ ފާސްކުރުމުގެ ފީ</t>
  </si>
  <si>
    <t xml:space="preserve">ޑްރައިވިންގ ޓެސްޓުގައި ބައިވެރިވުމަށް ދައްކާ ފީ </t>
  </si>
  <si>
    <t>ސީމަން ވޮޗް ކީޕިންގ ތައްގަނޑު ޖެހުމުގެ ފީ</t>
  </si>
  <si>
    <t>ސީމަން އެޖެންސީ ބަދަލު ކުރުމުގެ ފީ</t>
  </si>
  <si>
    <t>އޮޑީ ނަންބަރު ވިއްކައިގެން ލިބޭ ފައިސާ</t>
  </si>
  <si>
    <t>ލޭންޑިންގ ޗާޖަސް</t>
  </si>
  <si>
    <t>ހެންޑްލިންގ ޗާޖަސް</t>
  </si>
  <si>
    <t>އުފަން ދުވަހުގެ ރެޖިސްޓްރީ ހެއްދުމަށް ނަގާ ފީ</t>
  </si>
  <si>
    <t>އުފަން ދުވަހުގެ ސެޓްފިކޭޓް ހެއްދުމަށް ނަގާ ފީ</t>
  </si>
  <si>
    <t>ޕާކިންގ ޗާޖު</t>
  </si>
  <si>
    <t>ކުނީ ފީ</t>
  </si>
  <si>
    <t>މާރުކޭޓް ފީ</t>
  </si>
  <si>
    <t>ގޯތި ބައިކުރުމަށް ނަގާ ފީ</t>
  </si>
  <si>
    <t>ގޯތީގެ ޗާޓު ކުރަހައި ދިނުމަށް ނަގާ ފީ</t>
  </si>
  <si>
    <t>ފާޚާނާ ބޭނުން ކުރުމުގެ ފީއަށް ލިބޭ</t>
  </si>
  <si>
    <t>މިނެކިރުމާއި، މިންއަޅާ ތަކެތީގައި ސީލް ޖެހުމުގެ ފީ</t>
  </si>
  <si>
    <t>މަޢުރަޒުފަދަ ތަންތަނުގައި ލަވަޖެހުމާއި ކޭބަލް ޓީވީ</t>
  </si>
  <si>
    <t xml:space="preserve">ޕާސްޕޯޓު ކެންސަލް ކޮށްދިނުމަށް ނަގާ ފީ </t>
  </si>
  <si>
    <t>ޓްރޭނިންގ ސެންޓަރުތަކުގައި އުފައްދާ ތަކެތިވިއްކުން</t>
  </si>
  <si>
    <t>ކޯޓުން ބޭރުގައި ކައިވެނި ކުރުމަށް ނަގާ ފީ</t>
  </si>
  <si>
    <t>ކޯޓު ފީ</t>
  </si>
  <si>
    <t>ފޮޓޯކޮޕީ ހައްދައިދީގެން ލިބޭ ފައިސާ</t>
  </si>
  <si>
    <t>ޓެލެފޯން ކޯލާއި ޓެލެކްސް، ޓެލެފެކްސް ފީ</t>
  </si>
  <si>
    <t>ޓެންޑަރ ޑޮކިޔުމަންޓް ވިއްކައިގެން ލިބޭ ފައިސާ</t>
  </si>
  <si>
    <t>އިޝްތިހާރު ބޯޑު ބަހައްޓައިދީގެން ލިބޭ ފައިސާ</t>
  </si>
  <si>
    <t>އަވަސް ޚިދުމަތުގެ އަގު</t>
  </si>
  <si>
    <t>ސްކޫލް ފީ</t>
  </si>
  <si>
    <t>ސަރުކާރުން ހިންގާ ދަނާލުތަކުން ލިބޭ ފީ</t>
  </si>
  <si>
    <t>އިމްތިޙާނުތަކާއި ކޯސްތަކުގައި ބައިވެރިވުމުގެ ފީ</t>
  </si>
  <si>
    <t>އިމްތިޙާނު ޕޭޕަރު އަލުން ބެލުމަށް ނެގޭ ފީ</t>
  </si>
  <si>
    <t>ގަލުގެ ކޮލިޓީ ޓެސްޓް ކުރުމުގެ ފީ</t>
  </si>
  <si>
    <t>އިސްތިހާރު ފާސްކުރުމުގެ ފީ</t>
  </si>
  <si>
    <t>ފޮތް ފާސްކުރުމުގެ ފީ</t>
  </si>
  <si>
    <t>ސިޔާސީ ކެންޑިޑޭޓުންގެ ޑިޕޮޒިޓް</t>
  </si>
  <si>
    <t>މާލޭ މެދު ޖެޓީ ޚިދުމަތުގެ އަގު</t>
  </si>
  <si>
    <t>ފްލެޓް ބެލެހެއްޓުމުގެ އަގު</t>
  </si>
  <si>
    <t>ޑޮކްޓަރަށް ދެއްކުމުގެ ފީ</t>
  </si>
  <si>
    <t>މެޑިކަލް ޗެކަޕް ހެދުމަށް ނަގާ ފީ</t>
  </si>
  <si>
    <t>އެމްބިއުލާންސް ފީ</t>
  </si>
  <si>
    <t>ހޮސްޕިޓަލް ވޯރޑް ފީ</t>
  </si>
  <si>
    <t>އެކްސް-ރޭ ފީ</t>
  </si>
  <si>
    <t>ދަތުގެ ފަރުވާތަކަށް ނަގާ އަގު</t>
  </si>
  <si>
    <t>އީ.ސީ.ޖީ ފީ</t>
  </si>
  <si>
    <t>އޮޕަރޭޓް ކުރުމުގެ ފީ</t>
  </si>
  <si>
    <t>ލެބޯޓްރީ ޓެސްޓުތަކުގެ އަގު</t>
  </si>
  <si>
    <t>ހެލްތު ރެކޯޑު ދޫކުރުމަށް ނަގާ ފީ</t>
  </si>
  <si>
    <t>އިންޖެކްޝަންއާއި ބޭސް އެޅުމުގެ އަގު</t>
  </si>
  <si>
    <t>ސްކޭން ފީ</t>
  </si>
  <si>
    <t>ފިޒިއޮތެރަޕީ ދިނުމަށް ނަގާ ފީ</t>
  </si>
  <si>
    <t>ވިއްސުމަށް ނަގާ ފީ</t>
  </si>
  <si>
    <t>އެންޑޮސްކޮޕީ ހެދުމުގެ އަގު</t>
  </si>
  <si>
    <t>ރިފްރެކްޝަން ފީ</t>
  </si>
  <si>
    <t>ސީ.ޓީ. ސްކޭން ފީ</t>
  </si>
  <si>
    <t>އައިޑީ ކާޑު ހެއްދުން</t>
  </si>
  <si>
    <t>ޓިކެޓް ވިއްކައިގެން ލިބޭ ފައިސާ</t>
  </si>
  <si>
    <t>ފާސް ވިއްކައިގެން ލިބޭ ފައިސާ</t>
  </si>
  <si>
    <t>ބިދޭސީން ރާއްޖޭގައި ތިބުމުގެ ހުއްދަ</t>
  </si>
  <si>
    <t>ރާއްޖޭގެ އެތެރޭގައި ވައިގެދަތުރު ކުރުމުގެ ހުއްދަ</t>
  </si>
  <si>
    <t>ޕާރޓްނަރޝިޕް އަހަރީ ފީ</t>
  </si>
  <si>
    <t>އިމްޕޯޓް ވިޔަފާރީގެ ފީ</t>
  </si>
  <si>
    <t>ނަންބަދަލު ކުރުމުގެ ފީ</t>
  </si>
  <si>
    <t>ކަރަންޓްގެ ޚިދުމަތަށް ލިބޭ</t>
  </si>
  <si>
    <t>އެތެރޭގެ ދަތުރުފަތުރުގެ ސަރޗާޖް</t>
  </si>
  <si>
    <t>ތަފާސްހިސާބު ފޯރުކޮށްދިނުމުގެ ފީ</t>
  </si>
  <si>
    <t>ޑްރައި ޑޮކް ޗާޖަސް</t>
  </si>
  <si>
    <t xml:space="preserve">ކޯޕަރޭޓިވް ސޮސައިޓިގެ އަހަރީ ފީ  </t>
  </si>
  <si>
    <t xml:space="preserve">ކޯޕަރޭޓިވް ސޮސައިޓީ ކުރުމުގެ ފީ  </t>
  </si>
  <si>
    <t>ސޯޝަލް ހެލްތް އިންޝޫރަންސް ކްލެއިމް</t>
  </si>
  <si>
    <t>ވިޔަފާރި ރެޖިސްޓްރީ ކުރުމުގެ ފީ</t>
  </si>
  <si>
    <t>ބޭރުގެ އިންވެސްޓްމަންޓް ހިންގުމުގެ އަހަރީ ފީ</t>
  </si>
  <si>
    <t>ފީ އާއި ޗާޖްތަކުގެ ރިފަންޑް</t>
  </si>
  <si>
    <t>އެހެނިހެން ގޮތްގޮތުން ނެގޭ ފީ</t>
  </si>
  <si>
    <t>ރަޖިސްޓްރޭޝަން އާއި ލައިސަންސް ފީ</t>
  </si>
  <si>
    <t>ކުންފުނި ރަޖިސްޓްރީ ކުރުމުގެ ފީ</t>
  </si>
  <si>
    <t>ޕާރޓްނަރޝިޕް ރަޖިސްޓްރީ ކުރުމުގެ ފީ</t>
  </si>
  <si>
    <t>އޮޑިޓަރުން ރަޖިސްޓްރީ ކުރުމުގެ ފީ</t>
  </si>
  <si>
    <t>ގެސްޓްހައުސް ރަޖިސްޓްރީ ކުރުމުގެ ފީ</t>
  </si>
  <si>
    <t>ކިޔަވައިދޭތަންތަން ރަޖިސްޓްރީ ކުރުމުގެ ފީ</t>
  </si>
  <si>
    <t>ބިދޭސީން ވިޔަފާރިކުރުމުގެ ހުއްދަ</t>
  </si>
  <si>
    <t>ޑައިވް ސްކޫލް ރަޖިސްޓްރީ ކުރުމުގެ ފީ</t>
  </si>
  <si>
    <t>ކްލަބް ޖަމްޢިއްޔާ ރަޖިސްޓްރީ ކުރުމުގެ ފީ</t>
  </si>
  <si>
    <t>ކްލިނިކް ރަޖިސްޓްރީ ކުރުމުގެ ފީ</t>
  </si>
  <si>
    <t>ޑިއުޓީ ފްރީ ކޮންސެޝަން ފީ</t>
  </si>
  <si>
    <t>ބިދޭސީން މަސްވެރިކަން ކުރުމުގެ ފީ</t>
  </si>
  <si>
    <t>ވާރކްޕާމިޓް ފީ</t>
  </si>
  <si>
    <t>ޑްރައިވިންގ ލައިސަންސް ދޫކުރުމުގެ ފީ</t>
  </si>
  <si>
    <t>މޮޓޯރ ވެހިކަލް ލައިސަންސް ފީ</t>
  </si>
  <si>
    <t>ފެން ޕްލާންޓް ހުއްދައިގެ ފީ</t>
  </si>
  <si>
    <t>ޓެލެކޮމިއުނިކޭޝަން ލައިސަންސް ފީ</t>
  </si>
  <si>
    <t>އެއްގަމާއި ކަނޑުގެ އުޅަނދު ރަޖިސްޓްރީކުރުމުގެ ފީ</t>
  </si>
  <si>
    <t>ރަޖިސްޓްރީ ބާތިލު ކުރުމުގެ ފީ</t>
  </si>
  <si>
    <t>ބޭންކް މޯގޭޖް ރަޖިސްޓްރީ ފީ</t>
  </si>
  <si>
    <t>ކައިވެނި ރަޖިސްޓްރީ ކުރުމުގެ ފީ</t>
  </si>
  <si>
    <t>ގޯތީގެ ރަޖިސްޓްރީ އާކުރުމުގެ ފީ</t>
  </si>
  <si>
    <t>މާލޭގެ ރަށްވެއްސަކަށް ވުމުގެ ސެޓްފިކެޓް</t>
  </si>
  <si>
    <t>ރ.ތެރޭގައި ހަދަންޖެހޭ ސެޓްފިކެޓް މާލޭގައި ހެއްދުން</t>
  </si>
  <si>
    <t>ބިދޭސީން އަތޮޅުތަކަށް ދިޔުމުގެ ހުއްދައަށް ލިބޭ</t>
  </si>
  <si>
    <t>މާލޭ ފަޅުތެރޭގައި އަޅާފައިހުންނަ އުޅަނދުފަހަރުގެފީ</t>
  </si>
  <si>
    <t>ބަނދަރު ކުލި</t>
  </si>
  <si>
    <t>ސީމަނުންގެ އެގްރީމެންޓް ރަޖިސްޓްރީ ކުރުމުގެ ފީ</t>
  </si>
  <si>
    <t>ސީމަނުން ރަޖިސްޓްރީ ކުރުމުގެ ފީ</t>
  </si>
  <si>
    <t>ޕޯސްޓޭޖް ކޮންޓްރޯލް ހުއްދަ</t>
  </si>
  <si>
    <t>ރެޖިސްޓްރޭޝަން ފީ އާއި ލައިސަންސް ފީގެ ރިފަންޑް</t>
  </si>
  <si>
    <t>އެހެނިހެން ރެޖިސްޓްރޭޝަން އަދި ލައިސަންސް ފީ</t>
  </si>
  <si>
    <t>ތަކެތި ވިއްކައިގެން ލިބޭ ފައިސާ</t>
  </si>
  <si>
    <t>ޗާޕުކުރި ފޮތް، ނޫސް، މަޖައްލާފަދަ ތަކެތި ވިއްކުން</t>
  </si>
  <si>
    <t>ގެޒެޓް، ޤާނޫނު، ގަވާއިދު ފޮތް ވިއްކުން</t>
  </si>
  <si>
    <t>ކަލަންޑަރު، ސުވެނިޔަރ ފަދަތަކެތި ވިއްކުން</t>
  </si>
  <si>
    <t>އެކިއެކި ބޭނުމަށް ދޫކުރެވޭ ރަސްމީ ފޯމް ވިއްކުން</t>
  </si>
  <si>
    <t>ރެކޯޑް ފޮތްފަދަ ތަކެތި ވިއްކުން</t>
  </si>
  <si>
    <t>ސީ.ޑީ.ސީ ދޫކުރުން</t>
  </si>
  <si>
    <t>ޕާސްޕޯޓް އާއި، އީ.ސީ ދޫކުރުން</t>
  </si>
  <si>
    <t>ރުއްގަހާއި ލަކުޑި ވިއްކުން</t>
  </si>
  <si>
    <t>ވެލިގަލާއި އަކިރިފަދަ ތަކެތި ވިއްކުން</t>
  </si>
  <si>
    <t>ފެން ވިއްކުން</t>
  </si>
  <si>
    <t>ވިއްކުމުގެ ރިފަންޑް</t>
  </si>
  <si>
    <t>އެހެނިހެން ތަކެތި ވިއްކައިގެން ލިބޭ ފައިސާ</t>
  </si>
  <si>
    <t>ހަރުމުދަލުގެ ޢާމްދަނީ</t>
  </si>
  <si>
    <t>ގޮއިފާލައްބަ، ހިންނަ ފަދަ ތަންތަނުގެ ވަރުވާ</t>
  </si>
  <si>
    <t>ސަރުކާރުގެ ޢިމާރާތްތަކުގެ ކުލި</t>
  </si>
  <si>
    <t>ރިސޯޓުތަކުގެ ކުލި</t>
  </si>
  <si>
    <t>ވިޔަފާރި ކުރުމަށް ދޫކުރެވިފައިވާ ބިންބިމުގެ ކުލި</t>
  </si>
  <si>
    <t>ޞިނާޢީ މަސައްކަތްތަކަށް ދޫކުރެވިފައިވާ ބިމުގެ ކުލި</t>
  </si>
  <si>
    <t>ކަނޑުގައިދުއްވާ ސަރުކާރުގެ އުޅަނދުތަކުގެ ކުލި</t>
  </si>
  <si>
    <t>ހެލިޕޭޑްތަކުގެ ކުލި</t>
  </si>
  <si>
    <t>ދަނޑުވެރިކަމަށް ދޫކުރެވިފައިވާ ރަށްރަށުގެ ކުލި</t>
  </si>
  <si>
    <t>ފްލޯޓިންގ ޖެޓީގެ ކުލި</t>
  </si>
  <si>
    <t>ފަޅުރަށްރަށް ހިންގުމުގެ ފީ</t>
  </si>
  <si>
    <t>ފަޅުރަށްރަށުގެ ކުލި</t>
  </si>
  <si>
    <t>ޕްރޮޕަޓީ އިންކަމްގެ ރިފަންޑް</t>
  </si>
  <si>
    <t>ޕްރޮޕަޓީ އިންކަމުން އަތޮޅުތަކަށް ލިބޭ</t>
  </si>
  <si>
    <t>އެހެނިހެން ކުއްޔާއި ހަރުމުދަލުގެ ޢާމްދަނީ</t>
  </si>
  <si>
    <t>ޖޫރިމަނާ</t>
  </si>
  <si>
    <t>ޤާނޫނާއި ޚިލާފުވެގެން ކުރެވޭ ޖޫރިމަނާ</t>
  </si>
  <si>
    <t>ގަވާއިދާއި ޚިލާފުވެގެން ކުރެވޭ ޖޫރިމަނާ</t>
  </si>
  <si>
    <t>އެގްރީމެންޓާއި ޚިލާފުވެގެން ކުރެވޭ ޖޫރިމަނާ</t>
  </si>
  <si>
    <t>މުވައްޒަފުންގެ ގަޑީ ލާރި އާއި ޖޫރިމަނާއަށް ލިބޭ</t>
  </si>
  <si>
    <t>ދަރަންޏާއި ގަޒިއްޔާއާއި ޖުރުމަނާ</t>
  </si>
  <si>
    <t>ޓްރެފިކްގެ ގަވާއިދާއި ޚިލާފުވުމުގެ ޗާޖް</t>
  </si>
  <si>
    <t>ގަވާއިދާ ޚިލާފަށް ބަހައްޓާފައި ހުންނަ ވެހިކަލްތައް ނެގުމުގެ ފީ</t>
  </si>
  <si>
    <t>ޖުރުމަނާގެ ރިފަންޑް</t>
  </si>
  <si>
    <t>އެހެނިހެން ޖޫރިމަނާ</t>
  </si>
  <si>
    <t>އިންޓަރެސްޓާއި ފައިދާ</t>
  </si>
  <si>
    <t>ސަބްސިޑިއަރީ ލޯންތަކުން ލިބޭ އިންޓަރެސްޓް ފައިސާ</t>
  </si>
  <si>
    <t>ކުރުމުއްދަތުގެ ލޯން އިންޓަރެސްޓަށް ލިބޭ</t>
  </si>
  <si>
    <t>އެމް.އެމް.އޭ. ގެ ފައިދާ</t>
  </si>
  <si>
    <t>ޙިއްޞާގެ ފައިދާ - އައިލަންޑް އޭވިއޭޝަން ސ.ލ.</t>
  </si>
  <si>
    <t>ޙިއްޞާގެ ފައިދާ - މޯލްޑިވްސް ނެޝަނަލް ޝިޕިންގ ލޓޑ</t>
  </si>
  <si>
    <t>ޙިއްޞާގެ ފައިދާ - އެޗް.ޑީ.ސީ.</t>
  </si>
  <si>
    <t>ޙިއްޞާގެ ފައިދާ - މޯލްޑިވްސް ޕޯރޓްސް އޮތޯރިޓީ</t>
  </si>
  <si>
    <t>ޙިއްޞާގެ ފައިދާ - މޯލްޑިވްސް އެއަރޕޯރޓްސް ކޮމްޕެނީ</t>
  </si>
  <si>
    <t>ޙިއްޞާގެ ފައިދާ - މޯލްޑިވްސް ޕޯސްޓް ލޓޑ</t>
  </si>
  <si>
    <t>ޙިއްޞާގެ ފައިދާ - ދިވެހިރާއްޖޭގެ ގުޅުން ޕވޓ ލޓޑ</t>
  </si>
  <si>
    <t>ޙިއްޞާގެ ފައިދާ - ސްޓޭޓް ޓްރޭޑިންގ އޯގަނައިޒޭޝަން</t>
  </si>
  <si>
    <t>ޙިއްޞާގެ ފައިދާ - ސްޓޭޓް އިލެކްޓްރިކް ކޮމްޕެނީ ލޓޑ</t>
  </si>
  <si>
    <t>ޙިއްޞާގެ ފައިދާ - ޕަބްލިކް ވަރކްސް ސަރވިސަސް</t>
  </si>
  <si>
    <t>ޙިއްޞާގެ ފައިދާ - އެމް.ޓީ.ސީ.ސީ.</t>
  </si>
  <si>
    <t>ޙިއްޞާގެ ފައިދާ - ނަސަންދުރަ ޕެލަސް ހޮޓެލް</t>
  </si>
  <si>
    <t>ޙިއްޞާގެ ފައިދާ - އެމް.އައި.ސީ.</t>
  </si>
  <si>
    <t>ޙިއްޞާގެ ފައިދާ - މިފްކޯ</t>
  </si>
  <si>
    <t>ޙިއްޞާގެ ފައިދާ - ބޭންކް އޮފް މޯލްޑިވްސް</t>
  </si>
  <si>
    <t>ޙިއްޞާގެ ފައިދާ - އެމް.ޓީ.ޑީ.ސީ.</t>
  </si>
  <si>
    <t>ޙިއްޞާގެ ފައިދާ - އެޗް.ޑީ.އެފް.ސީ.</t>
  </si>
  <si>
    <t>ޙިއްޞާގެ ފައިދާ - އެމް.ޑަބްލިއު.އެސް.ސީ.</t>
  </si>
  <si>
    <t>ޙިއްޞާގެ ފައިދާ - އައްޑޫ އިންވެސްމަންޓް ޕވޓ ލޓޑ</t>
  </si>
  <si>
    <t>ޙިއްޞާގެ ފައިދާ - މަޑިވަރު ހޯލްޑިންގސް</t>
  </si>
  <si>
    <t>ޙިއްޞާގެ ފައިދާ - އެއަރ މޯލްޑިވްސް ލޓޑ</t>
  </si>
  <si>
    <t>ޙިއްޞާގެ ފައިދާ - ވިލިނގިލި އިންވެސްމަންޓް ޕވޓ ލޓޑ</t>
  </si>
  <si>
    <t>ޙިއްޞާގެ ފައިދާ - އެޗް.އައި.އީ.ޒެޑް.</t>
  </si>
  <si>
    <t>ޙިއްޞާގެ ފައިދާ - ގުލިފަޅު އިންޑަސްޓްރިއަލް ޒޯން</t>
  </si>
  <si>
    <t>އެމް.އެމް.އޭ. ގެ ބޭރުފައިސާ އެކްސްޗޭންޖް ކޮށްގެން ލިބޭ ފައިދާ</t>
  </si>
  <si>
    <t>ލިބޭ އެހެނިހެން އިންޓަރެސްޓް، ފައިދާ، ޑިވިޑެންޑް</t>
  </si>
  <si>
    <t>ޓެކްސްގެ ގޮތުގައި ނުހިމެނޭ އެހެނިހެން އާމްދަނީ</t>
  </si>
  <si>
    <t>ވަކި ފައިސާއެއްކަން ނޭނގި އިތުރުވާ ފައިސާ</t>
  </si>
  <si>
    <t>ކުރީ އަހަރުގެ ބަޖެޓުން އަނބުރާ ލިބޭ ފައިސާ</t>
  </si>
  <si>
    <t>ލިބޭ މެމްބަރޝިޕް ފީ އާއި ޗަންދާ ފަދަ ފައިސާ</t>
  </si>
  <si>
    <t>ސަބްސިޑިއަރީ ލޯންތަކުން އަނބުރާ ލިބޭ ފައިސާ</t>
  </si>
  <si>
    <t>ސަރުކާރުގެ މުދަލަކަށްވާ ގެއްލުމަކަށް ލިބޭ ބަދަލު</t>
  </si>
  <si>
    <t>ހޮވައިގެން ގެނެވި އަހަރު ހަމަވާ ފައިސާ</t>
  </si>
  <si>
    <t>ޒަކާތް</t>
  </si>
  <si>
    <t>ދޮނޭޝަންގެ ގޮތުގައި ލިބޭ</t>
  </si>
  <si>
    <t>ދަތުރުފަތުރުގ ނިޒާމަށް ލިބޭ</t>
  </si>
  <si>
    <t>އެހެނިހެން އާމްދަނީގެ ރިފަންޑް</t>
  </si>
  <si>
    <t>ރެވެނިއު ކްލިއަރިންގ އެކައުންޓް</t>
  </si>
  <si>
    <t>ކެޕިޓަލް ރެސިޓްސް</t>
  </si>
  <si>
    <t>ހަރުމުދާ ވިއްކައިގެން ލިބޭ</t>
  </si>
  <si>
    <t>ނީލަމުގައި ތަކެތި ވިއްކައިގެން ލިބޭ</t>
  </si>
  <si>
    <t>ސަރުކާރުގެ ޢިމާރާތް ވިއްކި</t>
  </si>
  <si>
    <t>ސަރުކާރުގެ ބިން ވިއްކި</t>
  </si>
  <si>
    <t>އިންވެސްމަންޓް ވިއްކި</t>
  </si>
  <si>
    <t>ތަކެތި ވިއްކައިގެން ލިބޭ ފައިސާގެ ރިފަންޑް</t>
  </si>
  <si>
    <t>ފިކްސްޑް އެސެޓް ސޭލްސް ކްލިއަރިން</t>
  </si>
  <si>
    <t>އެހެނިހެން މުދާ ވިއްކި</t>
  </si>
  <si>
    <t>ހިލޭ އެހީ</t>
  </si>
  <si>
    <t>ހިލޭ އެހީ - ފައިސާއިން ލިބޭ</t>
  </si>
  <si>
    <t>ފައިސާގެ ހިލޭ އެހީ - ބައިލެޓްރަލް</t>
  </si>
  <si>
    <t>ފައިސާގެ ހިލޭ އެހީ - މަލްޓިލެޓްރަލް</t>
  </si>
  <si>
    <t>ފައިސާގެ ހިލޭ އެހީ - ވޮލަންޓަރީ އޯރގް.</t>
  </si>
  <si>
    <t>ހިލޭ އެހީ - ތަކެތިން ލިބޭ</t>
  </si>
  <si>
    <t>ތަކެތީގެ ހިލޭ އެހީ - ބައިލެޓްރަލް</t>
  </si>
  <si>
    <t>ތަކެތީގެ ހިލޭ އެހީ - މަލްޓިލެޓްރަލް</t>
  </si>
  <si>
    <t>ތަކެތީގެ ހިލޭ އެހީ - ވޮލަންޓަރީ އޯރގް.</t>
  </si>
  <si>
    <t>ހިލޭ އެހީ - ކެޕިޓަލް ޕްރޮޖެކްޓް</t>
  </si>
  <si>
    <t>ކެޕިޓަލް ޕްރޮޖެކްޓް ހިލޭއެހީ-ބައިލެޓްރަލް</t>
  </si>
  <si>
    <t>ކެޕިޓަލް ޕްރޮޖެކްޓް ހިލޭއެހީ-މަލްޓިލެޓްރަލް</t>
  </si>
  <si>
    <t>ކެޕިޓަލް ޕްރޮޖެކްޓް ހިލޭއެހީ-ވޮލަންޓަރީ އޯރގް.</t>
  </si>
  <si>
    <t>ހިލޭ އެހީ - އެހެނިހެން</t>
  </si>
  <si>
    <t>އެހެނިހެން ހިލޭ އެހީ - ބައިލެޓްރަލް</t>
  </si>
  <si>
    <t>އެހެނިހެން ހިލޭ އެހީ - މަލްޓިލެޓްރަލް</t>
  </si>
  <si>
    <t>އެހެނިހެން ހިލޭ އެހީ - ވޮލަންޓަރީ އޯރގް.</t>
  </si>
  <si>
    <t>އެކިގޮތްގޮތުން ލިބޭ ފައިދާ (އިތުރުވާ ފައިސާ)</t>
  </si>
  <si>
    <t>އެކިގޮތްގޮތުން ލިބޭ ފައިދާ</t>
  </si>
  <si>
    <t>އެކްސްޗޭންޖް ރޭޓް ބަދަލުވުމުން ލިބޭ ފައިދާ</t>
  </si>
  <si>
    <t>އިންވެސްޓްމަންޓް އަގުކުރުމުން ލިބޭ ފައިދާ</t>
  </si>
  <si>
    <t>ސަރުކާރުގެ މުދާ ވިއްކައިގެން ލިބޭ ފައިދާ</t>
  </si>
  <si>
    <t>ސަރުކާރުގެ ބިން ވިއްކައިގެން ލިބޭ ފައިދާ</t>
  </si>
  <si>
    <t>އިންވެސްޓްމަންޓް ވިއްކައިގެން ލިބޭ ފައިދާ</t>
  </si>
  <si>
    <t>އެހެނިހެން މުދާ ވިއްކައިގެން ލިބޭ ފައިދާ</t>
  </si>
  <si>
    <t>ޕަބްލިކް ކުންފުނިތަކުގެ ހިއްސާ ވިއްކައިގެން ލިބޭ ފައިދާ</t>
  </si>
  <si>
    <t>އެހެނިހެން ފައިދާ</t>
  </si>
  <si>
    <t>ބަޖެޓްގެ އާމްދަނީ ކޯޑްތައް</t>
  </si>
  <si>
    <t xml:space="preserve">        ޕޮލިސީ - ސްޓްރެޓެޖީ ފޯމް</t>
  </si>
  <si>
    <t xml:space="preserve">އަހަރީ ޓާގެޓުތައް </t>
  </si>
  <si>
    <t>ބޭސްލައިން</t>
  </si>
  <si>
    <t>ނަތީޖާ ހާސިލްވާ މިންވަރު ދެނެގަންނާނެ މިންގަޑު
(އިންޑިކޭޓަރ)</t>
  </si>
  <si>
    <t>ހާސިލުކުރަން ބޭނުންވާ ނަތީޖާ
(އައުޓްކަމް)</t>
  </si>
  <si>
    <t xml:space="preserve">އެހެނިހެން </t>
  </si>
  <si>
    <t xml:space="preserve">ބޭރުގެ އެހީ އިން </t>
  </si>
  <si>
    <t xml:space="preserve">ސަރުކާރު ބަޖެޓުން </t>
  </si>
  <si>
    <t>ބަޖެޓު ކޯޑު</t>
  </si>
  <si>
    <t>ނިމޭ ތާރީޚް</t>
  </si>
  <si>
    <t>ފަށާ ތާރީޚް</t>
  </si>
  <si>
    <t>އިސްކަންދޭ ތަރުތީބު</t>
  </si>
  <si>
    <t xml:space="preserve">ހަރަކާތް ހިންގޭ ތަން </t>
  </si>
  <si>
    <t>ސިޔާސަތު/ސްޓްރެޓަޖީ/ހަރަކާތް</t>
  </si>
  <si>
    <t>އިންޕްލިމެންޓިންގް އޭޖެންސީ</t>
  </si>
  <si>
    <t>ބިޒްނަސް އޭރިއާ</t>
  </si>
  <si>
    <t>މިނިސްޓްރީ/ އޮފީސް</t>
  </si>
  <si>
    <t>2015 އަށް</t>
  </si>
  <si>
    <t>2014 އަށް</t>
  </si>
  <si>
    <t>ލަފާކުރާ ޚަރަދު</t>
  </si>
  <si>
    <t>މަސް</t>
  </si>
  <si>
    <t>އަހަރު</t>
  </si>
  <si>
    <t>ރަށް</t>
  </si>
  <si>
    <t xml:space="preserve">އަތޮޅު </t>
  </si>
  <si>
    <t>ބަޖެޓް އަންދާޒާ 2014 - 2016</t>
  </si>
  <si>
    <t>ޕްރޮގްރާމްގެ ނަން</t>
  </si>
  <si>
    <t>ބަޖެޓު ކޯޑުގެ ނަން</t>
  </si>
  <si>
    <t>2016 އަށް</t>
  </si>
  <si>
    <t xml:space="preserve">ބަޖެޓްގެ ޖުމްލަ </t>
  </si>
  <si>
    <t>P1</t>
  </si>
  <si>
    <t>S2</t>
  </si>
  <si>
    <t>A1</t>
  </si>
  <si>
    <t>އިދާރީ ހިންގުމުގެ ޕްރޮގްރާމް</t>
  </si>
  <si>
    <t>2015ވަނަ އަހަރަށް</t>
  </si>
  <si>
    <t>2014ވަނަ އަހަރަށް</t>
  </si>
  <si>
    <t>ޖުމްލަ</t>
  </si>
  <si>
    <t>ޖޫންގެ ނިޔަލަށް</t>
  </si>
  <si>
    <t>ލަފާކުރި ބެޖެޓް</t>
  </si>
  <si>
    <t>(4+5)</t>
  </si>
  <si>
    <t>ޚަރަދުނުވާ ބާކީ</t>
  </si>
  <si>
    <t>ހިނގި ޚަރަދު</t>
  </si>
  <si>
    <t>ފުރަތަމަ ލިބުނު</t>
  </si>
  <si>
    <t>ހިނގި</t>
  </si>
  <si>
    <t>އައިޓަމްތައް</t>
  </si>
  <si>
    <t>(9)</t>
  </si>
  <si>
    <t>(8)</t>
  </si>
  <si>
    <t>(7)</t>
  </si>
  <si>
    <t>(6)</t>
  </si>
  <si>
    <t>(5)</t>
  </si>
  <si>
    <t>(4)</t>
  </si>
  <si>
    <t>(3)</t>
  </si>
  <si>
    <t>(2)</t>
  </si>
  <si>
    <t>(1)</t>
  </si>
  <si>
    <t>ރިކަރަންޓް ޚަރަދު</t>
  </si>
  <si>
    <t>ކެޕިޓަލް ޚަރަދު ( ޕީ.އެސް.އައި.ޕީ ނުހިމަނާ )</t>
  </si>
  <si>
    <t>ޕަބްލިކްސެކްޓަރ އިންވެސްޓްމަންޓް ޕްރޮގްރާމް ( ޕީ.އެސް.އައި.ޕީ )</t>
  </si>
  <si>
    <t xml:space="preserve"> މުޅިޖުމްލަ</t>
  </si>
  <si>
    <t>މުވައްޒަފުންނަށް ހިނގާ ޚަރަދު</t>
  </si>
  <si>
    <t>ޕެންޝަނާއި، މުސްކުޅިކުރައްވާ މުވައްޒަފުންނަށާއި އަދި ވަކި ޚިދުމަތަކަށް ނޫން ގޮތުން ދޭ ފައިސާ</t>
  </si>
  <si>
    <t>ދަތުރުފަތުރު ކުރުމުގެ ޚަރަދު</t>
  </si>
  <si>
    <t>އޮފީސް ހިންގުމުގެ ބޭނުމަށް ހޯދާ ތަކެތީގެ އަގު</t>
  </si>
  <si>
    <t>އޮފީސް ހިންގުމަށް ބޭނުންވާ ޚިދުމަތުގެ ޚަރަދު</t>
  </si>
  <si>
    <t>ޚިދުމަތް ދިނުމުގެ ބޭނުމަށް ހޯދާ ތަކެތީގެ އަގު</t>
  </si>
  <si>
    <t>ތަމްރީން ކުރުމަށް ކުރެވޭ ޚަރަދު</t>
  </si>
  <si>
    <t>މަރާމާތު ކުރުމާއި ބެލެހެއްޓުމުގެ ޚަރަދު</t>
  </si>
  <si>
    <t>ލޯނުގެ ޚިދުމަތުގެ ޚަރަދު</t>
  </si>
  <si>
    <t>ސަރުކާރުންދޭ އެހީ، އިޝްތިރާކާއި އަދި ސަބްސިޑީޒް</t>
  </si>
  <si>
    <t>ލިބިފައިވާ ގެއްލުމެއް ނުވަތަ ލިބިދާނެ ގެއްލުމެއް ހަމަޖެއްސުމަށް ދޭ ފައިސާ</t>
  </si>
  <si>
    <t>ކެޕިޓަލް ޚަރަދު</t>
  </si>
  <si>
    <t>ތަރައްޤީގެ މަޝްރޫޢުތައް ހިންގުމަށް ސަރުކާރުން ކުރާ ޚަރަދު</t>
  </si>
  <si>
    <t>އޮފީސް ހިންގުމަށް ބޭނުންވާ ހަރުމުދާ ހޯދުމަށް ކުރާ ޚަރަދު</t>
  </si>
  <si>
    <t>އިގްތިޞާދީ ފައިދާއަށްޓަކައި ކުރާ ޚަރަދު</t>
  </si>
  <si>
    <t>ލޯން އަނބުރާ ދެއްކުން</t>
  </si>
  <si>
    <t>ލޯން ދޫކުރުން</t>
  </si>
  <si>
    <t>މުސާރައާއި އުޖޫރަ</t>
  </si>
  <si>
    <t>މުވައްޒަފުންނަށް ދޭ އެލަވަންސް</t>
  </si>
  <si>
    <t>އޮފީސް ހިންގުމުގެ ޚިދުމަތުގެ އެހެނިހެން ޚަރަދު</t>
  </si>
  <si>
    <t>2012ގައި</t>
  </si>
  <si>
    <t>2013ގެ ބަޖެޓް</t>
  </si>
  <si>
    <t>2016ވަނަ އަހަރަށް</t>
  </si>
  <si>
    <t>2014، 2015 އަދި 2016 ވަނަ އަހަރަށް ލަފާކުރި ބަޖެޓް ޚަރަދު</t>
  </si>
  <si>
    <t>2014 ވަނައަހަރަށް ލަފާކުރި މުސާރައިގެ ތަފްޞީލް</t>
  </si>
  <si>
    <t>2016އަށް ލަފާކުރި</t>
  </si>
  <si>
    <t>2015އަށް ލަފާކުރި</t>
  </si>
  <si>
    <t>2014އަށް ލަފާ ކުރި</t>
  </si>
  <si>
    <t>އަހަރުގެނިޔަލަށް ޖުމްލަ</t>
  </si>
  <si>
    <t>ލިބުނު</t>
  </si>
  <si>
    <t>ފައިސާ</t>
  </si>
  <si>
    <t>ޢަދަދު</t>
  </si>
  <si>
    <t>ހިނގި ހަޜަދު</t>
  </si>
  <si>
    <t>ދާއިމީ މުވައްޒަފުން :</t>
  </si>
  <si>
    <t>ސިޔާސީ މަޤާމްތައް:</t>
  </si>
  <si>
    <t xml:space="preserve"> </t>
  </si>
  <si>
    <t>މިނިސްޓަރ</t>
  </si>
  <si>
    <t>މިނިސްޓަރގެ ނައިބު</t>
  </si>
  <si>
    <t>ސިވިލްސަރވިސް:</t>
  </si>
  <si>
    <t>ވަކީލް</t>
  </si>
  <si>
    <t>ޕިޔޯން</t>
  </si>
  <si>
    <t>މަސައްކަތު</t>
  </si>
  <si>
    <t>ކޮންޓްރެކްޓަށް މަސައްކަތްކުރާ:</t>
  </si>
  <si>
    <t>ޑިރެކްޓަރ</t>
  </si>
  <si>
    <t>ފޯމް ފުރުއްވާނެ ގޮތުގެ މަޢުލޫމާތު:</t>
  </si>
  <si>
    <t>(ހ)</t>
  </si>
  <si>
    <t>(ށ)</t>
  </si>
  <si>
    <t>(ނ)</t>
  </si>
  <si>
    <t>(ރ)</t>
  </si>
  <si>
    <t xml:space="preserve">މިފޯމުގައިވާ ޖުމްލަތައް އާންމު ބަޖެޓްގެ ކޯޑު ނަންބަރ 211001 ގައިވާ ޖުމްލައާއި ދިމާވާންޖެހޭނެއެވެ. </t>
  </si>
  <si>
    <t>(ބ)</t>
  </si>
  <si>
    <t>(ޅ)</t>
  </si>
  <si>
    <t>…………</t>
  </si>
  <si>
    <t>މުސާރައާއި އެލަވަންސް</t>
  </si>
  <si>
    <t>މުވައްޒަފުންގެ</t>
  </si>
  <si>
    <t>މަގާމުގެ</t>
  </si>
  <si>
    <t>ބިޒްނަސް އޭރިޔާ</t>
  </si>
  <si>
    <t>އެހެނިހެން އެލަވަންސްގެ ތަފްޞީލް</t>
  </si>
  <si>
    <t>އެހެނިހެން</t>
  </si>
  <si>
    <t>ޒިންމާދާރު ވެރިންގެ އެލަވަންސް</t>
  </si>
  <si>
    <t>އެހެންވަޒީފާ އަދާނުކުރެވޭތީ ދޭ އލަވަންސް</t>
  </si>
  <si>
    <t>ހާޑް ޝިޕް އެލަވަންސް</t>
  </si>
  <si>
    <t>ދީނީ ޚިދުމަތުގެ  އެލަވަންސް</t>
  </si>
  <si>
    <t>ޔުނިފޯމު ލަވަންސް</t>
  </si>
  <si>
    <t>ބަންދުދުވަހުގެ</t>
  </si>
  <si>
    <t>ލިވިން އެލަވަންސް</t>
  </si>
  <si>
    <t>ދަތުރު</t>
  </si>
  <si>
    <t>އަމިއްލަ ރަށް ފިޔަވާ</t>
  </si>
  <si>
    <t>ކޮމިޓީ މެންބަރުން</t>
  </si>
  <si>
    <t>ކޮއްތު</t>
  </si>
  <si>
    <t>މަގާމުގެގޮތުން</t>
  </si>
  <si>
    <t>ރަމަޟާން މަހުގެ</t>
  </si>
  <si>
    <t>އިތުރުގަޑި</t>
  </si>
  <si>
    <t>މުސާރަ</t>
  </si>
  <si>
    <t>ވަޒީފާއަދާކުރާތަން</t>
  </si>
  <si>
    <t>ރ.ކ</t>
  </si>
  <si>
    <t>އެޑްރެސް</t>
  </si>
  <si>
    <t>ނަން</t>
  </si>
  <si>
    <t>އައި.ޑީ ކާޑު ނަންބަރ</t>
  </si>
  <si>
    <t>ކްލެސިފިކޭޝަން</t>
  </si>
  <si>
    <t>ތަރުތީބު ނަންބަރ</t>
  </si>
  <si>
    <t>ބިޒިނަސް އޭރިޔާ ޖައްސަވަންޖެހޭ ކޮލަމްގައި ކޮންމެ މުވައްޒަފަކާއި ދިމާލުގައިވެސް ބިޒްނަސް އޭރިޔާ ނަންބަރު ޖައްސަވާށެވެ.</t>
  </si>
  <si>
    <t>މަޤާމުގެ ނަންބަރު ޖައްސަވަންޖެހޭ ކޮލަމްގައި މަޤާމުތަކުގެ ތަރުތީބު ނަންބަރު ޖައްސަވާށެވެ.</t>
  </si>
  <si>
    <t>މަޤާމްގެ ބާވްތް ޖައްސަވަން ޖެހޭ ކޮލަމްގައި އެ މަޤާމަކީ ކައުންސެލަރ، ސިވިލް ސަރވިސް، ސިޔާސީ، މުސްތަޤިއްލު ނުވަތަ ކޮންޓްރެކްޓް މަޤާމެއްކަން އެނގޭނޭ ގޮތަށް ޖައްސަވާށެވެ.</t>
  </si>
  <si>
    <t>މަޤާމުގެ މުސާރަ ޖައްސަވަން ޖެހޭ ކޮލަމްގައި ޖައްސަވާނީ އެ މަޤާމަށް ކަނޑައަޅާފައިވާ އަސާސީ މުސާރައެވެ.</t>
  </si>
  <si>
    <t>މުވައްޒަފުންގެ މުސާރައާއި އެލަވަންސްތައް ޖައްސަވަންޖެހޭ ކޮލަމްތަކުގައި ކޮންމެ މުވައްޒަފަކަށްވެސް އަހަރަކަށް ޖެހޭ ޢަދަދުތައް ޖައްސަވާށެވެ.</t>
  </si>
  <si>
    <t>2014 ވަނަ އަހަރަށް ލަފާކުރި މުސާރައިގެ އިތުރު ތަފްޞީލް</t>
  </si>
  <si>
    <t>2014 ވަނަ އަހަރަށް ލަފާކުރި ބަޖެޓް އައިޓަމްތަކުގެ ތަފްޞީލް</t>
  </si>
  <si>
    <t>( ޕީ.އެސް.އައި.ޕީ ގައި ނުހިމެނޭ ކެޕިޓަލް ޚަރަދު )</t>
  </si>
  <si>
    <t>ބަޖެޓުގައި ހިމެނުމަށް</t>
  </si>
  <si>
    <t>ބަޖެޓުގައި މިއައިޓަމް ހިމަނަން</t>
  </si>
  <si>
    <t>އައިޓަމް ކުރިންހޯދާފައިވާނަމަ</t>
  </si>
  <si>
    <t xml:space="preserve">2015 އަށް </t>
  </si>
  <si>
    <t xml:space="preserve">2014 އަށް </t>
  </si>
  <si>
    <t>ރޭޓް</t>
  </si>
  <si>
    <t>ތަފްޞީލް</t>
  </si>
  <si>
    <t>ބޭނުންފުޅުވާ ސަބަބު</t>
  </si>
  <si>
    <t>އެއެއްޗެއްގެ ޙާލަތު މިހާރު ހުރިގޮތް</t>
  </si>
  <si>
    <t xml:space="preserve">ލަފާކުރި </t>
  </si>
  <si>
    <t>ލަފާކުރި</t>
  </si>
  <si>
    <t>291 003</t>
  </si>
  <si>
    <t>އިތާމުތް އާލާކުރުމުގެ މަސައްކަތް</t>
  </si>
  <si>
    <t>ރުކުމަޑި ކޮންޓްރޯލްކުރުން</t>
  </si>
  <si>
    <t>ކޮރަލް ޓެކްސޮނޮމީ</t>
  </si>
  <si>
    <t>423 001</t>
  </si>
  <si>
    <t>މޭޒު</t>
  </si>
  <si>
    <t>އަލަމާރި</t>
  </si>
  <si>
    <t>ގޮނޑި އަތްގަނޑުލީ</t>
  </si>
  <si>
    <t>އެއްގަމުގައި ދުއްވާ ތަކެތި</t>
  </si>
  <si>
    <t>424 001</t>
  </si>
  <si>
    <t>ބައިސްކަލް</t>
  </si>
  <si>
    <t>ޕިކަޕް</t>
  </si>
  <si>
    <t>އަތްގާޑިޔާ</t>
  </si>
  <si>
    <t>އާމްދަނީ އަށް ލިބޭ ފައިސާ</t>
  </si>
  <si>
    <t>31ޑިސެމްބަރ</t>
  </si>
  <si>
    <t>އާމްދަނީގެ ތަފްޞީލް</t>
  </si>
  <si>
    <t>ރެވެނިއު ކޯޑުގެ ނަން</t>
  </si>
  <si>
    <t>2015އަށް</t>
  </si>
  <si>
    <t>2014އަށް</t>
  </si>
  <si>
    <t>2013އަށް</t>
  </si>
  <si>
    <t>2012އަށް</t>
  </si>
  <si>
    <t>2012ޖޫންގެ</t>
  </si>
  <si>
    <t>2011ގައި</t>
  </si>
  <si>
    <t>ރެވެނިއު ކޯޑް</t>
  </si>
  <si>
    <t>ލިބޭނެކަމަށް ލަފާކުރި</t>
  </si>
  <si>
    <t>ނިޔަލަށް ލިބުނު</t>
  </si>
  <si>
    <t>ނޯޓް:</t>
  </si>
  <si>
    <t>ރެވެނިއު ކޯޑުގައި ޖައްސަވާނީ ދައުލަތުގެ ޗާޓް އޮފް އެކައުންޓްގައި ބޭނުން ކުރައްވާ ރެވެނިއު ކޯޑުތަކެވެ. މި ބަޖެޓް ފޯމެޓާއިއެކު، ދައުލަތުގެ ޗާޓްއޮފް އެކައުންޓްގައި ބޭނުންކުރައްވާ ރެވެނިއު ކޯޑުތަކުގެ ލިސްޓެއް ހިމާނާފައި ވާނެއެވެ.</t>
  </si>
  <si>
    <t>2013ޖޫންގެ</t>
  </si>
  <si>
    <t>2016އަށް</t>
  </si>
  <si>
    <t>ޢާންމު ބަޖެޓާނުބެހޭ އެކައުންޓްތަކަށް ލިބޭ ފައިސާ</t>
  </si>
  <si>
    <t>ޓްރަސްޓް ފަންޑުގެ ނަން: ......................................</t>
  </si>
  <si>
    <t xml:space="preserve">ނޯޓް: </t>
  </si>
  <si>
    <t>ރެވެނިއު ކޯޑުގައި ޖައްސަވާނީ ދައުލަތުގެ އެކައުންޓިން ސިސްޓަމްގައި ބޭނުން ކުރައްވާ ރެވެނިއު ކޯޑުތަކެވެ. މި ބަޖެޓް ފޯމެޓާއިއެކު، ދައުލަތުގެ އެކައުންޓިން ސިސްޓަމުގައި ބޭނުންކުރައްވާ ރެވެނިއު ކޯޑުތަކުގެ ލިސްޓެއް ހިމާނާފައި ވާނެއެވެ.</t>
  </si>
  <si>
    <t>………………………………………………………</t>
  </si>
  <si>
    <t>ޚަރަދުގެ ތަފްޞީލް</t>
  </si>
  <si>
    <t>ބަޖެޓް ކޯޑުގެ ތަފްޞީލް</t>
  </si>
  <si>
    <t>ބަޖެޓް ކޯޑު</t>
  </si>
  <si>
    <t>ނިޔަލަށް ހިނގާނެކަމަށް ލަފާކުރި ޚަރަދު</t>
  </si>
  <si>
    <t>އ/ކގެ ބާކީ</t>
  </si>
  <si>
    <t>ނޯޓް: މި ފޯމް ފުރިހަމަ ކުރައްވާއިރު އެކައުންޓްގެ ނަންބަރ ޖައްސަވަން ސަމާލުކަން ދެއްވުން އެދެމެވެ.</t>
  </si>
  <si>
    <t>2013ޖޫންގެ ނިޔަލަށް</t>
  </si>
  <si>
    <t>31ޑިސެމްބަރ 2013ގެ</t>
  </si>
  <si>
    <t>ކޮންމެހެން ކުރަންޖެހޭ ޚަރަދުތަކުގެ (ކޮމިޓްމަންޓްސް) ތަފްޞީލް</t>
  </si>
  <si>
    <t>2016ވަނަ</t>
  </si>
  <si>
    <t>2015ވަނަ</t>
  </si>
  <si>
    <t>2014ވަނަ</t>
  </si>
  <si>
    <t>އަހަރަށް ލަފާކުރި</t>
  </si>
  <si>
    <t>އަހަރުގެ ނިޔަލަށް</t>
  </si>
  <si>
    <t>ކަނޑައެޅުނު</t>
  </si>
  <si>
    <t>ބެޖެޓް ކޯޑް</t>
  </si>
  <si>
    <t>ތަރުތީބު</t>
  </si>
  <si>
    <t>ޚަރަދު</t>
  </si>
  <si>
    <t>ހިނގާގެ ޚަރަދު</t>
  </si>
  <si>
    <t xml:space="preserve">ހިނގި ޚަރަދު </t>
  </si>
  <si>
    <t>ނަންބަރ</t>
  </si>
  <si>
    <t>ޑަބްލިޔޫ.އެޗް.އޯ.ގެ އަހަރީ ޖަލްސާގައި ބައިވެރިވުމުގެ ޚަރަދު</t>
  </si>
  <si>
    <t>ޢިމާރާތުގެ ކުލި</t>
  </si>
  <si>
    <t>ސްކޯލަރޝިފްގައި ތިބޭކުދިންގެ ޚަރަދު</t>
  </si>
  <si>
    <t>އައި.އެމް.އޯ.އަށް ދައްކަންޖެހޭ ޗަންދާ</t>
  </si>
  <si>
    <t>ކޮމާޝަލް ހާބަރުގެ ލޯކަލް ކޮމްޕޯނަންޓް</t>
  </si>
  <si>
    <t>ލޯނު އަދާކުރުން</t>
  </si>
  <si>
    <t>މިފޯމުގައި ހިމަނަންޖެހޭ ބައިތަކުގެ ތެރޭގައި ހިމެނޭނީ ޤާނޫނީ ގޮތުން އެއަހަރުގެ ތެރޭގައި ކުރުމަށް ކަނޑައެޅިފައިވާ ޚަރަދާއި، ކޮންމެވެސް ފަރާތަކާއިއެކު ވެވިފައިވާ އެއްބަސްވުމެއްގެ</t>
  </si>
  <si>
    <t>ދަށުން އެއަހަރުގެ ތެރޭގައި ކުރުމަށް ކަނޑައެޅިފައިވާ ޚަރަދާއި، ރައީސުލް ޖުމްހޫރިއްޔާގެ އޮފީހުން އެ އަހަރުތެރޭގައި ކޮންމެހެން ކުރަން އަންގަވާފައިވާ ކަންތައްތަކަށް ކުރަންޖެހޭ</t>
  </si>
  <si>
    <t>ޚަރަދާއި، އަދި ކޮންމެވެސް ސަބަބަކާއި ހުރެ ކުރީ އަހަރު އަދާނުކުރެވިހުރި ކަރަންޓްބިލް، ޓެލެފޯން ބިލް އަދި އެނޫންވެސް އެފަދަ ކަމަކަށް އެހެން ފަރާތަކަށް ދައްކަންޖެހިފައި</t>
  </si>
  <si>
    <t>ނުދެއްކި ހުރި ބިލްތަކުގެ ޚަރަދެވެ.</t>
  </si>
  <si>
    <t>211 001</t>
  </si>
  <si>
    <t>211 002</t>
  </si>
  <si>
    <t>212 001</t>
  </si>
  <si>
    <t>212 002</t>
  </si>
  <si>
    <t>212 003</t>
  </si>
  <si>
    <t>212 004</t>
  </si>
  <si>
    <t>212 005</t>
  </si>
  <si>
    <t>212 006</t>
  </si>
  <si>
    <t>212 007</t>
  </si>
  <si>
    <t>212 008</t>
  </si>
  <si>
    <t>212 009</t>
  </si>
  <si>
    <t>212 010</t>
  </si>
  <si>
    <t>212 011</t>
  </si>
  <si>
    <t>212 012</t>
  </si>
  <si>
    <t>212 013</t>
  </si>
  <si>
    <t>212 014</t>
  </si>
  <si>
    <t>212 015</t>
  </si>
  <si>
    <t>212 016</t>
  </si>
  <si>
    <t>212 017</t>
  </si>
  <si>
    <t>212 018</t>
  </si>
  <si>
    <t>212 019</t>
  </si>
  <si>
    <t>212 020</t>
  </si>
  <si>
    <t>212 021</t>
  </si>
  <si>
    <t>212 022</t>
  </si>
  <si>
    <t>212 023</t>
  </si>
  <si>
    <t>212 024</t>
  </si>
  <si>
    <t>212 025</t>
  </si>
  <si>
    <t>212 026</t>
  </si>
  <si>
    <t>212 027</t>
  </si>
  <si>
    <t>212 028</t>
  </si>
  <si>
    <t>212 999</t>
  </si>
  <si>
    <t>213 001</t>
  </si>
  <si>
    <t>213 002</t>
  </si>
  <si>
    <t>213 003</t>
  </si>
  <si>
    <t>213 004</t>
  </si>
  <si>
    <t>213 005</t>
  </si>
  <si>
    <t>221 001</t>
  </si>
  <si>
    <t>221 002</t>
  </si>
  <si>
    <t>221 003</t>
  </si>
  <si>
    <t>221 004</t>
  </si>
  <si>
    <t>221 005</t>
  </si>
  <si>
    <t>221 999</t>
  </si>
  <si>
    <t>222 001</t>
  </si>
  <si>
    <t>222 002</t>
  </si>
  <si>
    <t>222 003</t>
  </si>
  <si>
    <t>222 004</t>
  </si>
  <si>
    <t>222 005</t>
  </si>
  <si>
    <t>222 006</t>
  </si>
  <si>
    <t>222 007</t>
  </si>
  <si>
    <t>222 008</t>
  </si>
  <si>
    <t>222 009</t>
  </si>
  <si>
    <t>222 010</t>
  </si>
  <si>
    <t>222 011</t>
  </si>
  <si>
    <t>222 999</t>
  </si>
  <si>
    <t>223 001</t>
  </si>
  <si>
    <t>223 002</t>
  </si>
  <si>
    <t>223 003</t>
  </si>
  <si>
    <t>223 004</t>
  </si>
  <si>
    <t>223 005</t>
  </si>
  <si>
    <t>223 006</t>
  </si>
  <si>
    <t>223 007</t>
  </si>
  <si>
    <t>223 008</t>
  </si>
  <si>
    <t>223 009</t>
  </si>
  <si>
    <t>223 010</t>
  </si>
  <si>
    <t>223 011</t>
  </si>
  <si>
    <t>223 012</t>
  </si>
  <si>
    <t>223 013</t>
  </si>
  <si>
    <t>223 014</t>
  </si>
  <si>
    <t>223 015</t>
  </si>
  <si>
    <t>223 016</t>
  </si>
  <si>
    <t>223 017</t>
  </si>
  <si>
    <t>223 018</t>
  </si>
  <si>
    <t>223 019</t>
  </si>
  <si>
    <t>223 020</t>
  </si>
  <si>
    <t>223 021</t>
  </si>
  <si>
    <t>223 022</t>
  </si>
  <si>
    <t>223 023</t>
  </si>
  <si>
    <t>223 024</t>
  </si>
  <si>
    <t>223 025</t>
  </si>
  <si>
    <t>223 999</t>
  </si>
  <si>
    <t>224 001</t>
  </si>
  <si>
    <t>224 011</t>
  </si>
  <si>
    <t>224 021</t>
  </si>
  <si>
    <t>224 022</t>
  </si>
  <si>
    <t>224 999</t>
  </si>
  <si>
    <t>225 001</t>
  </si>
  <si>
    <t>225 002</t>
  </si>
  <si>
    <t>225 003</t>
  </si>
  <si>
    <t>225 004</t>
  </si>
  <si>
    <t>225 005</t>
  </si>
  <si>
    <t>225 006</t>
  </si>
  <si>
    <t>226 001</t>
  </si>
  <si>
    <t>226 002</t>
  </si>
  <si>
    <t>226 003</t>
  </si>
  <si>
    <t>226 004</t>
  </si>
  <si>
    <t>226 005</t>
  </si>
  <si>
    <t>226 006</t>
  </si>
  <si>
    <t>226 007</t>
  </si>
  <si>
    <t>226 008</t>
  </si>
  <si>
    <t>226 009</t>
  </si>
  <si>
    <t>226 010</t>
  </si>
  <si>
    <t>226 011</t>
  </si>
  <si>
    <t>226 012</t>
  </si>
  <si>
    <t>226 013</t>
  </si>
  <si>
    <t>226 014</t>
  </si>
  <si>
    <t>226 015</t>
  </si>
  <si>
    <t>226 016</t>
  </si>
  <si>
    <t>226 017</t>
  </si>
  <si>
    <t>226 018</t>
  </si>
  <si>
    <t>227 001</t>
  </si>
  <si>
    <t>227 002</t>
  </si>
  <si>
    <t>227 003</t>
  </si>
  <si>
    <t>228 001</t>
  </si>
  <si>
    <t>228 002</t>
  </si>
  <si>
    <t>228 003</t>
  </si>
  <si>
    <t>228 004</t>
  </si>
  <si>
    <t>228 005</t>
  </si>
  <si>
    <t>228 006</t>
  </si>
  <si>
    <t>228 007</t>
  </si>
  <si>
    <t>228 008</t>
  </si>
  <si>
    <t>228 009</t>
  </si>
  <si>
    <t>228 010</t>
  </si>
  <si>
    <t>228 999</t>
  </si>
  <si>
    <t>281 001</t>
  </si>
  <si>
    <t>281 002</t>
  </si>
  <si>
    <t>281 003</t>
  </si>
  <si>
    <t>281 004</t>
  </si>
  <si>
    <t>281 005</t>
  </si>
  <si>
    <t>281 006</t>
  </si>
  <si>
    <t>281 007</t>
  </si>
  <si>
    <t>281 008</t>
  </si>
  <si>
    <t>281 999</t>
  </si>
  <si>
    <t>291 001</t>
  </si>
  <si>
    <t>291 002</t>
  </si>
  <si>
    <t>421 001</t>
  </si>
  <si>
    <t>421 002</t>
  </si>
  <si>
    <t>421 003</t>
  </si>
  <si>
    <t>451 011</t>
  </si>
  <si>
    <t>451 012</t>
  </si>
  <si>
    <t>422 001</t>
  </si>
  <si>
    <t>422 002</t>
  </si>
  <si>
    <t>422 003</t>
  </si>
  <si>
    <t>422 004</t>
  </si>
  <si>
    <t>422 005</t>
  </si>
  <si>
    <t>422 999</t>
  </si>
  <si>
    <t>423 002</t>
  </si>
  <si>
    <t>423 003</t>
  </si>
  <si>
    <t>423 004</t>
  </si>
  <si>
    <t>423 005</t>
  </si>
  <si>
    <t>423 006</t>
  </si>
  <si>
    <t>423 007</t>
  </si>
  <si>
    <t>423 008</t>
  </si>
  <si>
    <t>423 999</t>
  </si>
  <si>
    <t>424 002</t>
  </si>
  <si>
    <t>424 003</t>
  </si>
  <si>
    <t>441 001</t>
  </si>
  <si>
    <t>441 002</t>
  </si>
  <si>
    <t>442 001</t>
  </si>
  <si>
    <t>721 001</t>
  </si>
  <si>
    <t>721 002</t>
  </si>
  <si>
    <t>721 003</t>
  </si>
  <si>
    <t>721 004</t>
  </si>
  <si>
    <t>721 999</t>
  </si>
  <si>
    <t>722 001</t>
  </si>
  <si>
    <t>722 002</t>
  </si>
  <si>
    <t>722 003</t>
  </si>
  <si>
    <t>722 004</t>
  </si>
  <si>
    <t>722 999</t>
  </si>
  <si>
    <t>723 001</t>
  </si>
  <si>
    <t>723 002</t>
  </si>
  <si>
    <t>723 003</t>
  </si>
  <si>
    <t>723 004</t>
  </si>
  <si>
    <t>725 001</t>
  </si>
  <si>
    <t>725 002</t>
  </si>
  <si>
    <t>725 003</t>
  </si>
  <si>
    <t>725 004</t>
  </si>
  <si>
    <t>725 999</t>
  </si>
  <si>
    <t>731 001</t>
  </si>
  <si>
    <t>731 002</t>
  </si>
  <si>
    <t>731 003</t>
  </si>
  <si>
    <t>731 004</t>
  </si>
  <si>
    <t>731 999</t>
  </si>
  <si>
    <t>732 002</t>
  </si>
  <si>
    <t>732 003</t>
  </si>
  <si>
    <t>732 004</t>
  </si>
  <si>
    <t>732 999</t>
  </si>
  <si>
    <t>އޮފީސް</t>
  </si>
  <si>
    <t>ބއ</t>
  </si>
  <si>
    <t>ޤައުމީ އަރްޝީފް</t>
  </si>
  <si>
    <t>ނޯތް ޒޯން ސްކޫލްތަކުގެ ބަޖެޓް</t>
  </si>
  <si>
    <t>ސެންޓްރަލް ޒޯން ސްކޫލްތަކުގެ ބަޖެޓް</t>
  </si>
  <si>
    <t>ސައުތް ޒޯން ސްކޫލްތަކުގެ ބަޖެޓް</t>
  </si>
  <si>
    <t>ތިނަދޫ ޕްރައިމަރީ ސްކޫލް</t>
  </si>
  <si>
    <t>ފެކަލްޓީ އޮފް ސައިންސް</t>
  </si>
  <si>
    <t>ފެމިލީ ޕްރޮޓެކްޝަން އޮތޯރިޓީ</t>
  </si>
  <si>
    <t>ރައީސުލްޖުމްހޫރިއްޔާގެ އޮފީސް</t>
  </si>
  <si>
    <t>މަތި ދެކުނު ޕްރޮވިންސް ސްކޫލްތަކުގެ ބަޖެޓް</t>
  </si>
  <si>
    <t>ރައީސުލްޖުމްހޫރިއްޔާގެ ރަސްމީ ގެ</t>
  </si>
  <si>
    <t>ސްކޯލަރޝިޕް އާއިބެހޭ ބައި</t>
  </si>
  <si>
    <t>ހިލާލީގެ</t>
  </si>
  <si>
    <t>ޕެންޝަން އެންޑް ޕްރޮވިޑެންޓް ފަންޑް ސެކްޝަން</t>
  </si>
  <si>
    <t>މޯލްޑިވްސް ކަސްޓަމްސް ސަރވިސް</t>
  </si>
  <si>
    <t>މޯލްޑިވްސް އިންލަންޑް ރެވެނިއު އޮތޯރިޓީ</t>
  </si>
  <si>
    <t>ޑިޕާޓްމަންޓް އޮފް ނޭޝަނަލް ޕްލޭނިންގ</t>
  </si>
  <si>
    <t>ސްޓެޓިސްޓިކްސް އާއި ބެހޭ ބައިގެ ޚަރަދު</t>
  </si>
  <si>
    <t>މިނިސްޓްރީ އޮފް ޑިފެންސް އެންޑް ނޭޝަނަލް ސެކިއުރިޓީ</t>
  </si>
  <si>
    <t>މޯލްޑިވްސް ނޭޝަނަލް ޑިފެންސް ފޯސް</t>
  </si>
  <si>
    <t>ނޭޝަނަލް ޑިޒާސްޓަރ މެނެޖްމަންޓް ސެންޓަރ</t>
  </si>
  <si>
    <t>ގްލޯބަލް މެރިޓައިމް ޑިސްޓްރެސް ސޭފްޓީ ސިސްޓަމް</t>
  </si>
  <si>
    <t>މިނިސްޓްރީ އޮފް ހޯމް އެފެއާޒް</t>
  </si>
  <si>
    <t>ޑިޕާޓްމަންޓް އޮފް ޕެނިޓެންޝަރީ އެންޑް ރިހެބިލިޓޭޝަން ސަރވިސަސް</t>
  </si>
  <si>
    <t>ޑިޕާޓްމަންޓް އޮފް ނޭޝަނަލް ރެޖިސްޓްރޭޝަން</t>
  </si>
  <si>
    <t>މޯލްޑިވްސް ޕޮލިސް ސަރވިސް</t>
  </si>
  <si>
    <t>ޑިޕާޓްމަންޓް އޮފް އިމިގްރޭޝަން އެންޑް އެމިގްރޭޝަން</t>
  </si>
  <si>
    <t>ޖުވެނައިލް ޖަސްޓިސް ޔުނިޓް</t>
  </si>
  <si>
    <t>މިނިސްޓްރީ އޮފް އެޑިޔުކޭޝަން</t>
  </si>
  <si>
    <t>ދިވެހިރާއްޖޭގެ ތަޢުލީމު ކުރިއަރުވާ މަރުކަޒު</t>
  </si>
  <si>
    <t>ޑިޕާޓްމަންޓް އޮފް ޕަބްލިކް އެގްޒެމިނޭޝަންސް</t>
  </si>
  <si>
    <t>ސެންޓަރ ފޮރ ކޮންޓިނިއުއިން އެޑިޔުކޭޝަން</t>
  </si>
  <si>
    <t>އަތޮޅުތަކުގައި ސްކޫލް ޢިމާރާތް ކުރުމުގެ ޚަރަދު</t>
  </si>
  <si>
    <t>މާލޭގައި ސްކޫލް ޢިމާރާތްކުރުމުގެ ޚަރަދު</t>
  </si>
  <si>
    <t>ޕްރޮޖެކްޓް މެނެޖްމަންޓް އެންޑް ކޯޑިނޭޝަން ސެކްޝަން</t>
  </si>
  <si>
    <t>މަޖީދިއްޔާ ސްކޫލް</t>
  </si>
  <si>
    <t>ދަރުމަވަންތަ ސްކޫލް</t>
  </si>
  <si>
    <t>އަމީނިއްޔާ ސްކޫލް</t>
  </si>
  <si>
    <t>އިސްކަންދަރު ސްކޫލް</t>
  </si>
  <si>
    <t>ސެންޓަރ ފޮރ ހަޔަރ ސެކަންޑަރީ އެޑިޔުކޭޝަން</t>
  </si>
  <si>
    <t>އަލްމަދްރަސަތުލް ޢަރަބިއްޔަތުލް އިސްލާމިއްޔާ</t>
  </si>
  <si>
    <t>ޖަމާލުއްދީން ސްކޫލް</t>
  </si>
  <si>
    <t>ތާޖުއްދީން ސްކޫލް</t>
  </si>
  <si>
    <t>ކަލާފާނު ސްކޫލް</t>
  </si>
  <si>
    <t>މުޙްޔިއްދީން ސްކޫލް</t>
  </si>
  <si>
    <t>ޢިމާދުއްދީން ސްކޫލް</t>
  </si>
  <si>
    <t xml:space="preserve">ޣާޒީ ސްކޫލް </t>
  </si>
  <si>
    <t>ތަޢުލީމާއި މަސައްކަތް އުގަންނައިދޭ ކުޑަކުދިންގެ މަރުކަޒު</t>
  </si>
  <si>
    <t>ހއ. އަތޮޅު ތަޢުލީމީ މަރުކަޒު</t>
  </si>
  <si>
    <t>ހދ. އަތޮޅު ތަޢުލީމީ މަރުކަޒު</t>
  </si>
  <si>
    <t>ށ. އަތޮޅު ތަޢުލީމީ މަރުކަޒު</t>
  </si>
  <si>
    <t>ނ. އަތޮޅު ތަޢުލީމީ މަރުކަޒު</t>
  </si>
  <si>
    <t>ރ. އަތޮޅު ތަޢުލީމީ މަރުކަޒު</t>
  </si>
  <si>
    <t>ބ. އަތޮޅު ތަޢުލީމީ މަރުކަޒު</t>
  </si>
  <si>
    <t>ޅ. އަތޮޅު ތަޢުލީމީ މަރުކަޒު</t>
  </si>
  <si>
    <t>އދ. އަތޮޅު ތަޢުލީމީ މަރުކަޒު</t>
  </si>
  <si>
    <t>ފ. އަތޮޅު ތަޢުލީމީ މަރުކަޒު</t>
  </si>
  <si>
    <t>ދ. އަތޮޅު ތަޢުލީމީ މަރުކަޒު</t>
  </si>
  <si>
    <t>ތ. އަތޮޅު ތަޢުލީމީ މަރުކަޒު</t>
  </si>
  <si>
    <t>ލ. އަތޮޅު ތަޢުލީމީ މަރުކަޒު</t>
  </si>
  <si>
    <t>ގއ. އަތޮޅު ތަޢުލީމީ މަރުކަޒު</t>
  </si>
  <si>
    <t>ގދ. އަތޮޅު ތަޢުލީމީ މަރުކަޒު</t>
  </si>
  <si>
    <t>ޏ. އަތޮޅު ތަޢުލީމީ މަރުކަޒު</t>
  </si>
  <si>
    <t>ސ. އަތޮޅު ތަޢުލީމީ މަރުކަޒު</t>
  </si>
  <si>
    <t>ހއ. އަތޮޅު މަދަރުސާ</t>
  </si>
  <si>
    <t>ހއ. އިހަވަންދޫ ސްކޫލް</t>
  </si>
  <si>
    <t>މަދްރަސަތުއް ޝެއިޚް އިބްރާހީމް</t>
  </si>
  <si>
    <t>އަފީފުއްދީން ސްކޫލް</t>
  </si>
  <si>
    <t>ހދ. ނޮޅިވަރަމް ސްކޫލް</t>
  </si>
  <si>
    <t>ޖަލާލުއްދީން ސްކޫލް</t>
  </si>
  <si>
    <t>ށ. އަތޮޅު މަދަރުސާ</t>
  </si>
  <si>
    <t>ށ. ފުނަދޫ ސްކޫލް</t>
  </si>
  <si>
    <t>ށ. މިލަންދޫ ސްކޫލް</t>
  </si>
  <si>
    <t>ނ. ކެނދިކުޅުދޫ ސްކޫލް</t>
  </si>
  <si>
    <t>މޭނާ ސްކޫލް</t>
  </si>
  <si>
    <t>ރ. އުނގޫފާރު ސްކޫލް</t>
  </si>
  <si>
    <t xml:space="preserve">ރ. އަލިފުށި ސްކޫލް </t>
  </si>
  <si>
    <t>ރ. މަޑުއްވަރީ ސްކޫލް</t>
  </si>
  <si>
    <t>ރ. ހުޅުދުއްފާރު ސްކޫލް</t>
  </si>
  <si>
    <t>ބ. ތުޅާދޫ ސްކޫލް</t>
  </si>
  <si>
    <t>ޅ. އަތޮޅު މަދަރުސާ</t>
  </si>
  <si>
    <t>ޅ. ނައިފަރު މަދްރަސަތުލް އިފްތިތާޙް</t>
  </si>
  <si>
    <t>ކ. އަތޮޅު މަދަރުސާ</t>
  </si>
  <si>
    <t>އދ. އަތޮޅު މަދަރުސާ</t>
  </si>
  <si>
    <t>މަދްރަސަތުލް ޙަމަދު ބިން ޚަލީފާ އަލްޘާނީ</t>
  </si>
  <si>
    <t>ލ. މާވަށު ސްކޫލް</t>
  </si>
  <si>
    <t>އަބޫބަކުރު ސްކޫލް</t>
  </si>
  <si>
    <t>ޙާފިޒް އަޙްމަދު ސްކޫލް</t>
  </si>
  <si>
    <t>މަދްރަސަތުއް ޝައިޚް މުޙައްމަދު ޖަމާލުއްދީން</t>
  </si>
  <si>
    <t>ސ. ހިތަދޫ ސްކޫލް</t>
  </si>
  <si>
    <t>މުޙިއްބުއްދީން ސްކޫލް</t>
  </si>
  <si>
    <t>ސ. ފޭދޫ ސްކޫލް</t>
  </si>
  <si>
    <t>އަލްމަދްރަސަތުލް އިސްލާމިއްޔާ</t>
  </si>
  <si>
    <t>މަތި އުތުރު ޕްރޮވިންސް ސްކޫލްތަކުގެ ބަޖެޓް</t>
  </si>
  <si>
    <t>އުތުރު ޕްރޮވިންސް ސްކޫލްތަކުގެ ބަޖެޓް</t>
  </si>
  <si>
    <t>މެދު އުތުރު ޕްރޮވިންސް ސްކޫލްތަކުގެ ބަޖެޓް</t>
  </si>
  <si>
    <t>މެދު ދެކުނު ޕްރޮވިންސް ސްކޫލްތަކުގެ ބަޖެޓް</t>
  </si>
  <si>
    <t>ދެކުނު ޕްރޮވިންސް ސްކޫލްތަކުގެ ބަޖެޓް</t>
  </si>
  <si>
    <t>ޑިޕާޓްމަންޓް އޮފް ހަޔަރ އެޑިޔުކޭޝަން</t>
  </si>
  <si>
    <t>މޯލްޑިވްސް ނޭޝަނަލް ޔުނިވަރސިޓީ</t>
  </si>
  <si>
    <t>ފެކަލްޓީ އޮފް އެޑިޔުކޭޝަން</t>
  </si>
  <si>
    <t>ފެކަލްޓީ އޮފް ހެލްތް ސައިންސަސް</t>
  </si>
  <si>
    <t>ފެކަލްޓީ އޮފް މެނެޖްމަންޓް އެންޑް ކޮމްޕިއުޓިންގ</t>
  </si>
  <si>
    <t>ފެކަލްޓީ އޮފް އިންޖިނިއަރިންގ ޓެކްނޯލޮޖީ</t>
  </si>
  <si>
    <t>ފެކަލްޓީ އޮފް ހޮސްޕިޓަލިޓީ އެންޑް ޓުއަރިޒަމް ސްޓަޑީޒް</t>
  </si>
  <si>
    <t>ސެންޓަރ ފޮރ މެރިޓައިމް ސްޓަޑީޒް</t>
  </si>
  <si>
    <t>ސެންޓަރ ފޮރ އޯޕަން ލާރނިންގ</t>
  </si>
  <si>
    <t>ފެކަލްޓީ އޮފް ޝަރީޢާ އެންޑް ލޯ</t>
  </si>
  <si>
    <t>އަތޮޅުތަކުގައި ހިންގާ ކެމްޕަސްތަކުގެ ޚަރަދު</t>
  </si>
  <si>
    <t>ފެކަލްޓީ އޮފް އާޓްސް</t>
  </si>
  <si>
    <t>ކޮލެޖް އޮފް އިސްލާމިކް ސްޓަޑީޒް</t>
  </si>
  <si>
    <t>މޯލްޑިވްސް ކޮލިފިކޭޝަން އޮތޯރިޓީ</t>
  </si>
  <si>
    <t>އެޓަރނީ ޖެނެރަލްގެ އޮފީސް</t>
  </si>
  <si>
    <t>މިނިސްޓްރީ އޮފް ފޮރިން އެފެއާޒް</t>
  </si>
  <si>
    <t>ބަންގްލަދޭޝްގައި ހުންނަ ދިވެހިރާއްޖޭގެ ހައިކޮމިޝަން</t>
  </si>
  <si>
    <t>ސްރީލަންކާގައި ހުންނަ ދިވެހިރާއްޖޭގެ ހައިކޮމިޝަން</t>
  </si>
  <si>
    <t>އދ. ގައި ހުންނަ ދިވެހިރާއްޖޭގެ ޕާމަނަންޓް މިޝަން</t>
  </si>
  <si>
    <t>އިނގިރޭސިވިލާތުގައި ހުންނަ ދިވެހިރާއްޖޭގެ ހައިކޮމިޝަން</t>
  </si>
  <si>
    <t>އިންޑިޔާގައި ހުންނަ ދިވެހިރާއްޖޭގެ ހައިކޮމިޝަން</t>
  </si>
  <si>
    <t>ތިރުވަނަންތަޕޫރަމްގައި ހުންނަ ދިވެހިރާއްޖޭގެ ކޮންސުލޭޓް</t>
  </si>
  <si>
    <t>މެލޭޝިޔާގައި ހުންނަ ދިވެހިރާއްޖޭގެ ހައިކޮމިޝަން</t>
  </si>
  <si>
    <t>ޖަޕާނުގައި ހުންނަ ދިވެހިރާއްޖޭގެ އެމްބަސީ</t>
  </si>
  <si>
    <t xml:space="preserve">ޗައިނާގައި ހުންނަ ދިވެހިރާއްޖޭގެ އެމްބަސީ </t>
  </si>
  <si>
    <t>ސަޢޫދީ ޢަރަބިއްޔާގައި ހުންނަ ދިވެހިރާއްޖޭގެ އެމްބަސީ</t>
  </si>
  <si>
    <t>ޖެނީވާގައި ހުންނަ ދިވެހިރާއްޖޭގެ ޕަރމަނަންޓް މިޝަން</t>
  </si>
  <si>
    <t>ޕާކިސްތާނުގައި ހުންނަ ދިވެހިރާއްޖޭގެ ހައިކޮމިޝަން</t>
  </si>
  <si>
    <t>ދިވެހިރާއްޖެއިން ޔޫރަޕިއަން ޔޫނިއަންއަށް ކަނޑައަޅާފައި ހުންނަ މިޝަން</t>
  </si>
  <si>
    <t>ސިންގަޕޫރުގައި ހުންނަ ދިވެހިރާއްޖޭގެ ހައިކޮމިޝަން</t>
  </si>
  <si>
    <t xml:space="preserve">މިނިސްޓްރީ އޮފް ހެލްތް އެންޑް ފެމިލީ </t>
  </si>
  <si>
    <t>ސެންޓަރ ފޮރ ކޮމިއުނިޓީ ހެލްތް އެންޑް ޑިޒީސް ކޮންޓްރޯލް</t>
  </si>
  <si>
    <t>އިންދިރާގާންދީ މެމޯރިއަލް ހޮސްޕިޓަލް</t>
  </si>
  <si>
    <t>ހދ. ރީޖަނަލް ހޮސްޕިޓަލް</t>
  </si>
  <si>
    <t>ރ. ރީޖަނަލް ހޮސްޕިޓަލް</t>
  </si>
  <si>
    <t>ސ. ރީޖަނަލް ހޮސްޕިޓަލް</t>
  </si>
  <si>
    <t>މ. ރީޖަނަލް ހޮސްޕިޓަލް</t>
  </si>
  <si>
    <t>ގދ. ރީޖަނަލް ހޮސްޕިޓަލް</t>
  </si>
  <si>
    <t>ލ. ރީޖަނަލް ހޮސްޕިޓަލް</t>
  </si>
  <si>
    <t>ހއ. އަތޮޅު ހޮސްޕިޓަލް</t>
  </si>
  <si>
    <t>ށ. އަތޮޅު ހޮސްޕިޓަލް</t>
  </si>
  <si>
    <t>ނ. އަތޮޅު ހޮސްޕިޓަލް</t>
  </si>
  <si>
    <t>ބ. އަތޮޅު ހޮސްޕިޓަލް</t>
  </si>
  <si>
    <t>ޅ. އަތޮޅު ހޮސްޕިޓަލް</t>
  </si>
  <si>
    <t>އއ. އަތޮޅު ހޮސްޕިޓަލް</t>
  </si>
  <si>
    <t>އދ. އަތޮޅު ހޮސްޕިޓަލް</t>
  </si>
  <si>
    <t>ވ. އަތޮޅު ހޮސްޕިޓަލް</t>
  </si>
  <si>
    <t>ފ. އަތޮޅު ހޮސްޕިޓަލް</t>
  </si>
  <si>
    <t>ދ. އަތޮޅު ހޮސްޕިޓަލް</t>
  </si>
  <si>
    <t>ތ. އަތޮޅު ހޮސްޕިޓަލް</t>
  </si>
  <si>
    <t>ގއ. އަތޮޅު ހޮސްޕިޓަލް</t>
  </si>
  <si>
    <t>ޏ. އަތޮޅު ހޮސްޕިޓަލް</t>
  </si>
  <si>
    <t>މާލޭ ޞިއްޙީ މަރުކަޒު</t>
  </si>
  <si>
    <t>ވިލިނގިލި ޞިއްޙީ މަރުކަޒު</t>
  </si>
  <si>
    <t>ހުޅުމާލޭ ހޮސްޕިޓަލް</t>
  </si>
  <si>
    <t>ނޭޝަނަލް ތެލެސީމިޔާ ސެންޓަރ</t>
  </si>
  <si>
    <t>ވެކްޓަރ ބޯން ޑިޒީޒް ކޮންޓްރޯލް ޔުނިޓް</t>
  </si>
  <si>
    <t>މޯލްޑިވްސް ފުޑް އެންޑް ޑްރަގް އޮތޯރިޓީ</t>
  </si>
  <si>
    <t>ޑިޕާޓްމަންޓް އޮފް ޑްރަގް ޕްރިވެންޝަން އެންޑް ރިހިބިލިޓޭޝަން ސަރވިސަސް</t>
  </si>
  <si>
    <t>ޚާއްޞަ އެހީއަށް ބޭނުންވާ މީހުންގެ މަރުކަޒު</t>
  </si>
  <si>
    <t>ފެމިލީ އެންޑް ޗިލްޑްރަން ސަރވިސް ސެންޓަރސް</t>
  </si>
  <si>
    <t>ކުޑަކުދިންގެ ހިޔާ</t>
  </si>
  <si>
    <t>ނޭޝަނަލް ބްލަޑް ޓްރާންސްފިއުޝަން ސަރވިސަސް</t>
  </si>
  <si>
    <t>ޑިޕާޓްމަންޓް އޮފް ޖެންޑަރ އެންޑް ފެމިލީ ޕްރޮޓެކްޝަން</t>
  </si>
  <si>
    <t>މިނިސްޓްރީ އޮފް އިކޮނޮމިކް ޑިވެލޮޕްމަންޓް</t>
  </si>
  <si>
    <t>މިނިސްޓްރީ އޮފް ޓޫރިޒަމް، އާޓްސް އެންޑް ކަލްޗަރ</t>
  </si>
  <si>
    <t>މޯލްޑިވްސް ގަވަރަންމަންޓް ޓޫރިސްޓް އިންފޮމޭޝަން އޮފީސް</t>
  </si>
  <si>
    <t>ޤައުމީ ކުތުބުޚާނާ</t>
  </si>
  <si>
    <t>ނޭޝަނަލް ސެންޓަރ ފޮރ ދި އާޓްސް</t>
  </si>
  <si>
    <t>ނޭޝަނަލް ބިޔުރޯ އޮފް ކްލެސިފިކޭޝަން</t>
  </si>
  <si>
    <t>މިނިސްޓްރީ އޮފް ހިއުމަން ރިސޯސް، ޔޫތް އެންޑް ސްޕޯޓްސް</t>
  </si>
  <si>
    <t>ކުޅިވަރުގެ ޚިދުމަތްތަކާއި ބެހޭބައި</t>
  </si>
  <si>
    <t>މިނިސްޓްރީ އޮފް ހިއުމަން ރިސޯސް، ޔޫތް އެންޑް ސްޕޯޓްސް / ހިއުމަން ރިސޯސަސްއާއި ބެހޭ ބައި</t>
  </si>
  <si>
    <t>އެމްޕޮލޮއިމަންޓް ޓްރައިބިއުނަމް</t>
  </si>
  <si>
    <t>މިނިސްޓްރީ އޮފް ހައުސިންގ އެންޑް އެންވަރަންމަންޓް</t>
  </si>
  <si>
    <t>ރީޖަނަލް އެއަރޕޯޓްސް</t>
  </si>
  <si>
    <t>މިނިސްޓްރީ އޮފް ހައުސިންގ، ޓްރާންސްޕޯޓް އެންޑް އެންވަރަންމަންޓް / ކަރަންޓާއި، ފެނާއި، ނަރުދަމާއާއި ބެހޭބައި</t>
  </si>
  <si>
    <t>މޯލްޑިވްސް މީޓީއޮރޮލޮޖިކަލް ސަރވިސް</t>
  </si>
  <si>
    <t>މިނިސްޓްރީ އޮފް އެންވަޔަރަންމަންޓް އެންޑް އެނަރޖީ</t>
  </si>
  <si>
    <t>މޯލްޑިވްސް އެނަރޖީ އޮތޯރިޓީ</t>
  </si>
  <si>
    <t>އެންވަޔަރަންމަންޓަލް ޕްރޮޓެކްޝަން އެޖެންސީ</t>
  </si>
  <si>
    <t>ޓްރާންސްޕޯޓް އޮތޯރިޓީ</t>
  </si>
  <si>
    <t>މިނިސްޓްރީ އޮފް ފިޝަރީޒް އެންޑް އެގްރިކަލްޗަރ</t>
  </si>
  <si>
    <t>މިނިސްޓްރީ އޮފް ޓްރާންސްޕޯޓް އެންޑް ކޮމިއުނިކޭޝަން</t>
  </si>
  <si>
    <t>ސިވިލް އޭވިއޭޝަން ޑިޕާޓްމަންޓް</t>
  </si>
  <si>
    <t>ނޭޝަނަލް ސެންޓަރ ފޮރ އިންފޮމޭޝަން ޓެކްނޯލޮޖީ</t>
  </si>
  <si>
    <t>ޓެލެކޮމިއުނިކޭޝަންސް އޮތޯރިޓީ އޮފް މޯލްޑިވްސް</t>
  </si>
  <si>
    <t xml:space="preserve">މިނިސްޓްރީ އޮފް އިސްލާމިކް އެފެއާޒް </t>
  </si>
  <si>
    <t>ކީރިތި ޤުރުއާނާއި ބެހޭ މަރުކަޒު</t>
  </si>
  <si>
    <t>ރައްޔިތުންގެ މަޖިލީހުގެ އިދާރާ</t>
  </si>
  <si>
    <t>އޮޑިޓަރ ޖެނެރަލްގެ އޮފީސް</t>
  </si>
  <si>
    <t>އިލެކްޝަންސް ކޮމިޝަން</t>
  </si>
  <si>
    <t>އެންޓި - ކޮރަޕްޝަން ކޮމިޝަން</t>
  </si>
  <si>
    <t>ހިއުމަން ރައިޓްސް ކޮމިޝަން</t>
  </si>
  <si>
    <t>ޖުޑީޝަލް ސަރވިސް ކޮމިޝަން</t>
  </si>
  <si>
    <t>ސުޕްރީމް ކޯޓު</t>
  </si>
  <si>
    <t>ދިވެހިރާއްޖޭގެ ހައިކޯޓު</t>
  </si>
  <si>
    <t>ނޭޝަނަލް ސޯޝަލް ޕްރޮޓެކްޝަން އެޖެންސީ</t>
  </si>
  <si>
    <t>އަތޮޅުތަކުގެ ޝަރުޢީ ކޯޓުތައް</t>
  </si>
  <si>
    <t>ސިވިލް ކޯޓު</t>
  </si>
  <si>
    <t>ކްރިމިނަލް ކޯޓު</t>
  </si>
  <si>
    <t>ފެމިލީ ކޯޓު</t>
  </si>
  <si>
    <t>ޖުވެނައިލް ކޯޓު</t>
  </si>
  <si>
    <t>ސިވިލް ސަރވިސް ކޮމިޝަން</t>
  </si>
  <si>
    <t>ޕްރޮސެކިއުޓަރ ޖެނެރަލްގެ އޮފީސް</t>
  </si>
  <si>
    <t>ޕޮލިސް އިންޓެގްރިޓީ ކޮމިޝަން</t>
  </si>
  <si>
    <t>ހިރިޔާ ސްކޫލް</t>
  </si>
  <si>
    <t>މޯލްޑިވްސް ޕެންޝަން އެޑްމިނިސްޓްރޭޝަން އޮފީސް</t>
  </si>
  <si>
    <t>މޯލްޑިވްސް ޕޮލިޓެކްނިކް</t>
  </si>
  <si>
    <t>ޑިޕާޓްމަންޓް އޮފް ޖުޑީޝަލް އެޑްމިނިސްޓްރޭޝަން</t>
  </si>
  <si>
    <t>މިނިސްޓްރީ އޮފް ފިނޭންސް އެންޑް ޓްރެޜަރީ / 
ޚާއްޞަ ބަޖެޓް</t>
  </si>
  <si>
    <t>ނޭޝަނަލް ލޯ ލައިބްރަރީ</t>
  </si>
  <si>
    <t>ސްކޫލްކުދިން ކިޔެވުމަށް ބޭނުންވާ ތަކެއްޗާއި 
އިމްތިޙާނު ފީގެ އެހީ</t>
  </si>
  <si>
    <t>މެދު ޕްރޮވިންސް ސްކޫލްތަކުގެ ބަޖެޓް</t>
  </si>
  <si>
    <t>ދިވެހިބަހާއި ތާރީޚާބެހޭ މަރުކަޒު</t>
  </si>
  <si>
    <t>މޯލްޑިވްސް މީޑިއާ ކައުންސިލް</t>
  </si>
  <si>
    <t>ޑިޕާޓްމަންޓް އޮފް ހެރިޓޭޖް</t>
  </si>
  <si>
    <t>މިނިސްޓްރީ އޮފް ފިނޭންސް އެންޑް ޓްރެޜަރީ</t>
  </si>
  <si>
    <t>އޮފީސް ފޮރ ޕްރޮގްރާމްސް އެންޑް ޕްރޮޖެކްޓް</t>
  </si>
  <si>
    <t>އަބޫދާބީގައި ހުންނަ ދިވެހިރާއްޖޭގެ އެމްބަސީ</t>
  </si>
  <si>
    <t>ޓެކްސް އެޕީލް ޓްރަބިޔުނަލް</t>
  </si>
  <si>
    <t>ލޯކަލް ގަވަރމަންޓް އޮތޯރިޓީ</t>
  </si>
  <si>
    <t>އައްޑޫ ސިޓީ ކައުންސިލްގެ އިދާރާ</t>
  </si>
  <si>
    <t>ހުވަދުއަތޮޅު ދެކުނުބުރީ އަތޮޅު ކައުންސިލްގެ އިދާރާ</t>
  </si>
  <si>
    <t>މާލެއަތޮޅު ކާށިދޫ ކައުންސިލްގެ އިދާރާ</t>
  </si>
  <si>
    <t xml:space="preserve">ތިލަދުންމަތީ އުތުރުބުރީ އުތީމު ކައުންސިލްގެ އިދާރާ </t>
  </si>
  <si>
    <t>ތިލަދުންމަތީ އުތުރުބުރީ އަތޮޅު ކައުންސިލްގެ އިދާރާ</t>
  </si>
  <si>
    <t xml:space="preserve">ތިލަދުންމަތީ އުތުރުބުރީ ތުރާކުނު ކައުންސިލްގެ އިދާރާ </t>
  </si>
  <si>
    <t xml:space="preserve">ތިލަދުންމަތީ އުތުރުބުރީ އުލިގަމު ކައުންސިލްގެ އިދާރާ </t>
  </si>
  <si>
    <t xml:space="preserve">ތިލަދުންމަތީ އުތުރުބުރީ މޮޅަދޫ ކައުންސިލްގެ އިދާރާ </t>
  </si>
  <si>
    <t xml:space="preserve">ތިލަދުންމަތީ އުތުރުބުރީ ހޯރަފުށި ކައުންސިލްގެ އިދާރާ </t>
  </si>
  <si>
    <t xml:space="preserve">ތިލަދުންމަތީ އުތުރުބުރީ އިހަވަންދޫ ކައުންސިލްގެ އިދާރާ </t>
  </si>
  <si>
    <t xml:space="preserve">ތިލަދުންމަތީ އުތުރުބުރީ ކެލާ ކައުންސިލްގެ އިދާރާ </t>
  </si>
  <si>
    <t xml:space="preserve">ތިލަދުންމަތީ އުތުރުބުރީ ވަށަފަރު ކައުންސިލްގެ އިދާރާ </t>
  </si>
  <si>
    <t xml:space="preserve">ތިލަދުންމަތީ އުތުރުބުރީ ދިއްދޫ ކައުންސިލްގެ އިދާރާ </t>
  </si>
  <si>
    <t xml:space="preserve">ތިލަދުންމަތީ އުތުރުބުރީ ފިއްލަދޫ ކައުންސިލްގެ އިދާރާ </t>
  </si>
  <si>
    <t xml:space="preserve">ތިލަދުންމަތީ އުތުރުބުރީ މާރަންދޫ ކައުންސިލްގެ އިދާރާ </t>
  </si>
  <si>
    <t xml:space="preserve">ތިލަދުންމަތީ އުތުރުބުރީ ތަކަންދޫ ކައުންސިލްގެ އިދާރާ </t>
  </si>
  <si>
    <t xml:space="preserve">ތިލަދުންމަތީ އުތުރުބުރީ މުރައިދޫ ކައުންސިލްގެ އިދާރާ </t>
  </si>
  <si>
    <t xml:space="preserve">ތިލަދުންމަތީ އުތުރުބުރީ ބާރަށު ކައުންސިލްގެ އިދާރާ </t>
  </si>
  <si>
    <t>ތިލަދުންމަތީ ދެކުނުބުރީ އަތޮޅު ކައުންސިލްގެ އިދާރާ</t>
  </si>
  <si>
    <t xml:space="preserve">ތިލަދުންމަތީ ދެކުނުބުރީ ހަނިމާދޫ ކައުންސިލްގެ އިދާރާ </t>
  </si>
  <si>
    <t xml:space="preserve">ތިލަދުންމަތީ ދެކުނުބުރީ ފިނޭ ކައުންސިލްގެ އިދާރާ </t>
  </si>
  <si>
    <t xml:space="preserve">ތިލަދުންމަތީ ދެކުނުބުރީ ނައިވާދޫ ކައުންސިލްގެ އިދާރާ </t>
  </si>
  <si>
    <t xml:space="preserve">ތިލަދުންމަތީ ދެކުނުބުރީ ހިރިމަރަދޫ ކައުންސިލްގެ އިދާރާ </t>
  </si>
  <si>
    <t xml:space="preserve">ތިލަދުންމަތީ ދެކުނުބުރީ ނޮޅިވަރަންފަރު ކައުންސިލްގެ އިދާރާ </t>
  </si>
  <si>
    <t xml:space="preserve">ތިލަދުންމަތީ ދެކުނުބުރީ ނެއްލައިދޫ ކައުންސިލްގެ އިދާރާ </t>
  </si>
  <si>
    <t xml:space="preserve">ތިލަދުންމަތީ ދެކުނުބުރީ ނޮޅިވަރަމު ކައުންސިލްގެ އިދާރާ </t>
  </si>
  <si>
    <t xml:space="preserve">ތިލަދުންމަތީ ދެކުނުބުރީ ކުރިނބީ ކައުންސިލްގެ އިދާރާ </t>
  </si>
  <si>
    <t xml:space="preserve">ތިލަދުންމަތީ ދެކުނުބުރީ ކުޅުދުއްފުށި ކައުންސިލްގެ އިދާރާ </t>
  </si>
  <si>
    <t xml:space="preserve">ތިލަދުންމަތީ ދެކުނުބުރީ ކުމުންދޫ ކައުންސިލްގެ އިދާރާ  </t>
  </si>
  <si>
    <t xml:space="preserve">ތިލަދުންމަތީ ދެކުނުބުރީ ނޭކުރެންދޫ ކައުންސިލްގެ އިދާރާ </t>
  </si>
  <si>
    <t xml:space="preserve">ތިލަދުންމަތީ ދެކުނުބުރީ ވައިކަރަދޫ ކައުންސިލްގެ އިދާރާ </t>
  </si>
  <si>
    <t xml:space="preserve">ތިލަދުންމަތީ ދެކުނުބުރީ މަކުނުދޫ ކައުންސިލްގެ އިދާރާ </t>
  </si>
  <si>
    <t>މިލަދުންމަޑުލު އުތުރުބުރީ އަތޮޅު ކައުންސިލްގެ އިދާރާ</t>
  </si>
  <si>
    <t>މިލަދުންމަޑުލު އުތުރުބުރީ ކަނޑިތީމު ކައުންސިލްގެ އިދާރާ</t>
  </si>
  <si>
    <t>މިލަދުންމަޑުލު އުތުރުބުރީ ނޫމަރާ ކައުންސިލްގެ އިދާރާ</t>
  </si>
  <si>
    <t>މިލަދުންމަޑުލު އުތުރުބުރީ ގޮއިދޫ ކައުންސިލްގެ އިދާރާ</t>
  </si>
  <si>
    <t>މިލަދުންމަޑުލު އުތުރުބުރީ ފޭދޫ ކައުންސިލްގެ އިދާރާ</t>
  </si>
  <si>
    <t>މިލަދުންމަޑުލު އުތުރުބުރީ ފީވަކު ކައުންސިލްގެ އިދާރާ</t>
  </si>
  <si>
    <t>މިލަދުންމަޑުލު އުތުރުބުރީ ބިލެއްފަހީ ކައުންސިލްގެ އިދާރާ</t>
  </si>
  <si>
    <t>މިލަދުންމަޑުލު އުތުރުބުރީ ފޯކައިދޫ ކައުންސިލްގެ އިދާރާ</t>
  </si>
  <si>
    <t>މިލަދުންމަޑުލު އުތުރުބުރީ ނަރުދޫ ކައުންސިލްގެ އިދާރާ</t>
  </si>
  <si>
    <t>މިލަދުންމަޑުލު އުތުރުބުރީ މަރޮށި ކައުންސިލްގެ އިދާރާ</t>
  </si>
  <si>
    <t>މިލަދުންމަޑުލު އުތުރުބުރީ ޅައިމަގު ކައުންސިލްގެ އިދާރާ</t>
  </si>
  <si>
    <t>މިލަދުންމަޑުލު އުތުރުބުރީ ކޮމަންޑޫ ކައުންސިލްގެ އިދާރާ</t>
  </si>
  <si>
    <t>މިލަދުންމަޑުލު އުތުރުބުރީ މާއުނގޫދޫ ކައުންސިލްގެ އިދާރާ</t>
  </si>
  <si>
    <t>މިލަދުންމަޑުލު އުތުރުބުރީ ފުނަދޫ ކައުންސިލްގެ އިދާރާ</t>
  </si>
  <si>
    <t>މިލަދުންމަޑުލު އުތުރުބުރީ މިލަންދޫ ކައުންސިލްގެ އިދާރާ</t>
  </si>
  <si>
    <t>މިލަދުންމަޑުލު ދެކުނުބުރީ އަތޮޅު ކައުންސިލްގެ އިދާރާ</t>
  </si>
  <si>
    <t xml:space="preserve">މިލަދުންމަޑުލު ދެކުނުބުރީ ހެނބަދޫ ކައުންސިލްގެ އިދާރާ </t>
  </si>
  <si>
    <t xml:space="preserve">މިލަދުންމަޑުލު ދެކުނުބުރީ ކެނދިކުޅުދޫ ކައުންސިލްގެ އިދާރާ </t>
  </si>
  <si>
    <t xml:space="preserve">މިލަދުންމަޑުލު ދެކުނުބުރީ މާޅެންދޫ ކައުންސިލްގެ އިދާރާ </t>
  </si>
  <si>
    <t xml:space="preserve">މިލަދުންމަޑުލު ދެކުނުބުރީ ކުޑަފަރީ ކައުންސިލްގެ އިދާރާ </t>
  </si>
  <si>
    <t xml:space="preserve">މިލަދުންމަޑުލު ދެކުނުބުރީ ލަންދޫ ކައުންސިލްގެ އިދާރާ </t>
  </si>
  <si>
    <t xml:space="preserve">މިލަދުންމަޑުލު ދެކުނުބުރީ މާފަރު ކައުންސިލްގެ އިދާރާ </t>
  </si>
  <si>
    <t xml:space="preserve">މިލަދުންމަޑުލު ދެކުނުބުރީ ޅޮހީ ކައުންސިލްގެ އިދާރާ </t>
  </si>
  <si>
    <t xml:space="preserve">މިލަދުންމަޑުލު ދެކުނުބުރީ މިލަދޫ ކައުންސިލްގެ އިދާރާ </t>
  </si>
  <si>
    <t xml:space="preserve">މިލަދުންމަޑުލު ދެކުނުބުރީ މަގޫދޫ ކައުންސިލްގެ އިދާރާ </t>
  </si>
  <si>
    <t xml:space="preserve">މިލަދުންމަޑުލު ދެކުނުބުރީ މަނަދޫ ކައުންސިލްގެ އިދާރާ </t>
  </si>
  <si>
    <t xml:space="preserve">މިލަދުންމަޑުލު ދެކުނުބުރީ ހޮޅުދޫ ކައުންސިލްގެ އިދާރާ </t>
  </si>
  <si>
    <t xml:space="preserve">މިލަދުންމަޑުލު ދެކުނުބުރީ ފޮއްދޫ ކައުންސިލްގެ އިދާރާ </t>
  </si>
  <si>
    <t xml:space="preserve">މިލަދުންމަޑުލު ދެކުނުބުރީ ވެލިދޫ ކައުންސިލްގެ އިދާރާ </t>
  </si>
  <si>
    <t>މާޅޮސްމަޑުލު އުތުރުބުރީ އަތޮޅު ކައުންސިލްގެ އިދާރާ</t>
  </si>
  <si>
    <t>މާޅޮސްމަޑުލު އުތުރުބުރީ އަލިފުށީ ކައުންސިލްގެ އިދާރާ</t>
  </si>
  <si>
    <t>މާޅޮސްމަޑުލު އުތުރުބުރީ ވާދޫ ކައުންސިލްގެ އިދާރާ</t>
  </si>
  <si>
    <t>މާޅޮސްމަޑުލު އުތުރުބުރީ ރަސްގެތީމު ކައުންސިލްގެ އިދާރާ</t>
  </si>
  <si>
    <t>މާޅޮސްމަޑުލު އުތުރުބުރީ އަނގޮޅިތީމު ކައުންސިލްގެ އިދާރާ</t>
  </si>
  <si>
    <t>މާޅޮސްމަޑުލު އުތުރުބުރީ ހުޅުދުއްފާރު ކައުންސިލްގެ އިދާރާ</t>
  </si>
  <si>
    <t>މާޅޮސްމަޑުލު އުތުރުބުރީ އުނގޫފާރު ކައުންސިލްގެ އިދާރާ</t>
  </si>
  <si>
    <t>މާޅޮސްމަޑުލު އުތުރުބުރީ ދުވާފަރު ކައުންސިލްގެ އިދާރާ</t>
  </si>
  <si>
    <t>މާޅޮސްމަޑުލު އުތުރުބުރީ މާކުރަތު ކައުންސިލްގެ އިދާރާ</t>
  </si>
  <si>
    <t>މާޅޮސްމަޑުލު އުތުރުބުރީ ރަސްމާދޫ ކައުންސިލްގެ އިދާރާ</t>
  </si>
  <si>
    <t>މާޅޮސްމަޑުލު އުތުރުބުރީ އިންނަމާދޫ ކައުންސިލްގެ އިދާރާ</t>
  </si>
  <si>
    <t>މާޅޮސްމަޑުލު އުތުރުބުރީ މަޑުއްވަރީ ކައުންސިލްގެ އިދާރާ</t>
  </si>
  <si>
    <t>މާޅޮސްމަޑުލު އުތުރުބުރީ އިނގުރައިދޫ ކައުންސިލްގެ އިދާރާ</t>
  </si>
  <si>
    <t>މާޅޮސްމަޑުލު އުތުރުބުރީ މީދޫ ކައުންސިލްގެ އިދާރާ</t>
  </si>
  <si>
    <t>މާޅޮސްމަޑުލު އުތުރުބުރީ ފައިނު ކައުންސިލްގެ އިދާރާ</t>
  </si>
  <si>
    <t>މާޅޮސްމަޑުލު އުތުރުބުރީ ކިނޮޅަހު ކައުންސިލްގެ އިދާރާ</t>
  </si>
  <si>
    <t>މާޅޮސްމަޑުލު ދެކުނުބުރީ އަތޮޅު ކައުންސިލްގެ އިދާރާ</t>
  </si>
  <si>
    <t>މާޅޮސްމަޑުލު ދެކުނުބުރީ ކުޑަރިކިލު ކައުންސިލްގެ އިދާރާ</t>
  </si>
  <si>
    <t>މާޅޮސްމަޑުލު ދެކުނުބުރީ ކަމަދޫ ކައުންސިލްގެ އިދާރާ</t>
  </si>
  <si>
    <t>މާޅޮސްމަޑުލު ދެކުނުބުރީ ކެންދޫ ކައުންސިލްގެ އިދާރާ</t>
  </si>
  <si>
    <t>މާޅޮސްމަޑުލު ދެކުނުބުރީ ކިހާދޫ ކައުންސިލްގެ އިދާރާ</t>
  </si>
  <si>
    <t>މާޅޮސްމަޑުލު ދެކުނުބުރީ ދޮންފަނު ކައުންސިލްގެ އިދާރާ</t>
  </si>
  <si>
    <t>މާޅޮސްމަޑުލު ދެކުނުބުރީ ދަރަވަންދޫ ކައުންސިލްގެ އިދާރާ</t>
  </si>
  <si>
    <t>މާޅޮސްމަޑުލު ދެކުނުބުރީ މާޅޮހު ކައުންސިލްގެ އިދާރާ</t>
  </si>
  <si>
    <t>މާޅޮސްމަޑުލު ދެކުނުބުރީ އޭދަފުށީ ކައުންސިލްގެ އިދާރާ</t>
  </si>
  <si>
    <t>މާޅޮސްމަޑުލު ދެކުނުބުރީ ތުޅާދޫ ކައުންސިލްގެ އިދާރާ</t>
  </si>
  <si>
    <t>މާޅޮސްމަޑުލު ދެކުނުބުރީ ހިތާދޫ ކައުންސިލްގެ އިދާރާ</t>
  </si>
  <si>
    <t>މާޅޮސްމަޑުލު ދެކުނުބުރީ ފުޅަދޫ ކައުންސިލްގެ އިދާރާ</t>
  </si>
  <si>
    <t>މާޅޮސްމަޑުލު ދެކުނުބުރީ ފެހެންދޫ ކައުންސިލްގެ އިދާރާ</t>
  </si>
  <si>
    <t>މާޅޮސްމަޑުލު ދެކުނުބުރީ ގޮއިދޫ ކައުންސިލްގެ އިދާރާ</t>
  </si>
  <si>
    <t>ޕާދިއްޕޮޅު އަތޮޅު ކައުންސިލްގެ އިދާރާ</t>
  </si>
  <si>
    <t>ޕާދިއްޕޮޅު ހިންނަވަރު ކައުންސިލްގެ އިދާރާ</t>
  </si>
  <si>
    <t>ޕާދިއްޕޮޅު ނައިފަރު ކައުންސިލްގެ އިދާރާ</t>
  </si>
  <si>
    <t>ޕާދިއްޕޮޅު ކުރެންދޫ ކައުންސިލްގެ އިދާރާ</t>
  </si>
  <si>
    <t>ޕާދިއްޕޮޅު އޮޅުވެލިފުށީ ކައުންސިލްގެ އިދާރާ</t>
  </si>
  <si>
    <t>މާލެއަތޮޅު އަތޮޅު ކައުންސިލްގެ އިދާރާ</t>
  </si>
  <si>
    <t>މާލެއަތޮޅު ގާފަރު ކައުންސިލްގެ އިދާރާ</t>
  </si>
  <si>
    <t>މާލެއަތޮޅު ދިއްފުށީ ކައުންސިލްގެ އިދާރާ</t>
  </si>
  <si>
    <t>މާލެއަތޮޅު ތުލުސްދޫ ކައުންސިލްގެ އިދާރާ</t>
  </si>
  <si>
    <t>މާލެއަތޮޅު ހުރާ ކައުންސިލްގެ އިދާރާ</t>
  </si>
  <si>
    <t>މާލެއަތޮޅު ހިންމަފުށީ ކައުންސިލްގެ އިދާރާ</t>
  </si>
  <si>
    <t>މާލެއަތޮޅު ގުޅީ ކައުންސިލްގެ އިދާރާ</t>
  </si>
  <si>
    <t>މާލެއަތޮޅު މާފުށީ ކައުންސިލްގެ އިދާރާ</t>
  </si>
  <si>
    <t>މާލެއަތޮޅު ގުރައިދޫ ކައުންސިލްގެ އިދާރާ</t>
  </si>
  <si>
    <t>އަރިއަތޮޅު އުތުރުބުރީ އަތޮޅު ކައުންސިލްގެ އިދާރާ</t>
  </si>
  <si>
    <t>އަރިއަތޮޅު އުތުރުބުރީ ތޮއްޑޫ ކައުންސިލްގެ އިދާރާ</t>
  </si>
  <si>
    <t>އަރިއަތޮޅު އުތުރުބުރީ ރަސްދޫ ކައުންސިލްގެ އިދާރާ</t>
  </si>
  <si>
    <t>އަރިއަތޮޅު އުތުރުބުރީ އުކުޅަހު ކައުންސިލްގެ އިދާރާ</t>
  </si>
  <si>
    <t>އަރިއަތޮޅު އުތުރުބުރީ މަތިވެރީ ކައުންސިލްގެ އިދާރާ</t>
  </si>
  <si>
    <t>އަރިއަތޮޅު އުތުރުބުރީ ބޮޑުފުޅަދޫ  ކައުންސިލްގެ އިދާރާ</t>
  </si>
  <si>
    <t>އަރިއަތޮޅު އުތުރުބުރީ ފެރިދޫ ކައުންސިލްގެ އިދާރާ</t>
  </si>
  <si>
    <t>އަރިއަތޮޅު އުތުރުބުރީ މާޅޮހު ކައުންސިލްގެ އިދާރާ</t>
  </si>
  <si>
    <t>އަރިއަތޮޅު އުތުރުބުރީ ހިމަންދޫ ކައުންސިލްގެ އިދާރާ</t>
  </si>
  <si>
    <t>އަރިއަތޮޅު ދެކުނުބުރީ އަތޮޅު ކައުންސިލްގެ އިދާރާ</t>
  </si>
  <si>
    <t>އަރިއަތޮޅު ދެކުނުބުރީ ހަންޏާމީދޫ ކައުންސިލްގެ އިދާރާ</t>
  </si>
  <si>
    <t>އަރިއަތޮޅު ދެކުނުބުރީ އޮމަދޫ ކައުންސިލްގެ އިދާރާ</t>
  </si>
  <si>
    <t>އަރިއަތޮޅު ދެކުނުބުރީ ކުނބުރުދޫ ކައުންސިލްގެ އިދާރާ</t>
  </si>
  <si>
    <t>އަރިއަތޮޅު ދެކުނުބުރީ މަހިބަދޫ ކައުންސިލްގެ އިދާރާ</t>
  </si>
  <si>
    <t>އަރިއަތޮޅު ދެކުނުބުރީ މަންދޫ ކައުންސިލްގެ އިދާރާ</t>
  </si>
  <si>
    <t>އަރިއަތޮޅު ދެކުނުބުރީ ދަނގެތީ ކައުންސިލްގެ އިދާރާ</t>
  </si>
  <si>
    <t>އަރިއަތޮޅު ދެކުނުބުރީ ދިގުރަށު ކައުންސިލްގެ އިދާރާ</t>
  </si>
  <si>
    <t>އަރިއަތޮޅު ދެކުނުބުރީ ދިއްދޫ ކައުންސިލްގެ އިދާރާ</t>
  </si>
  <si>
    <t>އަރިއަތޮޅު ދެކުނުބުރީ ފެންފުށީ ކައުންސިލްގެ އިދާރާ</t>
  </si>
  <si>
    <t>އަރިއަތޮޅު ދެކުނުބުރީ މާމިގިލީ ކައުންސިލްގެ އިދާރާ</t>
  </si>
  <si>
    <t>ފެލިދެއަތޮޅު އަތޮޅު ކައުންސިލްގެ އިދާރާ</t>
  </si>
  <si>
    <t>ފެލިދެއަތޮޅު ފުލިދޫ ކައުންސިލްގެ އިދާރާ</t>
  </si>
  <si>
    <t>ފެލިދެއަތޮޅު ތިނަދޫ ކައުންސިލްގެ އިދާރާ</t>
  </si>
  <si>
    <t>ފެލިދެއަތޮޅު ފެލިދޫ ކައުންސިލްގެ އިދާރާ</t>
  </si>
  <si>
    <t>ފެލިދެއަތޮޅު ކެޔޮދޫ ކައުންސިލްގެ އިދާރާ</t>
  </si>
  <si>
    <t>ފެލިދެއަތޮޅު ރަކީދޫ ކައުންސިލްގެ އިދާރާ</t>
  </si>
  <si>
    <t>މުލަކުއަތޮޅު އަތޮޅު ކައުންސިލްގެ އިދާރާ</t>
  </si>
  <si>
    <t>މުލަކުއަތޮޅު ރަތްމަންދޫ ކައުންސިލްގެ އިދާރާ</t>
  </si>
  <si>
    <t>މުލަކުއަތޮޅު ވޭވަށު ކައުންސިލްގެ އިދާރާ</t>
  </si>
  <si>
    <t>މުލަކުއަތޮޅު މުލަކު ކައުންސިލްގެ އިދާރާ</t>
  </si>
  <si>
    <t>މުލަކުއަތޮޅު މުލީ ކައުންސިލްގެ އިދާރާ</t>
  </si>
  <si>
    <t>މުލަކުއަތޮޅު ނާލާފުށީ ކައުންސިލްގެ އިދާރާ</t>
  </si>
  <si>
    <t>މުލަކުއަތޮޅު ކޮޅުފުށީ ކައުންސިލްގެ އިދާރާ</t>
  </si>
  <si>
    <t>މުލަކުއަތޮޅު ދިއްގަރު ކައުންސިލްގެ އިދާރާ</t>
  </si>
  <si>
    <t>މުލަކުއަތޮޅު މަޑުއްވަރީ ކައުންސިލްގެ އިދާރާ</t>
  </si>
  <si>
    <t>ނިލަންދެއަތޮޅު އުތުރުބުރީ އަތޮޅު ކައުންސިލްގެ އިދާރާ</t>
  </si>
  <si>
    <t>ނިލަންދެއަތޮޅު އުތުރުބުރީ ފީއަލީ ކައުންސިލްގެ އިދާރާ</t>
  </si>
  <si>
    <t>ނިލަންދެއަތޮޅު އުތުރުބުރީ ބިލެތްދޫ ކައުންސިލްގެ އިދާރާ</t>
  </si>
  <si>
    <t>ނިލަންދެއަތޮޅު އުތުރުބުރީ މަގޫދޫ ކައުންސިލްގެ އިދާރާ</t>
  </si>
  <si>
    <t>ނިލަންދެއަތޮޅު އުތުރުބުރީ ދަރަނބޫދޫ ކައުންސިލްގެ އިދާރާ</t>
  </si>
  <si>
    <t>ނިލަންދެއަތޮޅު އުތުރުބުރީ ނިލަންދޫ ކައުންސިލްގެ އިދާރާ</t>
  </si>
  <si>
    <t>ނިލަންދެއަތޮޅު ދެކުނުބުރީ އަތޮޅު ކައުންސިލްގެ އިދާރާ</t>
  </si>
  <si>
    <t>ނިލަންދެއަތޮޅު ދެކުނުބުރީ މީދޫ ކައުންސިލްގެ އިދާރާ</t>
  </si>
  <si>
    <t>ނިލަންދެއަތޮޅު ދެކުނުބުރީ ބަނޑިދޫ ކައުންސިލްގެ އިދާރާ</t>
  </si>
  <si>
    <t>ނިލަންދެއަތޮޅު ދެކުނުބުރީ ރިނބުދޫ ކައުންސިލްގެ އިދާރާ</t>
  </si>
  <si>
    <t>ނިލަންދެއަތޮޅު ދެކުނުބުރީ ހުޅުދެލީ ކައުންސިލްގެ އިދާރާ</t>
  </si>
  <si>
    <t>ނިލަންދެއަތޮޅު ދެކުނުބުރީ ވާނީ ކައުންސިލްގެ އިދާރާ</t>
  </si>
  <si>
    <t>ނިލަންދެއަތޮޅު ދެކުނުބުރީ މާއެނބޫދޫ ކައުންސިލްގެ އިދާރާ</t>
  </si>
  <si>
    <t>ނިލަންދެއަތޮޅު ދެކުނުބުރީ ކުޑަހުވަދޫ ކައުންސިލްގެ އިދާރާ</t>
  </si>
  <si>
    <t>ކޮޅުމަޑުލު އަތޮޅު ކައުންސިލްގެ އިދާރާ</t>
  </si>
  <si>
    <t>ކޮޅުމަޑުލު ބުރުނީ ކައުންސިލްގެ އިދާރާ</t>
  </si>
  <si>
    <t>ކޮޅުމަޑުލު ވިލުފުށީ ކައުންސިލްގެ އިދާރާ</t>
  </si>
  <si>
    <t>ކޮޅުމަޑުލު މަޑިފުށީ ކައުންސިލްގެ އިދާރާ</t>
  </si>
  <si>
    <t>ކޮޅުމަޑުލު ދިޔަމިގިލީ ކައުންސިލްގެ އިދާރާ</t>
  </si>
  <si>
    <t>ކޮޅުމަޑުލު ގުރައިދޫ ކައުންސިލްގެ އިދާރާ</t>
  </si>
  <si>
    <t>ކޮޅުމަޑުލު ކަނޑޫދޫ ކައުންސިލްގެ އިދާރާ</t>
  </si>
  <si>
    <t>ކޮޅުމަޑުލު ވަންދޫ ކައުންސިލްގެ އިދާރާ</t>
  </si>
  <si>
    <t>ކޮޅުމަޑުލު ހިރިލަންދޫ ކައުންސިލްގެ އިދާރާ</t>
  </si>
  <si>
    <t>ކޮޅުމަޑުލު ގާދިއްފުށީ ކައުންސިލްގެ އިދާރާ</t>
  </si>
  <si>
    <t>ކޮޅުމަޑުލު ތިމަރަފުށީ ކައުންސިލްގެ އިދާރާ</t>
  </si>
  <si>
    <t>ކޮޅުމަޑުލު ވޭމަންޑޫ ކައުންސިލްގެ އިދާރާ</t>
  </si>
  <si>
    <t>ކޮޅުމަޑުލު ކިނބިދޫ ކައުންސިލްގެ އިދާރާ</t>
  </si>
  <si>
    <t>ކޮޅުމަޑުލު އޮމަދޫ ކައުންސިލްގެ އިދާރާ</t>
  </si>
  <si>
    <t>ހައްދުންމަތީ އަތޮޅު ކައުންސިލްގެ އިދާރާ</t>
  </si>
  <si>
    <t>ހައްދުންމަތީ އިސްދޫ ކައުންސިލްގެ އިދާރާ</t>
  </si>
  <si>
    <t>ހައްދުންމަތީ ދަނބިދޫ ކައުންސިލްގެ އިދާރާ</t>
  </si>
  <si>
    <t>ހައްދުންމަތީ މާބައިދޫ ކައުންސިލްގެ އިދާރާ</t>
  </si>
  <si>
    <t>ހައްދުންމަތީ މުންޑޫ ކައުންސިލްގެ އިދާރާ</t>
  </si>
  <si>
    <t xml:space="preserve">ހައްދުންމަތީ ގަމު ކައުންސިލްގެ އިދާރާ </t>
  </si>
  <si>
    <t>ހައްދުންމަތީ މާވަށު ކައުންސިލްގެ އިދާރާ</t>
  </si>
  <si>
    <t>ހައްދުންމަތީ ފޮނަދޫ ކައުންސިލްގެ އިދާރާ</t>
  </si>
  <si>
    <t>ހައްދުންމަތީ ގާދޫ ކައުންސިލްގެ އިދާރާ</t>
  </si>
  <si>
    <t>ހައްދުންމަތީ މާމެންދޫ ކައުންސިލްގެ އިދާރާ</t>
  </si>
  <si>
    <t>ހައްދުންމަތީ ހިތަދޫ ކައުންސިލްގެ އިދާރާ</t>
  </si>
  <si>
    <t>ހައްދުންމަތީ ކުނަހަންދޫ ކައުންސިލްގެ އިދާރާ</t>
  </si>
  <si>
    <t>ހުވަދުއަތޮޅު އުތުރުބުރީ އަތޮޅު ކައުންސިލްގެ އިދާރާ</t>
  </si>
  <si>
    <t>ހުވަދުއަތޮޅު އުތުރުބުރީ ކޮލަމާފުށީ ކައުންސިލްގެ އިދާރާ</t>
  </si>
  <si>
    <t>ހުވަދުއަތޮޅު އުތުރުބުރީ ވިލިނގިލީ ކައުންސިލްގެ އިދާރާ</t>
  </si>
  <si>
    <t>ހުވަދުއަތޮޅު އުތުރުބުރީ މާމެންދޫ ކައުންސިލްގެ އިދާރާ</t>
  </si>
  <si>
    <t>ހުވަދުއަތޮޅު އުތުރުބުރީ ނިލަންދޫ ކައުންސިލްގެ އިދާރާ</t>
  </si>
  <si>
    <t>ހުވަދުއަތޮޅު އުތުރުބުރީ ދާންދޫ ކައުންސިލްގެ އިދާރާ</t>
  </si>
  <si>
    <t>ހުވަދުއަތޮޅު އުތުރުބުރީ ދެއްވަދޫ ކައުންސިލްގެ އިދާރާ</t>
  </si>
  <si>
    <t>ހުވަދުއަތޮޅު އުތުރުބުރީ ކޮނޑޭ ކައުންސިލްގެ އިދާރާ</t>
  </si>
  <si>
    <t>ހުވަދުއަތޮޅު އުތުރުބުރީ ގެމަނަފުށި ކައުންސިލްގެ އިދާރާ</t>
  </si>
  <si>
    <t>ހުވަދުއަތޮޅު އުތުރުބުރީ ކަނޑުހުޅުދޫ ކައުންސިލްގެ އިދާރާ</t>
  </si>
  <si>
    <t>ހުވަދުއަތޮޅު ދެކުނުބުރީ މަޑަވެލީ ކައުންސިލްގެ އިދާރާ</t>
  </si>
  <si>
    <t>ހުވަދުއަތޮޅު ދެކުނުބުރީ ހޯނޑެއްދޫ ކައުންސިލްގެ އިދާރާ</t>
  </si>
  <si>
    <t>ހުވަދުއަތޮޅު ދެކުނުބުރީ ނަޑެއްލާ ކައުންސިލްގެ އިދާރާ</t>
  </si>
  <si>
    <t>ހުވަދުއަތޮޅު ދެކުނުބުރީ ގައްދޫ ކައުންސިލްގެ އިދާރާ</t>
  </si>
  <si>
    <t>ހުވަދުއަތޮޅު ދެކުނުބުރީ ރަތަފަންދޫ ކައުންސިލްގެ އިދާރާ</t>
  </si>
  <si>
    <t>ހުވަދުއަތޮޅު ދެކުނުބުރީ ވާދޫ ކައުންސިލްގެ އިދާރާ</t>
  </si>
  <si>
    <t>ހުވަދުއަތޮޅު ދެކުނުބުރީ ފިޔޯރީ ކައުންސިލްގެ އިދާރާ</t>
  </si>
  <si>
    <t>ހުވަދުއަތޮޅު ދެކުނުބުރީ ފަރެސްމާތޮޑާ ކައުންސިލްގެ އިދާރާ</t>
  </si>
  <si>
    <t>ހުވަދުއަތޮޅު ދެކުނުބުރީ ތިނަދޫ ކައުންސިލްގެ އިދާރާ</t>
  </si>
  <si>
    <t>ފުވައްމުލަކު އަތޮޅު ކައުންސިލްގެ އިދާރާ</t>
  </si>
  <si>
    <t>މާލޭ ސިޓީ ކައުންސިލްގެ އިދާރާ</t>
  </si>
  <si>
    <t>މޯލްޑިވްސް ބްރޯޑްކާސްޓިން ކޮމިޝަން</t>
  </si>
  <si>
    <t>ފުވައްމުލަކު ސްކޫލްތަކުގެ ބަޖެޓް</t>
  </si>
  <si>
    <t>ޓެކްނިކަލް އެންޑް ވޮކޭޝަނަލް ޓްރެއިނިންގ އޮތޯރިޓީ</t>
  </si>
  <si>
    <t>މޯލްޑިވްސް ލޭންޑް އެންޑް ސަރވޭ އޮތޯރިޓީ</t>
  </si>
  <si>
    <t>ފެކަލްޓީ އޮފް އިސްލާމިކް ސްޓަޑީޒް</t>
  </si>
  <si>
    <t>ޑްރަގް ކޯޓު</t>
  </si>
  <si>
    <t>މިނިސްޓްރީ އޮފް ޖެންޑަރ، ފެމިލީ އެންޑް ހިއުމަން ރައިޓްސް</t>
  </si>
  <si>
    <t>ފުވައްމުލަކު މާދަޑު ކައުންސިލްގެ އިދާރާ</t>
  </si>
  <si>
    <t>ފުވައްމުލަކު ދަނޑިމަގު ކައުންސިލްގެ އިދާރާ</t>
  </si>
  <si>
    <t>ފުވައްމުލަކު ދިގުވާޑު ކައުންސިލްގެ އިދާރާ</t>
  </si>
  <si>
    <t>ފުވައްމުލަކު ހޯނދަޑު ކައުންސިލްގެ އިދާރާ</t>
  </si>
  <si>
    <t>ފުވައްމުލަކު މިސްކިތްމަގު ކައުންސިލްގެ އިދާރާ</t>
  </si>
  <si>
    <t>ފުވައްމުލަކު ފުނާޑު ކައުންސިލްގެ އިދާރާ</t>
  </si>
  <si>
    <t>ފުވައްމުލަކު މާލެގަން ކައުންސިލްގެ އިދާރާ</t>
  </si>
  <si>
    <t>ފުވައްމުލަކު ދޫނޑިގަން ކައުންސިލްގެ އިދާރާ</t>
  </si>
  <si>
    <t>ޕަބްލިކް ވަރކްސް ސަރވިސަސް</t>
  </si>
  <si>
    <t>އޭވިއޭޝަން ސެކިއުރިޓީ ކޮމާންޑް</t>
  </si>
  <si>
    <t>މޯލްޑިވްސް ބްލަޑް ސަރވިސަސް</t>
  </si>
  <si>
    <t>ބިޒްނަސް އޭރިއާ ލިސްޓް</t>
  </si>
  <si>
    <t xml:space="preserve"> ...............:ޓްރަސްޓް ފަންޑުގެ ބިޒްނަސް އޭރިޔާ ނަންބަރު</t>
  </si>
  <si>
    <t>ބަޖެޓް ތައްޔާރު ކުރެއްވުމުގައި އާމްދަނީއަށް ލިބޭ ފައިސާ މިފޯމްގެ ނަމޫނާގައިވާ ގޮތުގެމަތިން(2012 ން 2016 ށް) ފުރުއްވާފައި ފޮނުއްވުން އެދެމެވެ. މިފޯމް ފުރުއްވާއިރު އާމްދަނީލިބޭ އެކިއެކި ބައިތައް ވަކިވަކިން ލިޔުއްވައި އަދި އާމްދަނީ އިތުރުކުރެވޭނެ ގޮތްތަކާމެދު ޚިޔާލު ހުށަހެޅުއްވުން އެދެމެވެ.</t>
  </si>
  <si>
    <t>އޮފީހުގެ ނަން</t>
  </si>
  <si>
    <r>
      <t xml:space="preserve">މުވައްޒަފުންގެ ނަމާއި އެޑްރެސް ޖައްސަވަންޖެހޭ ކޮލަމްގައި ކޮންމެ މުވައްޒަފެއްގެ ނަން ވަކިވަކިން ދާއިމީ އެޑްރެހާއި އަދި ވަޒީފާ އަދާކުރާތަން ނުވަތަ ރަށް އެންގޭނޭ ގޮތަށް ލިއުއްވާށެވެ. </t>
    </r>
    <r>
      <rPr>
        <sz val="12"/>
        <color rgb="FFFF0000"/>
        <rFont val="Faruma"/>
      </rPr>
      <t>ހުސް މަޤާމެއް</t>
    </r>
    <r>
      <rPr>
        <sz val="12"/>
        <color theme="1"/>
        <rFont val="Faruma"/>
      </rPr>
      <t xml:space="preserve"> ހިމަނުއްވާފައިވާނަމަ، ހުސްމަޤާމެއްކަން އެނގޭ ގޮތަށް މި ކޮލަމްތައް ދޫކޮށްލައްވާށެވެ.</t>
    </r>
  </si>
  <si>
    <t>މުސްތަޤިއްލު:</t>
  </si>
  <si>
    <t>މަޤާމްގެ ބާވްތް (ކޮންޓްރެކްޓް/ ސިވިލް ސަރވިސް/ ސިޔާސީ/ މުސްތަޤިއްލު/ކައުންސެލަރ</t>
  </si>
  <si>
    <t>ސިޔާސީ</t>
  </si>
  <si>
    <t>ކޮންޓްރެކްޓް</t>
  </si>
  <si>
    <t>ސިވިލް ސަރވިސް</t>
  </si>
  <si>
    <t>މުސްތަޤިއްލު</t>
  </si>
  <si>
    <t>ކައުންސެލަރ</t>
  </si>
  <si>
    <t>ޔުނިފޯމް ބޮޑީޒް</t>
  </si>
  <si>
    <t>އައްޔަންކުރާ</t>
  </si>
  <si>
    <t>އިންތިޚާބްކުރާ</t>
  </si>
  <si>
    <t>A2</t>
  </si>
  <si>
    <t>އޮފީސް ހިންގުން</t>
  </si>
  <si>
    <t>މުވައްޒަފުންގެ މުސާރައާއި އިނާޔަތް</t>
  </si>
  <si>
    <t>އޮފީސް ހިންގުމަށް ބޭނުންވާ ތަކެތި ހޯދުން</t>
  </si>
  <si>
    <t>ޕްރީސްކޫލް ހިންގުމުގެ ޕްރޮގްރާމް</t>
  </si>
  <si>
    <t>ދިވެހިރާއްޖޭގެ ޤާނޫނާ އެއްގޮތްވާ ގޮތުގެމަތިން ޕްރީ ސްކޫލްގެ ޚިދުމަތްތައް ދިނުމާއި، ބޮޑެތި މީހުންގެ ތަޢުލީމީ އަދި ފަންނީ ފެންވަރުމަތި ކުރުމުގެ ޕްރޮގްރާމްތައް ރާވައި ހިންގުން.</t>
  </si>
  <si>
    <t>ޕްރީ ސްކޫލްތައް ހިންގުމަށް ބޭނުންވާ އެހީތެރިކަން ހަމަހަމަ އުސޫލެއްގެ ގޮތުން ފޯރުކޮށްދިނުން.</t>
  </si>
  <si>
    <t>ޕްރީ ސްކޫލް ހިންގުން.</t>
  </si>
  <si>
    <t>ބަޖެޓް ތައްޔާރު ކުރައްވާނޭ ގޮތުގެ މައުލޫމާތު</t>
  </si>
  <si>
    <t>ޕޮލިސީ ސްޓްރެޓަޖީ ޝީޓުގެ ކަނާތްފަރާތު މަތީ ކަނުގައި ބަޖެޓް ތައްޔާރު ކުރާ އޮފީހެއްގެ ބިޒްނަސް އޭރިޔާއާއި އޮފީހެއްގެ ނަން ޖައްސަވާށެވެ.</t>
  </si>
  <si>
    <t xml:space="preserve">ބަޖެޓް ކުރަންވާނީ އެ އޮފީހަކަށް އެންމެ މުހިންމު ޕްރޮގްރާމްތަކަށެވެ. މިގޮތުން ކަނޑައަޅާ ޕްރޮގްރާމްތައް ވިހާވެސް ފުޅާ ދާއިރާއެއްގައި ކަނޑައަޅައި، ބަޖެޓްގައި ހިމަނާ ޕްރޮގްރާމްތަކުގެ ޢަދަދު މަދުކުރަން ވާނެއެވެ. ޕްރޮގްރާމްތަކުގެ އިސްކަންދޭ ތަރުތީބު ކަނޑައަޅައި އެ ޕްރޮގްރާމްތަކުން ހާސިލް ކުރަން ބޭނުންވާ ނަތީޖާތައް ހާސިލް ކުރުމަށް ޓާކައި ހިންގާނެ ހަރަކާތްތައް އިސް ކަން ދޭ ތަރުތީބުން ބަޖެޓުގައި ހިމަނާށެވެ. </t>
  </si>
  <si>
    <t xml:space="preserve"> ޕްރޮގްރާމްގެ އައުޓްކަމް ހޯދުމަށްފަހު، ޕޮލިސީ.ސްޓްރެޓަޖީ ޝީޓުގެ ނަތީޖާ ހިމެނުމަށް ކަނޑައަޅާފައިވާ ބައިގައި، ޕޮލިސީއާއި ދިމާލުގައި ހިމަނުއްވާށެވެ.</t>
  </si>
  <si>
    <t>ނަތީޖާ ހާސިލްވާ މިންވަރު ދެނެގަންނާނެ މިންގަޑު (އިންޑިކޭޓަރ) ޕޮލިސީ.ސްޓްރެޓަޖީ ޝީޓުގެ ނަތީޖާ ހާސިލްވާމިންވަރު ދެނެގަންނާނެ މިންގަނޑު ހިމެނުމަށް ކަނޑައަޅާފައިވާ ބައިގައި، ސްޓްރެޓަޖީއާއި ދިމާލުގައި ހިމަނުއްވާށެވެ.</t>
  </si>
  <si>
    <t>ބޭސްލައިންގެ ގޮތުގައި ޖައްސަވާނީ 2011 ވަނަ އަހަރުގައި އެސްޓްރެޓަޖީއާއި ގުޅޭ އިންޑިކޭޓަރުން ދައްކާ ހާލަތު/މިންވަރެވެ.  ކޮންމެ އިންޑިކޭޓަރއަކާއި ގުޅޭ ބޭސްލައިނެއް ޖައްސަވަންވާނެއެވެ. އަދި ބޭސްލައިންގައި އަދަދު/ޚުލާސާ މައުލޫމާތަކާއި ކަމާގުޅޭ އަހަރު ޖައްސަވަން ވާނެއެވެ.</t>
  </si>
  <si>
    <t>އަހަރީ ޓާގެޓުތަކުގެ ގޮތުގައި ޖައްސަވާނީ،2014،2015 އަދި 2016 ގައި  ނަތީޖާއިން ހާސިލުކުރުމަށް ހުށަހެޅޭ މިންވަރެވެ. ނުވަތަ އަދަދެވެ. އަހަރީ ޓަރގެޓް ޖައްސަވާނީ ކަމާގުޅޭ ހަރަކާތާއި ދިމާލުގައެވެ.</t>
  </si>
  <si>
    <r>
      <t xml:space="preserve">އޮފީހުގެ ނަން އަދި ބިޒްނަސް އޭރިއާ ނަންބަރ، ޕޮލިސީ.ސްޓްރެޓަޖީ ޝީޓުގައި ހަރަކާތާއި ދިމާލުގައި އެކަމަކަށް ކަނޑައަޅާފައިވާ ގޮޅީގައި ޖައްސަވާށެވެ. ބިޒްނަސް އޭރިއާ ގޮޅި ފުރިހަމަ ކުރައްވާނީ </t>
    </r>
    <r>
      <rPr>
        <u/>
        <sz val="12"/>
        <color theme="1"/>
        <rFont val="Faruma"/>
      </rPr>
      <t>ހަމައެކަނި</t>
    </r>
    <r>
      <rPr>
        <sz val="12"/>
        <color theme="1"/>
        <rFont val="Faruma"/>
      </rPr>
      <t xml:space="preserve"> ހަރަކާތުގެ ނަމާއި ދިމާލުގައި އެކަންޏެވެ. ޕޮލިސީ، އަދި ސްޓްރެޓަޖީއާއި ދިމާލުގައި މިބައި ހިމަނުއްވާކަށް ނުޖެހޭނެއެވެ. </t>
    </r>
  </si>
  <si>
    <t xml:space="preserve">ހަރަކާތާއި ދިމާލުގައި، 'ހަރަކާތް ހިންގޭ ތަން'، މިގޮޅީގައި ހަރަކާތް ހިންގާ އަތޮޅާއި ރަށް ޖަހާށެވެ. </t>
  </si>
  <si>
    <t xml:space="preserve">ހަރަކާތް ފަށާ ތާރީޚާއި ނިމޭ ތާރީޚް އެކަމަށް ކަނޑައަޅާފައިވާ ގޮޅީގައި ޖައްސަވާށެވެ. އެހަރަކާތަކީ ބަޖެޓު ކަނޑައަޅާ 3 އަހަރަށް ވުރެ އިތުރު މުއްދަތަށް ހިންގާ ހަރަކާތެއްނަމަވެސް، ހަރަކާތް ނިމޭ ތާރީޚް ޖައްސަވާށެވެ. </t>
  </si>
  <si>
    <t>ޚަރަކާތުގެ ބަޖެޓު ކަނޑައަޅާފައިވާ ޝީޓުގައި ތައްޔާރުކުރެއްވުމަށް ފަހު، ހަރަކާތުގެ ދަށުން ކޮންމެ ބަޖެޓު ކޯޑަކުން ކުރާ ޚަރަދު، މި ޝީޓުގައި ހަރަކާތުގެ ދަށުން، އެކަމަށް ކަނޑައަޅާފައިވާ ބައިގައި ފުރިހަމަކުރައްވާށެވެ. އަދި ކޯޑު ހިމެނުމަށް އިތުރު ރޯ ބޭނުންވާކަމުގައި ވަނީނަމަ، އެކަމަށް ބޭނުންވާ ރޯ ތައް އިތުރުކުރައްވާށެވެ. އެކްޓިވިޓީތަކުގެ ޚަރަދު ހެއްދެވުމަށް މި ފޯމެޓްގައި ވަކި ޝީޓެއް ހިމެނިފައި ނުވިކަމުގައިވިޔަސް، ކޮންމެ އޮފީހަކުންވެސް މިޝީޓްގައި އެކްޓިވިޓީގެ ޚަރަދު ޖައްސަވަންވާނީ އެ އެކްޓިވިޓީއެއްގެ ޚަރަދުގެ ތަފްސީލް ހެއްދެވުމަށްފަހުގައެވެ. މިގޮތަށް ތައްޔާރު ކުރައްވާ އެކްޓިވިޓީތަކުގެ ތަފްސީލް މި ބަޖެޓާއި އެކީގައި ހުށަހަޅަން ވާނެއެވެ.</t>
  </si>
  <si>
    <t>ކައުންސިލްތަކުން ޚާއްޞަ ސަމާލުކަން ދެއްވަންވީ މުހިއްމު ބައެއް ކަންތައްތައް</t>
  </si>
  <si>
    <t xml:space="preserve"> ކައުންސިލްތަކުން ޕްރީސްކޫލް ހިންގުމުގެ ފައިސާ ބަޖެޓްކުރައްވާއިރު އެ ޕްރީސްކޫލަކީ އެކައުންސިލަކުން ހިންގަމުންދާ ޕްރީސްކޫލެއްނަމަ އެފައިސާ ހިމަނުއްވާނީ ބަޖެޓް ކޯޑް 223014ގައެވެ . އަދި އެ ޕްރީސްކޫލަކީ އަމިއްލަ ފަރާތަކުން ނުވަތަ ޖަމިއްޔާ އަކުން ހިންގަމުންދާ ޕްރީސްކޫލެއްނަމަ އެފަރާތަށް ދޭ އެހީގެ ފައިސާ ހިނުއްވާނީ 228010 މިކޯޑުގައެވެ. އަދި މިގޮތުން ހިމަނުއްވާ ފައިސާގެ ޖުމުލަ މިމިނިސްޓްރިއިން އެކައުންސިލަކަށް ދީފައިވާ ޕްރީސްކޫލް ބަޖެޓް ސީލިންގ އަށްވުރެ އިތުރުވެގެން ނުވާނެއެވެ.  </t>
  </si>
  <si>
    <t>ކައުންސިލްތަކުން ރަށުގެ އިޖްތިމާއީ ސަރަހައްދު ކުނިކެހުމަށް ދޭ ފައިސާ ބަޖެޓުގައި ހިމަނާނީ ބަޖެޓް ކޯޑް 228010 ގައެވެ.</t>
  </si>
  <si>
    <t>އިންތިޚާބުކޮށްފައިވާ ރަށްރަށުގެ އަންހެނުންގެ ކޮމިޓީ މެމްބަރުންނަށް ދޭ އަލަވަންސް ފައިސާ ބަޖެޓުގައި ހިމަނާނީ 228999 ކޯޑުގައެވެ.</t>
  </si>
  <si>
    <t>ހުކުރުކުރާތީ ދޭ އެލަވަންސް، ކަށިކަމާކެމީގެ އެލަވަންސް ފަދަ ދީނީ އެލަވަންސްތައް ކައުންސިލްގެ މުވައްޒަފުން ކުރާނަމަ ހިމަނުއްވާނީ ދީނީ ޚިދުމަތުގެ އެލަވަންސް ކޯޑު 212020 ގައެވެ. ނަމަވެސް އެފަދަ މަސައްކަތްތައް މުވައްޒަފުން ނޫން ފަރާތްތައް މެދުވެރިކޮށް ކުރާނަމަ އެފަދަ ފަރާތްތަކަށް ދޭ ފައިސާ ހިމަނާނީ ކޮންސަލްޓެންސީ ޚިދުމަތާއި، ތަރުޖަމާކުރުންފަދަ ޚިދުމަތުގެ އަގަށްދޭ ފައިސާ ކޯޑު 223016 ގައެވެ.</t>
  </si>
  <si>
    <r>
      <t>2013</t>
    </r>
    <r>
      <rPr>
        <sz val="12"/>
        <rFont val="Faruma"/>
      </rPr>
      <t>ގެ ބަޖެޓް</t>
    </r>
  </si>
  <si>
    <t>މިފޯމުގެ 2012 އަދި 2013 ގެގޮޅިތައް ފުރިހަމަ ކުރައްވާށެވެ. އަދި2014، 2015 އަދި 2016ގެ އަދަދުތައް ޕޮލިސީ/ސްޓްރެޓަޖީ ޝީޓުގައި ފުރިހަމަ ކުރެއްވުމުން މިފޯމަށް އަންނަގޮތަށް ވާނީ ލިންކްދީފައެވެ.</t>
  </si>
  <si>
    <t xml:space="preserve">       2012އަށް ފުރަތަމަ ލިބުނު ކޮލަމްގައި ޖައްސަވާނީ، 2012އަށް ލިބުނު ބަޖެޓްގައިވާ ޢަދަދުތަކެވެ</t>
  </si>
  <si>
    <t xml:space="preserve">ފޯމް ނަންބަރު 2/2014 އަކީ ޢާންމު ބަޖެޓްގައި ހިމެނޭ މުވައްޒަފުންގެ މުސާރައިގެ ތަފްޞީލް ލިޔާ ފޯމެވެ. މި ފޯމް ގައި މަޤާމްތައް ލިއުއްވާއިރު ސިޔާސީ މަޤާމުތަކާއި ސިވިލް ސަރވިސް މަގާމުތަކާއި، ބަޖެޓަށް ބަރޯސާވާ އޮފީސް ތަކުގެ މަޤާމުތަކާއި ކޮންޓްރެކްޓް މަގާމްތައް ވަކިވަކި ސުރުހީގެ ދަށުގައި ލިއުއްވަން ވާނެއެވެ. </t>
  </si>
  <si>
    <t>2012 ވަނަ އަހަރު ހިނގި ޚަރަދުގެ ގޮޅީގައިވާ ޢަދަދުގައި ޖައްސަވާނީ 2012 ވަނަ އަހަރު ނިމުނުއިރު އޮތް މަޤާމުގެ ޢަދަދެވެ.</t>
  </si>
  <si>
    <t>2013 ވަނަ އަހަރު ލިބުނު ގޮޅީގައިވާ ޢަދަދުގައި ޖައްސަވާނީ 2013 ށް ބަޖެޓް ލިބުނުއިރު އޮތް މަޤާމުގެ ޢަދަދެވެ. 2012ވަނަ އަހަރުގެ ނިޔަލަށް ޖުމްލަ ގޮޅީގައިވާ ޢަދަދުގައި ޖައްސަވާނީ ޖޫންގެ ނިޔަލަށް އޮތް މަޤާމުގެ ޢަދަދެވެ.</t>
  </si>
  <si>
    <t>މި ފޯމްގެ 2014 ވަނަ އަހަރަށް ލަފާކުރި ގޮޅީގައިވާ މަޤާމުތަކުގެ އިތުރު ތަފްޞީލް ފޯމް ނަންބަރު: މބ 3/2014 ގައިވާ ނަމޫނާއާއި އެއްގޮތަށް ފުރިހަމަ ކުރައްވާށެވެ.</t>
  </si>
  <si>
    <t>2014 އަދި 2015 ވަނަ އަހަރުގެ ގޮޅީގައި ޖައްސަވާނީ އެއަހަރުތަކުގައި އޮންނާނެ ކަމަށް ލަފާކުރެވޭ ޢަދަދެވެ.</t>
  </si>
  <si>
    <t>2014 ވަނަ އަހަރަށް ލަފާކުރައްވާ ބަޖެޓްގައި ހިމަނުއްވާ މަޤާމްގެ ޢަދަދުގައި ޖައްސަވާނީ ސިވިލް ސަރވިސް އިން ހުއްދަދެއްވާފައިވާ މަޤާމުގެ ޢަދަދެވެ. ނުވަތަ ފާސްކުރައްވާފައިވާ އޮނިގަނޑުގެ ތެރެއިން ހުއްދަ ދެއްވާފާއިވާ މަޤާމުގެ ޢަދަދެވެ.</t>
  </si>
  <si>
    <t>މިފޯމު ފުރިހަމަ ކުރެއްވުމުގައި އޮފީހުގެ މުވައްޒަފުންގެ ރަޖިސްޓްރީގައިވާ ކޮންމެ މަޤާމެއްގެ ނަން ވަކިވަކިން ލިޔުއްވައި އެމަޤާމްގައި ވޭތުވެދިޔަ އަހަރު ނިމުނުއިރު ތިބި އަދަދާއި އެމީހުންނަށް ހިނގި ޚަރަދާއި، ހިނގާއަހަރު ބަޖެޓް ތައްޔާރު ކުރައްވާއިރު އެމަޤާމުގައި މީހުންތިބި އަދަދާއި އެމީހުންގެ މުސާރައަށް ބަޖެޓް އޮތް އަދަދާއި ކުރިއަށް އޮތްއަހަރު ތަކުގައި އެމަޤާމު އޮންނާނެކަމަށް ލަފާކުރައްވާ އަދަދާއި އެމަޤާމަށް މުސާރަ ހިނގާނެކަމަށް ލަފާކުރައްވާ އަދަދު ޖައްސަވަންވާނެއެވެ.</t>
  </si>
  <si>
    <t xml:space="preserve">މުވައްޒަފުންގެ މަޤާމުގެ މައުލޫމާތާއި މުވައްޒަފުންގެ މުސާރައާއި އިނާޔަތްތަކުގެ މައުލޫމާތު ފުރިހަމަކުރައްވާނީ  ފޯމް ނަނަބަރު 3/2014 ގައިވާ ނަމޫނާއާއި އެއް ގޮތަށެވެ. </t>
  </si>
  <si>
    <t xml:space="preserve">2016 އަށް </t>
  </si>
  <si>
    <t>މަޤާމުގެ ނަން ޖައްސަވަންޖެހޭ ކޮލަމްގައި މަޤާމުގެ ނަން ޖައްސަވާށެވެ. އަދި މަޤާމުގެ ކްލެސިފިކޭޝަން ޖައްސަވަންޖެހޭ ކޮލަމްގައި އެ މަޤާމުގެ ކްލެސިފިކޭޝަން ޖައްސަވާށެވެ. ކުރިއަށް އޮތް 2014 ވަނަ އަހަރަށް މުވައްޒަފުންނަށް ހިނގާ ޚަރަދުތައް ބަޖެޓު ކުރުމުގައި  އެ މުއައްސަސާއެއްގައި 31 މެއި 2013 ގައި ތިބި މުއައްޒަފުންގެ އިތުރަށް އެއްވެސް މުއައްޒަފަކަށް ބަޖެޓު ކުރައްވަންވާނީ، މިމިނިސްޓްރީގެ ބަޖެޓާބެހޭ ސަރކިއުލަރ 2013/07 ގައިވާ ހުރިހާ ޝަރުތުތައް ފުރިހަމަވުމުންނެވެ.</t>
  </si>
  <si>
    <t xml:space="preserve">މުވައްޒަފުންގެ އައި.ޑީ.ކާޑް ނަންބަރު ޖައްސަވަންޖެހޭ ގޮޅީގައި ޖައްސަވާނީ އެމުވައްޒަފުންގެ ދިވެހިރައްޔެތެއްކަން އަންގައިދޭ ކާޑް ނަންބަރެވެ. މިސާލު: A265357. ހުސް މަޤާމެއް ހިމަނުއްވާފައިވާނަމަ، ހުސްމަޤާމެއްކަން އެނގޭ ގޮތަށް މި ކޮލަމްދޫކޮށްލައްވާށެވެ </t>
  </si>
  <si>
    <t>މިފޯމްގައިވާ ކޯޑުތަކުގެ ޖުމްލަ، ފޯމްނަންބަރު މބ 1/2014ގައިވާ އެކޯޑްގެ ޖުމުލައާއި އެއްގޮތް ވާންޖެހޭނެއެވެ.</t>
  </si>
  <si>
    <t>މި ފޯމްގައި ކޭޝް ގްރާންޓްގެ ގޮތުގައި ލިބޭނެ ކަމަށް ލަފާކުރާ އެހީގެ ފައިސާވެސް ހިމަނުއްވަންވާނެއެވެ. ކޭޝް ގްރާންޓް ހިމަނުއްވާނީ އާމްދަނީ ކޯޑް 141ގެ އެކަމަކާގުޅޭ ކޯޑުގައެވެ.</t>
  </si>
  <si>
    <t>މި ފޯމް ފުރިހަމަ ކުރައްވާއިރު ޓްރަސްޓް ފަންޑުގެ ނަމާއި ޓްރަސްޓް ފަންޑުގެ ބިޒްނަސް އޭރިޔާ ނަންބަރ ޖައްސަވަން ސަމާލުކަން ދެއްވުން އެދެމެވެ.</t>
  </si>
  <si>
    <t>ޢާންމު ބަޖެޓާނުބެހޭގޮތުން އެކިއެކި އެކައުންޓްތަކުން ކުރާޚަރަދު</t>
  </si>
  <si>
    <t>ފޯމު 5 އޭ،ޑީ،އީ އަދި އެފް ގައިވާ ހުރިހާ މަޝްރޫޢެއް ޕޮލިސީ ސްޓްރެޓަޖީ ފޯމުގައި ހިމެނިފައި</t>
  </si>
  <si>
    <t>ފޯމު 5 އެފް އެހެނިހެން ޕީ.އެސް.އައި.ޕީ މަޝްރޫޢުތަކުގެ ލިސްޓްގައި ހިމެނިފައިވާ މަޝްރޫޢުތަކަކީ ފިނޭންސް މިނިސްޓްރީގެ ޑެޓް މެނޭޖްމަންޓް ޑިވިޝަން އަށް ހުށަހެޅިފައިވާ މަޝްރޫޢުތަކެއްތޯ ޔަޤީން ކުރެވިފައި</t>
  </si>
  <si>
    <t>ފޯމު 5 އެފް އެހެނިހެން ޕީ.އެސް.އައި.ޕީ މަޝްރޫޢުތަކުގެ ލިސްޓް ފުރިހަމަ ކުރެވިފައި</t>
  </si>
  <si>
    <t>ފޯމު 5 އީ ގްރާންޓް ޕީ.އެސް.އައި.ޕީ މަޝްރޫޢުތަކުގެ ލިސްޓްގައި ހިމެނިފައިވާ މަޝްރޫޢުތަކަކީ ފިނޭންސް މިނިސްޓްރީގެ ޑެޓް މެނޭޖްމަންޓް ޑިވިޝަން އަށް ހުށަހެޅިފައިވާ މަޝްރޫޢުތަކެއްތޯ ޔަޤީން ކުރެވިފައި</t>
  </si>
  <si>
    <t>ފޯމު 5 އީ ގްރާންޓް ޕީ.އެސް.އައި.ޕީ މަޝްރޫޢުތަކުގެ ލިސްޓް ފުރިހަމަ ކުރެވިފައި</t>
  </si>
  <si>
    <t>ފޯމު 5 ޑީ ލޯނު ޕީ.އެސް.އައި.ޕީ މަޝްރޫޢުތަކުގެ ލިސްޓްގައި ހިމެނިފައިވާ މަޝްރޫޢުތަކަކީ ފިނޭންސް މިނިސްޓްރީގެ ޑެޓް މެނޭޖްމަންޓް ޑިވިޝަން އަށް ހުށަހެޅިފައިވާ މަޝްރޫޢުތަކެއްތޯ ޔަޤީން ކުރެވިފައި</t>
  </si>
  <si>
    <t>ފޯމު 5 ޑީ ލޯނު ޕީ.އެސް.އައި.ޕީ މަޝްރޫޢުތަކުގެ ލިސްޓް ފުރިހަމަ ކުރެވިފައި</t>
  </si>
  <si>
    <t xml:space="preserve">ފޯމު 5 ބީ ޕީ.އެސް.އައި.ޕީ ރިކަރަންޓް: 2014 ވަނަ އަހަރު ފެށުމަށް ފޯމު 5 އޭގައި އަލަށް ހުށަހަޅާ ކޮންމެ މަޝްރޫއަކަށް ވަކި ޓެބެއް ހަދާ ފޯމު ފުރިހަމަ ކުރެވިފައި </t>
  </si>
  <si>
    <t>ފޯމު 5 އޭ ޕީ.އެސް.އައި.ޕީ ކެޕިޓަލް: މަޝްރޫޢު އަގުކުރެވިފައިވަނީ އެމަޝްރޫއަކާ ގުޅޭ އިކޮނޮމިކް ކޯޑް ގައި</t>
  </si>
  <si>
    <t>ފޯމު 5 އޭ ޕީ.އެސް.އައި.ޕީ ކެޕިޓަލް: މަޝްރޫޢު ޓެންޑަރ ކުރެވިފައިވާ އަގު ޖަހާފައި</t>
  </si>
  <si>
    <t>ފޯމު 5 އޭ ޕީ.އެސް.އައި.ޕީ ކެޕިޓަލް: މަޝްރޫޢުތަކަށް އިސްކަންދޭ ތަރުތީބު ނަންބަރު ޖަހާފައި</t>
  </si>
  <si>
    <t>ފޯމު 5 އޭ ޕީ.އެސް.އައި.ޕީ ކެޕިޓަލް: ޓޭބަލްތައް ފުރިހަމަ ކުރުމުގައި ފުރަތަމަ ހިނގަމުންދާ މަޝްރޫޢުތައް ހިމަނާފައި</t>
  </si>
  <si>
    <t>ފޯމު 5 އޭ ޕީ.އެސް.އައި.ޕީ ކެޕިޓަލް: ހިނގަމުންދާ މަޝްރޫޢެއްނަމަ ފިނޭންސް މިނިސްޓްރީއިން އެ މަޝްރޫއަކަށް ކަނޑައަޅާފައިވާ "ޕްރޮޖެކްޓް ކޯޑް" ޖެހިފައި</t>
  </si>
  <si>
    <t>ފޯމު 5 އޭ ޕީ.އެސް.އައި.ޕީ ކެޕިޓަލް: ބިޒްނަސް އޭރިޔާ ޖެހިފައި</t>
  </si>
  <si>
    <t xml:space="preserve">ފޯމު 5 އޭ ޕީ.އެސް.އައި.ޕީ ކެޕިޓަލް: ކޮންމެ މަޝްރޫއަކަށް ވަކި ޓޭބަލް އެއް ފުރިހަމަ ކުރެވިފައި </t>
  </si>
  <si>
    <t>މުސްތަޤިއްލު މުއައްސަސާއެއްނަމަ ސްޓްރެޓެޖިކް ޕްލޭން ބަޖެޓާއި އެކީގައި ހިމެނިފައި އަދީ ފާސްކުރައްވާފައިވާ މުވައްޒަފުންގެ މުސާރައިގެ އޮނިގަނޑު ހިމެނިފައި</t>
  </si>
  <si>
    <t>ކައުންސިލެއްނަމަ ތަރައްޤީގެ ޕްލޭނާއި ފައިނޭންޝަލް ޕްލޭން ބަޖެޓާއި އެކީގައި ހިމެނިފައި</t>
  </si>
  <si>
    <t>ފޯމް 9 ފުރިހަމަ ކުރެވިފައި</t>
  </si>
  <si>
    <t>18 ވަނަ ނަންބަރުގައި ރަނގަޅު ފާހަގަ ޖައްސަވާފައިވާނަމަ ފޯމް 7 އަދި ފޯމް 8 ފުރިހަމަ ކުރެވިފައި</t>
  </si>
  <si>
    <t>ދައުލަތުގެ މާލިއްޔތުގެ ޤާނޫނާއި ޤަވާއިދުގެ ދަށުން އެއްވެސް ޓްރަސްޓް ފަންޑެއް ހެދިފައިވޭ</t>
  </si>
  <si>
    <t>16 ވަނަ ނަންބަރުގައި ގައި ރަނގަޅު ފާހަގަ ޖައްސަވާފައިވާނަމަ ފޯމް 6 ފުރިހަމަ ކުރެވިފައި</t>
  </si>
  <si>
    <t>ވޭތުވެ ދިޔައަހަރާއި މިއަހަރާއި ކުރިއަށް އޮތް ތިންއަހަރުގައި އެއްވެސް އާމްދަނީއެއް ލިބިފައި ނުވަތަ ލިބޭނެ ކަމަށް ލަފާކުރެވޭ</t>
  </si>
  <si>
    <t>ފޯމް 4 ގެ ކޯޑުތަކުގެ ޖުމްލައާއި ފޯމް 1 ގެ ކެޕިޓަލް ކޯޑުތަކުގެ ޖުމްލަ ދިމާވޭ</t>
  </si>
  <si>
    <t>ޕޮލިސީ ސްޓްރެޓަޖީ ފޯމްގައި ހިމެނޭ ހުރިހާ ކެޕިޓަލް އައިޓަމްތަކުގެ ޚަރަދުގެ ތަފްޞީލް ފޯމް 4 ގައި ހިމެނިފައި</t>
  </si>
  <si>
    <t>ބަޖެޓްގައި ކެޕިޓަލްޚަރަދު ހިމެނޭ</t>
  </si>
  <si>
    <t>ޕޮލިސީ ސްޓްރެޓަޖީ ފޯމްގައި މުވައްޒަފުންނަށް ހިނގާޚަރަދު ހިމެނިފައި (ފޯމް 3 ގެ ކޯޑުތަކުގެ ޖުމްލަ)</t>
  </si>
  <si>
    <t>ފޯމް 3 ގެ ޖުމްލަޔާއި ފޯމް 1 ގެ މުވައްޒަފުންނަށް ހިންގާ ޚަރަދު ކޯޑުތަކުގެ ޖުމްލަޔާ ދިމާވޭ</t>
  </si>
  <si>
    <t>ފޯމް 3 ފުރިހަމަ ކުރެވިފައި</t>
  </si>
  <si>
    <t>ފޯމް 2 ގެ ޖުމްލަ އާއި ފޯމް 1 ގެ ކޯޑް 211001 ގެ ޖުމްލަ ދިމާވޭ</t>
  </si>
  <si>
    <t>ފޯމް 2 ފުރިހަމަ ކުރެވިފައި</t>
  </si>
  <si>
    <t>ފޯމް 1 ގެ 2012 އަދި 2013 ވަނަ އަހަރުގެ ކޮލަމްތައް ފުރިހަމަ ކުރެވިފައި</t>
  </si>
  <si>
    <t>ޕްރޮގްރާމްޝީޓުގެ ލަފާކުރާ 3 އަހަރުގެ ޖުމްލައާއި ފޯމް 1 ގެ ލަފާކުރާ 3 އަހަރުގެ ޖުމްލަ ދިމާވޭ</t>
  </si>
  <si>
    <t>ޕްރޮގްރާމް ޝީޓް ފުރިހަމަ ކުރެވިފައި</t>
  </si>
  <si>
    <t>ބަޖެޓްގެ ޖުމްލަ ލިބިފައިވާ ސީލިންގއަށް ވުރެ އިތުރު ނުވޭ</t>
  </si>
  <si>
    <t>ޚަރަދުތައް ހައްދަވާފައިވާ ގޮތުގެ ތަފްޞީލް ޝީޓްތައް (ކޮސްޓިންގ ވާރކްޝީޓް) ބަޖެޓާއި އެކީގައި ހިމެނިފައި</t>
  </si>
  <si>
    <t>ބަޖެޓް ފޯމެޓްގައި ހިމެނޭ ހުރިހާ ފޯމިއުލާއެއް ރަނގަޅު ތޯ ޗެކްކުރެވިފައި</t>
  </si>
  <si>
    <t>ހުރިހާ ފޯމެއްގެ މަތީގައި އޮފީހުގެ ނަމާއި ބިޒްނަސް އޭރިޔާ ފުރިހަމަ ވެފައި</t>
  </si>
  <si>
    <t>އޮފީސްތަކުން ބަޖެޓްގައި މަޢުލޫމާތު ފުރިހަމަ ވެފައިވޭތޯ ޗެކްކުރާ ފޯމް</t>
  </si>
  <si>
    <t>ޕީ.އެސް.އައި.ޕީގެ ދަށުން ހިންގާ މަޝްރޫޢުތަކުގެ އަންދާޒާ ޚަރަދު</t>
  </si>
  <si>
    <t>މަޝްރޫޢު ޓެންޑަރ ކުރެވުނު އަގު</t>
  </si>
  <si>
    <t>އަންދާޒާ ބަޖެޓް 2016</t>
  </si>
  <si>
    <t>އަންދާޒާ ބަޖެޓް 2015</t>
  </si>
  <si>
    <t>އަންދާޒާ ބަޖެޓް 2014</t>
  </si>
  <si>
    <t>2013 ވަނަ އަހަރު ބަޖެޓުން ބާކީ ވާނެ މިންވަރު</t>
  </si>
  <si>
    <t>ޖެނުއަރީ - ޑިސެމްބަރ 2013 ގެ ނިޔަލަށް އަންދާޒާކުރެވޭ ޚަރަދު</t>
  </si>
  <si>
    <t>ޖެނުއަރީ 2013 ޖުލައި 2013 ގެ ނިޔަލަށް ޚަރަދުވި</t>
  </si>
  <si>
    <t>ރިވައިސްޑް ބަޖެޓް 2013</t>
  </si>
  <si>
    <t>އުނިކުރި</t>
  </si>
  <si>
    <t>އިތުރުކުރި</t>
  </si>
  <si>
    <t>ފާސްވި ބަޖެޓް 2013</t>
  </si>
  <si>
    <t>ޑިސެމްބަރ 2012 ނިޔަލަށް ޚަރަދުވި</t>
  </si>
  <si>
    <t>ޖުމުލަ ޑޮމެސްޓިކް ބަޖެޓް</t>
  </si>
  <si>
    <r>
      <t xml:space="preserve">މަޝްރޫޢު ނިމޭތާރީޚް   </t>
    </r>
    <r>
      <rPr>
        <b/>
        <sz val="8"/>
        <color indexed="9"/>
        <rFont val="Faruma"/>
      </rPr>
      <t>(MM-YY)</t>
    </r>
  </si>
  <si>
    <r>
      <t xml:space="preserve">މަޝްރޫޢު ފެށުނު/ފެށޭނެ ތާރީޙް </t>
    </r>
    <r>
      <rPr>
        <b/>
        <sz val="8"/>
        <color indexed="9"/>
        <rFont val="Faruma"/>
      </rPr>
      <t>(MM-YY)</t>
    </r>
  </si>
  <si>
    <t>ޕްރިއޮރިޓީ</t>
  </si>
  <si>
    <t>ސްޓެޓަސް</t>
  </si>
  <si>
    <t>މަޝްރޫޢުގެ ބާވަތް</t>
  </si>
  <si>
    <t>މަޝްރޫޢު ހިންގޭ ތަން</t>
  </si>
  <si>
    <t>މަޝްރޫޢު ކުރިއަށް ގެންދާ އޮފީސް</t>
  </si>
  <si>
    <r>
      <t xml:space="preserve">މަޝްރޫޢު ކޯޑް
  </t>
    </r>
    <r>
      <rPr>
        <b/>
        <sz val="10"/>
        <color indexed="9"/>
        <rFont val="Faruma"/>
      </rPr>
      <t xml:space="preserve"> (eg: P-HTE001-002)</t>
    </r>
  </si>
  <si>
    <t>މަޝްރޫޢުގެ ނަން</t>
  </si>
  <si>
    <t>#</t>
  </si>
  <si>
    <t>ޑޮމެސްޓިކް ބަޖެޓުން ކުރިއަށްއޮތް 3 އަހަރަށް ޙަރަދުކުރުމަށް ހުށަހަޅާ ގޮތް</t>
  </si>
  <si>
    <t>ޑޮމެސްޓިކް ބަޖެޓުން ކުރެވުނު ހަރަދު</t>
  </si>
  <si>
    <t>ފައިސާ ބޭނުންވާ މިންވަރު</t>
  </si>
  <si>
    <t>ޖުމްލަ އަގު</t>
  </si>
  <si>
    <t>މަޝްރޫޢުތައް އަގުކުރުން</t>
  </si>
  <si>
    <t>2013 ވަނަ އަހަރުގެ ނިޔަލަށް ޙަރަދުކުރެވިފައިވާ ޖުމްލަ އަދަދު</t>
  </si>
  <si>
    <t>2013ވަނަ އަހަރުގެ ޖުމުލަ</t>
  </si>
  <si>
    <t>މިހިނގާ އަހަރުގެ ޚަރަދު</t>
  </si>
  <si>
    <t>ޑޮމަސްޓިކް ބަޖެޓު</t>
  </si>
  <si>
    <t>ފަންޑުން ހަރަދުކުރާ</t>
  </si>
  <si>
    <t>އެތެރޭގެ ލޯނު</t>
  </si>
  <si>
    <t>ބޭރުގެ ލޯނު</t>
  </si>
  <si>
    <t>ބޭރުގެ ހިލޭ އެހީ</t>
  </si>
  <si>
    <t>އިކޮނިމިކް ކޯޑުގެ ތަފުސީލު</t>
  </si>
  <si>
    <t>އިކޮނޮމިކް ކޯޑު</t>
  </si>
  <si>
    <t>އަގު (ރުފިޔާ)</t>
  </si>
  <si>
    <t>ހުށަހަޅާ ބަޖެޓު (%)</t>
  </si>
  <si>
    <t>އިތުރަށް ބޭނުންވާ މިންވަރު</t>
  </si>
  <si>
    <t xml:space="preserve"> ޖުލައި 2013 އިން 31 ޑިސެމްބަރ 2013 އަށް ހިނގާނެކަމަށް އަންދާޒާކުރެވޭ ޙަރަދު</t>
  </si>
  <si>
    <t>ޖެނުއަރީ 2013 އިން ޖުލައި 2013 އަށް</t>
  </si>
  <si>
    <t xml:space="preserve"> 31 ޑިސެމްބަރ 2012 ގެ ނިޔަލަށް ކުރެވުނު ޙަރަދު</t>
  </si>
  <si>
    <t>ރިވައިޒްޑް</t>
  </si>
  <si>
    <t>އަންދާޒާއަށް ގެނެވުނު ބަދަލުތައް</t>
  </si>
  <si>
    <t>މަޝްރޫޢަށް އަންދާޒާ ކުރާވަރު</t>
  </si>
  <si>
    <t>އިތުރު މަޢުލޫމާތެއް ހޯދުމަށް ގުޅާނޭ މުވައްޒަފުގެ މަޢުލޫމާތު:</t>
  </si>
  <si>
    <t xml:space="preserve">ހއ.ހޯރަފުށި </t>
  </si>
  <si>
    <t>ނަރުދަމާ ނިޒާމް</t>
  </si>
  <si>
    <t>އަލަށްފަށާ</t>
  </si>
  <si>
    <t>ހއ.ބާރަށް</t>
  </si>
  <si>
    <t xml:space="preserve">ރީހެބިލިޓޭޝަން </t>
  </si>
  <si>
    <t>ހިނގަމުންދާ</t>
  </si>
  <si>
    <t>އީ-މެއިލް އެޑްރެސް</t>
  </si>
  <si>
    <t>ހއ.ކެލާ</t>
  </si>
  <si>
    <t>ބަނދަރު ހެދުން</t>
  </si>
  <si>
    <t>ޓެންޑަރ</t>
  </si>
  <si>
    <t>ގުޅޭނެ ނަންބަރު (އޮފީސް ލައިން):</t>
  </si>
  <si>
    <t xml:space="preserve">ހއ.އިހަވަންދޫ  </t>
  </si>
  <si>
    <t>ބިން ހިއްކުން</t>
  </si>
  <si>
    <t>ރިޓެންޝަން</t>
  </si>
  <si>
    <t>ގުޅޭނެ ނަންބަރު (މޮބައިލް):</t>
  </si>
  <si>
    <t>ހއ.އުތީމު</t>
  </si>
  <si>
    <t>ބޯހިޔާވަހިކަން</t>
  </si>
  <si>
    <t>ގުޅޭނެ ނަންބަރު (ބަޖެޓު ސެކްޝަން):</t>
  </si>
  <si>
    <t>ހއ.އުލިގަން</t>
  </si>
  <si>
    <t>ކޯޒްވޭސް އެންޑް ބްރިޖެސް</t>
  </si>
  <si>
    <t>ފައިނޭންސް އެގްޒެކަޓިވްގެ ނަން:</t>
  </si>
  <si>
    <t xml:space="preserve">ހއ.ވަށަފަރު </t>
  </si>
  <si>
    <t>ކަރަންޓް ނިޒާމް</t>
  </si>
  <si>
    <t>ފައިނޭންސް އެގްޒެކަޓިވްގެ ގުޅޭނެ ނަންބަރ:</t>
  </si>
  <si>
    <t xml:space="preserve">ހއ.މާރަންދޫ </t>
  </si>
  <si>
    <t>ކުޅިވަރު</t>
  </si>
  <si>
    <t>ހއ.މުރައިދޫ</t>
  </si>
  <si>
    <t xml:space="preserve">ކޯސްޓަލް ޕްރޮޓެކްޝަން </t>
  </si>
  <si>
    <t xml:space="preserve">ހއ.މޮޅަދޫ </t>
  </si>
  <si>
    <t xml:space="preserve">އަދުލްއިންސާފު </t>
  </si>
  <si>
    <t>ހއ.ފިއްލަދޫ</t>
  </si>
  <si>
    <t>އެޑްމިނިސްޓްރޭޓިވް</t>
  </si>
  <si>
    <t xml:space="preserve">ހއ.ދިއްދޫ  </t>
  </si>
  <si>
    <t>މަގުހެދުން</t>
  </si>
  <si>
    <t>ހއ.ތަކަންދޫ</t>
  </si>
  <si>
    <t>މިސްކިތް އިމާރާތްކުރުން</t>
  </si>
  <si>
    <t>ހއ.ތުރާކުނު</t>
  </si>
  <si>
    <t>ފެނާބެހޭ ނިޒާމް</t>
  </si>
  <si>
    <t xml:space="preserve">ހދ. ކުމުންދޫ </t>
  </si>
  <si>
    <t>ދަނޑުވެރިކަން/މަސްވެރިކަން</t>
  </si>
  <si>
    <t xml:space="preserve">ހދ. މަކުނުދޫ  </t>
  </si>
  <si>
    <t xml:space="preserve">ތަޢުލީމީ ދާއިރާ </t>
  </si>
  <si>
    <t>ހދ. ފިނޭ</t>
  </si>
  <si>
    <t>ތިމާވެށި</t>
  </si>
  <si>
    <t xml:space="preserve">ހދ.ހަނިމާދޫ   </t>
  </si>
  <si>
    <t>ޤައުމީ ސަލާމަތް</t>
  </si>
  <si>
    <t>ހދ.ހިރިމަރަދޫ</t>
  </si>
  <si>
    <t>ސިއްޙީ ދާއިރާ</t>
  </si>
  <si>
    <t xml:space="preserve">ހދ.ނައިވާދޫ </t>
  </si>
  <si>
    <t>ޔުނިވަރސިޓީ</t>
  </si>
  <si>
    <t xml:space="preserve">ހދ.ނެއްލައިދޫ </t>
  </si>
  <si>
    <t xml:space="preserve">ޕެނިޓެންޝަރީ </t>
  </si>
  <si>
    <t xml:space="preserve">ހދ.ނޭކުރެންދޫ </t>
  </si>
  <si>
    <t>ޕޮލިސް</t>
  </si>
  <si>
    <t xml:space="preserve">ހދ.ނޮޅިވަރަންފަރު </t>
  </si>
  <si>
    <t xml:space="preserve">ހދ.ނޮޅިވަރަމު </t>
  </si>
  <si>
    <t>ހދ.ކުރިނބި</t>
  </si>
  <si>
    <t xml:space="preserve">ހދ.ކުޅުދުއްފުށި   </t>
  </si>
  <si>
    <t>ހދ.ވައިކަރަދޫ</t>
  </si>
  <si>
    <t xml:space="preserve">ށ.ނަރުދޫ   </t>
  </si>
  <si>
    <t xml:space="preserve">ށ.ނޫމަރާ   </t>
  </si>
  <si>
    <t xml:space="preserve">ށ.ބިލެތްފަހި  </t>
  </si>
  <si>
    <t xml:space="preserve">ށ.ޅައިމަގު   </t>
  </si>
  <si>
    <t xml:space="preserve">ށ.ކަނޑިތީމު   </t>
  </si>
  <si>
    <t xml:space="preserve">ށ.ކޮމަންޑޫ   </t>
  </si>
  <si>
    <t>ށ.މަރޮށި</t>
  </si>
  <si>
    <t xml:space="preserve">ށ.މާއުނގޫދޫ   </t>
  </si>
  <si>
    <t>ށ.މިލަންދޫ</t>
  </si>
  <si>
    <t xml:space="preserve">ށ.ފީވައް </t>
  </si>
  <si>
    <t xml:space="preserve">ށ.ފުނަދޫ   </t>
  </si>
  <si>
    <t xml:space="preserve">ށ.ފޭދޫ </t>
  </si>
  <si>
    <t xml:space="preserve">ށ.ފޯކައިދޫ </t>
  </si>
  <si>
    <t xml:space="preserve">ށ.ގޮއިދޫ </t>
  </si>
  <si>
    <t>މިނިސްޓްރީ އޮފް ހައުސިންގ އެންޑް އިންފްރާސްޓްރަކްޗަރ</t>
  </si>
  <si>
    <t>ނ. ހެނބަދޫ</t>
  </si>
  <si>
    <t xml:space="preserve">ނ. ހޮޅުދޫ   </t>
  </si>
  <si>
    <t xml:space="preserve">ނ. ޅޮހި </t>
  </si>
  <si>
    <t xml:space="preserve">ނ. ކުޑަފަރީ   </t>
  </si>
  <si>
    <t xml:space="preserve">ނ. ކެނދިކުޅުދޫ </t>
  </si>
  <si>
    <t>ނ. މަނަދޫ</t>
  </si>
  <si>
    <t xml:space="preserve">ނ. މަގޫދޫ   </t>
  </si>
  <si>
    <t>ނ. މާޅެންދޫ</t>
  </si>
  <si>
    <t>ނ. ލަންދޫ</t>
  </si>
  <si>
    <t xml:space="preserve">ނ.ވެލިދޫ </t>
  </si>
  <si>
    <t xml:space="preserve">ނ.މާފަރު  </t>
  </si>
  <si>
    <t xml:space="preserve">ނ.މިލަދޫ </t>
  </si>
  <si>
    <t xml:space="preserve">ނ.ފޮއްދޫ   </t>
  </si>
  <si>
    <t>ރ. ރަސްމާދޫ</t>
  </si>
  <si>
    <t xml:space="preserve">ރ. ފައިނު   </t>
  </si>
  <si>
    <t>ރ.ހުޅުދުއްފާރު</t>
  </si>
  <si>
    <t>ރ.ރަސްގެތީމު</t>
  </si>
  <si>
    <t xml:space="preserve">ރ.ކިނޮޅަސް </t>
  </si>
  <si>
    <t>ރ.އަނގޮޅިތީމު</t>
  </si>
  <si>
    <t xml:space="preserve">ރ.އަލިފުށި </t>
  </si>
  <si>
    <t>ރ.އިންނަމާދޫ</t>
  </si>
  <si>
    <t xml:space="preserve">ރ.އިނގުރައިދޫ  </t>
  </si>
  <si>
    <t xml:space="preserve">ރ.އުނގޫފާރު   </t>
  </si>
  <si>
    <t>ރ.ވާދޫ</t>
  </si>
  <si>
    <t xml:space="preserve">ރ.މަޑުއްވަރީ </t>
  </si>
  <si>
    <t xml:space="preserve">ރ.މާކުރަތު  </t>
  </si>
  <si>
    <t xml:space="preserve">ރ.މީދޫ   </t>
  </si>
  <si>
    <t xml:space="preserve">ރ.ދުވާފަރު   </t>
  </si>
  <si>
    <t>ބ. ހިތާދޫ</t>
  </si>
  <si>
    <t>ބ. ކަމަދޫ</t>
  </si>
  <si>
    <t>ބ. ފުޅަދޫ</t>
  </si>
  <si>
    <t>ބ. ފެހެންދޫ</t>
  </si>
  <si>
    <t>ބ.ހިތާދޫ</t>
  </si>
  <si>
    <t xml:space="preserve">ބ.ކިހާދޫ </t>
  </si>
  <si>
    <t>ބ.ކުޑަރިކިލު</t>
  </si>
  <si>
    <t xml:space="preserve">ބ.ކެންދޫ   </t>
  </si>
  <si>
    <t>ބ.އޭދަފުށީ</t>
  </si>
  <si>
    <t>ބ.މާޅޮސް</t>
  </si>
  <si>
    <t xml:space="preserve">ބ.ދަރަވަންދޫ </t>
  </si>
  <si>
    <t xml:space="preserve">ބ.ދޮންފަނު </t>
  </si>
  <si>
    <t xml:space="preserve">ބ.ތުޅާދޫ </t>
  </si>
  <si>
    <t xml:space="preserve">ބ.ގޮއިދޫ </t>
  </si>
  <si>
    <t xml:space="preserve">ޅ. ހިންނަވަރު   </t>
  </si>
  <si>
    <t>ޅ. ދިއްފުށިމާދޫ</t>
  </si>
  <si>
    <t xml:space="preserve">ޅ.ނައިފަރު   </t>
  </si>
  <si>
    <t xml:space="preserve">ޅ.ކުރެންދޫ   </t>
  </si>
  <si>
    <t>ޅ.އޮޅުވެލިފުށި</t>
  </si>
  <si>
    <t>ޅ.މާފިލާފުށި</t>
  </si>
  <si>
    <t xml:space="preserve">ކ. ހިންމަފުށި </t>
  </si>
  <si>
    <t xml:space="preserve">ކ. ކާށިދޫ   </t>
  </si>
  <si>
    <t xml:space="preserve">ކ. މަނިޔަފުށި </t>
  </si>
  <si>
    <t xml:space="preserve">ކ. ތުލުސްދޫ   </t>
  </si>
  <si>
    <t xml:space="preserve">ކ. ގާފަރު </t>
  </si>
  <si>
    <t>ކ. ގުޅި</t>
  </si>
  <si>
    <t xml:space="preserve">ކ.ހުރާ   </t>
  </si>
  <si>
    <t>ކ.ހުޅުލެ</t>
  </si>
  <si>
    <t xml:space="preserve">ކ.މާފުށި </t>
  </si>
  <si>
    <t xml:space="preserve">ކ.މާލެ </t>
  </si>
  <si>
    <t>ކ.ދިއްފުށި</t>
  </si>
  <si>
    <t xml:space="preserve">ކ.ދޫނިދޫ </t>
  </si>
  <si>
    <t xml:space="preserve">ކ.ގުރައިދޫ </t>
  </si>
  <si>
    <t>އއ. ހިމަންދޫ</t>
  </si>
  <si>
    <t xml:space="preserve">އއ. މާޅޮސް </t>
  </si>
  <si>
    <t xml:space="preserve">އއ. ފެރިދޫ </t>
  </si>
  <si>
    <t>އއ.ރަސްދޫ</t>
  </si>
  <si>
    <t xml:space="preserve">އއ.ބޮޑުފޮޅުދޫ </t>
  </si>
  <si>
    <t xml:space="preserve">އއ.އުކުޅަސް </t>
  </si>
  <si>
    <t>އއ.މަތިވެރި</t>
  </si>
  <si>
    <t xml:space="preserve">އއ.ތޮއްޑޫ </t>
  </si>
  <si>
    <t>އދ. ހަނޏާމީދޫ</t>
  </si>
  <si>
    <t>އދ. ކުނބުރުދޫ</t>
  </si>
  <si>
    <t>އދ. އޮމަދޫ</t>
  </si>
  <si>
    <t>އދ.މަހިބަދޫ</t>
  </si>
  <si>
    <t>އދ.މަންދޫ</t>
  </si>
  <si>
    <t>އދ.މާމިގިލި</t>
  </si>
  <si>
    <t>އދ.ފެންފުށި</t>
  </si>
  <si>
    <t>އދ.ދަނގެތި</t>
  </si>
  <si>
    <t>އދ.ދިއްދޫ</t>
  </si>
  <si>
    <t>އދ.ދިގުރަށް</t>
  </si>
  <si>
    <t>ވ.ރަކީދޫ</t>
  </si>
  <si>
    <t>ވ.ކެޔޮދޫ</t>
  </si>
  <si>
    <t>ވ.ފުލިދޫ</t>
  </si>
  <si>
    <t>ވ.ފެލިދޫ</t>
  </si>
  <si>
    <t>ވ.ތިނަދޫ</t>
  </si>
  <si>
    <t>މ.ނާލާފުށި</t>
  </si>
  <si>
    <t>މ.ރަތްމަންދޫ</t>
  </si>
  <si>
    <t>މ.ކޮޅުފުށި</t>
  </si>
  <si>
    <t>މ.ވޭވަށް</t>
  </si>
  <si>
    <t>މ.މަޑުއްވަރީ</t>
  </si>
  <si>
    <t>މ.މުލައް</t>
  </si>
  <si>
    <t>މ.މުލި</t>
  </si>
  <si>
    <t>މ.ދިއްގަރު</t>
  </si>
  <si>
    <t>ފ.ނިލަންދޫ</t>
  </si>
  <si>
    <t>ފ.ބިލެތްދޫ</t>
  </si>
  <si>
    <t>ފ.މަގޫދޫ</t>
  </si>
  <si>
    <t>ފ.ފީއަލީ</t>
  </si>
  <si>
    <t>ފ.ދަރަނބޫދޫ</t>
  </si>
  <si>
    <t>ދ.ހުޅުދެލި</t>
  </si>
  <si>
    <t>ދ.ރިނބުދޫ</t>
  </si>
  <si>
    <t>ދ.ބަނޑިދޫ</t>
  </si>
  <si>
    <t xml:space="preserve">ދ.ކުޑަހުވަދޫ </t>
  </si>
  <si>
    <t>ދ.ވާނީ</t>
  </si>
  <si>
    <t>ދ.މާއެނބޫދޫ</t>
  </si>
  <si>
    <t>ދ.މީދޫ</t>
  </si>
  <si>
    <t>ތ.ހިރިލަންދޫ</t>
  </si>
  <si>
    <t>ތ.ބުރުނީ</t>
  </si>
  <si>
    <t>ތ.ކަނޑޫދޫ</t>
  </si>
  <si>
    <t>ތ.ކިނބިދޫ</t>
  </si>
  <si>
    <t xml:space="preserve">ތ.ކިނބިދޫ   </t>
  </si>
  <si>
    <t xml:space="preserve">ތ.އޮމަދޫ </t>
  </si>
  <si>
    <t>ތ.ވަންދޫ</t>
  </si>
  <si>
    <t>ތ.ވިލުފުށި</t>
  </si>
  <si>
    <t>ތ.ވޭމަންޑޫ</t>
  </si>
  <si>
    <t>ތ.މަޑިފުށި</t>
  </si>
  <si>
    <t>ތ.ދިޔަމިގިލި</t>
  </si>
  <si>
    <t xml:space="preserve">ތ.ތިމަރަފުށި </t>
  </si>
  <si>
    <t>ތ.ގާދިއްފުށި</t>
  </si>
  <si>
    <t>ތ.ގުރައިދޫ</t>
  </si>
  <si>
    <t xml:space="preserve">ލ. އިސްދޫކަލައިދޫ </t>
  </si>
  <si>
    <t>ލ. ގާދޫ</t>
  </si>
  <si>
    <t>ލ.ހިތަދޫ</t>
  </si>
  <si>
    <t xml:space="preserve">ލ.ކައްދޫ  </t>
  </si>
  <si>
    <t>ލ.ކުނަހަންދޫ</t>
  </si>
  <si>
    <t xml:space="preserve">ލ.އިސްދޫ </t>
  </si>
  <si>
    <t>ލ.މާބައިދޫ</t>
  </si>
  <si>
    <t>ލ.މާވަށް</t>
  </si>
  <si>
    <t>ލ.މާމެންދޫ</t>
  </si>
  <si>
    <t>ލ.މުންޑޫ</t>
  </si>
  <si>
    <t xml:space="preserve">ލ.ފޮނަދޫ </t>
  </si>
  <si>
    <t>ލ.ދަނބިދޫ</t>
  </si>
  <si>
    <t>ލ.ގަން</t>
  </si>
  <si>
    <t xml:space="preserve">ގއ.ނިލަންދޫ </t>
  </si>
  <si>
    <t>ގއ.ކަނޑުހުޅުދޫ</t>
  </si>
  <si>
    <t>ގއ.ކޮނޑޭ</t>
  </si>
  <si>
    <t>ގއ.ކޮލަމާފުށި</t>
  </si>
  <si>
    <t>ގއ.ވިލިނގިލި</t>
  </si>
  <si>
    <t>ގއ.މާމެންދޫ</t>
  </si>
  <si>
    <t>ގއ.ދާންދޫ</t>
  </si>
  <si>
    <t>ގއ.ދެއްވަދޫ</t>
  </si>
  <si>
    <t>ގއ.ގެމަނަފުށި</t>
  </si>
  <si>
    <t xml:space="preserve">ގދ. ތިނަދޫ   </t>
  </si>
  <si>
    <t>ގދ.ހޯނޑެއްދޫ</t>
  </si>
  <si>
    <t>ގދ.ނަޑެއްލާ</t>
  </si>
  <si>
    <t>ގދ.ރަތަފަންދޫ</t>
  </si>
  <si>
    <t>ގދ.ވާދޫ</t>
  </si>
  <si>
    <t>ގދ.މަޑަވެލި</t>
  </si>
  <si>
    <t>ގދ.ފަރެސްމާތޮޑާ</t>
  </si>
  <si>
    <t>ގދ.ފިޔޯރީ</t>
  </si>
  <si>
    <t>ގދ.ގައްދޫ</t>
  </si>
  <si>
    <t xml:space="preserve">ޏ.ފުވައްމުލައް </t>
  </si>
  <si>
    <t xml:space="preserve">ސ.ހިތަދޫ </t>
  </si>
  <si>
    <t>ސ.ހުޅުމީދޫ</t>
  </si>
  <si>
    <t>ސ.މަރަދޫ</t>
  </si>
  <si>
    <t xml:space="preserve">ސ.މަރަދޫފޭދޫ </t>
  </si>
  <si>
    <t>ސ.ފޭދޫ</t>
  </si>
  <si>
    <t>ސ.ގަން</t>
  </si>
  <si>
    <t>ހުށަހެޅީފައިވާ ޕީއެސްއައިޕީއަށް އަންދާޒާކުރެވޭ ރިކަރަންޓް ޚަރަދު</t>
  </si>
  <si>
    <t>މަޝްރޫޢު ހިންގޭތަން</t>
  </si>
  <si>
    <t>ޕްރޮގްރާމް ރެފަރެންސް ކޯޑް</t>
  </si>
  <si>
    <t>ޕްރޮޖެކްޓް ކޯޑް</t>
  </si>
  <si>
    <t>ހިނގަމުންދާ އަހަރު ( މަސްރޫޢަށް އެސްޓިމޭޓް ހަދަމުންދާ އަހަރު)</t>
  </si>
  <si>
    <t>Difference from Year of COD</t>
  </si>
  <si>
    <t>މަޝްރޫޢު ފެށުނު ތާރީޙް (މަސް، އަހަރު)</t>
  </si>
  <si>
    <t>Years of O&amp;M</t>
  </si>
  <si>
    <t>މަޝްރޫޢު ނިމޭނެކަމަށް ލަފާ ކުރާ ތާރީޙް (މަސް، އަހަރު)</t>
  </si>
  <si>
    <t>No. of Months Operational in a Year</t>
  </si>
  <si>
    <t>ޙިދުމަތް ދެވެން ފެށޭނެކަމަށް ލަފާކުރާ ތާރީޙް (ކޮމާޝިއަލް އޮޕަރޭޝަން ޑޭޓް-ސީއޯޑީ)- ކޮންސްޓްރަކްޝަން ކޮމްޕްލީޝަން ސަޓިފިކޭޓް ލިބުމަށްފަހު</t>
  </si>
  <si>
    <t>Proportion of Year for Which under Operation</t>
  </si>
  <si>
    <t>އަންދާޒާ ކުރެވޭ ޖުމުލަ ކެޕިޓަލް ޚަރަދު</t>
  </si>
  <si>
    <t>ސީއޯޑީ އަހަރުގެ ބާކީ ހުރީ ކިތައް މަސްކަން (ޙިދުމަތް ދެވެން ފެށޭއަހަރު ޙިދުމަތް ދެވޭނީ ކިތަށް މަސްކަން)</t>
  </si>
  <si>
    <t>އެޝަމްޕްޝަންސް</t>
  </si>
  <si>
    <t>މުސާރައާއި އުޖޫރަ (އަހަރު ތެރޭގައި އުފުލޭ މިންވަރު)</t>
  </si>
  <si>
    <t>އިތުރުގަޑީގެ އިނާޔަތް ( މުސާރައާއި އުޖޫރައިގެ އިންސައްތައިން)</t>
  </si>
  <si>
    <t>އިތުރު އެލަވަންސް (މުސާރައާއި އުޖޫރައިގެ އިންސައްތައިން)</t>
  </si>
  <si>
    <t>ދަތުރު ފަތުރުގެ އަގު އަހަރުތެރޭ އަހަރުތެރޭ އުފުލޭ މިންވަރު</t>
  </si>
  <si>
    <t>ކޮންމެ އަހަރަކު އިތުރުވާނެކަމަށް ލަފާކުރާ އިންސައްތަ</t>
  </si>
  <si>
    <t>މުވައްޒަފުންގެ އަދަދު</t>
  </si>
  <si>
    <t>މުވައްޒަފުންނަށް ހިނގާ ޚަރަދު (އެމޮލިއުމަންޓްސް)</t>
  </si>
  <si>
    <t>މުވައްޒަފުގެ މަޤާމުގެ ކުލެސިފިކޭޝަން 1</t>
  </si>
  <si>
    <t>މުވައްޒަފުގެ މަޤާމުގެ ކުލެސިފިކޭޝަން 2</t>
  </si>
  <si>
    <t xml:space="preserve">މުވައްޒަފުގެ މަޤާމުގެ ކުލެސިފިކޭޝަން 3 </t>
  </si>
  <si>
    <t>މުވައްޒަފުގެ މަޤާމުގެ ކުލެސިފިކޭޝަން 4</t>
  </si>
  <si>
    <t>މުވައްޒަފުގެ މަޤާމުގެ ކުލެސިފިކޭޝަން 5</t>
  </si>
  <si>
    <t>މުވައްޒަފުގެ މަޤާމުގެ ކުލެސިފިކޭޝަން 6</t>
  </si>
  <si>
    <t>މުވައްޒަފުގެ މަޤާމުގެ ކުލެސިފިކޭޝަން 7</t>
  </si>
  <si>
    <t>މުވައްޒަފުގެ މަޤާމުގެ ކުލެސިފިކޭޝަން 8</t>
  </si>
  <si>
    <t>މުވައްޒަފުގެ މަޤާމުގެ ކުލެސިފިކޭޝަން 9</t>
  </si>
  <si>
    <t>މުވައްޒަފުގެ މަޤާމުގެ ކުލެސިފިކޭޝަން 10</t>
  </si>
  <si>
    <t>އިތުރުގަޑީގެ މަސައްކަތަށްދޭ ފައިސާ ( 211001 ޖުމުލަ މުސާރައާއި އުޖޫރައިގެ  ގެ %10)</t>
  </si>
  <si>
    <t>މުވައްޒަފުންނަށް ދޭ އެލަވަންސް ( 211001 ޖުމުލަ މުސާރައާއި އުޖޫރައިގެ  ގެ %10)</t>
  </si>
  <si>
    <t>ޖުމުލަ</t>
  </si>
  <si>
    <t>ދަތުރު ކުރާ މީހުންގެ އަދަދު ގުނަކުރަން އަހަރު ކިތައްފަހަރުކަން</t>
  </si>
  <si>
    <t>ޕީ.އެސް.އައި.ޕީ މަޝްރޫޢުގެ ޖުމުލަ ރިކަރަންޓް ޚަރަދު</t>
  </si>
  <si>
    <t xml:space="preserve">ޑޮމެސްޓިކް ޕީ.އެސް.އައި.ޕީގެ މަޝްރޫޢުތަކުގެ ހުލާސާ </t>
  </si>
  <si>
    <t>އަންދާޒާ ބަޖެޓް  2014</t>
  </si>
  <si>
    <t>2013 ޚަރަދު</t>
  </si>
  <si>
    <t>2012 ވަނަ އަހަރުގެ ނިޔަލަށް ޚަރަދު</t>
  </si>
  <si>
    <t>ޖުމުލަ ސަރުކާރު ބަޖެޓް</t>
  </si>
  <si>
    <t xml:space="preserve">މަޝްރޫޢު ނިމޭތާރީޚް </t>
  </si>
  <si>
    <t xml:space="preserve">މަޝްރޫޢު ފެށުނު/ފެށޭނެ ތާރީޙް </t>
  </si>
  <si>
    <t>އިންތިހާބީ ދާއިރާތައް</t>
  </si>
  <si>
    <t>މަޝްރޫޢު ކޯޑް</t>
  </si>
  <si>
    <t>ލޯނު ޕީ.އެސް.އައި.ޕީ މަޝްރޫޢުތަކުގެ ލިސްޓް</t>
  </si>
  <si>
    <t>ޖުމުލަ ބަޖެޓް</t>
  </si>
  <si>
    <t>ލޯނު ދޭފަރާތް</t>
  </si>
  <si>
    <t>ގްރާންޓް ޕީ.އެސް.އައި.ޕީ މަޝްރޫޢުތަކުގެ ލިސްޓް</t>
  </si>
  <si>
    <t>ގްރާންޓް ދޭފަރާތް</t>
  </si>
  <si>
    <t>އެހެނިހެން ޕީ.އެސް.އައި.ޕީ މަޝްރޫޢުތަކުގެ ލިސްޓް</t>
  </si>
  <si>
    <t>ފަންޑްކުރާ ފަރާތް</t>
  </si>
  <si>
    <t>ފޯމު 5 އޭ ޕީ.އެސް.އައި.ޕީ ކެޕިޓަލް: މަޝްރޫޢާއި ބެހޭ ފޯކަލް ޕޮއިންޓްގެ މައުލޫމާތު ކޮންމެ މަޝްރޫޢަކަށް ފުރިހަމަ ކުރެވިފައި</t>
  </si>
  <si>
    <t>މަޝްރޫޢުކޯޑް</t>
  </si>
  <si>
    <t>P-MFT007-100</t>
  </si>
  <si>
    <t>މިނިވަން މުވައްސަސާތަކުގެ އޮފީސް އިމާރާތް (15 ބުރި)</t>
  </si>
  <si>
    <t>މިނިސްޓްރީ އޮފް ޑިފެންސް އެންޑް ނެޝަނަލް ސެކިއުރިޓީ</t>
  </si>
  <si>
    <t>P-MNDF03-006</t>
  </si>
  <si>
    <t>ނޮދަން އޭރިއާ ހދ.ހަނިމާދޫ ޓްރޫޕްސް އެކަމަޑޭޝަން ބިލްޑިން</t>
  </si>
  <si>
    <t>P-MNDF03-007</t>
  </si>
  <si>
    <t>ސެންޓްރަލް އޭރިއާ ކައްދޫގައި ބެރެކްސްއެއް ހެދުން</t>
  </si>
  <si>
    <t>P-MNDF03-008</t>
  </si>
  <si>
    <t>ހުޅުމާލެ އެމް.އެން.ޑީ.އެފް ގޯތީގެ ވަށާފާރު ރޭނުން</t>
  </si>
  <si>
    <t>P-MNDF03-009</t>
  </si>
  <si>
    <t>ހުޅުމާލެ އެމް.އެން.ޑީ.އެފް ޓްރާންސްޕޯރޓް ސާރވިސް ހާބަރ ޑިވެލޮޕްމަންޓް</t>
  </si>
  <si>
    <t xml:space="preserve">މިނިސްޓްރީ އޮފް އިކޮނޮމިކް ޑިވެލޮޕްމަންޓް </t>
  </si>
  <si>
    <t>P-MED003-001</t>
  </si>
  <si>
    <t>އެސް.އެމް.އީ ޓްރޭޑް ފެސިލިޓޭޝަން ސޯރޫމް</t>
  </si>
  <si>
    <t>P-MED004-001</t>
  </si>
  <si>
    <t>މައިކްރޯ ސްމޯލް މީޑިއަމް އެންޓަރޕްރައިސަސް ޑެވެލޮޕްމަންޓް ޕްރޮޖެކްޓް (ލޯކަލް ކޮމްޕޯނަންޓް)</t>
  </si>
  <si>
    <t>P-MFA020-100</t>
  </si>
  <si>
    <t>މެރިކަލްޗަރ އެންޓަރޕްރައިޒް ޑިވެލޮޕްމަންޓް ޕްރޮޖެކްޓް (ލޯކަލް ކޮމްޕޯނަންޓް): ނެޝަނަލް ކަރަންޓީން ފެސިލިޓީއެއް ޤާއިމުކުރުން</t>
  </si>
  <si>
    <t>P-MFA004-200</t>
  </si>
  <si>
    <t>ޕޯސްޓް ސުނާމީ އެގްރިކަލްޗަރ އެންޑް ފިޝަރީޒް ރިހެބިލިޓޭޝަން ޕްރޮގްރާމް (ލޯކަލް ކޮމްޕޯނަންޓް)</t>
  </si>
  <si>
    <t>P-MFA005-200</t>
  </si>
  <si>
    <t>ފިޝަރީޒް އެންޑް އެގްރިކަލްޗަރ ޑިވެލޮޕްމަންޓް ޕްރޮޖެކްޓް (ލޯކަލް ކޮމްޕޯނަންޓް)</t>
  </si>
  <si>
    <t>P-MFA009-001</t>
  </si>
  <si>
    <t>މަނިޔަފުށީގައި ކަރަންޓުގެ ޚިދުމަތް ދިނުން - ފުރަތަމަ ފިޔަވަހި (އިންޖީނުގެ ބިނާކުރުން)</t>
  </si>
  <si>
    <t>P-MFA006-001</t>
  </si>
  <si>
    <t>ހަނިމާދޫ އެގްރިކަލްޗަރ ސެންޓަރގައި ސްޓޯރޭޖް ފެސިލިޓީއެއް ގާއިމުކުރުން</t>
  </si>
  <si>
    <t>P-MFA006-002</t>
  </si>
  <si>
    <t>ގަން އެގްރިކަލްޗަރ ސެންޓަރ ގައި އޮފީސް އިމާރާތަކާއި ޕަވަރހައުސް އެއް ގާއިމުކުރުން</t>
  </si>
  <si>
    <t>P-MFA006-003</t>
  </si>
  <si>
    <t>ވިލިމާލޭގައި ޤާއިމްކުރާ ނާސަރީ</t>
  </si>
  <si>
    <t>މިނިސްޓްރީ އޮފް އެންވަޔަރަންމަންޓް އެންޑް އެނާރޖީ</t>
  </si>
  <si>
    <t>P-HTE070-001</t>
  </si>
  <si>
    <t>ޑިޒައިން އެންޑް ބިލްޑް އޮފް ގްރީން ބިލްޑިންގ</t>
  </si>
  <si>
    <t>P-HTE047-008</t>
  </si>
  <si>
    <t>ގދ.ފަރެސްމާތޮޑާ ކޯސްޓަލް ޕްރޮޓެކްޝަން</t>
  </si>
  <si>
    <t>P-HTE047-009</t>
  </si>
  <si>
    <t>ކ.މާފުށި ކޯސްޓަލް ޕްރޮޓެކްޝަން</t>
  </si>
  <si>
    <t>P-HTE047-010</t>
  </si>
  <si>
    <t>ނ.ހޮޅުދޫ ކޯސްޓަލް ޕްރޮޓެކްޝަން</t>
  </si>
  <si>
    <t>P-HTE047-011</t>
  </si>
  <si>
    <t>ކ. ވިލިނގިލީ ގޮނޑުދޮށް ހިމާޔަތްކުރުން</t>
  </si>
  <si>
    <t>P-HTE062-002</t>
  </si>
  <si>
    <t>ސަރުކާރުގެ އިމާރާތްތަކުގައި ސޯލާ ޕެނަލް ހަރުކުރުން</t>
  </si>
  <si>
    <t>P-HTE009-063</t>
  </si>
  <si>
    <t>ނަރުދަމާ ނިޒާމް ޤާއިމްކުރުމުގެ މަސައްކަތް ކުރެވި  ނުދެއްކި ހުރި ބިލްތަކުގެ ފައިސާ ދެއްކުމަށް</t>
  </si>
  <si>
    <t>P-MEE001-200</t>
  </si>
  <si>
    <t>ބޭރުގެ އެހީގައި ހިންގާ މަޝްރޫޢުތަކުގެ ލޯކަލް ކޮމްޕޯނަންޓް</t>
  </si>
  <si>
    <t>P-HTE025-200</t>
  </si>
  <si>
    <t>ރީޖަނަލް ޑިވެލޮޕްމަންޓް ޕްރޮޖެކްޓް 2 (ލޯކަލް ކޮމްޕޯނަންޓް)</t>
  </si>
  <si>
    <t>P-HTE009-022</t>
  </si>
  <si>
    <t>ކޮޅުފުށީގެ ނަރުދަމާ ނިޒާމް އޮޕަރޭޝަން އެންޑް މެއިންޓެނަންސް (ލޯކަލް ކޮމްޕޯނަންޓް)</t>
  </si>
  <si>
    <t>P-MEE002-001</t>
  </si>
  <si>
    <t>ލ. ފޮނަދޫ ކުނިނައްތާލުމުގެ ނިޒާމު ގާއިމް ކުރުން</t>
  </si>
  <si>
    <t>P-HTE009-027</t>
  </si>
  <si>
    <t>ލ. މާމެންދޫ ނަރުދަމާ ނިޒާމް ގާއިމްކުރުން</t>
  </si>
  <si>
    <t>P-HTE009-028</t>
  </si>
  <si>
    <t>ހއ.ހޯރަފުށީ ނަރުދަމާ ނިޒާމް ގާއިމްކުރުން</t>
  </si>
  <si>
    <t>P-HTE009-029</t>
  </si>
  <si>
    <t>ހއ. ކެލާ ނަރުދަމާ ނިޒާމް ގާއިމްކުރުން</t>
  </si>
  <si>
    <t>P-HTE009-030</t>
  </si>
  <si>
    <t>ގދ. ފިޔޯރީ ނަރުދަމާ ނިޒާމް ގާއިމްކުރުން</t>
  </si>
  <si>
    <t>P-HTE009-031</t>
  </si>
  <si>
    <t>ތ. މަޑިފުށި ނަރުދަމާ ނިޒާމް ގާއިމްކުރުން</t>
  </si>
  <si>
    <t>P-HTE009-032</t>
  </si>
  <si>
    <t>ނ. ހޮޅުދޫ  ނަރުދަމާ ނިޒާމް ގާއިމްކުރުން</t>
  </si>
  <si>
    <t>P-HTE009-033</t>
  </si>
  <si>
    <t>ދ. މާއެނބޫދޫ ނަރުދަމާ ނިޒާމް ގާއިމްކުރުން</t>
  </si>
  <si>
    <t>P-HTE009-034</t>
  </si>
  <si>
    <t>ރ. އަލިފުށި ނަރުދަމާ ނިޒާމް ގާއިމްކުރުން</t>
  </si>
  <si>
    <t>P-HTE009-035</t>
  </si>
  <si>
    <t>މ. މުލައް ފެނުގެ ނިޒާމް ގާއިމްކުރުން</t>
  </si>
  <si>
    <t>P-HTE009-005</t>
  </si>
  <si>
    <t>އދ. މާމިގިލި ފެނުގެ ނިޒާމް ގާއިމްކުރުން</t>
  </si>
  <si>
    <t>P-HTE009-036</t>
  </si>
  <si>
    <t>ށ. ކަނޑިތީމު ނަރުދަމާ ނިޒާމް ގާއިމްކުރުން</t>
  </si>
  <si>
    <t>P-HTE009-037</t>
  </si>
  <si>
    <t>ރ.މަޑުއްވަރީ  ނަރުދަމާ ނިޒާމް ގާއިމްކުރުން</t>
  </si>
  <si>
    <t>P-HTE009-038</t>
  </si>
  <si>
    <t>ރ.މީދޫ  ނަރުދަމާ ނިޒާމް ގާއިމްކުރުން</t>
  </si>
  <si>
    <t>P-HTE009-039</t>
  </si>
  <si>
    <t>ގއ.މާމޭންދޫ ނަރުދަމާ ނިޒާމް ގާއިމްކުރުން</t>
  </si>
  <si>
    <t>P-HTE009-040</t>
  </si>
  <si>
    <t>ސ.ހިތަދޫ ނަރުދަމާ ނިޒާމް ގާއިމްކުރުން</t>
  </si>
  <si>
    <t>P-HTE009-041</t>
  </si>
  <si>
    <t>މ.ދިއްގަރު ފެނުގެ ނިޒާމް</t>
  </si>
  <si>
    <t>P-MEE002-002</t>
  </si>
  <si>
    <t>ހދ.ނޮޅިވަރަމް ކުނިނައްތާލުމުގެ ނިޒާމު ގާއިމް ކުރުން</t>
  </si>
  <si>
    <t>P-MEE002-003</t>
  </si>
  <si>
    <t>ގދ.މަޑަވެލި ކުނިނައްތާލުމުގެ ނިޒާމު ގާއިމް ކުރުން</t>
  </si>
  <si>
    <t>P-MEE002-004</t>
  </si>
  <si>
    <t>ށ.ފޯކައިދޫ ކުނިނައްތާލުމުގެ ނިޒާމު ގާއިމް ކުރުން</t>
  </si>
  <si>
    <t>P-MEE002-005</t>
  </si>
  <si>
    <t>ރ.އުނގޫފާރު ކުނިނައްތާލުމުގެ ނިޒާމު ގާއިމް ކުރުން</t>
  </si>
  <si>
    <t>P-MEE002-006</t>
  </si>
  <si>
    <t>ރ.މާކުރަތު ކުނިނައްތާލުމުގެ ނިޒާމު ގާއިމް ކުރުން</t>
  </si>
  <si>
    <t>P-MEE002-007</t>
  </si>
  <si>
    <t>އއ.ތޮއްޑޫ ކުނިނައްތާލުމުގެ ނިޒާމު ގާއިމް ކުރުން</t>
  </si>
  <si>
    <t>P-MEE002-008</t>
  </si>
  <si>
    <t>އދ.މަހިބަދޫ ކުނިނައްތާލުމުގެ ނިޒާމު ގާއިމް ކުރުން</t>
  </si>
  <si>
    <t>P-MEE002-009</t>
  </si>
  <si>
    <t>ތ.ވޭމަންޑޫ ކުނިނައްތާލުމުގެ ނިޒާމު ގާއިމް ކުރުން</t>
  </si>
  <si>
    <t>P-MEE002-010</t>
  </si>
  <si>
    <t>ގއ.ގެމަނަފުށި ކުނިނައްތާލުމުގެ ނިޒާމު ގާއިމް ކުރުން</t>
  </si>
  <si>
    <t>P-HTE047-012</t>
  </si>
  <si>
    <t>މ.ނާލާފުށި ކޯސްޓަލް ޕްރޮޓެކްޝަން</t>
  </si>
  <si>
    <t>P-HTE009-042</t>
  </si>
  <si>
    <t>ހއ.އިހަވަންދޫ ނަރުދަމާ ނިޒާމު ގާއިމް ކުރުން</t>
  </si>
  <si>
    <t>P-HTE009-043</t>
  </si>
  <si>
    <t>ހއ.ފިއްލަދޫ ނަރުދަމާ ނިޒާމު ގާއިމް ކުރުން</t>
  </si>
  <si>
    <t>P-HTE009-044</t>
  </si>
  <si>
    <t xml:space="preserve"> ހއ.ތަކަންދޫ ނަރުދަމާ ނިޒާމު ގާއިމް ކުރުން</t>
  </si>
  <si>
    <t>P-HTE009-045</t>
  </si>
  <si>
    <t>ހދ.ނޮޅިވަރަމް ނަރުދަމާ ނިޒާމު ގާއިމް ކުރުން</t>
  </si>
  <si>
    <t>P-HTE009-046</t>
  </si>
  <si>
    <t>ހދ.ކުމުންދޫ ނަރުދަމާ ނިޒާމު ގާއިމް ކުރުން</t>
  </si>
  <si>
    <t>P-HTE009-047</t>
  </si>
  <si>
    <t>ށ.މިލަންދޫ ނަރުދަމާ ނިޒާމު ގާއިމް ކުރުން</t>
  </si>
  <si>
    <t>P-HTE009-048</t>
  </si>
  <si>
    <t>ނ.ލަންދޫ ނަރުދަމާ ނިޒާމު ގާއިމް ކުރުން</t>
  </si>
  <si>
    <t>P-HTE009-049</t>
  </si>
  <si>
    <t>ރ. ރަސްމާދޫ ނަރުދަމާ ނިޒާމު ގާއިމް ކުރުން</t>
  </si>
  <si>
    <t>P-HTE009-050</t>
  </si>
  <si>
    <t>ރ. އިނގުރައިދޫ ނަރުދަމާ ނިޒާމު ގާއިމް ކުރުން</t>
  </si>
  <si>
    <t>P-HTE009-051</t>
  </si>
  <si>
    <t>ރ.ހުޅުދުއްފާރުގެ ނަރުދަމާ ނިޒާމު ގާއިމް ކުރުން</t>
  </si>
  <si>
    <t>P-HTE009-052</t>
  </si>
  <si>
    <t>ރ.މާކުރަތު ނަރުދަމާ ނިޒާމު ގާއިމް ކުރުން</t>
  </si>
  <si>
    <t>P-HTE009-053</t>
  </si>
  <si>
    <t>ބ. ހިތާދޫ ނަރުދަމާ ނިޒާމު ގާއިމް ކުރުން</t>
  </si>
  <si>
    <t>P-HTE009-054</t>
  </si>
  <si>
    <t>ބ.ގޮއިދޫ ނަރުދަމާ ނިޒާމު ގާއިމް ކުރުން</t>
  </si>
  <si>
    <t>P-HTE009-055</t>
  </si>
  <si>
    <t>އއ.މަތިވެރި ނަރުދަމާ ނިޒާމު ގާއިމް ކުރުން</t>
  </si>
  <si>
    <t>P-HTE009-056</t>
  </si>
  <si>
    <t>އއ.ފެރިދޫ ނަރުދަމާ ނިޒާމު ގާއިމް ކުރުން</t>
  </si>
  <si>
    <t>P-HTE009-057</t>
  </si>
  <si>
    <t>ދ. ހުޅުދެލި ނަރުދަމާ ނިޒާމު ގާއިމް ކުރުން</t>
  </si>
  <si>
    <t>P-HTE009-058</t>
  </si>
  <si>
    <t>ތ. ހިރިލަންދޫ ފެނާއި ނަރުދަމާ</t>
  </si>
  <si>
    <t>P-HTE009-059</t>
  </si>
  <si>
    <t>ތ. ބުރުނި ނަރުދަމާ ނިޒާމު ގާއިމް ކުރުން</t>
  </si>
  <si>
    <t>P-HTE009-060</t>
  </si>
  <si>
    <t>ތ. ވޭމަންޑޫ ނަރުދަމާ ނިޒާމު ގާއިމް ކުރުން</t>
  </si>
  <si>
    <t>P-HTE009-061</t>
  </si>
  <si>
    <t>ތ. ދިޔަމިގިލި ނަރުދަމާ ނިޒާމު ގާއިމް ކުރުން</t>
  </si>
  <si>
    <t>P-HTE009-062</t>
  </si>
  <si>
    <t>ލ. ހިތަދޫ ނަރުދަމާ ނިޒާމު ގާއިމް ކުރުން</t>
  </si>
  <si>
    <t>P-HTE009-065</t>
  </si>
  <si>
    <t>ސ.ހިތަދޫ  ފެނާއި ނަރުދަމާގެ ބައި ނިންމުން</t>
  </si>
  <si>
    <t>P-MEE002-011</t>
  </si>
  <si>
    <t>ށ. ގޮއިދޫ ކުނިނައްތާލުމުގެ ނިޒާމު ގާއިމް ކުރުން</t>
  </si>
  <si>
    <t>P-MEE002-012</t>
  </si>
  <si>
    <t>ރ.މީދޫ ކުނިނައްތާލުމުގެ ނިޒާމު ގާއިމް ކުރުން</t>
  </si>
  <si>
    <t>P-MEE002-013</t>
  </si>
  <si>
    <t>ޏ. ފުވައްމުލައް ކުނިނައްތާލުމުގެ ނިޒާމު ގާއިމް ކުރުން</t>
  </si>
  <si>
    <t>P-HTE047-013</t>
  </si>
  <si>
    <t>ރ.މަޑުއްވަރީ ގިރާސަރަހައްދު ހިމާޔަތްކުރުން</t>
  </si>
  <si>
    <t>P-HTE047-014</t>
  </si>
  <si>
    <t>ތ. ކަނޑޫދޫ ގިރާސަރަހައްދު ހިމާޔަތްކުރުން</t>
  </si>
  <si>
    <t>P-HTE047-015</t>
  </si>
  <si>
    <t>ތ. ވަންދޫ ގިރާސަރަހައްދު ހިމާޔަތްކުރުން</t>
  </si>
  <si>
    <t>P-HTE047-016</t>
  </si>
  <si>
    <t>ތ. ވޭމަންޑޫ ގިރާސަރަހައްދު ހިމާޔަތްކުރުން</t>
  </si>
  <si>
    <t>P-HTE047-017</t>
  </si>
  <si>
    <t>ތ. މަޑިފުށީ ގިރާ ސަރަހައްދު ހިމާޔަތްކުރަން</t>
  </si>
  <si>
    <t>P-HTE061-010</t>
  </si>
  <si>
    <t>ޏ. ފުވައްމުލައް ފެންބޮޑުވުމުގެ މައްސަލަ ހައްލުކުރުން</t>
  </si>
  <si>
    <t>P-HTE001-600</t>
  </si>
  <si>
    <t>މ.ކޮޅުފުށީގައި ހިނގަމުންދާ ސުނާމީ ރިކަވަރީ ޕްރޮޖެކްޓް: ކަރަންޓް ނިޒާމު ޤާއިމުކުރުން</t>
  </si>
  <si>
    <t>އަބޫދާބީ ފަންޑުގެ އެހީގައިހިންގާ މ.ކޮޅުފުށީގައި ހިންގާ ސުނާމީ ހައުސިންގ ޕްރޮޖެކްޓް (168 ގެ ޢިމާރާތްކުރުން) (ލޯކަލް ކޮމްޕޯނަންޓް)</t>
  </si>
  <si>
    <t>P-HTE069-002</t>
  </si>
  <si>
    <t>މަތިއުތުރު ސަރަޙައްދުގައި ޢިމާރާތްކުރެވޭ 600 ހައުސިންގ ޔުނިޓް މަޝްރޫޢު</t>
  </si>
  <si>
    <t>P-HTE069-005</t>
  </si>
  <si>
    <t xml:space="preserve">ސަރުކާރުން ޢިމާރާތްކުރާ ހައުސިންގ ޔުނިޓްތަކުގެ އަގު ތިރިކުރުމުގެ ޕްރޮގްރާމް ހިންގުން </t>
  </si>
  <si>
    <t>P-HTE011-042</t>
  </si>
  <si>
    <t>ދ.ކުޑަހުވަދޫ ބޭރުތޮށިހެދުމުގެ މަޝްރޫޢު</t>
  </si>
  <si>
    <t>P-HTE011-056</t>
  </si>
  <si>
    <t>ކ.ހުރާ ހާބަރ ޕްރޮޖެކްޓް</t>
  </si>
  <si>
    <t>P-HTE011-057</t>
  </si>
  <si>
    <t xml:space="preserve">ތ. ކިނބިދޫ ހާބަރ ޕްރޮޖެކްޓް </t>
  </si>
  <si>
    <t>P-HTE011-071</t>
  </si>
  <si>
    <t>ގދ. ގައްދޫ ހާބަރ ޕްރޮޖެކްޓް</t>
  </si>
  <si>
    <t>P-HTE011-053</t>
  </si>
  <si>
    <t xml:space="preserve">ށ. ނޫމަރާ ހާބަރ ޕްރޮޖެކްޓް </t>
  </si>
  <si>
    <t>P-HTE011-041</t>
  </si>
  <si>
    <t>ދ. މީދޫ ހާބަރ ޕްރޮޖެކްޓް</t>
  </si>
  <si>
    <t>P-HTE011-093</t>
  </si>
  <si>
    <t>ގއ. ގެމަނަފުށި ހާބަރ ޕްރޮޖެކްޓް</t>
  </si>
  <si>
    <t>P-HTE011-069</t>
  </si>
  <si>
    <t>ސ. ހިތަދޫ ބަނދަރު ހެދުން</t>
  </si>
  <si>
    <t>P-HTE011-070</t>
  </si>
  <si>
    <t>ސ. ހުޅުމީދޫ ބަނދަރު ހެދުން</t>
  </si>
  <si>
    <t>P-HTE011-094</t>
  </si>
  <si>
    <t>ގއ.ކަނޑުހުޅުދޫ ބޭރުތޮށި</t>
  </si>
  <si>
    <t>P-HTE011-047</t>
  </si>
  <si>
    <t>ގދ. ފަރެސް މާތޮޑާ ބަނދަރު ހެދުން</t>
  </si>
  <si>
    <t>P-HTE011-063</t>
  </si>
  <si>
    <t>ފ. ފީއަލި ބަނދަރު ހެދުމުގެ މަޝްރޫއު</t>
  </si>
  <si>
    <t>P-HTE011-059</t>
  </si>
  <si>
    <t>ފ. ބިލެއްދޫ ބަނދަރު ހެދުމުގެ މަޝްރޫއު</t>
  </si>
  <si>
    <t>P-HTE011-064</t>
  </si>
  <si>
    <t>ނ. މަގޫދޫ ބަނދަރު ހެދުމުގެ މަޝްރޫއު</t>
  </si>
  <si>
    <t>P-HTE011-062</t>
  </si>
  <si>
    <t>މ.މުލަކު ބްރޭކްވޯޓަރ ހެދުމުގެ މަޝްރޫއު</t>
  </si>
  <si>
    <t>P-HTE047-005</t>
  </si>
  <si>
    <t>ހއ. ދިއްދޫ ދެކުނު ސަރަޙައްދު ގިރުން ހިމާޔަތްކުރުން (ރިޓެންޝަން)</t>
  </si>
  <si>
    <t>P-HTE011-075</t>
  </si>
  <si>
    <t>ނ. ކުޑަފަރީ ބަނދަރު ހެދުމުގެ މަޝްރޫއު</t>
  </si>
  <si>
    <t>P-HTE011-073</t>
  </si>
  <si>
    <t>ހދ. ކުރިނބީ ބަނދަރު ހެދުމުގެ މަޝްރޫއު</t>
  </si>
  <si>
    <t>P-HTE011-086</t>
  </si>
  <si>
    <t>ހދ. ނެއްލައިދޫ ބަނދަރު ހެދުމުގެ މަޝްރޫއު</t>
  </si>
  <si>
    <t>P-HTE011-095</t>
  </si>
  <si>
    <t>ރ. ފައިނު ބަނދަރު ހެދުމުގެ މަޝްރޫއު</t>
  </si>
  <si>
    <t>P-HTE011-096</t>
  </si>
  <si>
    <t>ޅ. ކުރެންދޫ ބަނދަރު ހެދުމުގެ މަޝްރޫއު</t>
  </si>
  <si>
    <t>P-HTE011-128</t>
  </si>
  <si>
    <t>މެޓީރިއަލް ސަޕްލައި- ބަނދަރުގެ މަސައްކަތް ކުރެވޭ ތަންތަނަށް ހޯދަންޖެހޭ ސާމާނު ފޯރުކޮށްދިނުން(އެސް.ޓީ.އޯ)</t>
  </si>
  <si>
    <t>P-HTE011-097</t>
  </si>
  <si>
    <t>ގއ. ކޮނޑޭ ލަފާފުރުން ހައްލުކޮށްދިނުން</t>
  </si>
  <si>
    <t>P-HTE011-129</t>
  </si>
  <si>
    <t>ކ.ހުރާ ބަނދަރު ހެދުން (3 ވަނަ ފިޔަވަހި)</t>
  </si>
  <si>
    <t>P-HTE011-076</t>
  </si>
  <si>
    <t>ހދ. މަކުނުދޫ ބަނދަރު ހެދުމުގެ މަޝްރޫއު</t>
  </si>
  <si>
    <t>P-HTE047-018</t>
  </si>
  <si>
    <t>ހއ. ހޯރަފުށި ގޮނޑުދޮށް ހިމާޔަތްކުރުން</t>
  </si>
  <si>
    <t>P-HTE011-052</t>
  </si>
  <si>
    <t>ޅ. ނައިފަރު ބަނދަރުހެދުން</t>
  </si>
  <si>
    <t>P-HTE011-099</t>
  </si>
  <si>
    <t>ލ.ދަނބިދޫ ބަނދަރުހެދުން</t>
  </si>
  <si>
    <t>P-HTE011-100</t>
  </si>
  <si>
    <t>ލ. މާވަށް ބަނދަރުހެދުމުގެ މަޝްރޫޢު</t>
  </si>
  <si>
    <t>P-HTE011-101</t>
  </si>
  <si>
    <t>ލ.ކުނަހަންދޫ ބަނދަރުހެދުން</t>
  </si>
  <si>
    <t>P-HTE011-102</t>
  </si>
  <si>
    <t>ހއ.އުތީމު ބަނދަރު ހެދުން</t>
  </si>
  <si>
    <t>P-HTE011-103</t>
  </si>
  <si>
    <t>ހއ. ވަށަފަރު ބަނދަރު ހެދުން</t>
  </si>
  <si>
    <t>P-HTE011-008</t>
  </si>
  <si>
    <t>ގއ.މާމެންދޫ ބަނދަރު ހެދުމުގެ މަޝްރޫއު</t>
  </si>
  <si>
    <t>P-HTE012-001</t>
  </si>
  <si>
    <t>ތިލަވެފައިވާ ބަނދަރުތަކާއި ނެރުފަދަ ތަންތަން ފުންކުރުމާއި ބަނދަރާއި ޖެޓީ މަރާމާތުކުރުން</t>
  </si>
  <si>
    <t>P-HTE011-044</t>
  </si>
  <si>
    <t>ށ.ކޮމަންޑޫ ކޯސްޓަލް ޕްރޮޓެކްޝަން</t>
  </si>
  <si>
    <t>P-HTE011-130</t>
  </si>
  <si>
    <t>ޅ. ކުރެންދޫ ބޭރުތޮށި ހެދުމާއި ރިވެޓްމަންޓް ޖެހުން</t>
  </si>
  <si>
    <t>P-HTE011-131</t>
  </si>
  <si>
    <t>ށ. މާއުނގޫދޫ ބަނދަރު ސަރަހައްދުގައި ރިވެޓްމަންޓް ޖެހުން</t>
  </si>
  <si>
    <t>P-HTE011-055</t>
  </si>
  <si>
    <t>ބ.ކެންދޫ ބަނދަރު ހެދުމުގެ މަޝްރޫއު</t>
  </si>
  <si>
    <t>P-HTE011-104</t>
  </si>
  <si>
    <t>ހދ.ވައިކަރަދޫ ބަނދަރު ހެދުން</t>
  </si>
  <si>
    <t>P-HTE071-001</t>
  </si>
  <si>
    <t>ގދ. ތިނަދޫ އައިސްޕްލާންޓް ސަރަހައްދު ހެދުން</t>
  </si>
  <si>
    <t>P-MFT002-400</t>
  </si>
  <si>
    <t>ވެލާނާގެ ޓެރަސް ވޯޓަރޕްރޫފްކުރުން</t>
  </si>
  <si>
    <t>P-HTE058-001</t>
  </si>
  <si>
    <t>ހދ.ކުޅުދުއްފުށި އަމީނީމަގު ހެދުން</t>
  </si>
  <si>
    <t>P-HTE045-200</t>
  </si>
  <si>
    <t>ތ. ތިމަރަފުށި ބިންހިއްކުން ފޭސް 1 (ރިޓެންޝަން)</t>
  </si>
  <si>
    <t>P-HTE045-300</t>
  </si>
  <si>
    <t>ތ. ތިމަރަފުށި ބިންހިއްކުން ފޭސް 2</t>
  </si>
  <si>
    <t>P-HTE044-006</t>
  </si>
  <si>
    <t>ތ.ގުރައިދޫ ބިންހިއްކުން</t>
  </si>
  <si>
    <t>P-HTE044-007</t>
  </si>
  <si>
    <t>މ.މުލީ ބިންހިއްކުން</t>
  </si>
  <si>
    <t>P-HTE044-008</t>
  </si>
  <si>
    <t>ދ.މީދު ބިން ހިއްކުން</t>
  </si>
  <si>
    <t>P-HTE044-009</t>
  </si>
  <si>
    <t>ދ.ކުޑަހުވަދޫ ބިންހިއްކުން</t>
  </si>
  <si>
    <t>P-HTE011-105</t>
  </si>
  <si>
    <t>ދ.މާއެނބޫދޫ ބަނދަރު އެޅުމުގެ މަޝްރޫޢު</t>
  </si>
  <si>
    <t>P-HTE011-106</t>
  </si>
  <si>
    <t>ރ. އިންނަމާދޫ ބަނދަރު މަރާމާތުކުރުން</t>
  </si>
  <si>
    <t>P-HTE046-007</t>
  </si>
  <si>
    <t>ނ.ފޮއްދޫ ޖެޓީ މަރާމާތުކުރުން</t>
  </si>
  <si>
    <t>P-HTE011-123</t>
  </si>
  <si>
    <t>ބ. އޭދަފުށީ އެތެރެ ތޮށި</t>
  </si>
  <si>
    <t>P-HTE044-100</t>
  </si>
  <si>
    <t>ކ.ތުލުސްދޫ ބިންހިއްކުން</t>
  </si>
  <si>
    <t>P-HTE011-061</t>
  </si>
  <si>
    <t>އއ.މާޅޮސް ނެރުފައިކަށި ބޮޑުކުރުން</t>
  </si>
  <si>
    <t>P-HTE011-132</t>
  </si>
  <si>
    <t>ތ.ވިލުފުށި ނެރު ބަދަލުކުރުން</t>
  </si>
  <si>
    <t>P-HTE019-100</t>
  </si>
  <si>
    <t>ސުނާމީގައި ހަލާކުވެފައިވާ ނ.މަނަދޫ، ރ.އުނގޫފާރު ބަނދަރު ހެދުން (އޭ.އެފް.ޑީ ލޯން އެހީ)</t>
  </si>
  <si>
    <t>P-HTE001-700</t>
  </si>
  <si>
    <t>ރ.ދުވާފަރު ގެތަކުގެ މަގުފާރު ރޭނުން</t>
  </si>
  <si>
    <t>P-HTE061-003</t>
  </si>
  <si>
    <t>ހއ.ދިއްދޫ މަގުހެދުން (ކޮންޓްރެކްޓަރ ފައިނޭންސް)</t>
  </si>
  <si>
    <t>P-HTE061-004</t>
  </si>
  <si>
    <t>ހދ. ހަނިމާދޫ މަގުހެދުން (ކޮންޓްރެކްޓަރ ފައިނޭންސް)</t>
  </si>
  <si>
    <t>P-HTE061-001</t>
  </si>
  <si>
    <t>ހދ. ކުޅުދުއްފުށި މަގުހެދުން (ކޮންޓްރެކްޓަރ ފައިނޭންސް)</t>
  </si>
  <si>
    <t>P-HTE061-005</t>
  </si>
  <si>
    <t>ދ. ކުޑަހުވަދޫ މަގުހެދުން (ކޮންޓްރެކްޓަރ ފައިނޭންސް)</t>
  </si>
  <si>
    <t>P-HTE061-006</t>
  </si>
  <si>
    <t>ގއ. ވިލިނގިލި މަގުހެދުން (ކޮންޓްރެކްޓަރ ފައިނޭންސް)</t>
  </si>
  <si>
    <t>P-HTE061-002</t>
  </si>
  <si>
    <t>ގދ. ތިނަދޫ މަގުހެދުން (ކޮންޓްރެކްޓަރ ފައިނޭންސް)</t>
  </si>
  <si>
    <t>P-HTE061-007</t>
  </si>
  <si>
    <t>ސ. ހުޅުމީދޫ މަގުހެދުން (ކޮންޓްރެކްޓަރ ފައިނޭންސް)</t>
  </si>
  <si>
    <t>P-HTE011-004</t>
  </si>
  <si>
    <t>ހދ. ކުމުންދޫ ބަނދަރު ހެދުން (ކޮންޓްރެކްޓަރ ފައިނޭންސް)</t>
  </si>
  <si>
    <t>P-HTE011-107</t>
  </si>
  <si>
    <t>ށ. ކަނޑިތީމު ބަނދަރު ހެދުން (ކޮންޓްރެކްޓަރ ފައިނޭންސް)</t>
  </si>
  <si>
    <t>P-HTE011-108</t>
  </si>
  <si>
    <t>ށ. މަރޮށި ބަނދަރު ހެދުން (ކޮންޓްރެކްޓަރ ފައިނޭންސް)</t>
  </si>
  <si>
    <t>P-HTE011-048</t>
  </si>
  <si>
    <t>ށ. ފޯކައިދޫ ބަނދަރު ހެދުން (ކޮންޓްރެކްޓަރ ފައިނޭންސް)</t>
  </si>
  <si>
    <t>P-HTE011-050</t>
  </si>
  <si>
    <t>ނ. ހޮޅުދޫ ބަނދަރު ހެދުން (ކޮންޓްރެކްޓަރ ފައިނޭންސް)</t>
  </si>
  <si>
    <t>P-HTE011-054</t>
  </si>
  <si>
    <t>ރ. އިނގުރައިދޫ ބަނދަރު ހެދުން (ކޮންޓްރެކްޓަރ ފައިނޭންސް)</t>
  </si>
  <si>
    <t>P-HTE011-109</t>
  </si>
  <si>
    <t>ރ. މަޑުއްވަރީ ބަނދަރު ހެދުން (ކޮންޓްރެކްޓަރ ފައިނޭންސް)</t>
  </si>
  <si>
    <t>P-HTE011-010</t>
  </si>
  <si>
    <t>ބ. ހިތާދޫ ބަނދަރު ހެދުން (ކޮންޓްރެކްޓަރ ފައިނޭންސް)</t>
  </si>
  <si>
    <t>P-HTE011-110</t>
  </si>
  <si>
    <t>ކ. ގުޅި ބަނދަރު ހެދުން (ކޮންޓްރެކްޓަރ ފައިނޭންސް)</t>
  </si>
  <si>
    <t>P-HTE011-111</t>
  </si>
  <si>
    <t>ކ. ގުރައިދޫ ބަނދަރު ހެދުން (ކޮންޓްރެކްޓަރ ފައިނޭންސް)</t>
  </si>
  <si>
    <t>P-HTE011-112</t>
  </si>
  <si>
    <t>ކ. ގާފަރު ބަނދަރު ހެދުން (ކޮންޓްރެކްޓަރ ފައިނޭންސް)</t>
  </si>
  <si>
    <t>P-HTE011-060</t>
  </si>
  <si>
    <t>އއ. ހިމަންދޫ ބަނދަރު ހެދުން (ކޮންޓްރެކްޓަރ ފައިނޭންސް)</t>
  </si>
  <si>
    <t>P-HTE011-113</t>
  </si>
  <si>
    <t>މ. ދިއްގަރު ބަނދަރު ހެދުން (ކޮންޓްރެކްޓަރ ފައިނޭންސް)</t>
  </si>
  <si>
    <t>P-HTE011-114</t>
  </si>
  <si>
    <t>ފ. ނިލަންދޫ ބަނދަރު ހެދުން (ކޮންޓްރެކްޓަރ ފައިނޭންސް)</t>
  </si>
  <si>
    <t>P-HTE011-115</t>
  </si>
  <si>
    <t>ފ. މަގޫދޫ ބަނދަރު ހެދުން (ކޮންޓްރެކްޓަރ ފައިނޭންސް)</t>
  </si>
  <si>
    <t>P-HTE011-009</t>
  </si>
  <si>
    <t>ދ. ބަނޑިދޫ ބަނދަރު ހެދުން (ކޮންޓްރެކްޓަރ ފައިނޭންސް)</t>
  </si>
  <si>
    <t>P-HTE011-116</t>
  </si>
  <si>
    <t>ދ. މާއެނބޫދޫ ބަނދަރު ހެދުން (ކޮންޓްރެކްޓަރ ފައިނޭންސް)</t>
  </si>
  <si>
    <t>P-HTE011-117</t>
  </si>
  <si>
    <t>ތ. މަޑިފުށި ބަނދަރު ހެދުން (ކޮންޓްރެކްޓަރ ފައިނޭންސް)</t>
  </si>
  <si>
    <t>P-HTE011-118</t>
  </si>
  <si>
    <t>ތ. ބުރުނީ ބަނދަރު ހެދުން (ކޮންޓްރެކްޓަރ ފައިނޭންސް)</t>
  </si>
  <si>
    <t>P-HTE011-119</t>
  </si>
  <si>
    <t>ލ. މާބައިދޫ ބަނދަރު ހެދުން (ކޮންޓްރެކްޓަރ ފައިނޭންސް)</t>
  </si>
  <si>
    <t>P-HTE011-120</t>
  </si>
  <si>
    <t>ގއ. ކޮލަމާފުށި ބަނދަރު ހެދުން (ކޮންޓްރެކްޓަރ ފައިނޭންސް)</t>
  </si>
  <si>
    <t>P-HTE011-121</t>
  </si>
  <si>
    <t>ގދ. މަޑަވެލީ ބަނދަރު ހެދުން (ކޮންޓްރެކްޓަރ ފައިނޭންސް)</t>
  </si>
  <si>
    <t>P-HTE046-002</t>
  </si>
  <si>
    <t>ހއ. ބާރަށް ޖެޓީ ހެދުން</t>
  </si>
  <si>
    <t>P-HTE011-080</t>
  </si>
  <si>
    <t>ހއ.މޮޅަދޫ ލަފާފުރުން ހައްލުކުރުން</t>
  </si>
  <si>
    <t>P-HTE011-081</t>
  </si>
  <si>
    <t>ހދ.ހިރިމަރަދޫ ބަނދަރު</t>
  </si>
  <si>
    <t>P-HTE011-003</t>
  </si>
  <si>
    <t>ށ. ބިލެއްފަހި ނެރުފުންކުރުން</t>
  </si>
  <si>
    <t>ށ.ނަރުދޫ ބަނދަރުގެ ނެރުގެ ފައިކަށި ޖެހުން</t>
  </si>
  <si>
    <t>ށ.މަރޮށި ބަނދަރު މަރާމާތު</t>
  </si>
  <si>
    <t>ށ.ފޯކައިދޫ ބަދަރު</t>
  </si>
  <si>
    <t>P-HTE011-089</t>
  </si>
  <si>
    <t>ނ.ފޮއްދޫ ބަނދަރު</t>
  </si>
  <si>
    <t>P-HTE011-122</t>
  </si>
  <si>
    <t>ރ. ކިނޮޅަސް ބަނދަރު ނިންމުން</t>
  </si>
  <si>
    <t>P-HTE044-010</t>
  </si>
  <si>
    <t>ބ. އޭދަފުށި ދެކުނުފަރާތު ބިންހިއްކުން</t>
  </si>
  <si>
    <t>P-HTE011-127</t>
  </si>
  <si>
    <t>ބ. މާޅޮސް ބަނދަރުތޮށި މަރާމާތުކުރުން</t>
  </si>
  <si>
    <t>P-HTE011-090</t>
  </si>
  <si>
    <t>ބ.ކުޑަރިކިލު ބަނދަރު</t>
  </si>
  <si>
    <t>P-HTE011-133</t>
  </si>
  <si>
    <t>ޅ. އޮޅުވެލިފުށި ނެރުފުންކުރުން</t>
  </si>
  <si>
    <t>P-HTE011-092</t>
  </si>
  <si>
    <t>އދ. ފެންފުށި ކަނޑުތޮށި ލުން</t>
  </si>
  <si>
    <t>P-HTE046-006</t>
  </si>
  <si>
    <t>އދ. މަންދޫ ޖެޓީ</t>
  </si>
  <si>
    <t>P-HTE011-124</t>
  </si>
  <si>
    <t>އދ. ދަނގެތި ބަނދަރު ހެދުން</t>
  </si>
  <si>
    <t>P-HTE046-008</t>
  </si>
  <si>
    <t>ވ. ރަކީދޫ ފާލަން އެޅުން</t>
  </si>
  <si>
    <t>P-HTE011-125</t>
  </si>
  <si>
    <t>ވ. ކެއޮދޫ ބަނދަރު މަރާމާތުކުރުން</t>
  </si>
  <si>
    <t>P-HTE011-082</t>
  </si>
  <si>
    <t>ވ. ފުލިދޫ ބަނދަރު ހެދުން</t>
  </si>
  <si>
    <t>P-HTE011-083</t>
  </si>
  <si>
    <t>ވ. ފެލިދޫ ބަނދަރު މަރާމާތުކުރުން</t>
  </si>
  <si>
    <t>P-HTE061-009</t>
  </si>
  <si>
    <t>މާލޭ މަގުތައް އަޕްގްރޭޑްކުރުން</t>
  </si>
  <si>
    <t>P-HTE069-001</t>
  </si>
  <si>
    <t>150 ހައުސިންގ ޔުނިޓް (މ.ބޮޑުގެ)</t>
  </si>
  <si>
    <t>P-HTE069-003</t>
  </si>
  <si>
    <t>މާލޭ ފްލެޓްތަށް އަޕްގްރޭޑްކުރުން</t>
  </si>
  <si>
    <t>P-HTE064-002</t>
  </si>
  <si>
    <t>މ. ނާލާފުށި ކޯޒުވޭއިން މުއްޔާ ގުޅާލުން</t>
  </si>
  <si>
    <t>P-HTE011-134</t>
  </si>
  <si>
    <t>ފ. ދަރަނބޫދޫ ނެރުފުންކުރުން</t>
  </si>
  <si>
    <t>ދ. ރިނބިދޫ ބަނދަރު ހެދުމަށް</t>
  </si>
  <si>
    <t>P-HTE011-126</t>
  </si>
  <si>
    <t>ތ. އޮމަދޫ ބަނދަރު ހެދުން</t>
  </si>
  <si>
    <t>P-HTE011-023</t>
  </si>
  <si>
    <t>ލ. މުންޑޫ ބަނދަރު ނިންމުން</t>
  </si>
  <si>
    <t>P-HTE011-035</t>
  </si>
  <si>
    <t>ގދ.މަޑަވެލި ހޯޑެއްދޫ ކޯޒްވޭ (މަޑަވެލި 10 ހެކްޓަރު ބިން، ހޯޑެއްދޫ ރިވެޓްމެންޓް ހިމަނައިގެން)</t>
  </si>
  <si>
    <t>ގދ.ގައްދޫ ބަނދަރު ހެދުމުގެ ފޭސް 2 (ޝޯ ޕްރޮޓެކްޝަން)</t>
  </si>
  <si>
    <t>P-HTE061-008</t>
  </si>
  <si>
    <t>ޏ. ފުވައްމުލައް މަގު ހެދުން</t>
  </si>
  <si>
    <t>P-MIA001-002</t>
  </si>
  <si>
    <t>މަސްޖިދުލްފުރުޤާން ޢިމާރާތްކުރުން (3000މީހުންގެ މީހުންގެ ޖާގައިގެ)</t>
  </si>
  <si>
    <t>P-MIA001-041</t>
  </si>
  <si>
    <t>ހއ. ހޯރަފުށި މިސްކިތް ޢިމާރާތްކުރުން (704 މީހުންގެ ޖާގަ)</t>
  </si>
  <si>
    <t>P-MIA001-042</t>
  </si>
  <si>
    <t>ހއ. މާރަންދޫ މިސްކިތް ޢިމާރާތްކުރުން (504 މީހުންގެ ޖާގަ)</t>
  </si>
  <si>
    <t>P-MIA001-045</t>
  </si>
  <si>
    <t>ހދ. ކުމުންދޫ މިސްކިތް ޢިމާރާތްކުރުން (504 މީހުންގެ ޖާގަ)</t>
  </si>
  <si>
    <t>P-MIA001-053</t>
  </si>
  <si>
    <t>މ.ކޮޅުފުށި މިސްކިތް ޢިމާރާތްކުރުން ( 704 މީހުންގެ ޖާގަ)</t>
  </si>
  <si>
    <t>P-MIA001-056</t>
  </si>
  <si>
    <t>ގއ. ކަނޑުހުޅުދޫ މިސްކިތް ޢިމާރާތްކުރުން ( 504 މީހުންގެ ޖާގަ)</t>
  </si>
  <si>
    <t>P-MIA001-043</t>
  </si>
  <si>
    <t>ހއ. މޮޅަދޫ މިސްކިތް ޢިމާރާތްކުރުން ( 504 މީހުންގެ ޖާގަ)</t>
  </si>
  <si>
    <t>P-MIA001-044</t>
  </si>
  <si>
    <t>ހދ. މަކުނުދޫ މިސްކިތް ޢިމާރާތްކުރުން ( 704 މީހުންގެ ޖާގަ)</t>
  </si>
  <si>
    <t>P-MIA001-055</t>
  </si>
  <si>
    <t>ގއ.ދާންދޫ މިސްކިތް ޢިމާރާތްކުރުން ( 704 މީހުންގެ ޖާގަ)</t>
  </si>
  <si>
    <t>P-MIA001-050</t>
  </si>
  <si>
    <t>ކ.ގުރައިދޫ މިސްކިތް ޢިމާރާތްކުރުން ( 704 މީހުންގެ ޖާގަ)</t>
  </si>
  <si>
    <t>P-MIA001-046</t>
  </si>
  <si>
    <t>ނ.މާފަރު މިސްކިތް ޢިމާރާތްކުރުން ( 504 މީހުންގެ ޖާގަ)</t>
  </si>
  <si>
    <t>P-MIA001-047</t>
  </si>
  <si>
    <t>ނ.މިލަދޫ މިސްކިތް ޢިމާރާތްކުރުން ( 504 މީހުންގެ ޖާގަ)</t>
  </si>
  <si>
    <t>P-MIA001-048</t>
  </si>
  <si>
    <t>ބ.ކިހާދޫ މިސްކިތް ޢިމާރާތްކުރުން ( 304 މީހުންގެ ޖާގަ)</t>
  </si>
  <si>
    <t>P-MIA001-054</t>
  </si>
  <si>
    <t>ފ.މަގޫދޫ މިސްކިތް ޢިމާރާތްކުރުން ( 504 މީހުންގެ ޖާގަ)</t>
  </si>
  <si>
    <t>P-MIA001-051</t>
  </si>
  <si>
    <t>ކ.ގާފަރު މިސްކިތް ޢިމާރާތްކުރުން ( 704 މީހުންގެ ޖާގަ)</t>
  </si>
  <si>
    <t>P-MIA001-057</t>
  </si>
  <si>
    <t>ގއ.މާމެންދޫ މިސްކިތް ޢިމާރާތްކުރުން ( 704 މީހުންގެ ޖާގަ)</t>
  </si>
  <si>
    <t>P-MIA001-058</t>
  </si>
  <si>
    <t>ގދ.ރަތަފަންދޫ މިސްކިތް ޢިމާރާތްކުރުން ( 704 މީހުންގެ ޖާގަ)</t>
  </si>
  <si>
    <t>P-MIA001-062</t>
  </si>
  <si>
    <t>ހދ. ނޮޅިވަރަންފަރު މިސްކިތް ޢިމާރާތްކުރުން ( 704 މީހުންގެ ޖާގަ)</t>
  </si>
  <si>
    <t>P-MIA001-063</t>
  </si>
  <si>
    <t>ސ.މީދޫ  މިސްކިތް ޢިމާރާތްކުރުން ( 904 މީހުންގެ ޖާގަ)</t>
  </si>
  <si>
    <t>P-MIA001-064</t>
  </si>
  <si>
    <t>މ.މުލައް މިސްކިތް ޢިމާރާތްކުރުން ( 704 މީހުންގެ ޖާގަ)</t>
  </si>
  <si>
    <t>P-MIA001-065</t>
  </si>
  <si>
    <t>ގއ. ދެއްވަދޫ  މިސްކިތް ޢިމާރާތްކުރުން ( 504 މީހުންގެ ޖާގަ)</t>
  </si>
  <si>
    <t>P-MIA001-066</t>
  </si>
  <si>
    <t>ސ. ހިތަދޫ  މިސްކިތް ޢިމާރާތްކުރުން ( 904 މީހުންގެ ޖާގަ)</t>
  </si>
  <si>
    <t>P-MIA001-067</t>
  </si>
  <si>
    <t>ގދ. ގައްދޫ މިސްކިތް ޢިމާރާތްކުރުން ( 904 މީހުންގެ ޖާގަ)</t>
  </si>
  <si>
    <t>P-MIA001-068</t>
  </si>
  <si>
    <t>ހދ. ހަނިމާދޫ މިސްކިތް ޢިމާރާތްކުރުން ( 704 މީހުންގެ ޖާގަ)</t>
  </si>
  <si>
    <t>P-MIA001-069</t>
  </si>
  <si>
    <t>ށ. ފޭދޫ މިސްކިތް ޢިމާރާތްކުރުން ( 504 މީހުންގެ ޖާގަ)</t>
  </si>
  <si>
    <t>P-MIA001-070</t>
  </si>
  <si>
    <t>ރ. ރަސްގެތީމް މިސްކިތް ޢިމާރާތްކުރުން</t>
  </si>
  <si>
    <t>P-MIA001-071</t>
  </si>
  <si>
    <t>ރ. ދުވާފަރު މިސްކިތް ޢިމާރާތްކުރުން</t>
  </si>
  <si>
    <t>P-MIA001-072</t>
  </si>
  <si>
    <t>ގދ.ފިޔޯރީ މިސްކިތް އިމާރާތްކުރުން</t>
  </si>
  <si>
    <t>P-MIA001-025</t>
  </si>
  <si>
    <t>އއ. އުކުޅަސް މިސްކިތް ޢިމާރާތްކުރުން (480 މީހުންގެ ޖާގައިގެ)</t>
  </si>
  <si>
    <t>P-MIA001-073</t>
  </si>
  <si>
    <t>ލ. މާމެންދޫ މިސްކިތް އިމާރާތްކުރުން</t>
  </si>
  <si>
    <t>P-MIA001-074</t>
  </si>
  <si>
    <t>ށ.ކަނޑިތީމު މިސްކިތް އިމާރާތްކުރުން</t>
  </si>
  <si>
    <t>P-MIA001-075</t>
  </si>
  <si>
    <t>ހއ.ތުރާކުރު މިސްކިތް އިމާރާތްކުރުން (ދެ ޖިންސައް)</t>
  </si>
  <si>
    <t>P-MIA001-076</t>
  </si>
  <si>
    <t>ށ. ނޫމަރާ މިސްކިތް އިމާރާތްކުރުން</t>
  </si>
  <si>
    <t>P-MIA001-077</t>
  </si>
  <si>
    <t>ށ. ގޮއިދޫ ހުކުރު މިސްކިތް މަރާމާތުކުރުން</t>
  </si>
  <si>
    <t>P-MIA001-078</t>
  </si>
  <si>
    <t>ލ. ކަލައިދޫ މިސްކިތް އިމާރާތްކުރުން</t>
  </si>
  <si>
    <t>P-MIA001-079</t>
  </si>
  <si>
    <t>ލ. ގަން މިސްކިތް އިމާރާތްކުރުން</t>
  </si>
  <si>
    <t>P-MIA001-080</t>
  </si>
  <si>
    <t>ތ. ދިޔަމިގިލި މިސްކިތް އިމާރާތްކުރުން</t>
  </si>
  <si>
    <t>މިނިސްޓްރީ އޮފް ހިއުމަން ރިސޯސަސް ޔޫތް އެންޑް ސްޕޯޓްސް</t>
  </si>
  <si>
    <t>P-HYS002-013</t>
  </si>
  <si>
    <t xml:space="preserve">މާލޭ ޒުވާނުންގެ މަރުކަޒު ތަރައްޤީކުރުން </t>
  </si>
  <si>
    <t>P-HYS002-025</t>
  </si>
  <si>
    <t>ހުރާ ޔޫތް ކޭމްޕް ސައިޓް ތަރައްޤީކުރުން</t>
  </si>
  <si>
    <t>P-HYS002-011</t>
  </si>
  <si>
    <t>ޒުވާނުންނާއި ކުޅިވަރު މަރުކަޒު ތަރައްގީކުރުން (ހއ.ދިއްދޫ)</t>
  </si>
  <si>
    <t>P-HYS002-016</t>
  </si>
  <si>
    <t>ޒުވާނުންނާއި ކުޅިވަރު މަރުކަޒު ތަރައްގީކުރުން  (ށ.ފުނަދޫ)</t>
  </si>
  <si>
    <t>P-HYS002-009</t>
  </si>
  <si>
    <t>ޒުވާނުންނާއި ކުޅިވަރު މަރުކަޒު ތަރައްގީކުރުން  (ރ.އުނގޫފާރު)</t>
  </si>
  <si>
    <t>P-HYS002-003</t>
  </si>
  <si>
    <t>ޒުވާނުންނާއި ކުޅިވަރު މަރުކަޒު ތަރައްގީކުރުން (ބ.އޭދަފުށި)</t>
  </si>
  <si>
    <t>P-HYS002-017</t>
  </si>
  <si>
    <t>ޒުވާނުންނާއި ކުޅިވަރު މަރުކަޒު ތަރައްގީކުރުން (ޅ.ހިންނަވަރު)</t>
  </si>
  <si>
    <t>P-HYS002-002</t>
  </si>
  <si>
    <t>ޒުވާނުންނާއި ކުޅިވަރު މަރުކަޒު ތަރައްގީކުރުން (ފ.ނިލަންދޫ)</t>
  </si>
  <si>
    <t>P-HYS002-004</t>
  </si>
  <si>
    <t>ޒުވާނުންނާއި ކުޅިވަރު މަރުކަޒު ތަރައްގީކުރުން (ތ.ތިމަރަފުށި)</t>
  </si>
  <si>
    <t>P-HYS002-010</t>
  </si>
  <si>
    <t>ޒުވާނުންނާއި ކުޅިވަރު މަރުކަޒު ތަރައްގީކުރުން (ގއ.ވިލިނގިލި)</t>
  </si>
  <si>
    <t>P-HYS002-018</t>
  </si>
  <si>
    <t>ޒުވާނުންނާއި ކުޅިވަރު މަރުކަޒު ތަރައްގީކުރުން (ޏ.ފުވައްމުލަކު)</t>
  </si>
  <si>
    <t>P-HYS002-005</t>
  </si>
  <si>
    <t>ޒުވާނުންނާއި ކުޅިވަރު މަރުކަޒު ތަރައްގީކުރުން (ސ.ހިތަދޫ)</t>
  </si>
  <si>
    <t>P-HYS002-019</t>
  </si>
  <si>
    <t>ޒުވާނުންނާއި ކުޅިވަރު މަރުކަޒު ތަރައްގީކުރުން (ސ.ގަން)</t>
  </si>
  <si>
    <t>P-HYS002-007</t>
  </si>
  <si>
    <t>އއ.ރަސްދޫ ޒުވާނުންގެ މަރުކަޒު ތަރައްގީކުރުން</t>
  </si>
  <si>
    <t>P-HYS002-015</t>
  </si>
  <si>
    <t>ޑިވެލޮޕްމަންޓް އޮފް ޔޫތް ސެންޓަރސް</t>
  </si>
  <si>
    <t>P-HYS012-001</t>
  </si>
  <si>
    <t>މާލޭ ސްޕޯޓްސް ކޮމްޕްލެކްސް ތަރައްޤީކުރުން</t>
  </si>
  <si>
    <t>P-HYS005-002</t>
  </si>
  <si>
    <t>ވ.ފުލިދޫ ބޯޅަދަނޑު ތަރައްގީ ކުރުން</t>
  </si>
  <si>
    <t>P-HYS005-003</t>
  </si>
  <si>
    <t>ވ.ފެލިދޫ ބޯޅަދަނޑު ތަރައްގީ ކުރުން</t>
  </si>
  <si>
    <t>P-HYS005-004</t>
  </si>
  <si>
    <t>ވ.ކެޔޮދޫ ބޯޅަދަނޑު ތަރައްގީ ކުރުން</t>
  </si>
  <si>
    <t>P-HYS005-005</t>
  </si>
  <si>
    <t>ނ.މާޅެންދޫ ބޯޅަ ދަންޑު ތަރައްގީ ކުރުން</t>
  </si>
  <si>
    <t>P-HYS005-006</t>
  </si>
  <si>
    <t>ރ.ރަސްމާދޫ ބޯޅަދަނޑު ތަރައްގީ ކުރުން</t>
  </si>
  <si>
    <t>P-HYS006-004</t>
  </si>
  <si>
    <t>ނޭޝަނަލް ސްޓޭޑިއަމް ތަރައްޤީކުރުން</t>
  </si>
  <si>
    <t>P-HYS006-003</t>
  </si>
  <si>
    <t>ހދ.ކުޅުދުއްފުށި ޒޯން ސްޓޭޑިއަމް ތަރައްޤީކުރުން</t>
  </si>
  <si>
    <t>P-HYS006-002</t>
  </si>
  <si>
    <t>ސ.ހިތަދޫ ޒޯން ސްޓޭޑިއަމް ތަރައްޤީކުރުން</t>
  </si>
  <si>
    <t>P-HYS006-001</t>
  </si>
  <si>
    <t>ގދ.ތިނަދޫ ޒޯން ސްޓޭޑިއަމް ތަރައްޤީކުރުން</t>
  </si>
  <si>
    <t>P-HYS003-100</t>
  </si>
  <si>
    <t>ޑިވެލޮޕިންގ &amp; އަޕްގްރޭޑިންގ ބޭސިކް ފުޓްބޯލް ގްރައުންޑްސް އެންޑް ސްޕޯޓްސް ކޯޓްސް އިން އައިލަންޑްސް</t>
  </si>
  <si>
    <t>P-HYS001-003</t>
  </si>
  <si>
    <t>މާލޭ އިރުއުތުރު ފަރާތުގައި ބައިބަލާ ކުޅޭނެ ސަރަޙައްދެއް ތަރައްޤީކުރުން</t>
  </si>
  <si>
    <t>P-HYS005-001</t>
  </si>
  <si>
    <t xml:space="preserve">ހެންވޭރު ފުޓްބޯޅަ ދަނޑު ތަރައްގީ ކުރުން </t>
  </si>
  <si>
    <t>P-HYS005-007</t>
  </si>
  <si>
    <t>ށ.ކަނޑިތީމު ބޯޅަދަނޑު ތަރައްގީ ކުރުން</t>
  </si>
  <si>
    <t>P-HYS005-008</t>
  </si>
  <si>
    <t>ށ.ގޮއިދޫ ބޯޅަދަނޑު ތަރައްގީ ކުރުން</t>
  </si>
  <si>
    <t>P-HYS002-020</t>
  </si>
  <si>
    <t>ހއ.ހޯރަފުށި އިޖްތިމާއީ މަރުކަޒު</t>
  </si>
  <si>
    <t>P-HYS005-009</t>
  </si>
  <si>
    <t>ރ. އިންނަމާދޫ ބޯޅަދަނޑު ތަރައްޤީކުރުން</t>
  </si>
  <si>
    <t>P-HYS002-021</t>
  </si>
  <si>
    <t>ރ. ދުވާފަރު އިޖްތިމާޢީ މަރުކަޒު</t>
  </si>
  <si>
    <t>P-HYS005-010</t>
  </si>
  <si>
    <t>ރ. ދުވާފަރު ބޯޅަދަނޑާއި ކުޅިވަރު ކޯޓުތައް</t>
  </si>
  <si>
    <t>P-HYS005-011</t>
  </si>
  <si>
    <t>ރ.އަނގޮޅިތީމު ބޯޅަދަނޑު ތަރައްޤީކުރުން</t>
  </si>
  <si>
    <t>P-HYS005-012</t>
  </si>
  <si>
    <t>ރ.ވާދޫ ބޯޅަދަނޑު ތަރައްޤީކުރުން</t>
  </si>
  <si>
    <t>P-HYS005-013</t>
  </si>
  <si>
    <t>ރ.މާކުރަތު ބޯޅަ ދަނޑު ތަރައްޤީކުރުން</t>
  </si>
  <si>
    <t>P-HYS005-014</t>
  </si>
  <si>
    <t>ބ. އޭދަފުށި ބޯޅަދަނޑު ހެދުން</t>
  </si>
  <si>
    <t>P-HYS001-002</t>
  </si>
  <si>
    <t>ކ.މާލޭ ގެ ޒުވާނުން މުނިފޫހިފިލުވުމުގެ ތަންތަން އަޕްގުރޭޑް ކުރުމަށް</t>
  </si>
  <si>
    <t>P-HYS002-026</t>
  </si>
  <si>
    <t>މާލޭ ޒުވާނުންގެ މަރުކަޒެއް ބިނާކުރުން</t>
  </si>
  <si>
    <t>P-HYS002-022</t>
  </si>
  <si>
    <t>ތ. ކިނބިދޫ ޒުވާނުންގެ މަރުކަޒު ނިންމުން</t>
  </si>
  <si>
    <t>P-HYS002-023</t>
  </si>
  <si>
    <t>ތ. މަޑިފުށި ޒުވާނުންގެ މަރުކަޒު</t>
  </si>
  <si>
    <t>P-HYS006-005</t>
  </si>
  <si>
    <t>ލ. ގަން ސްޓޭޑިއަމް މަސައްކަތް ނިންމުން</t>
  </si>
  <si>
    <t>P-HYS006-006</t>
  </si>
  <si>
    <t>ޏ. ފުވައްމުލައް ސްޓޭޑިއަމް ހެދުން</t>
  </si>
  <si>
    <t>P-HYS002-024</t>
  </si>
  <si>
    <t>ސ.ހުޅުމީދޫ ޒުވާނުންގެ މަރުކަޒު</t>
  </si>
  <si>
    <t>P-HYS005-015</t>
  </si>
  <si>
    <t>ސ.ހުޅުމީދޫ ބޯޅަ ދަނޑުގައި ބައްތިހަރުކުރން</t>
  </si>
  <si>
    <t xml:space="preserve">މިނިސްޓްރީ އޮފް ޓޫރިޒަމް، އާޓްސް އެންޑް ކަލްޗަރ (ޑިޕާޓްމަންޓް އޮފް ހެރިޓޭޖް) </t>
  </si>
  <si>
    <t>P-HRDV02-002</t>
  </si>
  <si>
    <t>ހުކުރު މިސްކިތް ދުނިޔޭގެ ތަރިކައިގެ ލިސްޓުގައި ހިމެނުމުގެ ޕްރޮޖެކްޓް</t>
  </si>
  <si>
    <t>(މާލޭ ސްކޫލްތައް)</t>
  </si>
  <si>
    <t>P-MOE001-079</t>
  </si>
  <si>
    <t>މަދަރުސަތުލް އަރަބިއްޔަތުލް އިސްލާމިއްޔާ 24 ކްލާސްރޫމް</t>
  </si>
  <si>
    <t>P-MOE001-080</t>
  </si>
  <si>
    <t>ކަލާފާނު ސްކޫލް 22 ކްލާސްރޫމް</t>
  </si>
  <si>
    <t>P-MOE001-081</t>
  </si>
  <si>
    <t>މަޖީދިއްޔާ ސްކޫލް 12 ކްލާސްރޫމް އަދި ހޯލްއިމާރާތް</t>
  </si>
  <si>
    <t>P-MOE001-111</t>
  </si>
  <si>
    <t>ރީކޮންސްޓްރަކްޝަން އޮފް އަމީނިއްޔާ ސްކޫލް S ބްލޮކް</t>
  </si>
  <si>
    <t>P-MOE008-100</t>
  </si>
  <si>
    <t>މާލޭގެ ސްކޫލްތައް ގްރޭޑް 1-10 އަށް ބަދަލުކުރުމުގެ ޕްރޮގްރާމް</t>
  </si>
  <si>
    <t>P-MOE001-112</t>
  </si>
  <si>
    <t>ތާޖުއްދީން ސްކޫލް މިޔުޒިކް އެންޑް ބޭންޑްރޫމް</t>
  </si>
  <si>
    <t>(އަތޮޅުތަކުގެ ސްކޫލްތައް)</t>
  </si>
  <si>
    <t>P-MOE001-036</t>
  </si>
  <si>
    <t>ހއ. އޭއީސީ 12 ކްލާސްރޫމް 3 ބުރި ޢިމާރާތް - ރިޓެންޝަން</t>
  </si>
  <si>
    <t>P-MOE001-003</t>
  </si>
  <si>
    <t>ހއ. އިހަވަންދޫ ސްކޫލް  12 ކްލާސްރޫމް 3 ބުރި ޢިމާރާތް - ރިޓެންޝަން</t>
  </si>
  <si>
    <t>P-MOE001-053</t>
  </si>
  <si>
    <t>ހއ. އަތޮޅު މަދަރުސާ  12 ކްލާސްރޫމް 3 ބުރި ޢިމާރާތް - ރިޓެންޝަން</t>
  </si>
  <si>
    <t>P-MOE001-070</t>
  </si>
  <si>
    <t>މ. މަޑުއްވަރީ ސްކޫލް 2 ކްލާސްރޫމް</t>
  </si>
  <si>
    <t>P-MOE001-067</t>
  </si>
  <si>
    <t>ކ. މާފުށި ސްކޫލް 4 ކްލާސްރޫމާއި ހޯލް - ރިޓެންޝަން</t>
  </si>
  <si>
    <t>P-MOE001-033</t>
  </si>
  <si>
    <t>ގދ. ތިނަދޫ ސެކަންޑް ޕްރައިމަރީ ސްކޫލް - ރިޓެންޝަން</t>
  </si>
  <si>
    <t>P-JPN001-004</t>
  </si>
  <si>
    <t>ސ. ހިތަދޫ ސްކޫލް 12 ކްލާސްރޫމް 3 ބުރި ޢިމާރާތް - ރިޓެންޝަން</t>
  </si>
  <si>
    <t>P-MOE001-060</t>
  </si>
  <si>
    <t>ނ. މިލަދޫ ހިދާޔާ ސްކޫލް 4 ކްލާސްރޫމް (ލީބިޔާ) - ރިޓެންޝަން</t>
  </si>
  <si>
    <t>P-MOE001-059</t>
  </si>
  <si>
    <t>ރ. މާކުރަތު ސްކޫލް 5 ކްލާސްރޫމް (ލީބިޔާ) - ރިޓެންޝަން</t>
  </si>
  <si>
    <t>P-MOE001-061</t>
  </si>
  <si>
    <t>ގދ. ފިޔޯރީ ސްކޫލް 5 ކްލާސްރޫމް (ލީބިޔާ) - ބާކީ އަދި ރިޓެންޝަން</t>
  </si>
  <si>
    <t>P-MOE001-063</t>
  </si>
  <si>
    <t>ހދ. ކުމުންދޫ ސްކޫލް 6 ކްލާސްރޫމް</t>
  </si>
  <si>
    <t>P-MOE001-054</t>
  </si>
  <si>
    <t>ށ. މިލަންދޫ ސްކޫލް ހޯލް</t>
  </si>
  <si>
    <t>P-MOE001-055</t>
  </si>
  <si>
    <t>ނ. ކެނދިކުޅުދޫ ސްކޫލް 9 ކްލާސްރޫމް</t>
  </si>
  <si>
    <t>P-MOE001-086</t>
  </si>
  <si>
    <t>ތ. ދިޔަމިގިލި ސްކޫލް 4 ކްލާސްރޫމް</t>
  </si>
  <si>
    <t>P-MOE001-072</t>
  </si>
  <si>
    <t>ތ. އޭއީސީ ހޯލް</t>
  </si>
  <si>
    <t>P-MOE001-064</t>
  </si>
  <si>
    <t>ހދ. އަފީފުއްދީން ސްކޫލް 12 ކްލާސްރޫމް</t>
  </si>
  <si>
    <t>P-MOE001-062</t>
  </si>
  <si>
    <t xml:space="preserve">ހދ. އޭއީސީ ހޯލް </t>
  </si>
  <si>
    <t>P-MOE001-065</t>
  </si>
  <si>
    <t>ރ. އޭއީސީ 8 ކްލާސްރޫމް</t>
  </si>
  <si>
    <t>P-MOE001-088</t>
  </si>
  <si>
    <t>ރ. މަޑުއްވަރީ ސްކޫލް 9 ކްލާސްރޫމް 4 ބުރި ޢިމާރާތް</t>
  </si>
  <si>
    <t>P-MOE001-066</t>
  </si>
  <si>
    <t>ބ. ތުޅާދޫ ސްކޫލް 6 ކްލާސްރޫމް</t>
  </si>
  <si>
    <t>P-MOE001-085</t>
  </si>
  <si>
    <t>ދ. ބަނޑިދޫ ސްކޫލް 4 ކްލާސްރޫމް</t>
  </si>
  <si>
    <t>P-MOE001-073</t>
  </si>
  <si>
    <t>ލ. އިސްދޫ ސްކޫލް 8 ކްލާސްރޫމް - ފޭސް 2</t>
  </si>
  <si>
    <t>P-MOE001-074</t>
  </si>
  <si>
    <t>ގދ. އަތޮޅު މަދަރުސާ 8 ކްލާސްރޫމް</t>
  </si>
  <si>
    <t>P-MOE001-075</t>
  </si>
  <si>
    <t>ސ. ހިތަދޫ ސްކޫލް 6 ކްލާސްރޫމް</t>
  </si>
  <si>
    <t>P-MOE001-068</t>
  </si>
  <si>
    <t>އއ. އުކުޅަހު ސްކޫލް 4 ކްލާސްރޫމް</t>
  </si>
  <si>
    <t>P-MOE001-058</t>
  </si>
  <si>
    <t>ހދ. ނޭކުރެންދޫ ސްކޫލް 4 ކްލާސްރޫމް (ލީބިޔާ)</t>
  </si>
  <si>
    <t>P-MOE001-056</t>
  </si>
  <si>
    <t>ކ. ހިންމަފުށި ސްކޫލް 4 ކްލާސްރޫމް (ލީބިޔާ)</t>
  </si>
  <si>
    <t>P-MOE001-077</t>
  </si>
  <si>
    <t>ރ. އަނގޮޅިތީމް ސްކޫލް 4 ކްލާސްރޫމް</t>
  </si>
  <si>
    <t>P-MOE001-057</t>
  </si>
  <si>
    <t>ގއ. ކަނޑުހުޅުދޫ ސްކޫލް 4 ކްލާސްރޫމް (ލީބިޔާ)</t>
  </si>
  <si>
    <t>P-MOE001-078</t>
  </si>
  <si>
    <t>ހދ. އަތޮޅު މަދަރުސާ 9 ކްލާސްރޫމް</t>
  </si>
  <si>
    <t>P-MOE001-076</t>
  </si>
  <si>
    <t>ރ. އަލިފުށި ސްކޫލް 6 ކްލާސްރޫމް</t>
  </si>
  <si>
    <t>P-MOE001-092</t>
  </si>
  <si>
    <t>ސ. މަރަދޫ ސްކޫލް 5 ކްލާސްރޫމް</t>
  </si>
  <si>
    <t>P-MOE001-097</t>
  </si>
  <si>
    <t>ހއ.ފިއްލަދޫ މަދްރަސަތުލް ސަބާޚް 2 ކްލާސްރޫމް</t>
  </si>
  <si>
    <t>P-MOE001-102</t>
  </si>
  <si>
    <t>ހއ. މާރަންދޫ ސްކޫލް 4 ކްލާސްރޫމް</t>
  </si>
  <si>
    <t>P-MOE001-090</t>
  </si>
  <si>
    <t>ށ. ޅައިމަގު ސްކޫލް 4 ކްލާސްރޫމް</t>
  </si>
  <si>
    <t>P-MOE001-089</t>
  </si>
  <si>
    <t>ށ.އަތޮޅު މަދަރުސާ 4 ކްލާސްރޫމް</t>
  </si>
  <si>
    <t>P-MOE001-096</t>
  </si>
  <si>
    <t>ރ. ރަސްގެތީމް ސްކޫލް 2 ކްލާސްރޫމް</t>
  </si>
  <si>
    <t>P-MOE001-094</t>
  </si>
  <si>
    <t>ޅ. ނައިފަރު މަދަރުސަތުލް އިފްތިތާހް 12 ކްލާސްރޫމާއި ވަށާފާރު</t>
  </si>
  <si>
    <t>P-MOE001-099</t>
  </si>
  <si>
    <t xml:space="preserve">ގއ. އަތޮޅު ތަޢުލީމީ މަރުކަޒު 3 ކްލާސްރޫމް (އެއްދަންފަޅިއަށް ބަދަލުކުރުން)  </t>
  </si>
  <si>
    <t>P-MOE001-098</t>
  </si>
  <si>
    <t>ގދ.ވާދޫ ޖަމާލުއްދީން ސްކޫލް 2 ކްލާސްރޫމް</t>
  </si>
  <si>
    <t>P-MOE001-019</t>
  </si>
  <si>
    <t>ސ. މަރަދޫ ފޭދޫ ސްކޫލް 3 ކްލާސްރޫމް</t>
  </si>
  <si>
    <t>P-MOE009-001</t>
  </si>
  <si>
    <t>ސްކޫލްތަކުގެ ފާޚާނާއާއި ބޯފެނާއި ކަރަންޓްގެ ނިޒާމްގެ ފެންވަރު ރަގަޅު ކުރުން</t>
  </si>
  <si>
    <t>P-MOE011-002</t>
  </si>
  <si>
    <t>ސްކޫލްތަކުގެ ފަރުނީޗަރ އަޕްގްރޭޑް ކުރުން</t>
  </si>
  <si>
    <t>P-MOE001-110</t>
  </si>
  <si>
    <t>ސްކޫލްތަކުގެ ސައެންސްލެބާއި، ކޮމްޕިޔުޓަރ ލެބް އަދި ލައިބްރަރީ އަޕްގްރޭޑް ކުރުން</t>
  </si>
  <si>
    <t>P-MOE011-001</t>
  </si>
  <si>
    <t>ސްކޫލްތަކުގެ މަރާމާތުކުރުން</t>
  </si>
  <si>
    <t>P-MOE008-200</t>
  </si>
  <si>
    <t>އަތޮޅުތަކުގެ ސްކޫލްތައް ގްރޭޑް 1-10 އަށް ބަދަލުކުރުމުގެ ޕްރޮގްރާމް</t>
  </si>
  <si>
    <t>P-MOE001-034</t>
  </si>
  <si>
    <t>އަތޮޅުތަކުގެ ސްކޫލްތައް އެއްދަންފަޅިއަށް ބަދަލުކުރުމުގެ ޕްރޮގްރާމް</t>
  </si>
  <si>
    <t>P-MOE001-101</t>
  </si>
  <si>
    <t xml:space="preserve">ތ. ހިރިލަންދޫ ސްކޫލް 2 ކްލާސްރޫމް </t>
  </si>
  <si>
    <t>P-MOE001-113</t>
  </si>
  <si>
    <t>ށ. ފޭދޫ ސްކޫލް އަލުން ޢިމާރާތް ކުރުން (7 ކްލާސްރޫމް، އޮފީސް، ސްޓާފްރޫމް، ލައިބްރަރީ، ސެކިއުރިޓީރޫމް، ފާޚާނާ ބްލޮކް އަދި ވަށާފާރު)</t>
  </si>
  <si>
    <t>P-MOE001-103</t>
  </si>
  <si>
    <t>ނ. އަތޮޅު ތަޢުލީމީ މަރުކަޒު 2 ކްލާސްރޫމް</t>
  </si>
  <si>
    <t>P-MOE001-006</t>
  </si>
  <si>
    <t>ށ. ފުނަދޫ ސްކޫލް 10 ކްލާސްރޫމް އަދި ހޯލް ޢިމާރާތްކުރުން</t>
  </si>
  <si>
    <t>P-MOE001-114</t>
  </si>
  <si>
    <t>ތ. މަޑިފުށި ސްކޫލް ސައިންސް ލެބް</t>
  </si>
  <si>
    <t>P-MOE001-106</t>
  </si>
  <si>
    <t xml:space="preserve">ކ. ހުރާ ސްކޫލް 3 ކްލާސްރޫމް </t>
  </si>
  <si>
    <t>P-MOE001-091</t>
  </si>
  <si>
    <t>އައްޑޫ ހައި ސްކޫލް 3 ކްލާސްރޫމް</t>
  </si>
  <si>
    <t>P-MOE001-115</t>
  </si>
  <si>
    <t>ނ. މިލަދޫ ހިދާޔާ ސްކޫލް ވަށާފާރު ރޭނުން</t>
  </si>
  <si>
    <t>P-MOE005-300</t>
  </si>
  <si>
    <t xml:space="preserve">މޯލްޑިވްސް އެޑިޔުކޭޝަން ސެކްޓަރ ޑިވެލޮޕްމެންޓް ޕްރޮޖެކްޓް (ވާރލްޑް ބޭންކް އެއިޑް) - ލޯކަލް ކޮމްޕޯނަންޓް </t>
  </si>
  <si>
    <t>P-MOE001-116</t>
  </si>
  <si>
    <t>މ. ދިއްގަރު ސްކޫލް 5 ކްލާސްރޫމް އާއި ހޯލު  (2 ބުރި އިމާރާތް)</t>
  </si>
  <si>
    <t>P-MOE001-117</t>
  </si>
  <si>
    <t>ލ. އަތޮޅު ތައުލީމީ މަރުކަޒު އޮފީސް ޢިމާރާތް(ލ. ފޮނަދޫ)</t>
  </si>
  <si>
    <t>P-MOE001-105</t>
  </si>
  <si>
    <t>ހދ. ނޮޅިވަރަމް ސްކޫލް 5 ކްލާސްރޫމް</t>
  </si>
  <si>
    <t>P-MOE001-046</t>
  </si>
  <si>
    <t>ގއ. ދާންދޫ ސްކޫލް ސައިންސް ލެބް</t>
  </si>
  <si>
    <t>P-MOE001-100</t>
  </si>
  <si>
    <t>ހުވަދޫ ސްކޫލް 4 ކްލާސްރޫމް (ގދ. ފަރެސްމާތޮޑާ)</t>
  </si>
  <si>
    <t>P-MOE001-118</t>
  </si>
  <si>
    <t>ކ. އޭއީސީ 4 ކްލާސްރޫމް</t>
  </si>
  <si>
    <t>P-MOE001-023</t>
  </si>
  <si>
    <t>ރ.ދުވާފަރު ޕްރައިމަރީ ސްކޫލް އޮޑިޓޯރިއަމް</t>
  </si>
  <si>
    <t>P-MOE001-119</t>
  </si>
  <si>
    <t>ގއ. އަތޮޅު މަދަރުސާ ލައިބްރަރީ ޢިމާރާތް(ގއ. ކޮލަމާފުށި)</t>
  </si>
  <si>
    <t>P-MOE001-120</t>
  </si>
  <si>
    <t>ހދ. ނެއްލައިދޫ ސްކޫލް 2 ކްލާސްރޫމް (އެއްދަންފަޅިއަށް ބަދަލުކުރުން)</t>
  </si>
  <si>
    <t>P-MOE001-107</t>
  </si>
  <si>
    <t>ބ. ގޮއިދޫ ސްކޫލް 4 ކްލާސްރޫމް (އެއްދަންފަޅިއަށް ބަދަލުކުރުން)</t>
  </si>
  <si>
    <t>P-MOE001-104</t>
  </si>
  <si>
    <t xml:space="preserve">ހދ. ނައިވާދޫ ސްކޫލް 1 ކްލާސްރޫމް </t>
  </si>
  <si>
    <t>P-MOE001-121</t>
  </si>
  <si>
    <t>ތ. އޮމަދޫ ސްކޫލް ލައިބްރަރީ ޢިމާރާތް</t>
  </si>
  <si>
    <t>P-MOE001-122</t>
  </si>
  <si>
    <t>ދ.މާއެނބޫދޫ ސްކޫލް 5 ކްލާސްރޫމް</t>
  </si>
  <si>
    <t>P-MOE001-123</t>
  </si>
  <si>
    <t>ލ.ހިތަދޫ ސްކޫލް 2 ކްލާސްރޫމް</t>
  </si>
  <si>
    <t>P-MOE001-124</t>
  </si>
  <si>
    <t>ކ.ދިއްފުށި ސުކޫލް 6 ކްލާސްރޫމް</t>
  </si>
  <si>
    <t>P-MOE001-125</t>
  </si>
  <si>
    <t>އއ. އަތޮޅު މަދަރުސާ 2 ކްލާސްރޫމް</t>
  </si>
  <si>
    <t>P-MOE001-126</t>
  </si>
  <si>
    <t>ރ.ރަސްމާދޫ ސްކޫލް ހޯލް</t>
  </si>
  <si>
    <t>P-MOE001-127</t>
  </si>
  <si>
    <t>ހއ.ހޯރަފުށި ސުކޫލު މަލްޓި ޕާރޕަސް ހޯލެއް</t>
  </si>
  <si>
    <t>P-MOE001-004</t>
  </si>
  <si>
    <t>ބާރަށު ސްކޫލް 11 ކްލާސްރޫމް</t>
  </si>
  <si>
    <t>P-MOE001-001</t>
  </si>
  <si>
    <t>ހއ.ކެލާ ސްކޫލުގެ ވަށާފާރު ރޭނުމާއި، ސްކޫލު މަރާމާތުކުރުން</t>
  </si>
  <si>
    <t>P-MOE001-128</t>
  </si>
  <si>
    <t>ހއ.ވަށަފަރު ސްކޫލު މަރާމާތުކުރުން</t>
  </si>
  <si>
    <t>P-MOE001-129</t>
  </si>
  <si>
    <t>ހދ.ކުރިނބި ސުކޫލް 03 ކްލާސް ރޫމް</t>
  </si>
  <si>
    <t>P-MOE001-130</t>
  </si>
  <si>
    <t>ހދ.ކުޅުދުއްފުށި 02 ޕްރީ ސުކޫލް</t>
  </si>
  <si>
    <t>P-MOE001-131</t>
  </si>
  <si>
    <t>ށ. ނޫމަރާ ޕްރީސްކޫލް އިމާރާތް</t>
  </si>
  <si>
    <t>P-MOE001-132</t>
  </si>
  <si>
    <t>މ. ދިއްގަރު ސްކޫލް ހޯލް ހިމެނޭ 2 ބުރި ކްލާސްރޫމް ބޮލްކް</t>
  </si>
  <si>
    <t>P-MOE001-133</t>
  </si>
  <si>
    <t>ގއ.ނިލަންދޫ ސުކޫލް 4 ކްލާސް ރޫމް</t>
  </si>
  <si>
    <t>P-MOE001-134</t>
  </si>
  <si>
    <t>ގއ.ވިލިނގިލި ސްކޫލަށް އިތުރު 6 ކްލާސް ރޫމް (ޖުމްލަ 9 ކްލާސްރޫމް)</t>
  </si>
  <si>
    <t>P-MOE001-135</t>
  </si>
  <si>
    <t>ގއ.މާމެންދޫ ސުކޫލް 4 ކްލާސް ރޫމް</t>
  </si>
  <si>
    <t>P-MOE001-136</t>
  </si>
  <si>
    <t>ގދ.ހޯޑެއްދޫ ސުކޫލް 05 ކްލާސް ރޫމް/ ސްޕަރވައިޒަރ ރޫމް</t>
  </si>
  <si>
    <t>P-MOE001-137</t>
  </si>
  <si>
    <t>ގދ.ނަޑެއްލާ ސުކޫލް 05 ކްލާސް ރޫމް</t>
  </si>
  <si>
    <t>P-MOE001-138</t>
  </si>
  <si>
    <t>ގދ. އަތޮޅު ތައުލީމީ މަރުކަޒުގައި އެޅުމަށް 3 ބުރީގެ 12 ކުލާސް ރޫމް</t>
  </si>
  <si>
    <t>P-MOE001-139</t>
  </si>
  <si>
    <t>ގދ. އަތޮޅު ތައުލީމީ މަރުކަޒުގެ ހޯލު އިމާރާތްކުރަން</t>
  </si>
  <si>
    <t>P-MOE001-140</t>
  </si>
  <si>
    <t>ސ.ހިތަދޫ ނޫރާނީ ސްކޫލް 8 ކްލާސް ރޫމް</t>
  </si>
  <si>
    <t>P-MOE001-141</t>
  </si>
  <si>
    <t>ސ.ފޭދޫ ސްކޫލަށް 12 ކްލާސް ރޫމް</t>
  </si>
  <si>
    <t>P-MOE001-142</t>
  </si>
  <si>
    <t>ނ.ކެނދިކުޅުދޫ ޖޫނިއަރ ކޮލެޖާއި ދަނާލް (ބިންގާ އަޅާފައި)</t>
  </si>
  <si>
    <t>މިނިސްޓްރީ އޮފް ހޯމްއެފެއާޒް</t>
  </si>
  <si>
    <t>P-MHA001-021</t>
  </si>
  <si>
    <t>އދ.އަތޮޅުއޮފީސް އިމާރާތް (2 ބުރި) (ރީޓެންޝަން)</t>
  </si>
  <si>
    <t>P-MHA002-009</t>
  </si>
  <si>
    <t>ހދ.ކުޅުދުއްފުށީ ފަޔަރ ސްޓޭޝަން އިމާރާތް (2 ބުރި) (ރީޓެންޝަން)</t>
  </si>
  <si>
    <t>P-MHA001-025</t>
  </si>
  <si>
    <t>ށ.މިލަންދޫ އޮފީސް އިމާރާތް (2 ބުރި)</t>
  </si>
  <si>
    <t>P-MHA001-027</t>
  </si>
  <si>
    <t xml:space="preserve">ށ. މިލަންދޫ އޮފީސް އެކަމަޑޭޝަން ބޮލޮކް </t>
  </si>
  <si>
    <t>P-MHA001-028</t>
  </si>
  <si>
    <t>ހދ. ކުޅުދުއްފުށީގައި އިމާރާތްކުރާ ޔޫތު ސެންޓަރ</t>
  </si>
  <si>
    <t>P-MHA001-020</t>
  </si>
  <si>
    <t>ގދ. ތިނަދޫ އަތޮޅުގެ ނުނިމިހުރި ބައި އިމާރާތްކުރުން</t>
  </si>
  <si>
    <t>P-MHA002-008</t>
  </si>
  <si>
    <t>ގދ. ތިނަދޫ ފަޔަރ ސްޓޭޝަން ނުނިމިހުރި ބައި އިމާރާތްކުރުން</t>
  </si>
  <si>
    <t>P-MPS004-001</t>
  </si>
  <si>
    <t>ފޮރެންސިކް ޑިވޮލޮޕްމަންޓް ޑައިރެކްޓްރޭޓްގެ ޚިދުމަތް ފުޅާކުރުން</t>
  </si>
  <si>
    <t>P-MPS005-400</t>
  </si>
  <si>
    <t>ހ. ފޯވިންޑްސް ގައި 10 ބުރީގެ ޢިމާރާތެއް އެޅުން</t>
  </si>
  <si>
    <t>P-MPS002-005</t>
  </si>
  <si>
    <t>ފިއުޝަން ސެންޓަރ (އެކްސްޕެންޝަން) ޕޮރޮޖެކްޓް</t>
  </si>
  <si>
    <t>P-MPS001-016</t>
  </si>
  <si>
    <t>ރ. އުނގޫފާރު ޕޮލިސް ސްޓޭޝަން (އެކަމަޑޭޝަނާއިއެކު)</t>
  </si>
  <si>
    <t>P-MPS001-008</t>
  </si>
  <si>
    <t>ސ. ހުޅުމީދޫ ޕޮލިސް ސްޓޭޝަން (އެކަމަޑޭޝަނާއިއެކު)</t>
  </si>
  <si>
    <t>P-MPS008-003</t>
  </si>
  <si>
    <t>ގދ. ގައްދޫ އަދި ތ. ތިމަރަފުށީގައި ގޮޅި ހެދުން</t>
  </si>
  <si>
    <t>P-MPS001-013</t>
  </si>
  <si>
    <t>ށ. ފުނަދޫ އަދި ދ. ކުޑަހުވަދޫ ޕޮލިސް ސްޓޭޝަން މަރާމާތުކުރުން</t>
  </si>
  <si>
    <t>P-MPS002-004</t>
  </si>
  <si>
    <t xml:space="preserve">ދޫނިދޫ ފެންޕްލާންޓް </t>
  </si>
  <si>
    <t>P-MPS001-100</t>
  </si>
  <si>
    <t>ސީ.ސީ.ޓީ.ވީ އެކްސްޕެންޝަން ޕްރޮޖެކްޓް</t>
  </si>
  <si>
    <t>P-MPS008-005</t>
  </si>
  <si>
    <t>ކުޑަކުދިންގެ ޑިޓެންޝަން ފެސިލިޓީއެއް ޤާއިމް ކުރުން</t>
  </si>
  <si>
    <t>P-MPS008-004</t>
  </si>
  <si>
    <t>ދޫނިދޫ ޖަލުގައި ގޮޅި ހެދުން</t>
  </si>
  <si>
    <t>P-MPS005-300</t>
  </si>
  <si>
    <t>އިސްކަންދަރުކޮށި 02 އެކަމަޑޭޝަން ބްލޮކް</t>
  </si>
  <si>
    <t>P-MPS008-001</t>
  </si>
  <si>
    <t>ހދ.ކުޅުދުއްފުށީގައި 10 ސެލްގެ ރިޓެޝަން ފައިސާ</t>
  </si>
  <si>
    <t>P-MPS008-002</t>
  </si>
  <si>
    <t>ޏ. ފުވައްމުލަކުގައި 10 ސެލްގެ ރިޓެޝަން ފައިސާ</t>
  </si>
  <si>
    <t>P-MPS001-002</t>
  </si>
  <si>
    <t>ދިއްދޫ ޕޮލިސް ސްޓޭޝަން ރިޓެޝަން ފައިސާ</t>
  </si>
  <si>
    <t>P-MPS001-014</t>
  </si>
  <si>
    <t>ތ. މަޑިފުށި ޕޮލިސް ސްޓޭޝަނެއް ހެދުމަށް</t>
  </si>
  <si>
    <t>P-MPS001-015</t>
  </si>
  <si>
    <t>ތ.ވިލުފުށި ޕޮލިސް ސްޓޭޝަން ހެދުމަށް</t>
  </si>
  <si>
    <t>P-DPRS02-006</t>
  </si>
  <si>
    <t>މާފުށީ ޖަލުގެ އިންފްރާސްޓްރަކްޗަރ ބިލްޑް ކުރުމާއި ކެޕޭސިޓީ ބިލްޑްކުރުން</t>
  </si>
  <si>
    <t>P-DPRS02-007</t>
  </si>
  <si>
    <t>މާފުށީ ޖަލުގެ އެނެކްސް ތަރައްޤީކުރުން (އިސްލާހިއްޔާ)</t>
  </si>
  <si>
    <t>P-DPRS02-005</t>
  </si>
  <si>
    <t>ކ.ކާށިދޫގައި 300 މީހުންގެ ޖަލެއް ބިނާކުރުން</t>
  </si>
  <si>
    <t>P-DPRS02-003</t>
  </si>
  <si>
    <t>ކުޑަކުދިންގެ ޑިޓެންޝަން ސެންޓަރު ބިނާކުރުން</t>
  </si>
  <si>
    <t>P-DPRS02-004</t>
  </si>
  <si>
    <t>މާލޭ ޖަލު އަޕްގްރޭޑްކުރުމާއި ކަސްޓޯޑިއަލް ޑިޥިޜަން ތަރައްޤީކުރުން</t>
  </si>
  <si>
    <t>P-DPRS01-004</t>
  </si>
  <si>
    <t>ރިމާންޑް ސެންޓަރ އަޕްގްރޭޑްކުރުން</t>
  </si>
  <si>
    <t>P-DPRS01-005</t>
  </si>
  <si>
    <t>އިމިގްރޭޝަން ޑިޓެންޝަން ސެންޓަރު ތަރައްޤީކުރުން</t>
  </si>
  <si>
    <t>P-DPRS01-006</t>
  </si>
  <si>
    <t>ޖަލުތަކުގެ ސެކިއުރިޓީ އާއި ކެމެރާ ސިސްޓަމް ހަރުދަނާކުރުން</t>
  </si>
  <si>
    <t>P-DPRS01-003</t>
  </si>
  <si>
    <t>ޖަލު ތަކުގައި އަލިފާނުން ރައްކާތެރި ވާނެ ނިޒާމެއް އަދި އަލިފާން ނިއްވާ ގާއިމުކުރުން</t>
  </si>
  <si>
    <t>P-DPRS01-007</t>
  </si>
  <si>
    <t>މާފުށީ ޖަލުގެ ޕެރިމީޓަރ ސެކިއުރިޓީ ވޯލެއް ބިނާކުރުން</t>
  </si>
  <si>
    <t>P-DPRS02-001</t>
  </si>
  <si>
    <t>މާފުށީޖަލުގައި ހަދާފައިވާ 300 މީހުން ޖާގާގެ ބްލޮކް ނިންމުން</t>
  </si>
  <si>
    <t>P-DPRS02-008</t>
  </si>
  <si>
    <t>އަންހެން ޖަލުގެ ރިޓެޝަން</t>
  </si>
  <si>
    <t>P-DPRS01-008</t>
  </si>
  <si>
    <t>ޖަލުތަކުގައި އެމަރޖެންސީ ޕަވަރ ޖަނަރޭޓަރ ބެހެއްޓުން</t>
  </si>
  <si>
    <t>P-DPRS01-009</t>
  </si>
  <si>
    <t>ރިހެބިލިޓޭޝަން ޕްރޮގްރާމް ހިންގުމަށް ބޭނުންވާ އިންފްރާސްޓްރަކްޗަރ ބިލްޑްކުރުން</t>
  </si>
  <si>
    <t>P-JJU001-001</t>
  </si>
  <si>
    <t>ކަރެކްޝަނަލް ޓްރެއިނިންގ ސެންޓަރ ފޮރ ޗިލްޑްރަންގެ އައު އިމާރާތް</t>
  </si>
  <si>
    <t>P-MOH004-008</t>
  </si>
  <si>
    <t xml:space="preserve">ޅ.ފެމެލީ އެންޑް ޗިލްޑްރަން ސަރވިސް ސެންޓަރގެ ފިނިޝިން މަސައްކަތް ( ރިޓެންޝަން ފީ ) </t>
  </si>
  <si>
    <t>P-MOH004-018</t>
  </si>
  <si>
    <t xml:space="preserve">ބ.ފެލެމީ އެންޑް ޗިލްޑްރަން ސަރވިސް ސެންޓަރ (ފިނިޝިން) </t>
  </si>
  <si>
    <t>P-MOH004-006</t>
  </si>
  <si>
    <t xml:space="preserve">ޏ.ފެލެމީ އެންޑް ޗިލްޑްރަން ސަރވިސް ސެންޓަރ (ފިނިޝިން) </t>
  </si>
  <si>
    <t>P-MOH004-011</t>
  </si>
  <si>
    <t>ލ. ފެމެލީ އެންޑް ޗިލްޑްރަން ސަރވިސް ސެންޓަރ (ފިނިޝިން)</t>
  </si>
  <si>
    <t>P-MOH004-023</t>
  </si>
  <si>
    <t>ނާރސިން ހޯމް (ހައުސިން ފޯ ސީނިއަރ ސިޓިޒަންސް)</t>
  </si>
  <si>
    <t>މިނިސްޓްރީ އޮފް ހެލްތް</t>
  </si>
  <si>
    <t>P-MOH001-001</t>
  </si>
  <si>
    <t>ރ.އުނގޫފާޜު ރީޖަނަލް ހޮސްޕިޓަލް</t>
  </si>
  <si>
    <t>P-MOH001-019</t>
  </si>
  <si>
    <t xml:space="preserve">ސެންޓްރަލް ސަޕްލައިގެ ޢިމާރާތް </t>
  </si>
  <si>
    <t>P-MOH001-020</t>
  </si>
  <si>
    <t>ހުޅުމާލޭގައި ޢިމާރާތް ކުރާ ކަރަންޓީން ފެސިލީޓިސް</t>
  </si>
  <si>
    <t>P-MOH001-018</t>
  </si>
  <si>
    <t>ސ. ހިތަދޫ ރީޖަނަލް ހޮސްޕިޓަލް  (ލޯކަލް ކޮމްޕޯނަންޓް)</t>
  </si>
  <si>
    <t>P-MOH007-107</t>
  </si>
  <si>
    <t>ފ. ފީއަލީ ހެލްތް ސެންޓަރުގެ ފުރާޅު ބަދަލު ކުރުމާއި، ކަރަންޓް ވައިރު ބަދަލުކުރުން</t>
  </si>
  <si>
    <t>P-MOH001-014</t>
  </si>
  <si>
    <t>ހދ. ކުޅުދުއްފުށީ ރީޖަނަލް ހޮސްޕިޓަލުގައި އޯޕީޑީ އޭރިޔާ އަކާ، ލެބޯޓްރީ އެކްސްޓެންޝަން ހެދުން</t>
  </si>
  <si>
    <t>P-MOH007-113</t>
  </si>
  <si>
    <t>ހދ. ނޮރިވަރަންފަރު ހެލްތް ސެންޓަރުގައި ލޯންޑްރީ އަކާ ސްޓޯރ ރޫމް އަދި ގަރާޖު ޢިމާރާތް ކުރުން</t>
  </si>
  <si>
    <t>P-MOH007-112</t>
  </si>
  <si>
    <t>ހދ. ނޮރިވަރަމް ހެލްތް ސެންޓަރުގައި ލޯންޑްރީ އަކާ ސްޓޯރ ރޫމް އަދި ގަރާޖު ޢިމާރާތް ކުރުން</t>
  </si>
  <si>
    <t>P-MOH008-001</t>
  </si>
  <si>
    <t>ރޯޝަނީ ބިންޑިންގުގެ ކަރަންޓް ވިއުގަ މަރާމާތު ކުރުން</t>
  </si>
  <si>
    <t>P-MOH007-108</t>
  </si>
  <si>
    <t>ރ. ދުވާފަރު ހެލްތް ސެންޓަރުގެ 2 ބުރި ޢިމާރާތުގެ މަތީބައި ނިންމުން</t>
  </si>
  <si>
    <t>P-MOH007-106</t>
  </si>
  <si>
    <t xml:space="preserve">ކ. މާފުށީ ހެލްތް ސެންޓަރ ޕްރޮޖެކްޓުގެ ރިޓެންޝަން </t>
  </si>
  <si>
    <t>P-MOH007-037</t>
  </si>
  <si>
    <t>ހދ. ނޮޅިވަރަންފަރު ހެލްތް ސެންޓަރ ފޭސް 2 ރިޓެންޝަން</t>
  </si>
  <si>
    <t>P-MOH001-011</t>
  </si>
  <si>
    <t>ލ. ގަން ރީޖަނަލް ހޮސްޕިޓަލުގެ ސުވަރޭޖް ސިސްޓަމް އަޕްގްރޭޑް ކުރުމުގެ ރިޓެންޝަން</t>
  </si>
  <si>
    <t>P-MOH007-109</t>
  </si>
  <si>
    <t>ށ.ބިލެއްފަހި ހެލްތް ސެންޓަރ</t>
  </si>
  <si>
    <t>P-MOH007-110</t>
  </si>
  <si>
    <t>ށ. ބިލެއްފަހި ބޭސްފިހާރަ އެޅުމަށް</t>
  </si>
  <si>
    <t>P-MOH007-111</t>
  </si>
  <si>
    <t>ޅ.ހިންނަވަރު ސިއްހީ މަރުކަޒު އަޕްގްރޭޑް ކުރުން</t>
  </si>
  <si>
    <t>ނޭޝަނަލް ޑްރަގް އެޖެންސީ</t>
  </si>
  <si>
    <t>P-NDA001-001</t>
  </si>
  <si>
    <t>ޑްރަގް އޮފެންޑާސް ރިމާންޑް ސެންޓަރު ހިންގާ 3 އިމާރާތް މަރާމާތުކުރުން</t>
  </si>
  <si>
    <t>P-NDA001-002</t>
  </si>
  <si>
    <t>ކުޑަކުދިންގެ ރިހެބިލިޓޭޝަން ސެންޓަރު ހިންގާ 2 އިމާރާތް މަރާމާތުކުރުން</t>
  </si>
  <si>
    <t>މިނިސްޓްރީ އޮފް ޓްރާންސްޕޯޓް އެންޑް ކޮމިއިނިކޭޝަން</t>
  </si>
  <si>
    <t xml:space="preserve">ނޭޝަނަލް ސެންޓަރ ފޮރ އިންފޮމޭޝަން ޓެކްނޯލޮޖީ </t>
  </si>
  <si>
    <t>P-NCIT05-100</t>
  </si>
  <si>
    <t>ކޮމިއުނިޓީ އީ ސެންޓަރސް ހިންގުން</t>
  </si>
  <si>
    <t>P-HTE006-100</t>
  </si>
  <si>
    <t>ޑޮމަސްޓިކް މެރިޓައިމް ޓްރާންސްޕޯޓް ޕްރޮޖެކްޓް (ލޯކަލް ކޮމްޕޯނަންޓް)</t>
  </si>
  <si>
    <t xml:space="preserve">ރައްޔިތުންގެ މަޖިލީހުގެ އިދާރާ </t>
  </si>
  <si>
    <t>P-MAJ001-001</t>
  </si>
  <si>
    <t>ރައްޔިތުންގެ މަޖިލީހުގެ އިދާރީ އައު ޢިމާރާތް</t>
  </si>
  <si>
    <t>P-LGA002-001</t>
  </si>
  <si>
    <t>ޤައުމީ ކޮމްޕިއުޓަރ ވިއުގަ އާއި ކައުންސިލްތައް ގުޅާލުން</t>
  </si>
  <si>
    <t>P-LGA002-002</t>
  </si>
  <si>
    <t>ނ. ހޮޅުދޫ ކައުންސިލް އޮފީސް ޢިމާރާތް ބޮޑުކުރުން</t>
  </si>
  <si>
    <t>P-LGA002-003</t>
  </si>
  <si>
    <t>ގއ. ކޮލަމާފުށި ކައުންސިލް އޮފީސް ޢިމާރާތް ބޮޑުކުރުން</t>
  </si>
  <si>
    <t>P-LGA002-004</t>
  </si>
  <si>
    <t>ގއ. ދާންދޫ ކައުންސިލް އޮފީސް ޢިމާރާތް އެޅުން</t>
  </si>
  <si>
    <t>P-LGA002-005</t>
  </si>
  <si>
    <t>ލ.ގާދޫ ކައުންސިލް އޮފީސް ޢިމާރާތް އެޅުން</t>
  </si>
  <si>
    <t>P-LGA002-006</t>
  </si>
  <si>
    <t>ގދ. ފަރެސްމާތޮޑާ ކައުންސިލް އޮފީސް ޢިމާރާތް ބޮޑުކުރުން</t>
  </si>
  <si>
    <t>P-LGA002-007</t>
  </si>
  <si>
    <t>ށ. ގޮއިދޫ ގަބުރަސްތާން ވަށާފާރު ރޭނުން</t>
  </si>
  <si>
    <t>P-LGA002-008</t>
  </si>
  <si>
    <t>ށ. ނޫމަރާ ކައުންސިލް އޮފީސް ޢިމާރާތް އެޅުން</t>
  </si>
  <si>
    <t>P-LGA002-009</t>
  </si>
  <si>
    <t>ލ. ގާދޫ ކައުންސިލް އޮފީސް ޢިމާރާތް އެޅުން</t>
  </si>
  <si>
    <t>P-LGA002-010</t>
  </si>
  <si>
    <t>މ. މަޑުއްވަރި ކައުންސިލް އޮފީސް ޢިމާރާތް އެޅުން</t>
  </si>
  <si>
    <t>P-LGA002-011</t>
  </si>
  <si>
    <t>ށ. ބިލެއްފަހި 2 ގަބުރުސްތާނުގައި ލައިޓު ޖެހުން</t>
  </si>
  <si>
    <t>P-LGA002-012</t>
  </si>
  <si>
    <t>ށ. ގޮއިދޫ ބަނދަރު ބައްތި ޖެހުން</t>
  </si>
  <si>
    <t>P-LGA002-013</t>
  </si>
  <si>
    <t>ރ. ދުވާފަރު މަސްމާރުކޭޓް</t>
  </si>
  <si>
    <t>P-LGA002-014</t>
  </si>
  <si>
    <t>ޅ.ނައިފަރު މަގު ބައްތި ޖެހުން</t>
  </si>
  <si>
    <t>P-LGA002-015</t>
  </si>
  <si>
    <t>ފ. ނިލަންދޫ މަސްމާރުކޭޓް އެޅުން</t>
  </si>
  <si>
    <t>P-LGA002-016</t>
  </si>
  <si>
    <t>ށ. ބިލެއްފަހި ހިނަވާގެ ހެދުން</t>
  </si>
  <si>
    <t>P-MCS001-004</t>
  </si>
  <si>
    <t>ކަސްޓަމްސް ބިލްޑިންގައި ހުރި ސެންޓްރަލް އެއަރކޯން ބަދަލުކުރުން</t>
  </si>
  <si>
    <t>P-MCS001-003</t>
  </si>
  <si>
    <t>ގ.އ ވިލިގިލީގައި ހަދާ ނިމި މިހާރުބޭނުން ކުރަމުންދާ ކަސްޓަމްސް އޮފީސް އިމާރާތުގެ ގޯތީގެ ވަށާފާރު ބަދަލުދިނުން ( ރައްޔިތުންގެ ފައިސާއިން ރާނާފައިވާ ފާރަކަށްވާތީވެ )</t>
  </si>
  <si>
    <t>P-MCS001-005</t>
  </si>
  <si>
    <t>ކަސްޓަމްސް ނޯތް ރީޖަން ހެޑް އޮފީސް އިމާރާތް (ހދ.ކުޅުދުއްފުށި)</t>
  </si>
  <si>
    <t>P-MCS001-006</t>
  </si>
  <si>
    <t>ކަސްޓަމްސް އޮފީސް އިމާރާތެއް އެޅުން (ހ.ދ ހަނިމާދޫން )</t>
  </si>
  <si>
    <t>P-MCS001-007</t>
  </si>
  <si>
    <t xml:space="preserve"> ބަނދަރުތައް މޮނިޓަރކޮށް ބެލެހެއްޓުންރަށް ހަރުދަނާކުރުން</t>
  </si>
  <si>
    <t>P-MCS001-008</t>
  </si>
  <si>
    <t>އުލިގަމު އޮފީސް އިމާރާތް އެޅުން</t>
  </si>
  <si>
    <t>P-JAS001-011</t>
  </si>
  <si>
    <t>ލ. ގަމު މެޖިސްޓްރޭޓް ކޯޓް ޢިމާރާތްކުރުން 3 އަވަށަށް</t>
  </si>
  <si>
    <t>P-JAS001-013</t>
  </si>
  <si>
    <t>ލ. އިސްދޫ ރަށު ކޯޓު އިމާރާތްކުރުން</t>
  </si>
  <si>
    <t>P-JAS001-012</t>
  </si>
  <si>
    <t>ނ. ކެނދިކުޅުދޫ މެޖިސްޓްރޭޓް ކޯޓް އިމާރާތްކުރުން</t>
  </si>
  <si>
    <t>P-JAS001-014</t>
  </si>
  <si>
    <t>ށ. މިލަންދޫ މެޖިސްޓްރޭޓް ކޯޓް އިމާރާތްކުރުން</t>
  </si>
  <si>
    <t>P-JAS001-015</t>
  </si>
  <si>
    <t>ޅ. ނައިފަރު މެޖިސްޓްރޭޓް ކޯޓް އިމާރާތްކުރުން</t>
  </si>
  <si>
    <t>P-JAS001-017</t>
  </si>
  <si>
    <t>ދ. މީދޫ މެޖިސްޓްރޭޓް ކޯޓް އިމާރާތްކުރުން</t>
  </si>
  <si>
    <t>P-JAS001-016</t>
  </si>
  <si>
    <t>ހދ. ވައިކަރަދޫ މެޖިސްޓްރޭޓް ކޯޓް އިމާރާތްކުރުން</t>
  </si>
  <si>
    <t>P-JAS001-018</t>
  </si>
  <si>
    <t>ރ.އިނގުރައިދޫ މެޖިސްޓްރޭޓް ކޯޓު ޢިމާރާތްކުރުން</t>
  </si>
  <si>
    <t>P-JAS001-019</t>
  </si>
  <si>
    <t>ކ.ގުރައިދޫ މެޖިސްޓްރޭޓް ކޯޓު ޢިމާރާތްކުރުން</t>
  </si>
  <si>
    <t>P-JAS001-020</t>
  </si>
  <si>
    <t>ތ.ގުރައިދޫ މެޖިސްޓްރޭޓް ކޯޓު ޢިމާރާތްކުރުން</t>
  </si>
  <si>
    <t>P-JAS001-021</t>
  </si>
  <si>
    <t>ލ.މާވަށު މެޖިސްޓްރޭޓް ކޯޓު ޢިމާރާތްކުރުން</t>
  </si>
  <si>
    <t>P-JAS001-022</t>
  </si>
  <si>
    <t>ގދ.ތިނަދޫ މެޖިސްޓްރޭޓް ކޯޓު ޢިމާރާތްކުރުން</t>
  </si>
  <si>
    <t xml:space="preserve">ދިވެހިރާއްޖޭގެ ޤައުމީ ޔުނިވަރސިޓީ  </t>
  </si>
  <si>
    <t>P-CHE002-002</t>
  </si>
  <si>
    <t>ހިތަދޫ ކްލާސްރޫމް ބްލޮކް 1 އެއް އެޅުން</t>
  </si>
  <si>
    <t>P-CHE001-002</t>
  </si>
  <si>
    <t>އެފްއީ ގައި ކްލާސްރޫމްތައް މަދުކަމުން ކެންޓީނާއެކު 2000 އަކަފޫޓްގެ ބްލޮކެޓް އެޅުން</t>
  </si>
  <si>
    <t>P-CHE001-003</t>
  </si>
  <si>
    <t>ފެކަލްޓީ އޮފް ސައިންސަސް ޤާއިމްކުރުން</t>
  </si>
  <si>
    <t>P-CHE012-001</t>
  </si>
  <si>
    <t>ލ. އަތޮޅުގައި ކެމްޕަސްގެ މައި ޢިމާރާތް (ކިލާސްރޫމް ބްލޮކް 1) ބިނާކުރުން</t>
  </si>
  <si>
    <t>P-CHE004-002</t>
  </si>
  <si>
    <t>ކުޅުދުއްފުށީގައި ސްޓާފް ގެއެއް ބިނާކުރުން</t>
  </si>
  <si>
    <t>P-CHE003-002</t>
  </si>
  <si>
    <t xml:space="preserve">ތިނަދޫ ސްޓާފް ބްލޮކްއެއް އެޅުން </t>
  </si>
  <si>
    <t>P-CHE003-003</t>
  </si>
  <si>
    <t xml:space="preserve">ތިނަދޫ ކްލާސްރޫމް ބްލޮކް 1 އެޅުން </t>
  </si>
  <si>
    <t>P-CHE001-004</t>
  </si>
  <si>
    <t>ސީއެމްއެސްގައި ސަވައިވަލް ސެންޓަރ ގާއިމްކުރުން</t>
  </si>
  <si>
    <t>P-CHE001-005</t>
  </si>
  <si>
    <t>ފެކަލްޓީ އޮފް އެޑިޔުކޭޝަންގައިހުރި ލިފްޓް ބަދަލުކުރުން އަދި އެޢިމާރާތުގެ 2 ކޮޅުގައި ޓެރަސް ހިޔާކޮށް ޖާގަ އިތުރުކުރުން</t>
  </si>
  <si>
    <t>P-HTE009-064</t>
  </si>
  <si>
    <t>ނ.މިލަދޫ ނަރުދަމާ</t>
  </si>
  <si>
    <t>P-HTE047-007</t>
  </si>
  <si>
    <t>ރ.ދުވާފަރު ރަށްގިރުން ހިމާޔަތްކުރުން</t>
  </si>
  <si>
    <t>P-MCS001-001</t>
  </si>
  <si>
    <t>ތިލަފުށީ ގޯޑައުން</t>
  </si>
  <si>
    <t>P-MIA001-022</t>
  </si>
  <si>
    <t>ގއ.ކޮލަމާފުށި މިސްކިތް</t>
  </si>
  <si>
    <t>P-MOE001-143</t>
  </si>
  <si>
    <t>ނ. އަތޮޅު ތަޢުލީމީ މަރުކަޒު 3 ކްލާސްރޫމް</t>
  </si>
  <si>
    <t>P-MPS002-003</t>
  </si>
  <si>
    <t>ދ.ވާނީ ޕޮލިސް ޓްރެއިނިން ސްކޫލް</t>
  </si>
  <si>
    <t>P-MOH003-100</t>
  </si>
  <si>
    <t>އައި.ޖީ.އެމް.އެޗް 12 ބުރީގެ އިމާރާތް</t>
  </si>
  <si>
    <r>
      <rPr>
        <u/>
        <sz val="14"/>
        <color indexed="17"/>
        <rFont val="Faruma"/>
      </rPr>
      <t>މިފޯމާއި ބެހޭ އިތުރު މައުލޫމާތު:</t>
    </r>
    <r>
      <rPr>
        <sz val="14"/>
        <color indexed="8"/>
        <rFont val="Faruma"/>
      </rPr>
      <t xml:space="preserve">
1- މި އެކްސެލް ޝީޓްގައި ގިނަވެގެން 100 މަޝްރޫޢު ހިމެނޭވަރަށް ޓޭބަލް ހިމެނިފައިވާނެވެ. 
2- މި ފޯމުގައި ހިމަނަން ޖެހޭނީ ސަރުކާރު ބަޖެޓުން ޚަރަދުކޮށްގެން ކުރިއަށް ގެންދާ ކެޕިޓަލް މަޝްރޫޢުތަކުގެ ޚަރަދު އަންދާޒާއެވެ. އަދި ކުރިއަށް އޮތް ތިން އަހަރަށް އެ މަޝްރޫޢަކަށް ބޭނުންވާނެކަމަށް ލަފާކުރާ ޚަރަދެވެ.
3- ބޭރު ގައުމެއްގެ ލޯނު އެހީއަކުން ނުވަތަ އެހެންވެސް އެހީއެއްގެ ދަށުން ހިންގޭ މާޝްރޫއަކަށް ސަރުކާރު ބަޖެޓުން އެއްވެސް މިންވަރެއް ( ލޯކަލް ކޮމްޕޯނަންޓް ) ޚަރަދު ކުރާނަމަ އެމިންވަރަކަށް މިފޯމު މެދުވެރިކޮށް ބަޖެޓު ކުރަންވާނެއެވެ.
4- ހުށަހަޅާ މަޝްރޫއުތަށް އެންމެ އިސްކަންދޭ ތަރުތީބުން ޕްރިއޮރަޓައިޒްކޮށް މިފޯމުގައި ފުރިހަމަކުރަންޖެހޭ ބައި ފުރިހަމަ ކުރަންޖެހޭނެއެވެ. އަދި މިގޮތުން ހިނގަމުންދާ މަޝްރޫޢުތަކާއި އަލަށްފަށާ މަޝްރޫޢުތަށް ވެސް 2014 ވަނަ އަހަރުގައި ކުރިއަށް ގެންދަން އެންމެ އިސްކަންދޭ ތަރުތީބުން ތަރުތީބު ކުރައްވަން ވާނެއެވެ. 
5- ޓޭބަލްތައް ފުރުމުގައި ފުރަތަމަ ހިނގަމުންދާ މަޝްރޫޢުތަކުގެ މައުލޫމާތު ފުރިހަމަ ކުރުމަށް އިސްކަންދޭން ވާނެއެވެ. އެއަށްފަހު 2014 ވަނަ އަހަރު އަލަށްފަށާ މަޝްރޫޢުތަކުގެ މައުލޫމާތު ފުރިހަމަ ކުރާށެވެ.
6- މި ފޯމުގައި ފެހިކުލައިން ހައިލައިޓް ކުރެވިފައިވާ އެއްވެސް ތަނެއް ފޯމު ފުރިހަމަ ކުރާ ފަރާތުން ފުރާކަށް ނުޖެހޭނެއެވެ.
7- ފޯމުގެ އެއްވެސް ރޯއެއް އަދި ކޮލަމެއް ޑިލީޓް ކޮށް އެއްވެސް ބަދަލެއް ގެނެސްގެން ނުވާނެއެވެ. މިފަދަ ބަދަލު ގެންނަ ނަމަ ޕީ.އެސް.އައި.ޕީ ފޯމު 5 ސީ (ސަމަރީ ޓެބް) މައްސަލަ ޖެހި ތިޔަ އޮފީހުގެ ޕީ.އެސް.އައި.ޕީ ލިސްޓުން މަޝްރޫޢުއެއް އުނި ވުމަކީ އެކަށީގެންވާ ކަމެކެވެ.
8- 2014 ވަނަ އަހަރަށް އަލަށް ހުށަހަޅާ ކޮންމެ މަޝްރޫޢެއްގެ ރައިޓަޕް ބަޖެޓް ސަރކިލަރ 07/2013 ގެ އެނެކްސް ގައިވާ ވޯޑް ފައިލްގައިވާ ފޯމެޓަށް މިމިނިސްޓްރީ އަށް ބަޖެޓާއި އެކު ހުށަހަޅަން ވާނެއެވެ.</t>
    </r>
  </si>
  <si>
    <t>މި ޓޭބަލްގައި ހިމަނަންޖެހޭނީ ބޭރުގެ ލޯނު އެހީގެ ދަށުން އެ އޮފީހަކުން ކުރިއަށްގެންދާ މަޝްރޫޢުތަކެވެ. އަދި މި މަޝްރޫޢުތަކީ ފިނޭންސް މިނިސްޓްރީގެ ޑެޓް މެނޭޖްމަންޓް ޑިވިޝަނަށް ހުށަހެޅިފައިވާ މަޝްރޫޢުތަކެއް ކަމުގައިވާންޖެހޭނެއެވެ.</t>
  </si>
  <si>
    <t>މި ޓޭބަލްގައި ހިމަނަންޖެހޭނީ ބޭރުގެ ހިލޭ އެހީގެ ދަށުން އެ އޮފީހަކުން ކުރިއަށްގެންދާ މަޝްރޫޢުތަކެވެ. އަދި މި މަޝްރޫޢުތަކީ ފިނޭންސް މިނިސްޓްރީގެ ޑެޓް މެނޭޖްމަންޓް ޑިވިޝަނަށް ހުށަހެޅިފައިވާ މަޝްރޫޢުތަކެއް ކަމުގައިވާންޖެހޭނެއެވެ.</t>
  </si>
  <si>
    <t>މި ޓޭބަލްގައި ހިމަނަންޖެހޭނީ ރާއްޖޭގެ އެހެނިހެން ފަންޑްތަކުގެ އެހީގައި އެ އޮފީހަކުން ކުރިއަށްގެންދާ މަޝްރޫޢުތަކެވެ. އަދި މި މަޝްރޫޢުތަކީ ފިނޭންސް މިނިސްޓްރީގެ ޑެޓް މެނޭޖްމަންޓް ޑިވިޝަނަށް ހުށަހެޅިފައިވާ މަޝްރޫޢުތަކެއް ކަމުގައިވާންޖެހޭނެއެވެ.</t>
  </si>
  <si>
    <t>`</t>
  </si>
  <si>
    <t>ބަޖެޓް އަންދާޒާ 2013 ން 2015 ށް</t>
  </si>
  <si>
    <t>2013 ވަނަ އަހަރަށް ލަފާކުރާ ދައުލަތުގެ ބަޖެޓްގައި ހިމެނޭ  
 ހިލޭ އެހީއާއި ލޯނުގެ އެހީގައި ހިންގުމަށް ހަމަޖެހިފައިވާ މަޝްރޫޢުތަކުގެ ތަފްޞީލް</t>
  </si>
  <si>
    <t>I - މަޝްރޫޢުއާއި ބެހޭ މަޢުލޫމާތު</t>
  </si>
  <si>
    <t xml:space="preserve">ޕްރޮޖެކްޓް ކޯޑް </t>
  </si>
  <si>
    <t xml:space="preserve">އެހީގެ ބާވަތް </t>
  </si>
  <si>
    <t xml:space="preserve">މަޝްރޫޢު ހިންގޭ ތަން </t>
  </si>
  <si>
    <t>ފެނާއި ނަރުދަމާ</t>
  </si>
  <si>
    <t>އެހީ ދެއްވާ ފަރާތް</t>
  </si>
  <si>
    <t>އެތެރޭގެ ހިލޭ އެހީ</t>
  </si>
  <si>
    <t>މަޝްރޫޢު ހިންގަވާ އޮފީސް</t>
  </si>
  <si>
    <t>އެހެނިހެން ފަންޑްތައް</t>
  </si>
  <si>
    <t>ބަނދަރާއި ނަރުދަމާ</t>
  </si>
  <si>
    <t>މަޝްރޫޢުގެ ތަޢާރުފް</t>
  </si>
  <si>
    <t>ބަނދަރާއި ފެނުގެ ނިޒާމު</t>
  </si>
  <si>
    <t>ޙާސިލްކުރަން ބޭނުންވާ ނަތީޖާ</t>
  </si>
  <si>
    <t>މަޝްރޫޢު ގޮސްފައިވާ ހިސާބު</t>
  </si>
  <si>
    <t>ނިމޭ ތާރީޚް:</t>
  </si>
  <si>
    <t>ފެށި ތާރީޚް:</t>
  </si>
  <si>
    <t>މަޝްރޫއުގެ މުއްދަތު</t>
  </si>
  <si>
    <t>ގެދޮރު ބިނާކުރުން</t>
  </si>
  <si>
    <t>II - މަޝްރޫޢުގެ ޚަރަދު</t>
  </si>
  <si>
    <t>މަޝްރޫޢުގެ ޖުމުލަ</t>
  </si>
  <si>
    <t>ދައުލަތުގެ ޑޮމެސްޓިކް ބަޖެޓު</t>
  </si>
  <si>
    <t>ބޭރުގެ ލޯނު (ރުފިޔާ)</t>
  </si>
  <si>
    <t xml:space="preserve">ފައިސާ ބޭނުންވާ މިންވަރު </t>
  </si>
  <si>
    <t>މަޝްރޫޢަށް މިހާރު ލަފާކުރާ ޚަރަދު</t>
  </si>
  <si>
    <t>މަޝްރޫޢަށް ފުރަތަމަ ލަފާކުރި ޚަރަދު</t>
  </si>
  <si>
    <t>2016 އަށް ލަފާކުރާ ޚަރަދު</t>
  </si>
  <si>
    <t>2015 އަށް ލަފާކުރާ ޚަރަދު</t>
  </si>
  <si>
    <t>2014 އަށް ލަފާކުރާ ޚަރަދު</t>
  </si>
  <si>
    <t>ތަފްސީލް</t>
  </si>
  <si>
    <t>ކޮންސަލްޓަންސީ</t>
  </si>
  <si>
    <t>ލަފާކުރާ ކުރާ ޚަރަދު</t>
  </si>
  <si>
    <r>
      <rPr>
        <b/>
        <i/>
        <sz val="11"/>
        <color theme="1"/>
        <rFont val="Times New Roman"/>
        <family val="1"/>
      </rPr>
      <t>2013</t>
    </r>
    <r>
      <rPr>
        <b/>
        <sz val="11"/>
        <color theme="1"/>
        <rFont val="Faruma"/>
      </rPr>
      <t xml:space="preserve"> ވަނަ އަހަރުގެ</t>
    </r>
  </si>
  <si>
    <t>2013 ވަނަ އަހަރަށް ލިބުނު ބަޖެޓް</t>
  </si>
  <si>
    <r>
      <rPr>
        <b/>
        <i/>
        <sz val="11"/>
        <color theme="1"/>
        <rFont val="Times New Roman"/>
        <family val="1"/>
      </rPr>
      <t>2012</t>
    </r>
    <r>
      <rPr>
        <b/>
        <sz val="11"/>
        <color theme="1"/>
        <rFont val="Faruma"/>
      </rPr>
      <t xml:space="preserve"> ގެ ނިޔަލަށް ހިނގި ޚަރަދު</t>
    </r>
  </si>
  <si>
    <t>މަޝްރޫޢުން ކުރެވުނު ޚަރަދު (ރުފިޔާ)</t>
  </si>
  <si>
    <t>ނިޔަލަށް ޚަރަދު ވާނެކަމަށް ލަފާކުރާ</t>
  </si>
  <si>
    <t>އެ މަޝްރޫއަކީ ލޯނު ކޮމްޕޯނަންޓް އަކާއި ގްރާންޓް ކޮމްޕޯނަންޓެއް ހިމެނޭ ޕްރޮޖެކްޓެއް ނަމަ ދެ ކޮމްޕޯނަންޓަށް ވަކި ފޯމެއް ފުރިހަމަ ކުރަންޖެހޭނެއެވެ.  މިގޮތަށް ފުރިހަމަ ކުރުމުގައި މިސާލަކަށް ފުރަތަމަ ފޯމަކީ ލޯނު ކޮމްޕޯނަންޓް ކަމުގައިވާނަމަ މި ފޯމުގެ 13 އަދި 14  ވަނަ ނަންބަރު ގައި ހިމަނާނީ ހަމަ އެކަނި ލޯނު ކޮމްޕޯނަންޓްގެ ޚަރަދެވެ. އަދި އެމަޝްރޫއަށް ދެވަނަ ފޯމެއް ހަދާ އެފޯމުގައި ގްރާންޓް ކޮމްޕޯންޓްގެ މައުލޫމާތު ފުރިހަމަ ކުރަންވާނެއެވެ.</t>
  </si>
  <si>
    <t>ބޭރުގެ ހިލޭ އެހީ (ރުފިޔާ)</t>
  </si>
  <si>
    <t>އެތެރޭގެ ލޯނު (ރުފިޔާ)</t>
  </si>
  <si>
    <t>އެތެރޭގެ ހިލޭ އެހީ (ރުފިޔާ)</t>
  </si>
  <si>
    <t>އެހެނިހެން ފަންޑްތައް (ރުފިޔާ)</t>
  </si>
  <si>
    <t>މި ފޯމު ފުރިހަމަ ކުރައްވާނީ އެނެކްސް 1: ބަޖެޓް ފޯމެޓްގެ ފޯމު 5ޑީ، ފޯމު 5އީ، ފޯމު 5އެފް ގައި ހިމެނިފައިވާ މަޝްރޫޢުތަކަށެވެ.</t>
  </si>
  <si>
    <r>
      <rPr>
        <b/>
        <u/>
        <sz val="12"/>
        <color indexed="17"/>
        <rFont val="Faruma"/>
      </rPr>
      <t>ރިކަރަންޓް ފޯމާބެހޭ މަޢުލޫމާތު</t>
    </r>
    <r>
      <rPr>
        <sz val="12"/>
        <color indexed="8"/>
        <rFont val="Faruma"/>
      </rPr>
      <t xml:space="preserve">
ޕީ.އެސް.އައި.ޕީ ގައި ހިމެނޭ ކޮންމެ މަޝްރޫޢަކަށް އެމަޝްރޫއެއްގެ ރިކަރަންޓް ޚަރަދާ ބެހޭ މަޢުލޫމާތު ފޯމު ފުރިހަމަ ކުރަށްވަން ވާނެއެވެ. މި ފޯމުގެ ބޭނުމަކީ ޕީ.އެސް.އައި.ޕީގައި ހިމެނޭ މަޝްރޫޢުއެއް ނިމުމުން އެ މަޝްރޫޢުއެއް ދެމެހެއްޓުމަށްޓަކައި ދައުލަތުގެ ބަޖެޓުން ހިނގާނޭ ޚަރަދު އަންދާޒާ ކުރުމެވެ. ކެޕިޓަލް މަޝްރޫޢެއް ނިމުމުން އެމަޝްރޫޢުގެ ފައިދާ އެންމެ އެދެވޭ ގޮތެއްގައި ހިފުމަށްޓަކައި އެމަޝްރޫއެއްގެ ހިންގުމުގެ (ޚިދުމަތް ދިނުން - މުވައްޒަފުންގެ ޚަރަދާއި އޮފީސް ހިންގުމުގެ ޚަރަދު) ޚަރަދާއި އެތަނެއް މަރާމާތުކޮށް ބެލެހެއްޓުމުގެ ޚަރަދުތައް އަންދާޒާކޮށް ބަޖެޓް ކުރެވިފައި އޮތުމަކީ ޚިދުމަތް ދެވެން ފަށާއިރު ބަޖެޓަށް އެ މަޝްރޫޢެއްގެ ސަބަބުން ކުރާނެ އަސަރު އެނގިގެން ދާނެ ކަމެކެވެ. 
</t>
    </r>
    <r>
      <rPr>
        <sz val="12"/>
        <color indexed="10"/>
        <rFont val="Faruma"/>
      </rPr>
      <t>މި ފޯމުގައި ފޯމު ފުރާ ފަރާތުން ފުރިހަމަ ކުރަންޖެހޭނީ ހަމައެކަނި ހުދުކުލައިން ހުރި ގޮޅިތަކެވެ.</t>
    </r>
    <r>
      <rPr>
        <sz val="12"/>
        <color indexed="8"/>
        <rFont val="Faruma"/>
      </rPr>
      <t xml:space="preserve">
</t>
    </r>
    <r>
      <rPr>
        <sz val="12"/>
        <color indexed="10"/>
        <rFont val="Faruma"/>
      </rPr>
      <t xml:space="preserve">ޑްރޮޕް ޑައުން ލެވިފައިވާ ކޮންމެ ގޮޅިއަކުން އިހުތިޔާރު ކުރާ އޮޕްޝަން ނަންގަވާށެވެ.
ކޮންމެ މަޝްރޫއަކަށް މީގެ ވަކި ފޯމެއް ފުރިހަމަ ކުރައްވަންޖެހޭނެއެވެ.
</t>
    </r>
    <r>
      <rPr>
        <sz val="16"/>
        <color indexed="10"/>
        <rFont val="Faruma"/>
      </rPr>
      <t>މި ފޯމު ފުރިހަމަ ކުރާނީ 2014 ވަނަ އަހަރު ޑޮމެސްޓިކް ބަޖެޓުން އަލަށް ފެށުމަށް ހުށަހަޅާ މަޝްރޫޢުތަކަށެވެ.</t>
    </r>
  </si>
  <si>
    <t xml:space="preserve"> ޖުމްލަ ޚަރަދު</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</si>
</sst>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3" formatCode="_(* #,##0.00_);_(* \(#,##0.00\);_(* &quot;-&quot;??_);_(@_)"/>
    <numFmt numFmtId="164" formatCode="_-* #,##0.00_-;\-* #,##0.00_-;_-* &quot;-&quot;??_-;_-@_-"/>
    <numFmt numFmtId="165" formatCode="_(* #,##0_);_(* \(#,##0\);_(* &quot;-&quot;??_);_(@_)"/>
    <numFmt numFmtId="166" formatCode="0\ 000"/>
    <numFmt numFmtId="167" formatCode="0_);\(0\)"/>
    <numFmt numFmtId="168" formatCode="&quot;@&quot;0&quot;/&quot;&quot;-&quot;"/>
    <numFmt numFmtId="169" formatCode="[$-409]mmm\-yy;@"/>
    <numFmt numFmtId="170" formatCode="_(* #,##0.0_);_(* \(#,##0.0\);_(* &quot;-&quot;??_);_(@_)"/>
    <numFmt numFmtId="171" formatCode="mm/dd/yy;@"/>
  </numFmts>
  <fonts count="128" x14ac:knownFonts="1">
    <font>
      <sz val="11"/>
      <color theme="1"/>
      <name val="Calibri"/>
      <family val="2"/>
      <scheme val="minor"/>
    </font>
    <font>
      <sz val="11"/>
      <color theme="1"/>
      <name val="Calibri"/>
      <family val="2"/>
      <scheme val="minor"/>
    </font>
    <font>
      <sz val="11"/>
      <color theme="1"/>
      <name val="Faruma"/>
    </font>
    <font>
      <sz val="20"/>
      <color theme="1"/>
      <name val="Faruma"/>
    </font>
    <font>
      <b/>
      <sz val="12"/>
      <color theme="1"/>
      <name val="Faruma"/>
    </font>
    <font>
      <b/>
      <sz val="11"/>
      <color theme="1"/>
      <name val="Faruma"/>
    </font>
    <font>
      <b/>
      <sz val="20"/>
      <color theme="1"/>
      <name val="Faruma"/>
    </font>
    <font>
      <b/>
      <sz val="10"/>
      <color indexed="8"/>
      <name val="Faruma"/>
    </font>
    <font>
      <b/>
      <sz val="11"/>
      <color theme="1"/>
      <name val="Times New Roman"/>
      <family val="1"/>
    </font>
    <font>
      <b/>
      <sz val="20"/>
      <color theme="1"/>
      <name val="Times New Roman"/>
      <family val="1"/>
    </font>
    <font>
      <b/>
      <sz val="11"/>
      <name val="Times New Roman"/>
      <family val="1"/>
    </font>
    <font>
      <b/>
      <sz val="11"/>
      <color indexed="8"/>
      <name val="Times New Roman"/>
      <family val="1"/>
    </font>
    <font>
      <sz val="11"/>
      <name val="Faruma"/>
    </font>
    <font>
      <sz val="11"/>
      <color indexed="8"/>
      <name val="Faruma"/>
    </font>
    <font>
      <sz val="12"/>
      <color theme="1"/>
      <name val="Faruma"/>
    </font>
    <font>
      <sz val="11"/>
      <color theme="1"/>
      <name val="Times New Roman"/>
      <family val="1"/>
    </font>
    <font>
      <b/>
      <sz val="11"/>
      <name val="Faruma"/>
    </font>
    <font>
      <b/>
      <sz val="11"/>
      <color indexed="8"/>
      <name val="Faruma"/>
    </font>
    <font>
      <i/>
      <sz val="11"/>
      <color theme="1"/>
      <name val="Times New Roman"/>
      <family val="1"/>
    </font>
    <font>
      <b/>
      <sz val="22"/>
      <color theme="1"/>
      <name val="Faruma"/>
    </font>
    <font>
      <i/>
      <sz val="10"/>
      <name val="Times New Roman"/>
      <family val="1"/>
    </font>
    <font>
      <b/>
      <i/>
      <sz val="10"/>
      <name val="Times New Roman"/>
      <family val="1"/>
    </font>
    <font>
      <sz val="14"/>
      <name val="Faruma"/>
    </font>
    <font>
      <b/>
      <i/>
      <sz val="10"/>
      <name val="Faruma"/>
    </font>
    <font>
      <sz val="12"/>
      <name val="Faruma"/>
    </font>
    <font>
      <b/>
      <u/>
      <sz val="14"/>
      <name val="Faruma"/>
    </font>
    <font>
      <sz val="10"/>
      <name val="Arial"/>
      <family val="2"/>
    </font>
    <font>
      <sz val="10"/>
      <name val="Faruma"/>
    </font>
    <font>
      <b/>
      <sz val="10"/>
      <name val="Faruma"/>
    </font>
    <font>
      <sz val="20"/>
      <name val="Faruma"/>
    </font>
    <font>
      <sz val="26"/>
      <name val="Faruma"/>
    </font>
    <font>
      <sz val="28"/>
      <name val="Faruma"/>
    </font>
    <font>
      <sz val="8"/>
      <name val="Faruma"/>
    </font>
    <font>
      <b/>
      <i/>
      <sz val="12"/>
      <name val="Faruma"/>
    </font>
    <font>
      <b/>
      <sz val="12"/>
      <name val="Faruma"/>
    </font>
    <font>
      <sz val="16"/>
      <name val="Faruma"/>
    </font>
    <font>
      <i/>
      <sz val="10"/>
      <name val="Faruma"/>
    </font>
    <font>
      <b/>
      <sz val="13"/>
      <name val="Faruma"/>
    </font>
    <font>
      <b/>
      <i/>
      <sz val="11"/>
      <color theme="1"/>
      <name val="Times New Roman"/>
      <family val="1"/>
    </font>
    <font>
      <sz val="12"/>
      <color indexed="9"/>
      <name val="Faruma"/>
    </font>
    <font>
      <sz val="18"/>
      <name val="Faruma"/>
    </font>
    <font>
      <b/>
      <sz val="26"/>
      <name val="Faruma"/>
    </font>
    <font>
      <sz val="36"/>
      <name val="Faruma"/>
    </font>
    <font>
      <i/>
      <sz val="8"/>
      <name val="Faruma"/>
    </font>
    <font>
      <sz val="11"/>
      <name val="Times New Roman"/>
      <family val="1"/>
    </font>
    <font>
      <b/>
      <i/>
      <sz val="12"/>
      <color theme="1"/>
      <name val="Times New Roman"/>
      <family val="1"/>
    </font>
    <font>
      <b/>
      <i/>
      <sz val="12"/>
      <color theme="1"/>
      <name val="Faruma"/>
    </font>
    <font>
      <i/>
      <sz val="12"/>
      <name val="Faruma"/>
    </font>
    <font>
      <i/>
      <sz val="11"/>
      <name val="Times New Roman"/>
      <family val="1"/>
    </font>
    <font>
      <b/>
      <sz val="20"/>
      <name val="Faruma"/>
    </font>
    <font>
      <b/>
      <i/>
      <sz val="10"/>
      <color theme="1"/>
      <name val="Faruma"/>
    </font>
    <font>
      <b/>
      <sz val="22"/>
      <name val="Faruma"/>
    </font>
    <font>
      <b/>
      <i/>
      <sz val="8"/>
      <name val="Faruma"/>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sz val="12"/>
      <color rgb="FFFF0000"/>
      <name val="Faruma"/>
    </font>
    <font>
      <sz val="14"/>
      <color rgb="FFFF0000"/>
      <name val="Faruma"/>
    </font>
    <font>
      <sz val="11"/>
      <color indexed="8"/>
      <name val="Calibri"/>
      <family val="2"/>
    </font>
    <font>
      <u/>
      <sz val="12"/>
      <color theme="1"/>
      <name val="Faruma"/>
    </font>
    <font>
      <b/>
      <u/>
      <sz val="11"/>
      <color indexed="8"/>
      <name val="Faruma"/>
    </font>
    <font>
      <sz val="10"/>
      <name val="MS Sans Serif"/>
      <family val="2"/>
    </font>
    <font>
      <u/>
      <sz val="11"/>
      <color theme="10"/>
      <name val="Calibri"/>
      <family val="2"/>
      <scheme val="minor"/>
    </font>
    <font>
      <b/>
      <u/>
      <sz val="16"/>
      <color indexed="8"/>
      <name val="Faruma"/>
    </font>
    <font>
      <b/>
      <sz val="16"/>
      <color indexed="8"/>
      <name val="Faruma"/>
    </font>
    <font>
      <b/>
      <sz val="16"/>
      <color theme="1"/>
      <name val="Faruma"/>
    </font>
    <font>
      <b/>
      <sz val="26"/>
      <color rgb="FFFF0000"/>
      <name val="Faruma"/>
    </font>
    <font>
      <sz val="11"/>
      <name val="Calibri"/>
      <family val="2"/>
      <scheme val="minor"/>
    </font>
    <font>
      <sz val="14"/>
      <color theme="1"/>
      <name val="Faruma"/>
    </font>
    <font>
      <u/>
      <sz val="14"/>
      <color indexed="17"/>
      <name val="Faruma"/>
    </font>
    <font>
      <sz val="14"/>
      <color indexed="8"/>
      <name val="Faruma"/>
    </font>
    <font>
      <b/>
      <sz val="14"/>
      <color theme="0"/>
      <name val="Faruma"/>
    </font>
    <font>
      <b/>
      <sz val="8"/>
      <color indexed="9"/>
      <name val="Faruma"/>
    </font>
    <font>
      <b/>
      <sz val="10"/>
      <color indexed="9"/>
      <name val="Faruma"/>
    </font>
    <font>
      <sz val="11"/>
      <color theme="0"/>
      <name val="Faruma"/>
    </font>
    <font>
      <sz val="12"/>
      <color theme="1"/>
      <name val="Calibri"/>
      <family val="2"/>
      <scheme val="minor"/>
    </font>
    <font>
      <sz val="12"/>
      <color theme="1"/>
      <name val="Times New Roman"/>
      <family val="1"/>
    </font>
    <font>
      <sz val="11"/>
      <color theme="10"/>
      <name val="Calibri"/>
      <family val="2"/>
      <scheme val="minor"/>
    </font>
    <font>
      <sz val="12"/>
      <name val="Calibri"/>
      <family val="2"/>
      <scheme val="minor"/>
    </font>
    <font>
      <sz val="12"/>
      <color theme="0"/>
      <name val="Faruma"/>
    </font>
    <font>
      <sz val="12"/>
      <color rgb="FFFF0000"/>
      <name val="Calibri"/>
      <family val="2"/>
      <scheme val="minor"/>
    </font>
    <font>
      <b/>
      <sz val="16"/>
      <color rgb="FFFF0000"/>
      <name val="Faruma"/>
    </font>
    <font>
      <b/>
      <sz val="14"/>
      <color rgb="FFFF0000"/>
      <name val="Faruma"/>
    </font>
    <font>
      <b/>
      <sz val="11"/>
      <color rgb="FFFF0000"/>
      <name val="Faruma"/>
    </font>
    <font>
      <sz val="11"/>
      <color rgb="FFFF0000"/>
      <name val="Faruma"/>
    </font>
    <font>
      <b/>
      <sz val="12"/>
      <color rgb="FFFF0000"/>
      <name val="Faruma"/>
    </font>
    <font>
      <sz val="11"/>
      <color rgb="FF000000"/>
      <name val="Faruma"/>
    </font>
    <font>
      <sz val="11"/>
      <color theme="1"/>
      <name val="Calibri"/>
      <family val="2"/>
      <charset val="1"/>
      <scheme val="minor"/>
    </font>
    <font>
      <sz val="12"/>
      <color rgb="FF7030A0"/>
      <name val="Faruma"/>
    </font>
    <font>
      <sz val="11"/>
      <color rgb="FF7030A0"/>
      <name val="Calibri"/>
      <family val="2"/>
      <scheme val="minor"/>
    </font>
    <font>
      <b/>
      <sz val="24"/>
      <color rgb="FFFF0000"/>
      <name val="Faruma"/>
    </font>
    <font>
      <b/>
      <sz val="22"/>
      <color rgb="FFFF0000"/>
      <name val="Faruma"/>
    </font>
    <font>
      <b/>
      <u/>
      <sz val="12"/>
      <color indexed="17"/>
      <name val="Faruma"/>
    </font>
    <font>
      <sz val="12"/>
      <color indexed="8"/>
      <name val="Faruma"/>
    </font>
    <font>
      <sz val="12"/>
      <color indexed="10"/>
      <name val="Faruma"/>
    </font>
    <font>
      <sz val="16"/>
      <color indexed="10"/>
      <name val="Faruma"/>
    </font>
    <font>
      <sz val="14"/>
      <color theme="1"/>
      <name val="Calibri"/>
      <family val="2"/>
      <scheme val="minor"/>
    </font>
    <font>
      <b/>
      <sz val="13"/>
      <color theme="1"/>
      <name val="Calibri"/>
      <family val="2"/>
      <scheme val="minor"/>
    </font>
    <font>
      <sz val="14"/>
      <color theme="0"/>
      <name val="Calibri"/>
      <family val="2"/>
      <scheme val="minor"/>
    </font>
    <font>
      <b/>
      <sz val="12"/>
      <color indexed="8"/>
      <name val="Faruma"/>
    </font>
    <font>
      <b/>
      <sz val="10"/>
      <name val="Times New Roman"/>
      <family val="1"/>
    </font>
    <font>
      <b/>
      <sz val="12"/>
      <color theme="1"/>
      <name val="Calibri"/>
      <family val="2"/>
      <scheme val="minor"/>
    </font>
    <font>
      <b/>
      <sz val="12"/>
      <name val="Times New Roman"/>
      <family val="1"/>
    </font>
    <font>
      <sz val="12"/>
      <name val="Times New Roman"/>
      <family val="1"/>
    </font>
    <font>
      <sz val="10"/>
      <name val="Times New Roman"/>
      <family val="1"/>
    </font>
    <font>
      <b/>
      <sz val="14"/>
      <color theme="1"/>
      <name val="Faruma"/>
    </font>
    <font>
      <sz val="20"/>
      <color rgb="FFFF0000"/>
      <name val="Faruma"/>
    </font>
    <font>
      <b/>
      <sz val="18"/>
      <color rgb="FFFF0000"/>
      <name val="Faruma"/>
    </font>
    <font>
      <b/>
      <sz val="14"/>
      <color rgb="FF7030A0"/>
      <name val="Faruma"/>
    </font>
    <font>
      <b/>
      <sz val="16"/>
      <color rgb="FF7030A0"/>
      <name val="Faruma"/>
    </font>
    <font>
      <b/>
      <sz val="9"/>
      <color indexed="81"/>
      <name val="Tahoma"/>
      <family val="2"/>
    </font>
    <font>
      <sz val="9"/>
      <color indexed="81"/>
      <name val="Tahoma"/>
      <family val="2"/>
    </font>
    <font>
      <sz val="18"/>
      <color theme="1"/>
      <name val="Faruma"/>
    </font>
    <font>
      <b/>
      <sz val="10"/>
      <color theme="1"/>
      <name val="Faruma"/>
    </font>
  </fonts>
  <fills count="49">
    <fill>
      <patternFill patternType="none"/>
    </fill>
    <fill>
      <patternFill patternType="gray125"/>
    </fill>
    <fill>
      <patternFill patternType="solid">
        <fgColor theme="9" tint="0.39997558519241921"/>
        <bgColor indexed="64"/>
      </patternFill>
    </fill>
    <fill>
      <patternFill patternType="solid">
        <fgColor theme="8" tint="0.59999389629810485"/>
        <bgColor indexed="64"/>
      </patternFill>
    </fill>
    <fill>
      <patternFill patternType="solid">
        <fgColor theme="0" tint="-0.34998626667073579"/>
        <bgColor indexed="64"/>
      </patternFill>
    </fill>
    <fill>
      <patternFill patternType="solid">
        <fgColor indexed="29"/>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2B54B"/>
        <bgColor indexed="64"/>
      </patternFill>
    </fill>
    <fill>
      <patternFill patternType="solid">
        <fgColor theme="6"/>
        <bgColor indexed="64"/>
      </patternFill>
    </fill>
    <fill>
      <patternFill patternType="solid">
        <fgColor theme="6" tint="0.59999389629810485"/>
        <bgColor indexed="64"/>
      </patternFill>
    </fill>
    <fill>
      <patternFill patternType="solid">
        <fgColor rgb="FFE1FFF5"/>
        <bgColor indexed="64"/>
      </patternFill>
    </fill>
    <fill>
      <patternFill patternType="solid">
        <fgColor indexed="9"/>
        <bgColor indexed="64"/>
      </patternFill>
    </fill>
    <fill>
      <patternFill patternType="solid">
        <fgColor theme="6" tint="0.79998168889431442"/>
        <bgColor indexed="64"/>
      </patternFill>
    </fill>
    <fill>
      <patternFill patternType="solid">
        <fgColor theme="0" tint="-4.9989318521683403E-2"/>
        <bgColor indexed="64"/>
      </patternFill>
    </fill>
    <fill>
      <patternFill patternType="solid">
        <fgColor theme="6" tint="0.39997558519241921"/>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rgb="FFCCFFCC"/>
        <bgColor indexed="64"/>
      </patternFill>
    </fill>
    <fill>
      <patternFill patternType="solid">
        <fgColor rgb="FFE5EBEA"/>
        <bgColor indexed="64"/>
      </patternFill>
    </fill>
  </fills>
  <borders count="1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style="double">
        <color indexed="64"/>
      </bottom>
      <diagonal/>
    </border>
    <border>
      <left/>
      <right/>
      <top style="double">
        <color indexed="64"/>
      </top>
      <bottom/>
      <diagonal/>
    </border>
    <border>
      <left style="thin">
        <color indexed="64"/>
      </left>
      <right style="thin">
        <color indexed="64"/>
      </right>
      <top style="hair">
        <color indexed="64"/>
      </top>
      <bottom/>
      <diagonal/>
    </border>
    <border>
      <left/>
      <right/>
      <top/>
      <bottom style="hair">
        <color indexed="64"/>
      </bottom>
      <diagonal/>
    </border>
    <border>
      <left style="thin">
        <color indexed="64"/>
      </left>
      <right/>
      <top style="hair">
        <color indexed="64"/>
      </top>
      <bottom style="thin">
        <color indexed="64"/>
      </bottom>
      <diagonal/>
    </border>
    <border>
      <left style="thin">
        <color indexed="64"/>
      </left>
      <right/>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right/>
      <top style="thin">
        <color indexed="64"/>
      </top>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hair">
        <color indexed="64"/>
      </left>
      <right style="thin">
        <color indexed="64"/>
      </right>
      <top/>
      <bottom style="medium">
        <color indexed="64"/>
      </bottom>
      <diagonal/>
    </border>
    <border>
      <left/>
      <right/>
      <top/>
      <bottom style="medium">
        <color indexed="64"/>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hair">
        <color indexed="64"/>
      </left>
      <right style="thin">
        <color indexed="64"/>
      </right>
      <top style="medium">
        <color indexed="64"/>
      </top>
      <bottom/>
      <diagonal/>
    </border>
    <border>
      <left style="hair">
        <color indexed="64"/>
      </left>
      <right style="thin">
        <color indexed="64"/>
      </right>
      <top/>
      <bottom/>
      <diagonal/>
    </border>
    <border>
      <left style="hair">
        <color indexed="64"/>
      </left>
      <right style="thin">
        <color indexed="64"/>
      </right>
      <top/>
      <bottom style="hair">
        <color indexed="64"/>
      </bottom>
      <diagonal/>
    </border>
    <border>
      <left style="hair">
        <color indexed="64"/>
      </left>
      <right style="thin">
        <color indexed="64"/>
      </right>
      <top style="hair">
        <color indexed="64"/>
      </top>
      <bottom/>
      <diagonal/>
    </border>
    <border>
      <left style="hair">
        <color indexed="64"/>
      </left>
      <right style="thin">
        <color indexed="64"/>
      </right>
      <top style="hair">
        <color indexed="64"/>
      </top>
      <bottom style="hair">
        <color indexed="64"/>
      </bottom>
      <diagonal/>
    </border>
    <border>
      <left style="thin">
        <color indexed="64"/>
      </left>
      <right/>
      <top style="thin">
        <color indexed="64"/>
      </top>
      <bottom style="double">
        <color indexed="64"/>
      </bottom>
      <diagonal/>
    </border>
    <border>
      <left style="hair">
        <color indexed="64"/>
      </left>
      <right style="thin">
        <color indexed="64"/>
      </right>
      <top style="thin">
        <color indexed="64"/>
      </top>
      <bottom style="double">
        <color indexed="64"/>
      </bottom>
      <diagonal/>
    </border>
    <border>
      <left/>
      <right/>
      <top style="thin">
        <color indexed="64"/>
      </top>
      <bottom style="double">
        <color indexed="64"/>
      </bottom>
      <diagonal/>
    </border>
    <border>
      <left/>
      <right style="thin">
        <color indexed="64"/>
      </right>
      <top/>
      <bottom style="medium">
        <color indexed="64"/>
      </bottom>
      <diagonal/>
    </border>
    <border>
      <left/>
      <right style="thin">
        <color indexed="64"/>
      </right>
      <top/>
      <bottom style="hair">
        <color indexed="64"/>
      </bottom>
      <diagonal/>
    </border>
    <border>
      <left/>
      <right style="thin">
        <color indexed="64"/>
      </right>
      <top style="hair">
        <color indexed="64"/>
      </top>
      <bottom style="thin">
        <color indexed="64"/>
      </bottom>
      <diagonal/>
    </border>
    <border>
      <left/>
      <right/>
      <top style="hair">
        <color indexed="64"/>
      </top>
      <bottom style="thin">
        <color indexed="64"/>
      </bottom>
      <diagonal/>
    </border>
    <border>
      <left/>
      <right/>
      <top/>
      <bottom style="thin">
        <color indexed="64"/>
      </bottom>
      <diagonal/>
    </border>
    <border>
      <left/>
      <right style="thin">
        <color indexed="64"/>
      </right>
      <top style="medium">
        <color indexed="64"/>
      </top>
      <bottom/>
      <diagonal/>
    </border>
    <border>
      <left/>
      <right/>
      <top style="medium">
        <color indexed="64"/>
      </top>
      <bottom/>
      <diagonal/>
    </border>
    <border>
      <left style="thin">
        <color indexed="64"/>
      </left>
      <right style="thin">
        <color indexed="64"/>
      </right>
      <top style="medium">
        <color indexed="64"/>
      </top>
      <bottom style="hair">
        <color indexed="64"/>
      </bottom>
      <diagonal/>
    </border>
    <border>
      <left/>
      <right/>
      <top style="medium">
        <color indexed="64"/>
      </top>
      <bottom style="hair">
        <color indexed="64"/>
      </bottom>
      <diagonal/>
    </border>
    <border>
      <left/>
      <right style="thin">
        <color indexed="64"/>
      </right>
      <top style="medium">
        <color indexed="64"/>
      </top>
      <bottom style="hair">
        <color indexed="64"/>
      </bottom>
      <diagonal/>
    </border>
    <border>
      <left/>
      <right style="thin">
        <color indexed="64"/>
      </right>
      <top style="hair">
        <color indexed="64"/>
      </top>
      <bottom style="hair">
        <color indexed="64"/>
      </bottom>
      <diagonal/>
    </border>
    <border>
      <left style="thin">
        <color indexed="64"/>
      </left>
      <right/>
      <top style="medium">
        <color indexed="64"/>
      </top>
      <bottom style="hair">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hair">
        <color indexed="64"/>
      </left>
      <right style="hair">
        <color indexed="64"/>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medium">
        <color indexed="64"/>
      </left>
      <right/>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right style="medium">
        <color indexed="64"/>
      </right>
      <top/>
      <bottom style="hair">
        <color indexed="64"/>
      </bottom>
      <diagonal/>
    </border>
    <border>
      <left style="medium">
        <color indexed="64"/>
      </left>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medium">
        <color indexed="64"/>
      </left>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hair">
        <color indexed="64"/>
      </left>
      <right/>
      <top style="thin">
        <color indexed="64"/>
      </top>
      <bottom style="hair">
        <color indexed="64"/>
      </bottom>
      <diagonal/>
    </border>
    <border>
      <left/>
      <right style="hair">
        <color indexed="64"/>
      </right>
      <top style="thin">
        <color indexed="64"/>
      </top>
      <bottom style="hair">
        <color indexed="64"/>
      </bottom>
      <diagonal/>
    </border>
    <border>
      <left/>
      <right style="thin">
        <color indexed="64"/>
      </right>
      <top style="thin">
        <color indexed="64"/>
      </top>
      <bottom style="hair">
        <color indexed="64"/>
      </bottom>
      <diagonal/>
    </border>
    <border>
      <left/>
      <right style="hair">
        <color indexed="64"/>
      </right>
      <top style="hair">
        <color indexed="64"/>
      </top>
      <bottom style="hair">
        <color indexed="64"/>
      </bottom>
      <diagonal/>
    </border>
    <border>
      <left/>
      <right/>
      <top style="hair">
        <color indexed="64"/>
      </top>
      <bottom/>
      <diagonal/>
    </border>
    <border>
      <left style="hair">
        <color indexed="64"/>
      </left>
      <right/>
      <top style="hair">
        <color indexed="64"/>
      </top>
      <bottom style="thin">
        <color indexed="64"/>
      </bottom>
      <diagonal/>
    </border>
    <border>
      <left/>
      <right style="hair">
        <color indexed="64"/>
      </right>
      <top style="hair">
        <color indexed="64"/>
      </top>
      <bottom style="thin">
        <color indexed="64"/>
      </bottom>
      <diagonal/>
    </border>
    <border>
      <left style="thin">
        <color indexed="64"/>
      </left>
      <right style="hair">
        <color indexed="64"/>
      </right>
      <top style="thin">
        <color indexed="64"/>
      </top>
      <bottom style="double">
        <color indexed="64"/>
      </bottom>
      <diagonal/>
    </border>
    <border>
      <left style="thin">
        <color indexed="64"/>
      </left>
      <right style="hair">
        <color indexed="64"/>
      </right>
      <top/>
      <bottom style="hair">
        <color indexed="64"/>
      </bottom>
      <diagonal/>
    </border>
    <border>
      <left style="hair">
        <color indexed="64"/>
      </left>
      <right/>
      <top/>
      <bottom style="hair">
        <color indexed="64"/>
      </bottom>
      <diagonal/>
    </border>
    <border>
      <left style="hair">
        <color indexed="64"/>
      </left>
      <right style="hair">
        <color indexed="64"/>
      </right>
      <top/>
      <bottom style="hair">
        <color indexed="64"/>
      </bottom>
      <diagonal/>
    </border>
    <border>
      <left style="thin">
        <color indexed="64"/>
      </left>
      <right style="hair">
        <color indexed="64"/>
      </right>
      <top style="hair">
        <color indexed="64"/>
      </top>
      <bottom/>
      <diagonal/>
    </border>
    <border>
      <left style="hair">
        <color indexed="64"/>
      </left>
      <right/>
      <top style="hair">
        <color indexed="64"/>
      </top>
      <bottom/>
      <diagonal/>
    </border>
    <border>
      <left style="hair">
        <color indexed="64"/>
      </left>
      <right style="hair">
        <color indexed="64"/>
      </right>
      <top style="hair">
        <color indexed="64"/>
      </top>
      <bottom/>
      <diagonal/>
    </border>
    <border>
      <left style="hair">
        <color indexed="64"/>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bottom style="double">
        <color indexed="64"/>
      </bottom>
      <diagonal/>
    </border>
    <border>
      <left style="thin">
        <color indexed="64"/>
      </left>
      <right style="thin">
        <color indexed="64"/>
      </right>
      <top/>
      <bottom style="double">
        <color indexed="64"/>
      </bottom>
      <diagonal/>
    </border>
    <border>
      <left/>
      <right/>
      <top/>
      <bottom style="thick">
        <color indexed="64"/>
      </bottom>
      <diagonal/>
    </border>
    <border>
      <left/>
      <right style="thin">
        <color indexed="64"/>
      </right>
      <top style="hair">
        <color indexed="64"/>
      </top>
      <bottom/>
      <diagonal/>
    </border>
    <border>
      <left style="thin">
        <color indexed="64"/>
      </left>
      <right/>
      <top style="dotted">
        <color indexed="64"/>
      </top>
      <bottom style="thin">
        <color indexed="64"/>
      </bottom>
      <diagonal/>
    </border>
    <border>
      <left/>
      <right style="dotted">
        <color indexed="64"/>
      </right>
      <top style="dotted">
        <color indexed="64"/>
      </top>
      <bottom style="thin">
        <color indexed="64"/>
      </bottom>
      <diagonal/>
    </border>
    <border>
      <left style="dotted">
        <color indexed="64"/>
      </left>
      <right/>
      <top style="dotted">
        <color indexed="64"/>
      </top>
      <bottom style="thin">
        <color indexed="64"/>
      </bottom>
      <diagonal/>
    </border>
    <border>
      <left style="double">
        <color indexed="64"/>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s>
  <cellStyleXfs count="71">
    <xf numFmtId="0" fontId="0" fillId="0" borderId="0"/>
    <xf numFmtId="43" fontId="1" fillId="0" borderId="0" applyFont="0" applyFill="0" applyBorder="0" applyAlignment="0" applyProtection="0"/>
    <xf numFmtId="43" fontId="1" fillId="0" borderId="0" applyFont="0" applyFill="0" applyBorder="0" applyAlignment="0" applyProtection="0"/>
    <xf numFmtId="0" fontId="26" fillId="0" borderId="0"/>
    <xf numFmtId="0" fontId="26" fillId="0" borderId="0"/>
    <xf numFmtId="0" fontId="26" fillId="0" borderId="0" applyFont="0" applyFill="0" applyBorder="0" applyAlignment="0" applyProtection="0"/>
    <xf numFmtId="0" fontId="53" fillId="0" borderId="0" applyNumberFormat="0" applyFill="0" applyBorder="0" applyAlignment="0" applyProtection="0"/>
    <xf numFmtId="0" fontId="54" fillId="0" borderId="57" applyNumberFormat="0" applyFill="0" applyAlignment="0" applyProtection="0"/>
    <xf numFmtId="0" fontId="55" fillId="0" borderId="58" applyNumberFormat="0" applyFill="0" applyAlignment="0" applyProtection="0"/>
    <xf numFmtId="0" fontId="56" fillId="0" borderId="59" applyNumberFormat="0" applyFill="0" applyAlignment="0" applyProtection="0"/>
    <xf numFmtId="0" fontId="56" fillId="0" borderId="0" applyNumberFormat="0" applyFill="0" applyBorder="0" applyAlignment="0" applyProtection="0"/>
    <xf numFmtId="0" fontId="57" fillId="6" borderId="0" applyNumberFormat="0" applyBorder="0" applyAlignment="0" applyProtection="0"/>
    <xf numFmtId="0" fontId="58" fillId="7" borderId="0" applyNumberFormat="0" applyBorder="0" applyAlignment="0" applyProtection="0"/>
    <xf numFmtId="0" fontId="59" fillId="8" borderId="0" applyNumberFormat="0" applyBorder="0" applyAlignment="0" applyProtection="0"/>
    <xf numFmtId="0" fontId="60" fillId="9" borderId="60" applyNumberFormat="0" applyAlignment="0" applyProtection="0"/>
    <xf numFmtId="0" fontId="61" fillId="10" borderId="61" applyNumberFormat="0" applyAlignment="0" applyProtection="0"/>
    <xf numFmtId="0" fontId="62" fillId="10" borderId="60" applyNumberFormat="0" applyAlignment="0" applyProtection="0"/>
    <xf numFmtId="0" fontId="63" fillId="0" borderId="62" applyNumberFormat="0" applyFill="0" applyAlignment="0" applyProtection="0"/>
    <xf numFmtId="0" fontId="64" fillId="11" borderId="63" applyNumberFormat="0" applyAlignment="0" applyProtection="0"/>
    <xf numFmtId="0" fontId="65" fillId="0" borderId="0" applyNumberFormat="0" applyFill="0" applyBorder="0" applyAlignment="0" applyProtection="0"/>
    <xf numFmtId="0" fontId="1" fillId="12" borderId="64" applyNumberFormat="0" applyFont="0" applyAlignment="0" applyProtection="0"/>
    <xf numFmtId="0" fontId="66" fillId="0" borderId="0" applyNumberFormat="0" applyFill="0" applyBorder="0" applyAlignment="0" applyProtection="0"/>
    <xf numFmtId="0" fontId="67" fillId="0" borderId="65" applyNumberFormat="0" applyFill="0" applyAlignment="0" applyProtection="0"/>
    <xf numFmtId="0" fontId="68"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68" fillId="16" borderId="0" applyNumberFormat="0" applyBorder="0" applyAlignment="0" applyProtection="0"/>
    <xf numFmtId="0" fontId="68"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68" fillId="20" borderId="0" applyNumberFormat="0" applyBorder="0" applyAlignment="0" applyProtection="0"/>
    <xf numFmtId="0" fontId="68"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68" fillId="24" borderId="0" applyNumberFormat="0" applyBorder="0" applyAlignment="0" applyProtection="0"/>
    <xf numFmtId="0" fontId="68"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68" fillId="28" borderId="0" applyNumberFormat="0" applyBorder="0" applyAlignment="0" applyProtection="0"/>
    <xf numFmtId="0" fontId="68"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68" fillId="32" borderId="0" applyNumberFormat="0" applyBorder="0" applyAlignment="0" applyProtection="0"/>
    <xf numFmtId="0" fontId="68"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68" fillId="36" borderId="0" applyNumberFormat="0" applyBorder="0" applyAlignment="0" applyProtection="0"/>
    <xf numFmtId="0" fontId="69" fillId="0" borderId="0"/>
    <xf numFmtId="0" fontId="1" fillId="12" borderId="64" applyNumberFormat="0" applyFont="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43" fontId="72" fillId="0" borderId="0" applyFont="0" applyFill="0" applyBorder="0" applyAlignment="0" applyProtection="0"/>
    <xf numFmtId="43" fontId="26" fillId="0" borderId="0" applyFont="0" applyFill="0" applyBorder="0" applyAlignment="0" applyProtection="0"/>
    <xf numFmtId="164" fontId="1" fillId="0" borderId="0" applyFont="0" applyFill="0" applyBorder="0" applyAlignment="0" applyProtection="0"/>
    <xf numFmtId="43" fontId="72" fillId="0" borderId="0" applyFont="0" applyFill="0" applyBorder="0" applyAlignment="0" applyProtection="0"/>
    <xf numFmtId="0" fontId="75" fillId="0" borderId="0"/>
    <xf numFmtId="43" fontId="1" fillId="0" borderId="0" applyFont="0" applyFill="0" applyBorder="0" applyAlignment="0" applyProtection="0"/>
    <xf numFmtId="0" fontId="76" fillId="0" borderId="0" applyNumberFormat="0" applyFill="0" applyBorder="0" applyAlignment="0" applyProtection="0"/>
    <xf numFmtId="9" fontId="1" fillId="0" borderId="0" applyFont="0" applyFill="0" applyBorder="0" applyAlignment="0" applyProtection="0"/>
    <xf numFmtId="0" fontId="101" fillId="0" borderId="0"/>
    <xf numFmtId="0" fontId="26" fillId="0" borderId="0"/>
  </cellStyleXfs>
  <cellXfs count="1213">
    <xf numFmtId="0" fontId="0" fillId="0" borderId="0" xfId="0"/>
    <xf numFmtId="0" fontId="25" fillId="0" borderId="0" xfId="0" applyFont="1" applyFill="1"/>
    <xf numFmtId="0" fontId="21" fillId="0" borderId="0" xfId="0" applyNumberFormat="1" applyFont="1" applyFill="1" applyAlignment="1">
      <alignment horizontal="center" vertical="center"/>
    </xf>
    <xf numFmtId="0" fontId="2" fillId="0" borderId="18" xfId="0" applyFont="1" applyBorder="1" applyAlignment="1" applyProtection="1">
      <alignment horizontal="right"/>
    </xf>
    <xf numFmtId="0" fontId="5" fillId="3" borderId="18" xfId="0" applyFont="1" applyFill="1" applyBorder="1" applyAlignment="1" applyProtection="1">
      <alignment horizontal="right"/>
    </xf>
    <xf numFmtId="0" fontId="17" fillId="2" borderId="18" xfId="0" applyNumberFormat="1" applyFont="1" applyFill="1" applyBorder="1" applyAlignment="1" applyProtection="1">
      <alignment horizontal="right" vertical="center" readingOrder="2"/>
    </xf>
    <xf numFmtId="0" fontId="16" fillId="5" borderId="18" xfId="0" applyNumberFormat="1" applyFont="1" applyFill="1" applyBorder="1" applyAlignment="1" applyProtection="1">
      <alignment horizontal="right" vertical="center" readingOrder="2"/>
    </xf>
    <xf numFmtId="0" fontId="6" fillId="0" borderId="0" xfId="0" applyFont="1" applyAlignment="1" applyProtection="1">
      <alignment horizontal="right"/>
    </xf>
    <xf numFmtId="0" fontId="25" fillId="0" borderId="0" xfId="0" applyFont="1" applyFill="1" applyAlignment="1" applyProtection="1">
      <alignment horizontal="right" vertical="center"/>
      <protection locked="0"/>
    </xf>
    <xf numFmtId="164" fontId="24" fillId="0" borderId="9" xfId="5" applyNumberFormat="1" applyFont="1" applyFill="1" applyBorder="1" applyAlignment="1">
      <alignment horizontal="center" wrapText="1"/>
    </xf>
    <xf numFmtId="0" fontId="43" fillId="0" borderId="10" xfId="5" applyNumberFormat="1" applyFont="1" applyFill="1" applyBorder="1" applyAlignment="1">
      <alignment horizontal="center" wrapText="1"/>
    </xf>
    <xf numFmtId="0" fontId="24" fillId="0" borderId="0" xfId="3" applyFont="1" applyFill="1"/>
    <xf numFmtId="49" fontId="24" fillId="0" borderId="0" xfId="3" applyNumberFormat="1" applyFont="1" applyFill="1" applyAlignment="1">
      <alignment horizontal="center"/>
    </xf>
    <xf numFmtId="0" fontId="24" fillId="0" borderId="0" xfId="3" applyFont="1" applyFill="1" applyAlignment="1">
      <alignment horizontal="right"/>
    </xf>
    <xf numFmtId="0" fontId="24" fillId="0" borderId="0" xfId="3" applyFont="1" applyFill="1" applyAlignment="1"/>
    <xf numFmtId="43" fontId="24" fillId="0" borderId="0" xfId="2" applyFont="1" applyFill="1" applyAlignment="1"/>
    <xf numFmtId="0" fontId="24" fillId="0" borderId="0" xfId="3" applyFont="1" applyFill="1" applyAlignment="1">
      <alignment horizontal="centerContinuous"/>
    </xf>
    <xf numFmtId="0" fontId="28" fillId="0" borderId="0" xfId="3" applyFont="1" applyFill="1" applyAlignment="1">
      <alignment horizontal="centerContinuous" vertical="center"/>
    </xf>
    <xf numFmtId="49" fontId="24" fillId="0" borderId="0" xfId="3" applyNumberFormat="1" applyFont="1" applyFill="1" applyAlignment="1">
      <alignment horizontal="centerContinuous"/>
    </xf>
    <xf numFmtId="0" fontId="29" fillId="0" borderId="0" xfId="3" applyFont="1" applyFill="1" applyAlignment="1">
      <alignment horizontal="centerContinuous" vertical="center" readingOrder="2"/>
    </xf>
    <xf numFmtId="0" fontId="35" fillId="0" borderId="0" xfId="3" applyFont="1" applyFill="1" applyAlignment="1">
      <alignment horizontal="centerContinuous" vertical="center"/>
    </xf>
    <xf numFmtId="0" fontId="12" fillId="0" borderId="13" xfId="3" applyFont="1" applyFill="1" applyBorder="1" applyAlignment="1">
      <alignment horizontal="center"/>
    </xf>
    <xf numFmtId="0" fontId="24" fillId="0" borderId="13" xfId="3" applyFont="1" applyFill="1" applyBorder="1" applyAlignment="1">
      <alignment horizontal="center" readingOrder="2"/>
    </xf>
    <xf numFmtId="0" fontId="12" fillId="0" borderId="45" xfId="3" applyFont="1" applyFill="1" applyBorder="1" applyAlignment="1">
      <alignment horizontal="center"/>
    </xf>
    <xf numFmtId="0" fontId="24" fillId="0" borderId="45" xfId="3" applyFont="1" applyFill="1" applyBorder="1" applyAlignment="1">
      <alignment horizontal="center"/>
    </xf>
    <xf numFmtId="0" fontId="24" fillId="0" borderId="45" xfId="3" applyFont="1" applyFill="1" applyBorder="1" applyAlignment="1">
      <alignment horizontal="center" readingOrder="2"/>
    </xf>
    <xf numFmtId="0" fontId="27" fillId="0" borderId="11" xfId="3" applyFont="1" applyFill="1" applyBorder="1" applyAlignment="1">
      <alignment horizontal="center"/>
    </xf>
    <xf numFmtId="0" fontId="24" fillId="0" borderId="11" xfId="3" applyFont="1" applyFill="1" applyBorder="1"/>
    <xf numFmtId="0" fontId="27" fillId="0" borderId="11" xfId="3" applyFont="1" applyFill="1" applyBorder="1"/>
    <xf numFmtId="49" fontId="24" fillId="0" borderId="9" xfId="3" applyNumberFormat="1" applyFont="1" applyFill="1" applyBorder="1" applyAlignment="1">
      <alignment horizontal="center"/>
    </xf>
    <xf numFmtId="49" fontId="24" fillId="0" borderId="0" xfId="3" applyNumberFormat="1" applyFont="1" applyFill="1" applyBorder="1" applyAlignment="1">
      <alignment horizontal="center"/>
    </xf>
    <xf numFmtId="0" fontId="34" fillId="0" borderId="0" xfId="3" applyFont="1" applyFill="1" applyBorder="1" applyAlignment="1">
      <alignment horizontal="right"/>
    </xf>
    <xf numFmtId="39" fontId="33" fillId="0" borderId="0" xfId="3" applyNumberFormat="1" applyFont="1" applyFill="1" applyBorder="1" applyAlignment="1">
      <alignment horizontal="right"/>
    </xf>
    <xf numFmtId="0" fontId="23" fillId="0" borderId="46" xfId="3" applyFont="1" applyFill="1" applyBorder="1" applyAlignment="1">
      <alignment horizontal="center" vertical="center"/>
    </xf>
    <xf numFmtId="0" fontId="24" fillId="0" borderId="46" xfId="3" applyFont="1" applyFill="1" applyBorder="1"/>
    <xf numFmtId="165" fontId="47" fillId="0" borderId="46" xfId="2" applyNumberFormat="1" applyFont="1" applyFill="1" applyBorder="1" applyAlignment="1">
      <alignment vertical="center"/>
    </xf>
    <xf numFmtId="165" fontId="36" fillId="0" borderId="46" xfId="2" applyNumberFormat="1" applyFont="1" applyFill="1" applyBorder="1" applyAlignment="1">
      <alignment vertical="center"/>
    </xf>
    <xf numFmtId="0" fontId="24" fillId="0" borderId="25" xfId="3" applyFont="1" applyFill="1" applyBorder="1" applyAlignment="1">
      <alignment horizontal="right" vertical="center"/>
    </xf>
    <xf numFmtId="0" fontId="23" fillId="0" borderId="47" xfId="3" applyFont="1" applyFill="1" applyBorder="1" applyAlignment="1">
      <alignment horizontal="center" vertical="center"/>
    </xf>
    <xf numFmtId="0" fontId="24" fillId="0" borderId="47" xfId="3" applyFont="1" applyFill="1" applyBorder="1"/>
    <xf numFmtId="165" fontId="47" fillId="0" borderId="47" xfId="2" applyNumberFormat="1" applyFont="1" applyFill="1" applyBorder="1" applyAlignment="1">
      <alignment vertical="center"/>
    </xf>
    <xf numFmtId="165" fontId="36" fillId="0" borderId="47" xfId="2" applyNumberFormat="1" applyFont="1" applyFill="1" applyBorder="1" applyAlignment="1">
      <alignment vertical="center"/>
    </xf>
    <xf numFmtId="0" fontId="24" fillId="0" borderId="48" xfId="3" applyFont="1" applyFill="1" applyBorder="1" applyAlignment="1">
      <alignment horizontal="right" vertical="center"/>
    </xf>
    <xf numFmtId="165" fontId="33" fillId="0" borderId="11" xfId="2" applyNumberFormat="1" applyFont="1" applyFill="1" applyBorder="1" applyAlignment="1">
      <alignment vertical="center"/>
    </xf>
    <xf numFmtId="0" fontId="24" fillId="0" borderId="0" xfId="3" applyFont="1" applyFill="1" applyBorder="1" applyAlignment="1">
      <alignment horizontal="left"/>
    </xf>
    <xf numFmtId="0" fontId="24" fillId="0" borderId="9" xfId="3" applyFont="1" applyFill="1" applyBorder="1"/>
    <xf numFmtId="0" fontId="24" fillId="0" borderId="0" xfId="3" applyFont="1" applyFill="1" applyBorder="1"/>
    <xf numFmtId="0" fontId="36" fillId="0" borderId="25" xfId="3" applyFont="1" applyFill="1" applyBorder="1" applyAlignment="1">
      <alignment horizontal="right" vertical="center"/>
    </xf>
    <xf numFmtId="0" fontId="23" fillId="0" borderId="15" xfId="3" applyFont="1" applyFill="1" applyBorder="1" applyAlignment="1">
      <alignment horizontal="center" vertical="center"/>
    </xf>
    <xf numFmtId="0" fontId="24" fillId="0" borderId="15" xfId="3" applyFont="1" applyFill="1" applyBorder="1"/>
    <xf numFmtId="165" fontId="47" fillId="0" borderId="15" xfId="2" applyNumberFormat="1" applyFont="1" applyFill="1" applyBorder="1" applyAlignment="1">
      <alignment vertical="center"/>
    </xf>
    <xf numFmtId="165" fontId="36" fillId="0" borderId="15" xfId="2" applyNumberFormat="1" applyFont="1" applyFill="1" applyBorder="1" applyAlignment="1">
      <alignment vertical="center"/>
    </xf>
    <xf numFmtId="0" fontId="36" fillId="0" borderId="49" xfId="3" applyFont="1" applyFill="1" applyBorder="1" applyAlignment="1">
      <alignment horizontal="right" vertical="center"/>
    </xf>
    <xf numFmtId="0" fontId="27" fillId="0" borderId="0" xfId="3" applyFont="1" applyFill="1" applyBorder="1" applyAlignment="1">
      <alignment horizontal="left"/>
    </xf>
    <xf numFmtId="165" fontId="23" fillId="0" borderId="11" xfId="2" applyNumberFormat="1" applyFont="1" applyFill="1" applyBorder="1" applyAlignment="1">
      <alignment vertical="center"/>
    </xf>
    <xf numFmtId="0" fontId="27" fillId="0" borderId="0" xfId="3" applyFont="1" applyFill="1"/>
    <xf numFmtId="49" fontId="24" fillId="0" borderId="16" xfId="3" applyNumberFormat="1" applyFont="1" applyFill="1" applyBorder="1" applyAlignment="1">
      <alignment horizontal="center"/>
    </xf>
    <xf numFmtId="0" fontId="24" fillId="0" borderId="27" xfId="3" applyFont="1" applyFill="1" applyBorder="1" applyAlignment="1">
      <alignment horizontal="right" vertical="center"/>
    </xf>
    <xf numFmtId="0" fontId="24" fillId="0" borderId="26" xfId="3" applyFont="1" applyFill="1" applyBorder="1" applyAlignment="1">
      <alignment horizontal="right" vertical="center"/>
    </xf>
    <xf numFmtId="0" fontId="24" fillId="0" borderId="16" xfId="3" applyFont="1" applyFill="1" applyBorder="1"/>
    <xf numFmtId="0" fontId="24" fillId="0" borderId="14" xfId="3" applyFont="1" applyFill="1" applyBorder="1" applyAlignment="1">
      <alignment horizontal="right" vertical="center"/>
    </xf>
    <xf numFmtId="49" fontId="24" fillId="0" borderId="16" xfId="2" applyNumberFormat="1" applyFont="1" applyFill="1" applyBorder="1" applyAlignment="1">
      <alignment horizontal="center" vertical="center"/>
    </xf>
    <xf numFmtId="165" fontId="36" fillId="0" borderId="11" xfId="2" applyNumberFormat="1" applyFont="1" applyFill="1" applyBorder="1" applyAlignment="1">
      <alignment vertical="center"/>
    </xf>
    <xf numFmtId="165" fontId="23" fillId="0" borderId="22" xfId="2" applyNumberFormat="1" applyFont="1" applyFill="1" applyBorder="1" applyAlignment="1">
      <alignment vertical="center"/>
    </xf>
    <xf numFmtId="0" fontId="24" fillId="0" borderId="0" xfId="3" applyFont="1" applyFill="1" applyAlignment="1">
      <alignment horizontal="center"/>
    </xf>
    <xf numFmtId="0" fontId="0" fillId="0" borderId="0" xfId="0" applyFill="1"/>
    <xf numFmtId="0" fontId="28" fillId="0" borderId="0" xfId="3" applyFont="1" applyFill="1" applyAlignment="1">
      <alignment horizontal="centerContinuous"/>
    </xf>
    <xf numFmtId="0" fontId="29" fillId="0" borderId="0" xfId="3" applyFont="1" applyFill="1" applyAlignment="1">
      <alignment horizontal="centerContinuous" vertical="center"/>
    </xf>
    <xf numFmtId="0" fontId="24" fillId="0" borderId="50" xfId="3" applyFont="1" applyFill="1" applyBorder="1" applyAlignment="1">
      <alignment horizontal="center"/>
    </xf>
    <xf numFmtId="0" fontId="23" fillId="0" borderId="50" xfId="3" applyFont="1" applyFill="1" applyBorder="1" applyAlignment="1">
      <alignment horizontal="center" vertical="center"/>
    </xf>
    <xf numFmtId="0" fontId="24" fillId="0" borderId="51" xfId="3" applyFont="1" applyFill="1" applyBorder="1" applyAlignment="1">
      <alignment horizontal="center"/>
    </xf>
    <xf numFmtId="0" fontId="23" fillId="0" borderId="11" xfId="3" applyFont="1" applyFill="1" applyBorder="1" applyAlignment="1">
      <alignment horizontal="center"/>
    </xf>
    <xf numFmtId="0" fontId="23" fillId="0" borderId="0" xfId="3" applyFont="1" applyFill="1" applyBorder="1" applyAlignment="1">
      <alignment horizontal="center"/>
    </xf>
    <xf numFmtId="0" fontId="24" fillId="0" borderId="34" xfId="3" applyFont="1" applyFill="1" applyBorder="1" applyAlignment="1">
      <alignment horizontal="center"/>
    </xf>
    <xf numFmtId="3" fontId="36" fillId="0" borderId="46" xfId="3" applyNumberFormat="1" applyFont="1" applyFill="1" applyBorder="1" applyAlignment="1">
      <alignment horizontal="right"/>
    </xf>
    <xf numFmtId="3" fontId="48" fillId="0" borderId="46" xfId="3" applyNumberFormat="1" applyFont="1" applyFill="1" applyBorder="1" applyAlignment="1">
      <alignment horizontal="right"/>
    </xf>
    <xf numFmtId="0" fontId="24" fillId="0" borderId="52" xfId="3" applyNumberFormat="1" applyFont="1" applyFill="1" applyBorder="1" applyAlignment="1">
      <alignment vertical="center"/>
    </xf>
    <xf numFmtId="0" fontId="12" fillId="0" borderId="54" xfId="3" applyNumberFormat="1" applyFont="1" applyFill="1" applyBorder="1" applyAlignment="1">
      <alignment horizontal="right" vertical="center" indent="1"/>
    </xf>
    <xf numFmtId="0" fontId="44" fillId="0" borderId="46" xfId="3" applyNumberFormat="1" applyFont="1" applyFill="1" applyBorder="1" applyAlignment="1">
      <alignment horizontal="center"/>
    </xf>
    <xf numFmtId="0" fontId="24" fillId="0" borderId="3" xfId="3" applyNumberFormat="1" applyFont="1" applyFill="1" applyBorder="1" applyAlignment="1">
      <alignment vertical="center"/>
    </xf>
    <xf numFmtId="0" fontId="12" fillId="0" borderId="55" xfId="3" applyNumberFormat="1" applyFont="1" applyFill="1" applyBorder="1" applyAlignment="1">
      <alignment horizontal="right" vertical="center" indent="1"/>
    </xf>
    <xf numFmtId="0" fontId="24" fillId="0" borderId="55" xfId="3" applyNumberFormat="1" applyFont="1" applyFill="1" applyBorder="1" applyAlignment="1">
      <alignment horizontal="right" vertical="center" indent="1"/>
    </xf>
    <xf numFmtId="0" fontId="27" fillId="0" borderId="46" xfId="3" applyNumberFormat="1" applyFont="1" applyFill="1" applyBorder="1" applyAlignment="1">
      <alignment horizontal="center"/>
    </xf>
    <xf numFmtId="0" fontId="23" fillId="0" borderId="0" xfId="3" applyFont="1" applyFill="1" applyAlignment="1">
      <alignment horizontal="centerContinuous"/>
    </xf>
    <xf numFmtId="0" fontId="34" fillId="0" borderId="0" xfId="3" applyFont="1" applyFill="1" applyAlignment="1">
      <alignment horizontal="centerContinuous"/>
    </xf>
    <xf numFmtId="0" fontId="49" fillId="0" borderId="0" xfId="3" applyFont="1" applyFill="1" applyAlignment="1">
      <alignment horizontal="centerContinuous"/>
    </xf>
    <xf numFmtId="0" fontId="34" fillId="0" borderId="0" xfId="3" applyFont="1" applyFill="1" applyAlignment="1">
      <alignment horizontal="center"/>
    </xf>
    <xf numFmtId="0" fontId="24" fillId="0" borderId="8" xfId="3" applyFont="1" applyFill="1" applyBorder="1" applyAlignment="1">
      <alignment horizontal="center"/>
    </xf>
    <xf numFmtId="0" fontId="24" fillId="0" borderId="12" xfId="3" applyFont="1" applyFill="1" applyBorder="1"/>
    <xf numFmtId="0" fontId="24" fillId="0" borderId="8" xfId="3" applyFont="1" applyFill="1" applyBorder="1"/>
    <xf numFmtId="0" fontId="24" fillId="0" borderId="9" xfId="3" applyFont="1" applyFill="1" applyBorder="1" applyAlignment="1">
      <alignment horizontal="center"/>
    </xf>
    <xf numFmtId="0" fontId="27" fillId="0" borderId="8" xfId="3" applyFont="1" applyFill="1" applyBorder="1" applyAlignment="1">
      <alignment horizontal="center"/>
    </xf>
    <xf numFmtId="0" fontId="12" fillId="0" borderId="8" xfId="3" applyFont="1" applyFill="1" applyBorder="1" applyAlignment="1">
      <alignment horizontal="center"/>
    </xf>
    <xf numFmtId="0" fontId="24" fillId="0" borderId="11" xfId="3" applyFont="1" applyFill="1" applyBorder="1" applyAlignment="1">
      <alignment horizontal="center"/>
    </xf>
    <xf numFmtId="0" fontId="24" fillId="0" borderId="10" xfId="3" applyFont="1" applyFill="1" applyBorder="1" applyAlignment="1">
      <alignment horizontal="center"/>
    </xf>
    <xf numFmtId="0" fontId="24" fillId="0" borderId="15" xfId="3" applyFont="1" applyFill="1" applyBorder="1" applyAlignment="1">
      <alignment horizontal="center"/>
    </xf>
    <xf numFmtId="0" fontId="24" fillId="0" borderId="10" xfId="3" applyFont="1" applyFill="1" applyBorder="1"/>
    <xf numFmtId="165" fontId="36" fillId="0" borderId="2" xfId="2" applyNumberFormat="1" applyFont="1" applyFill="1" applyBorder="1"/>
    <xf numFmtId="0" fontId="24" fillId="0" borderId="2" xfId="3" applyFont="1" applyFill="1" applyBorder="1" applyAlignment="1">
      <alignment horizontal="right"/>
    </xf>
    <xf numFmtId="0" fontId="36" fillId="0" borderId="2" xfId="2" applyNumberFormat="1" applyFont="1" applyFill="1" applyBorder="1" applyAlignment="1">
      <alignment horizontal="center"/>
    </xf>
    <xf numFmtId="165" fontId="36" fillId="0" borderId="2" xfId="2" applyNumberFormat="1" applyFont="1" applyFill="1" applyBorder="1" applyAlignment="1">
      <alignment horizontal="center"/>
    </xf>
    <xf numFmtId="165" fontId="36" fillId="0" borderId="3" xfId="2" applyNumberFormat="1" applyFont="1" applyFill="1" applyBorder="1"/>
    <xf numFmtId="0" fontId="24" fillId="0" borderId="3" xfId="3" applyFont="1" applyFill="1" applyBorder="1" applyAlignment="1">
      <alignment horizontal="right"/>
    </xf>
    <xf numFmtId="0" fontId="36" fillId="0" borderId="3" xfId="2" applyNumberFormat="1" applyFont="1" applyFill="1" applyBorder="1" applyAlignment="1">
      <alignment horizontal="center"/>
    </xf>
    <xf numFmtId="165" fontId="36" fillId="0" borderId="3" xfId="2" applyNumberFormat="1" applyFont="1" applyFill="1" applyBorder="1" applyAlignment="1">
      <alignment horizontal="center"/>
    </xf>
    <xf numFmtId="43" fontId="36" fillId="0" borderId="3" xfId="2" applyNumberFormat="1" applyFont="1" applyFill="1" applyBorder="1" applyAlignment="1">
      <alignment horizontal="center"/>
    </xf>
    <xf numFmtId="165" fontId="36" fillId="0" borderId="24" xfId="2" applyNumberFormat="1" applyFont="1" applyFill="1" applyBorder="1"/>
    <xf numFmtId="0" fontId="24" fillId="0" borderId="24" xfId="3" applyFont="1" applyFill="1" applyBorder="1"/>
    <xf numFmtId="165" fontId="36" fillId="0" borderId="24" xfId="2" applyNumberFormat="1" applyFont="1" applyFill="1" applyBorder="1" applyAlignment="1">
      <alignment horizontal="center"/>
    </xf>
    <xf numFmtId="165" fontId="36" fillId="0" borderId="4" xfId="2" applyNumberFormat="1" applyFont="1" applyFill="1" applyBorder="1" applyAlignment="1">
      <alignment horizontal="center"/>
    </xf>
    <xf numFmtId="165" fontId="23" fillId="0" borderId="22" xfId="2" applyNumberFormat="1" applyFont="1" applyFill="1" applyBorder="1"/>
    <xf numFmtId="0" fontId="24" fillId="0" borderId="12" xfId="3" applyFont="1" applyFill="1" applyBorder="1" applyAlignment="1">
      <alignment horizontal="left" indent="1"/>
    </xf>
    <xf numFmtId="0" fontId="24" fillId="0" borderId="30" xfId="3" applyFont="1" applyFill="1" applyBorder="1"/>
    <xf numFmtId="37" fontId="21" fillId="0" borderId="0" xfId="0" applyNumberFormat="1" applyFont="1" applyFill="1" applyAlignment="1">
      <alignment horizontal="center" vertical="center"/>
    </xf>
    <xf numFmtId="39" fontId="21" fillId="0" borderId="0" xfId="0" applyNumberFormat="1" applyFont="1" applyFill="1" applyAlignment="1">
      <alignment horizontal="center" vertical="center"/>
    </xf>
    <xf numFmtId="49" fontId="24" fillId="0" borderId="31" xfId="3" applyNumberFormat="1" applyFont="1" applyFill="1" applyBorder="1" applyAlignment="1">
      <alignment horizontal="center" vertical="center" wrapText="1"/>
    </xf>
    <xf numFmtId="0" fontId="24" fillId="0" borderId="13" xfId="3" applyFont="1" applyFill="1" applyBorder="1" applyAlignment="1">
      <alignment horizontal="center"/>
    </xf>
    <xf numFmtId="0" fontId="15" fillId="0" borderId="18" xfId="0" applyFont="1" applyBorder="1" applyAlignment="1" applyProtection="1">
      <alignment horizontal="center"/>
    </xf>
    <xf numFmtId="0" fontId="2" fillId="0" borderId="0" xfId="0" applyFont="1" applyAlignment="1" applyProtection="1">
      <alignment horizontal="centerContinuous"/>
    </xf>
    <xf numFmtId="165" fontId="15" fillId="0" borderId="0" xfId="2" applyNumberFormat="1" applyFont="1" applyAlignment="1" applyProtection="1">
      <alignment horizontal="centerContinuous"/>
    </xf>
    <xf numFmtId="0" fontId="0" fillId="0" borderId="0" xfId="0" applyProtection="1"/>
    <xf numFmtId="0" fontId="15" fillId="0" borderId="0" xfId="0" applyFont="1" applyAlignment="1" applyProtection="1">
      <alignment horizontal="center"/>
    </xf>
    <xf numFmtId="0" fontId="14" fillId="0" borderId="0" xfId="0" applyFont="1" applyAlignment="1" applyProtection="1">
      <alignment horizontal="centerContinuous"/>
    </xf>
    <xf numFmtId="0" fontId="2" fillId="0" borderId="0" xfId="0" applyFont="1" applyAlignment="1" applyProtection="1">
      <alignment horizontal="center"/>
    </xf>
    <xf numFmtId="0" fontId="6" fillId="0" borderId="0" xfId="0" applyFont="1" applyAlignment="1" applyProtection="1">
      <alignment horizontal="centerContinuous"/>
    </xf>
    <xf numFmtId="165" fontId="9" fillId="0" borderId="0" xfId="2" applyNumberFormat="1" applyFont="1" applyAlignment="1" applyProtection="1">
      <alignment horizontal="centerContinuous"/>
    </xf>
    <xf numFmtId="0" fontId="9" fillId="0" borderId="0" xfId="0" applyFont="1" applyAlignment="1" applyProtection="1">
      <alignment horizontal="center"/>
    </xf>
    <xf numFmtId="0" fontId="6" fillId="0" borderId="0" xfId="0" applyFont="1" applyAlignment="1" applyProtection="1">
      <alignment horizontal="center"/>
    </xf>
    <xf numFmtId="0" fontId="3" fillId="0" borderId="0" xfId="0" applyFont="1" applyAlignment="1" applyProtection="1">
      <alignment horizontal="centerContinuous"/>
    </xf>
    <xf numFmtId="0" fontId="4" fillId="0" borderId="0" xfId="0" applyFont="1" applyAlignment="1" applyProtection="1">
      <alignment horizontal="centerContinuous"/>
    </xf>
    <xf numFmtId="0" fontId="2" fillId="0" borderId="0" xfId="0" applyFont="1" applyProtection="1"/>
    <xf numFmtId="0" fontId="2" fillId="4" borderId="17" xfId="0" applyFont="1" applyFill="1" applyBorder="1" applyProtection="1"/>
    <xf numFmtId="0" fontId="2" fillId="4" borderId="17" xfId="0" applyFont="1" applyFill="1" applyBorder="1" applyAlignment="1" applyProtection="1">
      <alignment horizontal="right"/>
    </xf>
    <xf numFmtId="0" fontId="2" fillId="0" borderId="18" xfId="0" applyFont="1" applyBorder="1" applyProtection="1"/>
    <xf numFmtId="165" fontId="15" fillId="0" borderId="18" xfId="2" applyNumberFormat="1" applyFont="1" applyBorder="1" applyProtection="1"/>
    <xf numFmtId="0" fontId="2" fillId="0" borderId="18" xfId="0" applyFont="1" applyBorder="1" applyAlignment="1" applyProtection="1">
      <alignment horizontal="center"/>
    </xf>
    <xf numFmtId="0" fontId="8" fillId="0" borderId="18" xfId="0" applyFont="1" applyBorder="1" applyAlignment="1" applyProtection="1">
      <alignment horizontal="center"/>
    </xf>
    <xf numFmtId="0" fontId="14" fillId="0" borderId="18" xfId="0" applyFont="1" applyBorder="1" applyProtection="1"/>
    <xf numFmtId="0" fontId="14" fillId="0" borderId="18" xfId="0" applyFont="1" applyBorder="1" applyAlignment="1" applyProtection="1">
      <alignment horizontal="right"/>
    </xf>
    <xf numFmtId="0" fontId="0" fillId="0" borderId="18" xfId="0" applyBorder="1" applyAlignment="1" applyProtection="1">
      <alignment horizontal="center"/>
    </xf>
    <xf numFmtId="165" fontId="10" fillId="5" borderId="18" xfId="2" applyNumberFormat="1" applyFont="1" applyFill="1" applyBorder="1" applyAlignment="1" applyProtection="1">
      <alignment horizontal="right" vertical="center" readingOrder="2"/>
    </xf>
    <xf numFmtId="0" fontId="10" fillId="5" borderId="18" xfId="0" applyNumberFormat="1" applyFont="1" applyFill="1" applyBorder="1" applyAlignment="1" applyProtection="1">
      <alignment horizontal="center" vertical="center" readingOrder="2"/>
    </xf>
    <xf numFmtId="0" fontId="16" fillId="5" borderId="18" xfId="0" applyNumberFormat="1" applyFont="1" applyFill="1" applyBorder="1" applyAlignment="1" applyProtection="1">
      <alignment horizontal="center" vertical="center" readingOrder="2"/>
    </xf>
    <xf numFmtId="0" fontId="12" fillId="5" borderId="18" xfId="0" applyNumberFormat="1" applyFont="1" applyFill="1" applyBorder="1" applyAlignment="1" applyProtection="1">
      <alignment horizontal="right" vertical="center" wrapText="1" readingOrder="2"/>
    </xf>
    <xf numFmtId="165" fontId="11" fillId="2" borderId="18" xfId="2" applyNumberFormat="1" applyFont="1" applyFill="1" applyBorder="1" applyAlignment="1" applyProtection="1">
      <alignment horizontal="right" vertical="center" readingOrder="2"/>
    </xf>
    <xf numFmtId="0" fontId="11" fillId="2" borderId="18" xfId="0" applyNumberFormat="1" applyFont="1" applyFill="1" applyBorder="1" applyAlignment="1" applyProtection="1">
      <alignment horizontal="center" vertical="center" readingOrder="2"/>
    </xf>
    <xf numFmtId="0" fontId="17" fillId="2" borderId="18" xfId="0" applyNumberFormat="1" applyFont="1" applyFill="1" applyBorder="1" applyAlignment="1" applyProtection="1">
      <alignment horizontal="center" vertical="center" readingOrder="2"/>
    </xf>
    <xf numFmtId="0" fontId="13" fillId="2" borderId="18" xfId="0" applyNumberFormat="1" applyFont="1" applyFill="1" applyBorder="1" applyAlignment="1" applyProtection="1">
      <alignment horizontal="right" vertical="center" wrapText="1" readingOrder="2"/>
    </xf>
    <xf numFmtId="0" fontId="5" fillId="3" borderId="18" xfId="0" applyFont="1" applyFill="1" applyBorder="1" applyAlignment="1" applyProtection="1">
      <alignment horizontal="center"/>
    </xf>
    <xf numFmtId="165" fontId="8" fillId="3" borderId="18" xfId="2" applyNumberFormat="1" applyFont="1" applyFill="1" applyBorder="1" applyAlignment="1" applyProtection="1">
      <alignment horizontal="center"/>
    </xf>
    <xf numFmtId="0" fontId="8" fillId="3" borderId="18" xfId="0" applyFont="1" applyFill="1" applyBorder="1" applyAlignment="1" applyProtection="1">
      <alignment horizontal="center"/>
    </xf>
    <xf numFmtId="0" fontId="5" fillId="0" borderId="1" xfId="0" applyFont="1" applyFill="1" applyBorder="1" applyAlignment="1" applyProtection="1">
      <alignment horizontal="center" vertical="center"/>
    </xf>
    <xf numFmtId="0" fontId="5" fillId="0" borderId="12" xfId="2" applyNumberFormat="1" applyFont="1" applyFill="1" applyBorder="1" applyAlignment="1" applyProtection="1">
      <alignment horizontal="center" vertical="center" readingOrder="2"/>
    </xf>
    <xf numFmtId="0" fontId="5" fillId="0" borderId="10" xfId="2" applyNumberFormat="1" applyFont="1" applyFill="1" applyBorder="1" applyAlignment="1" applyProtection="1">
      <alignment horizontal="center" vertical="center" readingOrder="2"/>
    </xf>
    <xf numFmtId="0" fontId="5" fillId="0" borderId="5" xfId="0" applyFont="1" applyFill="1" applyBorder="1" applyAlignment="1" applyProtection="1">
      <alignment horizontal="center" vertical="center"/>
    </xf>
    <xf numFmtId="0" fontId="5" fillId="0" borderId="8" xfId="0" applyFont="1" applyFill="1" applyBorder="1" applyAlignment="1" applyProtection="1">
      <alignment vertical="center"/>
    </xf>
    <xf numFmtId="0" fontId="2" fillId="0" borderId="0" xfId="0" applyFont="1" applyAlignment="1" applyProtection="1">
      <alignment horizontal="left"/>
    </xf>
    <xf numFmtId="0" fontId="24" fillId="0" borderId="0" xfId="3" applyFont="1" applyFill="1" applyAlignment="1">
      <alignment readingOrder="2"/>
    </xf>
    <xf numFmtId="0" fontId="34" fillId="0" borderId="0" xfId="3" applyFont="1" applyFill="1"/>
    <xf numFmtId="49" fontId="24" fillId="0" borderId="0" xfId="3" applyNumberFormat="1" applyFont="1" applyFill="1" applyAlignment="1"/>
    <xf numFmtId="0" fontId="24" fillId="0" borderId="0" xfId="3" applyNumberFormat="1" applyFont="1" applyFill="1" applyAlignment="1">
      <alignment horizontal="left" vertical="center" indent="1"/>
    </xf>
    <xf numFmtId="0" fontId="24" fillId="0" borderId="0" xfId="3" applyFont="1" applyFill="1" applyAlignment="1">
      <alignment horizontal="left" vertical="center" indent="1"/>
    </xf>
    <xf numFmtId="0" fontId="24" fillId="0" borderId="56" xfId="3" applyFont="1" applyFill="1" applyBorder="1" applyAlignment="1">
      <alignment vertical="center"/>
    </xf>
    <xf numFmtId="0" fontId="24" fillId="0" borderId="53" xfId="3" applyFont="1" applyFill="1" applyBorder="1" applyAlignment="1">
      <alignment vertical="center"/>
    </xf>
    <xf numFmtId="0" fontId="24" fillId="0" borderId="52" xfId="3" applyFont="1" applyFill="1" applyBorder="1" applyAlignment="1">
      <alignment vertical="center"/>
    </xf>
    <xf numFmtId="3" fontId="36" fillId="0" borderId="52" xfId="3" applyNumberFormat="1" applyFont="1" applyFill="1" applyBorder="1" applyAlignment="1">
      <alignment horizontal="right"/>
    </xf>
    <xf numFmtId="0" fontId="24" fillId="0" borderId="28" xfId="3" applyFont="1" applyFill="1" applyBorder="1" applyAlignment="1">
      <alignment vertical="center"/>
    </xf>
    <xf numFmtId="0" fontId="24" fillId="0" borderId="20" xfId="3" applyFont="1" applyFill="1" applyBorder="1" applyAlignment="1">
      <alignment vertical="center"/>
    </xf>
    <xf numFmtId="0" fontId="24" fillId="0" borderId="3" xfId="3" applyFont="1" applyFill="1" applyBorder="1" applyAlignment="1">
      <alignment vertical="center"/>
    </xf>
    <xf numFmtId="3" fontId="36" fillId="0" borderId="21" xfId="3" applyNumberFormat="1" applyFont="1" applyFill="1" applyBorder="1" applyAlignment="1">
      <alignment horizontal="right"/>
    </xf>
    <xf numFmtId="3" fontId="36" fillId="0" borderId="0" xfId="3" applyNumberFormat="1" applyFont="1" applyFill="1" applyBorder="1" applyAlignment="1">
      <alignment horizontal="right"/>
    </xf>
    <xf numFmtId="0" fontId="24" fillId="0" borderId="0" xfId="3" applyFont="1" applyFill="1" applyBorder="1" applyAlignment="1">
      <alignment horizontal="right" vertical="center"/>
    </xf>
    <xf numFmtId="0" fontId="23" fillId="0" borderId="0" xfId="0" applyFont="1" applyFill="1" applyAlignment="1">
      <alignment horizontal="center" vertical="center"/>
    </xf>
    <xf numFmtId="165" fontId="2" fillId="0" borderId="0" xfId="1" applyNumberFormat="1" applyFont="1" applyFill="1" applyAlignment="1">
      <alignment horizontal="center" vertical="center"/>
    </xf>
    <xf numFmtId="0" fontId="14" fillId="0" borderId="0" xfId="0" applyFont="1" applyFill="1" applyAlignment="1">
      <alignment horizontal="center" vertical="center"/>
    </xf>
    <xf numFmtId="0" fontId="2" fillId="0" borderId="0" xfId="0" applyFont="1" applyFill="1" applyAlignment="1">
      <alignment horizontal="center" vertical="center"/>
    </xf>
    <xf numFmtId="0" fontId="14" fillId="0" borderId="0" xfId="0" applyFont="1" applyFill="1" applyAlignment="1">
      <alignment horizontal="right" vertical="center" readingOrder="2"/>
    </xf>
    <xf numFmtId="0" fontId="5" fillId="0" borderId="0" xfId="1" applyNumberFormat="1" applyFont="1" applyFill="1" applyAlignment="1">
      <alignment horizontal="centerContinuous" vertical="center" readingOrder="2"/>
    </xf>
    <xf numFmtId="165" fontId="2" fillId="0" borderId="0" xfId="1" applyNumberFormat="1" applyFont="1" applyFill="1" applyAlignment="1">
      <alignment horizontal="centerContinuous" vertical="center"/>
    </xf>
    <xf numFmtId="0" fontId="14" fillId="0" borderId="0" xfId="0" applyFont="1" applyFill="1" applyAlignment="1">
      <alignment horizontal="centerContinuous" vertical="center"/>
    </xf>
    <xf numFmtId="0" fontId="51" fillId="0" borderId="0" xfId="0" applyFont="1" applyFill="1" applyAlignment="1">
      <alignment readingOrder="2"/>
    </xf>
    <xf numFmtId="0" fontId="19" fillId="0" borderId="0" xfId="1" applyNumberFormat="1" applyFont="1" applyFill="1" applyAlignment="1">
      <alignment horizontal="centerContinuous" vertical="center" readingOrder="2"/>
    </xf>
    <xf numFmtId="0" fontId="27" fillId="0" borderId="0" xfId="0" applyFont="1" applyFill="1" applyAlignment="1">
      <alignment horizontal="centerContinuous"/>
    </xf>
    <xf numFmtId="0" fontId="23" fillId="0" borderId="0" xfId="0" applyFont="1" applyFill="1" applyBorder="1" applyAlignment="1">
      <alignment horizontal="center" vertical="center"/>
    </xf>
    <xf numFmtId="0" fontId="23" fillId="0" borderId="5" xfId="0" applyFont="1" applyFill="1" applyBorder="1" applyAlignment="1">
      <alignment horizontal="centerContinuous" vertical="center"/>
    </xf>
    <xf numFmtId="0" fontId="40" fillId="0" borderId="6" xfId="0" applyFont="1" applyFill="1" applyBorder="1" applyAlignment="1">
      <alignment horizontal="centerContinuous"/>
    </xf>
    <xf numFmtId="0" fontId="27" fillId="0" borderId="6" xfId="0" applyFont="1" applyFill="1" applyBorder="1" applyAlignment="1">
      <alignment horizontal="centerContinuous"/>
    </xf>
    <xf numFmtId="0" fontId="27" fillId="0" borderId="7" xfId="0" applyFont="1" applyFill="1" applyBorder="1" applyAlignment="1">
      <alignment horizontal="centerContinuous"/>
    </xf>
    <xf numFmtId="0" fontId="36" fillId="0" borderId="8" xfId="0" applyFont="1" applyFill="1" applyBorder="1" applyAlignment="1">
      <alignment horizontal="centerContinuous"/>
    </xf>
    <xf numFmtId="0" fontId="12" fillId="0" borderId="49" xfId="0" applyFont="1" applyFill="1" applyBorder="1" applyAlignment="1">
      <alignment horizontal="centerContinuous"/>
    </xf>
    <xf numFmtId="0" fontId="12" fillId="0" borderId="15" xfId="0" applyFont="1" applyFill="1" applyBorder="1" applyAlignment="1">
      <alignment horizontal="centerContinuous"/>
    </xf>
    <xf numFmtId="0" fontId="12" fillId="0" borderId="11" xfId="0" applyFont="1" applyFill="1" applyBorder="1" applyAlignment="1">
      <alignment horizontal="center"/>
    </xf>
    <xf numFmtId="0" fontId="23" fillId="0" borderId="13" xfId="1" applyNumberFormat="1" applyFont="1" applyFill="1" applyBorder="1" applyAlignment="1">
      <alignment horizontal="center"/>
    </xf>
    <xf numFmtId="0" fontId="24" fillId="0" borderId="9" xfId="0" applyFont="1" applyFill="1" applyBorder="1" applyAlignment="1">
      <alignment horizontal="center"/>
    </xf>
    <xf numFmtId="0" fontId="36" fillId="0" borderId="11" xfId="0" applyFont="1" applyFill="1" applyBorder="1" applyAlignment="1">
      <alignment horizontal="center"/>
    </xf>
    <xf numFmtId="0" fontId="24" fillId="0" borderId="11" xfId="0" applyFont="1" applyFill="1" applyBorder="1" applyAlignment="1">
      <alignment horizontal="center"/>
    </xf>
    <xf numFmtId="165" fontId="24" fillId="0" borderId="11" xfId="1" applyNumberFormat="1" applyFont="1" applyFill="1" applyBorder="1" applyAlignment="1">
      <alignment horizontal="center"/>
    </xf>
    <xf numFmtId="0" fontId="52" fillId="0" borderId="0" xfId="0" applyFont="1" applyFill="1" applyBorder="1" applyAlignment="1">
      <alignment horizontal="center" vertical="center"/>
    </xf>
    <xf numFmtId="49" fontId="21" fillId="0" borderId="10" xfId="0" applyNumberFormat="1" applyFont="1" applyFill="1" applyBorder="1" applyAlignment="1">
      <alignment horizontal="center" vertical="center"/>
    </xf>
    <xf numFmtId="49" fontId="21" fillId="0" borderId="10" xfId="1" applyNumberFormat="1" applyFont="1" applyFill="1" applyBorder="1" applyAlignment="1">
      <alignment horizontal="center" vertical="center"/>
    </xf>
    <xf numFmtId="0" fontId="50" fillId="0" borderId="14" xfId="0" applyFont="1" applyFill="1" applyBorder="1" applyAlignment="1">
      <alignment horizontal="center" vertical="center"/>
    </xf>
    <xf numFmtId="0" fontId="21" fillId="0" borderId="0" xfId="0" applyFont="1" applyFill="1" applyAlignment="1">
      <alignment horizontal="center" vertical="center"/>
    </xf>
    <xf numFmtId="165" fontId="20" fillId="0" borderId="21" xfId="1" applyNumberFormat="1" applyFont="1" applyFill="1" applyBorder="1" applyAlignment="1" applyProtection="1">
      <alignment vertical="center"/>
      <protection hidden="1"/>
    </xf>
    <xf numFmtId="0" fontId="22" fillId="0" borderId="25" xfId="0" applyFont="1" applyFill="1" applyBorder="1" applyAlignment="1">
      <alignment horizontal="right" vertical="center"/>
    </xf>
    <xf numFmtId="0" fontId="23" fillId="0" borderId="0" xfId="0" applyNumberFormat="1" applyFont="1" applyFill="1" applyAlignment="1">
      <alignment horizontal="center" vertical="center"/>
    </xf>
    <xf numFmtId="0" fontId="21" fillId="0" borderId="0" xfId="0" applyFont="1" applyFill="1" applyBorder="1" applyAlignment="1">
      <alignment horizontal="center" vertical="center"/>
    </xf>
    <xf numFmtId="0" fontId="22" fillId="0" borderId="26" xfId="0" applyFont="1" applyFill="1" applyBorder="1" applyAlignment="1">
      <alignment horizontal="right" vertical="center"/>
    </xf>
    <xf numFmtId="165" fontId="21" fillId="0" borderId="2" xfId="1" applyNumberFormat="1" applyFont="1" applyFill="1" applyBorder="1" applyAlignment="1" applyProtection="1">
      <alignment vertical="center"/>
      <protection hidden="1"/>
    </xf>
    <xf numFmtId="0" fontId="22" fillId="0" borderId="0" xfId="0" applyFont="1" applyFill="1" applyAlignment="1">
      <alignment horizontal="left" vertical="center"/>
    </xf>
    <xf numFmtId="165" fontId="21" fillId="0" borderId="4" xfId="1" applyNumberFormat="1" applyFont="1" applyFill="1" applyBorder="1" applyAlignment="1" applyProtection="1">
      <alignment vertical="center"/>
      <protection hidden="1"/>
    </xf>
    <xf numFmtId="0" fontId="22" fillId="0" borderId="14" xfId="0" applyFont="1" applyFill="1" applyBorder="1" applyAlignment="1">
      <alignment horizontal="right" vertical="center"/>
    </xf>
    <xf numFmtId="165" fontId="21" fillId="0" borderId="22" xfId="1" applyNumberFormat="1" applyFont="1" applyFill="1" applyBorder="1" applyAlignment="1" applyProtection="1">
      <alignment vertical="center"/>
      <protection hidden="1"/>
    </xf>
    <xf numFmtId="2" fontId="21" fillId="0" borderId="0" xfId="1" applyNumberFormat="1" applyFont="1" applyFill="1" applyBorder="1" applyAlignment="1" applyProtection="1">
      <alignment vertical="center"/>
      <protection hidden="1"/>
    </xf>
    <xf numFmtId="0" fontId="24" fillId="0" borderId="0" xfId="0" applyFont="1" applyFill="1" applyAlignment="1">
      <alignment horizontal="left" vertical="center"/>
    </xf>
    <xf numFmtId="2" fontId="20" fillId="0" borderId="0" xfId="1" applyNumberFormat="1" applyFont="1" applyFill="1" applyAlignment="1" applyProtection="1">
      <alignment vertical="center"/>
      <protection hidden="1"/>
    </xf>
    <xf numFmtId="0" fontId="25" fillId="0" borderId="0" xfId="0" applyFont="1" applyFill="1" applyAlignment="1">
      <alignment horizontal="right" vertical="center"/>
    </xf>
    <xf numFmtId="0" fontId="24" fillId="0" borderId="25" xfId="0" applyFont="1" applyFill="1" applyBorder="1" applyAlignment="1">
      <alignment horizontal="right" vertical="center"/>
    </xf>
    <xf numFmtId="165" fontId="20" fillId="0" borderId="9" xfId="1" applyNumberFormat="1" applyFont="1" applyFill="1" applyBorder="1" applyAlignment="1" applyProtection="1">
      <alignment vertical="center"/>
      <protection hidden="1"/>
    </xf>
    <xf numFmtId="0" fontId="12" fillId="0" borderId="0" xfId="0" applyFont="1" applyFill="1" applyBorder="1" applyAlignment="1">
      <alignment horizontal="right" vertical="center"/>
    </xf>
    <xf numFmtId="165" fontId="20" fillId="0" borderId="3" xfId="1" applyNumberFormat="1" applyFont="1" applyFill="1" applyBorder="1" applyAlignment="1" applyProtection="1">
      <alignment vertical="center"/>
      <protection hidden="1"/>
    </xf>
    <xf numFmtId="0" fontId="24" fillId="0" borderId="20" xfId="0" applyFont="1" applyFill="1" applyBorder="1" applyAlignment="1">
      <alignment horizontal="right" vertical="center"/>
    </xf>
    <xf numFmtId="165" fontId="20" fillId="0" borderId="10" xfId="1" applyNumberFormat="1" applyFont="1" applyFill="1" applyBorder="1" applyAlignment="1" applyProtection="1">
      <alignment vertical="center"/>
      <protection hidden="1"/>
    </xf>
    <xf numFmtId="0" fontId="24" fillId="0" borderId="0" xfId="0" applyFont="1" applyFill="1" applyAlignment="1">
      <alignment vertical="center"/>
    </xf>
    <xf numFmtId="2" fontId="21" fillId="0" borderId="23" xfId="1" applyNumberFormat="1" applyFont="1" applyFill="1" applyBorder="1" applyAlignment="1" applyProtection="1">
      <alignment vertical="center"/>
      <protection hidden="1"/>
    </xf>
    <xf numFmtId="2" fontId="20" fillId="0" borderId="0" xfId="1" applyNumberFormat="1" applyFont="1" applyFill="1" applyBorder="1" applyAlignment="1" applyProtection="1">
      <alignment vertical="center"/>
      <protection hidden="1"/>
    </xf>
    <xf numFmtId="165" fontId="20" fillId="0" borderId="21" xfId="1" applyNumberFormat="1" applyFont="1" applyFill="1" applyBorder="1" applyAlignment="1" applyProtection="1">
      <alignment vertical="center"/>
    </xf>
    <xf numFmtId="165" fontId="20" fillId="0" borderId="21" xfId="1" applyNumberFormat="1" applyFont="1" applyFill="1" applyBorder="1" applyAlignment="1" applyProtection="1">
      <alignment vertical="center"/>
      <protection locked="0"/>
    </xf>
    <xf numFmtId="165" fontId="20" fillId="0" borderId="10" xfId="1" applyNumberFormat="1" applyFont="1" applyFill="1" applyBorder="1" applyAlignment="1" applyProtection="1">
      <alignment vertical="center"/>
      <protection locked="0"/>
    </xf>
    <xf numFmtId="165" fontId="20" fillId="0" borderId="9" xfId="1" applyNumberFormat="1" applyFont="1" applyFill="1" applyBorder="1" applyAlignment="1" applyProtection="1">
      <alignment vertical="center"/>
      <protection locked="0"/>
    </xf>
    <xf numFmtId="165" fontId="20" fillId="0" borderId="0" xfId="1" applyNumberFormat="1" applyFont="1" applyFill="1" applyAlignment="1" applyProtection="1">
      <alignment vertical="center"/>
      <protection hidden="1"/>
    </xf>
    <xf numFmtId="2" fontId="20" fillId="0" borderId="0" xfId="1" applyNumberFormat="1" applyFont="1" applyFill="1" applyProtection="1">
      <protection hidden="1"/>
    </xf>
    <xf numFmtId="0" fontId="20" fillId="0" borderId="0" xfId="0" applyFont="1" applyFill="1" applyProtection="1">
      <protection hidden="1"/>
    </xf>
    <xf numFmtId="0" fontId="24" fillId="0" borderId="27" xfId="0" applyFont="1" applyFill="1" applyBorder="1" applyAlignment="1">
      <alignment horizontal="right" vertical="center"/>
    </xf>
    <xf numFmtId="0" fontId="24" fillId="0" borderId="28" xfId="0" applyFont="1" applyFill="1" applyBorder="1" applyAlignment="1">
      <alignment horizontal="right" vertical="center"/>
    </xf>
    <xf numFmtId="165" fontId="21" fillId="0" borderId="0" xfId="1" applyNumberFormat="1" applyFont="1" applyFill="1" applyBorder="1" applyAlignment="1" applyProtection="1">
      <alignment vertical="center"/>
      <protection hidden="1"/>
    </xf>
    <xf numFmtId="0" fontId="24" fillId="0" borderId="29" xfId="0" applyFont="1" applyFill="1" applyBorder="1" applyAlignment="1">
      <alignment horizontal="right" vertical="center"/>
    </xf>
    <xf numFmtId="165" fontId="20" fillId="0" borderId="3" xfId="1" applyNumberFormat="1" applyFont="1" applyFill="1" applyBorder="1" applyAlignment="1" applyProtection="1">
      <alignment vertical="center"/>
      <protection locked="0"/>
    </xf>
    <xf numFmtId="0" fontId="24" fillId="0" borderId="0" xfId="0" applyFont="1" applyFill="1" applyBorder="1" applyAlignment="1">
      <alignment vertical="center"/>
    </xf>
    <xf numFmtId="39" fontId="21" fillId="0" borderId="0" xfId="0" applyNumberFormat="1" applyFont="1" applyFill="1" applyBorder="1" applyAlignment="1">
      <alignment horizontal="center" vertical="center"/>
    </xf>
    <xf numFmtId="165" fontId="20" fillId="0" borderId="24" xfId="1" applyNumberFormat="1" applyFont="1" applyFill="1" applyBorder="1" applyAlignment="1" applyProtection="1">
      <alignment vertical="center"/>
      <protection locked="0"/>
    </xf>
    <xf numFmtId="0" fontId="21" fillId="0" borderId="0" xfId="0" applyNumberFormat="1" applyFont="1" applyFill="1" applyBorder="1" applyAlignment="1">
      <alignment horizontal="center" vertical="center"/>
    </xf>
    <xf numFmtId="0" fontId="24" fillId="0" borderId="0" xfId="0" applyFont="1" applyFill="1" applyBorder="1" applyAlignment="1">
      <alignment horizontal="right" vertical="center"/>
    </xf>
    <xf numFmtId="0" fontId="24" fillId="0" borderId="29" xfId="0" applyFont="1" applyFill="1" applyBorder="1" applyAlignment="1">
      <alignment horizontal="left" vertical="center"/>
    </xf>
    <xf numFmtId="165" fontId="20" fillId="0" borderId="9" xfId="1" applyNumberFormat="1" applyFont="1" applyFill="1" applyBorder="1" applyAlignment="1" applyProtection="1">
      <alignment vertical="center"/>
    </xf>
    <xf numFmtId="0" fontId="24" fillId="0" borderId="16" xfId="0" applyFont="1" applyFill="1" applyBorder="1" applyAlignment="1">
      <alignment horizontal="right" vertical="center"/>
    </xf>
    <xf numFmtId="165" fontId="20" fillId="0" borderId="24" xfId="1" applyNumberFormat="1" applyFont="1" applyFill="1" applyBorder="1" applyAlignment="1" applyProtection="1">
      <alignment vertical="center"/>
    </xf>
    <xf numFmtId="165" fontId="20" fillId="0" borderId="3" xfId="1" applyNumberFormat="1" applyFont="1" applyFill="1" applyBorder="1" applyAlignment="1" applyProtection="1">
      <alignment vertical="center"/>
    </xf>
    <xf numFmtId="165" fontId="15" fillId="0" borderId="0" xfId="1" applyNumberFormat="1" applyFont="1" applyFill="1"/>
    <xf numFmtId="0" fontId="14" fillId="0" borderId="0" xfId="0" applyFont="1" applyFill="1"/>
    <xf numFmtId="166" fontId="18" fillId="0" borderId="0" xfId="0" applyNumberFormat="1" applyFont="1" applyFill="1"/>
    <xf numFmtId="166" fontId="2" fillId="0" borderId="0" xfId="0" applyNumberFormat="1" applyFont="1" applyFill="1"/>
    <xf numFmtId="0" fontId="27" fillId="0" borderId="0" xfId="3" applyFont="1" applyFill="1" applyAlignment="1"/>
    <xf numFmtId="43" fontId="27" fillId="0" borderId="0" xfId="2" applyFont="1" applyFill="1" applyAlignment="1"/>
    <xf numFmtId="0" fontId="27" fillId="0" borderId="0" xfId="3" applyFont="1" applyFill="1" applyAlignment="1">
      <alignment horizontal="right"/>
    </xf>
    <xf numFmtId="0" fontId="36" fillId="0" borderId="0" xfId="3" applyNumberFormat="1" applyFont="1" applyFill="1" applyAlignment="1">
      <alignment horizontal="centerContinuous"/>
    </xf>
    <xf numFmtId="0" fontId="27" fillId="0" borderId="0" xfId="3" applyFont="1" applyFill="1" applyAlignment="1">
      <alignment horizontal="centerContinuous"/>
    </xf>
    <xf numFmtId="0" fontId="27" fillId="0" borderId="0" xfId="3" applyFont="1" applyFill="1" applyAlignment="1">
      <alignment horizontal="right" vertical="top"/>
    </xf>
    <xf numFmtId="0" fontId="31" fillId="0" borderId="0" xfId="3" applyFont="1" applyFill="1" applyAlignment="1">
      <alignment horizontal="centerContinuous"/>
    </xf>
    <xf numFmtId="0" fontId="30" fillId="0" borderId="0" xfId="3" applyFont="1" applyFill="1" applyAlignment="1">
      <alignment horizontal="centerContinuous"/>
    </xf>
    <xf numFmtId="0" fontId="22" fillId="0" borderId="0" xfId="3" applyFont="1" applyFill="1" applyBorder="1" applyAlignment="1">
      <alignment vertical="center"/>
    </xf>
    <xf numFmtId="0" fontId="23" fillId="0" borderId="36" xfId="3" applyFont="1" applyFill="1" applyBorder="1" applyAlignment="1">
      <alignment horizontal="center" vertical="center"/>
    </xf>
    <xf numFmtId="0" fontId="24" fillId="0" borderId="45" xfId="3" applyFont="1" applyFill="1" applyBorder="1" applyAlignment="1">
      <alignment horizontal="center" vertical="center"/>
    </xf>
    <xf numFmtId="0" fontId="12" fillId="0" borderId="45" xfId="3" applyFont="1" applyFill="1" applyBorder="1" applyAlignment="1">
      <alignment horizontal="right" vertical="center"/>
    </xf>
    <xf numFmtId="0" fontId="27" fillId="0" borderId="46" xfId="3" applyFont="1" applyFill="1" applyBorder="1"/>
    <xf numFmtId="49" fontId="24" fillId="0" borderId="52" xfId="3" applyNumberFormat="1" applyFont="1" applyFill="1" applyBorder="1" applyAlignment="1">
      <alignment horizontal="center"/>
    </xf>
    <xf numFmtId="0" fontId="24" fillId="0" borderId="52" xfId="3" applyFont="1" applyFill="1" applyBorder="1"/>
    <xf numFmtId="49" fontId="24" fillId="0" borderId="21" xfId="3" applyNumberFormat="1" applyFont="1" applyFill="1" applyBorder="1" applyAlignment="1">
      <alignment horizontal="center"/>
    </xf>
    <xf numFmtId="0" fontId="24" fillId="0" borderId="21" xfId="3" applyFont="1" applyFill="1" applyBorder="1"/>
    <xf numFmtId="49" fontId="34" fillId="0" borderId="0" xfId="3" applyNumberFormat="1" applyFont="1" applyFill="1" applyAlignment="1">
      <alignment horizontal="right"/>
    </xf>
    <xf numFmtId="49" fontId="27" fillId="0" borderId="0" xfId="3" applyNumberFormat="1" applyFont="1" applyFill="1" applyAlignment="1">
      <alignment horizontal="center"/>
    </xf>
    <xf numFmtId="43" fontId="27" fillId="0" borderId="0" xfId="1" applyFont="1" applyFill="1"/>
    <xf numFmtId="0" fontId="22" fillId="0" borderId="0" xfId="3" applyFont="1" applyFill="1"/>
    <xf numFmtId="0" fontId="41" fillId="0" borderId="0" xfId="3" applyFont="1" applyFill="1" applyAlignment="1">
      <alignment horizontal="centerContinuous" readingOrder="2"/>
    </xf>
    <xf numFmtId="0" fontId="41" fillId="0" borderId="0" xfId="3" applyFont="1" applyFill="1" applyAlignment="1">
      <alignment horizontal="centerContinuous"/>
    </xf>
    <xf numFmtId="0" fontId="42" fillId="0" borderId="0" xfId="3" applyNumberFormat="1" applyFont="1" applyFill="1" applyAlignment="1">
      <alignment horizontal="centerContinuous"/>
    </xf>
    <xf numFmtId="0" fontId="31" fillId="0" borderId="0" xfId="3" applyNumberFormat="1" applyFont="1" applyFill="1" applyAlignment="1">
      <alignment horizontal="centerContinuous"/>
    </xf>
    <xf numFmtId="43" fontId="31" fillId="0" borderId="0" xfId="1" applyFont="1" applyFill="1" applyAlignment="1">
      <alignment horizontal="centerContinuous"/>
    </xf>
    <xf numFmtId="0" fontId="42" fillId="0" borderId="0" xfId="3" applyFont="1" applyFill="1"/>
    <xf numFmtId="0" fontId="41" fillId="0" borderId="0" xfId="3" applyFont="1" applyFill="1"/>
    <xf numFmtId="164" fontId="24" fillId="0" borderId="8" xfId="5" applyNumberFormat="1" applyFont="1" applyFill="1" applyBorder="1" applyAlignment="1">
      <alignment horizontal="center" wrapText="1"/>
    </xf>
    <xf numFmtId="0" fontId="28" fillId="0" borderId="8" xfId="3" applyFont="1" applyFill="1" applyBorder="1" applyAlignment="1">
      <alignment horizontal="center"/>
    </xf>
    <xf numFmtId="0" fontId="27" fillId="0" borderId="9" xfId="3" applyFont="1" applyFill="1" applyBorder="1"/>
    <xf numFmtId="0" fontId="28" fillId="0" borderId="10" xfId="3" applyFont="1" applyFill="1" applyBorder="1" applyAlignment="1">
      <alignment vertical="center"/>
    </xf>
    <xf numFmtId="0" fontId="27" fillId="0" borderId="2" xfId="3" applyFont="1" applyFill="1" applyBorder="1"/>
    <xf numFmtId="43" fontId="44" fillId="0" borderId="2" xfId="1" applyFont="1" applyFill="1" applyBorder="1"/>
    <xf numFmtId="43" fontId="27" fillId="0" borderId="2" xfId="1" applyFont="1" applyFill="1" applyBorder="1"/>
    <xf numFmtId="0" fontId="27" fillId="0" borderId="3" xfId="3" applyFont="1" applyFill="1" applyBorder="1"/>
    <xf numFmtId="43" fontId="44" fillId="0" borderId="3" xfId="1" applyFont="1" applyFill="1" applyBorder="1"/>
    <xf numFmtId="43" fontId="27" fillId="0" borderId="3" xfId="1" applyFont="1" applyFill="1" applyBorder="1"/>
    <xf numFmtId="0" fontId="27" fillId="0" borderId="10" xfId="3" applyFont="1" applyFill="1" applyBorder="1"/>
    <xf numFmtId="43" fontId="44" fillId="0" borderId="10" xfId="1" applyFont="1" applyFill="1" applyBorder="1"/>
    <xf numFmtId="43" fontId="27" fillId="0" borderId="10" xfId="1" applyFont="1" applyFill="1" applyBorder="1"/>
    <xf numFmtId="0" fontId="28" fillId="0" borderId="0" xfId="3" applyFont="1" applyFill="1"/>
    <xf numFmtId="43" fontId="10" fillId="0" borderId="44" xfId="1" applyFont="1" applyFill="1" applyBorder="1"/>
    <xf numFmtId="43" fontId="28" fillId="0" borderId="0" xfId="1" applyFont="1" applyFill="1"/>
    <xf numFmtId="0" fontId="45" fillId="0" borderId="0" xfId="0" applyFont="1" applyFill="1" applyAlignment="1">
      <alignment horizontal="center" vertical="center"/>
    </xf>
    <xf numFmtId="0" fontId="46" fillId="0" borderId="0" xfId="0" applyFont="1" applyFill="1" applyAlignment="1">
      <alignment horizontal="center" vertical="center"/>
    </xf>
    <xf numFmtId="0" fontId="0" fillId="0" borderId="0" xfId="0" applyFont="1" applyFill="1" applyAlignment="1">
      <alignment vertical="center" wrapText="1"/>
    </xf>
    <xf numFmtId="167" fontId="12" fillId="0" borderId="0" xfId="3" applyNumberFormat="1" applyFont="1" applyFill="1" applyAlignment="1">
      <alignment horizontal="center" vertical="center" readingOrder="2"/>
    </xf>
    <xf numFmtId="0" fontId="38" fillId="0" borderId="0" xfId="0" applyFont="1" applyFill="1" applyAlignment="1">
      <alignment horizontal="center" vertical="center"/>
    </xf>
    <xf numFmtId="0" fontId="27" fillId="0" borderId="0" xfId="3" applyFont="1" applyFill="1" applyAlignment="1">
      <alignment readingOrder="2"/>
    </xf>
    <xf numFmtId="43" fontId="27" fillId="0" borderId="0" xfId="2" applyFont="1" applyFill="1" applyAlignment="1">
      <alignment readingOrder="2"/>
    </xf>
    <xf numFmtId="0" fontId="27" fillId="0" borderId="0" xfId="3" applyFont="1" applyFill="1" applyAlignment="1">
      <alignment horizontal="right" readingOrder="2"/>
    </xf>
    <xf numFmtId="0" fontId="27" fillId="0" borderId="0" xfId="3" applyFont="1" applyFill="1" applyAlignment="1">
      <alignment horizontal="center" readingOrder="2"/>
    </xf>
    <xf numFmtId="0" fontId="28" fillId="0" borderId="0" xfId="3" applyFont="1" applyFill="1" applyAlignment="1">
      <alignment horizontal="centerContinuous" readingOrder="2"/>
    </xf>
    <xf numFmtId="0" fontId="27" fillId="0" borderId="0" xfId="3" applyFont="1" applyFill="1" applyAlignment="1">
      <alignment horizontal="centerContinuous" readingOrder="2"/>
    </xf>
    <xf numFmtId="43" fontId="27" fillId="0" borderId="0" xfId="2" applyFont="1" applyFill="1" applyAlignment="1">
      <alignment horizontal="centerContinuous" readingOrder="2"/>
    </xf>
    <xf numFmtId="0" fontId="29" fillId="0" borderId="0" xfId="3" applyFont="1" applyFill="1" applyAlignment="1">
      <alignment horizontal="centerContinuous" readingOrder="2"/>
    </xf>
    <xf numFmtId="0" fontId="30" fillId="0" borderId="0" xfId="3" applyFont="1" applyFill="1" applyAlignment="1">
      <alignment horizontal="centerContinuous" readingOrder="2"/>
    </xf>
    <xf numFmtId="0" fontId="31" fillId="0" borderId="0" xfId="3" applyFont="1" applyFill="1" applyAlignment="1">
      <alignment horizontal="centerContinuous" readingOrder="2"/>
    </xf>
    <xf numFmtId="0" fontId="32" fillId="0" borderId="0" xfId="3" applyFont="1" applyFill="1" applyBorder="1" applyAlignment="1">
      <alignment horizontal="centerContinuous" vertical="top" readingOrder="2"/>
    </xf>
    <xf numFmtId="43" fontId="32" fillId="0" borderId="0" xfId="2" applyFont="1" applyFill="1" applyBorder="1" applyAlignment="1">
      <alignment horizontal="centerContinuous" vertical="top" readingOrder="2"/>
    </xf>
    <xf numFmtId="0" fontId="32" fillId="0" borderId="0" xfId="3" applyFont="1" applyFill="1" applyAlignment="1">
      <alignment vertical="top" readingOrder="2"/>
    </xf>
    <xf numFmtId="0" fontId="27" fillId="0" borderId="0" xfId="3" applyFont="1" applyFill="1" applyBorder="1" applyAlignment="1">
      <alignment horizontal="centerContinuous" readingOrder="2"/>
    </xf>
    <xf numFmtId="0" fontId="33" fillId="0" borderId="12" xfId="3" applyFont="1" applyFill="1" applyBorder="1" applyAlignment="1">
      <alignment horizontal="centerContinuous" readingOrder="2"/>
    </xf>
    <xf numFmtId="0" fontId="27" fillId="0" borderId="30" xfId="3" applyFont="1" applyFill="1" applyBorder="1" applyAlignment="1">
      <alignment horizontal="centerContinuous" readingOrder="2"/>
    </xf>
    <xf numFmtId="0" fontId="27" fillId="0" borderId="13" xfId="3" applyFont="1" applyFill="1" applyBorder="1" applyAlignment="1">
      <alignment horizontal="centerContinuous" readingOrder="2"/>
    </xf>
    <xf numFmtId="0" fontId="27" fillId="0" borderId="0" xfId="3" applyFont="1" applyFill="1" applyBorder="1" applyAlignment="1">
      <alignment readingOrder="2"/>
    </xf>
    <xf numFmtId="43" fontId="27" fillId="0" borderId="0" xfId="2" applyFont="1" applyFill="1" applyBorder="1" applyAlignment="1">
      <alignment horizontal="center" readingOrder="2"/>
    </xf>
    <xf numFmtId="0" fontId="23" fillId="0" borderId="12" xfId="3" applyFont="1" applyFill="1" applyBorder="1" applyAlignment="1">
      <alignment horizontal="centerContinuous" readingOrder="2"/>
    </xf>
    <xf numFmtId="0" fontId="34" fillId="0" borderId="13" xfId="2" quotePrefix="1" applyNumberFormat="1" applyFont="1" applyFill="1" applyBorder="1" applyAlignment="1">
      <alignment horizontal="centerContinuous" readingOrder="2"/>
    </xf>
    <xf numFmtId="0" fontId="24" fillId="0" borderId="12" xfId="3" applyFont="1" applyFill="1" applyBorder="1" applyAlignment="1">
      <alignment horizontal="centerContinuous" readingOrder="2"/>
    </xf>
    <xf numFmtId="0" fontId="24" fillId="0" borderId="13" xfId="3" applyFont="1" applyFill="1" applyBorder="1" applyAlignment="1">
      <alignment horizontal="centerContinuous" readingOrder="2"/>
    </xf>
    <xf numFmtId="0" fontId="24" fillId="0" borderId="6" xfId="3" applyFont="1" applyFill="1" applyBorder="1" applyAlignment="1">
      <alignment horizontal="centerContinuous" readingOrder="2"/>
    </xf>
    <xf numFmtId="0" fontId="24" fillId="0" borderId="7" xfId="3" applyFont="1" applyFill="1" applyBorder="1" applyAlignment="1">
      <alignment horizontal="centerContinuous" readingOrder="2"/>
    </xf>
    <xf numFmtId="0" fontId="24" fillId="0" borderId="30" xfId="3" applyFont="1" applyFill="1" applyBorder="1" applyAlignment="1">
      <alignment horizontal="centerContinuous" readingOrder="2"/>
    </xf>
    <xf numFmtId="0" fontId="23" fillId="0" borderId="30" xfId="3" applyFont="1" applyFill="1" applyBorder="1" applyAlignment="1">
      <alignment horizontal="centerContinuous" readingOrder="2"/>
    </xf>
    <xf numFmtId="0" fontId="24" fillId="0" borderId="0" xfId="3" applyFont="1" applyFill="1" applyBorder="1" applyAlignment="1">
      <alignment readingOrder="2"/>
    </xf>
    <xf numFmtId="0" fontId="24" fillId="0" borderId="31" xfId="3" applyFont="1" applyFill="1" applyBorder="1" applyAlignment="1">
      <alignment horizontal="center" readingOrder="2"/>
    </xf>
    <xf numFmtId="0" fontId="24" fillId="0" borderId="32" xfId="3" applyFont="1" applyFill="1" applyBorder="1" applyAlignment="1">
      <alignment horizontal="center" readingOrder="2"/>
    </xf>
    <xf numFmtId="0" fontId="24" fillId="0" borderId="33" xfId="3" applyFont="1" applyFill="1" applyBorder="1" applyAlignment="1">
      <alignment horizontal="center" readingOrder="2"/>
    </xf>
    <xf numFmtId="0" fontId="12" fillId="0" borderId="31" xfId="3" applyFont="1" applyFill="1" applyBorder="1" applyAlignment="1">
      <alignment horizontal="center" readingOrder="2"/>
    </xf>
    <xf numFmtId="0" fontId="35" fillId="0" borderId="34" xfId="3" applyFont="1" applyFill="1" applyBorder="1" applyAlignment="1">
      <alignment horizontal="center" readingOrder="2"/>
    </xf>
    <xf numFmtId="165" fontId="36" fillId="0" borderId="35" xfId="2" applyNumberFormat="1" applyFont="1" applyFill="1" applyBorder="1" applyAlignment="1">
      <alignment vertical="center" readingOrder="2"/>
    </xf>
    <xf numFmtId="165" fontId="36" fillId="0" borderId="36" xfId="2" applyNumberFormat="1" applyFont="1" applyFill="1" applyBorder="1" applyAlignment="1">
      <alignment vertical="center" readingOrder="2"/>
    </xf>
    <xf numFmtId="165" fontId="36" fillId="0" borderId="37" xfId="2" applyNumberFormat="1" applyFont="1" applyFill="1" applyBorder="1" applyAlignment="1">
      <alignment vertical="center" readingOrder="2"/>
    </xf>
    <xf numFmtId="43" fontId="36" fillId="0" borderId="37" xfId="2" applyFont="1" applyFill="1" applyBorder="1" applyAlignment="1">
      <alignment vertical="center" readingOrder="2"/>
    </xf>
    <xf numFmtId="0" fontId="37" fillId="0" borderId="36" xfId="3" applyFont="1" applyFill="1" applyBorder="1" applyAlignment="1">
      <alignment horizontal="right" readingOrder="2"/>
    </xf>
    <xf numFmtId="165" fontId="36" fillId="0" borderId="16" xfId="2" applyNumberFormat="1" applyFont="1" applyFill="1" applyBorder="1" applyAlignment="1">
      <alignment vertical="center" readingOrder="2"/>
    </xf>
    <xf numFmtId="165" fontId="36" fillId="0" borderId="9" xfId="2" applyNumberFormat="1" applyFont="1" applyFill="1" applyBorder="1" applyAlignment="1">
      <alignment vertical="center" readingOrder="2"/>
    </xf>
    <xf numFmtId="165" fontId="36" fillId="0" borderId="38" xfId="2" applyNumberFormat="1" applyFont="1" applyFill="1" applyBorder="1" applyAlignment="1">
      <alignment vertical="center" readingOrder="2"/>
    </xf>
    <xf numFmtId="43" fontId="36" fillId="0" borderId="38" xfId="2" applyFont="1" applyFill="1" applyBorder="1" applyAlignment="1">
      <alignment vertical="center" readingOrder="2"/>
    </xf>
    <xf numFmtId="0" fontId="16" fillId="0" borderId="9" xfId="3" applyFont="1" applyFill="1" applyBorder="1" applyAlignment="1">
      <alignment horizontal="right" indent="1" readingOrder="2"/>
    </xf>
    <xf numFmtId="165" fontId="36" fillId="0" borderId="27" xfId="2" applyNumberFormat="1" applyFont="1" applyFill="1" applyBorder="1" applyAlignment="1">
      <alignment vertical="center" readingOrder="2"/>
    </xf>
    <xf numFmtId="165" fontId="36" fillId="0" borderId="21" xfId="2" applyNumberFormat="1" applyFont="1" applyFill="1" applyBorder="1" applyAlignment="1">
      <alignment vertical="center" readingOrder="2"/>
    </xf>
    <xf numFmtId="165" fontId="36" fillId="0" borderId="39" xfId="2" applyNumberFormat="1" applyFont="1" applyFill="1" applyBorder="1" applyAlignment="1">
      <alignment vertical="center" readingOrder="2"/>
    </xf>
    <xf numFmtId="43" fontId="36" fillId="0" borderId="39" xfId="2" applyFont="1" applyFill="1" applyBorder="1" applyAlignment="1">
      <alignment vertical="center" readingOrder="2"/>
    </xf>
    <xf numFmtId="0" fontId="24" fillId="0" borderId="21" xfId="3" applyFont="1" applyFill="1" applyBorder="1" applyAlignment="1">
      <alignment horizontal="right" readingOrder="2"/>
    </xf>
    <xf numFmtId="165" fontId="36" fillId="0" borderId="29" xfId="2" applyNumberFormat="1" applyFont="1" applyFill="1" applyBorder="1" applyAlignment="1">
      <alignment vertical="center" readingOrder="2"/>
    </xf>
    <xf numFmtId="165" fontId="36" fillId="0" borderId="24" xfId="2" applyNumberFormat="1" applyFont="1" applyFill="1" applyBorder="1" applyAlignment="1">
      <alignment vertical="center" readingOrder="2"/>
    </xf>
    <xf numFmtId="165" fontId="36" fillId="0" borderId="40" xfId="2" applyNumberFormat="1" applyFont="1" applyFill="1" applyBorder="1" applyAlignment="1">
      <alignment vertical="center" readingOrder="2"/>
    </xf>
    <xf numFmtId="43" fontId="36" fillId="0" borderId="40" xfId="2" applyFont="1" applyFill="1" applyBorder="1" applyAlignment="1">
      <alignment vertical="center" readingOrder="2"/>
    </xf>
    <xf numFmtId="0" fontId="24" fillId="0" borderId="9" xfId="3" applyFont="1" applyFill="1" applyBorder="1" applyAlignment="1">
      <alignment horizontal="right" readingOrder="2"/>
    </xf>
    <xf numFmtId="0" fontId="37" fillId="0" borderId="24" xfId="3" applyFont="1" applyFill="1" applyBorder="1" applyAlignment="1">
      <alignment horizontal="right" readingOrder="2"/>
    </xf>
    <xf numFmtId="165" fontId="36" fillId="0" borderId="28" xfId="2" applyNumberFormat="1" applyFont="1" applyFill="1" applyBorder="1" applyAlignment="1">
      <alignment vertical="center" readingOrder="2"/>
    </xf>
    <xf numFmtId="165" fontId="36" fillId="0" borderId="3" xfId="2" applyNumberFormat="1" applyFont="1" applyFill="1" applyBorder="1" applyAlignment="1">
      <alignment vertical="center" readingOrder="2"/>
    </xf>
    <xf numFmtId="165" fontId="36" fillId="0" borderId="41" xfId="2" applyNumberFormat="1" applyFont="1" applyFill="1" applyBorder="1" applyAlignment="1">
      <alignment vertical="center" readingOrder="2"/>
    </xf>
    <xf numFmtId="43" fontId="36" fillId="0" borderId="41" xfId="2" applyFont="1" applyFill="1" applyBorder="1" applyAlignment="1">
      <alignment vertical="center" readingOrder="2"/>
    </xf>
    <xf numFmtId="0" fontId="24" fillId="0" borderId="3" xfId="3" applyFont="1" applyFill="1" applyBorder="1" applyAlignment="1">
      <alignment horizontal="right" readingOrder="2"/>
    </xf>
    <xf numFmtId="165" fontId="23" fillId="0" borderId="42" xfId="2" applyNumberFormat="1" applyFont="1" applyFill="1" applyBorder="1" applyAlignment="1">
      <alignment vertical="center" readingOrder="2"/>
    </xf>
    <xf numFmtId="165" fontId="23" fillId="0" borderId="22" xfId="2" applyNumberFormat="1" applyFont="1" applyFill="1" applyBorder="1" applyAlignment="1">
      <alignment vertical="center" readingOrder="2"/>
    </xf>
    <xf numFmtId="165" fontId="23" fillId="0" borderId="43" xfId="2" applyNumberFormat="1" applyFont="1" applyFill="1" applyBorder="1" applyAlignment="1">
      <alignment vertical="center" readingOrder="2"/>
    </xf>
    <xf numFmtId="43" fontId="23" fillId="0" borderId="43" xfId="2" applyFont="1" applyFill="1" applyBorder="1" applyAlignment="1">
      <alignment vertical="center" readingOrder="2"/>
    </xf>
    <xf numFmtId="0" fontId="34" fillId="0" borderId="22" xfId="3" applyFont="1" applyFill="1" applyBorder="1" applyAlignment="1">
      <alignment horizontal="left" readingOrder="2"/>
    </xf>
    <xf numFmtId="165" fontId="23" fillId="0" borderId="0" xfId="2" applyNumberFormat="1" applyFont="1" applyFill="1" applyBorder="1" applyAlignment="1">
      <alignment vertical="center" readingOrder="2"/>
    </xf>
    <xf numFmtId="43" fontId="23" fillId="0" borderId="0" xfId="2" applyFont="1" applyFill="1" applyBorder="1" applyAlignment="1">
      <alignment vertical="center" readingOrder="2"/>
    </xf>
    <xf numFmtId="0" fontId="34" fillId="0" borderId="0" xfId="3" applyFont="1" applyFill="1" applyBorder="1" applyAlignment="1">
      <alignment horizontal="left" readingOrder="2"/>
    </xf>
    <xf numFmtId="0" fontId="38" fillId="0" borderId="0" xfId="0" applyFont="1" applyFill="1" applyAlignment="1">
      <alignment horizontal="left" vertical="center" indent="2"/>
    </xf>
    <xf numFmtId="0" fontId="39" fillId="0" borderId="0" xfId="3" applyFont="1" applyFill="1" applyAlignment="1">
      <alignment horizontal="right" readingOrder="2"/>
    </xf>
    <xf numFmtId="0" fontId="24" fillId="0" borderId="0" xfId="3" applyFont="1" applyFill="1" applyAlignment="1">
      <alignment horizontal="right" readingOrder="2"/>
    </xf>
    <xf numFmtId="49" fontId="22" fillId="0" borderId="0" xfId="2" applyNumberFormat="1" applyFont="1" applyFill="1" applyAlignment="1">
      <alignment horizontal="right" readingOrder="2"/>
    </xf>
    <xf numFmtId="49" fontId="40" fillId="0" borderId="0" xfId="2" applyNumberFormat="1" applyFont="1" applyFill="1" applyAlignment="1">
      <alignment horizontal="right" readingOrder="2"/>
    </xf>
    <xf numFmtId="0" fontId="2" fillId="0" borderId="0" xfId="0" applyFont="1" applyFill="1"/>
    <xf numFmtId="0" fontId="4" fillId="0" borderId="1" xfId="0" applyFont="1" applyFill="1" applyBorder="1" applyAlignment="1">
      <alignment horizontal="center"/>
    </xf>
    <xf numFmtId="0" fontId="2" fillId="0" borderId="2" xfId="0" applyFont="1" applyFill="1" applyBorder="1"/>
    <xf numFmtId="0" fontId="2" fillId="0" borderId="3" xfId="0" applyFont="1" applyFill="1" applyBorder="1"/>
    <xf numFmtId="0" fontId="2" fillId="0" borderId="4" xfId="0" applyFont="1" applyFill="1" applyBorder="1"/>
    <xf numFmtId="0" fontId="5" fillId="0" borderId="1" xfId="0" applyFont="1" applyFill="1" applyBorder="1" applyAlignment="1">
      <alignment horizontal="center"/>
    </xf>
    <xf numFmtId="0" fontId="5" fillId="0" borderId="0" xfId="0" applyFont="1" applyAlignment="1" applyProtection="1">
      <alignment horizontal="right"/>
    </xf>
    <xf numFmtId="49" fontId="27" fillId="0" borderId="21" xfId="2" applyNumberFormat="1" applyFont="1" applyFill="1" applyBorder="1" applyAlignment="1">
      <alignment horizontal="center" vertical="center"/>
    </xf>
    <xf numFmtId="49" fontId="27" fillId="0" borderId="4" xfId="2" applyNumberFormat="1" applyFont="1" applyFill="1" applyBorder="1" applyAlignment="1">
      <alignment horizontal="center" vertical="center"/>
    </xf>
    <xf numFmtId="49" fontId="27" fillId="0" borderId="9" xfId="3" applyNumberFormat="1" applyFont="1" applyFill="1" applyBorder="1" applyAlignment="1">
      <alignment horizontal="center"/>
    </xf>
    <xf numFmtId="49" fontId="27" fillId="0" borderId="10" xfId="2" applyNumberFormat="1" applyFont="1" applyFill="1" applyBorder="1" applyAlignment="1">
      <alignment horizontal="center" vertical="center"/>
    </xf>
    <xf numFmtId="49" fontId="27" fillId="0" borderId="9" xfId="2" applyNumberFormat="1" applyFont="1" applyFill="1" applyBorder="1" applyAlignment="1">
      <alignment horizontal="center" vertical="center"/>
    </xf>
    <xf numFmtId="49" fontId="27" fillId="0" borderId="9" xfId="3" applyNumberFormat="1" applyFont="1" applyFill="1" applyBorder="1"/>
    <xf numFmtId="49" fontId="24" fillId="0" borderId="31" xfId="3" applyNumberFormat="1" applyFont="1" applyFill="1" applyBorder="1" applyAlignment="1">
      <alignment vertical="center" wrapText="1"/>
    </xf>
    <xf numFmtId="168" fontId="27" fillId="0" borderId="25" xfId="2" applyNumberFormat="1" applyFont="1" applyFill="1" applyBorder="1" applyAlignment="1">
      <alignment horizontal="left" vertical="center"/>
    </xf>
    <xf numFmtId="168" fontId="27" fillId="0" borderId="4" xfId="2" applyNumberFormat="1" applyFont="1" applyFill="1" applyBorder="1" applyAlignment="1">
      <alignment horizontal="left" vertical="center"/>
    </xf>
    <xf numFmtId="168" fontId="27" fillId="0" borderId="9" xfId="2" applyNumberFormat="1" applyFont="1" applyFill="1" applyBorder="1" applyAlignment="1">
      <alignment horizontal="left" vertical="center"/>
    </xf>
    <xf numFmtId="0" fontId="24" fillId="0" borderId="0" xfId="3" applyFont="1" applyFill="1" applyAlignment="1">
      <alignment horizontal="left"/>
    </xf>
    <xf numFmtId="49" fontId="24" fillId="0" borderId="0" xfId="3" applyNumberFormat="1" applyFont="1" applyFill="1" applyAlignment="1">
      <alignment horizontal="left"/>
    </xf>
    <xf numFmtId="49" fontId="27" fillId="0" borderId="0" xfId="3" applyNumberFormat="1" applyFont="1" applyFill="1" applyBorder="1" applyAlignment="1">
      <alignment horizontal="left"/>
    </xf>
    <xf numFmtId="43" fontId="44" fillId="0" borderId="21" xfId="1" applyFont="1" applyFill="1" applyBorder="1"/>
    <xf numFmtId="0" fontId="27" fillId="0" borderId="21" xfId="3" applyFont="1" applyFill="1" applyBorder="1"/>
    <xf numFmtId="43" fontId="27" fillId="0" borderId="21" xfId="1" applyFont="1" applyFill="1" applyBorder="1"/>
    <xf numFmtId="0" fontId="27" fillId="0" borderId="4" xfId="3" applyFont="1" applyFill="1" applyBorder="1"/>
    <xf numFmtId="0" fontId="27" fillId="0" borderId="2" xfId="3" applyFont="1" applyFill="1" applyBorder="1" applyAlignment="1">
      <alignment horizontal="right"/>
    </xf>
    <xf numFmtId="0" fontId="27" fillId="0" borderId="0" xfId="3" applyFont="1" applyFill="1"/>
    <xf numFmtId="0" fontId="7" fillId="0" borderId="17" xfId="2" applyNumberFormat="1" applyFont="1" applyFill="1" applyBorder="1" applyAlignment="1" applyProtection="1">
      <alignment horizontal="left" wrapText="1"/>
    </xf>
    <xf numFmtId="0" fontId="15" fillId="0" borderId="17" xfId="0" applyFont="1" applyFill="1" applyBorder="1" applyAlignment="1" applyProtection="1">
      <alignment horizontal="center"/>
    </xf>
    <xf numFmtId="0" fontId="2" fillId="0" borderId="17" xfId="0" applyFont="1" applyFill="1" applyBorder="1" applyAlignment="1" applyProtection="1">
      <alignment horizontal="center"/>
    </xf>
    <xf numFmtId="0" fontId="2" fillId="0" borderId="17" xfId="0" applyFont="1" applyFill="1" applyBorder="1" applyAlignment="1" applyProtection="1">
      <alignment horizontal="right"/>
    </xf>
    <xf numFmtId="0" fontId="2" fillId="0" borderId="17" xfId="0" applyFont="1" applyFill="1" applyBorder="1" applyProtection="1"/>
    <xf numFmtId="0" fontId="8" fillId="0" borderId="17" xfId="0" applyFont="1" applyFill="1" applyBorder="1" applyAlignment="1" applyProtection="1">
      <alignment horizontal="center"/>
    </xf>
    <xf numFmtId="0" fontId="14" fillId="0" borderId="17" xfId="0" applyFont="1" applyFill="1" applyBorder="1" applyProtection="1"/>
    <xf numFmtId="0" fontId="14" fillId="0" borderId="17" xfId="0" applyFont="1" applyFill="1" applyBorder="1" applyAlignment="1" applyProtection="1">
      <alignment horizontal="right"/>
    </xf>
    <xf numFmtId="0" fontId="0" fillId="0" borderId="17" xfId="0" applyFill="1" applyBorder="1" applyAlignment="1" applyProtection="1">
      <alignment horizontal="center"/>
    </xf>
    <xf numFmtId="0" fontId="2" fillId="3" borderId="18" xfId="0" applyFont="1" applyFill="1" applyBorder="1" applyAlignment="1" applyProtection="1">
      <alignment horizontal="right" vertical="center" wrapText="1"/>
    </xf>
    <xf numFmtId="165" fontId="8" fillId="4" borderId="17" xfId="2" applyNumberFormat="1" applyFont="1" applyFill="1" applyBorder="1" applyAlignment="1" applyProtection="1">
      <alignment horizontal="right" vertical="center"/>
    </xf>
    <xf numFmtId="0" fontId="2" fillId="37" borderId="18" xfId="0" applyFont="1" applyFill="1" applyBorder="1" applyProtection="1"/>
    <xf numFmtId="0" fontId="2" fillId="37" borderId="18" xfId="0" applyFont="1" applyFill="1" applyBorder="1" applyAlignment="1" applyProtection="1">
      <alignment horizontal="right"/>
    </xf>
    <xf numFmtId="165" fontId="8" fillId="37" borderId="18" xfId="2" applyNumberFormat="1" applyFont="1" applyFill="1" applyBorder="1" applyAlignment="1" applyProtection="1">
      <alignment horizontal="right"/>
    </xf>
    <xf numFmtId="165" fontId="8" fillId="37" borderId="18" xfId="2" applyNumberFormat="1" applyFont="1" applyFill="1" applyBorder="1" applyAlignment="1" applyProtection="1">
      <alignment horizontal="right" vertical="center"/>
    </xf>
    <xf numFmtId="0" fontId="15" fillId="37" borderId="18" xfId="0" applyFont="1" applyFill="1" applyBorder="1" applyAlignment="1" applyProtection="1">
      <alignment horizontal="center"/>
    </xf>
    <xf numFmtId="0" fontId="2" fillId="37" borderId="18" xfId="0" applyFont="1" applyFill="1" applyBorder="1" applyAlignment="1" applyProtection="1">
      <alignment horizontal="center"/>
    </xf>
    <xf numFmtId="0" fontId="2" fillId="37" borderId="18" xfId="0" applyFont="1" applyFill="1" applyBorder="1" applyAlignment="1" applyProtection="1"/>
    <xf numFmtId="0" fontId="2" fillId="37" borderId="19" xfId="0" applyFont="1" applyFill="1" applyBorder="1" applyAlignment="1" applyProtection="1">
      <alignment horizontal="right"/>
    </xf>
    <xf numFmtId="0" fontId="14" fillId="37" borderId="18" xfId="0" applyFont="1" applyFill="1" applyBorder="1" applyAlignment="1" applyProtection="1">
      <alignment horizontal="right"/>
    </xf>
    <xf numFmtId="0" fontId="0" fillId="37" borderId="18" xfId="0" applyFill="1" applyBorder="1" applyAlignment="1" applyProtection="1">
      <alignment horizontal="center"/>
    </xf>
    <xf numFmtId="0" fontId="45" fillId="0" borderId="0" xfId="0" applyFont="1" applyFill="1" applyAlignment="1">
      <alignment horizontal="center" vertical="top"/>
    </xf>
    <xf numFmtId="0" fontId="2" fillId="0" borderId="0" xfId="0" applyFont="1" applyBorder="1" applyProtection="1"/>
    <xf numFmtId="0" fontId="2" fillId="0" borderId="0" xfId="0" applyFont="1" applyBorder="1" applyAlignment="1" applyProtection="1">
      <alignment horizontal="right"/>
    </xf>
    <xf numFmtId="165" fontId="15" fillId="0" borderId="0" xfId="2" applyNumberFormat="1" applyFont="1" applyBorder="1" applyProtection="1"/>
    <xf numFmtId="0" fontId="15" fillId="0" borderId="0" xfId="0" applyFont="1" applyBorder="1" applyAlignment="1" applyProtection="1">
      <alignment horizontal="center"/>
    </xf>
    <xf numFmtId="0" fontId="2" fillId="0" borderId="0" xfId="0" applyFont="1" applyBorder="1" applyAlignment="1" applyProtection="1">
      <alignment horizontal="center"/>
    </xf>
    <xf numFmtId="0" fontId="8" fillId="0" borderId="0" xfId="0" applyFont="1" applyBorder="1" applyAlignment="1" applyProtection="1">
      <alignment horizontal="center"/>
    </xf>
    <xf numFmtId="0" fontId="14" fillId="0" borderId="0" xfId="0" applyFont="1" applyBorder="1" applyProtection="1"/>
    <xf numFmtId="0" fontId="14" fillId="0" borderId="0" xfId="0" applyFont="1" applyBorder="1" applyAlignment="1" applyProtection="1">
      <alignment horizontal="right"/>
    </xf>
    <xf numFmtId="0" fontId="0" fillId="0" borderId="0" xfId="0" applyBorder="1" applyAlignment="1" applyProtection="1">
      <alignment horizontal="center"/>
    </xf>
    <xf numFmtId="0" fontId="0" fillId="0" borderId="0" xfId="0" applyBorder="1" applyProtection="1"/>
    <xf numFmtId="0" fontId="0" fillId="0" borderId="0" xfId="0"/>
    <xf numFmtId="0" fontId="74" fillId="0" borderId="0" xfId="0" applyFont="1" applyAlignment="1">
      <alignment horizontal="right" vertical="center" readingOrder="2"/>
    </xf>
    <xf numFmtId="0" fontId="17" fillId="0" borderId="0" xfId="0" applyFont="1" applyAlignment="1">
      <alignment horizontal="left" vertical="top" indent="2" readingOrder="2"/>
    </xf>
    <xf numFmtId="0" fontId="77" fillId="0" borderId="0" xfId="0" applyFont="1" applyAlignment="1">
      <alignment horizontal="right" readingOrder="2"/>
    </xf>
    <xf numFmtId="0" fontId="14" fillId="0" borderId="0" xfId="0" applyFont="1" applyAlignment="1">
      <alignment horizontal="right" vertical="center" wrapText="1" readingOrder="2"/>
    </xf>
    <xf numFmtId="0" fontId="0" fillId="0" borderId="0" xfId="0" applyBorder="1" applyAlignment="1" applyProtection="1">
      <alignment horizontal="right" vertical="center" wrapText="1"/>
    </xf>
    <xf numFmtId="0" fontId="2" fillId="0" borderId="0" xfId="0" applyFont="1" applyBorder="1" applyAlignment="1" applyProtection="1">
      <alignment horizontal="right" vertical="center" wrapText="1"/>
    </xf>
    <xf numFmtId="0" fontId="14" fillId="0" borderId="0" xfId="0" applyFont="1" applyBorder="1" applyAlignment="1" applyProtection="1">
      <alignment horizontal="right" vertical="center" wrapText="1"/>
    </xf>
    <xf numFmtId="0" fontId="78" fillId="0" borderId="0" xfId="0" applyFont="1" applyAlignment="1">
      <alignment horizontal="left" indent="2" readingOrder="2"/>
    </xf>
    <xf numFmtId="0" fontId="24" fillId="0" borderId="0" xfId="3" applyNumberFormat="1" applyFont="1" applyFill="1" applyAlignment="1">
      <alignment horizontal="right"/>
    </xf>
    <xf numFmtId="0" fontId="24" fillId="0" borderId="0" xfId="3" applyNumberFormat="1" applyFont="1" applyFill="1" applyAlignment="1">
      <alignment horizontal="centerContinuous"/>
    </xf>
    <xf numFmtId="0" fontId="24" fillId="0" borderId="0" xfId="3" applyNumberFormat="1" applyFont="1" applyFill="1" applyAlignment="1">
      <alignment horizontal="center"/>
    </xf>
    <xf numFmtId="0" fontId="23" fillId="0" borderId="11" xfId="3" applyNumberFormat="1" applyFont="1" applyFill="1" applyBorder="1" applyAlignment="1">
      <alignment horizontal="center"/>
    </xf>
    <xf numFmtId="0" fontId="24" fillId="0" borderId="46" xfId="3" applyNumberFormat="1" applyFont="1" applyFill="1" applyBorder="1" applyAlignment="1">
      <alignment horizontal="right" vertical="center"/>
    </xf>
    <xf numFmtId="0" fontId="24" fillId="0" borderId="47" xfId="3" applyNumberFormat="1" applyFont="1" applyFill="1" applyBorder="1" applyAlignment="1">
      <alignment horizontal="right" vertical="center"/>
    </xf>
    <xf numFmtId="0" fontId="47" fillId="0" borderId="11" xfId="2" applyNumberFormat="1" applyFont="1" applyFill="1" applyBorder="1" applyAlignment="1">
      <alignment horizontal="center" vertical="center"/>
    </xf>
    <xf numFmtId="0" fontId="23" fillId="0" borderId="11" xfId="3" applyNumberFormat="1" applyFont="1" applyFill="1" applyBorder="1" applyAlignment="1">
      <alignment horizontal="left"/>
    </xf>
    <xf numFmtId="0" fontId="36" fillId="0" borderId="46" xfId="3" applyNumberFormat="1" applyFont="1" applyFill="1" applyBorder="1" applyAlignment="1">
      <alignment horizontal="right" vertical="center"/>
    </xf>
    <xf numFmtId="0" fontId="36" fillId="0" borderId="15" xfId="3" applyNumberFormat="1" applyFont="1" applyFill="1" applyBorder="1" applyAlignment="1">
      <alignment horizontal="right" vertical="center"/>
    </xf>
    <xf numFmtId="0" fontId="36" fillId="0" borderId="11" xfId="2" applyNumberFormat="1" applyFont="1" applyFill="1" applyBorder="1" applyAlignment="1">
      <alignment horizontal="center" vertical="center"/>
    </xf>
    <xf numFmtId="0" fontId="27" fillId="0" borderId="0" xfId="3" applyNumberFormat="1" applyFont="1" applyFill="1"/>
    <xf numFmtId="0" fontId="24" fillId="0" borderId="0" xfId="3" applyNumberFormat="1" applyFont="1" applyFill="1"/>
    <xf numFmtId="43" fontId="27" fillId="0" borderId="0" xfId="3" applyNumberFormat="1" applyFont="1" applyFill="1"/>
    <xf numFmtId="0" fontId="0" fillId="0" borderId="0" xfId="0" applyAlignment="1">
      <alignment horizontal="center" vertical="center"/>
    </xf>
    <xf numFmtId="0" fontId="2" fillId="0" borderId="0" xfId="0" applyFont="1" applyAlignment="1">
      <alignment vertical="center"/>
    </xf>
    <xf numFmtId="0" fontId="2" fillId="0" borderId="0" xfId="0" applyFont="1" applyAlignment="1">
      <alignment vertical="center" wrapText="1"/>
    </xf>
    <xf numFmtId="0" fontId="0" fillId="0" borderId="0" xfId="0" applyBorder="1"/>
    <xf numFmtId="0" fontId="2" fillId="0" borderId="0" xfId="0" applyFont="1" applyFill="1" applyAlignment="1">
      <alignment vertical="center" wrapText="1"/>
    </xf>
    <xf numFmtId="0" fontId="2" fillId="0" borderId="0" xfId="0" applyFont="1" applyFill="1" applyAlignment="1">
      <alignment vertical="center" wrapText="1" readingOrder="2"/>
    </xf>
    <xf numFmtId="0" fontId="0" fillId="0" borderId="0" xfId="0" applyProtection="1">
      <protection locked="0"/>
    </xf>
    <xf numFmtId="0" fontId="81" fillId="0" borderId="0" xfId="0" applyFont="1" applyProtection="1">
      <protection locked="0"/>
    </xf>
    <xf numFmtId="0" fontId="65" fillId="0" borderId="0" xfId="0" applyFont="1" applyProtection="1"/>
    <xf numFmtId="0" fontId="68" fillId="0" borderId="0" xfId="0" applyFont="1" applyProtection="1"/>
    <xf numFmtId="0" fontId="0" fillId="0" borderId="49" xfId="0" applyBorder="1" applyAlignment="1" applyProtection="1">
      <alignment vertical="top"/>
      <protection locked="0"/>
    </xf>
    <xf numFmtId="0" fontId="82" fillId="0" borderId="49" xfId="0" applyFont="1" applyBorder="1" applyAlignment="1" applyProtection="1">
      <alignment vertical="top"/>
    </xf>
    <xf numFmtId="0" fontId="85" fillId="38" borderId="1" xfId="0" applyFont="1" applyFill="1" applyBorder="1" applyAlignment="1" applyProtection="1">
      <alignment horizontal="center" vertical="center" wrapText="1"/>
    </xf>
    <xf numFmtId="0" fontId="85" fillId="38" borderId="1" xfId="0" applyFont="1" applyFill="1" applyBorder="1" applyAlignment="1" applyProtection="1">
      <alignment horizontal="center" vertical="center" wrapText="1" readingOrder="2"/>
    </xf>
    <xf numFmtId="0" fontId="85" fillId="38" borderId="5" xfId="0" applyFont="1" applyFill="1" applyBorder="1" applyAlignment="1" applyProtection="1">
      <alignment horizontal="center" vertical="center" wrapText="1"/>
    </xf>
    <xf numFmtId="0" fontId="85" fillId="38" borderId="5" xfId="0" applyFont="1" applyFill="1" applyBorder="1" applyAlignment="1" applyProtection="1">
      <alignment vertical="center" wrapText="1"/>
    </xf>
    <xf numFmtId="0" fontId="81" fillId="0" borderId="0" xfId="0" applyFont="1" applyAlignment="1" applyProtection="1">
      <alignment wrapText="1"/>
    </xf>
    <xf numFmtId="0" fontId="88" fillId="0" borderId="0" xfId="0" applyFont="1" applyAlignment="1" applyProtection="1">
      <alignment wrapText="1"/>
    </xf>
    <xf numFmtId="0" fontId="65" fillId="0" borderId="0" xfId="0" applyFont="1" applyAlignment="1" applyProtection="1">
      <alignment wrapText="1"/>
    </xf>
    <xf numFmtId="0" fontId="0" fillId="0" borderId="0" xfId="0" applyAlignment="1" applyProtection="1">
      <alignment wrapText="1"/>
    </xf>
    <xf numFmtId="0" fontId="0" fillId="0" borderId="0" xfId="0" applyAlignment="1" applyProtection="1">
      <alignment wrapText="1"/>
      <protection locked="0"/>
    </xf>
    <xf numFmtId="0" fontId="85" fillId="39" borderId="6" xfId="0" applyFont="1" applyFill="1" applyBorder="1" applyAlignment="1" applyProtection="1">
      <alignment horizontal="center" vertical="center" wrapText="1"/>
    </xf>
    <xf numFmtId="0" fontId="85" fillId="39" borderId="6" xfId="0" applyFont="1" applyFill="1" applyBorder="1" applyAlignment="1" applyProtection="1">
      <alignment horizontal="center" vertical="center" wrapText="1" readingOrder="2"/>
    </xf>
    <xf numFmtId="0" fontId="85" fillId="39" borderId="6" xfId="0" applyFont="1" applyFill="1" applyBorder="1" applyAlignment="1" applyProtection="1">
      <alignment vertical="center" wrapText="1"/>
    </xf>
    <xf numFmtId="0" fontId="85" fillId="39" borderId="0" xfId="0" applyFont="1" applyFill="1" applyBorder="1" applyAlignment="1" applyProtection="1">
      <alignment horizontal="center" vertical="center" wrapText="1"/>
    </xf>
    <xf numFmtId="0" fontId="85" fillId="39" borderId="7" xfId="0" applyFont="1" applyFill="1" applyBorder="1" applyAlignment="1" applyProtection="1">
      <alignment horizontal="center" vertical="center" wrapText="1"/>
    </xf>
    <xf numFmtId="165" fontId="89" fillId="40" borderId="1" xfId="0" applyNumberFormat="1" applyFont="1" applyFill="1" applyBorder="1" applyAlignment="1" applyProtection="1">
      <alignment horizontal="center" vertical="center" wrapText="1"/>
    </xf>
    <xf numFmtId="165" fontId="89" fillId="40" borderId="1" xfId="66" applyNumberFormat="1" applyFont="1" applyFill="1" applyBorder="1" applyAlignment="1" applyProtection="1">
      <alignment horizontal="center" vertical="center" wrapText="1"/>
    </xf>
    <xf numFmtId="165" fontId="89" fillId="0" borderId="1" xfId="66" applyNumberFormat="1" applyFont="1" applyFill="1" applyBorder="1" applyAlignment="1" applyProtection="1">
      <alignment horizontal="center" vertical="center" wrapText="1"/>
      <protection locked="0"/>
    </xf>
    <xf numFmtId="165" fontId="89" fillId="0" borderId="1" xfId="0" applyNumberFormat="1" applyFont="1" applyFill="1" applyBorder="1" applyAlignment="1" applyProtection="1">
      <alignment horizontal="center" vertical="center" wrapText="1"/>
      <protection locked="0"/>
    </xf>
    <xf numFmtId="165" fontId="89" fillId="40" borderId="1" xfId="0" applyNumberFormat="1" applyFont="1" applyFill="1" applyBorder="1" applyAlignment="1" applyProtection="1">
      <alignment horizontal="center" vertical="center"/>
    </xf>
    <xf numFmtId="169" fontId="89" fillId="0" borderId="5" xfId="0" applyNumberFormat="1" applyFont="1" applyFill="1" applyBorder="1" applyAlignment="1" applyProtection="1">
      <alignment horizontal="center" vertical="center" wrapText="1"/>
      <protection locked="0"/>
    </xf>
    <xf numFmtId="0" fontId="89" fillId="0" borderId="1" xfId="0"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0" fontId="24" fillId="0" borderId="5" xfId="0" applyFont="1" applyFill="1" applyBorder="1" applyAlignment="1" applyProtection="1">
      <alignment vertical="center" wrapText="1"/>
      <protection locked="0"/>
    </xf>
    <xf numFmtId="0" fontId="90" fillId="0" borderId="1" xfId="0" applyFont="1" applyFill="1" applyBorder="1" applyAlignment="1" applyProtection="1">
      <alignment horizontal="center" vertical="center" wrapText="1"/>
      <protection locked="0"/>
    </xf>
    <xf numFmtId="0" fontId="91" fillId="0" borderId="1" xfId="67" applyFont="1" applyFill="1" applyBorder="1" applyAlignment="1" applyProtection="1">
      <alignment horizontal="center" vertical="center" wrapText="1"/>
      <protection locked="0"/>
    </xf>
    <xf numFmtId="0" fontId="92" fillId="0" borderId="0" xfId="0" applyFont="1" applyAlignment="1" applyProtection="1">
      <alignment horizontal="center" vertical="center" wrapText="1"/>
    </xf>
    <xf numFmtId="0" fontId="93" fillId="0" borderId="0" xfId="0" applyFont="1" applyAlignment="1" applyProtection="1">
      <alignment horizontal="center" vertical="center" wrapText="1"/>
    </xf>
    <xf numFmtId="0" fontId="94" fillId="0" borderId="0" xfId="0" applyFont="1" applyAlignment="1" applyProtection="1">
      <alignment horizontal="center" vertical="center" wrapText="1"/>
    </xf>
    <xf numFmtId="0" fontId="89" fillId="0" borderId="0" xfId="0" applyFont="1" applyAlignment="1" applyProtection="1">
      <alignment horizontal="center" vertical="center" wrapText="1"/>
    </xf>
    <xf numFmtId="0" fontId="89" fillId="0" borderId="0" xfId="0" applyFont="1" applyAlignment="1" applyProtection="1">
      <alignment horizontal="center" vertical="center" wrapText="1"/>
      <protection locked="0"/>
    </xf>
    <xf numFmtId="0" fontId="81" fillId="0" borderId="0" xfId="0" applyFont="1" applyProtection="1"/>
    <xf numFmtId="0" fontId="88" fillId="0" borderId="0" xfId="0" applyFont="1" applyProtection="1"/>
    <xf numFmtId="0" fontId="2" fillId="0" borderId="11" xfId="0" applyFont="1" applyBorder="1" applyProtection="1">
      <protection locked="0"/>
    </xf>
    <xf numFmtId="0" fontId="12" fillId="0" borderId="0" xfId="0" applyFont="1" applyBorder="1" applyProtection="1">
      <protection locked="0"/>
    </xf>
    <xf numFmtId="0" fontId="98" fillId="0" borderId="0" xfId="0" applyFont="1" applyProtection="1"/>
    <xf numFmtId="0" fontId="2" fillId="0" borderId="0" xfId="0" applyFont="1" applyProtection="1">
      <protection locked="0"/>
    </xf>
    <xf numFmtId="0" fontId="97" fillId="0" borderId="6" xfId="0" applyFont="1" applyBorder="1" applyAlignment="1" applyProtection="1"/>
    <xf numFmtId="0" fontId="12" fillId="0" borderId="0" xfId="0" applyFont="1" applyProtection="1"/>
    <xf numFmtId="0" fontId="14" fillId="0" borderId="10" xfId="0" applyFont="1" applyFill="1" applyBorder="1" applyAlignment="1" applyProtection="1">
      <alignment horizontal="center" vertical="center" wrapText="1"/>
    </xf>
    <xf numFmtId="0" fontId="14" fillId="0" borderId="1" xfId="0" applyFont="1" applyFill="1" applyBorder="1" applyAlignment="1" applyProtection="1">
      <alignment horizontal="center" vertical="center" wrapText="1"/>
    </xf>
    <xf numFmtId="0" fontId="14" fillId="0" borderId="66" xfId="0" applyFont="1" applyFill="1" applyBorder="1" applyAlignment="1" applyProtection="1">
      <alignment horizontal="center" vertical="center" wrapText="1"/>
    </xf>
    <xf numFmtId="0" fontId="14" fillId="0" borderId="1" xfId="0" applyFont="1" applyFill="1" applyBorder="1" applyAlignment="1" applyProtection="1">
      <alignment horizontal="center" vertical="center" wrapText="1" readingOrder="2"/>
    </xf>
    <xf numFmtId="0" fontId="14" fillId="0" borderId="67" xfId="0" applyFont="1" applyFill="1" applyBorder="1" applyAlignment="1" applyProtection="1">
      <alignment horizontal="center" vertical="center" wrapText="1"/>
    </xf>
    <xf numFmtId="0" fontId="14" fillId="0" borderId="68" xfId="0" applyFont="1" applyFill="1" applyBorder="1" applyAlignment="1" applyProtection="1">
      <alignment horizontal="center" vertical="center" wrapText="1"/>
    </xf>
    <xf numFmtId="165" fontId="14" fillId="40" borderId="2" xfId="1" applyNumberFormat="1" applyFont="1" applyFill="1" applyBorder="1" applyProtection="1"/>
    <xf numFmtId="165" fontId="14" fillId="40" borderId="27" xfId="1" applyNumberFormat="1" applyFont="1" applyFill="1" applyBorder="1" applyProtection="1"/>
    <xf numFmtId="165" fontId="14" fillId="40" borderId="69" xfId="1" applyNumberFormat="1" applyFont="1" applyFill="1" applyBorder="1" applyProtection="1"/>
    <xf numFmtId="165" fontId="14" fillId="40" borderId="70" xfId="1" applyNumberFormat="1" applyFont="1" applyFill="1" applyBorder="1" applyProtection="1"/>
    <xf numFmtId="165" fontId="14" fillId="0" borderId="17" xfId="1" applyNumberFormat="1" applyFont="1" applyBorder="1" applyProtection="1">
      <protection locked="0"/>
    </xf>
    <xf numFmtId="165" fontId="14" fillId="0" borderId="71" xfId="1" applyNumberFormat="1" applyFont="1" applyBorder="1" applyProtection="1">
      <protection locked="0"/>
    </xf>
    <xf numFmtId="165" fontId="14" fillId="0" borderId="72" xfId="1" applyNumberFormat="1" applyFont="1" applyBorder="1" applyProtection="1">
      <protection locked="0"/>
    </xf>
    <xf numFmtId="165" fontId="14" fillId="0" borderId="17" xfId="1" applyNumberFormat="1" applyFont="1" applyFill="1" applyBorder="1" applyProtection="1">
      <protection locked="0"/>
    </xf>
    <xf numFmtId="165" fontId="14" fillId="0" borderId="71" xfId="1" applyNumberFormat="1" applyFont="1" applyFill="1" applyBorder="1" applyProtection="1">
      <protection locked="0"/>
    </xf>
    <xf numFmtId="165" fontId="14" fillId="0" borderId="21" xfId="1" applyNumberFormat="1" applyFont="1" applyFill="1" applyBorder="1" applyProtection="1">
      <protection locked="0"/>
    </xf>
    <xf numFmtId="165" fontId="14" fillId="40" borderId="25" xfId="1" applyNumberFormat="1" applyFont="1" applyFill="1" applyBorder="1" applyAlignment="1" applyProtection="1">
      <alignment horizontal="center"/>
    </xf>
    <xf numFmtId="0" fontId="70" fillId="0" borderId="21" xfId="0" applyFont="1" applyBorder="1" applyAlignment="1" applyProtection="1">
      <alignment horizontal="center" vertical="center"/>
    </xf>
    <xf numFmtId="0" fontId="14" fillId="0" borderId="12" xfId="0" applyFont="1" applyBorder="1" applyAlignment="1" applyProtection="1">
      <alignment vertical="center"/>
    </xf>
    <xf numFmtId="0" fontId="14" fillId="0" borderId="13" xfId="0" applyFont="1" applyBorder="1" applyAlignment="1" applyProtection="1">
      <alignment vertical="center"/>
    </xf>
    <xf numFmtId="0" fontId="100" fillId="0" borderId="0" xfId="0" applyFont="1" applyFill="1" applyBorder="1" applyAlignment="1" applyProtection="1">
      <alignment horizontal="right" vertical="center" wrapText="1"/>
    </xf>
    <xf numFmtId="0" fontId="14" fillId="0" borderId="0" xfId="0" applyFont="1" applyFill="1" applyBorder="1" applyAlignment="1" applyProtection="1">
      <alignment horizontal="right" vertical="center" wrapText="1"/>
    </xf>
    <xf numFmtId="165" fontId="14" fillId="40" borderId="3" xfId="1" applyNumberFormat="1" applyFont="1" applyFill="1" applyBorder="1" applyProtection="1"/>
    <xf numFmtId="165" fontId="14" fillId="40" borderId="28" xfId="1" applyNumberFormat="1" applyFont="1" applyFill="1" applyBorder="1" applyProtection="1"/>
    <xf numFmtId="165" fontId="14" fillId="40" borderId="73" xfId="1" applyNumberFormat="1" applyFont="1" applyFill="1" applyBorder="1" applyProtection="1"/>
    <xf numFmtId="165" fontId="14" fillId="40" borderId="74" xfId="1" applyNumberFormat="1" applyFont="1" applyFill="1" applyBorder="1" applyProtection="1"/>
    <xf numFmtId="165" fontId="14" fillId="0" borderId="18" xfId="1" applyNumberFormat="1" applyFont="1" applyBorder="1" applyProtection="1">
      <protection locked="0"/>
    </xf>
    <xf numFmtId="165" fontId="14" fillId="0" borderId="41" xfId="1" applyNumberFormat="1" applyFont="1" applyBorder="1" applyProtection="1">
      <protection locked="0"/>
    </xf>
    <xf numFmtId="165" fontId="14" fillId="0" borderId="18" xfId="1" applyNumberFormat="1" applyFont="1" applyFill="1" applyBorder="1" applyProtection="1">
      <protection locked="0"/>
    </xf>
    <xf numFmtId="165" fontId="14" fillId="0" borderId="41" xfId="1" applyNumberFormat="1" applyFont="1" applyFill="1" applyBorder="1" applyProtection="1">
      <protection locked="0"/>
    </xf>
    <xf numFmtId="165" fontId="14" fillId="40" borderId="20" xfId="1" applyNumberFormat="1" applyFont="1" applyFill="1" applyBorder="1" applyAlignment="1" applyProtection="1">
      <alignment horizontal="center"/>
    </xf>
    <xf numFmtId="0" fontId="70" fillId="0" borderId="3" xfId="0" applyFont="1" applyBorder="1" applyAlignment="1" applyProtection="1">
      <alignment horizontal="center" vertical="center"/>
    </xf>
    <xf numFmtId="0" fontId="2" fillId="0" borderId="16" xfId="0" applyFont="1" applyBorder="1" applyProtection="1"/>
    <xf numFmtId="0" fontId="14" fillId="0" borderId="11" xfId="0" applyFont="1" applyBorder="1" applyAlignment="1" applyProtection="1">
      <alignment vertical="center"/>
    </xf>
    <xf numFmtId="0" fontId="14" fillId="0" borderId="18" xfId="0" applyFont="1" applyFill="1" applyBorder="1" applyAlignment="1" applyProtection="1">
      <alignment horizontal="right" vertical="center" wrapText="1"/>
    </xf>
    <xf numFmtId="0" fontId="2" fillId="0" borderId="14" xfId="0" applyFont="1" applyBorder="1" applyProtection="1"/>
    <xf numFmtId="0" fontId="14" fillId="0" borderId="15" xfId="0" applyFont="1" applyBorder="1" applyAlignment="1" applyProtection="1">
      <alignment vertical="center"/>
    </xf>
    <xf numFmtId="0" fontId="14" fillId="0" borderId="3" xfId="0" applyFont="1" applyBorder="1" applyAlignment="1" applyProtection="1">
      <alignment horizontal="center" vertical="center"/>
    </xf>
    <xf numFmtId="0" fontId="14" fillId="0" borderId="18" xfId="69" applyFont="1" applyFill="1" applyBorder="1" applyAlignment="1" applyProtection="1">
      <alignment horizontal="right" vertical="center" wrapText="1" readingOrder="2"/>
    </xf>
    <xf numFmtId="0" fontId="14" fillId="0" borderId="24" xfId="0" applyFont="1" applyBorder="1" applyAlignment="1" applyProtection="1">
      <alignment horizontal="center" vertical="center"/>
    </xf>
    <xf numFmtId="0" fontId="14" fillId="0" borderId="21" xfId="0" applyFont="1" applyBorder="1" applyAlignment="1" applyProtection="1">
      <alignment horizontal="center" vertical="center"/>
    </xf>
    <xf numFmtId="165" fontId="14" fillId="40" borderId="4" xfId="1" applyNumberFormat="1" applyFont="1" applyFill="1" applyBorder="1" applyProtection="1"/>
    <xf numFmtId="165" fontId="14" fillId="40" borderId="26" xfId="1" applyNumberFormat="1" applyFont="1" applyFill="1" applyBorder="1" applyProtection="1"/>
    <xf numFmtId="165" fontId="14" fillId="40" borderId="75" xfId="1" applyNumberFormat="1" applyFont="1" applyFill="1" applyBorder="1" applyProtection="1"/>
    <xf numFmtId="165" fontId="14" fillId="40" borderId="76" xfId="1" applyNumberFormat="1" applyFont="1" applyFill="1" applyBorder="1" applyProtection="1"/>
    <xf numFmtId="165" fontId="14" fillId="0" borderId="77" xfId="1" applyNumberFormat="1" applyFont="1" applyBorder="1" applyProtection="1">
      <protection locked="0"/>
    </xf>
    <xf numFmtId="165" fontId="14" fillId="0" borderId="78" xfId="1" applyNumberFormat="1" applyFont="1" applyBorder="1" applyProtection="1">
      <protection locked="0"/>
    </xf>
    <xf numFmtId="165" fontId="14" fillId="0" borderId="79" xfId="1" applyNumberFormat="1" applyFont="1" applyBorder="1" applyProtection="1">
      <protection locked="0"/>
    </xf>
    <xf numFmtId="165" fontId="14" fillId="0" borderId="77" xfId="1" applyNumberFormat="1" applyFont="1" applyFill="1" applyBorder="1" applyProtection="1">
      <protection locked="0"/>
    </xf>
    <xf numFmtId="165" fontId="14" fillId="0" borderId="78" xfId="1" applyNumberFormat="1" applyFont="1" applyFill="1" applyBorder="1" applyProtection="1">
      <protection locked="0"/>
    </xf>
    <xf numFmtId="165" fontId="14" fillId="0" borderId="4" xfId="1" applyNumberFormat="1" applyFont="1" applyFill="1" applyBorder="1" applyProtection="1">
      <protection locked="0"/>
    </xf>
    <xf numFmtId="165" fontId="14" fillId="40" borderId="47" xfId="1" applyNumberFormat="1" applyFont="1" applyFill="1" applyBorder="1" applyAlignment="1" applyProtection="1">
      <alignment horizontal="center"/>
    </xf>
    <xf numFmtId="0" fontId="70" fillId="0" borderId="4" xfId="0" applyFont="1" applyBorder="1" applyAlignment="1" applyProtection="1">
      <alignment horizontal="center" vertical="center"/>
    </xf>
    <xf numFmtId="165" fontId="14" fillId="40" borderId="21" xfId="1" applyNumberFormat="1" applyFont="1" applyFill="1" applyBorder="1" applyProtection="1"/>
    <xf numFmtId="0" fontId="102" fillId="0" borderId="3" xfId="0" applyFont="1" applyBorder="1" applyAlignment="1" applyProtection="1">
      <alignment horizontal="center" vertical="center"/>
    </xf>
    <xf numFmtId="0" fontId="102" fillId="0" borderId="24" xfId="0" applyFont="1" applyBorder="1" applyAlignment="1" applyProtection="1">
      <alignment horizontal="center" vertical="center"/>
    </xf>
    <xf numFmtId="0" fontId="102" fillId="0" borderId="9" xfId="0" applyFont="1" applyBorder="1" applyAlignment="1" applyProtection="1">
      <alignment horizontal="center" vertical="center"/>
    </xf>
    <xf numFmtId="0" fontId="103" fillId="0" borderId="9" xfId="0" applyFont="1" applyBorder="1" applyAlignment="1" applyProtection="1">
      <alignment horizontal="center" vertical="center"/>
    </xf>
    <xf numFmtId="165" fontId="2" fillId="40" borderId="1" xfId="1" applyNumberFormat="1" applyFont="1" applyFill="1" applyBorder="1" applyAlignment="1" applyProtection="1">
      <alignment horizontal="center" vertical="center"/>
    </xf>
    <xf numFmtId="9" fontId="2" fillId="40" borderId="80" xfId="68" applyFont="1" applyFill="1" applyBorder="1" applyAlignment="1" applyProtection="1">
      <alignment horizontal="center" vertical="center"/>
    </xf>
    <xf numFmtId="165" fontId="2" fillId="40" borderId="80" xfId="1" applyNumberFormat="1" applyFont="1" applyFill="1" applyBorder="1" applyAlignment="1" applyProtection="1">
      <alignment horizontal="center" vertical="center"/>
    </xf>
    <xf numFmtId="165" fontId="2" fillId="40" borderId="80" xfId="66" applyNumberFormat="1" applyFont="1" applyFill="1" applyBorder="1" applyAlignment="1" applyProtection="1">
      <alignment horizontal="center" vertical="center"/>
    </xf>
    <xf numFmtId="0" fontId="2" fillId="0" borderId="12" xfId="0" applyFont="1" applyBorder="1" applyAlignment="1" applyProtection="1">
      <alignment horizontal="center" vertical="center"/>
      <protection locked="0"/>
    </xf>
    <xf numFmtId="0" fontId="2" fillId="0" borderId="30" xfId="0" applyFont="1" applyBorder="1" applyAlignment="1" applyProtection="1">
      <alignment horizontal="center" vertical="center"/>
      <protection locked="0"/>
    </xf>
    <xf numFmtId="0" fontId="98" fillId="0" borderId="0" xfId="0" applyFont="1" applyAlignment="1" applyProtection="1">
      <alignment horizontal="center" vertical="center"/>
    </xf>
    <xf numFmtId="0" fontId="2" fillId="0" borderId="0" xfId="0" applyFont="1" applyAlignment="1" applyProtection="1">
      <alignment horizontal="center" vertical="center"/>
    </xf>
    <xf numFmtId="0" fontId="2" fillId="0" borderId="0" xfId="0" applyFont="1" applyAlignment="1" applyProtection="1">
      <alignment horizontal="center" vertical="center"/>
      <protection locked="0"/>
    </xf>
    <xf numFmtId="43" fontId="89" fillId="0" borderId="1" xfId="66" applyFont="1" applyFill="1" applyBorder="1" applyAlignment="1" applyProtection="1">
      <alignment horizontal="center" vertical="center" wrapText="1"/>
      <protection locked="0"/>
    </xf>
    <xf numFmtId="43" fontId="14" fillId="40" borderId="2" xfId="66" applyFont="1" applyFill="1" applyBorder="1" applyProtection="1"/>
    <xf numFmtId="43" fontId="14" fillId="40" borderId="27" xfId="66" applyFont="1" applyFill="1" applyBorder="1" applyProtection="1"/>
    <xf numFmtId="43" fontId="14" fillId="40" borderId="69" xfId="66" applyFont="1" applyFill="1" applyBorder="1" applyProtection="1"/>
    <xf numFmtId="43" fontId="14" fillId="40" borderId="70" xfId="66" applyFont="1" applyFill="1" applyBorder="1" applyProtection="1"/>
    <xf numFmtId="43" fontId="14" fillId="0" borderId="17" xfId="66" applyFont="1" applyBorder="1" applyProtection="1">
      <protection locked="0"/>
    </xf>
    <xf numFmtId="43" fontId="14" fillId="0" borderId="71" xfId="66" applyFont="1" applyBorder="1" applyProtection="1">
      <protection locked="0"/>
    </xf>
    <xf numFmtId="43" fontId="14" fillId="0" borderId="72" xfId="66" applyFont="1" applyBorder="1" applyProtection="1">
      <protection locked="0"/>
    </xf>
    <xf numFmtId="165" fontId="14" fillId="40" borderId="70" xfId="66" applyNumberFormat="1" applyFont="1" applyFill="1" applyBorder="1" applyProtection="1"/>
    <xf numFmtId="43" fontId="14" fillId="0" borderId="17" xfId="66" applyFont="1" applyFill="1" applyBorder="1" applyProtection="1">
      <protection locked="0"/>
    </xf>
    <xf numFmtId="43" fontId="14" fillId="0" borderId="71" xfId="66" applyFont="1" applyFill="1" applyBorder="1" applyProtection="1">
      <protection locked="0"/>
    </xf>
    <xf numFmtId="43" fontId="14" fillId="0" borderId="21" xfId="66" applyFont="1" applyFill="1" applyBorder="1" applyProtection="1">
      <protection locked="0"/>
    </xf>
    <xf numFmtId="43" fontId="14" fillId="40" borderId="25" xfId="66" applyNumberFormat="1" applyFont="1" applyFill="1" applyBorder="1" applyAlignment="1" applyProtection="1">
      <alignment horizontal="center"/>
    </xf>
    <xf numFmtId="43" fontId="14" fillId="40" borderId="3" xfId="66" applyFont="1" applyFill="1" applyBorder="1" applyProtection="1"/>
    <xf numFmtId="43" fontId="14" fillId="40" borderId="28" xfId="66" applyFont="1" applyFill="1" applyBorder="1" applyProtection="1"/>
    <xf numFmtId="43" fontId="14" fillId="40" borderId="73" xfId="66" applyFont="1" applyFill="1" applyBorder="1" applyProtection="1"/>
    <xf numFmtId="43" fontId="14" fillId="40" borderId="74" xfId="66" applyFont="1" applyFill="1" applyBorder="1" applyProtection="1"/>
    <xf numFmtId="43" fontId="14" fillId="0" borderId="18" xfId="66" applyFont="1" applyBorder="1" applyProtection="1">
      <protection locked="0"/>
    </xf>
    <xf numFmtId="43" fontId="14" fillId="0" borderId="41" xfId="66" applyFont="1" applyBorder="1" applyProtection="1">
      <protection locked="0"/>
    </xf>
    <xf numFmtId="165" fontId="14" fillId="40" borderId="74" xfId="66" applyNumberFormat="1" applyFont="1" applyFill="1" applyBorder="1" applyProtection="1"/>
    <xf numFmtId="43" fontId="14" fillId="0" borderId="18" xfId="66" applyFont="1" applyFill="1" applyBorder="1" applyProtection="1">
      <protection locked="0"/>
    </xf>
    <xf numFmtId="43" fontId="14" fillId="0" borderId="41" xfId="66" applyFont="1" applyFill="1" applyBorder="1" applyProtection="1">
      <protection locked="0"/>
    </xf>
    <xf numFmtId="43" fontId="14" fillId="40" borderId="20" xfId="66" applyNumberFormat="1" applyFont="1" applyFill="1" applyBorder="1" applyAlignment="1" applyProtection="1">
      <alignment horizontal="center"/>
    </xf>
    <xf numFmtId="43" fontId="14" fillId="40" borderId="4" xfId="66" applyFont="1" applyFill="1" applyBorder="1" applyProtection="1"/>
    <xf numFmtId="43" fontId="14" fillId="40" borderId="26" xfId="66" applyFont="1" applyFill="1" applyBorder="1" applyProtection="1"/>
    <xf numFmtId="43" fontId="14" fillId="40" borderId="75" xfId="66" applyFont="1" applyFill="1" applyBorder="1" applyProtection="1"/>
    <xf numFmtId="43" fontId="14" fillId="40" borderId="76" xfId="66" applyFont="1" applyFill="1" applyBorder="1" applyProtection="1"/>
    <xf numFmtId="43" fontId="14" fillId="0" borderId="77" xfId="66" applyFont="1" applyBorder="1" applyProtection="1">
      <protection locked="0"/>
    </xf>
    <xf numFmtId="43" fontId="14" fillId="0" borderId="78" xfId="66" applyFont="1" applyBorder="1" applyProtection="1">
      <protection locked="0"/>
    </xf>
    <xf numFmtId="43" fontId="14" fillId="0" borderId="79" xfId="66" applyFont="1" applyBorder="1" applyProtection="1">
      <protection locked="0"/>
    </xf>
    <xf numFmtId="165" fontId="14" fillId="40" borderId="76" xfId="66" applyNumberFormat="1" applyFont="1" applyFill="1" applyBorder="1" applyProtection="1"/>
    <xf numFmtId="43" fontId="14" fillId="0" borderId="77" xfId="66" applyFont="1" applyFill="1" applyBorder="1" applyProtection="1">
      <protection locked="0"/>
    </xf>
    <xf numFmtId="43" fontId="14" fillId="0" borderId="78" xfId="66" applyFont="1" applyFill="1" applyBorder="1" applyProtection="1">
      <protection locked="0"/>
    </xf>
    <xf numFmtId="43" fontId="14" fillId="0" borderId="4" xfId="66" applyFont="1" applyFill="1" applyBorder="1" applyProtection="1">
      <protection locked="0"/>
    </xf>
    <xf numFmtId="43" fontId="14" fillId="40" borderId="47" xfId="66" applyNumberFormat="1" applyFont="1" applyFill="1" applyBorder="1" applyAlignment="1" applyProtection="1">
      <alignment horizontal="center"/>
    </xf>
    <xf numFmtId="43" fontId="14" fillId="40" borderId="21" xfId="66" applyFont="1" applyFill="1" applyBorder="1" applyProtection="1"/>
    <xf numFmtId="43" fontId="2" fillId="40" borderId="1" xfId="66" applyFont="1" applyFill="1" applyBorder="1" applyAlignment="1" applyProtection="1">
      <alignment horizontal="center" vertical="center"/>
    </xf>
    <xf numFmtId="43" fontId="2" fillId="40" borderId="80" xfId="66" applyFont="1" applyFill="1" applyBorder="1" applyAlignment="1" applyProtection="1">
      <alignment horizontal="center" vertical="center"/>
    </xf>
    <xf numFmtId="0" fontId="0" fillId="0" borderId="0" xfId="0" applyFont="1" applyProtection="1">
      <protection locked="0"/>
    </xf>
    <xf numFmtId="0" fontId="0" fillId="0" borderId="12" xfId="0" applyFont="1" applyBorder="1" applyProtection="1"/>
    <xf numFmtId="0" fontId="0" fillId="0" borderId="30" xfId="0" applyFont="1" applyBorder="1" applyProtection="1"/>
    <xf numFmtId="0" fontId="104" fillId="0" borderId="30" xfId="0" applyFont="1" applyBorder="1" applyAlignment="1" applyProtection="1"/>
    <xf numFmtId="0" fontId="105" fillId="0" borderId="13" xfId="0" applyFont="1" applyBorder="1" applyAlignment="1" applyProtection="1"/>
    <xf numFmtId="0" fontId="105" fillId="0" borderId="0" xfId="0" applyFont="1" applyAlignment="1" applyProtection="1">
      <protection locked="0"/>
    </xf>
    <xf numFmtId="0" fontId="0" fillId="0" borderId="16" xfId="0" applyFont="1" applyBorder="1" applyProtection="1"/>
    <xf numFmtId="0" fontId="0" fillId="0" borderId="0" xfId="0" applyFont="1" applyBorder="1" applyProtection="1"/>
    <xf numFmtId="0" fontId="0" fillId="0" borderId="11" xfId="0" applyFont="1" applyBorder="1" applyProtection="1"/>
    <xf numFmtId="0" fontId="0" fillId="0" borderId="14" xfId="0" applyFont="1" applyBorder="1" applyProtection="1"/>
    <xf numFmtId="0" fontId="0" fillId="0" borderId="49" xfId="0" applyFont="1" applyBorder="1" applyProtection="1"/>
    <xf numFmtId="0" fontId="0" fillId="0" borderId="15" xfId="0" applyFont="1" applyBorder="1" applyProtection="1"/>
    <xf numFmtId="0" fontId="0" fillId="0" borderId="0" xfId="0" applyFont="1" applyFill="1" applyAlignment="1" applyProtection="1">
      <protection locked="0"/>
    </xf>
    <xf numFmtId="0" fontId="110" fillId="0" borderId="0" xfId="0" applyFont="1" applyFill="1" applyAlignment="1" applyProtection="1">
      <protection locked="0"/>
    </xf>
    <xf numFmtId="0" fontId="110" fillId="0" borderId="12" xfId="0" applyFont="1" applyFill="1" applyBorder="1" applyAlignment="1" applyProtection="1"/>
    <xf numFmtId="0" fontId="110" fillId="0" borderId="30" xfId="0" applyFont="1" applyFill="1" applyBorder="1" applyAlignment="1" applyProtection="1"/>
    <xf numFmtId="0" fontId="111" fillId="0" borderId="30" xfId="0" applyFont="1" applyFill="1" applyBorder="1" applyAlignment="1" applyProtection="1"/>
    <xf numFmtId="0" fontId="111" fillId="0" borderId="13" xfId="0" applyFont="1" applyFill="1" applyBorder="1" applyAlignment="1" applyProtection="1"/>
    <xf numFmtId="0" fontId="65" fillId="0" borderId="0" xfId="0" applyFont="1" applyProtection="1">
      <protection locked="0"/>
    </xf>
    <xf numFmtId="0" fontId="65" fillId="0" borderId="16" xfId="0" applyFont="1" applyBorder="1" applyProtection="1"/>
    <xf numFmtId="0" fontId="65" fillId="0" borderId="0" xfId="0" applyFont="1" applyBorder="1" applyProtection="1"/>
    <xf numFmtId="0" fontId="4" fillId="42" borderId="1" xfId="0" applyFont="1" applyFill="1" applyBorder="1" applyAlignment="1" applyProtection="1">
      <alignment vertical="center"/>
    </xf>
    <xf numFmtId="0" fontId="0" fillId="0" borderId="11" xfId="0" applyFont="1" applyBorder="1" applyAlignment="1" applyProtection="1">
      <alignment horizontal="center" vertical="center"/>
    </xf>
    <xf numFmtId="0" fontId="14" fillId="42" borderId="1" xfId="0" applyFont="1" applyFill="1" applyBorder="1" applyAlignment="1" applyProtection="1">
      <alignment vertical="center"/>
    </xf>
    <xf numFmtId="0" fontId="112" fillId="43" borderId="0" xfId="0" applyFont="1" applyFill="1" applyAlignment="1" applyProtection="1">
      <alignment wrapText="1"/>
    </xf>
    <xf numFmtId="0" fontId="64" fillId="0" borderId="16" xfId="0" applyFont="1" applyFill="1" applyBorder="1" applyProtection="1"/>
    <xf numFmtId="0" fontId="64" fillId="0" borderId="0" xfId="0" applyFont="1" applyFill="1" applyBorder="1" applyProtection="1"/>
    <xf numFmtId="0" fontId="107" fillId="42" borderId="1" xfId="0" applyFont="1" applyFill="1" applyBorder="1" applyAlignment="1" applyProtection="1">
      <alignment vertical="center"/>
    </xf>
    <xf numFmtId="0" fontId="68" fillId="0" borderId="0" xfId="0" applyFont="1" applyFill="1" applyBorder="1" applyAlignment="1" applyProtection="1">
      <alignment wrapText="1"/>
    </xf>
    <xf numFmtId="0" fontId="68" fillId="0" borderId="16" xfId="0" applyFont="1" applyFill="1" applyBorder="1" applyProtection="1"/>
    <xf numFmtId="0" fontId="68" fillId="0" borderId="0" xfId="0" applyFont="1" applyFill="1" applyBorder="1" applyProtection="1"/>
    <xf numFmtId="0" fontId="4" fillId="42" borderId="14" xfId="0" applyFont="1" applyFill="1" applyBorder="1" applyAlignment="1" applyProtection="1">
      <alignment horizontal="center" vertical="center"/>
    </xf>
    <xf numFmtId="0" fontId="4" fillId="42" borderId="5" xfId="0" applyFont="1" applyFill="1" applyBorder="1" applyAlignment="1" applyProtection="1">
      <alignment horizontal="center" vertical="center"/>
    </xf>
    <xf numFmtId="0" fontId="14" fillId="0" borderId="14" xfId="0" applyFont="1" applyBorder="1" applyAlignment="1" applyProtection="1">
      <alignment horizontal="center" vertical="center"/>
      <protection locked="0"/>
    </xf>
    <xf numFmtId="0" fontId="14" fillId="42" borderId="10" xfId="0" applyFont="1" applyFill="1" applyBorder="1" applyAlignment="1" applyProtection="1">
      <alignment vertical="center"/>
    </xf>
    <xf numFmtId="0" fontId="14" fillId="42" borderId="1" xfId="0" applyFont="1" applyFill="1" applyBorder="1" applyAlignment="1" applyProtection="1">
      <alignment vertical="center" wrapText="1"/>
    </xf>
    <xf numFmtId="2" fontId="68" fillId="0" borderId="16" xfId="0" applyNumberFormat="1" applyFont="1" applyFill="1" applyBorder="1" applyProtection="1"/>
    <xf numFmtId="2" fontId="68" fillId="0" borderId="0" xfId="0" applyNumberFormat="1" applyFont="1" applyFill="1" applyBorder="1" applyProtection="1"/>
    <xf numFmtId="0" fontId="65" fillId="0" borderId="0" xfId="0" applyFont="1" applyBorder="1" applyProtection="1">
      <protection locked="0"/>
    </xf>
    <xf numFmtId="0" fontId="2" fillId="0" borderId="0" xfId="0" applyFont="1" applyBorder="1" applyAlignment="1" applyProtection="1">
      <alignment horizontal="center"/>
      <protection locked="0"/>
    </xf>
    <xf numFmtId="0" fontId="2" fillId="0" borderId="0" xfId="0" applyFont="1" applyBorder="1" applyProtection="1">
      <protection locked="0"/>
    </xf>
    <xf numFmtId="0" fontId="0" fillId="0" borderId="11" xfId="0" applyFont="1" applyBorder="1" applyProtection="1">
      <protection locked="0"/>
    </xf>
    <xf numFmtId="0" fontId="65" fillId="0" borderId="0" xfId="0" applyFont="1" applyFill="1" applyProtection="1"/>
    <xf numFmtId="0" fontId="65" fillId="0" borderId="16" xfId="0" applyFont="1" applyFill="1" applyBorder="1" applyProtection="1"/>
    <xf numFmtId="0" fontId="65" fillId="0" borderId="0" xfId="0" applyFont="1" applyFill="1" applyBorder="1" applyProtection="1"/>
    <xf numFmtId="0" fontId="65" fillId="0" borderId="0" xfId="0" applyFont="1" applyFill="1" applyBorder="1" applyProtection="1">
      <protection locked="0"/>
    </xf>
    <xf numFmtId="0" fontId="14" fillId="42" borderId="1" xfId="0" applyFont="1" applyFill="1" applyBorder="1" applyAlignment="1" applyProtection="1">
      <alignment horizontal="center" vertical="center"/>
    </xf>
    <xf numFmtId="0" fontId="14" fillId="42" borderId="1" xfId="0" applyFont="1" applyFill="1" applyBorder="1" applyAlignment="1" applyProtection="1">
      <alignment wrapText="1"/>
    </xf>
    <xf numFmtId="0" fontId="114" fillId="0" borderId="11" xfId="70" applyFont="1" applyFill="1" applyBorder="1" applyAlignment="1" applyProtection="1">
      <alignment horizontal="center" vertical="center"/>
    </xf>
    <xf numFmtId="0" fontId="65" fillId="0" borderId="16" xfId="0" applyFont="1" applyBorder="1" applyProtection="1">
      <protection locked="0"/>
    </xf>
    <xf numFmtId="9" fontId="14" fillId="42" borderId="2" xfId="0" applyNumberFormat="1" applyFont="1" applyFill="1" applyBorder="1" applyAlignment="1" applyProtection="1">
      <alignment horizontal="center" vertical="center"/>
    </xf>
    <xf numFmtId="0" fontId="14" fillId="42" borderId="2" xfId="0" applyFont="1" applyFill="1" applyBorder="1" applyProtection="1"/>
    <xf numFmtId="9" fontId="14" fillId="42" borderId="3" xfId="0" applyNumberFormat="1" applyFont="1" applyFill="1" applyBorder="1" applyAlignment="1" applyProtection="1">
      <alignment horizontal="center" vertical="center"/>
    </xf>
    <xf numFmtId="0" fontId="14" fillId="42" borderId="3" xfId="0" applyFont="1" applyFill="1" applyBorder="1" applyProtection="1"/>
    <xf numFmtId="0" fontId="0" fillId="0" borderId="16" xfId="0" applyFont="1" applyBorder="1" applyProtection="1">
      <protection locked="0"/>
    </xf>
    <xf numFmtId="0" fontId="0" fillId="0" borderId="0" xfId="0" applyFont="1" applyBorder="1" applyProtection="1">
      <protection locked="0"/>
    </xf>
    <xf numFmtId="9" fontId="14" fillId="42" borderId="4" xfId="0" applyNumberFormat="1" applyFont="1" applyFill="1" applyBorder="1" applyAlignment="1" applyProtection="1">
      <alignment horizontal="center" vertical="center"/>
    </xf>
    <xf numFmtId="0" fontId="14" fillId="42" borderId="4" xfId="0" applyFont="1" applyFill="1" applyBorder="1" applyProtection="1"/>
    <xf numFmtId="0" fontId="114" fillId="0" borderId="0" xfId="0" applyFont="1" applyFill="1" applyBorder="1" applyAlignment="1" applyProtection="1">
      <protection locked="0"/>
    </xf>
    <xf numFmtId="0" fontId="114" fillId="0" borderId="11" xfId="70" applyFont="1" applyFill="1" applyBorder="1" applyAlignment="1" applyProtection="1">
      <alignment horizontal="center" vertical="center"/>
      <protection locked="0"/>
    </xf>
    <xf numFmtId="0" fontId="67" fillId="44" borderId="81" xfId="0" applyFont="1" applyFill="1" applyBorder="1" applyAlignment="1" applyProtection="1">
      <alignment horizontal="center" vertical="center"/>
    </xf>
    <xf numFmtId="0" fontId="67" fillId="44" borderId="68" xfId="0" applyFont="1" applyFill="1" applyBorder="1" applyAlignment="1" applyProtection="1">
      <alignment horizontal="center" vertical="center"/>
    </xf>
    <xf numFmtId="0" fontId="115" fillId="44" borderId="81" xfId="0" applyFont="1" applyFill="1" applyBorder="1" applyAlignment="1" applyProtection="1">
      <alignment horizontal="center" vertical="center"/>
    </xf>
    <xf numFmtId="0" fontId="115" fillId="44" borderId="66" xfId="0" applyFont="1" applyFill="1" applyBorder="1" applyAlignment="1" applyProtection="1">
      <alignment horizontal="center" vertical="center"/>
    </xf>
    <xf numFmtId="0" fontId="89" fillId="44" borderId="66" xfId="0" applyFont="1" applyFill="1" applyBorder="1" applyAlignment="1" applyProtection="1">
      <alignment horizontal="center" vertical="center"/>
    </xf>
    <xf numFmtId="0" fontId="2" fillId="44" borderId="66" xfId="0" applyFont="1" applyFill="1" applyBorder="1" applyAlignment="1" applyProtection="1">
      <alignment horizontal="center" vertical="center" wrapText="1"/>
    </xf>
    <xf numFmtId="0" fontId="34" fillId="44" borderId="66" xfId="0" applyFont="1" applyFill="1" applyBorder="1" applyAlignment="1" applyProtection="1">
      <alignment vertical="center"/>
    </xf>
    <xf numFmtId="0" fontId="116" fillId="44" borderId="80" xfId="70" applyNumberFormat="1" applyFont="1" applyFill="1" applyBorder="1" applyAlignment="1" applyProtection="1">
      <alignment horizontal="center" vertical="center"/>
    </xf>
    <xf numFmtId="0" fontId="0" fillId="42" borderId="82" xfId="0" applyFont="1" applyFill="1" applyBorder="1" applyAlignment="1" applyProtection="1">
      <alignment horizontal="center"/>
    </xf>
    <xf numFmtId="0" fontId="0" fillId="42" borderId="83" xfId="0" applyFont="1" applyFill="1" applyBorder="1" applyAlignment="1" applyProtection="1">
      <alignment horizontal="center"/>
    </xf>
    <xf numFmtId="0" fontId="89" fillId="42" borderId="70" xfId="0" applyFont="1" applyFill="1" applyBorder="1" applyAlignment="1" applyProtection="1">
      <alignment horizontal="center"/>
    </xf>
    <xf numFmtId="0" fontId="89" fillId="42" borderId="17" xfId="0" applyFont="1" applyFill="1" applyBorder="1" applyAlignment="1" applyProtection="1">
      <alignment horizontal="center"/>
    </xf>
    <xf numFmtId="0" fontId="89" fillId="42" borderId="84" xfId="0" applyFont="1" applyFill="1" applyBorder="1" applyAlignment="1" applyProtection="1">
      <alignment horizontal="center"/>
    </xf>
    <xf numFmtId="0" fontId="89" fillId="0" borderId="85" xfId="0" applyFont="1" applyFill="1" applyBorder="1" applyAlignment="1" applyProtection="1">
      <alignment horizontal="center"/>
      <protection locked="0"/>
    </xf>
    <xf numFmtId="0" fontId="89" fillId="0" borderId="17" xfId="0" applyFont="1" applyFill="1" applyBorder="1" applyAlignment="1" applyProtection="1">
      <alignment horizontal="center"/>
      <protection locked="0"/>
    </xf>
    <xf numFmtId="0" fontId="24" fillId="42" borderId="83" xfId="0" applyFont="1" applyFill="1" applyBorder="1" applyAlignment="1" applyProtection="1">
      <alignment horizontal="right" indent="1"/>
    </xf>
    <xf numFmtId="0" fontId="117" fillId="42" borderId="86" xfId="70" applyNumberFormat="1" applyFont="1" applyFill="1" applyBorder="1" applyAlignment="1" applyProtection="1">
      <alignment horizontal="center" vertical="center"/>
    </xf>
    <xf numFmtId="43" fontId="67" fillId="42" borderId="28" xfId="66" applyFont="1" applyFill="1" applyBorder="1" applyAlignment="1" applyProtection="1">
      <alignment horizontal="center"/>
    </xf>
    <xf numFmtId="43" fontId="67" fillId="42" borderId="20" xfId="66" applyFont="1" applyFill="1" applyBorder="1" applyAlignment="1" applyProtection="1">
      <alignment horizontal="center"/>
    </xf>
    <xf numFmtId="43" fontId="115" fillId="42" borderId="74" xfId="66" applyNumberFormat="1" applyFont="1" applyFill="1" applyBorder="1" applyAlignment="1" applyProtection="1">
      <alignment horizontal="center"/>
    </xf>
    <xf numFmtId="43" fontId="115" fillId="42" borderId="18" xfId="66" applyNumberFormat="1" applyFont="1" applyFill="1" applyBorder="1" applyAlignment="1" applyProtection="1">
      <alignment horizontal="center"/>
    </xf>
    <xf numFmtId="0" fontId="89" fillId="42" borderId="18" xfId="0" applyFont="1" applyFill="1" applyBorder="1" applyAlignment="1" applyProtection="1">
      <alignment horizontal="center"/>
    </xf>
    <xf numFmtId="0" fontId="89" fillId="42" borderId="19" xfId="0" applyFont="1" applyFill="1" applyBorder="1" applyAlignment="1" applyProtection="1">
      <alignment horizontal="center"/>
    </xf>
    <xf numFmtId="0" fontId="89" fillId="0" borderId="87" xfId="0" applyFont="1" applyFill="1" applyBorder="1" applyAlignment="1" applyProtection="1">
      <alignment horizontal="center"/>
      <protection locked="0"/>
    </xf>
    <xf numFmtId="0" fontId="89" fillId="0" borderId="18" xfId="0" applyFont="1" applyFill="1" applyBorder="1" applyAlignment="1" applyProtection="1">
      <alignment horizontal="center"/>
      <protection locked="0"/>
    </xf>
    <xf numFmtId="0" fontId="24" fillId="42" borderId="20" xfId="0" applyFont="1" applyFill="1" applyBorder="1" applyAlignment="1" applyProtection="1"/>
    <xf numFmtId="0" fontId="117" fillId="42" borderId="55" xfId="70" applyNumberFormat="1" applyFont="1" applyFill="1" applyBorder="1" applyAlignment="1" applyProtection="1">
      <alignment horizontal="center" vertical="center"/>
    </xf>
    <xf numFmtId="43" fontId="1" fillId="42" borderId="28" xfId="66" applyFont="1" applyFill="1" applyBorder="1" applyAlignment="1" applyProtection="1">
      <alignment horizontal="center"/>
    </xf>
    <xf numFmtId="43" fontId="1" fillId="42" borderId="20" xfId="66" applyFont="1" applyFill="1" applyBorder="1" applyAlignment="1" applyProtection="1">
      <alignment horizontal="center"/>
    </xf>
    <xf numFmtId="43" fontId="89" fillId="42" borderId="74" xfId="66" applyNumberFormat="1" applyFont="1" applyFill="1" applyBorder="1" applyAlignment="1" applyProtection="1">
      <alignment horizontal="center"/>
    </xf>
    <xf numFmtId="43" fontId="89" fillId="42" borderId="18" xfId="66" applyNumberFormat="1" applyFont="1" applyFill="1" applyBorder="1" applyAlignment="1" applyProtection="1">
      <alignment horizontal="center"/>
    </xf>
    <xf numFmtId="9" fontId="89" fillId="42" borderId="18" xfId="0" applyNumberFormat="1" applyFont="1" applyFill="1" applyBorder="1" applyAlignment="1" applyProtection="1">
      <alignment horizontal="center"/>
    </xf>
    <xf numFmtId="9" fontId="89" fillId="42" borderId="19" xfId="0" applyNumberFormat="1" applyFont="1" applyFill="1" applyBorder="1" applyAlignment="1" applyProtection="1">
      <alignment horizontal="center"/>
    </xf>
    <xf numFmtId="170" fontId="89" fillId="0" borderId="87" xfId="66" applyNumberFormat="1" applyFont="1" applyFill="1" applyBorder="1" applyAlignment="1" applyProtection="1">
      <alignment horizontal="center"/>
      <protection locked="0"/>
    </xf>
    <xf numFmtId="0" fontId="24" fillId="0" borderId="20" xfId="0" applyFont="1" applyFill="1" applyBorder="1" applyAlignment="1" applyProtection="1">
      <alignment horizontal="right" indent="5"/>
      <protection locked="0"/>
    </xf>
    <xf numFmtId="43" fontId="115" fillId="42" borderId="74" xfId="66" applyNumberFormat="1" applyFont="1" applyFill="1" applyBorder="1" applyAlignment="1" applyProtection="1">
      <alignment horizontal="center" vertical="center"/>
    </xf>
    <xf numFmtId="43" fontId="115" fillId="42" borderId="18" xfId="66" applyNumberFormat="1" applyFont="1" applyFill="1" applyBorder="1" applyAlignment="1" applyProtection="1">
      <alignment horizontal="center" vertical="center"/>
    </xf>
    <xf numFmtId="0" fontId="24" fillId="42" borderId="20" xfId="0" applyFont="1" applyFill="1" applyBorder="1" applyAlignment="1" applyProtection="1">
      <alignment wrapText="1"/>
    </xf>
    <xf numFmtId="43" fontId="67" fillId="42" borderId="29" xfId="66" applyFont="1" applyFill="1" applyBorder="1" applyAlignment="1" applyProtection="1">
      <alignment horizontal="center"/>
    </xf>
    <xf numFmtId="43" fontId="67" fillId="42" borderId="88" xfId="66" applyFont="1" applyFill="1" applyBorder="1" applyAlignment="1" applyProtection="1">
      <alignment horizontal="center"/>
    </xf>
    <xf numFmtId="43" fontId="115" fillId="42" borderId="76" xfId="66" applyNumberFormat="1" applyFont="1" applyFill="1" applyBorder="1" applyAlignment="1" applyProtection="1">
      <alignment horizontal="center" vertical="center"/>
    </xf>
    <xf numFmtId="43" fontId="115" fillId="42" borderId="77" xfId="66" applyNumberFormat="1" applyFont="1" applyFill="1" applyBorder="1" applyAlignment="1" applyProtection="1">
      <alignment horizontal="center" vertical="center"/>
    </xf>
    <xf numFmtId="0" fontId="89" fillId="42" borderId="77" xfId="0" applyFont="1" applyFill="1" applyBorder="1" applyAlignment="1" applyProtection="1">
      <alignment horizontal="center"/>
    </xf>
    <xf numFmtId="0" fontId="89" fillId="42" borderId="89" xfId="0" applyFont="1" applyFill="1" applyBorder="1" applyAlignment="1" applyProtection="1">
      <alignment horizontal="center"/>
    </xf>
    <xf numFmtId="0" fontId="89" fillId="0" borderId="90" xfId="0" applyFont="1" applyFill="1" applyBorder="1" applyAlignment="1" applyProtection="1">
      <alignment horizontal="center"/>
      <protection locked="0"/>
    </xf>
    <xf numFmtId="0" fontId="89" fillId="0" borderId="77" xfId="0" applyFont="1" applyFill="1" applyBorder="1" applyAlignment="1" applyProtection="1">
      <alignment horizontal="center"/>
      <protection locked="0"/>
    </xf>
    <xf numFmtId="0" fontId="24" fillId="42" borderId="48" xfId="0" applyFont="1" applyFill="1" applyBorder="1" applyAlignment="1" applyProtection="1">
      <alignment wrapText="1"/>
    </xf>
    <xf numFmtId="0" fontId="117" fillId="42" borderId="47" xfId="70" applyNumberFormat="1" applyFont="1" applyFill="1" applyBorder="1" applyAlignment="1" applyProtection="1">
      <alignment horizontal="center" vertical="center"/>
    </xf>
    <xf numFmtId="0" fontId="118" fillId="45" borderId="0" xfId="0" applyFont="1" applyFill="1" applyBorder="1" applyAlignment="1" applyProtection="1">
      <alignment horizontal="left" indent="3"/>
      <protection locked="0"/>
    </xf>
    <xf numFmtId="43" fontId="67" fillId="0" borderId="42" xfId="66" applyFont="1" applyFill="1" applyBorder="1" applyAlignment="1" applyProtection="1">
      <alignment horizontal="center"/>
    </xf>
    <xf numFmtId="43" fontId="67" fillId="0" borderId="44" xfId="66" applyFont="1" applyFill="1" applyBorder="1" applyAlignment="1" applyProtection="1">
      <alignment horizontal="center"/>
    </xf>
    <xf numFmtId="43" fontId="115" fillId="0" borderId="91" xfId="66" applyNumberFormat="1" applyFont="1" applyFill="1" applyBorder="1" applyAlignment="1" applyProtection="1">
      <alignment horizontal="center"/>
    </xf>
    <xf numFmtId="43" fontId="115" fillId="0" borderId="43" xfId="66" applyNumberFormat="1" applyFont="1" applyFill="1" applyBorder="1" applyAlignment="1" applyProtection="1">
      <alignment horizontal="center"/>
    </xf>
    <xf numFmtId="0" fontId="89" fillId="0" borderId="30" xfId="0" applyFont="1" applyFill="1" applyBorder="1" applyAlignment="1" applyProtection="1">
      <alignment horizontal="center"/>
    </xf>
    <xf numFmtId="0" fontId="34" fillId="0" borderId="30" xfId="0" applyFont="1" applyFill="1" applyBorder="1" applyAlignment="1" applyProtection="1"/>
    <xf numFmtId="0" fontId="117" fillId="0" borderId="30" xfId="70" applyNumberFormat="1" applyFont="1" applyFill="1" applyBorder="1" applyAlignment="1" applyProtection="1">
      <alignment horizontal="center" vertical="center"/>
    </xf>
    <xf numFmtId="2" fontId="67" fillId="0" borderId="0" xfId="0" applyNumberFormat="1" applyFont="1" applyFill="1" applyBorder="1" applyAlignment="1" applyProtection="1">
      <alignment horizontal="center"/>
      <protection locked="0"/>
    </xf>
    <xf numFmtId="0" fontId="0" fillId="0" borderId="0" xfId="0" applyFont="1" applyFill="1" applyBorder="1" applyAlignment="1" applyProtection="1">
      <alignment horizontal="center"/>
      <protection locked="0"/>
    </xf>
    <xf numFmtId="0" fontId="16" fillId="0" borderId="0" xfId="0" applyFont="1" applyFill="1" applyBorder="1" applyAlignment="1" applyProtection="1">
      <protection locked="0"/>
    </xf>
    <xf numFmtId="0" fontId="44" fillId="0" borderId="0" xfId="70" applyNumberFormat="1" applyFont="1" applyFill="1" applyBorder="1" applyAlignment="1" applyProtection="1">
      <alignment horizontal="center" vertical="center"/>
      <protection locked="0"/>
    </xf>
    <xf numFmtId="0" fontId="2" fillId="44" borderId="66" xfId="0" applyFont="1" applyFill="1" applyBorder="1" applyAlignment="1" applyProtection="1">
      <alignment horizontal="center" wrapText="1"/>
    </xf>
    <xf numFmtId="0" fontId="34" fillId="44" borderId="66" xfId="0" applyFont="1" applyFill="1" applyBorder="1" applyAlignment="1" applyProtection="1">
      <alignment horizontal="right" vertical="center"/>
    </xf>
    <xf numFmtId="0" fontId="116" fillId="44" borderId="80" xfId="0" applyNumberFormat="1" applyFont="1" applyFill="1" applyBorder="1" applyAlignment="1" applyProtection="1">
      <alignment horizontal="right" vertical="center"/>
    </xf>
    <xf numFmtId="43" fontId="1" fillId="42" borderId="92" xfId="66" applyFont="1" applyFill="1" applyBorder="1" applyAlignment="1" applyProtection="1">
      <alignment horizontal="center"/>
    </xf>
    <xf numFmtId="43" fontId="1" fillId="42" borderId="93" xfId="66" applyFont="1" applyFill="1" applyBorder="1" applyAlignment="1" applyProtection="1">
      <alignment horizontal="center"/>
    </xf>
    <xf numFmtId="43" fontId="89" fillId="42" borderId="92" xfId="66" applyFont="1" applyFill="1" applyBorder="1" applyAlignment="1" applyProtection="1">
      <alignment horizontal="center"/>
    </xf>
    <xf numFmtId="43" fontId="89" fillId="42" borderId="94" xfId="66" applyFont="1" applyFill="1" applyBorder="1" applyAlignment="1" applyProtection="1">
      <alignment horizontal="center"/>
    </xf>
    <xf numFmtId="9" fontId="89" fillId="42" borderId="94" xfId="0" applyNumberFormat="1" applyFont="1" applyFill="1" applyBorder="1" applyAlignment="1" applyProtection="1">
      <alignment horizontal="center"/>
    </xf>
    <xf numFmtId="0" fontId="89" fillId="0" borderId="94" xfId="0" applyFont="1" applyFill="1" applyBorder="1" applyAlignment="1" applyProtection="1">
      <alignment horizontal="center"/>
      <protection locked="0"/>
    </xf>
    <xf numFmtId="0" fontId="24" fillId="42" borderId="94" xfId="0" applyFont="1" applyFill="1" applyBorder="1" applyAlignment="1" applyProtection="1"/>
    <xf numFmtId="0" fontId="117" fillId="42" borderId="39" xfId="70" applyNumberFormat="1" applyFont="1" applyFill="1" applyBorder="1" applyAlignment="1" applyProtection="1">
      <alignment horizontal="center" vertical="center"/>
    </xf>
    <xf numFmtId="43" fontId="1" fillId="42" borderId="74" xfId="66" applyFont="1" applyFill="1" applyBorder="1" applyAlignment="1" applyProtection="1">
      <alignment horizontal="center"/>
    </xf>
    <xf numFmtId="43" fontId="1" fillId="42" borderId="19" xfId="66" applyFont="1" applyFill="1" applyBorder="1" applyAlignment="1" applyProtection="1">
      <alignment horizontal="center"/>
    </xf>
    <xf numFmtId="43" fontId="89" fillId="42" borderId="74" xfId="66" applyFont="1" applyFill="1" applyBorder="1" applyAlignment="1" applyProtection="1">
      <alignment horizontal="center"/>
    </xf>
    <xf numFmtId="43" fontId="89" fillId="42" borderId="18" xfId="66" applyFont="1" applyFill="1" applyBorder="1" applyAlignment="1" applyProtection="1">
      <alignment horizontal="center"/>
    </xf>
    <xf numFmtId="0" fontId="24" fillId="42" borderId="18" xfId="0" applyFont="1" applyFill="1" applyBorder="1" applyAlignment="1" applyProtection="1"/>
    <xf numFmtId="0" fontId="117" fillId="42" borderId="41" xfId="70" applyNumberFormat="1" applyFont="1" applyFill="1" applyBorder="1" applyAlignment="1" applyProtection="1">
      <alignment horizontal="center" vertical="center"/>
    </xf>
    <xf numFmtId="43" fontId="1" fillId="42" borderId="95" xfId="66" applyFont="1" applyFill="1" applyBorder="1" applyAlignment="1" applyProtection="1">
      <alignment horizontal="center"/>
    </xf>
    <xf numFmtId="43" fontId="1" fillId="42" borderId="96" xfId="66" applyFont="1" applyFill="1" applyBorder="1" applyAlignment="1" applyProtection="1">
      <alignment horizontal="center"/>
    </xf>
    <xf numFmtId="43" fontId="89" fillId="42" borderId="95" xfId="66" applyFont="1" applyFill="1" applyBorder="1" applyAlignment="1" applyProtection="1">
      <alignment horizontal="center"/>
    </xf>
    <xf numFmtId="43" fontId="89" fillId="42" borderId="97" xfId="66" applyFont="1" applyFill="1" applyBorder="1" applyAlignment="1" applyProtection="1">
      <alignment horizontal="center"/>
    </xf>
    <xf numFmtId="9" fontId="89" fillId="42" borderId="77" xfId="0" applyNumberFormat="1" applyFont="1" applyFill="1" applyBorder="1" applyAlignment="1" applyProtection="1">
      <alignment horizontal="center"/>
    </xf>
    <xf numFmtId="43" fontId="89" fillId="42" borderId="77" xfId="66" applyFont="1" applyFill="1" applyBorder="1" applyAlignment="1" applyProtection="1">
      <alignment horizontal="center"/>
    </xf>
    <xf numFmtId="0" fontId="24" fillId="42" borderId="77" xfId="0" applyFont="1" applyFill="1" applyBorder="1" applyAlignment="1" applyProtection="1"/>
    <xf numFmtId="0" fontId="117" fillId="42" borderId="78" xfId="70" applyNumberFormat="1" applyFont="1" applyFill="1" applyBorder="1" applyAlignment="1" applyProtection="1">
      <alignment horizontal="center" vertical="center"/>
    </xf>
    <xf numFmtId="43" fontId="115" fillId="0" borderId="42" xfId="66" applyFont="1" applyFill="1" applyBorder="1" applyAlignment="1" applyProtection="1">
      <alignment horizontal="center"/>
    </xf>
    <xf numFmtId="43" fontId="115" fillId="0" borderId="43" xfId="66" applyFont="1" applyFill="1" applyBorder="1" applyAlignment="1" applyProtection="1">
      <alignment horizontal="center"/>
    </xf>
    <xf numFmtId="9" fontId="89" fillId="0" borderId="0" xfId="0" applyNumberFormat="1" applyFont="1" applyFill="1" applyBorder="1" applyAlignment="1" applyProtection="1">
      <alignment horizontal="center"/>
    </xf>
    <xf numFmtId="0" fontId="89" fillId="0" borderId="0" xfId="0" applyFont="1" applyFill="1" applyBorder="1" applyAlignment="1" applyProtection="1">
      <alignment horizontal="center"/>
    </xf>
    <xf numFmtId="0" fontId="34" fillId="0" borderId="0" xfId="0" applyFont="1" applyFill="1" applyBorder="1" applyAlignment="1" applyProtection="1"/>
    <xf numFmtId="0" fontId="117" fillId="0" borderId="11" xfId="70" applyNumberFormat="1" applyFont="1" applyFill="1" applyBorder="1" applyAlignment="1" applyProtection="1">
      <alignment horizontal="center" vertical="center"/>
    </xf>
    <xf numFmtId="2" fontId="67" fillId="0" borderId="16" xfId="0" applyNumberFormat="1" applyFont="1" applyFill="1" applyBorder="1" applyAlignment="1" applyProtection="1">
      <alignment horizontal="center"/>
      <protection locked="0"/>
    </xf>
    <xf numFmtId="9" fontId="0" fillId="0" borderId="0" xfId="0" applyNumberFormat="1" applyFont="1" applyFill="1" applyBorder="1" applyAlignment="1" applyProtection="1">
      <alignment horizontal="center"/>
      <protection locked="0"/>
    </xf>
    <xf numFmtId="0" fontId="44" fillId="0" borderId="11" xfId="70" applyNumberFormat="1" applyFont="1" applyFill="1" applyBorder="1" applyAlignment="1" applyProtection="1">
      <alignment horizontal="center" vertical="center"/>
      <protection locked="0"/>
    </xf>
    <xf numFmtId="0" fontId="67" fillId="44" borderId="66" xfId="0" applyFont="1" applyFill="1" applyBorder="1" applyAlignment="1" applyProtection="1">
      <alignment horizontal="center" vertical="center"/>
    </xf>
    <xf numFmtId="0" fontId="0" fillId="44" borderId="66" xfId="0" applyFont="1" applyFill="1" applyBorder="1" applyAlignment="1" applyProtection="1">
      <alignment horizontal="center" vertical="center"/>
    </xf>
    <xf numFmtId="0" fontId="16" fillId="44" borderId="66" xfId="0" applyFont="1" applyFill="1" applyBorder="1" applyAlignment="1" applyProtection="1">
      <alignment vertical="center" wrapText="1"/>
    </xf>
    <xf numFmtId="0" fontId="10" fillId="44" borderId="80" xfId="0" applyNumberFormat="1" applyFont="1" applyFill="1" applyBorder="1" applyAlignment="1" applyProtection="1">
      <alignment horizontal="center" vertical="center"/>
    </xf>
    <xf numFmtId="43" fontId="1" fillId="42" borderId="92" xfId="66" applyFont="1" applyFill="1" applyBorder="1" applyAlignment="1" applyProtection="1">
      <alignment horizontal="center" vertical="center"/>
    </xf>
    <xf numFmtId="43" fontId="1" fillId="42" borderId="93" xfId="66" applyFont="1" applyFill="1" applyBorder="1" applyAlignment="1" applyProtection="1">
      <alignment horizontal="center" vertical="center"/>
    </xf>
    <xf numFmtId="43" fontId="89" fillId="42" borderId="92" xfId="66" applyFont="1" applyFill="1" applyBorder="1" applyAlignment="1" applyProtection="1">
      <alignment horizontal="center" vertical="center"/>
    </xf>
    <xf numFmtId="43" fontId="89" fillId="42" borderId="94" xfId="66" applyFont="1" applyFill="1" applyBorder="1" applyAlignment="1" applyProtection="1">
      <alignment horizontal="center" vertical="center"/>
    </xf>
    <xf numFmtId="0" fontId="89" fillId="42" borderId="94" xfId="0" applyFont="1" applyFill="1" applyBorder="1" applyAlignment="1" applyProtection="1">
      <alignment horizontal="center" vertical="center"/>
    </xf>
    <xf numFmtId="9" fontId="89" fillId="42" borderId="94" xfId="0" applyNumberFormat="1" applyFont="1" applyFill="1" applyBorder="1" applyAlignment="1" applyProtection="1">
      <alignment horizontal="center" vertical="center" wrapText="1"/>
    </xf>
    <xf numFmtId="0" fontId="89" fillId="0" borderId="94" xfId="0" applyFont="1" applyFill="1" applyBorder="1" applyAlignment="1" applyProtection="1">
      <alignment horizontal="center" vertical="center"/>
      <protection locked="0"/>
    </xf>
    <xf numFmtId="43" fontId="1" fillId="42" borderId="74" xfId="66" applyFont="1" applyFill="1" applyBorder="1" applyAlignment="1" applyProtection="1">
      <alignment horizontal="center" vertical="center"/>
    </xf>
    <xf numFmtId="43" fontId="1" fillId="42" borderId="19" xfId="66" applyFont="1" applyFill="1" applyBorder="1" applyAlignment="1" applyProtection="1">
      <alignment horizontal="center" vertical="center"/>
    </xf>
    <xf numFmtId="43" fontId="89" fillId="42" borderId="74" xfId="66" applyFont="1" applyFill="1" applyBorder="1" applyAlignment="1" applyProtection="1">
      <alignment horizontal="center" vertical="center"/>
    </xf>
    <xf numFmtId="43" fontId="89" fillId="42" borderId="18" xfId="66" applyFont="1" applyFill="1" applyBorder="1" applyAlignment="1" applyProtection="1">
      <alignment horizontal="center" vertical="center"/>
    </xf>
    <xf numFmtId="0" fontId="89" fillId="42" borderId="18" xfId="0" applyFont="1" applyFill="1" applyBorder="1" applyAlignment="1" applyProtection="1">
      <alignment horizontal="center" vertical="center"/>
    </xf>
    <xf numFmtId="9" fontId="89" fillId="42" borderId="18" xfId="0" applyNumberFormat="1" applyFont="1" applyFill="1" applyBorder="1" applyAlignment="1" applyProtection="1">
      <alignment horizontal="center" vertical="center" wrapText="1"/>
    </xf>
    <xf numFmtId="0" fontId="89" fillId="0" borderId="18" xfId="0" applyFont="1" applyFill="1" applyBorder="1" applyAlignment="1" applyProtection="1">
      <alignment horizontal="center" vertical="center"/>
      <protection locked="0"/>
    </xf>
    <xf numFmtId="43" fontId="1" fillId="42" borderId="95" xfId="66" applyFont="1" applyFill="1" applyBorder="1" applyAlignment="1" applyProtection="1">
      <alignment horizontal="center" vertical="center"/>
    </xf>
    <xf numFmtId="43" fontId="1" fillId="42" borderId="96" xfId="66" applyFont="1" applyFill="1" applyBorder="1" applyAlignment="1" applyProtection="1">
      <alignment horizontal="center" vertical="center"/>
    </xf>
    <xf numFmtId="43" fontId="89" fillId="42" borderId="95" xfId="66" applyFont="1" applyFill="1" applyBorder="1" applyAlignment="1" applyProtection="1">
      <alignment horizontal="center" vertical="center"/>
    </xf>
    <xf numFmtId="43" fontId="89" fillId="42" borderId="97" xfId="66" applyFont="1" applyFill="1" applyBorder="1" applyAlignment="1" applyProtection="1">
      <alignment horizontal="center" vertical="center"/>
    </xf>
    <xf numFmtId="0" fontId="89" fillId="42" borderId="77" xfId="0" applyFont="1" applyFill="1" applyBorder="1" applyAlignment="1" applyProtection="1">
      <alignment horizontal="center" vertical="center"/>
    </xf>
    <xf numFmtId="9" fontId="89" fillId="42" borderId="77" xfId="0" applyNumberFormat="1" applyFont="1" applyFill="1" applyBorder="1" applyAlignment="1" applyProtection="1">
      <alignment horizontal="center" vertical="center" wrapText="1"/>
    </xf>
    <xf numFmtId="0" fontId="89" fillId="0" borderId="77" xfId="0" applyFont="1" applyFill="1" applyBorder="1" applyAlignment="1" applyProtection="1">
      <alignment horizontal="center" vertical="center"/>
      <protection locked="0"/>
    </xf>
    <xf numFmtId="43" fontId="67" fillId="0" borderId="42" xfId="66" applyFont="1" applyFill="1" applyBorder="1" applyProtection="1"/>
    <xf numFmtId="43" fontId="67" fillId="0" borderId="44" xfId="66" applyFont="1" applyFill="1" applyBorder="1" applyProtection="1"/>
    <xf numFmtId="43" fontId="115" fillId="0" borderId="42" xfId="66" applyFont="1" applyFill="1" applyBorder="1" applyProtection="1"/>
    <xf numFmtId="43" fontId="115" fillId="0" borderId="43" xfId="66" applyFont="1" applyFill="1" applyBorder="1" applyProtection="1"/>
    <xf numFmtId="0" fontId="89" fillId="0" borderId="0" xfId="0" applyFont="1" applyFill="1" applyBorder="1" applyProtection="1"/>
    <xf numFmtId="0" fontId="89" fillId="0" borderId="0" xfId="0" applyFont="1" applyFill="1" applyBorder="1" applyAlignment="1" applyProtection="1">
      <alignment wrapText="1"/>
    </xf>
    <xf numFmtId="2" fontId="67" fillId="0" borderId="16" xfId="0" applyNumberFormat="1" applyFont="1" applyFill="1" applyBorder="1" applyProtection="1">
      <protection locked="0"/>
    </xf>
    <xf numFmtId="2" fontId="67" fillId="0" borderId="0" xfId="0" applyNumberFormat="1" applyFont="1" applyFill="1" applyBorder="1" applyProtection="1">
      <protection locked="0"/>
    </xf>
    <xf numFmtId="0" fontId="0" fillId="0" borderId="0" xfId="0" applyFont="1" applyFill="1" applyBorder="1" applyProtection="1">
      <protection locked="0"/>
    </xf>
    <xf numFmtId="0" fontId="0" fillId="0" borderId="0" xfId="0" applyFont="1" applyFill="1" applyBorder="1" applyAlignment="1" applyProtection="1">
      <alignment wrapText="1"/>
      <protection locked="0"/>
    </xf>
    <xf numFmtId="0" fontId="24" fillId="42" borderId="18" xfId="0" applyFont="1" applyFill="1" applyBorder="1" applyAlignment="1" applyProtection="1">
      <alignment wrapText="1"/>
    </xf>
    <xf numFmtId="43" fontId="67" fillId="0" borderId="91" xfId="66" applyFont="1" applyFill="1" applyBorder="1" applyAlignment="1" applyProtection="1">
      <alignment horizontal="center" vertical="center"/>
    </xf>
    <xf numFmtId="43" fontId="67" fillId="0" borderId="98" xfId="66" applyFont="1" applyFill="1" applyBorder="1" applyAlignment="1" applyProtection="1">
      <alignment horizontal="center" vertical="center"/>
    </xf>
    <xf numFmtId="43" fontId="115" fillId="0" borderId="91" xfId="66" applyFont="1" applyFill="1" applyBorder="1" applyAlignment="1" applyProtection="1">
      <alignment horizontal="center" vertical="center"/>
    </xf>
    <xf numFmtId="43" fontId="115" fillId="0" borderId="43" xfId="66" applyFont="1" applyFill="1" applyBorder="1" applyAlignment="1" applyProtection="1">
      <alignment horizontal="center" vertical="center"/>
    </xf>
    <xf numFmtId="0" fontId="89" fillId="0" borderId="30" xfId="0" applyFont="1" applyFill="1" applyBorder="1" applyAlignment="1" applyProtection="1">
      <alignment horizontal="center" vertical="center"/>
    </xf>
    <xf numFmtId="0" fontId="89" fillId="0" borderId="30" xfId="0" applyFont="1" applyFill="1" applyBorder="1" applyAlignment="1" applyProtection="1">
      <alignment horizontal="center" vertical="center" wrapText="1"/>
    </xf>
    <xf numFmtId="2" fontId="67" fillId="0" borderId="0" xfId="0" applyNumberFormat="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wrapText="1"/>
      <protection locked="0"/>
    </xf>
    <xf numFmtId="43" fontId="1" fillId="42" borderId="92" xfId="66" applyFont="1" applyFill="1" applyBorder="1" applyProtection="1"/>
    <xf numFmtId="43" fontId="1" fillId="42" borderId="93" xfId="66" applyFont="1" applyFill="1" applyBorder="1" applyProtection="1"/>
    <xf numFmtId="43" fontId="89" fillId="42" borderId="92" xfId="66" applyFont="1" applyFill="1" applyBorder="1" applyProtection="1"/>
    <xf numFmtId="43" fontId="89" fillId="42" borderId="94" xfId="66" applyFont="1" applyFill="1" applyBorder="1" applyProtection="1"/>
    <xf numFmtId="0" fontId="117" fillId="42" borderId="39" xfId="0" applyNumberFormat="1" applyFont="1" applyFill="1" applyBorder="1" applyAlignment="1" applyProtection="1">
      <alignment horizontal="center" vertical="center"/>
    </xf>
    <xf numFmtId="43" fontId="1" fillId="42" borderId="74" xfId="66" applyFont="1" applyFill="1" applyBorder="1" applyProtection="1"/>
    <xf numFmtId="43" fontId="1" fillId="42" borderId="19" xfId="66" applyFont="1" applyFill="1" applyBorder="1" applyProtection="1"/>
    <xf numFmtId="43" fontId="89" fillId="42" borderId="74" xfId="66" applyFont="1" applyFill="1" applyBorder="1" applyProtection="1"/>
    <xf numFmtId="43" fontId="89" fillId="42" borderId="18" xfId="66" applyFont="1" applyFill="1" applyBorder="1" applyProtection="1"/>
    <xf numFmtId="0" fontId="117" fillId="42" borderId="41" xfId="0" applyNumberFormat="1" applyFont="1" applyFill="1" applyBorder="1" applyAlignment="1" applyProtection="1">
      <alignment horizontal="center" vertical="center"/>
    </xf>
    <xf numFmtId="43" fontId="1" fillId="42" borderId="95" xfId="66" applyFont="1" applyFill="1" applyBorder="1" applyProtection="1"/>
    <xf numFmtId="43" fontId="1" fillId="42" borderId="96" xfId="66" applyFont="1" applyFill="1" applyBorder="1" applyProtection="1"/>
    <xf numFmtId="43" fontId="89" fillId="42" borderId="95" xfId="66" applyFont="1" applyFill="1" applyBorder="1" applyProtection="1"/>
    <xf numFmtId="43" fontId="89" fillId="42" borderId="97" xfId="66" applyFont="1" applyFill="1" applyBorder="1" applyProtection="1"/>
    <xf numFmtId="0" fontId="117" fillId="42" borderId="78" xfId="0" applyNumberFormat="1" applyFont="1" applyFill="1" applyBorder="1" applyAlignment="1" applyProtection="1">
      <alignment horizontal="center" vertical="center"/>
    </xf>
    <xf numFmtId="43" fontId="115" fillId="0" borderId="99" xfId="66" applyFont="1" applyFill="1" applyBorder="1" applyProtection="1"/>
    <xf numFmtId="9" fontId="89" fillId="0" borderId="0" xfId="0" applyNumberFormat="1" applyFont="1" applyFill="1" applyBorder="1" applyAlignment="1" applyProtection="1">
      <alignment wrapText="1"/>
    </xf>
    <xf numFmtId="0" fontId="89" fillId="0" borderId="0" xfId="0" applyFont="1" applyFill="1" applyBorder="1" applyProtection="1">
      <protection locked="0"/>
    </xf>
    <xf numFmtId="0" fontId="117" fillId="0" borderId="11" xfId="0" applyNumberFormat="1" applyFont="1" applyFill="1" applyBorder="1" applyAlignment="1" applyProtection="1">
      <alignment horizontal="center" vertical="center"/>
    </xf>
    <xf numFmtId="2" fontId="115" fillId="0" borderId="16" xfId="0" applyNumberFormat="1" applyFont="1" applyFill="1" applyBorder="1" applyProtection="1">
      <protection locked="0"/>
    </xf>
    <xf numFmtId="2" fontId="115" fillId="0" borderId="0" xfId="0" applyNumberFormat="1" applyFont="1" applyFill="1" applyBorder="1" applyProtection="1">
      <protection locked="0"/>
    </xf>
    <xf numFmtId="9" fontId="89" fillId="0" borderId="0" xfId="0" applyNumberFormat="1" applyFont="1" applyFill="1" applyBorder="1" applyAlignment="1" applyProtection="1">
      <alignment wrapText="1"/>
      <protection locked="0"/>
    </xf>
    <xf numFmtId="0" fontId="34" fillId="0" borderId="0" xfId="0" applyFont="1" applyFill="1" applyBorder="1" applyAlignment="1" applyProtection="1">
      <protection locked="0"/>
    </xf>
    <xf numFmtId="0" fontId="117" fillId="0" borderId="11" xfId="0" applyNumberFormat="1" applyFont="1" applyFill="1" applyBorder="1" applyAlignment="1" applyProtection="1">
      <alignment horizontal="center" vertical="center"/>
      <protection locked="0"/>
    </xf>
    <xf numFmtId="43" fontId="67" fillId="0" borderId="42" xfId="66" applyFont="1" applyFill="1" applyBorder="1" applyAlignment="1" applyProtection="1">
      <alignment horizontal="center" vertical="center"/>
    </xf>
    <xf numFmtId="43" fontId="67" fillId="0" borderId="44" xfId="66" applyFont="1" applyFill="1" applyBorder="1" applyAlignment="1" applyProtection="1">
      <alignment horizontal="center" vertical="center"/>
    </xf>
    <xf numFmtId="43" fontId="115" fillId="0" borderId="42" xfId="66" applyFont="1" applyFill="1" applyBorder="1" applyAlignment="1" applyProtection="1">
      <alignment horizontal="center" vertical="center"/>
    </xf>
    <xf numFmtId="43" fontId="115" fillId="0" borderId="99" xfId="66" applyFont="1" applyFill="1" applyBorder="1" applyAlignment="1" applyProtection="1">
      <alignment horizontal="center" vertical="center"/>
    </xf>
    <xf numFmtId="0" fontId="89" fillId="0" borderId="0" xfId="0" applyFont="1" applyFill="1" applyBorder="1" applyAlignment="1" applyProtection="1">
      <alignment horizontal="center" vertical="center"/>
    </xf>
    <xf numFmtId="0" fontId="89" fillId="0" borderId="0" xfId="0" applyFont="1" applyFill="1" applyBorder="1" applyAlignment="1" applyProtection="1">
      <alignment horizontal="center" vertical="center"/>
      <protection locked="0"/>
    </xf>
    <xf numFmtId="39" fontId="117" fillId="0" borderId="11" xfId="70" applyNumberFormat="1" applyFont="1" applyFill="1" applyBorder="1" applyAlignment="1" applyProtection="1">
      <alignment horizontal="center" vertical="center"/>
    </xf>
    <xf numFmtId="43" fontId="67" fillId="42" borderId="42" xfId="66" applyFont="1" applyFill="1" applyBorder="1" applyAlignment="1" applyProtection="1">
      <alignment horizontal="center" vertical="center"/>
    </xf>
    <xf numFmtId="43" fontId="67" fillId="42" borderId="44" xfId="66" applyFont="1" applyFill="1" applyBorder="1" applyAlignment="1" applyProtection="1">
      <alignment horizontal="center" vertical="center"/>
    </xf>
    <xf numFmtId="43" fontId="67" fillId="42" borderId="12" xfId="66" applyFont="1" applyFill="1" applyBorder="1" applyAlignment="1" applyProtection="1">
      <alignment horizontal="center" vertical="center"/>
    </xf>
    <xf numFmtId="43" fontId="67" fillId="42" borderId="30" xfId="66" applyFont="1" applyFill="1" applyBorder="1" applyAlignment="1" applyProtection="1">
      <alignment horizontal="center" vertical="center"/>
    </xf>
    <xf numFmtId="0" fontId="0" fillId="42" borderId="0" xfId="0" applyFont="1" applyFill="1" applyBorder="1" applyAlignment="1" applyProtection="1">
      <alignment horizontal="center" vertical="center"/>
    </xf>
    <xf numFmtId="0" fontId="16" fillId="42" borderId="0" xfId="0" applyFont="1" applyFill="1" applyBorder="1" applyAlignment="1" applyProtection="1"/>
    <xf numFmtId="39" fontId="44" fillId="42" borderId="11" xfId="70" applyNumberFormat="1" applyFont="1" applyFill="1" applyBorder="1" applyAlignment="1" applyProtection="1">
      <alignment horizontal="center" vertical="center"/>
    </xf>
    <xf numFmtId="43" fontId="115" fillId="46" borderId="42" xfId="66" applyFont="1" applyFill="1" applyBorder="1" applyProtection="1"/>
    <xf numFmtId="43" fontId="115" fillId="46" borderId="100" xfId="66" applyFont="1" applyFill="1" applyBorder="1" applyProtection="1"/>
    <xf numFmtId="43" fontId="115" fillId="46" borderId="101" xfId="66" applyFont="1" applyFill="1" applyBorder="1" applyProtection="1"/>
    <xf numFmtId="0" fontId="0" fillId="46" borderId="49" xfId="0" applyFont="1" applyFill="1" applyBorder="1" applyProtection="1"/>
    <xf numFmtId="0" fontId="117" fillId="46" borderId="49" xfId="0" applyFont="1" applyFill="1" applyBorder="1" applyAlignment="1" applyProtection="1">
      <alignment horizontal="left" indent="3"/>
    </xf>
    <xf numFmtId="0" fontId="119" fillId="46" borderId="15" xfId="0" applyFont="1" applyFill="1" applyBorder="1" applyProtection="1"/>
    <xf numFmtId="0" fontId="118" fillId="0" borderId="0" xfId="0" applyFont="1" applyFill="1" applyBorder="1" applyAlignment="1" applyProtection="1">
      <alignment horizontal="left" indent="3"/>
      <protection locked="0"/>
    </xf>
    <xf numFmtId="39" fontId="118" fillId="0" borderId="0" xfId="70" applyNumberFormat="1" applyFont="1" applyFill="1" applyBorder="1" applyAlignment="1" applyProtection="1">
      <alignment horizontal="center" vertical="center"/>
      <protection locked="0"/>
    </xf>
    <xf numFmtId="39" fontId="116" fillId="0" borderId="0" xfId="70" applyNumberFormat="1" applyFont="1" applyFill="1" applyBorder="1" applyAlignment="1" applyProtection="1">
      <alignment horizontal="right" vertical="center"/>
      <protection locked="0"/>
    </xf>
    <xf numFmtId="0" fontId="0" fillId="0" borderId="0" xfId="0" applyAlignment="1">
      <alignment horizontal="center"/>
    </xf>
    <xf numFmtId="0" fontId="0" fillId="0" borderId="0" xfId="0" applyAlignment="1">
      <alignment horizontal="right"/>
    </xf>
    <xf numFmtId="0" fontId="0" fillId="0" borderId="102" xfId="0" applyBorder="1" applyAlignment="1">
      <alignment horizontal="center"/>
    </xf>
    <xf numFmtId="0" fontId="120" fillId="0" borderId="102" xfId="0" applyFont="1" applyBorder="1" applyAlignment="1">
      <alignment horizontal="right" vertical="center"/>
    </xf>
    <xf numFmtId="0" fontId="34" fillId="47" borderId="1" xfId="0" applyFont="1" applyFill="1" applyBorder="1" applyAlignment="1">
      <alignment horizontal="center" vertical="center" wrapText="1" readingOrder="2"/>
    </xf>
    <xf numFmtId="165" fontId="34" fillId="47" borderId="1" xfId="0" applyNumberFormat="1" applyFont="1" applyFill="1" applyBorder="1" applyAlignment="1">
      <alignment horizontal="center" vertical="center" wrapText="1" readingOrder="2"/>
    </xf>
    <xf numFmtId="0" fontId="34" fillId="47" borderId="1" xfId="0" applyFont="1" applyFill="1" applyBorder="1" applyAlignment="1">
      <alignment horizontal="right" vertical="center" wrapText="1" readingOrder="2"/>
    </xf>
    <xf numFmtId="165" fontId="0" fillId="0" borderId="2" xfId="1" applyNumberFormat="1" applyFont="1" applyBorder="1" applyAlignment="1">
      <alignment horizontal="center" vertical="center"/>
    </xf>
    <xf numFmtId="169" fontId="0" fillId="0" borderId="2" xfId="0" applyNumberFormat="1" applyBorder="1" applyAlignment="1">
      <alignment horizontal="center" vertical="center"/>
    </xf>
    <xf numFmtId="43" fontId="2" fillId="0" borderId="2" xfId="1" applyFont="1" applyBorder="1" applyAlignment="1">
      <alignment horizontal="right" vertical="center"/>
    </xf>
    <xf numFmtId="0" fontId="0" fillId="0" borderId="2" xfId="0" applyBorder="1" applyAlignment="1">
      <alignment vertical="center"/>
    </xf>
    <xf numFmtId="0" fontId="0" fillId="0" borderId="2" xfId="1" applyNumberFormat="1" applyFont="1" applyBorder="1" applyAlignment="1">
      <alignment horizontal="center" vertical="center"/>
    </xf>
    <xf numFmtId="43" fontId="0" fillId="0" borderId="2" xfId="1" applyFont="1" applyBorder="1" applyAlignment="1">
      <alignment horizontal="center" vertical="center"/>
    </xf>
    <xf numFmtId="0" fontId="0" fillId="0" borderId="2" xfId="0" applyBorder="1" applyAlignment="1">
      <alignment horizontal="center" vertical="center"/>
    </xf>
    <xf numFmtId="0" fontId="0" fillId="0" borderId="0" xfId="0" applyAlignment="1">
      <alignment vertical="center"/>
    </xf>
    <xf numFmtId="165" fontId="0" fillId="0" borderId="3" xfId="1" applyNumberFormat="1" applyFont="1" applyBorder="1" applyAlignment="1">
      <alignment horizontal="center" vertical="center"/>
    </xf>
    <xf numFmtId="169" fontId="0" fillId="0" borderId="3" xfId="0" applyNumberFormat="1" applyBorder="1" applyAlignment="1">
      <alignment horizontal="center" vertical="center"/>
    </xf>
    <xf numFmtId="43" fontId="2" fillId="0" borderId="3" xfId="1" applyFont="1" applyBorder="1" applyAlignment="1">
      <alignment horizontal="right" vertical="center"/>
    </xf>
    <xf numFmtId="0" fontId="0" fillId="0" borderId="3" xfId="0" applyBorder="1" applyAlignment="1">
      <alignment vertical="center"/>
    </xf>
    <xf numFmtId="0" fontId="0" fillId="0" borderId="3" xfId="1" applyNumberFormat="1" applyFont="1" applyBorder="1" applyAlignment="1">
      <alignment horizontal="center" vertical="center"/>
    </xf>
    <xf numFmtId="43" fontId="0" fillId="0" borderId="3" xfId="1" applyFont="1" applyBorder="1" applyAlignment="1">
      <alignment horizontal="center" vertical="center"/>
    </xf>
    <xf numFmtId="0" fontId="0" fillId="0" borderId="3" xfId="0" applyBorder="1" applyAlignment="1">
      <alignment horizontal="center" vertical="center"/>
    </xf>
    <xf numFmtId="165" fontId="0" fillId="0" borderId="4" xfId="1" applyNumberFormat="1" applyFont="1" applyBorder="1" applyAlignment="1">
      <alignment horizontal="center" vertical="center"/>
    </xf>
    <xf numFmtId="169" fontId="0" fillId="0" borderId="4" xfId="0" applyNumberFormat="1" applyBorder="1" applyAlignment="1">
      <alignment horizontal="center" vertical="center"/>
    </xf>
    <xf numFmtId="43" fontId="2" fillId="0" borderId="4" xfId="1" applyFont="1" applyBorder="1" applyAlignment="1">
      <alignment horizontal="right" vertical="center"/>
    </xf>
    <xf numFmtId="0" fontId="0" fillId="0" borderId="4" xfId="0" applyBorder="1" applyAlignment="1">
      <alignment vertical="center"/>
    </xf>
    <xf numFmtId="0" fontId="0" fillId="0" borderId="4" xfId="1" applyNumberFormat="1" applyFont="1" applyBorder="1" applyAlignment="1">
      <alignment horizontal="center" vertical="center"/>
    </xf>
    <xf numFmtId="43" fontId="0" fillId="0" borderId="4" xfId="1" applyFont="1" applyBorder="1" applyAlignment="1">
      <alignment horizontal="center" vertical="center"/>
    </xf>
    <xf numFmtId="0" fontId="0" fillId="0" borderId="4" xfId="0" applyBorder="1" applyAlignment="1">
      <alignment horizontal="center" vertical="center"/>
    </xf>
    <xf numFmtId="0" fontId="85" fillId="38" borderId="1" xfId="0" applyFont="1" applyFill="1" applyBorder="1" applyAlignment="1" applyProtection="1">
      <alignment vertical="center" wrapText="1"/>
    </xf>
    <xf numFmtId="0" fontId="0" fillId="42" borderId="0" xfId="0" applyFill="1" applyBorder="1" applyAlignment="1" applyProtection="1">
      <alignment horizontal="center" vertical="center"/>
      <protection locked="0"/>
    </xf>
    <xf numFmtId="0" fontId="121" fillId="42" borderId="0" xfId="0" applyFont="1" applyFill="1" applyBorder="1" applyAlignment="1" applyProtection="1">
      <alignment horizontal="right" vertical="center"/>
      <protection locked="0"/>
    </xf>
    <xf numFmtId="0" fontId="14" fillId="0" borderId="18" xfId="0" applyFont="1" applyFill="1" applyBorder="1" applyAlignment="1" applyProtection="1">
      <alignment horizontal="center" vertical="center" wrapText="1"/>
      <protection locked="0"/>
    </xf>
    <xf numFmtId="0" fontId="14" fillId="0" borderId="18" xfId="0" applyFont="1" applyFill="1" applyBorder="1" applyAlignment="1" applyProtection="1">
      <alignment horizontal="right" vertical="center" wrapText="1"/>
      <protection locked="0"/>
    </xf>
    <xf numFmtId="0" fontId="0" fillId="39" borderId="0" xfId="0" applyFill="1" applyBorder="1" applyAlignment="1" applyProtection="1">
      <alignment horizontal="center" vertical="center"/>
      <protection locked="0"/>
    </xf>
    <xf numFmtId="0" fontId="121" fillId="39" borderId="0" xfId="0" applyFont="1" applyFill="1" applyBorder="1" applyAlignment="1" applyProtection="1">
      <alignment horizontal="right" vertical="center"/>
      <protection locked="0"/>
    </xf>
    <xf numFmtId="0" fontId="24" fillId="0" borderId="18" xfId="0" applyFont="1" applyFill="1" applyBorder="1" applyAlignment="1" applyProtection="1">
      <alignment horizontal="right" vertical="center" wrapText="1"/>
      <protection locked="0"/>
    </xf>
    <xf numFmtId="0" fontId="14" fillId="0" borderId="18" xfId="0" applyFont="1" applyFill="1" applyBorder="1" applyAlignment="1" applyProtection="1">
      <alignment horizontal="right" vertical="center" wrapText="1" readingOrder="2"/>
      <protection locked="0"/>
    </xf>
    <xf numFmtId="0" fontId="0" fillId="39" borderId="20" xfId="0" applyFill="1" applyBorder="1" applyAlignment="1" applyProtection="1">
      <alignment horizontal="center" vertical="center"/>
      <protection locked="0"/>
    </xf>
    <xf numFmtId="0" fontId="121" fillId="39" borderId="20" xfId="0" applyFont="1" applyFill="1" applyBorder="1" applyAlignment="1" applyProtection="1">
      <alignment horizontal="right" vertical="center"/>
      <protection locked="0"/>
    </xf>
    <xf numFmtId="0" fontId="0" fillId="42" borderId="0" xfId="0" applyFill="1" applyBorder="1" applyAlignment="1" applyProtection="1">
      <alignment horizontal="center"/>
      <protection locked="0"/>
    </xf>
    <xf numFmtId="165" fontId="122" fillId="42" borderId="0" xfId="0" applyNumberFormat="1" applyFont="1" applyFill="1" applyBorder="1" applyAlignment="1" applyProtection="1">
      <alignment horizontal="right" vertical="center"/>
      <protection locked="0"/>
    </xf>
    <xf numFmtId="0" fontId="24" fillId="0" borderId="18" xfId="0" applyFont="1" applyFill="1" applyBorder="1" applyAlignment="1" applyProtection="1">
      <alignment horizontal="right" vertical="center" wrapText="1" readingOrder="2"/>
      <protection locked="0"/>
    </xf>
    <xf numFmtId="0" fontId="123" fillId="42" borderId="0" xfId="0" applyFont="1" applyFill="1" applyBorder="1" applyAlignment="1" applyProtection="1">
      <alignment horizontal="right" vertical="center"/>
      <protection locked="0"/>
    </xf>
    <xf numFmtId="0" fontId="14" fillId="0" borderId="77" xfId="0" applyFont="1" applyFill="1" applyBorder="1" applyAlignment="1" applyProtection="1">
      <alignment horizontal="center" vertical="center" wrapText="1"/>
      <protection locked="0"/>
    </xf>
    <xf numFmtId="0" fontId="24" fillId="0" borderId="77" xfId="0" applyFont="1" applyFill="1" applyBorder="1" applyAlignment="1" applyProtection="1">
      <alignment horizontal="right" vertical="center" wrapText="1"/>
      <protection locked="0"/>
    </xf>
    <xf numFmtId="165" fontId="89" fillId="0" borderId="44" xfId="1" applyNumberFormat="1" applyFont="1" applyBorder="1" applyAlignment="1" applyProtection="1">
      <alignment horizontal="center" vertical="center"/>
      <protection locked="0"/>
    </xf>
    <xf numFmtId="0" fontId="0" fillId="0" borderId="0" xfId="0" applyAlignment="1" applyProtection="1">
      <alignment horizontal="center"/>
      <protection locked="0"/>
    </xf>
    <xf numFmtId="165" fontId="0" fillId="0" borderId="2" xfId="1" applyNumberFormat="1" applyFont="1" applyBorder="1" applyAlignment="1" applyProtection="1">
      <alignment vertical="center"/>
      <protection locked="0"/>
    </xf>
    <xf numFmtId="0" fontId="0" fillId="0" borderId="2" xfId="0" applyBorder="1" applyAlignment="1" applyProtection="1">
      <alignment vertical="center"/>
      <protection locked="0"/>
    </xf>
    <xf numFmtId="0" fontId="0" fillId="0" borderId="2" xfId="0" applyBorder="1" applyAlignment="1" applyProtection="1">
      <alignment horizontal="center" vertical="center"/>
      <protection locked="0"/>
    </xf>
    <xf numFmtId="165" fontId="0" fillId="0" borderId="3" xfId="1" applyNumberFormat="1" applyFont="1" applyBorder="1" applyAlignment="1" applyProtection="1">
      <alignment vertical="center"/>
      <protection locked="0"/>
    </xf>
    <xf numFmtId="0" fontId="0" fillId="0" borderId="3" xfId="0" applyBorder="1" applyAlignment="1" applyProtection="1">
      <alignment vertical="center"/>
      <protection locked="0"/>
    </xf>
    <xf numFmtId="0" fontId="0" fillId="0" borderId="3" xfId="0" applyBorder="1" applyAlignment="1" applyProtection="1">
      <alignment horizontal="center" vertical="center"/>
      <protection locked="0"/>
    </xf>
    <xf numFmtId="165" fontId="0" fillId="0" borderId="4" xfId="1" applyNumberFormat="1" applyFont="1" applyBorder="1" applyAlignment="1" applyProtection="1">
      <alignment vertical="center"/>
      <protection locked="0"/>
    </xf>
    <xf numFmtId="0" fontId="0" fillId="0" borderId="4" xfId="0" applyBorder="1" applyAlignment="1" applyProtection="1">
      <alignment vertical="center"/>
      <protection locked="0"/>
    </xf>
    <xf numFmtId="0" fontId="0" fillId="0" borderId="4" xfId="0" applyBorder="1" applyAlignment="1" applyProtection="1">
      <alignment horizontal="center" vertical="center"/>
      <protection locked="0"/>
    </xf>
    <xf numFmtId="0" fontId="0" fillId="0" borderId="0" xfId="0" applyAlignment="1" applyProtection="1">
      <alignment vertical="center"/>
      <protection locked="0"/>
    </xf>
    <xf numFmtId="0" fontId="0" fillId="0" borderId="0" xfId="0" applyAlignment="1" applyProtection="1">
      <alignment horizontal="center" vertical="center"/>
      <protection locked="0"/>
    </xf>
    <xf numFmtId="0" fontId="2" fillId="0" borderId="2" xfId="0" applyFont="1" applyBorder="1" applyAlignment="1" applyProtection="1">
      <alignment vertical="center"/>
      <protection locked="0"/>
    </xf>
    <xf numFmtId="0" fontId="2" fillId="0" borderId="3" xfId="0" applyFont="1" applyBorder="1" applyAlignment="1" applyProtection="1">
      <alignment vertical="center"/>
      <protection locked="0"/>
    </xf>
    <xf numFmtId="0" fontId="2" fillId="0" borderId="4" xfId="0" applyFont="1" applyBorder="1" applyAlignment="1" applyProtection="1">
      <alignment vertical="center"/>
      <protection locked="0"/>
    </xf>
    <xf numFmtId="0" fontId="2" fillId="0" borderId="0" xfId="0" applyFont="1" applyAlignment="1" applyProtection="1">
      <alignment vertical="center"/>
      <protection locked="0"/>
    </xf>
    <xf numFmtId="0" fontId="2" fillId="0" borderId="0" xfId="0" applyFont="1"/>
    <xf numFmtId="16" fontId="0" fillId="0" borderId="2" xfId="0" applyNumberFormat="1" applyBorder="1" applyAlignment="1" applyProtection="1">
      <alignment horizontal="center" vertical="center"/>
      <protection locked="0"/>
    </xf>
    <xf numFmtId="0" fontId="85" fillId="38" borderId="1" xfId="0" applyFont="1" applyFill="1" applyBorder="1" applyAlignment="1" applyProtection="1">
      <alignment horizontal="center" vertical="center" wrapText="1"/>
      <protection locked="0"/>
    </xf>
    <xf numFmtId="0" fontId="85" fillId="39" borderId="6" xfId="0" applyFont="1" applyFill="1" applyBorder="1" applyAlignment="1" applyProtection="1">
      <alignment horizontal="center" vertical="center" wrapText="1"/>
      <protection locked="0"/>
    </xf>
    <xf numFmtId="0" fontId="14" fillId="0" borderId="11" xfId="0" applyFont="1" applyFill="1" applyBorder="1" applyAlignment="1" applyProtection="1">
      <alignment horizontal="center" vertical="center" wrapText="1"/>
      <protection locked="0"/>
    </xf>
    <xf numFmtId="165" fontId="14" fillId="0" borderId="11" xfId="1" applyNumberFormat="1" applyFont="1" applyFill="1" applyBorder="1" applyProtection="1">
      <protection locked="0"/>
    </xf>
    <xf numFmtId="165" fontId="2" fillId="0" borderId="11" xfId="1" applyNumberFormat="1" applyFont="1" applyFill="1" applyBorder="1" applyAlignment="1" applyProtection="1">
      <alignment horizontal="center" vertical="center"/>
      <protection locked="0"/>
    </xf>
    <xf numFmtId="0" fontId="85" fillId="39" borderId="49" xfId="0" applyFont="1" applyFill="1" applyBorder="1" applyAlignment="1" applyProtection="1">
      <alignment horizontal="center" vertical="center" wrapText="1"/>
      <protection locked="0"/>
    </xf>
    <xf numFmtId="0" fontId="14" fillId="0" borderId="0" xfId="69" applyFont="1" applyFill="1" applyBorder="1" applyAlignment="1" applyProtection="1">
      <alignment horizontal="right" vertical="center" wrapText="1" readingOrder="2"/>
    </xf>
    <xf numFmtId="0" fontId="126" fillId="0" borderId="0" xfId="0" applyFont="1" applyAlignment="1" applyProtection="1">
      <alignment horizontal="center"/>
    </xf>
    <xf numFmtId="0" fontId="0" fillId="0" borderId="0" xfId="0" applyAlignment="1" applyProtection="1"/>
    <xf numFmtId="0" fontId="0" fillId="0" borderId="0" xfId="0" applyBorder="1" applyAlignment="1" applyProtection="1"/>
    <xf numFmtId="0" fontId="19" fillId="0" borderId="0" xfId="0" applyFont="1" applyAlignment="1" applyProtection="1">
      <alignment horizontal="center" wrapText="1" readingOrder="2"/>
    </xf>
    <xf numFmtId="0" fontId="0" fillId="0" borderId="0" xfId="0" applyAlignment="1" applyProtection="1">
      <alignment vertical="center"/>
    </xf>
    <xf numFmtId="0" fontId="0" fillId="0" borderId="0" xfId="0" applyBorder="1" applyAlignment="1" applyProtection="1">
      <alignment vertical="center"/>
    </xf>
    <xf numFmtId="0" fontId="5" fillId="0" borderId="0" xfId="0" applyFont="1" applyBorder="1" applyAlignment="1" applyProtection="1">
      <alignment horizontal="center" vertical="center"/>
    </xf>
    <xf numFmtId="0" fontId="2" fillId="0" borderId="0" xfId="0" applyFont="1" applyAlignment="1" applyProtection="1">
      <alignment vertical="center"/>
    </xf>
    <xf numFmtId="43" fontId="15" fillId="0" borderId="0" xfId="1" applyFont="1" applyBorder="1" applyAlignment="1" applyProtection="1">
      <alignment horizontal="center"/>
    </xf>
    <xf numFmtId="43" fontId="15" fillId="0" borderId="0" xfId="1" applyFont="1" applyAlignment="1" applyProtection="1"/>
    <xf numFmtId="0" fontId="5" fillId="0" borderId="0" xfId="0" applyFont="1" applyBorder="1" applyAlignment="1" applyProtection="1">
      <alignment horizontal="center" vertical="top"/>
    </xf>
    <xf numFmtId="0" fontId="67" fillId="0" borderId="0" xfId="0" applyFont="1" applyAlignment="1" applyProtection="1">
      <alignment vertical="center"/>
    </xf>
    <xf numFmtId="0" fontId="25" fillId="0" borderId="0" xfId="0" applyFont="1" applyFill="1" applyAlignment="1" applyProtection="1">
      <alignment horizontal="right" vertical="center"/>
    </xf>
    <xf numFmtId="0" fontId="0" fillId="0" borderId="0" xfId="0" applyAlignment="1" applyProtection="1">
      <protection locked="0"/>
    </xf>
    <xf numFmtId="0" fontId="14" fillId="0" borderId="0" xfId="0" applyFont="1" applyAlignment="1" applyProtection="1">
      <alignment horizontal="center"/>
      <protection locked="0"/>
    </xf>
    <xf numFmtId="0" fontId="2" fillId="0" borderId="0" xfId="0" applyFont="1" applyAlignment="1" applyProtection="1">
      <alignment horizontal="left"/>
      <protection locked="0"/>
    </xf>
    <xf numFmtId="0" fontId="2" fillId="0" borderId="0" xfId="0" applyFont="1" applyAlignment="1" applyProtection="1">
      <protection locked="0"/>
    </xf>
    <xf numFmtId="0" fontId="2" fillId="0" borderId="0" xfId="0" applyFont="1" applyAlignment="1" applyProtection="1">
      <alignment horizontal="center"/>
      <protection locked="0"/>
    </xf>
    <xf numFmtId="0" fontId="5" fillId="0" borderId="82" xfId="0" applyFont="1" applyBorder="1" applyAlignment="1" applyProtection="1">
      <alignment horizontal="right" vertical="center"/>
      <protection locked="0"/>
    </xf>
    <xf numFmtId="0" fontId="5" fillId="0" borderId="86" xfId="0" applyFont="1" applyBorder="1" applyAlignment="1" applyProtection="1">
      <alignment horizontal="center" vertical="center"/>
      <protection locked="0"/>
    </xf>
    <xf numFmtId="0" fontId="5" fillId="0" borderId="27" xfId="0" applyFont="1" applyBorder="1" applyAlignment="1" applyProtection="1">
      <alignment horizontal="right" vertical="center" wrapText="1"/>
      <protection locked="0"/>
    </xf>
    <xf numFmtId="0" fontId="5" fillId="0" borderId="46" xfId="0" applyFont="1" applyBorder="1" applyAlignment="1" applyProtection="1">
      <alignment horizontal="center" vertical="center"/>
      <protection locked="0"/>
    </xf>
    <xf numFmtId="0" fontId="5" fillId="0" borderId="28" xfId="0" applyFont="1" applyBorder="1" applyAlignment="1" applyProtection="1">
      <alignment horizontal="right" vertical="center"/>
      <protection locked="0"/>
    </xf>
    <xf numFmtId="0" fontId="5" fillId="0" borderId="55" xfId="0" applyFont="1" applyBorder="1" applyAlignment="1" applyProtection="1">
      <alignment horizontal="center" vertical="center"/>
      <protection locked="0"/>
    </xf>
    <xf numFmtId="0" fontId="5" fillId="0" borderId="28" xfId="0" applyFont="1" applyBorder="1" applyAlignment="1" applyProtection="1">
      <alignment horizontal="right" vertical="center" wrapText="1"/>
      <protection locked="0"/>
    </xf>
    <xf numFmtId="0" fontId="5" fillId="0" borderId="20" xfId="0" applyFont="1" applyBorder="1" applyAlignment="1" applyProtection="1">
      <alignment horizontal="left" vertical="center"/>
      <protection locked="0"/>
    </xf>
    <xf numFmtId="0" fontId="2" fillId="0" borderId="20" xfId="0" applyFont="1" applyBorder="1" applyAlignment="1" applyProtection="1">
      <alignment vertical="center"/>
      <protection locked="0"/>
    </xf>
    <xf numFmtId="0" fontId="5" fillId="0" borderId="109" xfId="0" applyFont="1" applyFill="1" applyBorder="1" applyAlignment="1" applyProtection="1">
      <alignment horizontal="center" vertical="center" wrapText="1"/>
      <protection locked="0"/>
    </xf>
    <xf numFmtId="0" fontId="5" fillId="0" borderId="110" xfId="0" applyFont="1" applyFill="1" applyBorder="1" applyAlignment="1" applyProtection="1">
      <alignment horizontal="center" vertical="center" wrapText="1"/>
      <protection locked="0"/>
    </xf>
    <xf numFmtId="165" fontId="2" fillId="48" borderId="81" xfId="1" applyNumberFormat="1" applyFont="1" applyFill="1" applyBorder="1" applyAlignment="1" applyProtection="1">
      <alignment vertical="center" wrapText="1"/>
      <protection locked="0"/>
    </xf>
    <xf numFmtId="165" fontId="2" fillId="0" borderId="111" xfId="1" applyNumberFormat="1" applyFont="1" applyFill="1" applyBorder="1" applyAlignment="1" applyProtection="1">
      <alignment vertical="center" wrapText="1"/>
      <protection locked="0"/>
    </xf>
    <xf numFmtId="165" fontId="2" fillId="0" borderId="112" xfId="1" applyNumberFormat="1" applyFont="1" applyFill="1" applyBorder="1" applyAlignment="1" applyProtection="1">
      <alignment vertical="center" wrapText="1"/>
      <protection locked="0"/>
    </xf>
    <xf numFmtId="165" fontId="2" fillId="0" borderId="5" xfId="1" applyNumberFormat="1" applyFont="1" applyFill="1" applyBorder="1" applyAlignment="1" applyProtection="1">
      <alignment vertical="center" wrapText="1"/>
      <protection locked="0"/>
    </xf>
    <xf numFmtId="165" fontId="2" fillId="0" borderId="1" xfId="1" applyNumberFormat="1" applyFont="1" applyFill="1" applyBorder="1" applyAlignment="1" applyProtection="1">
      <alignment vertical="center" wrapText="1"/>
      <protection locked="0"/>
    </xf>
    <xf numFmtId="165" fontId="2" fillId="0" borderId="10" xfId="1" applyNumberFormat="1" applyFont="1" applyFill="1" applyBorder="1" applyAlignment="1" applyProtection="1">
      <alignment vertical="center"/>
      <protection locked="0"/>
    </xf>
    <xf numFmtId="43" fontId="15" fillId="0" borderId="14" xfId="1" applyFont="1" applyBorder="1" applyAlignment="1" applyProtection="1">
      <protection locked="0"/>
    </xf>
    <xf numFmtId="43" fontId="15" fillId="0" borderId="15" xfId="1" applyFont="1" applyBorder="1" applyAlignment="1" applyProtection="1">
      <alignment horizontal="center"/>
      <protection locked="0"/>
    </xf>
    <xf numFmtId="43" fontId="15" fillId="0" borderId="0" xfId="1" applyFont="1" applyAlignment="1" applyProtection="1">
      <protection locked="0"/>
    </xf>
    <xf numFmtId="0" fontId="5" fillId="0" borderId="1" xfId="0" applyFont="1" applyBorder="1" applyAlignment="1" applyProtection="1">
      <alignment horizontal="center" vertical="center" wrapText="1" readingOrder="2"/>
      <protection locked="0"/>
    </xf>
    <xf numFmtId="0" fontId="5" fillId="0" borderId="6" xfId="0" applyFont="1" applyBorder="1" applyAlignment="1" applyProtection="1">
      <alignment vertical="center"/>
      <protection locked="0"/>
    </xf>
    <xf numFmtId="0" fontId="5" fillId="0" borderId="13" xfId="0" applyFont="1" applyBorder="1" applyAlignment="1" applyProtection="1">
      <alignment horizontal="center" vertical="top"/>
      <protection locked="0"/>
    </xf>
    <xf numFmtId="165" fontId="18" fillId="0" borderId="3" xfId="1" applyNumberFormat="1" applyFont="1" applyBorder="1" applyAlignment="1" applyProtection="1">
      <alignment vertical="center"/>
      <protection locked="0"/>
    </xf>
    <xf numFmtId="0" fontId="2" fillId="0" borderId="55" xfId="0" applyFont="1" applyBorder="1" applyAlignment="1" applyProtection="1">
      <alignment horizontal="right" vertical="center"/>
      <protection locked="0"/>
    </xf>
    <xf numFmtId="0" fontId="2" fillId="0" borderId="11" xfId="0" applyFont="1" applyBorder="1" applyAlignment="1" applyProtection="1">
      <alignment horizontal="center"/>
      <protection locked="0"/>
    </xf>
    <xf numFmtId="165" fontId="18" fillId="0" borderId="24" xfId="1" applyNumberFormat="1" applyFont="1" applyBorder="1" applyAlignment="1" applyProtection="1">
      <alignment vertical="center"/>
      <protection locked="0"/>
    </xf>
    <xf numFmtId="0" fontId="2" fillId="0" borderId="88" xfId="0" applyFont="1" applyBorder="1" applyAlignment="1" applyProtection="1">
      <alignment vertical="center"/>
      <protection locked="0"/>
    </xf>
    <xf numFmtId="0" fontId="2" fillId="0" borderId="103" xfId="0" applyFont="1" applyBorder="1" applyAlignment="1" applyProtection="1">
      <alignment horizontal="right" vertical="center"/>
      <protection locked="0"/>
    </xf>
    <xf numFmtId="165" fontId="18" fillId="0" borderId="4" xfId="1" applyNumberFormat="1" applyFont="1" applyBorder="1" applyAlignment="1" applyProtection="1">
      <alignment vertical="center"/>
      <protection locked="0"/>
    </xf>
    <xf numFmtId="0" fontId="2" fillId="0" borderId="48" xfId="0" applyFont="1" applyBorder="1" applyAlignment="1" applyProtection="1">
      <alignment vertical="center"/>
      <protection locked="0"/>
    </xf>
    <xf numFmtId="0" fontId="2" fillId="0" borderId="47" xfId="0" applyFont="1" applyFill="1" applyBorder="1" applyAlignment="1" applyProtection="1">
      <alignment horizontal="right" vertical="center"/>
      <protection locked="0"/>
    </xf>
    <xf numFmtId="0" fontId="5" fillId="0" borderId="5" xfId="0" applyFont="1" applyBorder="1" applyAlignment="1" applyProtection="1">
      <alignment vertical="center"/>
      <protection locked="0"/>
    </xf>
    <xf numFmtId="0" fontId="2" fillId="0" borderId="15" xfId="0" applyFont="1" applyBorder="1" applyAlignment="1" applyProtection="1">
      <alignment horizontal="center"/>
      <protection locked="0"/>
    </xf>
    <xf numFmtId="0" fontId="67" fillId="0" borderId="0" xfId="0" applyFont="1" applyAlignment="1" applyProtection="1">
      <alignment vertical="center"/>
      <protection locked="0"/>
    </xf>
    <xf numFmtId="0" fontId="5" fillId="0" borderId="12" xfId="0" applyFont="1" applyBorder="1" applyAlignment="1" applyProtection="1">
      <alignment vertical="center"/>
      <protection locked="0"/>
    </xf>
    <xf numFmtId="0" fontId="5" fillId="0" borderId="13" xfId="0" applyFont="1" applyBorder="1" applyAlignment="1" applyProtection="1">
      <alignment horizontal="center" vertical="center"/>
      <protection locked="0"/>
    </xf>
    <xf numFmtId="0" fontId="38" fillId="0" borderId="1" xfId="0" applyFont="1" applyBorder="1" applyAlignment="1" applyProtection="1">
      <alignment horizontal="center" vertical="center"/>
      <protection locked="0"/>
    </xf>
    <xf numFmtId="0" fontId="5" fillId="0" borderId="16" xfId="0" applyFont="1" applyBorder="1" applyAlignment="1" applyProtection="1">
      <alignment vertical="center"/>
      <protection locked="0"/>
    </xf>
    <xf numFmtId="0" fontId="5" fillId="0" borderId="11" xfId="0" applyFont="1" applyBorder="1" applyAlignment="1" applyProtection="1">
      <alignment horizontal="center" vertical="center"/>
      <protection locked="0"/>
    </xf>
    <xf numFmtId="165" fontId="90" fillId="0" borderId="1" xfId="1" applyNumberFormat="1" applyFont="1" applyBorder="1" applyAlignment="1" applyProtection="1">
      <alignment vertical="center"/>
      <protection locked="0"/>
    </xf>
    <xf numFmtId="0" fontId="2" fillId="0" borderId="14" xfId="0" applyFont="1" applyBorder="1" applyAlignment="1" applyProtection="1">
      <protection locked="0"/>
    </xf>
    <xf numFmtId="43" fontId="2" fillId="0" borderId="0" xfId="1" applyFont="1" applyAlignment="1" applyProtection="1">
      <protection locked="0"/>
    </xf>
    <xf numFmtId="0" fontId="14" fillId="0" borderId="0" xfId="0" applyFont="1" applyAlignment="1" applyProtection="1">
      <protection locked="0"/>
    </xf>
    <xf numFmtId="0" fontId="4" fillId="0" borderId="0" xfId="0" applyFont="1" applyAlignment="1" applyProtection="1">
      <alignment horizontal="left"/>
      <protection locked="0"/>
    </xf>
    <xf numFmtId="0" fontId="4" fillId="0" borderId="0" xfId="0" applyFont="1" applyAlignment="1" applyProtection="1">
      <alignment horizontal="left" vertical="center"/>
      <protection locked="0"/>
    </xf>
    <xf numFmtId="0" fontId="5" fillId="0" borderId="1" xfId="0" applyFont="1" applyBorder="1" applyAlignment="1" applyProtection="1">
      <alignment horizontal="center" vertical="center" wrapText="1"/>
    </xf>
    <xf numFmtId="165" fontId="18" fillId="0" borderId="3" xfId="1" applyNumberFormat="1" applyFont="1" applyBorder="1" applyAlignment="1" applyProtection="1">
      <alignment vertical="center"/>
    </xf>
    <xf numFmtId="165" fontId="18" fillId="0" borderId="24" xfId="1" applyNumberFormat="1" applyFont="1" applyBorder="1" applyAlignment="1" applyProtection="1">
      <alignment vertical="center"/>
    </xf>
    <xf numFmtId="165" fontId="18" fillId="0" borderId="4" xfId="1" applyNumberFormat="1" applyFont="1" applyBorder="1" applyAlignment="1" applyProtection="1">
      <alignment vertical="center"/>
    </xf>
    <xf numFmtId="165" fontId="38" fillId="0" borderId="22" xfId="1" applyNumberFormat="1" applyFont="1" applyBorder="1" applyAlignment="1" applyProtection="1">
      <alignment vertical="center"/>
    </xf>
    <xf numFmtId="0" fontId="2" fillId="0" borderId="16" xfId="0" applyFont="1" applyBorder="1" applyAlignment="1" applyProtection="1"/>
    <xf numFmtId="165" fontId="90" fillId="0" borderId="1" xfId="1" applyNumberFormat="1" applyFont="1" applyBorder="1" applyAlignment="1" applyProtection="1">
      <alignment vertical="center"/>
    </xf>
    <xf numFmtId="0" fontId="3" fillId="0" borderId="0" xfId="0" applyFont="1" applyFill="1" applyAlignment="1">
      <alignment horizontal="center"/>
    </xf>
    <xf numFmtId="0" fontId="79" fillId="0" borderId="49" xfId="0" applyFont="1" applyBorder="1" applyAlignment="1">
      <alignment horizontal="center"/>
    </xf>
    <xf numFmtId="0" fontId="5" fillId="0" borderId="12" xfId="0" applyFont="1" applyFill="1" applyBorder="1" applyAlignment="1" applyProtection="1">
      <alignment horizontal="center" vertical="center"/>
    </xf>
    <xf numFmtId="0" fontId="5" fillId="0" borderId="30" xfId="0" applyFont="1" applyFill="1" applyBorder="1" applyAlignment="1" applyProtection="1">
      <alignment horizontal="center" vertical="center"/>
    </xf>
    <xf numFmtId="0" fontId="5" fillId="0" borderId="13" xfId="0" applyFont="1" applyFill="1" applyBorder="1" applyAlignment="1" applyProtection="1">
      <alignment horizontal="center" vertical="center"/>
    </xf>
    <xf numFmtId="0" fontId="5" fillId="0" borderId="14" xfId="0" applyFont="1" applyFill="1" applyBorder="1" applyAlignment="1" applyProtection="1">
      <alignment horizontal="center" vertical="center"/>
    </xf>
    <xf numFmtId="0" fontId="5" fillId="0" borderId="49" xfId="0" applyFont="1" applyFill="1" applyBorder="1" applyAlignment="1" applyProtection="1">
      <alignment horizontal="center" vertical="center"/>
    </xf>
    <xf numFmtId="0" fontId="5" fillId="0" borderId="15" xfId="0" applyFont="1" applyFill="1" applyBorder="1" applyAlignment="1" applyProtection="1">
      <alignment horizontal="center" vertical="center"/>
    </xf>
    <xf numFmtId="0" fontId="5" fillId="0" borderId="8" xfId="0" applyFont="1" applyFill="1" applyBorder="1" applyAlignment="1" applyProtection="1">
      <alignment horizontal="center" vertical="center"/>
    </xf>
    <xf numFmtId="0" fontId="5" fillId="0" borderId="10" xfId="0" applyFont="1" applyFill="1" applyBorder="1" applyAlignment="1" applyProtection="1">
      <alignment horizontal="center" vertical="center"/>
    </xf>
    <xf numFmtId="0" fontId="8" fillId="0" borderId="8" xfId="2" applyNumberFormat="1" applyFont="1" applyFill="1" applyBorder="1" applyAlignment="1" applyProtection="1">
      <alignment horizontal="center" vertical="center"/>
    </xf>
    <xf numFmtId="0" fontId="8" fillId="0" borderId="10" xfId="2" applyNumberFormat="1" applyFont="1" applyFill="1" applyBorder="1" applyAlignment="1" applyProtection="1">
      <alignment horizontal="center" vertical="center"/>
    </xf>
    <xf numFmtId="0" fontId="4" fillId="0" borderId="8" xfId="0" applyFont="1" applyFill="1" applyBorder="1" applyAlignment="1" applyProtection="1">
      <alignment horizontal="center" vertical="center"/>
    </xf>
    <xf numFmtId="0" fontId="4" fillId="0" borderId="9" xfId="0" applyFont="1" applyFill="1" applyBorder="1" applyAlignment="1" applyProtection="1">
      <alignment horizontal="center" vertical="center"/>
    </xf>
    <xf numFmtId="0" fontId="4" fillId="0" borderId="10" xfId="0" applyFont="1" applyFill="1" applyBorder="1" applyAlignment="1" applyProtection="1">
      <alignment horizontal="center" vertical="center"/>
    </xf>
    <xf numFmtId="0" fontId="5" fillId="0" borderId="8" xfId="0" applyFont="1" applyFill="1" applyBorder="1" applyAlignment="1" applyProtection="1">
      <alignment horizontal="center" vertical="center" wrapText="1"/>
    </xf>
    <xf numFmtId="0" fontId="5" fillId="0" borderId="9" xfId="0" applyFont="1" applyFill="1" applyBorder="1" applyAlignment="1" applyProtection="1">
      <alignment horizontal="center" vertical="center" wrapText="1"/>
    </xf>
    <xf numFmtId="0" fontId="5" fillId="0" borderId="10" xfId="0" applyFont="1" applyFill="1" applyBorder="1" applyAlignment="1" applyProtection="1">
      <alignment horizontal="center" vertical="center" wrapText="1"/>
    </xf>
    <xf numFmtId="0" fontId="4" fillId="0" borderId="8" xfId="0" applyFont="1" applyFill="1" applyBorder="1" applyAlignment="1" applyProtection="1">
      <alignment horizontal="center" vertical="center" wrapText="1"/>
    </xf>
    <xf numFmtId="0" fontId="4" fillId="0" borderId="9" xfId="0" applyFont="1" applyFill="1" applyBorder="1" applyAlignment="1" applyProtection="1">
      <alignment horizontal="center" vertical="center" wrapText="1"/>
    </xf>
    <xf numFmtId="0" fontId="4" fillId="0" borderId="10" xfId="0" applyFont="1" applyFill="1" applyBorder="1" applyAlignment="1" applyProtection="1">
      <alignment horizontal="center" vertical="center" wrapText="1"/>
    </xf>
    <xf numFmtId="0" fontId="5" fillId="0" borderId="16"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0" fontId="5" fillId="0" borderId="9" xfId="0" applyFont="1" applyFill="1" applyBorder="1" applyAlignment="1" applyProtection="1">
      <alignment horizontal="center" vertical="center"/>
    </xf>
    <xf numFmtId="165" fontId="5" fillId="0" borderId="5" xfId="2" applyNumberFormat="1" applyFont="1" applyFill="1" applyBorder="1" applyAlignment="1" applyProtection="1">
      <alignment horizontal="center" vertical="center"/>
    </xf>
    <xf numFmtId="165" fontId="5" fillId="0" borderId="6" xfId="2" applyNumberFormat="1" applyFont="1" applyFill="1" applyBorder="1" applyAlignment="1" applyProtection="1">
      <alignment horizontal="center" vertical="center"/>
    </xf>
    <xf numFmtId="165" fontId="5" fillId="0" borderId="7" xfId="2" applyNumberFormat="1" applyFont="1" applyFill="1" applyBorder="1" applyAlignment="1" applyProtection="1">
      <alignment horizontal="center" vertical="center"/>
    </xf>
    <xf numFmtId="0" fontId="14" fillId="0" borderId="0" xfId="0" applyFont="1" applyAlignment="1">
      <alignment horizontal="right" vertical="center" wrapText="1" readingOrder="2"/>
    </xf>
    <xf numFmtId="0" fontId="2" fillId="0" borderId="0" xfId="0" applyFont="1" applyAlignment="1">
      <alignment horizontal="right" vertical="center" wrapText="1"/>
    </xf>
    <xf numFmtId="0" fontId="13" fillId="0" borderId="0" xfId="0" applyFont="1" applyAlignment="1">
      <alignment horizontal="right" vertical="center" wrapText="1" readingOrder="2"/>
    </xf>
    <xf numFmtId="0" fontId="2" fillId="0" borderId="0" xfId="0" applyFont="1" applyFill="1" applyAlignment="1">
      <alignment horizontal="right" vertical="center" wrapText="1" readingOrder="2"/>
    </xf>
    <xf numFmtId="0" fontId="12" fillId="0" borderId="0" xfId="3" applyFont="1" applyFill="1" applyAlignment="1">
      <alignment horizontal="right" vertical="center" wrapText="1" readingOrder="2"/>
    </xf>
    <xf numFmtId="0" fontId="2" fillId="0" borderId="0" xfId="0" applyNumberFormat="1" applyFont="1" applyFill="1" applyAlignment="1">
      <alignment horizontal="right" vertical="center" wrapText="1" readingOrder="2"/>
    </xf>
    <xf numFmtId="0" fontId="14" fillId="0" borderId="0" xfId="0" applyFont="1" applyFill="1" applyAlignment="1">
      <alignment horizontal="right" vertical="center" wrapText="1"/>
    </xf>
    <xf numFmtId="0" fontId="24" fillId="0" borderId="1" xfId="4" applyFont="1" applyFill="1" applyBorder="1" applyAlignment="1">
      <alignment horizontal="center" wrapText="1"/>
    </xf>
    <xf numFmtId="0" fontId="14" fillId="0" borderId="0" xfId="0" applyFont="1" applyFill="1" applyAlignment="1">
      <alignment horizontal="right" vertical="center" wrapText="1" readingOrder="2"/>
    </xf>
    <xf numFmtId="0" fontId="14" fillId="0" borderId="0" xfId="0" applyNumberFormat="1" applyFont="1" applyFill="1" applyAlignment="1">
      <alignment horizontal="right" vertical="center" wrapText="1" readingOrder="2"/>
    </xf>
    <xf numFmtId="0" fontId="71" fillId="0" borderId="0" xfId="0" applyFont="1" applyFill="1" applyAlignment="1">
      <alignment horizontal="right" vertical="center" wrapText="1"/>
    </xf>
    <xf numFmtId="0" fontId="27" fillId="0" borderId="8" xfId="3" applyFont="1" applyFill="1" applyBorder="1" applyAlignment="1">
      <alignment horizontal="center" vertical="center" textRotation="90"/>
    </xf>
    <xf numFmtId="0" fontId="27" fillId="0" borderId="9" xfId="3" applyFont="1" applyFill="1" applyBorder="1" applyAlignment="1">
      <alignment horizontal="center" vertical="center" textRotation="90"/>
    </xf>
    <xf numFmtId="0" fontId="27" fillId="0" borderId="10" xfId="3" applyFont="1" applyFill="1" applyBorder="1" applyAlignment="1">
      <alignment horizontal="center" vertical="center" textRotation="90"/>
    </xf>
    <xf numFmtId="0" fontId="24" fillId="0" borderId="10" xfId="3" applyFont="1" applyFill="1" applyBorder="1" applyAlignment="1">
      <alignment horizontal="center"/>
    </xf>
    <xf numFmtId="0" fontId="24" fillId="0" borderId="1" xfId="3" applyFont="1" applyFill="1" applyBorder="1" applyAlignment="1">
      <alignment horizontal="center"/>
    </xf>
    <xf numFmtId="0" fontId="24" fillId="0" borderId="10" xfId="4" applyFont="1" applyFill="1" applyBorder="1" applyAlignment="1">
      <alignment horizontal="center" wrapText="1"/>
    </xf>
    <xf numFmtId="0" fontId="12" fillId="0" borderId="10" xfId="4" applyFont="1" applyFill="1" applyBorder="1" applyAlignment="1">
      <alignment horizontal="center" wrapText="1"/>
    </xf>
    <xf numFmtId="0" fontId="12" fillId="0" borderId="1" xfId="4" applyFont="1" applyFill="1" applyBorder="1" applyAlignment="1">
      <alignment horizontal="center" wrapText="1"/>
    </xf>
    <xf numFmtId="43" fontId="24" fillId="0" borderId="1" xfId="1" applyFont="1" applyFill="1" applyBorder="1" applyAlignment="1">
      <alignment horizontal="center" wrapText="1"/>
    </xf>
    <xf numFmtId="0" fontId="24" fillId="0" borderId="8" xfId="4" applyFont="1" applyFill="1" applyBorder="1" applyAlignment="1">
      <alignment horizontal="center" vertical="center" wrapText="1"/>
    </xf>
    <xf numFmtId="0" fontId="24" fillId="0" borderId="10" xfId="4" applyFont="1" applyFill="1" applyBorder="1" applyAlignment="1">
      <alignment horizontal="center" vertical="center" wrapText="1"/>
    </xf>
    <xf numFmtId="0" fontId="29" fillId="0" borderId="0" xfId="3" quotePrefix="1" applyFont="1" applyFill="1" applyAlignment="1">
      <alignment horizontal="center"/>
    </xf>
    <xf numFmtId="0" fontId="29" fillId="0" borderId="0" xfId="3" applyFont="1" applyFill="1" applyAlignment="1">
      <alignment horizontal="center"/>
    </xf>
    <xf numFmtId="0" fontId="24" fillId="0" borderId="0" xfId="3" applyFont="1" applyFill="1" applyAlignment="1">
      <alignment horizontal="center" readingOrder="2"/>
    </xf>
    <xf numFmtId="0" fontId="16" fillId="0" borderId="0" xfId="3" applyFont="1" applyFill="1" applyAlignment="1">
      <alignment horizontal="center"/>
    </xf>
    <xf numFmtId="0" fontId="27" fillId="0" borderId="0" xfId="3" applyFont="1" applyFill="1"/>
    <xf numFmtId="0" fontId="34" fillId="0" borderId="5" xfId="4" applyFont="1" applyFill="1" applyBorder="1" applyAlignment="1">
      <alignment horizontal="center" vertical="center"/>
    </xf>
    <xf numFmtId="0" fontId="34" fillId="0" borderId="6" xfId="4" applyFont="1" applyFill="1" applyBorder="1" applyAlignment="1">
      <alignment horizontal="center" vertical="center"/>
    </xf>
    <xf numFmtId="0" fontId="34" fillId="0" borderId="7" xfId="4" applyFont="1" applyFill="1" applyBorder="1" applyAlignment="1">
      <alignment horizontal="center" vertical="center"/>
    </xf>
    <xf numFmtId="49" fontId="24" fillId="0" borderId="12" xfId="3" applyNumberFormat="1" applyFont="1" applyFill="1" applyBorder="1" applyAlignment="1">
      <alignment horizontal="center" vertical="center" wrapText="1"/>
    </xf>
    <xf numFmtId="49" fontId="24" fillId="0" borderId="30" xfId="3" applyNumberFormat="1" applyFont="1" applyFill="1" applyBorder="1" applyAlignment="1">
      <alignment horizontal="center" vertical="center" wrapText="1"/>
    </xf>
    <xf numFmtId="49" fontId="24" fillId="0" borderId="13" xfId="3" applyNumberFormat="1" applyFont="1" applyFill="1" applyBorder="1" applyAlignment="1">
      <alignment horizontal="center" vertical="center" wrapText="1"/>
    </xf>
    <xf numFmtId="49" fontId="24" fillId="0" borderId="32" xfId="3" applyNumberFormat="1" applyFont="1" applyFill="1" applyBorder="1" applyAlignment="1">
      <alignment horizontal="center" vertical="center" wrapText="1"/>
    </xf>
    <xf numFmtId="49" fontId="24" fillId="0" borderId="34" xfId="3" applyNumberFormat="1" applyFont="1" applyFill="1" applyBorder="1" applyAlignment="1">
      <alignment horizontal="center" vertical="center" wrapText="1"/>
    </xf>
    <xf numFmtId="49" fontId="24" fillId="0" borderId="45" xfId="3" applyNumberFormat="1" applyFont="1" applyFill="1" applyBorder="1" applyAlignment="1">
      <alignment horizontal="center" vertical="center" wrapText="1"/>
    </xf>
    <xf numFmtId="0" fontId="24" fillId="0" borderId="0" xfId="3" applyFont="1" applyFill="1" applyAlignment="1">
      <alignment horizontal="right" readingOrder="2"/>
    </xf>
    <xf numFmtId="0" fontId="24" fillId="0" borderId="12" xfId="3" applyFont="1" applyFill="1" applyBorder="1" applyAlignment="1">
      <alignment horizontal="center" readingOrder="2"/>
    </xf>
    <xf numFmtId="0" fontId="24" fillId="0" borderId="30" xfId="3" applyFont="1" applyFill="1" applyBorder="1" applyAlignment="1">
      <alignment horizontal="center" readingOrder="2"/>
    </xf>
    <xf numFmtId="0" fontId="24" fillId="0" borderId="13" xfId="3" applyFont="1" applyFill="1" applyBorder="1" applyAlignment="1">
      <alignment horizontal="center" readingOrder="2"/>
    </xf>
    <xf numFmtId="0" fontId="24" fillId="0" borderId="28" xfId="0" applyFont="1" applyFill="1" applyBorder="1" applyAlignment="1" applyProtection="1">
      <alignment horizontal="right" vertical="center" wrapText="1"/>
    </xf>
    <xf numFmtId="0" fontId="24" fillId="0" borderId="55" xfId="0" applyFont="1" applyFill="1" applyBorder="1" applyAlignment="1" applyProtection="1">
      <alignment horizontal="right" vertical="center" wrapText="1"/>
    </xf>
    <xf numFmtId="0" fontId="70" fillId="0" borderId="5" xfId="0" applyFont="1" applyFill="1" applyBorder="1" applyAlignment="1" applyProtection="1">
      <alignment horizontal="center"/>
    </xf>
    <xf numFmtId="0" fontId="70" fillId="0" borderId="6" xfId="0" applyFont="1" applyFill="1" applyBorder="1" applyAlignment="1" applyProtection="1">
      <alignment horizontal="center"/>
    </xf>
    <xf numFmtId="0" fontId="14" fillId="0" borderId="8" xfId="0" applyFont="1" applyFill="1" applyBorder="1" applyAlignment="1" applyProtection="1">
      <alignment horizontal="center" vertical="center" wrapText="1"/>
    </xf>
    <xf numFmtId="0" fontId="14" fillId="0" borderId="10" xfId="0" applyFont="1" applyFill="1" applyBorder="1" applyAlignment="1" applyProtection="1">
      <alignment horizontal="center" vertical="center" wrapText="1"/>
    </xf>
    <xf numFmtId="0" fontId="14" fillId="0" borderId="8" xfId="0" applyFont="1" applyFill="1" applyBorder="1" applyAlignment="1" applyProtection="1">
      <alignment horizontal="center" vertical="center"/>
    </xf>
    <xf numFmtId="0" fontId="14" fillId="0" borderId="10" xfId="0" applyFont="1" applyFill="1" applyBorder="1" applyAlignment="1" applyProtection="1">
      <alignment horizontal="center" vertical="center"/>
    </xf>
    <xf numFmtId="0" fontId="99" fillId="0" borderId="12" xfId="0" applyFont="1" applyBorder="1" applyAlignment="1" applyProtection="1">
      <alignment horizontal="center" vertical="center" wrapText="1"/>
    </xf>
    <xf numFmtId="0" fontId="99" fillId="0" borderId="13" xfId="0" applyFont="1" applyBorder="1" applyAlignment="1" applyProtection="1">
      <alignment horizontal="center" vertical="center" wrapText="1"/>
    </xf>
    <xf numFmtId="0" fontId="99" fillId="0" borderId="14" xfId="0" applyFont="1" applyBorder="1" applyAlignment="1" applyProtection="1">
      <alignment horizontal="center" vertical="center" wrapText="1"/>
    </xf>
    <xf numFmtId="0" fontId="99" fillId="0" borderId="15" xfId="0" applyFont="1" applyBorder="1" applyAlignment="1" applyProtection="1">
      <alignment horizontal="center" vertical="center" wrapText="1"/>
    </xf>
    <xf numFmtId="0" fontId="97" fillId="0" borderId="5" xfId="0" applyFont="1" applyBorder="1" applyAlignment="1" applyProtection="1">
      <alignment horizontal="center"/>
    </xf>
    <xf numFmtId="0" fontId="97" fillId="0" borderId="6" xfId="0" applyFont="1" applyBorder="1" applyAlignment="1" applyProtection="1">
      <alignment horizontal="center"/>
    </xf>
    <xf numFmtId="0" fontId="97" fillId="0" borderId="7" xfId="0" applyFont="1" applyBorder="1" applyAlignment="1" applyProtection="1">
      <alignment horizontal="center"/>
    </xf>
    <xf numFmtId="0" fontId="14" fillId="0" borderId="8" xfId="0" applyFont="1" applyFill="1" applyBorder="1" applyAlignment="1" applyProtection="1">
      <alignment horizontal="center" vertical="center" wrapText="1" readingOrder="2"/>
    </xf>
    <xf numFmtId="0" fontId="14" fillId="0" borderId="10" xfId="0" applyFont="1" applyFill="1" applyBorder="1" applyAlignment="1" applyProtection="1">
      <alignment horizontal="center" vertical="center" wrapText="1" readingOrder="2"/>
    </xf>
    <xf numFmtId="0" fontId="14" fillId="0" borderId="9" xfId="0" applyFont="1" applyFill="1" applyBorder="1" applyAlignment="1" applyProtection="1">
      <alignment horizontal="center" vertical="center" wrapText="1"/>
    </xf>
    <xf numFmtId="0" fontId="14" fillId="0" borderId="14" xfId="0" applyFont="1" applyFill="1" applyBorder="1" applyAlignment="1" applyProtection="1">
      <alignment horizontal="center" vertical="center" wrapText="1"/>
    </xf>
    <xf numFmtId="0" fontId="14" fillId="0" borderId="49" xfId="0" applyFont="1" applyFill="1" applyBorder="1" applyAlignment="1" applyProtection="1">
      <alignment horizontal="center" vertical="center" wrapText="1"/>
    </xf>
    <xf numFmtId="0" fontId="14" fillId="0" borderId="15" xfId="0" applyFont="1" applyFill="1" applyBorder="1" applyAlignment="1" applyProtection="1">
      <alignment horizontal="center" vertical="center" wrapText="1"/>
    </xf>
    <xf numFmtId="0" fontId="24" fillId="0" borderId="16" xfId="0" applyFont="1" applyFill="1" applyBorder="1" applyAlignment="1" applyProtection="1">
      <alignment horizontal="right" vertical="center" wrapText="1"/>
    </xf>
    <xf numFmtId="0" fontId="24" fillId="0" borderId="11" xfId="0" applyFont="1" applyFill="1" applyBorder="1" applyAlignment="1" applyProtection="1">
      <alignment horizontal="right" vertical="center" wrapText="1"/>
    </xf>
    <xf numFmtId="0" fontId="24" fillId="0" borderId="16" xfId="0" applyFont="1" applyFill="1" applyBorder="1" applyAlignment="1">
      <alignment horizontal="right" vertical="center"/>
    </xf>
    <xf numFmtId="0" fontId="24" fillId="0" borderId="11" xfId="0" applyFont="1" applyFill="1" applyBorder="1" applyAlignment="1">
      <alignment horizontal="right" vertical="center"/>
    </xf>
    <xf numFmtId="0" fontId="95" fillId="0" borderId="5" xfId="0" applyFont="1" applyBorder="1" applyAlignment="1" applyProtection="1">
      <alignment horizontal="center" vertical="center"/>
    </xf>
    <xf numFmtId="0" fontId="95" fillId="0" borderId="6" xfId="0" applyFont="1" applyBorder="1" applyAlignment="1" applyProtection="1">
      <alignment horizontal="center" vertical="center"/>
    </xf>
    <xf numFmtId="0" fontId="96" fillId="0" borderId="5" xfId="0" applyFont="1" applyFill="1" applyBorder="1" applyAlignment="1" applyProtection="1">
      <alignment horizontal="center" vertical="center" wrapText="1"/>
    </xf>
    <xf numFmtId="0" fontId="96" fillId="0" borderId="6" xfId="0" applyFont="1" applyFill="1" applyBorder="1" applyAlignment="1" applyProtection="1">
      <alignment horizontal="center" vertical="center" wrapText="1"/>
    </xf>
    <xf numFmtId="0" fontId="96" fillId="0" borderId="7" xfId="0" applyFont="1" applyFill="1" applyBorder="1" applyAlignment="1" applyProtection="1">
      <alignment horizontal="center" vertical="center" wrapText="1"/>
    </xf>
    <xf numFmtId="0" fontId="97" fillId="0" borderId="30" xfId="0" applyFont="1" applyFill="1" applyBorder="1" applyAlignment="1" applyProtection="1">
      <alignment horizontal="center" vertical="center" wrapText="1"/>
    </xf>
    <xf numFmtId="0" fontId="97" fillId="0" borderId="0" xfId="0" applyFont="1" applyFill="1" applyBorder="1" applyAlignment="1" applyProtection="1">
      <alignment horizontal="center" vertical="center" wrapText="1"/>
    </xf>
    <xf numFmtId="0" fontId="97" fillId="0" borderId="49" xfId="0" applyFont="1" applyFill="1" applyBorder="1" applyAlignment="1" applyProtection="1">
      <alignment horizontal="center" vertical="center" wrapText="1"/>
    </xf>
    <xf numFmtId="0" fontId="96" fillId="0" borderId="5" xfId="0" applyFont="1" applyBorder="1" applyAlignment="1" applyProtection="1">
      <alignment horizontal="right" vertical="center"/>
    </xf>
    <xf numFmtId="0" fontId="96" fillId="0" borderId="6" xfId="0" applyFont="1" applyBorder="1" applyAlignment="1" applyProtection="1">
      <alignment horizontal="right" vertical="center"/>
    </xf>
    <xf numFmtId="0" fontId="96" fillId="0" borderId="7" xfId="0" applyFont="1" applyBorder="1" applyAlignment="1" applyProtection="1">
      <alignment horizontal="right" vertical="center"/>
    </xf>
    <xf numFmtId="0" fontId="70" fillId="41" borderId="26" xfId="0" applyFont="1" applyFill="1" applyBorder="1" applyAlignment="1">
      <alignment horizontal="right" vertical="center"/>
    </xf>
    <xf numFmtId="0" fontId="70" fillId="41" borderId="47" xfId="0" applyFont="1" applyFill="1" applyBorder="1" applyAlignment="1">
      <alignment horizontal="right" vertical="center"/>
    </xf>
    <xf numFmtId="0" fontId="99" fillId="0" borderId="8" xfId="0" applyFont="1" applyBorder="1" applyAlignment="1" applyProtection="1">
      <alignment horizontal="center" vertical="center" wrapText="1"/>
    </xf>
    <xf numFmtId="0" fontId="99" fillId="0" borderId="10" xfId="0" applyFont="1" applyBorder="1" applyAlignment="1" applyProtection="1">
      <alignment horizontal="center" vertical="center" wrapText="1"/>
    </xf>
    <xf numFmtId="9" fontId="14" fillId="0" borderId="8" xfId="68" applyFont="1" applyBorder="1" applyAlignment="1" applyProtection="1">
      <alignment horizontal="center" vertical="center"/>
      <protection locked="0"/>
    </xf>
    <xf numFmtId="9" fontId="14" fillId="0" borderId="9" xfId="68" applyFont="1" applyBorder="1" applyAlignment="1" applyProtection="1">
      <alignment horizontal="center" vertical="center"/>
      <protection locked="0"/>
    </xf>
    <xf numFmtId="9" fontId="14" fillId="0" borderId="13" xfId="68" applyFont="1" applyBorder="1" applyAlignment="1" applyProtection="1">
      <alignment horizontal="center" vertical="center"/>
      <protection locked="0"/>
    </xf>
    <xf numFmtId="9" fontId="14" fillId="0" borderId="11" xfId="68" applyFont="1" applyBorder="1" applyAlignment="1" applyProtection="1">
      <alignment horizontal="center" vertical="center"/>
      <protection locked="0"/>
    </xf>
    <xf numFmtId="0" fontId="24" fillId="0" borderId="27" xfId="0" applyFont="1" applyFill="1" applyBorder="1" applyAlignment="1" applyProtection="1">
      <alignment horizontal="right" vertical="center" wrapText="1"/>
    </xf>
    <xf numFmtId="0" fontId="24" fillId="0" borderId="46" xfId="0" applyFont="1" applyFill="1" applyBorder="1" applyAlignment="1" applyProtection="1">
      <alignment horizontal="right" vertical="center" wrapText="1"/>
    </xf>
    <xf numFmtId="0" fontId="80" fillId="0" borderId="0" xfId="0" applyFont="1" applyBorder="1" applyAlignment="1" applyProtection="1">
      <alignment horizontal="right" vertical="center"/>
    </xf>
    <xf numFmtId="0" fontId="82" fillId="0" borderId="49" xfId="0" applyFont="1" applyBorder="1" applyAlignment="1" applyProtection="1">
      <alignment horizontal="right" vertical="top" wrapText="1"/>
    </xf>
    <xf numFmtId="0" fontId="113" fillId="42" borderId="5" xfId="0" applyFont="1" applyFill="1" applyBorder="1" applyAlignment="1" applyProtection="1">
      <alignment horizontal="center"/>
    </xf>
    <xf numFmtId="0" fontId="113" fillId="42" borderId="7" xfId="0" applyFont="1" applyFill="1" applyBorder="1" applyAlignment="1" applyProtection="1">
      <alignment horizontal="center"/>
    </xf>
    <xf numFmtId="43" fontId="14" fillId="0" borderId="5" xfId="66" applyFont="1" applyBorder="1" applyAlignment="1" applyProtection="1">
      <alignment horizontal="center" vertical="center"/>
      <protection locked="0"/>
    </xf>
    <xf numFmtId="43" fontId="14" fillId="0" borderId="7" xfId="66" applyFont="1" applyBorder="1" applyAlignment="1" applyProtection="1">
      <alignment horizontal="center" vertical="center"/>
      <protection locked="0"/>
    </xf>
    <xf numFmtId="0" fontId="4" fillId="42" borderId="16" xfId="0" applyFont="1" applyFill="1" applyBorder="1" applyAlignment="1" applyProtection="1">
      <alignment horizontal="right"/>
    </xf>
    <xf numFmtId="0" fontId="4" fillId="42" borderId="11" xfId="0" applyFont="1" applyFill="1" applyBorder="1" applyAlignment="1" applyProtection="1">
      <alignment horizontal="right"/>
    </xf>
    <xf numFmtId="0" fontId="0" fillId="0" borderId="0" xfId="0" applyFont="1" applyFill="1" applyAlignment="1" applyProtection="1">
      <alignment horizontal="center" vertical="center" wrapText="1"/>
      <protection locked="0"/>
    </xf>
    <xf numFmtId="0" fontId="14" fillId="0" borderId="16" xfId="0" applyFont="1" applyBorder="1" applyAlignment="1" applyProtection="1">
      <alignment horizontal="center" vertical="top" wrapText="1" readingOrder="2"/>
    </xf>
    <xf numFmtId="0" fontId="14" fillId="0" borderId="0" xfId="0" applyFont="1" applyBorder="1" applyAlignment="1" applyProtection="1">
      <alignment horizontal="center" vertical="top" wrapText="1" readingOrder="2"/>
    </xf>
    <xf numFmtId="0" fontId="14" fillId="0" borderId="11" xfId="0" applyFont="1" applyBorder="1" applyAlignment="1" applyProtection="1">
      <alignment horizontal="center" vertical="top" wrapText="1" readingOrder="2"/>
    </xf>
    <xf numFmtId="0" fontId="14" fillId="0" borderId="5" xfId="0" applyFont="1" applyBorder="1" applyAlignment="1" applyProtection="1">
      <alignment horizontal="right" vertical="center"/>
      <protection locked="0"/>
    </xf>
    <xf numFmtId="0" fontId="14" fillId="0" borderId="7" xfId="0" applyFont="1" applyBorder="1" applyAlignment="1" applyProtection="1">
      <alignment horizontal="right" vertical="center"/>
      <protection locked="0"/>
    </xf>
    <xf numFmtId="0" fontId="14" fillId="0" borderId="5" xfId="0" applyFont="1" applyBorder="1" applyAlignment="1" applyProtection="1">
      <alignment horizontal="center" vertical="center"/>
      <protection locked="0"/>
    </xf>
    <xf numFmtId="0" fontId="14" fillId="0" borderId="7" xfId="0" applyFont="1" applyBorder="1" applyAlignment="1" applyProtection="1">
      <alignment horizontal="center" vertical="center"/>
      <protection locked="0"/>
    </xf>
    <xf numFmtId="0" fontId="90" fillId="0" borderId="5" xfId="0" applyFont="1" applyBorder="1" applyAlignment="1" applyProtection="1">
      <alignment horizontal="center" vertical="center"/>
      <protection locked="0"/>
    </xf>
    <xf numFmtId="0" fontId="90" fillId="0" borderId="7" xfId="0" applyFont="1" applyBorder="1" applyAlignment="1" applyProtection="1">
      <alignment horizontal="center" vertical="center"/>
      <protection locked="0"/>
    </xf>
    <xf numFmtId="0" fontId="120" fillId="0" borderId="0" xfId="0" applyFont="1" applyBorder="1" applyAlignment="1">
      <alignment horizontal="center" vertical="center"/>
    </xf>
    <xf numFmtId="0" fontId="82" fillId="0" borderId="49" xfId="0" applyFont="1" applyBorder="1" applyAlignment="1">
      <alignment horizontal="right" vertical="center"/>
    </xf>
    <xf numFmtId="0" fontId="82" fillId="0" borderId="28" xfId="0" applyFont="1" applyBorder="1" applyAlignment="1" applyProtection="1">
      <alignment horizontal="right" vertical="center"/>
      <protection locked="0"/>
    </xf>
    <xf numFmtId="0" fontId="82" fillId="0" borderId="20" xfId="0" applyFont="1" applyBorder="1" applyAlignment="1" applyProtection="1">
      <alignment horizontal="right" vertical="center"/>
      <protection locked="0"/>
    </xf>
    <xf numFmtId="0" fontId="82" fillId="0" borderId="55" xfId="0" applyFont="1" applyBorder="1" applyAlignment="1" applyProtection="1">
      <alignment horizontal="right" vertical="center"/>
      <protection locked="0"/>
    </xf>
    <xf numFmtId="0" fontId="126" fillId="0" borderId="0" xfId="0" applyFont="1" applyAlignment="1" applyProtection="1">
      <alignment horizontal="center"/>
      <protection locked="0"/>
    </xf>
    <xf numFmtId="0" fontId="2" fillId="0" borderId="0" xfId="0" applyFont="1" applyAlignment="1" applyProtection="1">
      <alignment horizontal="center"/>
    </xf>
    <xf numFmtId="0" fontId="19" fillId="0" borderId="0" xfId="0" applyFont="1" applyAlignment="1" applyProtection="1">
      <alignment horizontal="center" wrapText="1" readingOrder="2"/>
    </xf>
    <xf numFmtId="0" fontId="4" fillId="47" borderId="5" xfId="0" applyFont="1" applyFill="1" applyBorder="1" applyAlignment="1" applyProtection="1">
      <alignment horizontal="center" vertical="center" readingOrder="2"/>
      <protection locked="0"/>
    </xf>
    <xf numFmtId="0" fontId="4" fillId="47" borderId="6" xfId="0" applyFont="1" applyFill="1" applyBorder="1" applyAlignment="1" applyProtection="1">
      <alignment horizontal="center" vertical="center" readingOrder="2"/>
      <protection locked="0"/>
    </xf>
    <xf numFmtId="0" fontId="4" fillId="47" borderId="7" xfId="0" applyFont="1" applyFill="1" applyBorder="1" applyAlignment="1" applyProtection="1">
      <alignment horizontal="center" vertical="center" readingOrder="2"/>
      <protection locked="0"/>
    </xf>
    <xf numFmtId="0" fontId="82" fillId="0" borderId="82" xfId="0" applyFont="1" applyBorder="1" applyAlignment="1" applyProtection="1">
      <alignment horizontal="right" vertical="center"/>
      <protection locked="0"/>
    </xf>
    <xf numFmtId="0" fontId="82" fillId="0" borderId="83" xfId="0" applyFont="1" applyBorder="1" applyAlignment="1" applyProtection="1">
      <alignment horizontal="right" vertical="center"/>
      <protection locked="0"/>
    </xf>
    <xf numFmtId="0" fontId="82" fillId="0" borderId="86" xfId="0" applyFont="1" applyBorder="1" applyAlignment="1" applyProtection="1">
      <alignment horizontal="right" vertical="center"/>
      <protection locked="0"/>
    </xf>
    <xf numFmtId="0" fontId="4" fillId="47" borderId="30" xfId="0" applyFont="1" applyFill="1" applyBorder="1" applyAlignment="1" applyProtection="1">
      <alignment horizontal="center" vertical="center" readingOrder="2"/>
      <protection locked="0"/>
    </xf>
    <xf numFmtId="0" fontId="82" fillId="0" borderId="28" xfId="0" applyFont="1" applyBorder="1" applyAlignment="1" applyProtection="1">
      <alignment horizontal="right" vertical="center" wrapText="1"/>
      <protection locked="0"/>
    </xf>
    <xf numFmtId="0" fontId="82" fillId="0" borderId="20" xfId="0" applyFont="1" applyBorder="1" applyAlignment="1" applyProtection="1">
      <alignment horizontal="right" vertical="center" wrapText="1"/>
      <protection locked="0"/>
    </xf>
    <xf numFmtId="0" fontId="82" fillId="0" borderId="55" xfId="0" applyFont="1" applyBorder="1" applyAlignment="1" applyProtection="1">
      <alignment horizontal="right" vertical="center" wrapText="1"/>
      <protection locked="0"/>
    </xf>
    <xf numFmtId="0" fontId="82" fillId="0" borderId="29" xfId="0" applyFont="1" applyBorder="1" applyAlignment="1" applyProtection="1">
      <alignment horizontal="right" vertical="center" wrapText="1"/>
      <protection locked="0"/>
    </xf>
    <xf numFmtId="0" fontId="82" fillId="0" borderId="88" xfId="0" applyFont="1" applyBorder="1" applyAlignment="1" applyProtection="1">
      <alignment horizontal="right" vertical="center" wrapText="1"/>
      <protection locked="0"/>
    </xf>
    <xf numFmtId="0" fontId="82" fillId="0" borderId="103" xfId="0" applyFont="1" applyBorder="1" applyAlignment="1" applyProtection="1">
      <alignment horizontal="right" vertical="center" wrapText="1"/>
      <protection locked="0"/>
    </xf>
    <xf numFmtId="171" fontId="2" fillId="0" borderId="104" xfId="0" quotePrefix="1" applyNumberFormat="1" applyFont="1" applyFill="1" applyBorder="1" applyAlignment="1" applyProtection="1">
      <alignment horizontal="center" vertical="center" readingOrder="2"/>
      <protection locked="0"/>
    </xf>
    <xf numFmtId="171" fontId="2" fillId="0" borderId="105" xfId="0" applyNumberFormat="1" applyFont="1" applyFill="1" applyBorder="1" applyAlignment="1" applyProtection="1">
      <alignment horizontal="center" vertical="center" readingOrder="2"/>
      <protection locked="0"/>
    </xf>
    <xf numFmtId="171" fontId="12" fillId="0" borderId="106" xfId="0" quotePrefix="1" applyNumberFormat="1" applyFont="1" applyFill="1" applyBorder="1" applyAlignment="1" applyProtection="1">
      <alignment horizontal="center" vertical="center" readingOrder="2"/>
      <protection locked="0"/>
    </xf>
    <xf numFmtId="171" fontId="12" fillId="0" borderId="105" xfId="0" applyNumberFormat="1" applyFont="1" applyFill="1" applyBorder="1" applyAlignment="1" applyProtection="1">
      <alignment horizontal="center" vertical="center" readingOrder="2"/>
      <protection locked="0"/>
    </xf>
    <xf numFmtId="0" fontId="5" fillId="0" borderId="20" xfId="0" applyFont="1" applyBorder="1" applyAlignment="1" applyProtection="1">
      <alignment horizontal="left" vertical="center"/>
      <protection locked="0"/>
    </xf>
    <xf numFmtId="0" fontId="5" fillId="0" borderId="55" xfId="0" applyFont="1" applyBorder="1" applyAlignment="1" applyProtection="1">
      <alignment horizontal="left" vertical="center"/>
      <protection locked="0"/>
    </xf>
    <xf numFmtId="0" fontId="127" fillId="0" borderId="8" xfId="0" applyFont="1" applyFill="1" applyBorder="1" applyAlignment="1" applyProtection="1">
      <alignment horizontal="center" vertical="center" wrapText="1"/>
      <protection locked="0"/>
    </xf>
    <xf numFmtId="0" fontId="127" fillId="0" borderId="10" xfId="0" applyFont="1" applyFill="1" applyBorder="1" applyAlignment="1" applyProtection="1">
      <alignment horizontal="center" vertical="center" wrapText="1"/>
      <protection locked="0"/>
    </xf>
    <xf numFmtId="0" fontId="4" fillId="0" borderId="12" xfId="0" applyFont="1" applyBorder="1" applyAlignment="1" applyProtection="1">
      <alignment horizontal="right" vertical="center"/>
      <protection locked="0"/>
    </xf>
    <xf numFmtId="0" fontId="4" fillId="0" borderId="16" xfId="0" applyFont="1" applyBorder="1" applyAlignment="1" applyProtection="1">
      <alignment horizontal="right" vertical="center"/>
      <protection locked="0"/>
    </xf>
    <xf numFmtId="0" fontId="5" fillId="0" borderId="11" xfId="0" applyFont="1" applyBorder="1" applyAlignment="1" applyProtection="1">
      <alignment horizontal="center" vertical="center"/>
      <protection locked="0"/>
    </xf>
    <xf numFmtId="0" fontId="2" fillId="0" borderId="14" xfId="0" applyFont="1" applyBorder="1" applyAlignment="1" applyProtection="1">
      <alignment horizontal="center"/>
      <protection locked="0"/>
    </xf>
    <xf numFmtId="0" fontId="2" fillId="0" borderId="49" xfId="0" applyFont="1" applyBorder="1" applyAlignment="1" applyProtection="1">
      <alignment horizontal="center"/>
      <protection locked="0"/>
    </xf>
    <xf numFmtId="0" fontId="2" fillId="0" borderId="15" xfId="0" applyFont="1" applyBorder="1" applyAlignment="1" applyProtection="1">
      <alignment horizontal="center"/>
      <protection locked="0"/>
    </xf>
    <xf numFmtId="0" fontId="5" fillId="0" borderId="6" xfId="0" applyFont="1" applyBorder="1" applyAlignment="1" applyProtection="1">
      <alignment horizontal="center" vertical="center"/>
      <protection locked="0"/>
    </xf>
    <xf numFmtId="0" fontId="5" fillId="0" borderId="7" xfId="0" applyFont="1" applyBorder="1" applyAlignment="1" applyProtection="1">
      <alignment horizontal="center" vertical="center"/>
      <protection locked="0"/>
    </xf>
    <xf numFmtId="0" fontId="119" fillId="0" borderId="12" xfId="0" applyFont="1" applyBorder="1" applyAlignment="1" applyProtection="1">
      <alignment horizontal="center" vertical="center" wrapText="1" readingOrder="2"/>
    </xf>
    <xf numFmtId="0" fontId="119" fillId="0" borderId="16" xfId="0" applyFont="1" applyBorder="1" applyAlignment="1" applyProtection="1">
      <alignment horizontal="center" vertical="center" wrapText="1" readingOrder="2"/>
    </xf>
    <xf numFmtId="0" fontId="5" fillId="48" borderId="8" xfId="0" applyFont="1" applyFill="1" applyBorder="1" applyAlignment="1" applyProtection="1">
      <alignment horizontal="center" vertical="center" wrapText="1"/>
      <protection locked="0"/>
    </xf>
    <xf numFmtId="0" fontId="5" fillId="48" borderId="10" xfId="0" applyFont="1" applyFill="1" applyBorder="1" applyAlignment="1" applyProtection="1">
      <alignment horizontal="center" vertical="center" wrapText="1"/>
      <protection locked="0"/>
    </xf>
    <xf numFmtId="0" fontId="16" fillId="48" borderId="107" xfId="0" applyFont="1" applyFill="1" applyBorder="1" applyAlignment="1" applyProtection="1">
      <alignment horizontal="center"/>
      <protection locked="0"/>
    </xf>
    <xf numFmtId="0" fontId="16" fillId="48" borderId="108" xfId="0" applyFont="1" applyFill="1" applyBorder="1" applyAlignment="1" applyProtection="1">
      <alignment horizontal="center"/>
      <protection locked="0"/>
    </xf>
    <xf numFmtId="0" fontId="5" fillId="0" borderId="12" xfId="0" applyFont="1" applyFill="1" applyBorder="1" applyAlignment="1" applyProtection="1">
      <alignment horizontal="center" vertical="center" wrapText="1"/>
      <protection locked="0"/>
    </xf>
    <xf numFmtId="0" fontId="5" fillId="0" borderId="14" xfId="0" applyFont="1" applyFill="1" applyBorder="1" applyAlignment="1" applyProtection="1">
      <alignment horizontal="center" vertical="center" wrapText="1"/>
      <protection locked="0"/>
    </xf>
    <xf numFmtId="0" fontId="127" fillId="0" borderId="9" xfId="0" applyFont="1" applyFill="1" applyBorder="1" applyAlignment="1" applyProtection="1">
      <alignment horizontal="center" vertical="center" wrapText="1"/>
      <protection locked="0"/>
    </xf>
    <xf numFmtId="165" fontId="90" fillId="0" borderId="5" xfId="1" applyNumberFormat="1" applyFont="1" applyBorder="1" applyAlignment="1" applyProtection="1">
      <alignment horizontal="center" vertical="center"/>
      <protection locked="0"/>
    </xf>
    <xf numFmtId="165" fontId="90" fillId="0" borderId="7" xfId="1" applyNumberFormat="1" applyFont="1" applyBorder="1" applyAlignment="1" applyProtection="1">
      <alignment horizontal="center" vertical="center"/>
      <protection locked="0"/>
    </xf>
    <xf numFmtId="0" fontId="14" fillId="0" borderId="0" xfId="0" applyFont="1" applyAlignment="1" applyProtection="1">
      <alignment horizontal="right" vertical="center" wrapText="1"/>
      <protection locked="0"/>
    </xf>
    <xf numFmtId="0" fontId="2" fillId="0" borderId="6" xfId="0" applyFont="1" applyBorder="1" applyAlignment="1" applyProtection="1">
      <alignment horizontal="center"/>
      <protection locked="0"/>
    </xf>
    <xf numFmtId="0" fontId="2" fillId="0" borderId="7" xfId="0" applyFont="1" applyBorder="1" applyAlignment="1" applyProtection="1">
      <alignment horizontal="center"/>
      <protection locked="0"/>
    </xf>
    <xf numFmtId="0" fontId="5" fillId="0" borderId="5" xfId="0" applyFont="1" applyBorder="1" applyAlignment="1" applyProtection="1">
      <alignment horizontal="center" vertical="center"/>
      <protection locked="0"/>
    </xf>
    <xf numFmtId="0" fontId="5" fillId="0" borderId="5" xfId="0" applyFont="1" applyBorder="1" applyAlignment="1" applyProtection="1">
      <alignment horizontal="center" vertical="center" readingOrder="2"/>
      <protection locked="0"/>
    </xf>
    <xf numFmtId="0" fontId="5" fillId="0" borderId="7" xfId="0" applyFont="1" applyBorder="1" applyAlignment="1" applyProtection="1">
      <alignment horizontal="center" vertical="center" readingOrder="2"/>
      <protection locked="0"/>
    </xf>
    <xf numFmtId="0" fontId="5" fillId="0" borderId="8" xfId="0" applyFont="1" applyBorder="1" applyAlignment="1" applyProtection="1">
      <alignment horizontal="center" vertical="center" wrapText="1" readingOrder="2"/>
      <protection locked="0"/>
    </xf>
    <xf numFmtId="0" fontId="5" fillId="0" borderId="10" xfId="0" applyFont="1" applyBorder="1" applyAlignment="1" applyProtection="1">
      <alignment horizontal="center" vertical="center" wrapText="1" readingOrder="2"/>
      <protection locked="0"/>
    </xf>
    <xf numFmtId="0" fontId="5" fillId="0" borderId="5" xfId="0" applyFont="1" applyBorder="1" applyAlignment="1" applyProtection="1">
      <alignment horizontal="center" vertical="center" wrapText="1" readingOrder="2"/>
      <protection locked="0"/>
    </xf>
    <xf numFmtId="0" fontId="5" fillId="0" borderId="7" xfId="0" applyFont="1" applyBorder="1" applyAlignment="1" applyProtection="1">
      <alignment horizontal="center" vertical="center" wrapText="1" readingOrder="2"/>
      <protection locked="0"/>
    </xf>
    <xf numFmtId="49" fontId="24" fillId="0" borderId="36" xfId="3" applyNumberFormat="1" applyFont="1" applyFill="1" applyBorder="1" applyAlignment="1">
      <alignment horizontal="center" vertical="center" wrapText="1"/>
    </xf>
    <xf numFmtId="49" fontId="24" fillId="0" borderId="9" xfId="3" applyNumberFormat="1" applyFont="1" applyFill="1" applyBorder="1" applyAlignment="1">
      <alignment horizontal="center" vertical="center" wrapText="1"/>
    </xf>
    <xf numFmtId="49" fontId="24" fillId="0" borderId="31" xfId="3" applyNumberFormat="1" applyFont="1" applyFill="1" applyBorder="1" applyAlignment="1">
      <alignment horizontal="center" vertical="center" wrapText="1"/>
    </xf>
    <xf numFmtId="49" fontId="24" fillId="0" borderId="50" xfId="3" applyNumberFormat="1" applyFont="1" applyFill="1" applyBorder="1" applyAlignment="1">
      <alignment horizontal="center" vertical="center"/>
    </xf>
    <xf numFmtId="49" fontId="24" fillId="0" borderId="11" xfId="3" applyNumberFormat="1" applyFont="1" applyFill="1" applyBorder="1" applyAlignment="1">
      <alignment horizontal="center" vertical="center"/>
    </xf>
    <xf numFmtId="49" fontId="24" fillId="0" borderId="45" xfId="3" applyNumberFormat="1" applyFont="1" applyFill="1" applyBorder="1" applyAlignment="1">
      <alignment horizontal="center" vertical="center"/>
    </xf>
    <xf numFmtId="0" fontId="24" fillId="0" borderId="0" xfId="3" applyNumberFormat="1" applyFont="1" applyFill="1" applyAlignment="1">
      <alignment horizontal="right" vertical="center" wrapText="1"/>
    </xf>
    <xf numFmtId="0" fontId="28" fillId="0" borderId="0" xfId="3" applyFont="1" applyFill="1" applyAlignment="1">
      <alignment horizontal="center"/>
    </xf>
    <xf numFmtId="0" fontId="29" fillId="0" borderId="0" xfId="3" applyFont="1" applyFill="1" applyAlignment="1">
      <alignment horizontal="center" vertical="center"/>
    </xf>
    <xf numFmtId="0" fontId="22" fillId="0" borderId="0" xfId="3" applyFont="1" applyFill="1" applyAlignment="1">
      <alignment horizontal="center" vertical="center"/>
    </xf>
    <xf numFmtId="0" fontId="22" fillId="0" borderId="34" xfId="3" applyFont="1" applyFill="1" applyBorder="1" applyAlignment="1">
      <alignment horizontal="center" vertical="center"/>
    </xf>
    <xf numFmtId="49" fontId="24" fillId="0" borderId="35" xfId="3" applyNumberFormat="1" applyFont="1" applyFill="1" applyBorder="1" applyAlignment="1">
      <alignment horizontal="center" vertical="center"/>
    </xf>
    <xf numFmtId="49" fontId="24" fillId="0" borderId="16" xfId="3" applyNumberFormat="1" applyFont="1" applyFill="1" applyBorder="1" applyAlignment="1">
      <alignment horizontal="center" vertical="center"/>
    </xf>
    <xf numFmtId="49" fontId="24" fillId="0" borderId="32" xfId="3" applyNumberFormat="1" applyFont="1" applyFill="1" applyBorder="1" applyAlignment="1">
      <alignment horizontal="center" vertical="center"/>
    </xf>
    <xf numFmtId="49" fontId="24" fillId="0" borderId="36" xfId="3" applyNumberFormat="1" applyFont="1" applyFill="1" applyBorder="1" applyAlignment="1">
      <alignment horizontal="center" vertical="center"/>
    </xf>
    <xf numFmtId="49" fontId="24" fillId="0" borderId="9" xfId="3" applyNumberFormat="1" applyFont="1" applyFill="1" applyBorder="1" applyAlignment="1">
      <alignment horizontal="center" vertical="center"/>
    </xf>
    <xf numFmtId="49" fontId="24" fillId="0" borderId="31" xfId="3" applyNumberFormat="1" applyFont="1" applyFill="1" applyBorder="1" applyAlignment="1">
      <alignment horizontal="center" vertical="center"/>
    </xf>
    <xf numFmtId="0" fontId="24" fillId="0" borderId="36" xfId="3" applyFont="1" applyFill="1" applyBorder="1" applyAlignment="1">
      <alignment horizontal="center" vertical="center"/>
    </xf>
    <xf numFmtId="0" fontId="24" fillId="0" borderId="9" xfId="3" applyFont="1" applyFill="1" applyBorder="1" applyAlignment="1">
      <alignment horizontal="center" vertical="center"/>
    </xf>
    <xf numFmtId="0" fontId="24" fillId="0" borderId="31" xfId="3" applyFont="1" applyFill="1" applyBorder="1" applyAlignment="1">
      <alignment horizontal="center" vertical="center"/>
    </xf>
    <xf numFmtId="0" fontId="23" fillId="0" borderId="35" xfId="3" applyFont="1" applyFill="1" applyBorder="1" applyAlignment="1">
      <alignment horizontal="center" vertical="center"/>
    </xf>
    <xf numFmtId="0" fontId="24" fillId="0" borderId="50" xfId="3" applyFont="1" applyFill="1" applyBorder="1" applyAlignment="1">
      <alignment horizontal="center" vertical="center"/>
    </xf>
    <xf numFmtId="0" fontId="27" fillId="0" borderId="36" xfId="3" applyFont="1" applyFill="1" applyBorder="1" applyAlignment="1">
      <alignment horizontal="center" vertical="center"/>
    </xf>
    <xf numFmtId="0" fontId="27" fillId="0" borderId="31" xfId="3" applyFont="1" applyFill="1" applyBorder="1" applyAlignment="1">
      <alignment horizontal="center" vertical="center"/>
    </xf>
    <xf numFmtId="0" fontId="24" fillId="0" borderId="12" xfId="3" applyFont="1" applyFill="1" applyBorder="1" applyAlignment="1">
      <alignment horizontal="center"/>
    </xf>
    <xf numFmtId="0" fontId="24" fillId="0" borderId="30" xfId="3" applyFont="1" applyFill="1" applyBorder="1" applyAlignment="1">
      <alignment horizontal="center"/>
    </xf>
    <xf numFmtId="0" fontId="24" fillId="0" borderId="13" xfId="3" applyFont="1" applyFill="1" applyBorder="1" applyAlignment="1">
      <alignment horizontal="center"/>
    </xf>
  </cellXfs>
  <cellStyles count="71">
    <cellStyle name="20% - Accent1" xfId="24" builtinId="30" customBuiltin="1"/>
    <cellStyle name="20% - Accent1 2" xfId="49"/>
    <cellStyle name="20% - Accent2" xfId="28" builtinId="34" customBuiltin="1"/>
    <cellStyle name="20% - Accent2 2" xfId="51"/>
    <cellStyle name="20% - Accent3" xfId="32" builtinId="38" customBuiltin="1"/>
    <cellStyle name="20% - Accent3 2" xfId="53"/>
    <cellStyle name="20% - Accent4" xfId="36" builtinId="42" customBuiltin="1"/>
    <cellStyle name="20% - Accent4 2" xfId="55"/>
    <cellStyle name="20% - Accent5" xfId="40" builtinId="46" customBuiltin="1"/>
    <cellStyle name="20% - Accent5 2" xfId="57"/>
    <cellStyle name="20% - Accent6" xfId="44" builtinId="50" customBuiltin="1"/>
    <cellStyle name="20% - Accent6 2" xfId="59"/>
    <cellStyle name="40% - Accent1" xfId="25" builtinId="31" customBuiltin="1"/>
    <cellStyle name="40% - Accent1 2" xfId="50"/>
    <cellStyle name="40% - Accent2" xfId="29" builtinId="35" customBuiltin="1"/>
    <cellStyle name="40% - Accent2 2" xfId="52"/>
    <cellStyle name="40% - Accent3" xfId="33" builtinId="39" customBuiltin="1"/>
    <cellStyle name="40% - Accent3 2" xfId="54"/>
    <cellStyle name="40% - Accent4" xfId="37" builtinId="43" customBuiltin="1"/>
    <cellStyle name="40% - Accent4 2" xfId="56"/>
    <cellStyle name="40% - Accent5" xfId="41" builtinId="47" customBuiltin="1"/>
    <cellStyle name="40% - Accent5 2" xfId="58"/>
    <cellStyle name="40% - Accent6" xfId="45" builtinId="51" customBuiltin="1"/>
    <cellStyle name="40% - Accent6 2" xfId="60"/>
    <cellStyle name="60% - Accent1" xfId="26" builtinId="32" customBuiltin="1"/>
    <cellStyle name="60% - Accent2" xfId="30" builtinId="36" customBuiltin="1"/>
    <cellStyle name="60% - Accent3" xfId="34" builtinId="40" customBuiltin="1"/>
    <cellStyle name="60% - Accent4" xfId="38" builtinId="44" customBuiltin="1"/>
    <cellStyle name="60% - Accent5" xfId="42" builtinId="48" customBuiltin="1"/>
    <cellStyle name="60% - Accent6" xfId="46" builtinId="52" customBuiltin="1"/>
    <cellStyle name="Accent1" xfId="23" builtinId="29" customBuiltin="1"/>
    <cellStyle name="Accent2" xfId="27" builtinId="33" customBuiltin="1"/>
    <cellStyle name="Accent3" xfId="31" builtinId="37" customBuiltin="1"/>
    <cellStyle name="Accent4" xfId="35" builtinId="41" customBuiltin="1"/>
    <cellStyle name="Accent5" xfId="39" builtinId="45" customBuiltin="1"/>
    <cellStyle name="Accent6" xfId="43" builtinId="49" customBuiltin="1"/>
    <cellStyle name="Bad" xfId="12" builtinId="27" customBuiltin="1"/>
    <cellStyle name="Calculation" xfId="16" builtinId="22" customBuiltin="1"/>
    <cellStyle name="Check Cell" xfId="18" builtinId="23" customBuiltin="1"/>
    <cellStyle name="Comma" xfId="1" builtinId="3"/>
    <cellStyle name="Comma 2" xfId="2"/>
    <cellStyle name="Comma 2 2" xfId="62"/>
    <cellStyle name="Comma 3" xfId="63"/>
    <cellStyle name="Comma 4" xfId="64"/>
    <cellStyle name="Comma 5" xfId="66"/>
    <cellStyle name="Comma 6" xfId="61"/>
    <cellStyle name="Comma_Book2 2" xfId="5"/>
    <cellStyle name="Explanatory Text" xfId="21" builtinId="53" customBuiltin="1"/>
    <cellStyle name="Good" xfId="11" builtinId="26" customBuiltin="1"/>
    <cellStyle name="Heading 1" xfId="7" builtinId="16" customBuiltin="1"/>
    <cellStyle name="Heading 2" xfId="8" builtinId="17" customBuiltin="1"/>
    <cellStyle name="Heading 3" xfId="9" builtinId="18" customBuiltin="1"/>
    <cellStyle name="Heading 4" xfId="10" builtinId="19" customBuiltin="1"/>
    <cellStyle name="Hyperlink 2" xfId="67"/>
    <cellStyle name="Input" xfId="14" builtinId="20" customBuiltin="1"/>
    <cellStyle name="Linked Cell" xfId="17" builtinId="24" customBuiltin="1"/>
    <cellStyle name="Neutral" xfId="13" builtinId="28" customBuiltin="1"/>
    <cellStyle name="Normal" xfId="0" builtinId="0"/>
    <cellStyle name="Normal 2" xfId="3"/>
    <cellStyle name="Normal 3" xfId="47"/>
    <cellStyle name="Normal 3 2" xfId="69"/>
    <cellStyle name="Normal 4" xfId="65"/>
    <cellStyle name="Normal_Book2" xfId="4"/>
    <cellStyle name="Normal_FORM_2002" xfId="70"/>
    <cellStyle name="Note" xfId="20" builtinId="10" customBuiltin="1"/>
    <cellStyle name="Note 2" xfId="48"/>
    <cellStyle name="Output" xfId="15" builtinId="21" customBuiltin="1"/>
    <cellStyle name="Percent" xfId="68" builtinId="5"/>
    <cellStyle name="Title" xfId="6" builtinId="15" customBuiltin="1"/>
    <cellStyle name="Total" xfId="22" builtinId="25" customBuiltin="1"/>
    <cellStyle name="Warning Text" xfId="19" builtinId="11" customBuiltin="1"/>
  </cellStyles>
  <dxfs count="25">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92B54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calcChain" Target="calcChain.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drawings/_rels/drawing6.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3</xdr:row>
          <xdr:rowOff>19050</xdr:rowOff>
        </xdr:from>
        <xdr:to>
          <xdr:col>1</xdr:col>
          <xdr:colOff>304800</xdr:colOff>
          <xdr:row>4</xdr:row>
          <xdr:rowOff>9525</xdr:rowOff>
        </xdr:to>
        <xdr:sp macro="" textlink="">
          <xdr:nvSpPr>
            <xdr:cNvPr id="9217" name="Check Box 1" hidden="1">
              <a:extLst>
                <a:ext uri="{63B3BB69-23CF-44E3-9099-C40C66FF867C}">
                  <a14:compatExt spid="_x0000_s921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xdr:row>
          <xdr:rowOff>19050</xdr:rowOff>
        </xdr:from>
        <xdr:to>
          <xdr:col>2</xdr:col>
          <xdr:colOff>0</xdr:colOff>
          <xdr:row>5</xdr:row>
          <xdr:rowOff>9525</xdr:rowOff>
        </xdr:to>
        <xdr:sp macro="" textlink="">
          <xdr:nvSpPr>
            <xdr:cNvPr id="9218" name="Check Box 2" hidden="1">
              <a:extLst>
                <a:ext uri="{63B3BB69-23CF-44E3-9099-C40C66FF867C}">
                  <a14:compatExt spid="_x0000_s921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xdr:row>
          <xdr:rowOff>9525</xdr:rowOff>
        </xdr:from>
        <xdr:to>
          <xdr:col>1</xdr:col>
          <xdr:colOff>304800</xdr:colOff>
          <xdr:row>6</xdr:row>
          <xdr:rowOff>0</xdr:rowOff>
        </xdr:to>
        <xdr:sp macro="" textlink="">
          <xdr:nvSpPr>
            <xdr:cNvPr id="9219" name="Check Box 3" hidden="1">
              <a:extLst>
                <a:ext uri="{63B3BB69-23CF-44E3-9099-C40C66FF867C}">
                  <a14:compatExt spid="_x0000_s921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xdr:row>
          <xdr:rowOff>19050</xdr:rowOff>
        </xdr:from>
        <xdr:to>
          <xdr:col>1</xdr:col>
          <xdr:colOff>304800</xdr:colOff>
          <xdr:row>7</xdr:row>
          <xdr:rowOff>9525</xdr:rowOff>
        </xdr:to>
        <xdr:sp macro="" textlink="">
          <xdr:nvSpPr>
            <xdr:cNvPr id="9220" name="Check Box 4" hidden="1">
              <a:extLst>
                <a:ext uri="{63B3BB69-23CF-44E3-9099-C40C66FF867C}">
                  <a14:compatExt spid="_x0000_s922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600075</xdr:colOff>
          <xdr:row>7</xdr:row>
          <xdr:rowOff>257175</xdr:rowOff>
        </xdr:from>
        <xdr:to>
          <xdr:col>1</xdr:col>
          <xdr:colOff>295275</xdr:colOff>
          <xdr:row>8</xdr:row>
          <xdr:rowOff>247650</xdr:rowOff>
        </xdr:to>
        <xdr:sp macro="" textlink="">
          <xdr:nvSpPr>
            <xdr:cNvPr id="9221" name="Check Box 5" hidden="1">
              <a:extLst>
                <a:ext uri="{63B3BB69-23CF-44E3-9099-C40C66FF867C}">
                  <a14:compatExt spid="_x0000_s922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9</xdr:row>
          <xdr:rowOff>9525</xdr:rowOff>
        </xdr:from>
        <xdr:to>
          <xdr:col>1</xdr:col>
          <xdr:colOff>304800</xdr:colOff>
          <xdr:row>10</xdr:row>
          <xdr:rowOff>0</xdr:rowOff>
        </xdr:to>
        <xdr:sp macro="" textlink="">
          <xdr:nvSpPr>
            <xdr:cNvPr id="9222" name="Check Box 6" hidden="1">
              <a:extLst>
                <a:ext uri="{63B3BB69-23CF-44E3-9099-C40C66FF867C}">
                  <a14:compatExt spid="_x0000_s922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600075</xdr:colOff>
          <xdr:row>10</xdr:row>
          <xdr:rowOff>0</xdr:rowOff>
        </xdr:from>
        <xdr:to>
          <xdr:col>1</xdr:col>
          <xdr:colOff>295275</xdr:colOff>
          <xdr:row>10</xdr:row>
          <xdr:rowOff>257175</xdr:rowOff>
        </xdr:to>
        <xdr:sp macro="" textlink="">
          <xdr:nvSpPr>
            <xdr:cNvPr id="9223" name="Check Box 7" hidden="1">
              <a:extLst>
                <a:ext uri="{63B3BB69-23CF-44E3-9099-C40C66FF867C}">
                  <a14:compatExt spid="_x0000_s922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19050</xdr:rowOff>
        </xdr:from>
        <xdr:to>
          <xdr:col>1</xdr:col>
          <xdr:colOff>304800</xdr:colOff>
          <xdr:row>12</xdr:row>
          <xdr:rowOff>9525</xdr:rowOff>
        </xdr:to>
        <xdr:sp macro="" textlink="">
          <xdr:nvSpPr>
            <xdr:cNvPr id="9224" name="Check Box 8" hidden="1">
              <a:extLst>
                <a:ext uri="{63B3BB69-23CF-44E3-9099-C40C66FF867C}">
                  <a14:compatExt spid="_x0000_s922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12</xdr:row>
          <xdr:rowOff>19050</xdr:rowOff>
        </xdr:from>
        <xdr:to>
          <xdr:col>1</xdr:col>
          <xdr:colOff>304800</xdr:colOff>
          <xdr:row>13</xdr:row>
          <xdr:rowOff>9525</xdr:rowOff>
        </xdr:to>
        <xdr:sp macro="" textlink="">
          <xdr:nvSpPr>
            <xdr:cNvPr id="9225" name="Check Box 9" hidden="1">
              <a:extLst>
                <a:ext uri="{63B3BB69-23CF-44E3-9099-C40C66FF867C}">
                  <a14:compatExt spid="_x0000_s922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xdr:row>
          <xdr:rowOff>9525</xdr:rowOff>
        </xdr:from>
        <xdr:to>
          <xdr:col>1</xdr:col>
          <xdr:colOff>304800</xdr:colOff>
          <xdr:row>14</xdr:row>
          <xdr:rowOff>0</xdr:rowOff>
        </xdr:to>
        <xdr:sp macro="" textlink="">
          <xdr:nvSpPr>
            <xdr:cNvPr id="9226" name="Check Box 10" hidden="1">
              <a:extLst>
                <a:ext uri="{63B3BB69-23CF-44E3-9099-C40C66FF867C}">
                  <a14:compatExt spid="_x0000_s922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14</xdr:row>
          <xdr:rowOff>9525</xdr:rowOff>
        </xdr:from>
        <xdr:to>
          <xdr:col>1</xdr:col>
          <xdr:colOff>304800</xdr:colOff>
          <xdr:row>15</xdr:row>
          <xdr:rowOff>0</xdr:rowOff>
        </xdr:to>
        <xdr:sp macro="" textlink="">
          <xdr:nvSpPr>
            <xdr:cNvPr id="9227" name="Check Box 11" hidden="1">
              <a:extLst>
                <a:ext uri="{63B3BB69-23CF-44E3-9099-C40C66FF867C}">
                  <a14:compatExt spid="_x0000_s922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15</xdr:row>
          <xdr:rowOff>9525</xdr:rowOff>
        </xdr:from>
        <xdr:to>
          <xdr:col>1</xdr:col>
          <xdr:colOff>304800</xdr:colOff>
          <xdr:row>16</xdr:row>
          <xdr:rowOff>0</xdr:rowOff>
        </xdr:to>
        <xdr:sp macro="" textlink="">
          <xdr:nvSpPr>
            <xdr:cNvPr id="9228" name="Check Box 12" hidden="1">
              <a:extLst>
                <a:ext uri="{63B3BB69-23CF-44E3-9099-C40C66FF867C}">
                  <a14:compatExt spid="_x0000_s922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16</xdr:row>
          <xdr:rowOff>28575</xdr:rowOff>
        </xdr:from>
        <xdr:to>
          <xdr:col>1</xdr:col>
          <xdr:colOff>304800</xdr:colOff>
          <xdr:row>17</xdr:row>
          <xdr:rowOff>19050</xdr:rowOff>
        </xdr:to>
        <xdr:sp macro="" textlink="">
          <xdr:nvSpPr>
            <xdr:cNvPr id="9229" name="Check Box 13" hidden="1">
              <a:extLst>
                <a:ext uri="{63B3BB69-23CF-44E3-9099-C40C66FF867C}">
                  <a14:compatExt spid="_x0000_s922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17</xdr:row>
          <xdr:rowOff>19050</xdr:rowOff>
        </xdr:from>
        <xdr:to>
          <xdr:col>1</xdr:col>
          <xdr:colOff>304800</xdr:colOff>
          <xdr:row>18</xdr:row>
          <xdr:rowOff>9525</xdr:rowOff>
        </xdr:to>
        <xdr:sp macro="" textlink="">
          <xdr:nvSpPr>
            <xdr:cNvPr id="9230" name="Check Box 14" hidden="1">
              <a:extLst>
                <a:ext uri="{63B3BB69-23CF-44E3-9099-C40C66FF867C}">
                  <a14:compatExt spid="_x0000_s923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18</xdr:row>
          <xdr:rowOff>104775</xdr:rowOff>
        </xdr:from>
        <xdr:to>
          <xdr:col>1</xdr:col>
          <xdr:colOff>304800</xdr:colOff>
          <xdr:row>18</xdr:row>
          <xdr:rowOff>361950</xdr:rowOff>
        </xdr:to>
        <xdr:sp macro="" textlink="">
          <xdr:nvSpPr>
            <xdr:cNvPr id="9231" name="Check Box 15" hidden="1">
              <a:extLst>
                <a:ext uri="{63B3BB69-23CF-44E3-9099-C40C66FF867C}">
                  <a14:compatExt spid="_x0000_s923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19</xdr:row>
          <xdr:rowOff>0</xdr:rowOff>
        </xdr:from>
        <xdr:to>
          <xdr:col>1</xdr:col>
          <xdr:colOff>304800</xdr:colOff>
          <xdr:row>19</xdr:row>
          <xdr:rowOff>257175</xdr:rowOff>
        </xdr:to>
        <xdr:sp macro="" textlink="">
          <xdr:nvSpPr>
            <xdr:cNvPr id="9232" name="Check Box 16" hidden="1">
              <a:extLst>
                <a:ext uri="{63B3BB69-23CF-44E3-9099-C40C66FF867C}">
                  <a14:compatExt spid="_x0000_s923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20</xdr:row>
          <xdr:rowOff>19050</xdr:rowOff>
        </xdr:from>
        <xdr:to>
          <xdr:col>1</xdr:col>
          <xdr:colOff>304800</xdr:colOff>
          <xdr:row>21</xdr:row>
          <xdr:rowOff>9525</xdr:rowOff>
        </xdr:to>
        <xdr:sp macro="" textlink="">
          <xdr:nvSpPr>
            <xdr:cNvPr id="9233" name="Check Box 17" hidden="1">
              <a:extLst>
                <a:ext uri="{63B3BB69-23CF-44E3-9099-C40C66FF867C}">
                  <a14:compatExt spid="_x0000_s923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21</xdr:row>
          <xdr:rowOff>19050</xdr:rowOff>
        </xdr:from>
        <xdr:to>
          <xdr:col>1</xdr:col>
          <xdr:colOff>304800</xdr:colOff>
          <xdr:row>22</xdr:row>
          <xdr:rowOff>9525</xdr:rowOff>
        </xdr:to>
        <xdr:sp macro="" textlink="">
          <xdr:nvSpPr>
            <xdr:cNvPr id="9234" name="Check Box 18" hidden="1">
              <a:extLst>
                <a:ext uri="{63B3BB69-23CF-44E3-9099-C40C66FF867C}">
                  <a14:compatExt spid="_x0000_s923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22</xdr:row>
          <xdr:rowOff>19050</xdr:rowOff>
        </xdr:from>
        <xdr:to>
          <xdr:col>1</xdr:col>
          <xdr:colOff>304800</xdr:colOff>
          <xdr:row>23</xdr:row>
          <xdr:rowOff>9525</xdr:rowOff>
        </xdr:to>
        <xdr:sp macro="" textlink="">
          <xdr:nvSpPr>
            <xdr:cNvPr id="9235" name="Check Box 19" hidden="1">
              <a:extLst>
                <a:ext uri="{63B3BB69-23CF-44E3-9099-C40C66FF867C}">
                  <a14:compatExt spid="_x0000_s923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23</xdr:row>
          <xdr:rowOff>9525</xdr:rowOff>
        </xdr:from>
        <xdr:to>
          <xdr:col>1</xdr:col>
          <xdr:colOff>304800</xdr:colOff>
          <xdr:row>24</xdr:row>
          <xdr:rowOff>0</xdr:rowOff>
        </xdr:to>
        <xdr:sp macro="" textlink="">
          <xdr:nvSpPr>
            <xdr:cNvPr id="9236" name="Check Box 20" hidden="1">
              <a:extLst>
                <a:ext uri="{63B3BB69-23CF-44E3-9099-C40C66FF867C}">
                  <a14:compatExt spid="_x0000_s923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24</xdr:row>
          <xdr:rowOff>171450</xdr:rowOff>
        </xdr:from>
        <xdr:to>
          <xdr:col>1</xdr:col>
          <xdr:colOff>304800</xdr:colOff>
          <xdr:row>24</xdr:row>
          <xdr:rowOff>428625</xdr:rowOff>
        </xdr:to>
        <xdr:sp macro="" textlink="">
          <xdr:nvSpPr>
            <xdr:cNvPr id="9237" name="Check Box 21" hidden="1">
              <a:extLst>
                <a:ext uri="{63B3BB69-23CF-44E3-9099-C40C66FF867C}">
                  <a14:compatExt spid="_x0000_s923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25</xdr:row>
          <xdr:rowOff>0</xdr:rowOff>
        </xdr:from>
        <xdr:to>
          <xdr:col>1</xdr:col>
          <xdr:colOff>304800</xdr:colOff>
          <xdr:row>25</xdr:row>
          <xdr:rowOff>257175</xdr:rowOff>
        </xdr:to>
        <xdr:sp macro="" textlink="">
          <xdr:nvSpPr>
            <xdr:cNvPr id="9238" name="Check Box 22" hidden="1">
              <a:extLst>
                <a:ext uri="{63B3BB69-23CF-44E3-9099-C40C66FF867C}">
                  <a14:compatExt spid="_x0000_s923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26</xdr:row>
          <xdr:rowOff>19050</xdr:rowOff>
        </xdr:from>
        <xdr:to>
          <xdr:col>1</xdr:col>
          <xdr:colOff>304800</xdr:colOff>
          <xdr:row>27</xdr:row>
          <xdr:rowOff>9525</xdr:rowOff>
        </xdr:to>
        <xdr:sp macro="" textlink="">
          <xdr:nvSpPr>
            <xdr:cNvPr id="9239" name="Check Box 23" hidden="1">
              <a:extLst>
                <a:ext uri="{63B3BB69-23CF-44E3-9099-C40C66FF867C}">
                  <a14:compatExt spid="_x0000_s923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27</xdr:row>
          <xdr:rowOff>0</xdr:rowOff>
        </xdr:from>
        <xdr:to>
          <xdr:col>1</xdr:col>
          <xdr:colOff>304800</xdr:colOff>
          <xdr:row>27</xdr:row>
          <xdr:rowOff>257175</xdr:rowOff>
        </xdr:to>
        <xdr:sp macro="" textlink="">
          <xdr:nvSpPr>
            <xdr:cNvPr id="9240" name="Check Box 24" hidden="1">
              <a:extLst>
                <a:ext uri="{63B3BB69-23CF-44E3-9099-C40C66FF867C}">
                  <a14:compatExt spid="_x0000_s924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28</xdr:row>
          <xdr:rowOff>28575</xdr:rowOff>
        </xdr:from>
        <xdr:to>
          <xdr:col>1</xdr:col>
          <xdr:colOff>304800</xdr:colOff>
          <xdr:row>28</xdr:row>
          <xdr:rowOff>285750</xdr:rowOff>
        </xdr:to>
        <xdr:sp macro="" textlink="">
          <xdr:nvSpPr>
            <xdr:cNvPr id="9241" name="Check Box 25" hidden="1">
              <a:extLst>
                <a:ext uri="{63B3BB69-23CF-44E3-9099-C40C66FF867C}">
                  <a14:compatExt spid="_x0000_s924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28</xdr:row>
          <xdr:rowOff>257175</xdr:rowOff>
        </xdr:from>
        <xdr:to>
          <xdr:col>1</xdr:col>
          <xdr:colOff>304800</xdr:colOff>
          <xdr:row>28</xdr:row>
          <xdr:rowOff>514350</xdr:rowOff>
        </xdr:to>
        <xdr:sp macro="" textlink="">
          <xdr:nvSpPr>
            <xdr:cNvPr id="9242" name="Check Box 26" hidden="1">
              <a:extLst>
                <a:ext uri="{63B3BB69-23CF-44E3-9099-C40C66FF867C}">
                  <a14:compatExt spid="_x0000_s924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28</xdr:row>
          <xdr:rowOff>514350</xdr:rowOff>
        </xdr:from>
        <xdr:to>
          <xdr:col>1</xdr:col>
          <xdr:colOff>304800</xdr:colOff>
          <xdr:row>29</xdr:row>
          <xdr:rowOff>238125</xdr:rowOff>
        </xdr:to>
        <xdr:sp macro="" textlink="">
          <xdr:nvSpPr>
            <xdr:cNvPr id="9243" name="Check Box 27" hidden="1">
              <a:extLst>
                <a:ext uri="{63B3BB69-23CF-44E3-9099-C40C66FF867C}">
                  <a14:compatExt spid="_x0000_s924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30</xdr:row>
          <xdr:rowOff>190500</xdr:rowOff>
        </xdr:from>
        <xdr:to>
          <xdr:col>1</xdr:col>
          <xdr:colOff>304800</xdr:colOff>
          <xdr:row>30</xdr:row>
          <xdr:rowOff>447675</xdr:rowOff>
        </xdr:to>
        <xdr:sp macro="" textlink="">
          <xdr:nvSpPr>
            <xdr:cNvPr id="9244" name="Check Box 28" hidden="1">
              <a:extLst>
                <a:ext uri="{63B3BB69-23CF-44E3-9099-C40C66FF867C}">
                  <a14:compatExt spid="_x0000_s924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31</xdr:row>
          <xdr:rowOff>257175</xdr:rowOff>
        </xdr:from>
        <xdr:to>
          <xdr:col>1</xdr:col>
          <xdr:colOff>304800</xdr:colOff>
          <xdr:row>32</xdr:row>
          <xdr:rowOff>247650</xdr:rowOff>
        </xdr:to>
        <xdr:sp macro="" textlink="">
          <xdr:nvSpPr>
            <xdr:cNvPr id="9245" name="Check Box 29" hidden="1">
              <a:extLst>
                <a:ext uri="{63B3BB69-23CF-44E3-9099-C40C66FF867C}">
                  <a14:compatExt spid="_x0000_s924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33</xdr:row>
          <xdr:rowOff>0</xdr:rowOff>
        </xdr:from>
        <xdr:to>
          <xdr:col>1</xdr:col>
          <xdr:colOff>304800</xdr:colOff>
          <xdr:row>33</xdr:row>
          <xdr:rowOff>257175</xdr:rowOff>
        </xdr:to>
        <xdr:sp macro="" textlink="">
          <xdr:nvSpPr>
            <xdr:cNvPr id="9246" name="Check Box 30" hidden="1">
              <a:extLst>
                <a:ext uri="{63B3BB69-23CF-44E3-9099-C40C66FF867C}">
                  <a14:compatExt spid="_x0000_s924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33</xdr:row>
          <xdr:rowOff>0</xdr:rowOff>
        </xdr:from>
        <xdr:to>
          <xdr:col>1</xdr:col>
          <xdr:colOff>304800</xdr:colOff>
          <xdr:row>33</xdr:row>
          <xdr:rowOff>257175</xdr:rowOff>
        </xdr:to>
        <xdr:sp macro="" textlink="">
          <xdr:nvSpPr>
            <xdr:cNvPr id="9247" name="Check Box 31" hidden="1">
              <a:extLst>
                <a:ext uri="{63B3BB69-23CF-44E3-9099-C40C66FF867C}">
                  <a14:compatExt spid="_x0000_s924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33</xdr:row>
          <xdr:rowOff>457200</xdr:rowOff>
        </xdr:from>
        <xdr:to>
          <xdr:col>1</xdr:col>
          <xdr:colOff>304800</xdr:colOff>
          <xdr:row>34</xdr:row>
          <xdr:rowOff>180975</xdr:rowOff>
        </xdr:to>
        <xdr:sp macro="" textlink="">
          <xdr:nvSpPr>
            <xdr:cNvPr id="9248" name="Check Box 32" hidden="1">
              <a:extLst>
                <a:ext uri="{63B3BB69-23CF-44E3-9099-C40C66FF867C}">
                  <a14:compatExt spid="_x0000_s924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35</xdr:row>
          <xdr:rowOff>76200</xdr:rowOff>
        </xdr:from>
        <xdr:to>
          <xdr:col>1</xdr:col>
          <xdr:colOff>304800</xdr:colOff>
          <xdr:row>35</xdr:row>
          <xdr:rowOff>333375</xdr:rowOff>
        </xdr:to>
        <xdr:sp macro="" textlink="">
          <xdr:nvSpPr>
            <xdr:cNvPr id="9249" name="Check Box 33" hidden="1">
              <a:extLst>
                <a:ext uri="{63B3BB69-23CF-44E3-9099-C40C66FF867C}">
                  <a14:compatExt spid="_x0000_s924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35</xdr:row>
          <xdr:rowOff>495300</xdr:rowOff>
        </xdr:from>
        <xdr:to>
          <xdr:col>1</xdr:col>
          <xdr:colOff>304800</xdr:colOff>
          <xdr:row>36</xdr:row>
          <xdr:rowOff>219075</xdr:rowOff>
        </xdr:to>
        <xdr:sp macro="" textlink="">
          <xdr:nvSpPr>
            <xdr:cNvPr id="9250" name="Check Box 34" hidden="1">
              <a:extLst>
                <a:ext uri="{63B3BB69-23CF-44E3-9099-C40C66FF867C}">
                  <a14:compatExt spid="_x0000_s925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37</xdr:row>
          <xdr:rowOff>66675</xdr:rowOff>
        </xdr:from>
        <xdr:to>
          <xdr:col>1</xdr:col>
          <xdr:colOff>304800</xdr:colOff>
          <xdr:row>37</xdr:row>
          <xdr:rowOff>323850</xdr:rowOff>
        </xdr:to>
        <xdr:sp macro="" textlink="">
          <xdr:nvSpPr>
            <xdr:cNvPr id="9251" name="Check Box 35" hidden="1">
              <a:extLst>
                <a:ext uri="{63B3BB69-23CF-44E3-9099-C40C66FF867C}">
                  <a14:compatExt spid="_x0000_s925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37</xdr:row>
          <xdr:rowOff>485775</xdr:rowOff>
        </xdr:from>
        <xdr:to>
          <xdr:col>1</xdr:col>
          <xdr:colOff>304800</xdr:colOff>
          <xdr:row>38</xdr:row>
          <xdr:rowOff>209550</xdr:rowOff>
        </xdr:to>
        <xdr:sp macro="" textlink="">
          <xdr:nvSpPr>
            <xdr:cNvPr id="9252" name="Check Box 36" hidden="1">
              <a:extLst>
                <a:ext uri="{63B3BB69-23CF-44E3-9099-C40C66FF867C}">
                  <a14:compatExt spid="_x0000_s925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39</xdr:row>
          <xdr:rowOff>57150</xdr:rowOff>
        </xdr:from>
        <xdr:to>
          <xdr:col>1</xdr:col>
          <xdr:colOff>304800</xdr:colOff>
          <xdr:row>39</xdr:row>
          <xdr:rowOff>314325</xdr:rowOff>
        </xdr:to>
        <xdr:sp macro="" textlink="">
          <xdr:nvSpPr>
            <xdr:cNvPr id="9253" name="Check Box 37" hidden="1">
              <a:extLst>
                <a:ext uri="{63B3BB69-23CF-44E3-9099-C40C66FF867C}">
                  <a14:compatExt spid="_x0000_s925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39</xdr:row>
          <xdr:rowOff>495300</xdr:rowOff>
        </xdr:from>
        <xdr:to>
          <xdr:col>1</xdr:col>
          <xdr:colOff>304800</xdr:colOff>
          <xdr:row>40</xdr:row>
          <xdr:rowOff>219075</xdr:rowOff>
        </xdr:to>
        <xdr:sp macro="" textlink="">
          <xdr:nvSpPr>
            <xdr:cNvPr id="9254" name="Check Box 38" hidden="1">
              <a:extLst>
                <a:ext uri="{63B3BB69-23CF-44E3-9099-C40C66FF867C}">
                  <a14:compatExt spid="_x0000_s925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xdr:row>
          <xdr:rowOff>0</xdr:rowOff>
        </xdr:from>
        <xdr:to>
          <xdr:col>1</xdr:col>
          <xdr:colOff>304800</xdr:colOff>
          <xdr:row>7</xdr:row>
          <xdr:rowOff>257175</xdr:rowOff>
        </xdr:to>
        <xdr:sp macro="" textlink="">
          <xdr:nvSpPr>
            <xdr:cNvPr id="9255" name="Check Box 39" hidden="1">
              <a:extLst>
                <a:ext uri="{63B3BB69-23CF-44E3-9099-C40C66FF867C}">
                  <a14:compatExt spid="_x0000_s9255"/>
                </a:ext>
              </a:extLst>
            </xdr:cNvPr>
            <xdr:cNvSpPr/>
          </xdr:nvSpPr>
          <xdr:spPr>
            <a:xfrm>
              <a:off x="0" y="0"/>
              <a:ext cx="0" cy="0"/>
            </a:xfrm>
            <a:prstGeom prst="rect">
              <a:avLst/>
            </a:prstGeom>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1</xdr:col>
      <xdr:colOff>0</xdr:colOff>
      <xdr:row>0</xdr:row>
      <xdr:rowOff>0</xdr:rowOff>
    </xdr:from>
    <xdr:to>
      <xdr:col>2</xdr:col>
      <xdr:colOff>923925</xdr:colOff>
      <xdr:row>1</xdr:row>
      <xdr:rowOff>19050</xdr:rowOff>
    </xdr:to>
    <xdr:sp macro="" textlink="">
      <xdr:nvSpPr>
        <xdr:cNvPr id="2" name="Text Box 45"/>
        <xdr:cNvSpPr txBox="1">
          <a:spLocks noChangeArrowheads="1"/>
        </xdr:cNvSpPr>
      </xdr:nvSpPr>
      <xdr:spPr bwMode="auto">
        <a:xfrm>
          <a:off x="609600" y="0"/>
          <a:ext cx="1895475" cy="295275"/>
        </a:xfrm>
        <a:prstGeom prst="rect">
          <a:avLst/>
        </a:prstGeom>
        <a:noFill/>
        <a:ln w="9525" algn="ctr">
          <a:noFill/>
          <a:miter lim="800000"/>
          <a:headEnd/>
          <a:tailEnd/>
        </a:ln>
        <a:effectLst/>
      </xdr:spPr>
      <xdr:txBody>
        <a:bodyPr vertOverflow="clip" wrap="square" lIns="36576" tIns="50292" rIns="0" bIns="0" anchor="t" upright="1"/>
        <a:lstStyle/>
        <a:p>
          <a:pPr algn="l" rtl="0">
            <a:defRPr sz="1000"/>
          </a:pPr>
          <a:r>
            <a:rPr lang="dv-MV" sz="1200" b="1" i="0" strike="noStrike">
              <a:solidFill>
                <a:srgbClr val="000000"/>
              </a:solidFill>
              <a:latin typeface="Faruma" pitchFamily="2" charset="0"/>
              <a:cs typeface="Faruma" pitchFamily="2" charset="0"/>
            </a:rPr>
            <a:t>ފޯމް ނަންބަރު: މބ </a:t>
          </a:r>
          <a:r>
            <a:rPr lang="dv-MV" sz="1200" b="1" i="1" strike="noStrike">
              <a:solidFill>
                <a:srgbClr val="000000"/>
              </a:solidFill>
              <a:latin typeface="Faruma" pitchFamily="2" charset="0"/>
              <a:cs typeface="Faruma" pitchFamily="2" charset="0"/>
            </a:rPr>
            <a:t>1/2014</a:t>
          </a:r>
        </a:p>
      </xdr:txBody>
    </xdr:sp>
    <xdr:clientData/>
  </xdr:twoCellAnchor>
  <xdr:twoCellAnchor>
    <xdr:from>
      <xdr:col>1</xdr:col>
      <xdr:colOff>95250</xdr:colOff>
      <xdr:row>2</xdr:row>
      <xdr:rowOff>152400</xdr:rowOff>
    </xdr:from>
    <xdr:to>
      <xdr:col>2</xdr:col>
      <xdr:colOff>123825</xdr:colOff>
      <xdr:row>4</xdr:row>
      <xdr:rowOff>47625</xdr:rowOff>
    </xdr:to>
    <xdr:grpSp>
      <xdr:nvGrpSpPr>
        <xdr:cNvPr id="3" name="Group 8"/>
        <xdr:cNvGrpSpPr>
          <a:grpSpLocks/>
        </xdr:cNvGrpSpPr>
      </xdr:nvGrpSpPr>
      <xdr:grpSpPr bwMode="auto">
        <a:xfrm>
          <a:off x="561975" y="704850"/>
          <a:ext cx="876300" cy="657225"/>
          <a:chOff x="38" y="80"/>
          <a:chExt cx="104" cy="66"/>
        </a:xfrm>
      </xdr:grpSpPr>
      <xdr:sp macro="" textlink="">
        <xdr:nvSpPr>
          <xdr:cNvPr id="4" name="Oval 9"/>
          <xdr:cNvSpPr>
            <a:spLocks noChangeArrowheads="1"/>
          </xdr:cNvSpPr>
        </xdr:nvSpPr>
        <xdr:spPr bwMode="auto">
          <a:xfrm rot="-1180570">
            <a:off x="38" y="80"/>
            <a:ext cx="104" cy="66"/>
          </a:xfrm>
          <a:prstGeom prst="ellipse">
            <a:avLst/>
          </a:prstGeom>
          <a:solidFill>
            <a:srgbClr val="FFFFFF"/>
          </a:solidFill>
          <a:ln w="9525" algn="ctr">
            <a:solidFill>
              <a:srgbClr val="000000"/>
            </a:solidFill>
            <a:round/>
            <a:headEnd/>
            <a:tailEnd/>
          </a:ln>
        </xdr:spPr>
      </xdr:sp>
      <xdr:sp macro="" textlink="">
        <xdr:nvSpPr>
          <xdr:cNvPr id="5" name="WordArt 10"/>
          <xdr:cNvSpPr>
            <a:spLocks noChangeArrowheads="1" noChangeShapeType="1" noTextEdit="1"/>
          </xdr:cNvSpPr>
        </xdr:nvSpPr>
        <xdr:spPr bwMode="auto">
          <a:xfrm>
            <a:off x="61" y="89"/>
            <a:ext cx="58" cy="44"/>
          </a:xfrm>
          <a:prstGeom prst="rect">
            <a:avLst/>
          </a:prstGeom>
        </xdr:spPr>
        <xdr:txBody>
          <a:bodyPr wrap="none" fromWordArt="1">
            <a:prstTxWarp prst="textSlantUp">
              <a:avLst>
                <a:gd name="adj" fmla="val 22579"/>
              </a:avLst>
            </a:prstTxWarp>
          </a:bodyPr>
          <a:lstStyle/>
          <a:p>
            <a:pPr algn="ctr" rtl="1"/>
            <a:r>
              <a:rPr lang="dv-MV" sz="3600" kern="10" spc="0">
                <a:ln w="9525">
                  <a:solidFill>
                    <a:srgbClr val="000000"/>
                  </a:solidFill>
                  <a:round/>
                  <a:headEnd/>
                  <a:tailEnd/>
                </a:ln>
                <a:solidFill>
                  <a:srgbClr val="000000"/>
                </a:solidFill>
                <a:effectLst/>
                <a:latin typeface="Faruma" pitchFamily="2" charset="0"/>
                <a:cs typeface="Faruma" pitchFamily="2" charset="0"/>
              </a:rPr>
              <a:t>ނަމޫނާއެއް</a:t>
            </a:r>
            <a:endParaRPr lang="en-US" sz="3600" kern="10" spc="0">
              <a:ln w="9525">
                <a:solidFill>
                  <a:srgbClr val="000000"/>
                </a:solidFill>
                <a:round/>
                <a:headEnd/>
                <a:tailEnd/>
              </a:ln>
              <a:solidFill>
                <a:srgbClr val="000000"/>
              </a:solidFill>
              <a:effectLst/>
              <a:latin typeface="Faruma" pitchFamily="2" charset="0"/>
              <a:cs typeface="Faruma" pitchFamily="2" charset="0"/>
            </a:endParaRP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323850</xdr:colOff>
      <xdr:row>2</xdr:row>
      <xdr:rowOff>114300</xdr:rowOff>
    </xdr:to>
    <xdr:sp macro="" textlink="">
      <xdr:nvSpPr>
        <xdr:cNvPr id="2" name="Text 2"/>
        <xdr:cNvSpPr txBox="1">
          <a:spLocks noChangeArrowheads="1"/>
        </xdr:cNvSpPr>
      </xdr:nvSpPr>
      <xdr:spPr bwMode="auto">
        <a:xfrm>
          <a:off x="0" y="0"/>
          <a:ext cx="1962150" cy="485775"/>
        </a:xfrm>
        <a:prstGeom prst="rect">
          <a:avLst/>
        </a:prstGeom>
        <a:solidFill>
          <a:srgbClr val="FFFFFF"/>
        </a:solidFill>
        <a:ln w="1">
          <a:noFill/>
          <a:miter lim="800000"/>
          <a:headEnd/>
          <a:tailEnd/>
        </a:ln>
      </xdr:spPr>
      <xdr:txBody>
        <a:bodyPr vertOverflow="clip" wrap="square" lIns="45720" tIns="59436" rIns="45720" bIns="59436" anchor="ctr" upright="1"/>
        <a:lstStyle/>
        <a:p>
          <a:pPr algn="ctr" rtl="0">
            <a:defRPr sz="1000"/>
          </a:pPr>
          <a:r>
            <a:rPr lang="dv-MV" sz="1400" b="0" i="0" strike="noStrike">
              <a:solidFill>
                <a:srgbClr val="000000"/>
              </a:solidFill>
              <a:latin typeface="Faruma" pitchFamily="2" charset="0"/>
              <a:cs typeface="Faruma" pitchFamily="2" charset="0"/>
            </a:rPr>
            <a:t>ފޯމް ނަންބަރ : މބ</a:t>
          </a:r>
          <a:r>
            <a:rPr lang="dv-MV" sz="1600" b="0" i="0" strike="noStrike">
              <a:solidFill>
                <a:srgbClr val="000000"/>
              </a:solidFill>
              <a:latin typeface="Faruma" pitchFamily="2" charset="0"/>
              <a:cs typeface="Faruma" pitchFamily="2" charset="0"/>
            </a:rPr>
            <a:t> </a:t>
          </a:r>
          <a:r>
            <a:rPr lang="dv-MV" sz="1000" b="1" i="1" strike="noStrike">
              <a:solidFill>
                <a:srgbClr val="000000"/>
              </a:solidFill>
              <a:latin typeface="Faruma" pitchFamily="2" charset="0"/>
              <a:cs typeface="Faruma" pitchFamily="2" charset="0"/>
            </a:rPr>
            <a:t>2/2014</a:t>
          </a:r>
        </a:p>
      </xdr:txBody>
    </xdr:sp>
    <xdr:clientData/>
  </xdr:twoCellAnchor>
  <xdr:twoCellAnchor>
    <xdr:from>
      <xdr:col>0</xdr:col>
      <xdr:colOff>285750</xdr:colOff>
      <xdr:row>2</xdr:row>
      <xdr:rowOff>95250</xdr:rowOff>
    </xdr:from>
    <xdr:to>
      <xdr:col>2</xdr:col>
      <xdr:colOff>333375</xdr:colOff>
      <xdr:row>4</xdr:row>
      <xdr:rowOff>9525</xdr:rowOff>
    </xdr:to>
    <xdr:grpSp>
      <xdr:nvGrpSpPr>
        <xdr:cNvPr id="3" name="Group 8"/>
        <xdr:cNvGrpSpPr>
          <a:grpSpLocks/>
        </xdr:cNvGrpSpPr>
      </xdr:nvGrpSpPr>
      <xdr:grpSpPr bwMode="auto">
        <a:xfrm>
          <a:off x="285750" y="466725"/>
          <a:ext cx="1066800" cy="628650"/>
          <a:chOff x="38" y="80"/>
          <a:chExt cx="104" cy="66"/>
        </a:xfrm>
      </xdr:grpSpPr>
      <xdr:sp macro="" textlink="">
        <xdr:nvSpPr>
          <xdr:cNvPr id="4" name="Oval 9"/>
          <xdr:cNvSpPr>
            <a:spLocks noChangeArrowheads="1"/>
          </xdr:cNvSpPr>
        </xdr:nvSpPr>
        <xdr:spPr bwMode="auto">
          <a:xfrm rot="-1180570">
            <a:off x="38" y="80"/>
            <a:ext cx="104" cy="66"/>
          </a:xfrm>
          <a:prstGeom prst="ellipse">
            <a:avLst/>
          </a:prstGeom>
          <a:solidFill>
            <a:srgbClr val="FFFFFF"/>
          </a:solidFill>
          <a:ln w="9525" algn="ctr">
            <a:solidFill>
              <a:srgbClr val="000000"/>
            </a:solidFill>
            <a:round/>
            <a:headEnd/>
            <a:tailEnd/>
          </a:ln>
        </xdr:spPr>
      </xdr:sp>
      <xdr:sp macro="" textlink="">
        <xdr:nvSpPr>
          <xdr:cNvPr id="5" name="WordArt 10"/>
          <xdr:cNvSpPr>
            <a:spLocks noChangeArrowheads="1" noChangeShapeType="1" noTextEdit="1"/>
          </xdr:cNvSpPr>
        </xdr:nvSpPr>
        <xdr:spPr bwMode="auto">
          <a:xfrm>
            <a:off x="61" y="89"/>
            <a:ext cx="58" cy="44"/>
          </a:xfrm>
          <a:prstGeom prst="rect">
            <a:avLst/>
          </a:prstGeom>
        </xdr:spPr>
        <xdr:txBody>
          <a:bodyPr wrap="none" fromWordArt="1">
            <a:prstTxWarp prst="textSlantUp">
              <a:avLst>
                <a:gd name="adj" fmla="val 22579"/>
              </a:avLst>
            </a:prstTxWarp>
          </a:bodyPr>
          <a:lstStyle/>
          <a:p>
            <a:pPr algn="ctr" rtl="1"/>
            <a:r>
              <a:rPr lang="dv-MV" sz="3600" kern="10" spc="0">
                <a:ln w="9525">
                  <a:solidFill>
                    <a:srgbClr val="000000"/>
                  </a:solidFill>
                  <a:round/>
                  <a:headEnd/>
                  <a:tailEnd/>
                </a:ln>
                <a:solidFill>
                  <a:srgbClr val="000000"/>
                </a:solidFill>
                <a:effectLst/>
                <a:latin typeface="Faruma" pitchFamily="2" charset="0"/>
                <a:cs typeface="Faruma" pitchFamily="2" charset="0"/>
              </a:rPr>
              <a:t>ނަމޫނާއެއް</a:t>
            </a:r>
            <a:endParaRPr lang="en-US" sz="3600" kern="10" spc="0">
              <a:ln w="9525">
                <a:solidFill>
                  <a:srgbClr val="000000"/>
                </a:solidFill>
                <a:round/>
                <a:headEnd/>
                <a:tailEnd/>
              </a:ln>
              <a:solidFill>
                <a:srgbClr val="000000"/>
              </a:solidFill>
              <a:effectLst/>
              <a:latin typeface="Faruma" pitchFamily="2" charset="0"/>
              <a:cs typeface="Faruma" pitchFamily="2" charset="0"/>
            </a:endParaRP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295275</xdr:colOff>
      <xdr:row>1</xdr:row>
      <xdr:rowOff>76201</xdr:rowOff>
    </xdr:from>
    <xdr:to>
      <xdr:col>0</xdr:col>
      <xdr:colOff>1638300</xdr:colOff>
      <xdr:row>2</xdr:row>
      <xdr:rowOff>209551</xdr:rowOff>
    </xdr:to>
    <xdr:grpSp>
      <xdr:nvGrpSpPr>
        <xdr:cNvPr id="2" name="Group 8"/>
        <xdr:cNvGrpSpPr>
          <a:grpSpLocks/>
        </xdr:cNvGrpSpPr>
      </xdr:nvGrpSpPr>
      <xdr:grpSpPr bwMode="auto">
        <a:xfrm>
          <a:off x="295275" y="533401"/>
          <a:ext cx="1343025" cy="409575"/>
          <a:chOff x="38" y="80"/>
          <a:chExt cx="104" cy="66"/>
        </a:xfrm>
      </xdr:grpSpPr>
      <xdr:sp macro="" textlink="">
        <xdr:nvSpPr>
          <xdr:cNvPr id="3" name="Oval 9"/>
          <xdr:cNvSpPr>
            <a:spLocks noChangeArrowheads="1"/>
          </xdr:cNvSpPr>
        </xdr:nvSpPr>
        <xdr:spPr bwMode="auto">
          <a:xfrm rot="-1180570">
            <a:off x="38" y="80"/>
            <a:ext cx="104" cy="66"/>
          </a:xfrm>
          <a:prstGeom prst="ellipse">
            <a:avLst/>
          </a:prstGeom>
          <a:solidFill>
            <a:srgbClr val="FFFFFF"/>
          </a:solidFill>
          <a:ln w="9525" algn="ctr">
            <a:solidFill>
              <a:srgbClr val="000000"/>
            </a:solidFill>
            <a:round/>
            <a:headEnd/>
            <a:tailEnd/>
          </a:ln>
        </xdr:spPr>
      </xdr:sp>
      <xdr:sp macro="" textlink="">
        <xdr:nvSpPr>
          <xdr:cNvPr id="4" name="WordArt 10"/>
          <xdr:cNvSpPr>
            <a:spLocks noChangeArrowheads="1" noChangeShapeType="1" noTextEdit="1"/>
          </xdr:cNvSpPr>
        </xdr:nvSpPr>
        <xdr:spPr bwMode="auto">
          <a:xfrm>
            <a:off x="61" y="89"/>
            <a:ext cx="59" cy="46"/>
          </a:xfrm>
          <a:prstGeom prst="rect">
            <a:avLst/>
          </a:prstGeom>
        </xdr:spPr>
        <xdr:txBody>
          <a:bodyPr wrap="none" fromWordArt="1">
            <a:prstTxWarp prst="textSlantUp">
              <a:avLst>
                <a:gd name="adj" fmla="val 22579"/>
              </a:avLst>
            </a:prstTxWarp>
          </a:bodyPr>
          <a:lstStyle/>
          <a:p>
            <a:pPr algn="ctr" rtl="1"/>
            <a:r>
              <a:rPr lang="dv-MV" sz="3600" kern="10" spc="0">
                <a:ln w="9525">
                  <a:solidFill>
                    <a:srgbClr val="000000"/>
                  </a:solidFill>
                  <a:round/>
                  <a:headEnd/>
                  <a:tailEnd/>
                </a:ln>
                <a:solidFill>
                  <a:srgbClr val="000000"/>
                </a:solidFill>
                <a:effectLst/>
                <a:latin typeface="Faruma" pitchFamily="2" charset="0"/>
                <a:cs typeface="Faruma" pitchFamily="2" charset="0"/>
              </a:rPr>
              <a:t>ނަމޫނާއެއް</a:t>
            </a:r>
            <a:endParaRPr lang="en-US" sz="3600" kern="10" spc="0">
              <a:ln w="9525">
                <a:solidFill>
                  <a:srgbClr val="000000"/>
                </a:solidFill>
                <a:round/>
                <a:headEnd/>
                <a:tailEnd/>
              </a:ln>
              <a:solidFill>
                <a:srgbClr val="000000"/>
              </a:solidFill>
              <a:effectLst/>
              <a:latin typeface="Faruma" pitchFamily="2" charset="0"/>
              <a:cs typeface="Faruma" pitchFamily="2" charset="0"/>
            </a:endParaRPr>
          </a:p>
        </xdr:txBody>
      </xdr:sp>
    </xdr:grpSp>
    <xdr:clientData/>
  </xdr:twoCellAnchor>
  <xdr:twoCellAnchor>
    <xdr:from>
      <xdr:col>0</xdr:col>
      <xdr:colOff>0</xdr:colOff>
      <xdr:row>0</xdr:row>
      <xdr:rowOff>0</xdr:rowOff>
    </xdr:from>
    <xdr:to>
      <xdr:col>2</xdr:col>
      <xdr:colOff>495301</xdr:colOff>
      <xdr:row>0</xdr:row>
      <xdr:rowOff>390525</xdr:rowOff>
    </xdr:to>
    <xdr:sp macro="" textlink="">
      <xdr:nvSpPr>
        <xdr:cNvPr id="5" name="Text Box 12"/>
        <xdr:cNvSpPr txBox="1">
          <a:spLocks noChangeArrowheads="1"/>
        </xdr:cNvSpPr>
      </xdr:nvSpPr>
      <xdr:spPr bwMode="auto">
        <a:xfrm>
          <a:off x="0" y="0"/>
          <a:ext cx="3390901" cy="390525"/>
        </a:xfrm>
        <a:prstGeom prst="rect">
          <a:avLst/>
        </a:prstGeom>
        <a:noFill/>
        <a:ln w="9525" algn="ctr">
          <a:noFill/>
          <a:miter lim="800000"/>
          <a:headEnd/>
          <a:tailEnd/>
        </a:ln>
        <a:effectLst/>
      </xdr:spPr>
      <xdr:txBody>
        <a:bodyPr vertOverflow="clip" wrap="square" lIns="36576" tIns="50292" rIns="0" bIns="0" anchor="t" upright="1"/>
        <a:lstStyle/>
        <a:p>
          <a:pPr algn="l" rtl="0">
            <a:defRPr sz="1000"/>
          </a:pPr>
          <a:r>
            <a:rPr lang="dv-MV" sz="1200" b="1" i="0" strike="noStrike">
              <a:solidFill>
                <a:srgbClr val="000000"/>
              </a:solidFill>
              <a:latin typeface="Faruma" pitchFamily="2" charset="0"/>
              <a:cs typeface="Faruma" pitchFamily="2" charset="0"/>
            </a:rPr>
            <a:t>ފޯމް ނަންބަރު: މބ </a:t>
          </a:r>
          <a:r>
            <a:rPr lang="dv-MV" sz="1200" b="1" i="1" strike="noStrike">
              <a:solidFill>
                <a:srgbClr val="000000"/>
              </a:solidFill>
              <a:latin typeface="Faruma" pitchFamily="2" charset="0"/>
              <a:cs typeface="Faruma" pitchFamily="2" charset="0"/>
            </a:rPr>
            <a:t>3/2014</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238125</xdr:colOff>
      <xdr:row>1</xdr:row>
      <xdr:rowOff>127635</xdr:rowOff>
    </xdr:from>
    <xdr:to>
      <xdr:col>1</xdr:col>
      <xdr:colOff>200025</xdr:colOff>
      <xdr:row>3</xdr:row>
      <xdr:rowOff>209550</xdr:rowOff>
    </xdr:to>
    <xdr:grpSp>
      <xdr:nvGrpSpPr>
        <xdr:cNvPr id="6" name="Group 7"/>
        <xdr:cNvGrpSpPr>
          <a:grpSpLocks/>
        </xdr:cNvGrpSpPr>
      </xdr:nvGrpSpPr>
      <xdr:grpSpPr bwMode="auto">
        <a:xfrm>
          <a:off x="238125" y="403860"/>
          <a:ext cx="990600" cy="634365"/>
          <a:chOff x="38" y="80"/>
          <a:chExt cx="104" cy="66"/>
        </a:xfrm>
      </xdr:grpSpPr>
      <xdr:sp macro="" textlink="">
        <xdr:nvSpPr>
          <xdr:cNvPr id="7" name="Oval 5"/>
          <xdr:cNvSpPr>
            <a:spLocks noChangeArrowheads="1"/>
          </xdr:cNvSpPr>
        </xdr:nvSpPr>
        <xdr:spPr bwMode="auto">
          <a:xfrm rot="-1180570">
            <a:off x="38" y="80"/>
            <a:ext cx="104" cy="66"/>
          </a:xfrm>
          <a:prstGeom prst="ellipse">
            <a:avLst/>
          </a:prstGeom>
          <a:solidFill>
            <a:srgbClr val="FFFFFF"/>
          </a:solidFill>
          <a:ln w="9525" algn="ctr">
            <a:solidFill>
              <a:srgbClr val="000000"/>
            </a:solidFill>
            <a:round/>
            <a:headEnd/>
            <a:tailEnd/>
          </a:ln>
        </xdr:spPr>
      </xdr:sp>
      <xdr:sp macro="" textlink="">
        <xdr:nvSpPr>
          <xdr:cNvPr id="8" name="WordArt 4"/>
          <xdr:cNvSpPr>
            <a:spLocks noChangeArrowheads="1" noChangeShapeType="1" noTextEdit="1"/>
          </xdr:cNvSpPr>
        </xdr:nvSpPr>
        <xdr:spPr bwMode="auto">
          <a:xfrm>
            <a:off x="61" y="89"/>
            <a:ext cx="59" cy="44"/>
          </a:xfrm>
          <a:prstGeom prst="rect">
            <a:avLst/>
          </a:prstGeom>
        </xdr:spPr>
        <xdr:txBody>
          <a:bodyPr wrap="none" fromWordArt="1">
            <a:prstTxWarp prst="textSlantUp">
              <a:avLst>
                <a:gd name="adj" fmla="val 22579"/>
              </a:avLst>
            </a:prstTxWarp>
          </a:bodyPr>
          <a:lstStyle/>
          <a:p>
            <a:pPr algn="ctr" rtl="1"/>
            <a:r>
              <a:rPr lang="dv-MV" sz="3600" kern="10" spc="0">
                <a:ln w="9525">
                  <a:solidFill>
                    <a:srgbClr val="000000"/>
                  </a:solidFill>
                  <a:round/>
                  <a:headEnd/>
                  <a:tailEnd/>
                </a:ln>
                <a:solidFill>
                  <a:srgbClr val="000000"/>
                </a:solidFill>
                <a:effectLst/>
                <a:latin typeface="Faruma" pitchFamily="2" charset="0"/>
                <a:cs typeface="Faruma" pitchFamily="2" charset="0"/>
              </a:rPr>
              <a:t>ނަމޫނާއެއް</a:t>
            </a:r>
            <a:endParaRPr lang="en-US" sz="3600" kern="10" spc="0">
              <a:ln w="9525">
                <a:solidFill>
                  <a:srgbClr val="000000"/>
                </a:solidFill>
                <a:round/>
                <a:headEnd/>
                <a:tailEnd/>
              </a:ln>
              <a:solidFill>
                <a:srgbClr val="000000"/>
              </a:solidFill>
              <a:effectLst/>
              <a:latin typeface="Faruma" pitchFamily="2" charset="0"/>
              <a:cs typeface="Faruma" pitchFamily="2" charset="0"/>
            </a:endParaRPr>
          </a:p>
        </xdr:txBody>
      </xdr:sp>
    </xdr:grpSp>
    <xdr:clientData/>
  </xdr:twoCellAnchor>
  <xdr:twoCellAnchor>
    <xdr:from>
      <xdr:col>0</xdr:col>
      <xdr:colOff>0</xdr:colOff>
      <xdr:row>0</xdr:row>
      <xdr:rowOff>0</xdr:rowOff>
    </xdr:from>
    <xdr:to>
      <xdr:col>1</xdr:col>
      <xdr:colOff>1009650</xdr:colOff>
      <xdr:row>0</xdr:row>
      <xdr:rowOff>238125</xdr:rowOff>
    </xdr:to>
    <xdr:sp macro="" textlink="">
      <xdr:nvSpPr>
        <xdr:cNvPr id="9" name="Text Box 8"/>
        <xdr:cNvSpPr txBox="1">
          <a:spLocks noChangeArrowheads="1"/>
        </xdr:cNvSpPr>
      </xdr:nvSpPr>
      <xdr:spPr bwMode="auto">
        <a:xfrm>
          <a:off x="0" y="0"/>
          <a:ext cx="2038350" cy="238125"/>
        </a:xfrm>
        <a:prstGeom prst="rect">
          <a:avLst/>
        </a:prstGeom>
        <a:noFill/>
        <a:ln w="9525" algn="ctr">
          <a:noFill/>
          <a:miter lim="800000"/>
          <a:headEnd/>
          <a:tailEnd/>
        </a:ln>
        <a:effectLst/>
      </xdr:spPr>
      <xdr:txBody>
        <a:bodyPr vertOverflow="clip" wrap="square" lIns="36576" tIns="50292" rIns="0" bIns="0" anchor="t" upright="1"/>
        <a:lstStyle/>
        <a:p>
          <a:pPr algn="l" rtl="0">
            <a:defRPr sz="1000"/>
          </a:pPr>
          <a:r>
            <a:rPr lang="dv-MV" sz="1200" b="1" i="0" strike="noStrike">
              <a:solidFill>
                <a:srgbClr val="000000"/>
              </a:solidFill>
              <a:latin typeface="Faruma" pitchFamily="2" charset="0"/>
              <a:cs typeface="Faruma" pitchFamily="2" charset="0"/>
            </a:rPr>
            <a:t>ފޯމް ނަންބަރު: މބ </a:t>
          </a:r>
          <a:r>
            <a:rPr lang="dv-MV" sz="1200" b="1" i="1" strike="noStrike">
              <a:solidFill>
                <a:srgbClr val="000000"/>
              </a:solidFill>
              <a:latin typeface="Faruma" pitchFamily="2" charset="0"/>
              <a:cs typeface="Faruma" pitchFamily="2" charset="0"/>
            </a:rPr>
            <a:t>4/2014</a:t>
          </a:r>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5</xdr:col>
      <xdr:colOff>438150</xdr:colOff>
      <xdr:row>0</xdr:row>
      <xdr:rowOff>352425</xdr:rowOff>
    </xdr:from>
    <xdr:to>
      <xdr:col>5</xdr:col>
      <xdr:colOff>1058545</xdr:colOff>
      <xdr:row>1</xdr:row>
      <xdr:rowOff>563245</xdr:rowOff>
    </xdr:to>
    <xdr:pic>
      <xdr:nvPicPr>
        <xdr:cNvPr id="2" name="Picture 1"/>
        <xdr:cNvPicPr/>
      </xdr:nvPicPr>
      <xdr:blipFill>
        <a:blip xmlns:r="http://schemas.openxmlformats.org/officeDocument/2006/relationships" r:embed="rId1"/>
        <a:srcRect/>
        <a:stretch>
          <a:fillRect/>
        </a:stretch>
      </xdr:blipFill>
      <xdr:spPr bwMode="auto">
        <a:xfrm>
          <a:off x="5934075" y="352425"/>
          <a:ext cx="620395" cy="620395"/>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190500</xdr:colOff>
      <xdr:row>1</xdr:row>
      <xdr:rowOff>114300</xdr:rowOff>
    </xdr:from>
    <xdr:to>
      <xdr:col>1</xdr:col>
      <xdr:colOff>381000</xdr:colOff>
      <xdr:row>3</xdr:row>
      <xdr:rowOff>190500</xdr:rowOff>
    </xdr:to>
    <xdr:grpSp>
      <xdr:nvGrpSpPr>
        <xdr:cNvPr id="2" name="Group 4"/>
        <xdr:cNvGrpSpPr>
          <a:grpSpLocks/>
        </xdr:cNvGrpSpPr>
      </xdr:nvGrpSpPr>
      <xdr:grpSpPr bwMode="auto">
        <a:xfrm>
          <a:off x="190500" y="390525"/>
          <a:ext cx="990600" cy="628650"/>
          <a:chOff x="38" y="80"/>
          <a:chExt cx="104" cy="66"/>
        </a:xfrm>
      </xdr:grpSpPr>
      <xdr:sp macro="" textlink="">
        <xdr:nvSpPr>
          <xdr:cNvPr id="3" name="Oval 5"/>
          <xdr:cNvSpPr>
            <a:spLocks noChangeArrowheads="1"/>
          </xdr:cNvSpPr>
        </xdr:nvSpPr>
        <xdr:spPr bwMode="auto">
          <a:xfrm rot="-1180570">
            <a:off x="38" y="80"/>
            <a:ext cx="104" cy="66"/>
          </a:xfrm>
          <a:prstGeom prst="ellipse">
            <a:avLst/>
          </a:prstGeom>
          <a:solidFill>
            <a:srgbClr val="FFFFFF"/>
          </a:solidFill>
          <a:ln w="9525" algn="ctr">
            <a:solidFill>
              <a:srgbClr val="000000"/>
            </a:solidFill>
            <a:round/>
            <a:headEnd/>
            <a:tailEnd/>
          </a:ln>
        </xdr:spPr>
      </xdr:sp>
      <xdr:sp macro="" textlink="">
        <xdr:nvSpPr>
          <xdr:cNvPr id="4" name="WordArt 6"/>
          <xdr:cNvSpPr>
            <a:spLocks noChangeArrowheads="1" noChangeShapeType="1" noTextEdit="1"/>
          </xdr:cNvSpPr>
        </xdr:nvSpPr>
        <xdr:spPr bwMode="auto">
          <a:xfrm>
            <a:off x="61" y="89"/>
            <a:ext cx="59" cy="44"/>
          </a:xfrm>
          <a:prstGeom prst="rect">
            <a:avLst/>
          </a:prstGeom>
        </xdr:spPr>
        <xdr:txBody>
          <a:bodyPr wrap="none" fromWordArt="1">
            <a:prstTxWarp prst="textSlantUp">
              <a:avLst>
                <a:gd name="adj" fmla="val 22579"/>
              </a:avLst>
            </a:prstTxWarp>
          </a:bodyPr>
          <a:lstStyle/>
          <a:p>
            <a:pPr algn="ctr" rtl="1"/>
            <a:r>
              <a:rPr lang="dv-MV" sz="3600" kern="10" spc="0">
                <a:ln w="9525">
                  <a:solidFill>
                    <a:srgbClr val="000000"/>
                  </a:solidFill>
                  <a:round/>
                  <a:headEnd/>
                  <a:tailEnd/>
                </a:ln>
                <a:solidFill>
                  <a:srgbClr val="000000"/>
                </a:solidFill>
                <a:effectLst/>
                <a:latin typeface="Faruma" pitchFamily="2" charset="0"/>
                <a:cs typeface="Faruma" pitchFamily="2" charset="0"/>
              </a:rPr>
              <a:t>ނަމޫނާއެއް</a:t>
            </a:r>
            <a:endParaRPr lang="en-US" sz="3600" kern="10" spc="0">
              <a:ln w="9525">
                <a:solidFill>
                  <a:srgbClr val="000000"/>
                </a:solidFill>
                <a:round/>
                <a:headEnd/>
                <a:tailEnd/>
              </a:ln>
              <a:solidFill>
                <a:srgbClr val="000000"/>
              </a:solidFill>
              <a:effectLst/>
              <a:latin typeface="Faruma" pitchFamily="2" charset="0"/>
              <a:cs typeface="Faruma" pitchFamily="2" charset="0"/>
            </a:endParaRPr>
          </a:p>
        </xdr:txBody>
      </xdr:sp>
    </xdr:grpSp>
    <xdr:clientData/>
  </xdr:twoCellAnchor>
  <xdr:twoCellAnchor>
    <xdr:from>
      <xdr:col>0</xdr:col>
      <xdr:colOff>0</xdr:colOff>
      <xdr:row>0</xdr:row>
      <xdr:rowOff>0</xdr:rowOff>
    </xdr:from>
    <xdr:to>
      <xdr:col>2</xdr:col>
      <xdr:colOff>447675</xdr:colOff>
      <xdr:row>1</xdr:row>
      <xdr:rowOff>104775</xdr:rowOff>
    </xdr:to>
    <xdr:sp macro="" textlink="">
      <xdr:nvSpPr>
        <xdr:cNvPr id="5" name="Text Box 7"/>
        <xdr:cNvSpPr txBox="1">
          <a:spLocks noChangeArrowheads="1"/>
        </xdr:cNvSpPr>
      </xdr:nvSpPr>
      <xdr:spPr bwMode="auto">
        <a:xfrm>
          <a:off x="0" y="0"/>
          <a:ext cx="2038350" cy="381000"/>
        </a:xfrm>
        <a:prstGeom prst="rect">
          <a:avLst/>
        </a:prstGeom>
        <a:noFill/>
        <a:ln w="9525" algn="ctr">
          <a:noFill/>
          <a:miter lim="800000"/>
          <a:headEnd/>
          <a:tailEnd/>
        </a:ln>
        <a:effectLst/>
      </xdr:spPr>
      <xdr:txBody>
        <a:bodyPr vertOverflow="clip" wrap="square" lIns="36576" tIns="50292" rIns="0" bIns="0" anchor="t" upright="1"/>
        <a:lstStyle/>
        <a:p>
          <a:pPr algn="l" rtl="0">
            <a:defRPr sz="1000"/>
          </a:pPr>
          <a:r>
            <a:rPr lang="dv-MV" sz="1100" b="1" i="0" strike="noStrike">
              <a:solidFill>
                <a:srgbClr val="000000"/>
              </a:solidFill>
              <a:latin typeface="Faruma" pitchFamily="2" charset="0"/>
              <a:cs typeface="Faruma" pitchFamily="2" charset="0"/>
            </a:rPr>
            <a:t>ފޯމް ނަންބަރު: މބ </a:t>
          </a:r>
          <a:r>
            <a:rPr lang="dv-MV" sz="1100" b="1" i="1" strike="noStrike">
              <a:solidFill>
                <a:srgbClr val="000000"/>
              </a:solidFill>
              <a:latin typeface="Faruma" pitchFamily="2" charset="0"/>
              <a:cs typeface="Faruma" pitchFamily="2" charset="0"/>
            </a:rPr>
            <a:t>6/2014</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304800</xdr:colOff>
      <xdr:row>1</xdr:row>
      <xdr:rowOff>133351</xdr:rowOff>
    </xdr:from>
    <xdr:to>
      <xdr:col>1</xdr:col>
      <xdr:colOff>419100</xdr:colOff>
      <xdr:row>4</xdr:row>
      <xdr:rowOff>1</xdr:rowOff>
    </xdr:to>
    <xdr:grpSp>
      <xdr:nvGrpSpPr>
        <xdr:cNvPr id="2" name="Group 4"/>
        <xdr:cNvGrpSpPr>
          <a:grpSpLocks/>
        </xdr:cNvGrpSpPr>
      </xdr:nvGrpSpPr>
      <xdr:grpSpPr bwMode="auto">
        <a:xfrm>
          <a:off x="304800" y="409576"/>
          <a:ext cx="990600" cy="876300"/>
          <a:chOff x="38" y="80"/>
          <a:chExt cx="104" cy="66"/>
        </a:xfrm>
      </xdr:grpSpPr>
      <xdr:sp macro="" textlink="">
        <xdr:nvSpPr>
          <xdr:cNvPr id="3" name="Oval 5"/>
          <xdr:cNvSpPr>
            <a:spLocks noChangeArrowheads="1"/>
          </xdr:cNvSpPr>
        </xdr:nvSpPr>
        <xdr:spPr bwMode="auto">
          <a:xfrm rot="-1180570">
            <a:off x="38" y="80"/>
            <a:ext cx="104" cy="66"/>
          </a:xfrm>
          <a:prstGeom prst="ellipse">
            <a:avLst/>
          </a:prstGeom>
          <a:solidFill>
            <a:srgbClr val="FFFFFF"/>
          </a:solidFill>
          <a:ln w="9525" algn="ctr">
            <a:solidFill>
              <a:srgbClr val="000000"/>
            </a:solidFill>
            <a:round/>
            <a:headEnd/>
            <a:tailEnd/>
          </a:ln>
        </xdr:spPr>
      </xdr:sp>
      <xdr:sp macro="" textlink="">
        <xdr:nvSpPr>
          <xdr:cNvPr id="4" name="WordArt 6"/>
          <xdr:cNvSpPr>
            <a:spLocks noChangeArrowheads="1" noChangeShapeType="1" noTextEdit="1"/>
          </xdr:cNvSpPr>
        </xdr:nvSpPr>
        <xdr:spPr bwMode="auto">
          <a:xfrm>
            <a:off x="61" y="89"/>
            <a:ext cx="59" cy="44"/>
          </a:xfrm>
          <a:prstGeom prst="rect">
            <a:avLst/>
          </a:prstGeom>
        </xdr:spPr>
        <xdr:txBody>
          <a:bodyPr wrap="none" fromWordArt="1">
            <a:prstTxWarp prst="textSlantUp">
              <a:avLst>
                <a:gd name="adj" fmla="val 22579"/>
              </a:avLst>
            </a:prstTxWarp>
          </a:bodyPr>
          <a:lstStyle/>
          <a:p>
            <a:pPr algn="ctr" rtl="1"/>
            <a:r>
              <a:rPr lang="dv-MV" sz="3600" kern="10" spc="0">
                <a:ln w="9525">
                  <a:solidFill>
                    <a:srgbClr val="000000"/>
                  </a:solidFill>
                  <a:round/>
                  <a:headEnd/>
                  <a:tailEnd/>
                </a:ln>
                <a:solidFill>
                  <a:srgbClr val="000000"/>
                </a:solidFill>
                <a:effectLst/>
                <a:latin typeface="Faruma" pitchFamily="2" charset="0"/>
                <a:cs typeface="Faruma" pitchFamily="2" charset="0"/>
              </a:rPr>
              <a:t>ނަމޫނާއެއް</a:t>
            </a:r>
            <a:endParaRPr lang="en-US" sz="3600" kern="10" spc="0">
              <a:ln w="9525">
                <a:solidFill>
                  <a:srgbClr val="000000"/>
                </a:solidFill>
                <a:round/>
                <a:headEnd/>
                <a:tailEnd/>
              </a:ln>
              <a:solidFill>
                <a:srgbClr val="000000"/>
              </a:solidFill>
              <a:effectLst/>
              <a:latin typeface="Faruma" pitchFamily="2" charset="0"/>
              <a:cs typeface="Faruma" pitchFamily="2" charset="0"/>
            </a:endParaRPr>
          </a:p>
        </xdr:txBody>
      </xdr:sp>
    </xdr:grpSp>
    <xdr:clientData/>
  </xdr:twoCellAnchor>
  <xdr:twoCellAnchor>
    <xdr:from>
      <xdr:col>0</xdr:col>
      <xdr:colOff>0</xdr:colOff>
      <xdr:row>0</xdr:row>
      <xdr:rowOff>0</xdr:rowOff>
    </xdr:from>
    <xdr:to>
      <xdr:col>2</xdr:col>
      <xdr:colOff>285750</xdr:colOff>
      <xdr:row>1</xdr:row>
      <xdr:rowOff>76200</xdr:rowOff>
    </xdr:to>
    <xdr:sp macro="" textlink="">
      <xdr:nvSpPr>
        <xdr:cNvPr id="5" name="Text Box 7"/>
        <xdr:cNvSpPr txBox="1">
          <a:spLocks noChangeArrowheads="1"/>
        </xdr:cNvSpPr>
      </xdr:nvSpPr>
      <xdr:spPr bwMode="auto">
        <a:xfrm>
          <a:off x="0" y="0"/>
          <a:ext cx="2038350" cy="352425"/>
        </a:xfrm>
        <a:prstGeom prst="rect">
          <a:avLst/>
        </a:prstGeom>
        <a:noFill/>
        <a:ln w="9525" algn="ctr">
          <a:noFill/>
          <a:miter lim="800000"/>
          <a:headEnd/>
          <a:tailEnd/>
        </a:ln>
        <a:effectLst/>
      </xdr:spPr>
      <xdr:txBody>
        <a:bodyPr vertOverflow="clip" wrap="square" lIns="36576" tIns="50292" rIns="0" bIns="0" anchor="t" upright="1"/>
        <a:lstStyle/>
        <a:p>
          <a:pPr algn="l" rtl="0">
            <a:defRPr sz="1000"/>
          </a:pPr>
          <a:r>
            <a:rPr lang="dv-MV" sz="1100" b="1" i="0" strike="noStrike">
              <a:solidFill>
                <a:srgbClr val="000000"/>
              </a:solidFill>
              <a:latin typeface="Faruma" pitchFamily="2" charset="0"/>
              <a:cs typeface="Faruma" pitchFamily="2" charset="0"/>
            </a:rPr>
            <a:t>ފޯމް ނަންބަރު: މބ </a:t>
          </a:r>
          <a:r>
            <a:rPr lang="dv-MV" sz="1100" b="1" i="1" strike="noStrike">
              <a:solidFill>
                <a:srgbClr val="000000"/>
              </a:solidFill>
              <a:latin typeface="Faruma" pitchFamily="2" charset="0"/>
              <a:cs typeface="Faruma" pitchFamily="2" charset="0"/>
            </a:rPr>
            <a:t>7/2014</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238125</xdr:colOff>
      <xdr:row>2</xdr:row>
      <xdr:rowOff>1</xdr:rowOff>
    </xdr:from>
    <xdr:to>
      <xdr:col>1</xdr:col>
      <xdr:colOff>238125</xdr:colOff>
      <xdr:row>4</xdr:row>
      <xdr:rowOff>9525</xdr:rowOff>
    </xdr:to>
    <xdr:grpSp>
      <xdr:nvGrpSpPr>
        <xdr:cNvPr id="2" name="Group 3"/>
        <xdr:cNvGrpSpPr>
          <a:grpSpLocks/>
        </xdr:cNvGrpSpPr>
      </xdr:nvGrpSpPr>
      <xdr:grpSpPr bwMode="auto">
        <a:xfrm>
          <a:off x="238125" y="476251"/>
          <a:ext cx="990600" cy="866774"/>
          <a:chOff x="38" y="80"/>
          <a:chExt cx="104" cy="66"/>
        </a:xfrm>
      </xdr:grpSpPr>
      <xdr:sp macro="" textlink="">
        <xdr:nvSpPr>
          <xdr:cNvPr id="3" name="Oval 4"/>
          <xdr:cNvSpPr>
            <a:spLocks noChangeArrowheads="1"/>
          </xdr:cNvSpPr>
        </xdr:nvSpPr>
        <xdr:spPr bwMode="auto">
          <a:xfrm rot="-1180570">
            <a:off x="38" y="80"/>
            <a:ext cx="104" cy="66"/>
          </a:xfrm>
          <a:prstGeom prst="ellipse">
            <a:avLst/>
          </a:prstGeom>
          <a:solidFill>
            <a:srgbClr val="FFFFFF"/>
          </a:solidFill>
          <a:ln w="9525" algn="ctr">
            <a:solidFill>
              <a:srgbClr val="000000"/>
            </a:solidFill>
            <a:round/>
            <a:headEnd/>
            <a:tailEnd/>
          </a:ln>
        </xdr:spPr>
      </xdr:sp>
      <xdr:sp macro="" textlink="">
        <xdr:nvSpPr>
          <xdr:cNvPr id="4" name="WordArt 5"/>
          <xdr:cNvSpPr>
            <a:spLocks noChangeArrowheads="1" noChangeShapeType="1" noTextEdit="1"/>
          </xdr:cNvSpPr>
        </xdr:nvSpPr>
        <xdr:spPr bwMode="auto">
          <a:xfrm>
            <a:off x="61" y="89"/>
            <a:ext cx="59" cy="44"/>
          </a:xfrm>
          <a:prstGeom prst="rect">
            <a:avLst/>
          </a:prstGeom>
        </xdr:spPr>
        <xdr:txBody>
          <a:bodyPr wrap="none" fromWordArt="1">
            <a:prstTxWarp prst="textSlantUp">
              <a:avLst>
                <a:gd name="adj" fmla="val 22579"/>
              </a:avLst>
            </a:prstTxWarp>
          </a:bodyPr>
          <a:lstStyle/>
          <a:p>
            <a:pPr algn="ctr" rtl="1"/>
            <a:r>
              <a:rPr lang="dv-MV" sz="3600" kern="10" spc="0">
                <a:ln w="9525">
                  <a:solidFill>
                    <a:srgbClr val="000000"/>
                  </a:solidFill>
                  <a:round/>
                  <a:headEnd/>
                  <a:tailEnd/>
                </a:ln>
                <a:solidFill>
                  <a:srgbClr val="000000"/>
                </a:solidFill>
                <a:effectLst/>
                <a:latin typeface="Faruma" pitchFamily="2" charset="0"/>
                <a:cs typeface="Faruma" pitchFamily="2" charset="0"/>
              </a:rPr>
              <a:t>ނަމޫނާއެއް</a:t>
            </a:r>
            <a:endParaRPr lang="en-US" sz="3600" kern="10" spc="0">
              <a:ln w="9525">
                <a:solidFill>
                  <a:srgbClr val="000000"/>
                </a:solidFill>
                <a:round/>
                <a:headEnd/>
                <a:tailEnd/>
              </a:ln>
              <a:solidFill>
                <a:srgbClr val="000000"/>
              </a:solidFill>
              <a:effectLst/>
              <a:latin typeface="Faruma" pitchFamily="2" charset="0"/>
              <a:cs typeface="Faruma" pitchFamily="2" charset="0"/>
            </a:endParaRPr>
          </a:p>
        </xdr:txBody>
      </xdr:sp>
    </xdr:grpSp>
    <xdr:clientData/>
  </xdr:twoCellAnchor>
  <xdr:twoCellAnchor>
    <xdr:from>
      <xdr:col>0</xdr:col>
      <xdr:colOff>0</xdr:colOff>
      <xdr:row>0</xdr:row>
      <xdr:rowOff>0</xdr:rowOff>
    </xdr:from>
    <xdr:to>
      <xdr:col>2</xdr:col>
      <xdr:colOff>57150</xdr:colOff>
      <xdr:row>1</xdr:row>
      <xdr:rowOff>114300</xdr:rowOff>
    </xdr:to>
    <xdr:sp macro="" textlink="">
      <xdr:nvSpPr>
        <xdr:cNvPr id="5" name="Text Box 8"/>
        <xdr:cNvSpPr txBox="1">
          <a:spLocks noChangeArrowheads="1"/>
        </xdr:cNvSpPr>
      </xdr:nvSpPr>
      <xdr:spPr bwMode="auto">
        <a:xfrm>
          <a:off x="0" y="0"/>
          <a:ext cx="2038350" cy="352425"/>
        </a:xfrm>
        <a:prstGeom prst="rect">
          <a:avLst/>
        </a:prstGeom>
        <a:noFill/>
        <a:ln w="9525" algn="ctr">
          <a:noFill/>
          <a:miter lim="800000"/>
          <a:headEnd/>
          <a:tailEnd/>
        </a:ln>
        <a:effectLst/>
      </xdr:spPr>
      <xdr:txBody>
        <a:bodyPr vertOverflow="clip" wrap="square" lIns="36576" tIns="50292" rIns="0" bIns="0" anchor="t" upright="1"/>
        <a:lstStyle/>
        <a:p>
          <a:pPr algn="l" rtl="0">
            <a:defRPr sz="1000"/>
          </a:pPr>
          <a:r>
            <a:rPr lang="dv-MV" sz="1100" b="1" i="0" strike="noStrike">
              <a:solidFill>
                <a:srgbClr val="000000"/>
              </a:solidFill>
              <a:latin typeface="Faruma" pitchFamily="2" charset="0"/>
              <a:cs typeface="Faruma" pitchFamily="2" charset="0"/>
            </a:rPr>
            <a:t>ފޯމް ނަންބަރު: މބ </a:t>
          </a:r>
          <a:r>
            <a:rPr lang="dv-MV" sz="1100" b="1" i="1" strike="noStrike">
              <a:solidFill>
                <a:srgbClr val="000000"/>
              </a:solidFill>
              <a:latin typeface="Faruma" pitchFamily="2" charset="0"/>
              <a:cs typeface="Faruma" pitchFamily="2" charset="0"/>
            </a:rPr>
            <a:t>8/2014</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114300</xdr:colOff>
      <xdr:row>1</xdr:row>
      <xdr:rowOff>114300</xdr:rowOff>
    </xdr:from>
    <xdr:to>
      <xdr:col>1</xdr:col>
      <xdr:colOff>276226</xdr:colOff>
      <xdr:row>4</xdr:row>
      <xdr:rowOff>76200</xdr:rowOff>
    </xdr:to>
    <xdr:grpSp>
      <xdr:nvGrpSpPr>
        <xdr:cNvPr id="2" name="Group 3"/>
        <xdr:cNvGrpSpPr>
          <a:grpSpLocks/>
        </xdr:cNvGrpSpPr>
      </xdr:nvGrpSpPr>
      <xdr:grpSpPr bwMode="auto">
        <a:xfrm>
          <a:off x="114300" y="390525"/>
          <a:ext cx="1095376" cy="790575"/>
          <a:chOff x="38" y="80"/>
          <a:chExt cx="104" cy="66"/>
        </a:xfrm>
      </xdr:grpSpPr>
      <xdr:sp macro="" textlink="">
        <xdr:nvSpPr>
          <xdr:cNvPr id="3" name="Oval 4"/>
          <xdr:cNvSpPr>
            <a:spLocks noChangeArrowheads="1"/>
          </xdr:cNvSpPr>
        </xdr:nvSpPr>
        <xdr:spPr bwMode="auto">
          <a:xfrm rot="-1180570">
            <a:off x="38" y="80"/>
            <a:ext cx="104" cy="66"/>
          </a:xfrm>
          <a:prstGeom prst="ellipse">
            <a:avLst/>
          </a:prstGeom>
          <a:solidFill>
            <a:srgbClr val="FFFFFF"/>
          </a:solidFill>
          <a:ln w="9525" algn="ctr">
            <a:solidFill>
              <a:srgbClr val="000000"/>
            </a:solidFill>
            <a:round/>
            <a:headEnd/>
            <a:tailEnd/>
          </a:ln>
        </xdr:spPr>
      </xdr:sp>
      <xdr:sp macro="" textlink="">
        <xdr:nvSpPr>
          <xdr:cNvPr id="4" name="WordArt 5"/>
          <xdr:cNvSpPr>
            <a:spLocks noChangeArrowheads="1" noChangeShapeType="1" noTextEdit="1"/>
          </xdr:cNvSpPr>
        </xdr:nvSpPr>
        <xdr:spPr bwMode="auto">
          <a:xfrm>
            <a:off x="61" y="89"/>
            <a:ext cx="59" cy="44"/>
          </a:xfrm>
          <a:prstGeom prst="rect">
            <a:avLst/>
          </a:prstGeom>
        </xdr:spPr>
        <xdr:txBody>
          <a:bodyPr wrap="none" fromWordArt="1">
            <a:prstTxWarp prst="textSlantUp">
              <a:avLst>
                <a:gd name="adj" fmla="val 22579"/>
              </a:avLst>
            </a:prstTxWarp>
          </a:bodyPr>
          <a:lstStyle/>
          <a:p>
            <a:pPr algn="ctr" rtl="1"/>
            <a:r>
              <a:rPr lang="dv-MV" sz="3600" kern="10" spc="0">
                <a:ln w="9525">
                  <a:solidFill>
                    <a:srgbClr val="000000"/>
                  </a:solidFill>
                  <a:round/>
                  <a:headEnd/>
                  <a:tailEnd/>
                </a:ln>
                <a:solidFill>
                  <a:srgbClr val="000000"/>
                </a:solidFill>
                <a:effectLst/>
                <a:latin typeface="Faruma" pitchFamily="2" charset="0"/>
                <a:cs typeface="Faruma" pitchFamily="2" charset="0"/>
              </a:rPr>
              <a:t>ނަމޫނާއެއް</a:t>
            </a:r>
            <a:endParaRPr lang="en-US" sz="3600" kern="10" spc="0">
              <a:ln w="9525">
                <a:solidFill>
                  <a:srgbClr val="000000"/>
                </a:solidFill>
                <a:round/>
                <a:headEnd/>
                <a:tailEnd/>
              </a:ln>
              <a:solidFill>
                <a:srgbClr val="000000"/>
              </a:solidFill>
              <a:effectLst/>
              <a:latin typeface="Faruma" pitchFamily="2" charset="0"/>
              <a:cs typeface="Faruma" pitchFamily="2" charset="0"/>
            </a:endParaRPr>
          </a:p>
        </xdr:txBody>
      </xdr:sp>
    </xdr:grpSp>
    <xdr:clientData/>
  </xdr:twoCellAnchor>
  <xdr:twoCellAnchor>
    <xdr:from>
      <xdr:col>0</xdr:col>
      <xdr:colOff>0</xdr:colOff>
      <xdr:row>0</xdr:row>
      <xdr:rowOff>0</xdr:rowOff>
    </xdr:from>
    <xdr:to>
      <xdr:col>2</xdr:col>
      <xdr:colOff>342900</xdr:colOff>
      <xdr:row>1</xdr:row>
      <xdr:rowOff>57149</xdr:rowOff>
    </xdr:to>
    <xdr:sp macro="" textlink="">
      <xdr:nvSpPr>
        <xdr:cNvPr id="5" name="Text Box 42"/>
        <xdr:cNvSpPr txBox="1">
          <a:spLocks noChangeArrowheads="1"/>
        </xdr:cNvSpPr>
      </xdr:nvSpPr>
      <xdr:spPr bwMode="auto">
        <a:xfrm>
          <a:off x="0" y="0"/>
          <a:ext cx="2209800" cy="333374"/>
        </a:xfrm>
        <a:prstGeom prst="rect">
          <a:avLst/>
        </a:prstGeom>
        <a:noFill/>
        <a:ln w="9525" algn="ctr">
          <a:noFill/>
          <a:miter lim="800000"/>
          <a:headEnd/>
          <a:tailEnd/>
        </a:ln>
        <a:effectLst/>
      </xdr:spPr>
      <xdr:txBody>
        <a:bodyPr vertOverflow="clip" wrap="square" lIns="36576" tIns="50292" rIns="0" bIns="0" anchor="t" upright="1"/>
        <a:lstStyle/>
        <a:p>
          <a:pPr algn="l" rtl="0">
            <a:defRPr sz="1000"/>
          </a:pPr>
          <a:r>
            <a:rPr lang="dv-MV" sz="1100" b="1" i="0" strike="noStrike">
              <a:solidFill>
                <a:srgbClr val="000000"/>
              </a:solidFill>
              <a:latin typeface="Faruma" pitchFamily="2" charset="0"/>
              <a:cs typeface="Faruma" pitchFamily="2" charset="0"/>
            </a:rPr>
            <a:t>ފޯމް ނަންބަރު: މބ </a:t>
          </a:r>
          <a:r>
            <a:rPr lang="dv-MV" sz="1100" b="1" i="1" strike="noStrike">
              <a:solidFill>
                <a:srgbClr val="000000"/>
              </a:solidFill>
              <a:latin typeface="Faruma" pitchFamily="2" charset="0"/>
              <a:cs typeface="Faruma" pitchFamily="2" charset="0"/>
            </a:rPr>
            <a:t>9/2014</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oftstorage\Users\ismail.riza\Desktop\budget\Budget%20Insert%20Sheeta.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National%20Budget\Budget%202012\PSIP\2012%20budget\CID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Coding Instructions"/>
      <sheetName val="vlucodelist"/>
      <sheetName val="policies"/>
      <sheetName val="strats"/>
      <sheetName val="Business areas"/>
      <sheetName val="statlookup"/>
      <sheetName val="Policy.Strategy"/>
      <sheetName val="Sheet1"/>
      <sheetName val="Form 1"/>
      <sheetName val="Form 2"/>
      <sheetName val="Form2a "/>
      <sheetName val="Form 4"/>
      <sheetName val="Form4B"/>
      <sheetName val="Form 5"/>
      <sheetName val="Form 7"/>
      <sheetName val="Form 8"/>
      <sheetName val="Form 9"/>
      <sheetName val="Form 10"/>
      <sheetName val="Codelist"/>
    </sheetNames>
    <sheetDataSet>
      <sheetData sheetId="0" refreshError="1"/>
      <sheetData sheetId="1" refreshError="1"/>
      <sheetData sheetId="2"/>
      <sheetData sheetId="3"/>
      <sheetData sheetId="4" refreshError="1"/>
      <sheetData sheetId="5">
        <row r="1">
          <cell r="A1">
            <v>1001</v>
          </cell>
        </row>
        <row r="2">
          <cell r="A2">
            <v>1003</v>
          </cell>
        </row>
        <row r="3">
          <cell r="A3">
            <v>1005</v>
          </cell>
        </row>
        <row r="4">
          <cell r="A4">
            <v>1242</v>
          </cell>
        </row>
        <row r="5">
          <cell r="A5">
            <v>1247</v>
          </cell>
        </row>
        <row r="6">
          <cell r="A6">
            <v>1264</v>
          </cell>
        </row>
        <row r="7">
          <cell r="A7">
            <v>1248</v>
          </cell>
        </row>
        <row r="8">
          <cell r="A8">
            <v>1249</v>
          </cell>
        </row>
        <row r="9">
          <cell r="A9">
            <v>1251</v>
          </cell>
        </row>
        <row r="10">
          <cell r="A10">
            <v>1252</v>
          </cell>
        </row>
        <row r="11">
          <cell r="A11">
            <v>1253</v>
          </cell>
        </row>
        <row r="12">
          <cell r="A12">
            <v>1254</v>
          </cell>
        </row>
        <row r="13">
          <cell r="A13">
            <v>1255</v>
          </cell>
        </row>
        <row r="14">
          <cell r="A14">
            <v>1244</v>
          </cell>
        </row>
        <row r="15">
          <cell r="A15">
            <v>1256</v>
          </cell>
        </row>
        <row r="16">
          <cell r="A16">
            <v>1246</v>
          </cell>
        </row>
        <row r="17">
          <cell r="A17">
            <v>1245</v>
          </cell>
        </row>
        <row r="18">
          <cell r="A18">
            <v>1243</v>
          </cell>
        </row>
        <row r="19">
          <cell r="A19">
            <v>1257</v>
          </cell>
        </row>
        <row r="20">
          <cell r="A20">
            <v>1258</v>
          </cell>
        </row>
        <row r="21">
          <cell r="A21">
            <v>1009</v>
          </cell>
        </row>
        <row r="22">
          <cell r="A22">
            <v>1262</v>
          </cell>
        </row>
        <row r="23">
          <cell r="A23">
            <v>1222</v>
          </cell>
        </row>
        <row r="24">
          <cell r="A24">
            <v>1275</v>
          </cell>
        </row>
        <row r="25">
          <cell r="A25">
            <v>1272</v>
          </cell>
        </row>
        <row r="26">
          <cell r="A26">
            <v>1478</v>
          </cell>
        </row>
        <row r="27">
          <cell r="A27">
            <v>1270</v>
          </cell>
        </row>
        <row r="28">
          <cell r="A28">
            <v>1006</v>
          </cell>
        </row>
        <row r="29">
          <cell r="A29">
            <v>1265</v>
          </cell>
        </row>
        <row r="30">
          <cell r="A30">
            <v>1007</v>
          </cell>
        </row>
        <row r="31">
          <cell r="A31">
            <v>1273</v>
          </cell>
        </row>
        <row r="32">
          <cell r="A32">
            <v>1008</v>
          </cell>
        </row>
        <row r="33">
          <cell r="A33">
            <v>1010</v>
          </cell>
        </row>
        <row r="34">
          <cell r="A34">
            <v>1011</v>
          </cell>
        </row>
        <row r="35">
          <cell r="A35">
            <v>1012</v>
          </cell>
        </row>
        <row r="36">
          <cell r="A36">
            <v>1013</v>
          </cell>
        </row>
        <row r="37">
          <cell r="A37">
            <v>1015</v>
          </cell>
        </row>
        <row r="38">
          <cell r="A38">
            <v>1016</v>
          </cell>
        </row>
        <row r="39">
          <cell r="A39">
            <v>1017</v>
          </cell>
        </row>
        <row r="40">
          <cell r="A40">
            <v>1018</v>
          </cell>
        </row>
        <row r="41">
          <cell r="A41">
            <v>1019</v>
          </cell>
        </row>
        <row r="42">
          <cell r="A42">
            <v>1020</v>
          </cell>
        </row>
        <row r="43">
          <cell r="A43">
            <v>1021</v>
          </cell>
        </row>
        <row r="44">
          <cell r="A44">
            <v>1022</v>
          </cell>
        </row>
        <row r="45">
          <cell r="A45">
            <v>1023</v>
          </cell>
        </row>
        <row r="46">
          <cell r="A46">
            <v>1024</v>
          </cell>
        </row>
        <row r="47">
          <cell r="A47">
            <v>1026</v>
          </cell>
        </row>
        <row r="48">
          <cell r="A48">
            <v>1027</v>
          </cell>
        </row>
        <row r="49">
          <cell r="A49">
            <v>1029</v>
          </cell>
        </row>
        <row r="50">
          <cell r="A50">
            <v>1030</v>
          </cell>
        </row>
        <row r="51">
          <cell r="A51">
            <v>1031</v>
          </cell>
        </row>
        <row r="52">
          <cell r="A52">
            <v>1032</v>
          </cell>
        </row>
        <row r="53">
          <cell r="A53">
            <v>1025</v>
          </cell>
        </row>
        <row r="54">
          <cell r="A54">
            <v>1259</v>
          </cell>
        </row>
        <row r="55">
          <cell r="A55">
            <v>1033</v>
          </cell>
        </row>
        <row r="56">
          <cell r="A56">
            <v>1034</v>
          </cell>
        </row>
        <row r="57">
          <cell r="A57">
            <v>1035</v>
          </cell>
        </row>
        <row r="58">
          <cell r="A58">
            <v>1028</v>
          </cell>
        </row>
        <row r="59">
          <cell r="A59">
            <v>1036</v>
          </cell>
        </row>
        <row r="60">
          <cell r="A60">
            <v>1037</v>
          </cell>
        </row>
        <row r="61">
          <cell r="A61">
            <v>1038</v>
          </cell>
        </row>
        <row r="62">
          <cell r="A62">
            <v>1039</v>
          </cell>
        </row>
        <row r="63">
          <cell r="A63">
            <v>1143</v>
          </cell>
        </row>
        <row r="64">
          <cell r="A64">
            <v>1040</v>
          </cell>
        </row>
        <row r="65">
          <cell r="A65">
            <v>1041</v>
          </cell>
        </row>
        <row r="66">
          <cell r="A66">
            <v>1042</v>
          </cell>
        </row>
        <row r="67">
          <cell r="A67">
            <v>1043</v>
          </cell>
        </row>
        <row r="68">
          <cell r="A68">
            <v>1193</v>
          </cell>
        </row>
        <row r="69">
          <cell r="A69">
            <v>1044</v>
          </cell>
        </row>
        <row r="70">
          <cell r="A70">
            <v>1045</v>
          </cell>
        </row>
        <row r="71">
          <cell r="A71">
            <v>1046</v>
          </cell>
        </row>
        <row r="72">
          <cell r="A72">
            <v>1223</v>
          </cell>
        </row>
        <row r="73">
          <cell r="A73">
            <v>1047</v>
          </cell>
        </row>
        <row r="74">
          <cell r="A74">
            <v>1048</v>
          </cell>
        </row>
        <row r="75">
          <cell r="A75">
            <v>1225</v>
          </cell>
        </row>
        <row r="76">
          <cell r="A76">
            <v>1049</v>
          </cell>
        </row>
        <row r="77">
          <cell r="A77">
            <v>1050</v>
          </cell>
        </row>
        <row r="78">
          <cell r="A78">
            <v>1260</v>
          </cell>
        </row>
        <row r="79">
          <cell r="A79">
            <v>1051</v>
          </cell>
        </row>
        <row r="80">
          <cell r="A80">
            <v>1052</v>
          </cell>
        </row>
        <row r="81">
          <cell r="A81">
            <v>1053</v>
          </cell>
        </row>
        <row r="82">
          <cell r="A82">
            <v>1055</v>
          </cell>
        </row>
        <row r="83">
          <cell r="A83">
            <v>1056</v>
          </cell>
        </row>
        <row r="84">
          <cell r="A84">
            <v>1058</v>
          </cell>
        </row>
        <row r="85">
          <cell r="A85">
            <v>1059</v>
          </cell>
        </row>
        <row r="86">
          <cell r="A86">
            <v>1060</v>
          </cell>
        </row>
        <row r="87">
          <cell r="A87">
            <v>1061</v>
          </cell>
        </row>
        <row r="88">
          <cell r="A88">
            <v>1062</v>
          </cell>
        </row>
        <row r="89">
          <cell r="A89">
            <v>1063</v>
          </cell>
        </row>
        <row r="90">
          <cell r="A90">
            <v>1064</v>
          </cell>
        </row>
        <row r="91">
          <cell r="A91">
            <v>1065</v>
          </cell>
        </row>
        <row r="92">
          <cell r="A92">
            <v>1066</v>
          </cell>
        </row>
        <row r="93">
          <cell r="A93">
            <v>1067</v>
          </cell>
        </row>
        <row r="94">
          <cell r="A94">
            <v>1261</v>
          </cell>
        </row>
        <row r="95">
          <cell r="A95">
            <v>1068</v>
          </cell>
        </row>
        <row r="96">
          <cell r="A96">
            <v>1069</v>
          </cell>
        </row>
        <row r="97">
          <cell r="A97">
            <v>1070</v>
          </cell>
        </row>
        <row r="98">
          <cell r="A98">
            <v>1071</v>
          </cell>
        </row>
        <row r="99">
          <cell r="A99">
            <v>1072</v>
          </cell>
        </row>
        <row r="100">
          <cell r="A100">
            <v>1073</v>
          </cell>
        </row>
        <row r="101">
          <cell r="A101">
            <v>1074</v>
          </cell>
        </row>
        <row r="102">
          <cell r="A102">
            <v>1075</v>
          </cell>
        </row>
        <row r="103">
          <cell r="A103">
            <v>1076</v>
          </cell>
        </row>
        <row r="104">
          <cell r="A104">
            <v>1077</v>
          </cell>
        </row>
        <row r="105">
          <cell r="A105">
            <v>1078</v>
          </cell>
        </row>
        <row r="106">
          <cell r="A106">
            <v>1079</v>
          </cell>
        </row>
        <row r="107">
          <cell r="A107">
            <v>1080</v>
          </cell>
        </row>
        <row r="108">
          <cell r="A108">
            <v>1081</v>
          </cell>
        </row>
        <row r="109">
          <cell r="A109">
            <v>1082</v>
          </cell>
        </row>
        <row r="110">
          <cell r="A110">
            <v>1083</v>
          </cell>
        </row>
        <row r="111">
          <cell r="A111">
            <v>1084</v>
          </cell>
        </row>
        <row r="112">
          <cell r="A112">
            <v>1085</v>
          </cell>
        </row>
        <row r="113">
          <cell r="A113">
            <v>1086</v>
          </cell>
        </row>
        <row r="114">
          <cell r="A114">
            <v>1087</v>
          </cell>
        </row>
        <row r="115">
          <cell r="A115">
            <v>1088</v>
          </cell>
        </row>
        <row r="116">
          <cell r="A116">
            <v>1089</v>
          </cell>
        </row>
        <row r="117">
          <cell r="A117">
            <v>1090</v>
          </cell>
        </row>
        <row r="118">
          <cell r="A118">
            <v>1091</v>
          </cell>
        </row>
        <row r="119">
          <cell r="A119">
            <v>1092</v>
          </cell>
        </row>
        <row r="120">
          <cell r="A120">
            <v>1093</v>
          </cell>
        </row>
        <row r="121">
          <cell r="A121">
            <v>1094</v>
          </cell>
        </row>
        <row r="122">
          <cell r="A122">
            <v>1095</v>
          </cell>
        </row>
        <row r="123">
          <cell r="A123">
            <v>1096</v>
          </cell>
        </row>
        <row r="124">
          <cell r="A124">
            <v>1097</v>
          </cell>
        </row>
        <row r="125">
          <cell r="A125">
            <v>1098</v>
          </cell>
        </row>
        <row r="126">
          <cell r="A126">
            <v>1099</v>
          </cell>
        </row>
        <row r="127">
          <cell r="A127">
            <v>1100</v>
          </cell>
        </row>
        <row r="128">
          <cell r="A128">
            <v>1101</v>
          </cell>
        </row>
        <row r="129">
          <cell r="A129">
            <v>1102</v>
          </cell>
        </row>
        <row r="130">
          <cell r="A130">
            <v>1103</v>
          </cell>
        </row>
        <row r="131">
          <cell r="A131">
            <v>1104</v>
          </cell>
        </row>
        <row r="132">
          <cell r="A132">
            <v>1105</v>
          </cell>
        </row>
        <row r="133">
          <cell r="A133">
            <v>1106</v>
          </cell>
        </row>
        <row r="134">
          <cell r="A134">
            <v>1107</v>
          </cell>
        </row>
        <row r="135">
          <cell r="A135">
            <v>1108</v>
          </cell>
        </row>
        <row r="136">
          <cell r="A136">
            <v>1109</v>
          </cell>
        </row>
        <row r="137">
          <cell r="A137">
            <v>1110</v>
          </cell>
        </row>
        <row r="138">
          <cell r="A138">
            <v>1111</v>
          </cell>
        </row>
        <row r="139">
          <cell r="A139">
            <v>1112</v>
          </cell>
        </row>
        <row r="140">
          <cell r="A140">
            <v>1113</v>
          </cell>
        </row>
        <row r="141">
          <cell r="A141">
            <v>1114</v>
          </cell>
        </row>
        <row r="142">
          <cell r="A142">
            <v>1115</v>
          </cell>
        </row>
        <row r="143">
          <cell r="A143">
            <v>1116</v>
          </cell>
        </row>
        <row r="144">
          <cell r="A144">
            <v>1117</v>
          </cell>
        </row>
        <row r="145">
          <cell r="A145">
            <v>1118</v>
          </cell>
        </row>
        <row r="146">
          <cell r="A146">
            <v>1119</v>
          </cell>
        </row>
        <row r="147">
          <cell r="A147">
            <v>1120</v>
          </cell>
        </row>
        <row r="148">
          <cell r="A148">
            <v>1121</v>
          </cell>
        </row>
        <row r="149">
          <cell r="A149">
            <v>1122</v>
          </cell>
        </row>
        <row r="150">
          <cell r="A150">
            <v>1123</v>
          </cell>
        </row>
        <row r="151">
          <cell r="A151">
            <v>1124</v>
          </cell>
        </row>
        <row r="152">
          <cell r="A152">
            <v>1125</v>
          </cell>
        </row>
        <row r="153">
          <cell r="A153">
            <v>1126</v>
          </cell>
        </row>
        <row r="154">
          <cell r="A154">
            <v>1268</v>
          </cell>
        </row>
        <row r="155">
          <cell r="A155">
            <v>1002</v>
          </cell>
        </row>
        <row r="156">
          <cell r="A156">
            <v>1127</v>
          </cell>
        </row>
        <row r="157">
          <cell r="A157">
            <v>1128</v>
          </cell>
        </row>
        <row r="158">
          <cell r="A158">
            <v>1129</v>
          </cell>
        </row>
        <row r="159">
          <cell r="A159">
            <v>1266</v>
          </cell>
        </row>
        <row r="160">
          <cell r="A160">
            <v>1130</v>
          </cell>
        </row>
        <row r="161">
          <cell r="A161">
            <v>1131</v>
          </cell>
        </row>
        <row r="162">
          <cell r="A162">
            <v>1132</v>
          </cell>
        </row>
        <row r="163">
          <cell r="A163">
            <v>1133</v>
          </cell>
        </row>
        <row r="164">
          <cell r="A164">
            <v>1134</v>
          </cell>
        </row>
        <row r="165">
          <cell r="A165">
            <v>1135</v>
          </cell>
        </row>
        <row r="166">
          <cell r="A166">
            <v>1136</v>
          </cell>
        </row>
        <row r="167">
          <cell r="A167">
            <v>1137</v>
          </cell>
        </row>
        <row r="168">
          <cell r="A168">
            <v>1138</v>
          </cell>
        </row>
        <row r="169">
          <cell r="A169">
            <v>1139</v>
          </cell>
        </row>
        <row r="170">
          <cell r="A170">
            <v>1140</v>
          </cell>
        </row>
        <row r="171">
          <cell r="A171">
            <v>1141</v>
          </cell>
        </row>
        <row r="172">
          <cell r="A172">
            <v>1142</v>
          </cell>
        </row>
        <row r="173">
          <cell r="A173">
            <v>1263</v>
          </cell>
        </row>
        <row r="174">
          <cell r="A174">
            <v>1267</v>
          </cell>
        </row>
        <row r="175">
          <cell r="A175">
            <v>1144</v>
          </cell>
        </row>
        <row r="176">
          <cell r="A176">
            <v>1145</v>
          </cell>
        </row>
        <row r="177">
          <cell r="A177">
            <v>1147</v>
          </cell>
        </row>
        <row r="178">
          <cell r="A178">
            <v>1148</v>
          </cell>
        </row>
        <row r="179">
          <cell r="A179">
            <v>1149</v>
          </cell>
        </row>
        <row r="180">
          <cell r="A180">
            <v>1150</v>
          </cell>
        </row>
        <row r="181">
          <cell r="A181">
            <v>1151</v>
          </cell>
        </row>
        <row r="182">
          <cell r="A182">
            <v>1152</v>
          </cell>
        </row>
        <row r="183">
          <cell r="A183">
            <v>1153</v>
          </cell>
        </row>
        <row r="184">
          <cell r="A184">
            <v>1154</v>
          </cell>
        </row>
        <row r="185">
          <cell r="A185">
            <v>1155</v>
          </cell>
        </row>
        <row r="186">
          <cell r="A186">
            <v>1157</v>
          </cell>
        </row>
        <row r="187">
          <cell r="A187">
            <v>1158</v>
          </cell>
        </row>
        <row r="188">
          <cell r="A188">
            <v>1159</v>
          </cell>
        </row>
        <row r="189">
          <cell r="A189">
            <v>1160</v>
          </cell>
        </row>
        <row r="190">
          <cell r="A190">
            <v>1161</v>
          </cell>
        </row>
        <row r="191">
          <cell r="A191">
            <v>1162</v>
          </cell>
        </row>
        <row r="192">
          <cell r="A192">
            <v>1163</v>
          </cell>
        </row>
        <row r="193">
          <cell r="A193">
            <v>1164</v>
          </cell>
        </row>
        <row r="194">
          <cell r="A194">
            <v>1167</v>
          </cell>
        </row>
        <row r="195">
          <cell r="A195">
            <v>1168</v>
          </cell>
        </row>
        <row r="196">
          <cell r="A196">
            <v>1169</v>
          </cell>
        </row>
        <row r="197">
          <cell r="A197">
            <v>1170</v>
          </cell>
        </row>
        <row r="198">
          <cell r="A198">
            <v>1171</v>
          </cell>
        </row>
        <row r="199">
          <cell r="A199">
            <v>1172</v>
          </cell>
        </row>
        <row r="200">
          <cell r="A200">
            <v>1173</v>
          </cell>
        </row>
        <row r="201">
          <cell r="A201">
            <v>1174</v>
          </cell>
        </row>
        <row r="202">
          <cell r="A202">
            <v>1175</v>
          </cell>
        </row>
        <row r="203">
          <cell r="A203">
            <v>1176</v>
          </cell>
        </row>
        <row r="204">
          <cell r="A204">
            <v>1177</v>
          </cell>
        </row>
        <row r="205">
          <cell r="A205">
            <v>1178</v>
          </cell>
        </row>
        <row r="206">
          <cell r="A206">
            <v>1179</v>
          </cell>
        </row>
        <row r="207">
          <cell r="A207">
            <v>1180</v>
          </cell>
        </row>
        <row r="208">
          <cell r="A208">
            <v>1181</v>
          </cell>
        </row>
        <row r="209">
          <cell r="A209">
            <v>1182</v>
          </cell>
        </row>
        <row r="210">
          <cell r="A210">
            <v>1183</v>
          </cell>
        </row>
        <row r="211">
          <cell r="A211">
            <v>1184</v>
          </cell>
        </row>
        <row r="212">
          <cell r="A212">
            <v>1185</v>
          </cell>
        </row>
        <row r="213">
          <cell r="A213">
            <v>1189</v>
          </cell>
        </row>
        <row r="214">
          <cell r="A214">
            <v>1190</v>
          </cell>
        </row>
        <row r="215">
          <cell r="A215">
            <v>1191</v>
          </cell>
        </row>
        <row r="216">
          <cell r="A216">
            <v>1192</v>
          </cell>
        </row>
        <row r="217">
          <cell r="A217">
            <v>1194</v>
          </cell>
        </row>
        <row r="218">
          <cell r="A218">
            <v>1195</v>
          </cell>
        </row>
        <row r="219">
          <cell r="A219">
            <v>1196</v>
          </cell>
        </row>
        <row r="220">
          <cell r="A220">
            <v>1197</v>
          </cell>
        </row>
        <row r="221">
          <cell r="A221">
            <v>1198</v>
          </cell>
        </row>
        <row r="222">
          <cell r="A222">
            <v>1199</v>
          </cell>
        </row>
        <row r="223">
          <cell r="A223">
            <v>1201</v>
          </cell>
        </row>
        <row r="224">
          <cell r="A224">
            <v>1202</v>
          </cell>
        </row>
        <row r="225">
          <cell r="A225">
            <v>1204</v>
          </cell>
        </row>
        <row r="226">
          <cell r="A226">
            <v>1205</v>
          </cell>
        </row>
        <row r="227">
          <cell r="A227">
            <v>1206</v>
          </cell>
        </row>
        <row r="228">
          <cell r="A228">
            <v>1207</v>
          </cell>
        </row>
        <row r="229">
          <cell r="A229">
            <v>1210</v>
          </cell>
        </row>
        <row r="230">
          <cell r="A230">
            <v>1211</v>
          </cell>
        </row>
        <row r="231">
          <cell r="A231">
            <v>1212</v>
          </cell>
        </row>
        <row r="232">
          <cell r="A232">
            <v>1213</v>
          </cell>
        </row>
        <row r="233">
          <cell r="A233">
            <v>1271</v>
          </cell>
        </row>
        <row r="234">
          <cell r="A234">
            <v>1215</v>
          </cell>
        </row>
        <row r="235">
          <cell r="A235">
            <v>1216</v>
          </cell>
        </row>
        <row r="236">
          <cell r="A236">
            <v>1218</v>
          </cell>
        </row>
        <row r="237">
          <cell r="A237">
            <v>1220</v>
          </cell>
        </row>
        <row r="238">
          <cell r="A238">
            <v>1004</v>
          </cell>
        </row>
        <row r="239">
          <cell r="A239">
            <v>1224</v>
          </cell>
        </row>
        <row r="240">
          <cell r="A240">
            <v>1227</v>
          </cell>
        </row>
        <row r="241">
          <cell r="A241">
            <v>1228</v>
          </cell>
        </row>
        <row r="242">
          <cell r="A242">
            <v>1229</v>
          </cell>
        </row>
        <row r="243">
          <cell r="A243">
            <v>1230</v>
          </cell>
        </row>
        <row r="244">
          <cell r="A244">
            <v>1231</v>
          </cell>
        </row>
        <row r="245">
          <cell r="A245">
            <v>1014</v>
          </cell>
        </row>
        <row r="246">
          <cell r="A246">
            <v>1233</v>
          </cell>
        </row>
        <row r="247">
          <cell r="A247">
            <v>1236</v>
          </cell>
        </row>
        <row r="248">
          <cell r="A248">
            <v>1237</v>
          </cell>
        </row>
        <row r="249">
          <cell r="A249">
            <v>1238</v>
          </cell>
        </row>
        <row r="250">
          <cell r="A250">
            <v>1239</v>
          </cell>
        </row>
        <row r="251">
          <cell r="A251">
            <v>1226</v>
          </cell>
        </row>
        <row r="252">
          <cell r="A252">
            <v>1232</v>
          </cell>
        </row>
        <row r="253">
          <cell r="A253">
            <v>1240</v>
          </cell>
        </row>
        <row r="254">
          <cell r="A254">
            <v>1250</v>
          </cell>
        </row>
        <row r="255">
          <cell r="A255">
            <v>1241</v>
          </cell>
        </row>
        <row r="256">
          <cell r="A256">
            <v>1276</v>
          </cell>
        </row>
        <row r="257">
          <cell r="A257">
            <v>1274</v>
          </cell>
        </row>
        <row r="258">
          <cell r="A258">
            <v>1269</v>
          </cell>
        </row>
        <row r="259">
          <cell r="A259">
            <v>1477</v>
          </cell>
        </row>
        <row r="260">
          <cell r="A260">
            <v>1277</v>
          </cell>
        </row>
        <row r="261">
          <cell r="A261">
            <v>1281</v>
          </cell>
        </row>
        <row r="262">
          <cell r="A262">
            <v>1280</v>
          </cell>
        </row>
        <row r="263">
          <cell r="A263">
            <v>1282</v>
          </cell>
        </row>
        <row r="264">
          <cell r="A264">
            <v>1283</v>
          </cell>
        </row>
        <row r="265">
          <cell r="A265">
            <v>1284</v>
          </cell>
        </row>
        <row r="266">
          <cell r="A266">
            <v>1285</v>
          </cell>
        </row>
        <row r="267">
          <cell r="A267">
            <v>1286</v>
          </cell>
        </row>
        <row r="268">
          <cell r="A268">
            <v>1287</v>
          </cell>
        </row>
        <row r="269">
          <cell r="A269">
            <v>1288</v>
          </cell>
        </row>
        <row r="270">
          <cell r="A270">
            <v>1289</v>
          </cell>
        </row>
        <row r="271">
          <cell r="A271">
            <v>1290</v>
          </cell>
        </row>
        <row r="272">
          <cell r="A272">
            <v>1291</v>
          </cell>
        </row>
        <row r="273">
          <cell r="A273">
            <v>1292</v>
          </cell>
        </row>
        <row r="274">
          <cell r="A274">
            <v>1293</v>
          </cell>
        </row>
        <row r="275">
          <cell r="A275">
            <v>1294</v>
          </cell>
        </row>
        <row r="276">
          <cell r="A276">
            <v>1295</v>
          </cell>
        </row>
        <row r="277">
          <cell r="A277">
            <v>1296</v>
          </cell>
        </row>
        <row r="278">
          <cell r="A278">
            <v>1297</v>
          </cell>
        </row>
        <row r="279">
          <cell r="A279">
            <v>1298</v>
          </cell>
        </row>
        <row r="280">
          <cell r="A280">
            <v>1299</v>
          </cell>
        </row>
        <row r="281">
          <cell r="A281">
            <v>1300</v>
          </cell>
        </row>
        <row r="282">
          <cell r="A282">
            <v>1301</v>
          </cell>
        </row>
        <row r="283">
          <cell r="A283">
            <v>1302</v>
          </cell>
        </row>
        <row r="284">
          <cell r="A284">
            <v>1303</v>
          </cell>
        </row>
        <row r="285">
          <cell r="A285">
            <v>1304</v>
          </cell>
        </row>
        <row r="286">
          <cell r="A286">
            <v>1305</v>
          </cell>
        </row>
        <row r="287">
          <cell r="A287">
            <v>1306</v>
          </cell>
        </row>
        <row r="288">
          <cell r="A288">
            <v>1307</v>
          </cell>
        </row>
        <row r="289">
          <cell r="A289">
            <v>1308</v>
          </cell>
        </row>
        <row r="290">
          <cell r="A290">
            <v>1309</v>
          </cell>
        </row>
        <row r="291">
          <cell r="A291">
            <v>1310</v>
          </cell>
        </row>
        <row r="292">
          <cell r="A292">
            <v>1311</v>
          </cell>
        </row>
        <row r="293">
          <cell r="A293">
            <v>1312</v>
          </cell>
        </row>
        <row r="294">
          <cell r="A294">
            <v>1313</v>
          </cell>
        </row>
        <row r="295">
          <cell r="A295">
            <v>1314</v>
          </cell>
        </row>
        <row r="296">
          <cell r="A296">
            <v>1315</v>
          </cell>
        </row>
        <row r="297">
          <cell r="A297">
            <v>1316</v>
          </cell>
        </row>
        <row r="298">
          <cell r="A298">
            <v>1317</v>
          </cell>
        </row>
        <row r="299">
          <cell r="A299">
            <v>1318</v>
          </cell>
        </row>
        <row r="300">
          <cell r="A300">
            <v>1319</v>
          </cell>
        </row>
        <row r="301">
          <cell r="A301">
            <v>1320</v>
          </cell>
        </row>
        <row r="302">
          <cell r="A302">
            <v>1321</v>
          </cell>
        </row>
        <row r="303">
          <cell r="A303">
            <v>1322</v>
          </cell>
        </row>
        <row r="304">
          <cell r="A304">
            <v>1323</v>
          </cell>
        </row>
        <row r="305">
          <cell r="A305">
            <v>1324</v>
          </cell>
        </row>
        <row r="306">
          <cell r="A306">
            <v>1325</v>
          </cell>
        </row>
        <row r="307">
          <cell r="A307">
            <v>1326</v>
          </cell>
        </row>
        <row r="308">
          <cell r="A308">
            <v>1327</v>
          </cell>
        </row>
        <row r="309">
          <cell r="A309">
            <v>1328</v>
          </cell>
        </row>
        <row r="310">
          <cell r="A310">
            <v>1329</v>
          </cell>
        </row>
        <row r="311">
          <cell r="A311">
            <v>1330</v>
          </cell>
        </row>
        <row r="312">
          <cell r="A312">
            <v>1331</v>
          </cell>
        </row>
        <row r="313">
          <cell r="A313">
            <v>1332</v>
          </cell>
        </row>
        <row r="314">
          <cell r="A314">
            <v>1333</v>
          </cell>
        </row>
        <row r="315">
          <cell r="A315">
            <v>1334</v>
          </cell>
        </row>
        <row r="316">
          <cell r="A316">
            <v>1335</v>
          </cell>
        </row>
        <row r="317">
          <cell r="A317">
            <v>1336</v>
          </cell>
        </row>
        <row r="318">
          <cell r="A318">
            <v>1337</v>
          </cell>
        </row>
      </sheetData>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ding Instructions"/>
      <sheetName val="Expenditure Codes"/>
      <sheetName val="Business Area"/>
      <sheetName val="Coding Structure"/>
      <sheetName val="Program, policies, strategies "/>
      <sheetName val="Policy.Strategy "/>
      <sheetName val="Form 1"/>
      <sheetName val="1.02.01.01.001"/>
      <sheetName val="1.02.01.01.002"/>
      <sheetName val="1.02.01.01.003"/>
      <sheetName val="1.02.07.01.001"/>
      <sheetName val="1.02.07.02.001"/>
      <sheetName val="1.02.07.03.001"/>
      <sheetName val="1.02.07.03.002"/>
      <sheetName val="1.02.07.03.003"/>
      <sheetName val="1.02.07.03.004"/>
      <sheetName val="1.02.07.03.005"/>
      <sheetName val="4.06.03.04.001"/>
      <sheetName val="4.06.03.04.002"/>
      <sheetName val="4.06.03.04.003"/>
      <sheetName val="4.06.03.04.004"/>
      <sheetName val="4.06.03.04.005"/>
      <sheetName val="4.06.03.04.006"/>
      <sheetName val="4.06.03.04.007"/>
      <sheetName val="4.06.03.04.008"/>
      <sheetName val="4.06.03.04.009"/>
      <sheetName val="4.06.03.04.010"/>
      <sheetName val="4.06.03.04.011"/>
      <sheetName val="4.06.03.04.012"/>
      <sheetName val="4.07.01.03.001"/>
      <sheetName val="4.08.01.02.001"/>
      <sheetName val="4.08.03.03.001"/>
      <sheetName val="Form 4"/>
      <sheetName val="Form 5 P1(Capital)1.02.01.01.1"/>
      <sheetName val="Form 5 P1(Capital)1.02.01.01.2"/>
      <sheetName val="Form 5 P1(Capital)1.02.01.01.5"/>
      <sheetName val="Form 5 P1(Capital)4.07.01.03.1"/>
      <sheetName val="Form 9"/>
      <sheetName val="Form 5 P2(Recurrent)"/>
      <sheetName val="Form 2"/>
      <sheetName val="Form2a "/>
      <sheetName val="Form 6"/>
      <sheetName val="Form 7"/>
      <sheetName val="Form 8"/>
      <sheetName val="Revenue Codes"/>
      <sheetName val="Business areas"/>
    </sheetNames>
    <sheetDataSet>
      <sheetData sheetId="0"/>
      <sheetData sheetId="1">
        <row r="86">
          <cell r="B86" t="str">
            <v>224 022</v>
          </cell>
        </row>
        <row r="87">
          <cell r="B87" t="str">
            <v>224 999</v>
          </cell>
        </row>
        <row r="88">
          <cell r="B88" t="str">
            <v>225 001</v>
          </cell>
        </row>
        <row r="89">
          <cell r="B89" t="str">
            <v>225 002</v>
          </cell>
        </row>
        <row r="90">
          <cell r="B90" t="str">
            <v>225 003</v>
          </cell>
        </row>
        <row r="91">
          <cell r="B91" t="str">
            <v>225 004</v>
          </cell>
        </row>
        <row r="92">
          <cell r="B92" t="str">
            <v>225 005</v>
          </cell>
        </row>
        <row r="93">
          <cell r="B93" t="str">
            <v>225 006</v>
          </cell>
        </row>
        <row r="94">
          <cell r="B94" t="str">
            <v>226 001</v>
          </cell>
        </row>
        <row r="95">
          <cell r="B95" t="str">
            <v>226 002</v>
          </cell>
        </row>
        <row r="96">
          <cell r="B96" t="str">
            <v>226 003</v>
          </cell>
        </row>
        <row r="97">
          <cell r="B97" t="str">
            <v>226 004</v>
          </cell>
        </row>
        <row r="98">
          <cell r="B98" t="str">
            <v>226 005</v>
          </cell>
        </row>
        <row r="99">
          <cell r="B99" t="str">
            <v>226 006</v>
          </cell>
        </row>
        <row r="100">
          <cell r="B100" t="str">
            <v>226 007</v>
          </cell>
        </row>
        <row r="101">
          <cell r="B101" t="str">
            <v>226 008</v>
          </cell>
        </row>
        <row r="102">
          <cell r="B102" t="str">
            <v>226 009</v>
          </cell>
        </row>
        <row r="103">
          <cell r="B103" t="str">
            <v>226 010</v>
          </cell>
        </row>
        <row r="104">
          <cell r="B104" t="str">
            <v>226 011</v>
          </cell>
        </row>
        <row r="105">
          <cell r="B105" t="str">
            <v>226 012</v>
          </cell>
        </row>
        <row r="106">
          <cell r="B106" t="str">
            <v>226 013</v>
          </cell>
        </row>
        <row r="107">
          <cell r="B107" t="str">
            <v>226 014</v>
          </cell>
        </row>
        <row r="108">
          <cell r="B108" t="str">
            <v>226 015</v>
          </cell>
        </row>
        <row r="109">
          <cell r="B109" t="str">
            <v>226 016</v>
          </cell>
        </row>
        <row r="110">
          <cell r="B110" t="str">
            <v>226 017</v>
          </cell>
        </row>
        <row r="111">
          <cell r="B111" t="str">
            <v>226 018</v>
          </cell>
        </row>
        <row r="112">
          <cell r="B112" t="str">
            <v>227 001</v>
          </cell>
        </row>
        <row r="113">
          <cell r="B113" t="str">
            <v>227 002</v>
          </cell>
        </row>
        <row r="114">
          <cell r="B114" t="str">
            <v>227 003</v>
          </cell>
        </row>
        <row r="115">
          <cell r="B115" t="str">
            <v>228 001</v>
          </cell>
        </row>
        <row r="116">
          <cell r="B116" t="str">
            <v>228 002</v>
          </cell>
        </row>
        <row r="117">
          <cell r="B117" t="str">
            <v>228 003</v>
          </cell>
        </row>
        <row r="118">
          <cell r="B118" t="str">
            <v>228 004</v>
          </cell>
        </row>
        <row r="119">
          <cell r="B119" t="str">
            <v>228 005</v>
          </cell>
        </row>
        <row r="120">
          <cell r="B120" t="str">
            <v>228 006</v>
          </cell>
        </row>
        <row r="121">
          <cell r="B121" t="str">
            <v>228 007</v>
          </cell>
        </row>
        <row r="122">
          <cell r="B122" t="str">
            <v>228 008</v>
          </cell>
        </row>
        <row r="123">
          <cell r="B123" t="str">
            <v>228 009</v>
          </cell>
        </row>
        <row r="124">
          <cell r="B124" t="str">
            <v>228 010</v>
          </cell>
        </row>
        <row r="125">
          <cell r="B125" t="str">
            <v>228 999</v>
          </cell>
        </row>
        <row r="126">
          <cell r="B126" t="str">
            <v>281 001</v>
          </cell>
        </row>
        <row r="127">
          <cell r="B127" t="str">
            <v>281 002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5.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9" Type="http://schemas.openxmlformats.org/officeDocument/2006/relationships/ctrlProp" Target="../ctrlProps/ctrlProp36.x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7" Type="http://schemas.openxmlformats.org/officeDocument/2006/relationships/ctrlProp" Target="../ctrlProps/ctrlProp4.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41" Type="http://schemas.openxmlformats.org/officeDocument/2006/relationships/ctrlProp" Target="../ctrlProps/ctrlProp38.xml"/><Relationship Id="rId1" Type="http://schemas.openxmlformats.org/officeDocument/2006/relationships/printerSettings" Target="../printerSettings/printerSettings2.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8" Type="http://schemas.openxmlformats.org/officeDocument/2006/relationships/ctrlProp" Target="../ctrlProps/ctrlProp5.xml"/><Relationship Id="rId3" Type="http://schemas.openxmlformats.org/officeDocument/2006/relationships/vmlDrawing" Target="../drawings/vmlDrawing2.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B191"/>
  <sheetViews>
    <sheetView showGridLines="0" workbookViewId="0">
      <pane ySplit="2" topLeftCell="A72" activePane="bottomLeft" state="frozen"/>
      <selection pane="bottomLeft" activeCell="A21" sqref="A21"/>
    </sheetView>
  </sheetViews>
  <sheetFormatPr defaultRowHeight="21" x14ac:dyDescent="0.55000000000000004"/>
  <cols>
    <col min="1" max="1" width="74.5703125" style="372" bestFit="1" customWidth="1"/>
    <col min="2" max="2" width="9.42578125" style="372" customWidth="1"/>
    <col min="3" max="16384" width="9.140625" style="372"/>
  </cols>
  <sheetData>
    <row r="1" spans="1:2" ht="43.5" customHeight="1" x14ac:dyDescent="0.9">
      <c r="A1" s="997" t="s">
        <v>0</v>
      </c>
      <c r="B1" s="997"/>
    </row>
    <row r="2" spans="1:2" ht="21.75" x14ac:dyDescent="0.55000000000000004">
      <c r="A2" s="373" t="s">
        <v>1</v>
      </c>
      <c r="B2" s="373" t="s">
        <v>2</v>
      </c>
    </row>
    <row r="3" spans="1:2" x14ac:dyDescent="0.55000000000000004">
      <c r="A3" s="374" t="s">
        <v>3</v>
      </c>
      <c r="B3" s="374">
        <v>211001</v>
      </c>
    </row>
    <row r="4" spans="1:2" x14ac:dyDescent="0.55000000000000004">
      <c r="A4" s="375" t="s">
        <v>4</v>
      </c>
      <c r="B4" s="375">
        <v>211002</v>
      </c>
    </row>
    <row r="5" spans="1:2" x14ac:dyDescent="0.55000000000000004">
      <c r="A5" s="375" t="s">
        <v>5</v>
      </c>
      <c r="B5" s="375">
        <v>212001</v>
      </c>
    </row>
    <row r="6" spans="1:2" x14ac:dyDescent="0.55000000000000004">
      <c r="A6" s="375" t="s">
        <v>6</v>
      </c>
      <c r="B6" s="375">
        <v>212002</v>
      </c>
    </row>
    <row r="7" spans="1:2" x14ac:dyDescent="0.55000000000000004">
      <c r="A7" s="375" t="s">
        <v>7</v>
      </c>
      <c r="B7" s="375">
        <v>212003</v>
      </c>
    </row>
    <row r="8" spans="1:2" x14ac:dyDescent="0.55000000000000004">
      <c r="A8" s="375" t="s">
        <v>8</v>
      </c>
      <c r="B8" s="375">
        <v>212004</v>
      </c>
    </row>
    <row r="9" spans="1:2" x14ac:dyDescent="0.55000000000000004">
      <c r="A9" s="375" t="s">
        <v>9</v>
      </c>
      <c r="B9" s="375">
        <v>212005</v>
      </c>
    </row>
    <row r="10" spans="1:2" x14ac:dyDescent="0.55000000000000004">
      <c r="A10" s="375" t="s">
        <v>10</v>
      </c>
      <c r="B10" s="375">
        <v>212006</v>
      </c>
    </row>
    <row r="11" spans="1:2" x14ac:dyDescent="0.55000000000000004">
      <c r="A11" s="375" t="s">
        <v>11</v>
      </c>
      <c r="B11" s="375">
        <v>212007</v>
      </c>
    </row>
    <row r="12" spans="1:2" x14ac:dyDescent="0.55000000000000004">
      <c r="A12" s="375" t="s">
        <v>12</v>
      </c>
      <c r="B12" s="375">
        <v>212008</v>
      </c>
    </row>
    <row r="13" spans="1:2" x14ac:dyDescent="0.55000000000000004">
      <c r="A13" s="375" t="s">
        <v>13</v>
      </c>
      <c r="B13" s="375">
        <v>212009</v>
      </c>
    </row>
    <row r="14" spans="1:2" x14ac:dyDescent="0.55000000000000004">
      <c r="A14" s="375" t="s">
        <v>14</v>
      </c>
      <c r="B14" s="375">
        <v>212010</v>
      </c>
    </row>
    <row r="15" spans="1:2" x14ac:dyDescent="0.55000000000000004">
      <c r="A15" s="375" t="s">
        <v>15</v>
      </c>
      <c r="B15" s="375">
        <v>212011</v>
      </c>
    </row>
    <row r="16" spans="1:2" x14ac:dyDescent="0.55000000000000004">
      <c r="A16" s="375" t="s">
        <v>16</v>
      </c>
      <c r="B16" s="375">
        <v>212012</v>
      </c>
    </row>
    <row r="17" spans="1:2" x14ac:dyDescent="0.55000000000000004">
      <c r="A17" s="375" t="s">
        <v>17</v>
      </c>
      <c r="B17" s="375">
        <v>212013</v>
      </c>
    </row>
    <row r="18" spans="1:2" x14ac:dyDescent="0.55000000000000004">
      <c r="A18" s="375" t="s">
        <v>18</v>
      </c>
      <c r="B18" s="375">
        <v>212014</v>
      </c>
    </row>
    <row r="19" spans="1:2" x14ac:dyDescent="0.55000000000000004">
      <c r="A19" s="375" t="s">
        <v>19</v>
      </c>
      <c r="B19" s="375">
        <v>212015</v>
      </c>
    </row>
    <row r="20" spans="1:2" x14ac:dyDescent="0.55000000000000004">
      <c r="A20" s="375" t="s">
        <v>20</v>
      </c>
      <c r="B20" s="375">
        <v>212016</v>
      </c>
    </row>
    <row r="21" spans="1:2" x14ac:dyDescent="0.55000000000000004">
      <c r="A21" s="375" t="s">
        <v>21</v>
      </c>
      <c r="B21" s="375">
        <v>212017</v>
      </c>
    </row>
    <row r="22" spans="1:2" x14ac:dyDescent="0.55000000000000004">
      <c r="A22" s="375" t="s">
        <v>22</v>
      </c>
      <c r="B22" s="375">
        <v>212018</v>
      </c>
    </row>
    <row r="23" spans="1:2" x14ac:dyDescent="0.55000000000000004">
      <c r="A23" s="375" t="s">
        <v>23</v>
      </c>
      <c r="B23" s="375">
        <v>212019</v>
      </c>
    </row>
    <row r="24" spans="1:2" x14ac:dyDescent="0.55000000000000004">
      <c r="A24" s="375" t="s">
        <v>24</v>
      </c>
      <c r="B24" s="375">
        <v>212020</v>
      </c>
    </row>
    <row r="25" spans="1:2" x14ac:dyDescent="0.55000000000000004">
      <c r="A25" s="375" t="s">
        <v>25</v>
      </c>
      <c r="B25" s="375">
        <v>212021</v>
      </c>
    </row>
    <row r="26" spans="1:2" x14ac:dyDescent="0.55000000000000004">
      <c r="A26" s="375" t="s">
        <v>26</v>
      </c>
      <c r="B26" s="375">
        <v>212022</v>
      </c>
    </row>
    <row r="27" spans="1:2" x14ac:dyDescent="0.55000000000000004">
      <c r="A27" s="375" t="s">
        <v>27</v>
      </c>
      <c r="B27" s="375">
        <v>212023</v>
      </c>
    </row>
    <row r="28" spans="1:2" x14ac:dyDescent="0.55000000000000004">
      <c r="A28" s="375" t="s">
        <v>28</v>
      </c>
      <c r="B28" s="375">
        <v>212024</v>
      </c>
    </row>
    <row r="29" spans="1:2" x14ac:dyDescent="0.55000000000000004">
      <c r="A29" s="375" t="s">
        <v>29</v>
      </c>
      <c r="B29" s="375">
        <v>212025</v>
      </c>
    </row>
    <row r="30" spans="1:2" x14ac:dyDescent="0.55000000000000004">
      <c r="A30" s="375" t="s">
        <v>30</v>
      </c>
      <c r="B30" s="375">
        <v>212026</v>
      </c>
    </row>
    <row r="31" spans="1:2" x14ac:dyDescent="0.55000000000000004">
      <c r="A31" s="375" t="s">
        <v>31</v>
      </c>
      <c r="B31" s="375">
        <v>212027</v>
      </c>
    </row>
    <row r="32" spans="1:2" x14ac:dyDescent="0.55000000000000004">
      <c r="A32" s="375" t="s">
        <v>32</v>
      </c>
      <c r="B32" s="375">
        <v>212028</v>
      </c>
    </row>
    <row r="33" spans="1:2" x14ac:dyDescent="0.55000000000000004">
      <c r="A33" s="375" t="s">
        <v>33</v>
      </c>
      <c r="B33" s="375">
        <v>212999</v>
      </c>
    </row>
    <row r="34" spans="1:2" x14ac:dyDescent="0.55000000000000004">
      <c r="A34" s="375" t="s">
        <v>34</v>
      </c>
      <c r="B34" s="375">
        <v>213001</v>
      </c>
    </row>
    <row r="35" spans="1:2" x14ac:dyDescent="0.55000000000000004">
      <c r="A35" s="375" t="s">
        <v>35</v>
      </c>
      <c r="B35" s="375">
        <v>213002</v>
      </c>
    </row>
    <row r="36" spans="1:2" x14ac:dyDescent="0.55000000000000004">
      <c r="A36" s="375" t="s">
        <v>36</v>
      </c>
      <c r="B36" s="375">
        <v>213003</v>
      </c>
    </row>
    <row r="37" spans="1:2" x14ac:dyDescent="0.55000000000000004">
      <c r="A37" s="375" t="s">
        <v>37</v>
      </c>
      <c r="B37" s="375">
        <v>213004</v>
      </c>
    </row>
    <row r="38" spans="1:2" x14ac:dyDescent="0.55000000000000004">
      <c r="A38" s="375" t="s">
        <v>38</v>
      </c>
      <c r="B38" s="375">
        <v>213005</v>
      </c>
    </row>
    <row r="39" spans="1:2" x14ac:dyDescent="0.55000000000000004">
      <c r="A39" s="375" t="s">
        <v>39</v>
      </c>
      <c r="B39" s="375">
        <v>221001</v>
      </c>
    </row>
    <row r="40" spans="1:2" x14ac:dyDescent="0.55000000000000004">
      <c r="A40" s="375" t="s">
        <v>40</v>
      </c>
      <c r="B40" s="375">
        <v>221002</v>
      </c>
    </row>
    <row r="41" spans="1:2" x14ac:dyDescent="0.55000000000000004">
      <c r="A41" s="375" t="s">
        <v>41</v>
      </c>
      <c r="B41" s="375">
        <v>221003</v>
      </c>
    </row>
    <row r="42" spans="1:2" x14ac:dyDescent="0.55000000000000004">
      <c r="A42" s="375" t="s">
        <v>42</v>
      </c>
      <c r="B42" s="375">
        <v>221004</v>
      </c>
    </row>
    <row r="43" spans="1:2" x14ac:dyDescent="0.55000000000000004">
      <c r="A43" s="375" t="s">
        <v>43</v>
      </c>
      <c r="B43" s="375">
        <v>221005</v>
      </c>
    </row>
    <row r="44" spans="1:2" x14ac:dyDescent="0.55000000000000004">
      <c r="A44" s="375" t="s">
        <v>44</v>
      </c>
      <c r="B44" s="375">
        <v>221999</v>
      </c>
    </row>
    <row r="45" spans="1:2" x14ac:dyDescent="0.55000000000000004">
      <c r="A45" s="375" t="s">
        <v>45</v>
      </c>
      <c r="B45" s="375">
        <v>222001</v>
      </c>
    </row>
    <row r="46" spans="1:2" x14ac:dyDescent="0.55000000000000004">
      <c r="A46" s="375" t="s">
        <v>46</v>
      </c>
      <c r="B46" s="375">
        <v>222002</v>
      </c>
    </row>
    <row r="47" spans="1:2" x14ac:dyDescent="0.55000000000000004">
      <c r="A47" s="375" t="s">
        <v>47</v>
      </c>
      <c r="B47" s="375">
        <v>222003</v>
      </c>
    </row>
    <row r="48" spans="1:2" x14ac:dyDescent="0.55000000000000004">
      <c r="A48" s="375" t="s">
        <v>48</v>
      </c>
      <c r="B48" s="375">
        <v>222004</v>
      </c>
    </row>
    <row r="49" spans="1:2" x14ac:dyDescent="0.55000000000000004">
      <c r="A49" s="375" t="s">
        <v>49</v>
      </c>
      <c r="B49" s="375">
        <v>222005</v>
      </c>
    </row>
    <row r="50" spans="1:2" x14ac:dyDescent="0.55000000000000004">
      <c r="A50" s="375" t="s">
        <v>50</v>
      </c>
      <c r="B50" s="375">
        <v>222006</v>
      </c>
    </row>
    <row r="51" spans="1:2" x14ac:dyDescent="0.55000000000000004">
      <c r="A51" s="375" t="s">
        <v>51</v>
      </c>
      <c r="B51" s="375">
        <v>222007</v>
      </c>
    </row>
    <row r="52" spans="1:2" x14ac:dyDescent="0.55000000000000004">
      <c r="A52" s="375" t="s">
        <v>52</v>
      </c>
      <c r="B52" s="375">
        <v>222008</v>
      </c>
    </row>
    <row r="53" spans="1:2" x14ac:dyDescent="0.55000000000000004">
      <c r="A53" s="375" t="s">
        <v>53</v>
      </c>
      <c r="B53" s="375">
        <v>222009</v>
      </c>
    </row>
    <row r="54" spans="1:2" x14ac:dyDescent="0.55000000000000004">
      <c r="A54" s="375" t="s">
        <v>54</v>
      </c>
      <c r="B54" s="375">
        <v>222010</v>
      </c>
    </row>
    <row r="55" spans="1:2" x14ac:dyDescent="0.55000000000000004">
      <c r="A55" s="375" t="s">
        <v>55</v>
      </c>
      <c r="B55" s="375">
        <v>222011</v>
      </c>
    </row>
    <row r="56" spans="1:2" x14ac:dyDescent="0.55000000000000004">
      <c r="A56" s="375" t="s">
        <v>56</v>
      </c>
      <c r="B56" s="375">
        <v>222999</v>
      </c>
    </row>
    <row r="57" spans="1:2" x14ac:dyDescent="0.55000000000000004">
      <c r="A57" s="375" t="s">
        <v>57</v>
      </c>
      <c r="B57" s="375">
        <v>223001</v>
      </c>
    </row>
    <row r="58" spans="1:2" x14ac:dyDescent="0.55000000000000004">
      <c r="A58" s="375" t="s">
        <v>58</v>
      </c>
      <c r="B58" s="375">
        <v>223002</v>
      </c>
    </row>
    <row r="59" spans="1:2" x14ac:dyDescent="0.55000000000000004">
      <c r="A59" s="375" t="s">
        <v>59</v>
      </c>
      <c r="B59" s="375">
        <v>223003</v>
      </c>
    </row>
    <row r="60" spans="1:2" x14ac:dyDescent="0.55000000000000004">
      <c r="A60" s="375" t="s">
        <v>60</v>
      </c>
      <c r="B60" s="375">
        <v>223004</v>
      </c>
    </row>
    <row r="61" spans="1:2" x14ac:dyDescent="0.55000000000000004">
      <c r="A61" s="375" t="s">
        <v>61</v>
      </c>
      <c r="B61" s="375">
        <v>223005</v>
      </c>
    </row>
    <row r="62" spans="1:2" x14ac:dyDescent="0.55000000000000004">
      <c r="A62" s="375" t="s">
        <v>62</v>
      </c>
      <c r="B62" s="375">
        <v>223006</v>
      </c>
    </row>
    <row r="63" spans="1:2" x14ac:dyDescent="0.55000000000000004">
      <c r="A63" s="375" t="s">
        <v>63</v>
      </c>
      <c r="B63" s="375">
        <v>223007</v>
      </c>
    </row>
    <row r="64" spans="1:2" x14ac:dyDescent="0.55000000000000004">
      <c r="A64" s="375" t="s">
        <v>64</v>
      </c>
      <c r="B64" s="375">
        <v>223008</v>
      </c>
    </row>
    <row r="65" spans="1:2" x14ac:dyDescent="0.55000000000000004">
      <c r="A65" s="375" t="s">
        <v>65</v>
      </c>
      <c r="B65" s="375">
        <v>223009</v>
      </c>
    </row>
    <row r="66" spans="1:2" x14ac:dyDescent="0.55000000000000004">
      <c r="A66" s="375" t="s">
        <v>66</v>
      </c>
      <c r="B66" s="375">
        <v>223010</v>
      </c>
    </row>
    <row r="67" spans="1:2" x14ac:dyDescent="0.55000000000000004">
      <c r="A67" s="375" t="s">
        <v>67</v>
      </c>
      <c r="B67" s="375">
        <v>223011</v>
      </c>
    </row>
    <row r="68" spans="1:2" x14ac:dyDescent="0.55000000000000004">
      <c r="A68" s="375" t="s">
        <v>68</v>
      </c>
      <c r="B68" s="375">
        <v>223012</v>
      </c>
    </row>
    <row r="69" spans="1:2" x14ac:dyDescent="0.55000000000000004">
      <c r="A69" s="375" t="s">
        <v>69</v>
      </c>
      <c r="B69" s="375">
        <v>223013</v>
      </c>
    </row>
    <row r="70" spans="1:2" x14ac:dyDescent="0.55000000000000004">
      <c r="A70" s="375" t="s">
        <v>70</v>
      </c>
      <c r="B70" s="375">
        <v>223014</v>
      </c>
    </row>
    <row r="71" spans="1:2" x14ac:dyDescent="0.55000000000000004">
      <c r="A71" s="375" t="s">
        <v>71</v>
      </c>
      <c r="B71" s="375">
        <v>223015</v>
      </c>
    </row>
    <row r="72" spans="1:2" x14ac:dyDescent="0.55000000000000004">
      <c r="A72" s="375" t="s">
        <v>72</v>
      </c>
      <c r="B72" s="375">
        <v>223016</v>
      </c>
    </row>
    <row r="73" spans="1:2" x14ac:dyDescent="0.55000000000000004">
      <c r="A73" s="375" t="s">
        <v>73</v>
      </c>
      <c r="B73" s="375">
        <v>223017</v>
      </c>
    </row>
    <row r="74" spans="1:2" x14ac:dyDescent="0.55000000000000004">
      <c r="A74" s="375" t="s">
        <v>74</v>
      </c>
      <c r="B74" s="375">
        <v>223018</v>
      </c>
    </row>
    <row r="75" spans="1:2" x14ac:dyDescent="0.55000000000000004">
      <c r="A75" s="375" t="s">
        <v>75</v>
      </c>
      <c r="B75" s="375">
        <v>223019</v>
      </c>
    </row>
    <row r="76" spans="1:2" x14ac:dyDescent="0.55000000000000004">
      <c r="A76" s="375" t="s">
        <v>76</v>
      </c>
      <c r="B76" s="375">
        <v>223020</v>
      </c>
    </row>
    <row r="77" spans="1:2" x14ac:dyDescent="0.55000000000000004">
      <c r="A77" s="375" t="s">
        <v>77</v>
      </c>
      <c r="B77" s="375">
        <v>223021</v>
      </c>
    </row>
    <row r="78" spans="1:2" x14ac:dyDescent="0.55000000000000004">
      <c r="A78" s="375" t="s">
        <v>78</v>
      </c>
      <c r="B78" s="375">
        <v>223022</v>
      </c>
    </row>
    <row r="79" spans="1:2" x14ac:dyDescent="0.55000000000000004">
      <c r="A79" s="375" t="s">
        <v>79</v>
      </c>
      <c r="B79" s="375">
        <v>223023</v>
      </c>
    </row>
    <row r="80" spans="1:2" x14ac:dyDescent="0.55000000000000004">
      <c r="A80" s="375" t="s">
        <v>80</v>
      </c>
      <c r="B80" s="375">
        <v>223024</v>
      </c>
    </row>
    <row r="81" spans="1:2" x14ac:dyDescent="0.55000000000000004">
      <c r="A81" s="375" t="s">
        <v>81</v>
      </c>
      <c r="B81" s="375">
        <v>223025</v>
      </c>
    </row>
    <row r="82" spans="1:2" x14ac:dyDescent="0.55000000000000004">
      <c r="A82" s="375" t="s">
        <v>82</v>
      </c>
      <c r="B82" s="375">
        <v>223999</v>
      </c>
    </row>
    <row r="83" spans="1:2" x14ac:dyDescent="0.55000000000000004">
      <c r="A83" s="375" t="s">
        <v>83</v>
      </c>
      <c r="B83" s="375">
        <v>224001</v>
      </c>
    </row>
    <row r="84" spans="1:2" x14ac:dyDescent="0.55000000000000004">
      <c r="A84" s="375" t="s">
        <v>84</v>
      </c>
      <c r="B84" s="375">
        <v>224011</v>
      </c>
    </row>
    <row r="85" spans="1:2" x14ac:dyDescent="0.55000000000000004">
      <c r="A85" s="375" t="s">
        <v>85</v>
      </c>
      <c r="B85" s="375">
        <v>224021</v>
      </c>
    </row>
    <row r="86" spans="1:2" x14ac:dyDescent="0.55000000000000004">
      <c r="A86" s="375" t="s">
        <v>86</v>
      </c>
      <c r="B86" s="375">
        <v>224022</v>
      </c>
    </row>
    <row r="87" spans="1:2" x14ac:dyDescent="0.55000000000000004">
      <c r="A87" s="375" t="s">
        <v>87</v>
      </c>
      <c r="B87" s="375">
        <v>224999</v>
      </c>
    </row>
    <row r="88" spans="1:2" x14ac:dyDescent="0.55000000000000004">
      <c r="A88" s="375" t="s">
        <v>88</v>
      </c>
      <c r="B88" s="375">
        <v>225001</v>
      </c>
    </row>
    <row r="89" spans="1:2" x14ac:dyDescent="0.55000000000000004">
      <c r="A89" s="375" t="s">
        <v>89</v>
      </c>
      <c r="B89" s="375">
        <v>225002</v>
      </c>
    </row>
    <row r="90" spans="1:2" x14ac:dyDescent="0.55000000000000004">
      <c r="A90" s="375" t="s">
        <v>90</v>
      </c>
      <c r="B90" s="375">
        <v>225003</v>
      </c>
    </row>
    <row r="91" spans="1:2" x14ac:dyDescent="0.55000000000000004">
      <c r="A91" s="375" t="s">
        <v>91</v>
      </c>
      <c r="B91" s="375">
        <v>225004</v>
      </c>
    </row>
    <row r="92" spans="1:2" x14ac:dyDescent="0.55000000000000004">
      <c r="A92" s="375" t="s">
        <v>92</v>
      </c>
      <c r="B92" s="375">
        <v>225005</v>
      </c>
    </row>
    <row r="93" spans="1:2" x14ac:dyDescent="0.55000000000000004">
      <c r="A93" s="375" t="s">
        <v>93</v>
      </c>
      <c r="B93" s="375">
        <v>225006</v>
      </c>
    </row>
    <row r="94" spans="1:2" x14ac:dyDescent="0.55000000000000004">
      <c r="A94" s="375" t="s">
        <v>94</v>
      </c>
      <c r="B94" s="375">
        <v>226001</v>
      </c>
    </row>
    <row r="95" spans="1:2" x14ac:dyDescent="0.55000000000000004">
      <c r="A95" s="375" t="s">
        <v>95</v>
      </c>
      <c r="B95" s="375">
        <v>226002</v>
      </c>
    </row>
    <row r="96" spans="1:2" x14ac:dyDescent="0.55000000000000004">
      <c r="A96" s="375" t="s">
        <v>96</v>
      </c>
      <c r="B96" s="375">
        <v>226003</v>
      </c>
    </row>
    <row r="97" spans="1:2" x14ac:dyDescent="0.55000000000000004">
      <c r="A97" s="375" t="s">
        <v>97</v>
      </c>
      <c r="B97" s="375">
        <v>226004</v>
      </c>
    </row>
    <row r="98" spans="1:2" x14ac:dyDescent="0.55000000000000004">
      <c r="A98" s="375" t="s">
        <v>98</v>
      </c>
      <c r="B98" s="375">
        <v>226005</v>
      </c>
    </row>
    <row r="99" spans="1:2" x14ac:dyDescent="0.55000000000000004">
      <c r="A99" s="375" t="s">
        <v>99</v>
      </c>
      <c r="B99" s="375">
        <v>226006</v>
      </c>
    </row>
    <row r="100" spans="1:2" x14ac:dyDescent="0.55000000000000004">
      <c r="A100" s="375" t="s">
        <v>100</v>
      </c>
      <c r="B100" s="375">
        <v>226007</v>
      </c>
    </row>
    <row r="101" spans="1:2" x14ac:dyDescent="0.55000000000000004">
      <c r="A101" s="375" t="s">
        <v>101</v>
      </c>
      <c r="B101" s="375">
        <v>226008</v>
      </c>
    </row>
    <row r="102" spans="1:2" x14ac:dyDescent="0.55000000000000004">
      <c r="A102" s="375" t="s">
        <v>102</v>
      </c>
      <c r="B102" s="375">
        <v>226009</v>
      </c>
    </row>
    <row r="103" spans="1:2" x14ac:dyDescent="0.55000000000000004">
      <c r="A103" s="375" t="s">
        <v>103</v>
      </c>
      <c r="B103" s="375">
        <v>226010</v>
      </c>
    </row>
    <row r="104" spans="1:2" x14ac:dyDescent="0.55000000000000004">
      <c r="A104" s="375" t="s">
        <v>104</v>
      </c>
      <c r="B104" s="375">
        <v>226011</v>
      </c>
    </row>
    <row r="105" spans="1:2" x14ac:dyDescent="0.55000000000000004">
      <c r="A105" s="375" t="s">
        <v>105</v>
      </c>
      <c r="B105" s="375">
        <v>226012</v>
      </c>
    </row>
    <row r="106" spans="1:2" x14ac:dyDescent="0.55000000000000004">
      <c r="A106" s="375" t="s">
        <v>106</v>
      </c>
      <c r="B106" s="375">
        <v>226013</v>
      </c>
    </row>
    <row r="107" spans="1:2" x14ac:dyDescent="0.55000000000000004">
      <c r="A107" s="375" t="s">
        <v>107</v>
      </c>
      <c r="B107" s="375">
        <v>226014</v>
      </c>
    </row>
    <row r="108" spans="1:2" x14ac:dyDescent="0.55000000000000004">
      <c r="A108" s="375" t="s">
        <v>108</v>
      </c>
      <c r="B108" s="375">
        <v>226015</v>
      </c>
    </row>
    <row r="109" spans="1:2" x14ac:dyDescent="0.55000000000000004">
      <c r="A109" s="375" t="s">
        <v>109</v>
      </c>
      <c r="B109" s="375">
        <v>226016</v>
      </c>
    </row>
    <row r="110" spans="1:2" x14ac:dyDescent="0.55000000000000004">
      <c r="A110" s="375" t="s">
        <v>110</v>
      </c>
      <c r="B110" s="375">
        <v>226017</v>
      </c>
    </row>
    <row r="111" spans="1:2" x14ac:dyDescent="0.55000000000000004">
      <c r="A111" s="375" t="s">
        <v>111</v>
      </c>
      <c r="B111" s="375">
        <v>226018</v>
      </c>
    </row>
    <row r="112" spans="1:2" x14ac:dyDescent="0.55000000000000004">
      <c r="A112" s="375" t="s">
        <v>112</v>
      </c>
      <c r="B112" s="375">
        <v>227001</v>
      </c>
    </row>
    <row r="113" spans="1:2" x14ac:dyDescent="0.55000000000000004">
      <c r="A113" s="375" t="s">
        <v>113</v>
      </c>
      <c r="B113" s="375">
        <v>227002</v>
      </c>
    </row>
    <row r="114" spans="1:2" x14ac:dyDescent="0.55000000000000004">
      <c r="A114" s="375" t="s">
        <v>114</v>
      </c>
      <c r="B114" s="375">
        <v>227003</v>
      </c>
    </row>
    <row r="115" spans="1:2" x14ac:dyDescent="0.55000000000000004">
      <c r="A115" s="375" t="s">
        <v>115</v>
      </c>
      <c r="B115" s="375">
        <v>228001</v>
      </c>
    </row>
    <row r="116" spans="1:2" x14ac:dyDescent="0.55000000000000004">
      <c r="A116" s="375" t="s">
        <v>116</v>
      </c>
      <c r="B116" s="375">
        <v>228002</v>
      </c>
    </row>
    <row r="117" spans="1:2" x14ac:dyDescent="0.55000000000000004">
      <c r="A117" s="375" t="s">
        <v>117</v>
      </c>
      <c r="B117" s="375">
        <v>228003</v>
      </c>
    </row>
    <row r="118" spans="1:2" x14ac:dyDescent="0.55000000000000004">
      <c r="A118" s="375" t="s">
        <v>118</v>
      </c>
      <c r="B118" s="375">
        <v>228004</v>
      </c>
    </row>
    <row r="119" spans="1:2" x14ac:dyDescent="0.55000000000000004">
      <c r="A119" s="375" t="s">
        <v>119</v>
      </c>
      <c r="B119" s="375">
        <v>228005</v>
      </c>
    </row>
    <row r="120" spans="1:2" x14ac:dyDescent="0.55000000000000004">
      <c r="A120" s="375" t="s">
        <v>120</v>
      </c>
      <c r="B120" s="375">
        <v>228006</v>
      </c>
    </row>
    <row r="121" spans="1:2" x14ac:dyDescent="0.55000000000000004">
      <c r="A121" s="375" t="s">
        <v>121</v>
      </c>
      <c r="B121" s="375">
        <v>228007</v>
      </c>
    </row>
    <row r="122" spans="1:2" x14ac:dyDescent="0.55000000000000004">
      <c r="A122" s="375" t="s">
        <v>122</v>
      </c>
      <c r="B122" s="375">
        <v>228008</v>
      </c>
    </row>
    <row r="123" spans="1:2" x14ac:dyDescent="0.55000000000000004">
      <c r="A123" s="375" t="s">
        <v>123</v>
      </c>
      <c r="B123" s="375">
        <v>228009</v>
      </c>
    </row>
    <row r="124" spans="1:2" x14ac:dyDescent="0.55000000000000004">
      <c r="A124" s="375" t="s">
        <v>124</v>
      </c>
      <c r="B124" s="375">
        <v>228010</v>
      </c>
    </row>
    <row r="125" spans="1:2" x14ac:dyDescent="0.55000000000000004">
      <c r="A125" s="375" t="s">
        <v>125</v>
      </c>
      <c r="B125" s="375">
        <v>228999</v>
      </c>
    </row>
    <row r="126" spans="1:2" x14ac:dyDescent="0.55000000000000004">
      <c r="A126" s="375" t="s">
        <v>126</v>
      </c>
      <c r="B126" s="375">
        <v>281001</v>
      </c>
    </row>
    <row r="127" spans="1:2" x14ac:dyDescent="0.55000000000000004">
      <c r="A127" s="375" t="s">
        <v>127</v>
      </c>
      <c r="B127" s="375">
        <v>281002</v>
      </c>
    </row>
    <row r="128" spans="1:2" x14ac:dyDescent="0.55000000000000004">
      <c r="A128" s="375" t="s">
        <v>128</v>
      </c>
      <c r="B128" s="375">
        <v>281003</v>
      </c>
    </row>
    <row r="129" spans="1:2" x14ac:dyDescent="0.55000000000000004">
      <c r="A129" s="375" t="s">
        <v>129</v>
      </c>
      <c r="B129" s="375">
        <v>281004</v>
      </c>
    </row>
    <row r="130" spans="1:2" x14ac:dyDescent="0.55000000000000004">
      <c r="A130" s="375" t="s">
        <v>130</v>
      </c>
      <c r="B130" s="375">
        <v>281005</v>
      </c>
    </row>
    <row r="131" spans="1:2" x14ac:dyDescent="0.55000000000000004">
      <c r="A131" s="375" t="s">
        <v>131</v>
      </c>
      <c r="B131" s="375">
        <v>281006</v>
      </c>
    </row>
    <row r="132" spans="1:2" x14ac:dyDescent="0.55000000000000004">
      <c r="A132" s="375" t="s">
        <v>132</v>
      </c>
      <c r="B132" s="375">
        <v>281007</v>
      </c>
    </row>
    <row r="133" spans="1:2" x14ac:dyDescent="0.55000000000000004">
      <c r="A133" s="375" t="s">
        <v>133</v>
      </c>
      <c r="B133" s="375">
        <v>281008</v>
      </c>
    </row>
    <row r="134" spans="1:2" x14ac:dyDescent="0.55000000000000004">
      <c r="A134" s="375" t="s">
        <v>134</v>
      </c>
      <c r="B134" s="375">
        <v>281999</v>
      </c>
    </row>
    <row r="135" spans="1:2" x14ac:dyDescent="0.55000000000000004">
      <c r="A135" s="375" t="s">
        <v>135</v>
      </c>
      <c r="B135" s="375">
        <v>291001</v>
      </c>
    </row>
    <row r="136" spans="1:2" x14ac:dyDescent="0.55000000000000004">
      <c r="A136" s="375" t="s">
        <v>136</v>
      </c>
      <c r="B136" s="375">
        <v>291002</v>
      </c>
    </row>
    <row r="137" spans="1:2" x14ac:dyDescent="0.55000000000000004">
      <c r="A137" s="375" t="s">
        <v>137</v>
      </c>
      <c r="B137" s="375">
        <v>291003</v>
      </c>
    </row>
    <row r="138" spans="1:2" x14ac:dyDescent="0.55000000000000004">
      <c r="A138" s="375" t="s">
        <v>138</v>
      </c>
      <c r="B138" s="375">
        <v>421001</v>
      </c>
    </row>
    <row r="139" spans="1:2" x14ac:dyDescent="0.55000000000000004">
      <c r="A139" s="375" t="s">
        <v>139</v>
      </c>
      <c r="B139" s="375">
        <v>421002</v>
      </c>
    </row>
    <row r="140" spans="1:2" x14ac:dyDescent="0.55000000000000004">
      <c r="A140" s="375" t="s">
        <v>140</v>
      </c>
      <c r="B140" s="375">
        <v>421003</v>
      </c>
    </row>
    <row r="141" spans="1:2" x14ac:dyDescent="0.55000000000000004">
      <c r="A141" s="375" t="s">
        <v>141</v>
      </c>
      <c r="B141" s="375">
        <v>451011</v>
      </c>
    </row>
    <row r="142" spans="1:2" x14ac:dyDescent="0.55000000000000004">
      <c r="A142" s="375" t="s">
        <v>142</v>
      </c>
      <c r="B142" s="375">
        <v>451012</v>
      </c>
    </row>
    <row r="143" spans="1:2" x14ac:dyDescent="0.55000000000000004">
      <c r="A143" s="375" t="s">
        <v>143</v>
      </c>
      <c r="B143" s="375">
        <v>422001</v>
      </c>
    </row>
    <row r="144" spans="1:2" x14ac:dyDescent="0.55000000000000004">
      <c r="A144" s="375" t="s">
        <v>144</v>
      </c>
      <c r="B144" s="375">
        <v>422002</v>
      </c>
    </row>
    <row r="145" spans="1:2" x14ac:dyDescent="0.55000000000000004">
      <c r="A145" s="375" t="s">
        <v>145</v>
      </c>
      <c r="B145" s="375">
        <v>422003</v>
      </c>
    </row>
    <row r="146" spans="1:2" x14ac:dyDescent="0.55000000000000004">
      <c r="A146" s="375" t="s">
        <v>146</v>
      </c>
      <c r="B146" s="375">
        <v>422004</v>
      </c>
    </row>
    <row r="147" spans="1:2" x14ac:dyDescent="0.55000000000000004">
      <c r="A147" s="375" t="s">
        <v>147</v>
      </c>
      <c r="B147" s="375">
        <v>422005</v>
      </c>
    </row>
    <row r="148" spans="1:2" x14ac:dyDescent="0.55000000000000004">
      <c r="A148" s="375" t="s">
        <v>148</v>
      </c>
      <c r="B148" s="375">
        <v>422999</v>
      </c>
    </row>
    <row r="149" spans="1:2" x14ac:dyDescent="0.55000000000000004">
      <c r="A149" s="375" t="s">
        <v>149</v>
      </c>
      <c r="B149" s="375">
        <v>423001</v>
      </c>
    </row>
    <row r="150" spans="1:2" x14ac:dyDescent="0.55000000000000004">
      <c r="A150" s="375" t="s">
        <v>150</v>
      </c>
      <c r="B150" s="375">
        <v>423002</v>
      </c>
    </row>
    <row r="151" spans="1:2" x14ac:dyDescent="0.55000000000000004">
      <c r="A151" s="375" t="s">
        <v>151</v>
      </c>
      <c r="B151" s="375">
        <v>423003</v>
      </c>
    </row>
    <row r="152" spans="1:2" x14ac:dyDescent="0.55000000000000004">
      <c r="A152" s="375" t="s">
        <v>152</v>
      </c>
      <c r="B152" s="375">
        <v>423004</v>
      </c>
    </row>
    <row r="153" spans="1:2" x14ac:dyDescent="0.55000000000000004">
      <c r="A153" s="375" t="s">
        <v>153</v>
      </c>
      <c r="B153" s="375">
        <v>423005</v>
      </c>
    </row>
    <row r="154" spans="1:2" x14ac:dyDescent="0.55000000000000004">
      <c r="A154" s="375" t="s">
        <v>154</v>
      </c>
      <c r="B154" s="375">
        <v>423006</v>
      </c>
    </row>
    <row r="155" spans="1:2" x14ac:dyDescent="0.55000000000000004">
      <c r="A155" s="375" t="s">
        <v>155</v>
      </c>
      <c r="B155" s="375">
        <v>423007</v>
      </c>
    </row>
    <row r="156" spans="1:2" x14ac:dyDescent="0.55000000000000004">
      <c r="A156" s="375" t="s">
        <v>156</v>
      </c>
      <c r="B156" s="375">
        <v>423008</v>
      </c>
    </row>
    <row r="157" spans="1:2" x14ac:dyDescent="0.55000000000000004">
      <c r="A157" s="375" t="s">
        <v>157</v>
      </c>
      <c r="B157" s="375">
        <v>423999</v>
      </c>
    </row>
    <row r="158" spans="1:2" x14ac:dyDescent="0.55000000000000004">
      <c r="A158" s="375" t="s">
        <v>158</v>
      </c>
      <c r="B158" s="375">
        <v>424001</v>
      </c>
    </row>
    <row r="159" spans="1:2" x14ac:dyDescent="0.55000000000000004">
      <c r="A159" s="375" t="s">
        <v>159</v>
      </c>
      <c r="B159" s="375">
        <v>424002</v>
      </c>
    </row>
    <row r="160" spans="1:2" x14ac:dyDescent="0.55000000000000004">
      <c r="A160" s="375" t="s">
        <v>160</v>
      </c>
      <c r="B160" s="375">
        <v>424003</v>
      </c>
    </row>
    <row r="161" spans="1:2" x14ac:dyDescent="0.55000000000000004">
      <c r="A161" s="375" t="s">
        <v>161</v>
      </c>
      <c r="B161" s="375">
        <v>441001</v>
      </c>
    </row>
    <row r="162" spans="1:2" x14ac:dyDescent="0.55000000000000004">
      <c r="A162" s="375" t="s">
        <v>162</v>
      </c>
      <c r="B162" s="375">
        <v>441002</v>
      </c>
    </row>
    <row r="163" spans="1:2" x14ac:dyDescent="0.55000000000000004">
      <c r="A163" s="375" t="s">
        <v>163</v>
      </c>
      <c r="B163" s="375">
        <v>442001</v>
      </c>
    </row>
    <row r="164" spans="1:2" x14ac:dyDescent="0.55000000000000004">
      <c r="A164" s="375" t="s">
        <v>164</v>
      </c>
      <c r="B164" s="375">
        <v>721001</v>
      </c>
    </row>
    <row r="165" spans="1:2" x14ac:dyDescent="0.55000000000000004">
      <c r="A165" s="375" t="s">
        <v>165</v>
      </c>
      <c r="B165" s="375">
        <v>721002</v>
      </c>
    </row>
    <row r="166" spans="1:2" x14ac:dyDescent="0.55000000000000004">
      <c r="A166" s="375" t="s">
        <v>166</v>
      </c>
      <c r="B166" s="375">
        <v>721003</v>
      </c>
    </row>
    <row r="167" spans="1:2" x14ac:dyDescent="0.55000000000000004">
      <c r="A167" s="375" t="s">
        <v>167</v>
      </c>
      <c r="B167" s="375">
        <v>721004</v>
      </c>
    </row>
    <row r="168" spans="1:2" x14ac:dyDescent="0.55000000000000004">
      <c r="A168" s="375" t="s">
        <v>168</v>
      </c>
      <c r="B168" s="375">
        <v>721999</v>
      </c>
    </row>
    <row r="169" spans="1:2" x14ac:dyDescent="0.55000000000000004">
      <c r="A169" s="375" t="s">
        <v>169</v>
      </c>
      <c r="B169" s="375">
        <v>722001</v>
      </c>
    </row>
    <row r="170" spans="1:2" x14ac:dyDescent="0.55000000000000004">
      <c r="A170" s="375" t="s">
        <v>170</v>
      </c>
      <c r="B170" s="375">
        <v>722002</v>
      </c>
    </row>
    <row r="171" spans="1:2" x14ac:dyDescent="0.55000000000000004">
      <c r="A171" s="375" t="s">
        <v>171</v>
      </c>
      <c r="B171" s="375">
        <v>722003</v>
      </c>
    </row>
    <row r="172" spans="1:2" x14ac:dyDescent="0.55000000000000004">
      <c r="A172" s="375" t="s">
        <v>172</v>
      </c>
      <c r="B172" s="375">
        <v>722004</v>
      </c>
    </row>
    <row r="173" spans="1:2" x14ac:dyDescent="0.55000000000000004">
      <c r="A173" s="375" t="s">
        <v>173</v>
      </c>
      <c r="B173" s="375">
        <v>722999</v>
      </c>
    </row>
    <row r="174" spans="1:2" x14ac:dyDescent="0.55000000000000004">
      <c r="A174" s="375" t="s">
        <v>174</v>
      </c>
      <c r="B174" s="375">
        <v>723001</v>
      </c>
    </row>
    <row r="175" spans="1:2" x14ac:dyDescent="0.55000000000000004">
      <c r="A175" s="375" t="s">
        <v>175</v>
      </c>
      <c r="B175" s="375">
        <v>723002</v>
      </c>
    </row>
    <row r="176" spans="1:2" x14ac:dyDescent="0.55000000000000004">
      <c r="A176" s="375" t="s">
        <v>176</v>
      </c>
      <c r="B176" s="375">
        <v>723003</v>
      </c>
    </row>
    <row r="177" spans="1:2" x14ac:dyDescent="0.55000000000000004">
      <c r="A177" s="375" t="s">
        <v>177</v>
      </c>
      <c r="B177" s="375">
        <v>723004</v>
      </c>
    </row>
    <row r="178" spans="1:2" x14ac:dyDescent="0.55000000000000004">
      <c r="A178" s="375" t="s">
        <v>178</v>
      </c>
      <c r="B178" s="375">
        <v>725001</v>
      </c>
    </row>
    <row r="179" spans="1:2" x14ac:dyDescent="0.55000000000000004">
      <c r="A179" s="375" t="s">
        <v>179</v>
      </c>
      <c r="B179" s="375">
        <v>725002</v>
      </c>
    </row>
    <row r="180" spans="1:2" x14ac:dyDescent="0.55000000000000004">
      <c r="A180" s="375" t="s">
        <v>180</v>
      </c>
      <c r="B180" s="375">
        <v>725003</v>
      </c>
    </row>
    <row r="181" spans="1:2" x14ac:dyDescent="0.55000000000000004">
      <c r="A181" s="375" t="s">
        <v>181</v>
      </c>
      <c r="B181" s="375">
        <v>725004</v>
      </c>
    </row>
    <row r="182" spans="1:2" x14ac:dyDescent="0.55000000000000004">
      <c r="A182" s="375" t="s">
        <v>182</v>
      </c>
      <c r="B182" s="375">
        <v>725999</v>
      </c>
    </row>
    <row r="183" spans="1:2" x14ac:dyDescent="0.55000000000000004">
      <c r="A183" s="375" t="s">
        <v>183</v>
      </c>
      <c r="B183" s="375">
        <v>731001</v>
      </c>
    </row>
    <row r="184" spans="1:2" x14ac:dyDescent="0.55000000000000004">
      <c r="A184" s="375" t="s">
        <v>184</v>
      </c>
      <c r="B184" s="375">
        <v>731002</v>
      </c>
    </row>
    <row r="185" spans="1:2" x14ac:dyDescent="0.55000000000000004">
      <c r="A185" s="375" t="s">
        <v>185</v>
      </c>
      <c r="B185" s="375">
        <v>731003</v>
      </c>
    </row>
    <row r="186" spans="1:2" x14ac:dyDescent="0.55000000000000004">
      <c r="A186" s="375" t="s">
        <v>186</v>
      </c>
      <c r="B186" s="375">
        <v>731004</v>
      </c>
    </row>
    <row r="187" spans="1:2" x14ac:dyDescent="0.55000000000000004">
      <c r="A187" s="375" t="s">
        <v>187</v>
      </c>
      <c r="B187" s="375">
        <v>731999</v>
      </c>
    </row>
    <row r="188" spans="1:2" x14ac:dyDescent="0.55000000000000004">
      <c r="A188" s="375" t="s">
        <v>188</v>
      </c>
      <c r="B188" s="375">
        <v>732002</v>
      </c>
    </row>
    <row r="189" spans="1:2" x14ac:dyDescent="0.55000000000000004">
      <c r="A189" s="375" t="s">
        <v>189</v>
      </c>
      <c r="B189" s="375">
        <v>732003</v>
      </c>
    </row>
    <row r="190" spans="1:2" x14ac:dyDescent="0.55000000000000004">
      <c r="A190" s="375" t="s">
        <v>190</v>
      </c>
      <c r="B190" s="375">
        <v>732004</v>
      </c>
    </row>
    <row r="191" spans="1:2" x14ac:dyDescent="0.55000000000000004">
      <c r="A191" s="376" t="s">
        <v>191</v>
      </c>
      <c r="B191" s="376">
        <v>732999</v>
      </c>
    </row>
  </sheetData>
  <mergeCells count="1">
    <mergeCell ref="A1:B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J281"/>
  <sheetViews>
    <sheetView showGridLines="0" workbookViewId="0">
      <pane ySplit="2" topLeftCell="A78" activePane="bottomLeft" state="frozen"/>
      <selection pane="bottomLeft" activeCell="A4" sqref="A4"/>
    </sheetView>
  </sheetViews>
  <sheetFormatPr defaultRowHeight="21" x14ac:dyDescent="0.55000000000000004"/>
  <cols>
    <col min="1" max="1" width="61.5703125" style="372" customWidth="1"/>
    <col min="2" max="2" width="11" style="372" customWidth="1"/>
    <col min="3" max="3" width="9.140625" style="372"/>
    <col min="4" max="4" width="2" style="372" bestFit="1" customWidth="1"/>
    <col min="5" max="16384" width="9.140625" style="372"/>
  </cols>
  <sheetData>
    <row r="1" spans="1:88" ht="36" x14ac:dyDescent="0.9">
      <c r="A1" s="997" t="s">
        <v>472</v>
      </c>
      <c r="B1" s="997"/>
    </row>
    <row r="2" spans="1:88" x14ac:dyDescent="0.55000000000000004">
      <c r="A2" s="377" t="s">
        <v>1</v>
      </c>
      <c r="B2" s="377" t="s">
        <v>192</v>
      </c>
    </row>
    <row r="3" spans="1:88" x14ac:dyDescent="0.55000000000000004">
      <c r="A3" s="374" t="s">
        <v>193</v>
      </c>
      <c r="B3" s="374">
        <v>100000</v>
      </c>
    </row>
    <row r="4" spans="1:88" x14ac:dyDescent="0.55000000000000004">
      <c r="A4" s="375" t="s">
        <v>194</v>
      </c>
      <c r="B4" s="375">
        <v>110000</v>
      </c>
      <c r="CJ4" s="372" t="s">
        <v>1330</v>
      </c>
    </row>
    <row r="5" spans="1:88" x14ac:dyDescent="0.55000000000000004">
      <c r="A5" s="375" t="s">
        <v>195</v>
      </c>
      <c r="B5" s="375">
        <v>111000</v>
      </c>
      <c r="CJ5" s="372" t="s">
        <v>1331</v>
      </c>
    </row>
    <row r="6" spans="1:88" x14ac:dyDescent="0.55000000000000004">
      <c r="A6" s="375" t="s">
        <v>196</v>
      </c>
      <c r="B6" s="375">
        <v>111001</v>
      </c>
      <c r="CJ6" s="372" t="s">
        <v>1329</v>
      </c>
    </row>
    <row r="7" spans="1:88" x14ac:dyDescent="0.55000000000000004">
      <c r="A7" s="375" t="s">
        <v>197</v>
      </c>
      <c r="B7" s="375">
        <v>111002</v>
      </c>
      <c r="CJ7" s="372" t="s">
        <v>1332</v>
      </c>
    </row>
    <row r="8" spans="1:88" x14ac:dyDescent="0.55000000000000004">
      <c r="A8" s="375" t="s">
        <v>198</v>
      </c>
      <c r="B8" s="375">
        <v>111995</v>
      </c>
      <c r="CJ8" s="372" t="s">
        <v>1333</v>
      </c>
    </row>
    <row r="9" spans="1:88" x14ac:dyDescent="0.55000000000000004">
      <c r="A9" s="375" t="s">
        <v>199</v>
      </c>
      <c r="B9" s="375">
        <v>112000</v>
      </c>
      <c r="CJ9" s="372" t="s">
        <v>1334</v>
      </c>
    </row>
    <row r="10" spans="1:88" x14ac:dyDescent="0.55000000000000004">
      <c r="A10" s="375" t="s">
        <v>200</v>
      </c>
      <c r="B10" s="375">
        <v>112001</v>
      </c>
      <c r="CJ10" s="372" t="s">
        <v>1335</v>
      </c>
    </row>
    <row r="11" spans="1:88" x14ac:dyDescent="0.55000000000000004">
      <c r="A11" s="375" t="s">
        <v>201</v>
      </c>
      <c r="B11" s="375">
        <v>112002</v>
      </c>
      <c r="CJ11" s="372" t="s">
        <v>1336</v>
      </c>
    </row>
    <row r="12" spans="1:88" x14ac:dyDescent="0.55000000000000004">
      <c r="A12" s="375" t="s">
        <v>202</v>
      </c>
      <c r="B12" s="375">
        <v>112995</v>
      </c>
    </row>
    <row r="13" spans="1:88" x14ac:dyDescent="0.55000000000000004">
      <c r="A13" s="375" t="s">
        <v>203</v>
      </c>
      <c r="B13" s="375">
        <v>113000</v>
      </c>
    </row>
    <row r="14" spans="1:88" x14ac:dyDescent="0.55000000000000004">
      <c r="A14" s="375" t="s">
        <v>204</v>
      </c>
      <c r="B14" s="375">
        <v>113001</v>
      </c>
    </row>
    <row r="15" spans="1:88" x14ac:dyDescent="0.55000000000000004">
      <c r="A15" s="375" t="s">
        <v>205</v>
      </c>
      <c r="B15" s="375">
        <v>113002</v>
      </c>
    </row>
    <row r="16" spans="1:88" x14ac:dyDescent="0.55000000000000004">
      <c r="A16" s="375" t="s">
        <v>206</v>
      </c>
      <c r="B16" s="375">
        <v>113003</v>
      </c>
    </row>
    <row r="17" spans="1:2" x14ac:dyDescent="0.55000000000000004">
      <c r="A17" s="375" t="s">
        <v>207</v>
      </c>
      <c r="B17" s="375">
        <v>113004</v>
      </c>
    </row>
    <row r="18" spans="1:2" x14ac:dyDescent="0.55000000000000004">
      <c r="A18" s="375" t="s">
        <v>208</v>
      </c>
      <c r="B18" s="375">
        <v>113005</v>
      </c>
    </row>
    <row r="19" spans="1:2" x14ac:dyDescent="0.55000000000000004">
      <c r="A19" s="375" t="s">
        <v>209</v>
      </c>
      <c r="B19" s="375">
        <v>113995</v>
      </c>
    </row>
    <row r="20" spans="1:2" x14ac:dyDescent="0.55000000000000004">
      <c r="A20" s="375" t="s">
        <v>210</v>
      </c>
      <c r="B20" s="375">
        <v>114001</v>
      </c>
    </row>
    <row r="21" spans="1:2" x14ac:dyDescent="0.55000000000000004">
      <c r="A21" s="375" t="s">
        <v>211</v>
      </c>
      <c r="B21" s="375">
        <v>114002</v>
      </c>
    </row>
    <row r="22" spans="1:2" x14ac:dyDescent="0.55000000000000004">
      <c r="A22" s="375" t="s">
        <v>212</v>
      </c>
      <c r="B22" s="375">
        <v>118000</v>
      </c>
    </row>
    <row r="23" spans="1:2" x14ac:dyDescent="0.55000000000000004">
      <c r="A23" s="375" t="s">
        <v>213</v>
      </c>
      <c r="B23" s="375">
        <v>118001</v>
      </c>
    </row>
    <row r="24" spans="1:2" x14ac:dyDescent="0.55000000000000004">
      <c r="A24" s="375" t="s">
        <v>214</v>
      </c>
      <c r="B24" s="375">
        <v>118002</v>
      </c>
    </row>
    <row r="25" spans="1:2" x14ac:dyDescent="0.55000000000000004">
      <c r="A25" s="375" t="s">
        <v>215</v>
      </c>
      <c r="B25" s="375">
        <v>118003</v>
      </c>
    </row>
    <row r="26" spans="1:2" x14ac:dyDescent="0.55000000000000004">
      <c r="A26" s="375" t="s">
        <v>216</v>
      </c>
      <c r="B26" s="375">
        <v>118004</v>
      </c>
    </row>
    <row r="27" spans="1:2" x14ac:dyDescent="0.55000000000000004">
      <c r="A27" s="375" t="s">
        <v>217</v>
      </c>
      <c r="B27" s="375">
        <v>118005</v>
      </c>
    </row>
    <row r="28" spans="1:2" x14ac:dyDescent="0.55000000000000004">
      <c r="A28" s="375" t="s">
        <v>218</v>
      </c>
      <c r="B28" s="375">
        <v>118006</v>
      </c>
    </row>
    <row r="29" spans="1:2" x14ac:dyDescent="0.55000000000000004">
      <c r="A29" s="375" t="s">
        <v>219</v>
      </c>
      <c r="B29" s="375">
        <v>118007</v>
      </c>
    </row>
    <row r="30" spans="1:2" x14ac:dyDescent="0.55000000000000004">
      <c r="A30" s="375" t="s">
        <v>220</v>
      </c>
      <c r="B30" s="375">
        <v>118008</v>
      </c>
    </row>
    <row r="31" spans="1:2" x14ac:dyDescent="0.55000000000000004">
      <c r="A31" s="375" t="s">
        <v>221</v>
      </c>
      <c r="B31" s="375">
        <v>118009</v>
      </c>
    </row>
    <row r="32" spans="1:2" x14ac:dyDescent="0.55000000000000004">
      <c r="A32" s="375" t="s">
        <v>222</v>
      </c>
      <c r="B32" s="375">
        <v>118010</v>
      </c>
    </row>
    <row r="33" spans="1:2" x14ac:dyDescent="0.55000000000000004">
      <c r="A33" s="375" t="s">
        <v>223</v>
      </c>
      <c r="B33" s="375">
        <v>118995</v>
      </c>
    </row>
    <row r="34" spans="1:2" x14ac:dyDescent="0.55000000000000004">
      <c r="A34" s="375" t="s">
        <v>224</v>
      </c>
      <c r="B34" s="375">
        <v>119000</v>
      </c>
    </row>
    <row r="35" spans="1:2" x14ac:dyDescent="0.55000000000000004">
      <c r="A35" s="375" t="s">
        <v>225</v>
      </c>
      <c r="B35" s="375">
        <v>119001</v>
      </c>
    </row>
    <row r="36" spans="1:2" x14ac:dyDescent="0.55000000000000004">
      <c r="A36" s="375" t="s">
        <v>226</v>
      </c>
      <c r="B36" s="375">
        <v>119002</v>
      </c>
    </row>
    <row r="37" spans="1:2" x14ac:dyDescent="0.55000000000000004">
      <c r="A37" s="375" t="s">
        <v>227</v>
      </c>
      <c r="B37" s="375">
        <v>119003</v>
      </c>
    </row>
    <row r="38" spans="1:2" x14ac:dyDescent="0.55000000000000004">
      <c r="A38" s="375" t="s">
        <v>228</v>
      </c>
      <c r="B38" s="375">
        <v>119004</v>
      </c>
    </row>
    <row r="39" spans="1:2" x14ac:dyDescent="0.55000000000000004">
      <c r="A39" s="375" t="s">
        <v>229</v>
      </c>
      <c r="B39" s="375">
        <v>119995</v>
      </c>
    </row>
    <row r="40" spans="1:2" x14ac:dyDescent="0.55000000000000004">
      <c r="A40" s="375" t="s">
        <v>230</v>
      </c>
      <c r="B40" s="375">
        <v>119999</v>
      </c>
    </row>
    <row r="41" spans="1:2" x14ac:dyDescent="0.55000000000000004">
      <c r="A41" s="375" t="s">
        <v>231</v>
      </c>
      <c r="B41" s="375">
        <v>120000</v>
      </c>
    </row>
    <row r="42" spans="1:2" x14ac:dyDescent="0.55000000000000004">
      <c r="A42" s="375" t="s">
        <v>232</v>
      </c>
      <c r="B42" s="375">
        <v>121000</v>
      </c>
    </row>
    <row r="43" spans="1:2" x14ac:dyDescent="0.55000000000000004">
      <c r="A43" s="375" t="s">
        <v>233</v>
      </c>
      <c r="B43" s="375">
        <v>121001</v>
      </c>
    </row>
    <row r="44" spans="1:2" x14ac:dyDescent="0.55000000000000004">
      <c r="A44" s="375" t="s">
        <v>234</v>
      </c>
      <c r="B44" s="375">
        <v>121002</v>
      </c>
    </row>
    <row r="45" spans="1:2" x14ac:dyDescent="0.55000000000000004">
      <c r="A45" s="375" t="s">
        <v>235</v>
      </c>
      <c r="B45" s="375">
        <v>121003</v>
      </c>
    </row>
    <row r="46" spans="1:2" x14ac:dyDescent="0.55000000000000004">
      <c r="A46" s="375" t="s">
        <v>236</v>
      </c>
      <c r="B46" s="375">
        <v>121004</v>
      </c>
    </row>
    <row r="47" spans="1:2" x14ac:dyDescent="0.55000000000000004">
      <c r="A47" s="375" t="s">
        <v>237</v>
      </c>
      <c r="B47" s="375">
        <v>121005</v>
      </c>
    </row>
    <row r="48" spans="1:2" x14ac:dyDescent="0.55000000000000004">
      <c r="A48" s="375" t="s">
        <v>238</v>
      </c>
      <c r="B48" s="375">
        <v>121006</v>
      </c>
    </row>
    <row r="49" spans="1:2" x14ac:dyDescent="0.55000000000000004">
      <c r="A49" s="375" t="s">
        <v>239</v>
      </c>
      <c r="B49" s="375">
        <v>121007</v>
      </c>
    </row>
    <row r="50" spans="1:2" x14ac:dyDescent="0.55000000000000004">
      <c r="A50" s="375" t="s">
        <v>240</v>
      </c>
      <c r="B50" s="375">
        <v>121008</v>
      </c>
    </row>
    <row r="51" spans="1:2" x14ac:dyDescent="0.55000000000000004">
      <c r="A51" s="375" t="s">
        <v>241</v>
      </c>
      <c r="B51" s="375">
        <v>121009</v>
      </c>
    </row>
    <row r="52" spans="1:2" x14ac:dyDescent="0.55000000000000004">
      <c r="A52" s="375" t="s">
        <v>242</v>
      </c>
      <c r="B52" s="375">
        <v>121010</v>
      </c>
    </row>
    <row r="53" spans="1:2" x14ac:dyDescent="0.55000000000000004">
      <c r="A53" s="375" t="s">
        <v>243</v>
      </c>
      <c r="B53" s="375">
        <v>121011</v>
      </c>
    </row>
    <row r="54" spans="1:2" x14ac:dyDescent="0.55000000000000004">
      <c r="A54" s="375" t="s">
        <v>244</v>
      </c>
      <c r="B54" s="375">
        <v>121012</v>
      </c>
    </row>
    <row r="55" spans="1:2" x14ac:dyDescent="0.55000000000000004">
      <c r="A55" s="375" t="s">
        <v>245</v>
      </c>
      <c r="B55" s="375">
        <v>121013</v>
      </c>
    </row>
    <row r="56" spans="1:2" x14ac:dyDescent="0.55000000000000004">
      <c r="A56" s="375" t="s">
        <v>246</v>
      </c>
      <c r="B56" s="375">
        <v>121014</v>
      </c>
    </row>
    <row r="57" spans="1:2" x14ac:dyDescent="0.55000000000000004">
      <c r="A57" s="375" t="s">
        <v>247</v>
      </c>
      <c r="B57" s="375">
        <v>121015</v>
      </c>
    </row>
    <row r="58" spans="1:2" x14ac:dyDescent="0.55000000000000004">
      <c r="A58" s="375" t="s">
        <v>248</v>
      </c>
      <c r="B58" s="375">
        <v>121016</v>
      </c>
    </row>
    <row r="59" spans="1:2" x14ac:dyDescent="0.55000000000000004">
      <c r="A59" s="375" t="s">
        <v>249</v>
      </c>
      <c r="B59" s="375">
        <v>121017</v>
      </c>
    </row>
    <row r="60" spans="1:2" x14ac:dyDescent="0.55000000000000004">
      <c r="A60" s="375" t="s">
        <v>250</v>
      </c>
      <c r="B60" s="375">
        <v>121018</v>
      </c>
    </row>
    <row r="61" spans="1:2" x14ac:dyDescent="0.55000000000000004">
      <c r="A61" s="375" t="s">
        <v>251</v>
      </c>
      <c r="B61" s="375">
        <v>121019</v>
      </c>
    </row>
    <row r="62" spans="1:2" x14ac:dyDescent="0.55000000000000004">
      <c r="A62" s="375" t="s">
        <v>252</v>
      </c>
      <c r="B62" s="375">
        <v>121020</v>
      </c>
    </row>
    <row r="63" spans="1:2" x14ac:dyDescent="0.55000000000000004">
      <c r="A63" s="375" t="s">
        <v>253</v>
      </c>
      <c r="B63" s="375">
        <v>121021</v>
      </c>
    </row>
    <row r="64" spans="1:2" x14ac:dyDescent="0.55000000000000004">
      <c r="A64" s="375" t="s">
        <v>254</v>
      </c>
      <c r="B64" s="375">
        <v>121022</v>
      </c>
    </row>
    <row r="65" spans="1:2" x14ac:dyDescent="0.55000000000000004">
      <c r="A65" s="375" t="s">
        <v>255</v>
      </c>
      <c r="B65" s="375">
        <v>121023</v>
      </c>
    </row>
    <row r="66" spans="1:2" x14ac:dyDescent="0.55000000000000004">
      <c r="A66" s="375" t="s">
        <v>256</v>
      </c>
      <c r="B66" s="375">
        <v>121024</v>
      </c>
    </row>
    <row r="67" spans="1:2" x14ac:dyDescent="0.55000000000000004">
      <c r="A67" s="375" t="s">
        <v>257</v>
      </c>
      <c r="B67" s="375">
        <v>121025</v>
      </c>
    </row>
    <row r="68" spans="1:2" x14ac:dyDescent="0.55000000000000004">
      <c r="A68" s="375" t="s">
        <v>258</v>
      </c>
      <c r="B68" s="375">
        <v>121026</v>
      </c>
    </row>
    <row r="69" spans="1:2" x14ac:dyDescent="0.55000000000000004">
      <c r="A69" s="375" t="s">
        <v>259</v>
      </c>
      <c r="B69" s="375">
        <v>121027</v>
      </c>
    </row>
    <row r="70" spans="1:2" x14ac:dyDescent="0.55000000000000004">
      <c r="A70" s="375" t="s">
        <v>260</v>
      </c>
      <c r="B70" s="375">
        <v>121028</v>
      </c>
    </row>
    <row r="71" spans="1:2" x14ac:dyDescent="0.55000000000000004">
      <c r="A71" s="375" t="s">
        <v>261</v>
      </c>
      <c r="B71" s="375">
        <v>121029</v>
      </c>
    </row>
    <row r="72" spans="1:2" x14ac:dyDescent="0.55000000000000004">
      <c r="A72" s="375" t="s">
        <v>262</v>
      </c>
      <c r="B72" s="375">
        <v>121030</v>
      </c>
    </row>
    <row r="73" spans="1:2" x14ac:dyDescent="0.55000000000000004">
      <c r="A73" s="375" t="s">
        <v>263</v>
      </c>
      <c r="B73" s="375">
        <v>121031</v>
      </c>
    </row>
    <row r="74" spans="1:2" x14ac:dyDescent="0.55000000000000004">
      <c r="A74" s="375" t="s">
        <v>264</v>
      </c>
      <c r="B74" s="375">
        <v>121032</v>
      </c>
    </row>
    <row r="75" spans="1:2" x14ac:dyDescent="0.55000000000000004">
      <c r="A75" s="375" t="s">
        <v>265</v>
      </c>
      <c r="B75" s="375">
        <v>121033</v>
      </c>
    </row>
    <row r="76" spans="1:2" x14ac:dyDescent="0.55000000000000004">
      <c r="A76" s="375" t="s">
        <v>266</v>
      </c>
      <c r="B76" s="375">
        <v>121034</v>
      </c>
    </row>
    <row r="77" spans="1:2" x14ac:dyDescent="0.55000000000000004">
      <c r="A77" s="375" t="s">
        <v>267</v>
      </c>
      <c r="B77" s="375">
        <v>121035</v>
      </c>
    </row>
    <row r="78" spans="1:2" x14ac:dyDescent="0.55000000000000004">
      <c r="A78" s="375" t="s">
        <v>268</v>
      </c>
      <c r="B78" s="375">
        <v>121036</v>
      </c>
    </row>
    <row r="79" spans="1:2" x14ac:dyDescent="0.55000000000000004">
      <c r="A79" s="375" t="s">
        <v>269</v>
      </c>
      <c r="B79" s="375">
        <v>121037</v>
      </c>
    </row>
    <row r="80" spans="1:2" x14ac:dyDescent="0.55000000000000004">
      <c r="A80" s="375" t="s">
        <v>270</v>
      </c>
      <c r="B80" s="375">
        <v>121038</v>
      </c>
    </row>
    <row r="81" spans="1:2" x14ac:dyDescent="0.55000000000000004">
      <c r="A81" s="375" t="s">
        <v>271</v>
      </c>
      <c r="B81" s="375">
        <v>121039</v>
      </c>
    </row>
    <row r="82" spans="1:2" x14ac:dyDescent="0.55000000000000004">
      <c r="A82" s="375" t="s">
        <v>272</v>
      </c>
      <c r="B82" s="375">
        <v>121040</v>
      </c>
    </row>
    <row r="83" spans="1:2" x14ac:dyDescent="0.55000000000000004">
      <c r="A83" s="375" t="s">
        <v>273</v>
      </c>
      <c r="B83" s="375">
        <v>121041</v>
      </c>
    </row>
    <row r="84" spans="1:2" x14ac:dyDescent="0.55000000000000004">
      <c r="A84" s="375" t="s">
        <v>274</v>
      </c>
      <c r="B84" s="375">
        <v>121042</v>
      </c>
    </row>
    <row r="85" spans="1:2" x14ac:dyDescent="0.55000000000000004">
      <c r="A85" s="375" t="s">
        <v>275</v>
      </c>
      <c r="B85" s="375">
        <v>121043</v>
      </c>
    </row>
    <row r="86" spans="1:2" x14ac:dyDescent="0.55000000000000004">
      <c r="A86" s="375" t="s">
        <v>276</v>
      </c>
      <c r="B86" s="375">
        <v>121044</v>
      </c>
    </row>
    <row r="87" spans="1:2" x14ac:dyDescent="0.55000000000000004">
      <c r="A87" s="375" t="s">
        <v>277</v>
      </c>
      <c r="B87" s="375">
        <v>121045</v>
      </c>
    </row>
    <row r="88" spans="1:2" x14ac:dyDescent="0.55000000000000004">
      <c r="A88" s="375" t="s">
        <v>278</v>
      </c>
      <c r="B88" s="375">
        <v>121046</v>
      </c>
    </row>
    <row r="89" spans="1:2" x14ac:dyDescent="0.55000000000000004">
      <c r="A89" s="375" t="s">
        <v>279</v>
      </c>
      <c r="B89" s="375">
        <v>121047</v>
      </c>
    </row>
    <row r="90" spans="1:2" x14ac:dyDescent="0.55000000000000004">
      <c r="A90" s="375" t="s">
        <v>280</v>
      </c>
      <c r="B90" s="375">
        <v>121048</v>
      </c>
    </row>
    <row r="91" spans="1:2" x14ac:dyDescent="0.55000000000000004">
      <c r="A91" s="375" t="s">
        <v>281</v>
      </c>
      <c r="B91" s="375">
        <v>121049</v>
      </c>
    </row>
    <row r="92" spans="1:2" x14ac:dyDescent="0.55000000000000004">
      <c r="A92" s="375" t="s">
        <v>282</v>
      </c>
      <c r="B92" s="375">
        <v>121050</v>
      </c>
    </row>
    <row r="93" spans="1:2" x14ac:dyDescent="0.55000000000000004">
      <c r="A93" s="375" t="s">
        <v>283</v>
      </c>
      <c r="B93" s="375">
        <v>121051</v>
      </c>
    </row>
    <row r="94" spans="1:2" x14ac:dyDescent="0.55000000000000004">
      <c r="A94" s="375" t="s">
        <v>284</v>
      </c>
      <c r="B94" s="375">
        <v>121052</v>
      </c>
    </row>
    <row r="95" spans="1:2" x14ac:dyDescent="0.55000000000000004">
      <c r="A95" s="375" t="s">
        <v>285</v>
      </c>
      <c r="B95" s="375">
        <v>121053</v>
      </c>
    </row>
    <row r="96" spans="1:2" x14ac:dyDescent="0.55000000000000004">
      <c r="A96" s="375" t="s">
        <v>286</v>
      </c>
      <c r="B96" s="375">
        <v>121054</v>
      </c>
    </row>
    <row r="97" spans="1:2" x14ac:dyDescent="0.55000000000000004">
      <c r="A97" s="375" t="s">
        <v>287</v>
      </c>
      <c r="B97" s="375">
        <v>121055</v>
      </c>
    </row>
    <row r="98" spans="1:2" x14ac:dyDescent="0.55000000000000004">
      <c r="A98" s="375" t="s">
        <v>288</v>
      </c>
      <c r="B98" s="375">
        <v>121056</v>
      </c>
    </row>
    <row r="99" spans="1:2" x14ac:dyDescent="0.55000000000000004">
      <c r="A99" s="375" t="s">
        <v>289</v>
      </c>
      <c r="B99" s="375">
        <v>121057</v>
      </c>
    </row>
    <row r="100" spans="1:2" x14ac:dyDescent="0.55000000000000004">
      <c r="A100" s="375" t="s">
        <v>290</v>
      </c>
      <c r="B100" s="375">
        <v>121058</v>
      </c>
    </row>
    <row r="101" spans="1:2" x14ac:dyDescent="0.55000000000000004">
      <c r="A101" s="375" t="s">
        <v>291</v>
      </c>
      <c r="B101" s="375">
        <v>121059</v>
      </c>
    </row>
    <row r="102" spans="1:2" x14ac:dyDescent="0.55000000000000004">
      <c r="A102" s="375" t="s">
        <v>292</v>
      </c>
      <c r="B102" s="375">
        <v>121060</v>
      </c>
    </row>
    <row r="103" spans="1:2" x14ac:dyDescent="0.55000000000000004">
      <c r="A103" s="375" t="s">
        <v>293</v>
      </c>
      <c r="B103" s="375">
        <v>121061</v>
      </c>
    </row>
    <row r="104" spans="1:2" x14ac:dyDescent="0.55000000000000004">
      <c r="A104" s="375" t="s">
        <v>294</v>
      </c>
      <c r="B104" s="375">
        <v>121062</v>
      </c>
    </row>
    <row r="105" spans="1:2" x14ac:dyDescent="0.55000000000000004">
      <c r="A105" s="375" t="s">
        <v>295</v>
      </c>
      <c r="B105" s="375">
        <v>121063</v>
      </c>
    </row>
    <row r="106" spans="1:2" x14ac:dyDescent="0.55000000000000004">
      <c r="A106" s="375" t="s">
        <v>296</v>
      </c>
      <c r="B106" s="375">
        <v>121064</v>
      </c>
    </row>
    <row r="107" spans="1:2" x14ac:dyDescent="0.55000000000000004">
      <c r="A107" s="375" t="s">
        <v>297</v>
      </c>
      <c r="B107" s="375">
        <v>121065</v>
      </c>
    </row>
    <row r="108" spans="1:2" x14ac:dyDescent="0.55000000000000004">
      <c r="A108" s="375" t="s">
        <v>298</v>
      </c>
      <c r="B108" s="375">
        <v>121066</v>
      </c>
    </row>
    <row r="109" spans="1:2" x14ac:dyDescent="0.55000000000000004">
      <c r="A109" s="375" t="s">
        <v>299</v>
      </c>
      <c r="B109" s="375">
        <v>121067</v>
      </c>
    </row>
    <row r="110" spans="1:2" x14ac:dyDescent="0.55000000000000004">
      <c r="A110" s="375" t="s">
        <v>300</v>
      </c>
      <c r="B110" s="375">
        <v>121068</v>
      </c>
    </row>
    <row r="111" spans="1:2" x14ac:dyDescent="0.55000000000000004">
      <c r="A111" s="375" t="s">
        <v>301</v>
      </c>
      <c r="B111" s="375">
        <v>121069</v>
      </c>
    </row>
    <row r="112" spans="1:2" x14ac:dyDescent="0.55000000000000004">
      <c r="A112" s="375" t="s">
        <v>302</v>
      </c>
      <c r="B112" s="375">
        <v>121070</v>
      </c>
    </row>
    <row r="113" spans="1:2" x14ac:dyDescent="0.55000000000000004">
      <c r="A113" s="375" t="s">
        <v>303</v>
      </c>
      <c r="B113" s="375">
        <v>121071</v>
      </c>
    </row>
    <row r="114" spans="1:2" x14ac:dyDescent="0.55000000000000004">
      <c r="A114" s="375" t="s">
        <v>304</v>
      </c>
      <c r="B114" s="375">
        <v>121072</v>
      </c>
    </row>
    <row r="115" spans="1:2" x14ac:dyDescent="0.55000000000000004">
      <c r="A115" s="375" t="s">
        <v>305</v>
      </c>
      <c r="B115" s="375">
        <v>121073</v>
      </c>
    </row>
    <row r="116" spans="1:2" x14ac:dyDescent="0.55000000000000004">
      <c r="A116" s="375" t="s">
        <v>306</v>
      </c>
      <c r="B116" s="375">
        <v>121074</v>
      </c>
    </row>
    <row r="117" spans="1:2" x14ac:dyDescent="0.55000000000000004">
      <c r="A117" s="375" t="s">
        <v>307</v>
      </c>
      <c r="B117" s="375">
        <v>121075</v>
      </c>
    </row>
    <row r="118" spans="1:2" x14ac:dyDescent="0.55000000000000004">
      <c r="A118" s="375" t="s">
        <v>308</v>
      </c>
      <c r="B118" s="375">
        <v>121076</v>
      </c>
    </row>
    <row r="119" spans="1:2" x14ac:dyDescent="0.55000000000000004">
      <c r="A119" s="375" t="s">
        <v>309</v>
      </c>
      <c r="B119" s="375">
        <v>121077</v>
      </c>
    </row>
    <row r="120" spans="1:2" x14ac:dyDescent="0.55000000000000004">
      <c r="A120" s="375" t="s">
        <v>310</v>
      </c>
      <c r="B120" s="375">
        <v>121078</v>
      </c>
    </row>
    <row r="121" spans="1:2" x14ac:dyDescent="0.55000000000000004">
      <c r="A121" s="375" t="s">
        <v>311</v>
      </c>
      <c r="B121" s="375">
        <v>121079</v>
      </c>
    </row>
    <row r="122" spans="1:2" x14ac:dyDescent="0.55000000000000004">
      <c r="A122" s="375" t="s">
        <v>312</v>
      </c>
      <c r="B122" s="375">
        <v>121080</v>
      </c>
    </row>
    <row r="123" spans="1:2" x14ac:dyDescent="0.55000000000000004">
      <c r="A123" s="375" t="s">
        <v>313</v>
      </c>
      <c r="B123" s="375">
        <v>121081</v>
      </c>
    </row>
    <row r="124" spans="1:2" x14ac:dyDescent="0.55000000000000004">
      <c r="A124" s="375" t="s">
        <v>314</v>
      </c>
      <c r="B124" s="375">
        <v>121082</v>
      </c>
    </row>
    <row r="125" spans="1:2" x14ac:dyDescent="0.55000000000000004">
      <c r="A125" s="375" t="s">
        <v>315</v>
      </c>
      <c r="B125" s="375">
        <v>121083</v>
      </c>
    </row>
    <row r="126" spans="1:2" x14ac:dyDescent="0.55000000000000004">
      <c r="A126" s="375" t="s">
        <v>316</v>
      </c>
      <c r="B126" s="375">
        <v>121084</v>
      </c>
    </row>
    <row r="127" spans="1:2" x14ac:dyDescent="0.55000000000000004">
      <c r="A127" s="375" t="s">
        <v>317</v>
      </c>
      <c r="B127" s="375">
        <v>121085</v>
      </c>
    </row>
    <row r="128" spans="1:2" x14ac:dyDescent="0.55000000000000004">
      <c r="A128" s="375" t="s">
        <v>318</v>
      </c>
      <c r="B128" s="375">
        <v>121086</v>
      </c>
    </row>
    <row r="129" spans="1:2" x14ac:dyDescent="0.55000000000000004">
      <c r="A129" s="375" t="s">
        <v>319</v>
      </c>
      <c r="B129" s="375">
        <v>121087</v>
      </c>
    </row>
    <row r="130" spans="1:2" x14ac:dyDescent="0.55000000000000004">
      <c r="A130" s="375" t="s">
        <v>320</v>
      </c>
      <c r="B130" s="375">
        <v>121088</v>
      </c>
    </row>
    <row r="131" spans="1:2" x14ac:dyDescent="0.55000000000000004">
      <c r="A131" s="375" t="s">
        <v>321</v>
      </c>
      <c r="B131" s="375">
        <v>121089</v>
      </c>
    </row>
    <row r="132" spans="1:2" x14ac:dyDescent="0.55000000000000004">
      <c r="A132" s="375" t="s">
        <v>322</v>
      </c>
      <c r="B132" s="375">
        <v>121995</v>
      </c>
    </row>
    <row r="133" spans="1:2" x14ac:dyDescent="0.55000000000000004">
      <c r="A133" s="375" t="s">
        <v>323</v>
      </c>
      <c r="B133" s="375">
        <v>121999</v>
      </c>
    </row>
    <row r="134" spans="1:2" x14ac:dyDescent="0.55000000000000004">
      <c r="A134" s="375" t="s">
        <v>324</v>
      </c>
      <c r="B134" s="375">
        <v>123000</v>
      </c>
    </row>
    <row r="135" spans="1:2" x14ac:dyDescent="0.55000000000000004">
      <c r="A135" s="375" t="s">
        <v>325</v>
      </c>
      <c r="B135" s="375">
        <v>123001</v>
      </c>
    </row>
    <row r="136" spans="1:2" x14ac:dyDescent="0.55000000000000004">
      <c r="A136" s="375" t="s">
        <v>326</v>
      </c>
      <c r="B136" s="375">
        <v>123002</v>
      </c>
    </row>
    <row r="137" spans="1:2" x14ac:dyDescent="0.55000000000000004">
      <c r="A137" s="375" t="s">
        <v>327</v>
      </c>
      <c r="B137" s="375">
        <v>123003</v>
      </c>
    </row>
    <row r="138" spans="1:2" x14ac:dyDescent="0.55000000000000004">
      <c r="A138" s="375" t="s">
        <v>328</v>
      </c>
      <c r="B138" s="375">
        <v>123004</v>
      </c>
    </row>
    <row r="139" spans="1:2" x14ac:dyDescent="0.55000000000000004">
      <c r="A139" s="375" t="s">
        <v>329</v>
      </c>
      <c r="B139" s="375">
        <v>123005</v>
      </c>
    </row>
    <row r="140" spans="1:2" x14ac:dyDescent="0.55000000000000004">
      <c r="A140" s="375" t="s">
        <v>330</v>
      </c>
      <c r="B140" s="375">
        <v>123006</v>
      </c>
    </row>
    <row r="141" spans="1:2" x14ac:dyDescent="0.55000000000000004">
      <c r="A141" s="375" t="s">
        <v>331</v>
      </c>
      <c r="B141" s="375">
        <v>123007</v>
      </c>
    </row>
    <row r="142" spans="1:2" x14ac:dyDescent="0.55000000000000004">
      <c r="A142" s="375" t="s">
        <v>332</v>
      </c>
      <c r="B142" s="375">
        <v>123008</v>
      </c>
    </row>
    <row r="143" spans="1:2" x14ac:dyDescent="0.55000000000000004">
      <c r="A143" s="375" t="s">
        <v>333</v>
      </c>
      <c r="B143" s="375">
        <v>123009</v>
      </c>
    </row>
    <row r="144" spans="1:2" x14ac:dyDescent="0.55000000000000004">
      <c r="A144" s="375" t="s">
        <v>334</v>
      </c>
      <c r="B144" s="375">
        <v>123010</v>
      </c>
    </row>
    <row r="145" spans="1:2" x14ac:dyDescent="0.55000000000000004">
      <c r="A145" s="375" t="s">
        <v>335</v>
      </c>
      <c r="B145" s="375">
        <v>123011</v>
      </c>
    </row>
    <row r="146" spans="1:2" x14ac:dyDescent="0.55000000000000004">
      <c r="A146" s="375" t="s">
        <v>336</v>
      </c>
      <c r="B146" s="375">
        <v>123012</v>
      </c>
    </row>
    <row r="147" spans="1:2" x14ac:dyDescent="0.55000000000000004">
      <c r="A147" s="375" t="s">
        <v>337</v>
      </c>
      <c r="B147" s="375">
        <v>123013</v>
      </c>
    </row>
    <row r="148" spans="1:2" x14ac:dyDescent="0.55000000000000004">
      <c r="A148" s="375" t="s">
        <v>338</v>
      </c>
      <c r="B148" s="375">
        <v>123014</v>
      </c>
    </row>
    <row r="149" spans="1:2" x14ac:dyDescent="0.55000000000000004">
      <c r="A149" s="375" t="s">
        <v>339</v>
      </c>
      <c r="B149" s="375">
        <v>123015</v>
      </c>
    </row>
    <row r="150" spans="1:2" x14ac:dyDescent="0.55000000000000004">
      <c r="A150" s="375" t="s">
        <v>340</v>
      </c>
      <c r="B150" s="375">
        <v>123016</v>
      </c>
    </row>
    <row r="151" spans="1:2" x14ac:dyDescent="0.55000000000000004">
      <c r="A151" s="375" t="s">
        <v>341</v>
      </c>
      <c r="B151" s="375">
        <v>123017</v>
      </c>
    </row>
    <row r="152" spans="1:2" x14ac:dyDescent="0.55000000000000004">
      <c r="A152" s="375" t="s">
        <v>342</v>
      </c>
      <c r="B152" s="375">
        <v>123018</v>
      </c>
    </row>
    <row r="153" spans="1:2" x14ac:dyDescent="0.55000000000000004">
      <c r="A153" s="375" t="s">
        <v>343</v>
      </c>
      <c r="B153" s="375">
        <v>123019</v>
      </c>
    </row>
    <row r="154" spans="1:2" x14ac:dyDescent="0.55000000000000004">
      <c r="A154" s="375" t="s">
        <v>344</v>
      </c>
      <c r="B154" s="375">
        <v>123020</v>
      </c>
    </row>
    <row r="155" spans="1:2" x14ac:dyDescent="0.55000000000000004">
      <c r="A155" s="375" t="s">
        <v>345</v>
      </c>
      <c r="B155" s="375">
        <v>123021</v>
      </c>
    </row>
    <row r="156" spans="1:2" x14ac:dyDescent="0.55000000000000004">
      <c r="A156" s="375" t="s">
        <v>346</v>
      </c>
      <c r="B156" s="375">
        <v>123022</v>
      </c>
    </row>
    <row r="157" spans="1:2" x14ac:dyDescent="0.55000000000000004">
      <c r="A157" s="375" t="s">
        <v>347</v>
      </c>
      <c r="B157" s="375">
        <v>123023</v>
      </c>
    </row>
    <row r="158" spans="1:2" x14ac:dyDescent="0.55000000000000004">
      <c r="A158" s="375" t="s">
        <v>348</v>
      </c>
      <c r="B158" s="375">
        <v>123024</v>
      </c>
    </row>
    <row r="159" spans="1:2" x14ac:dyDescent="0.55000000000000004">
      <c r="A159" s="375" t="s">
        <v>349</v>
      </c>
      <c r="B159" s="375">
        <v>123025</v>
      </c>
    </row>
    <row r="160" spans="1:2" x14ac:dyDescent="0.55000000000000004">
      <c r="A160" s="375" t="s">
        <v>350</v>
      </c>
      <c r="B160" s="375">
        <v>123026</v>
      </c>
    </row>
    <row r="161" spans="1:2" x14ac:dyDescent="0.55000000000000004">
      <c r="A161" s="375" t="s">
        <v>351</v>
      </c>
      <c r="B161" s="375">
        <v>123027</v>
      </c>
    </row>
    <row r="162" spans="1:2" x14ac:dyDescent="0.55000000000000004">
      <c r="A162" s="375" t="s">
        <v>352</v>
      </c>
      <c r="B162" s="375">
        <v>123028</v>
      </c>
    </row>
    <row r="163" spans="1:2" x14ac:dyDescent="0.55000000000000004">
      <c r="A163" s="375" t="s">
        <v>353</v>
      </c>
      <c r="B163" s="375">
        <v>123029</v>
      </c>
    </row>
    <row r="164" spans="1:2" x14ac:dyDescent="0.55000000000000004">
      <c r="A164" s="375" t="s">
        <v>354</v>
      </c>
      <c r="B164" s="375">
        <v>123995</v>
      </c>
    </row>
    <row r="165" spans="1:2" x14ac:dyDescent="0.55000000000000004">
      <c r="A165" s="375" t="s">
        <v>355</v>
      </c>
      <c r="B165" s="375">
        <v>123999</v>
      </c>
    </row>
    <row r="166" spans="1:2" x14ac:dyDescent="0.55000000000000004">
      <c r="A166" s="375" t="s">
        <v>356</v>
      </c>
      <c r="B166" s="375">
        <v>124000</v>
      </c>
    </row>
    <row r="167" spans="1:2" x14ac:dyDescent="0.55000000000000004">
      <c r="A167" s="375" t="s">
        <v>357</v>
      </c>
      <c r="B167" s="375">
        <v>124001</v>
      </c>
    </row>
    <row r="168" spans="1:2" x14ac:dyDescent="0.55000000000000004">
      <c r="A168" s="375" t="s">
        <v>358</v>
      </c>
      <c r="B168" s="375">
        <v>124002</v>
      </c>
    </row>
    <row r="169" spans="1:2" x14ac:dyDescent="0.55000000000000004">
      <c r="A169" s="375" t="s">
        <v>359</v>
      </c>
      <c r="B169" s="375">
        <v>124003</v>
      </c>
    </row>
    <row r="170" spans="1:2" x14ac:dyDescent="0.55000000000000004">
      <c r="A170" s="375" t="s">
        <v>360</v>
      </c>
      <c r="B170" s="375">
        <v>124004</v>
      </c>
    </row>
    <row r="171" spans="1:2" x14ac:dyDescent="0.55000000000000004">
      <c r="A171" s="375" t="s">
        <v>361</v>
      </c>
      <c r="B171" s="375">
        <v>124005</v>
      </c>
    </row>
    <row r="172" spans="1:2" x14ac:dyDescent="0.55000000000000004">
      <c r="A172" s="375" t="s">
        <v>362</v>
      </c>
      <c r="B172" s="375">
        <v>124006</v>
      </c>
    </row>
    <row r="173" spans="1:2" x14ac:dyDescent="0.55000000000000004">
      <c r="A173" s="375" t="s">
        <v>363</v>
      </c>
      <c r="B173" s="375">
        <v>124007</v>
      </c>
    </row>
    <row r="174" spans="1:2" x14ac:dyDescent="0.55000000000000004">
      <c r="A174" s="375" t="s">
        <v>364</v>
      </c>
      <c r="B174" s="375">
        <v>124008</v>
      </c>
    </row>
    <row r="175" spans="1:2" x14ac:dyDescent="0.55000000000000004">
      <c r="A175" s="375" t="s">
        <v>365</v>
      </c>
      <c r="B175" s="375">
        <v>124009</v>
      </c>
    </row>
    <row r="176" spans="1:2" x14ac:dyDescent="0.55000000000000004">
      <c r="A176" s="375" t="s">
        <v>366</v>
      </c>
      <c r="B176" s="375">
        <v>124010</v>
      </c>
    </row>
    <row r="177" spans="1:2" x14ac:dyDescent="0.55000000000000004">
      <c r="A177" s="375" t="s">
        <v>367</v>
      </c>
      <c r="B177" s="375">
        <v>124995</v>
      </c>
    </row>
    <row r="178" spans="1:2" x14ac:dyDescent="0.55000000000000004">
      <c r="A178" s="375" t="s">
        <v>368</v>
      </c>
      <c r="B178" s="375">
        <v>124999</v>
      </c>
    </row>
    <row r="179" spans="1:2" x14ac:dyDescent="0.55000000000000004">
      <c r="A179" s="375" t="s">
        <v>369</v>
      </c>
      <c r="B179" s="375">
        <v>125000</v>
      </c>
    </row>
    <row r="180" spans="1:2" x14ac:dyDescent="0.55000000000000004">
      <c r="A180" s="375" t="s">
        <v>370</v>
      </c>
      <c r="B180" s="375">
        <v>125001</v>
      </c>
    </row>
    <row r="181" spans="1:2" x14ac:dyDescent="0.55000000000000004">
      <c r="A181" s="375" t="s">
        <v>371</v>
      </c>
      <c r="B181" s="375">
        <v>125002</v>
      </c>
    </row>
    <row r="182" spans="1:2" x14ac:dyDescent="0.55000000000000004">
      <c r="A182" s="375" t="s">
        <v>372</v>
      </c>
      <c r="B182" s="375">
        <v>125003</v>
      </c>
    </row>
    <row r="183" spans="1:2" x14ac:dyDescent="0.55000000000000004">
      <c r="A183" s="375" t="s">
        <v>373</v>
      </c>
      <c r="B183" s="375">
        <v>125004</v>
      </c>
    </row>
    <row r="184" spans="1:2" x14ac:dyDescent="0.55000000000000004">
      <c r="A184" s="375" t="s">
        <v>374</v>
      </c>
      <c r="B184" s="375">
        <v>125005</v>
      </c>
    </row>
    <row r="185" spans="1:2" x14ac:dyDescent="0.55000000000000004">
      <c r="A185" s="375" t="s">
        <v>375</v>
      </c>
      <c r="B185" s="375">
        <v>125006</v>
      </c>
    </row>
    <row r="186" spans="1:2" x14ac:dyDescent="0.55000000000000004">
      <c r="A186" s="375" t="s">
        <v>376</v>
      </c>
      <c r="B186" s="375">
        <v>125007</v>
      </c>
    </row>
    <row r="187" spans="1:2" x14ac:dyDescent="0.55000000000000004">
      <c r="A187" s="375" t="s">
        <v>377</v>
      </c>
      <c r="B187" s="375">
        <v>125008</v>
      </c>
    </row>
    <row r="188" spans="1:2" x14ac:dyDescent="0.55000000000000004">
      <c r="A188" s="375" t="s">
        <v>378</v>
      </c>
      <c r="B188" s="375">
        <v>125009</v>
      </c>
    </row>
    <row r="189" spans="1:2" x14ac:dyDescent="0.55000000000000004">
      <c r="A189" s="375" t="s">
        <v>379</v>
      </c>
      <c r="B189" s="375">
        <v>125010</v>
      </c>
    </row>
    <row r="190" spans="1:2" x14ac:dyDescent="0.55000000000000004">
      <c r="A190" s="375" t="s">
        <v>380</v>
      </c>
      <c r="B190" s="375">
        <v>125011</v>
      </c>
    </row>
    <row r="191" spans="1:2" x14ac:dyDescent="0.55000000000000004">
      <c r="A191" s="375" t="s">
        <v>381</v>
      </c>
      <c r="B191" s="375">
        <v>125995</v>
      </c>
    </row>
    <row r="192" spans="1:2" x14ac:dyDescent="0.55000000000000004">
      <c r="A192" s="375" t="s">
        <v>382</v>
      </c>
      <c r="B192" s="375">
        <v>125996</v>
      </c>
    </row>
    <row r="193" spans="1:2" x14ac:dyDescent="0.55000000000000004">
      <c r="A193" s="375" t="s">
        <v>383</v>
      </c>
      <c r="B193" s="375">
        <v>125999</v>
      </c>
    </row>
    <row r="194" spans="1:2" x14ac:dyDescent="0.55000000000000004">
      <c r="A194" s="375" t="s">
        <v>384</v>
      </c>
      <c r="B194" s="375">
        <v>126000</v>
      </c>
    </row>
    <row r="195" spans="1:2" x14ac:dyDescent="0.55000000000000004">
      <c r="A195" s="375" t="s">
        <v>385</v>
      </c>
      <c r="B195" s="375">
        <v>126001</v>
      </c>
    </row>
    <row r="196" spans="1:2" x14ac:dyDescent="0.55000000000000004">
      <c r="A196" s="375" t="s">
        <v>386</v>
      </c>
      <c r="B196" s="375">
        <v>126002</v>
      </c>
    </row>
    <row r="197" spans="1:2" x14ac:dyDescent="0.55000000000000004">
      <c r="A197" s="375" t="s">
        <v>387</v>
      </c>
      <c r="B197" s="375">
        <v>126003</v>
      </c>
    </row>
    <row r="198" spans="1:2" x14ac:dyDescent="0.55000000000000004">
      <c r="A198" s="375" t="s">
        <v>388</v>
      </c>
      <c r="B198" s="375">
        <v>126004</v>
      </c>
    </row>
    <row r="199" spans="1:2" x14ac:dyDescent="0.55000000000000004">
      <c r="A199" s="375" t="s">
        <v>389</v>
      </c>
      <c r="B199" s="375">
        <v>126005</v>
      </c>
    </row>
    <row r="200" spans="1:2" x14ac:dyDescent="0.55000000000000004">
      <c r="A200" s="375" t="s">
        <v>390</v>
      </c>
      <c r="B200" s="375">
        <v>126006</v>
      </c>
    </row>
    <row r="201" spans="1:2" x14ac:dyDescent="0.55000000000000004">
      <c r="A201" s="375" t="s">
        <v>391</v>
      </c>
      <c r="B201" s="375">
        <v>126007</v>
      </c>
    </row>
    <row r="202" spans="1:2" x14ac:dyDescent="0.55000000000000004">
      <c r="A202" s="375" t="s">
        <v>392</v>
      </c>
      <c r="B202" s="375">
        <v>126995</v>
      </c>
    </row>
    <row r="203" spans="1:2" x14ac:dyDescent="0.55000000000000004">
      <c r="A203" s="375" t="s">
        <v>393</v>
      </c>
      <c r="B203" s="375">
        <v>126999</v>
      </c>
    </row>
    <row r="204" spans="1:2" x14ac:dyDescent="0.55000000000000004">
      <c r="A204" s="375" t="s">
        <v>394</v>
      </c>
      <c r="B204" s="375">
        <v>127000</v>
      </c>
    </row>
    <row r="205" spans="1:2" x14ac:dyDescent="0.55000000000000004">
      <c r="A205" s="375" t="s">
        <v>395</v>
      </c>
      <c r="B205" s="375">
        <v>127001</v>
      </c>
    </row>
    <row r="206" spans="1:2" x14ac:dyDescent="0.55000000000000004">
      <c r="A206" s="375" t="s">
        <v>396</v>
      </c>
      <c r="B206" s="375">
        <v>127002</v>
      </c>
    </row>
    <row r="207" spans="1:2" x14ac:dyDescent="0.55000000000000004">
      <c r="A207" s="375" t="s">
        <v>397</v>
      </c>
      <c r="B207" s="375">
        <v>127003</v>
      </c>
    </row>
    <row r="208" spans="1:2" x14ac:dyDescent="0.55000000000000004">
      <c r="A208" s="375" t="s">
        <v>398</v>
      </c>
      <c r="B208" s="375">
        <v>127004</v>
      </c>
    </row>
    <row r="209" spans="1:2" x14ac:dyDescent="0.55000000000000004">
      <c r="A209" s="375" t="s">
        <v>399</v>
      </c>
      <c r="B209" s="375">
        <v>127005</v>
      </c>
    </row>
    <row r="210" spans="1:2" x14ac:dyDescent="0.55000000000000004">
      <c r="A210" s="375" t="s">
        <v>400</v>
      </c>
      <c r="B210" s="375">
        <v>127006</v>
      </c>
    </row>
    <row r="211" spans="1:2" x14ac:dyDescent="0.55000000000000004">
      <c r="A211" s="375" t="s">
        <v>401</v>
      </c>
      <c r="B211" s="375">
        <v>127007</v>
      </c>
    </row>
    <row r="212" spans="1:2" x14ac:dyDescent="0.55000000000000004">
      <c r="A212" s="375" t="s">
        <v>402</v>
      </c>
      <c r="B212" s="375">
        <v>127008</v>
      </c>
    </row>
    <row r="213" spans="1:2" x14ac:dyDescent="0.55000000000000004">
      <c r="A213" s="375" t="s">
        <v>403</v>
      </c>
      <c r="B213" s="375">
        <v>127009</v>
      </c>
    </row>
    <row r="214" spans="1:2" x14ac:dyDescent="0.55000000000000004">
      <c r="A214" s="375" t="s">
        <v>404</v>
      </c>
      <c r="B214" s="375">
        <v>127010</v>
      </c>
    </row>
    <row r="215" spans="1:2" x14ac:dyDescent="0.55000000000000004">
      <c r="A215" s="375" t="s">
        <v>405</v>
      </c>
      <c r="B215" s="375">
        <v>127011</v>
      </c>
    </row>
    <row r="216" spans="1:2" x14ac:dyDescent="0.55000000000000004">
      <c r="A216" s="375" t="s">
        <v>406</v>
      </c>
      <c r="B216" s="375">
        <v>127012</v>
      </c>
    </row>
    <row r="217" spans="1:2" x14ac:dyDescent="0.55000000000000004">
      <c r="A217" s="375" t="s">
        <v>407</v>
      </c>
      <c r="B217" s="375">
        <v>127013</v>
      </c>
    </row>
    <row r="218" spans="1:2" x14ac:dyDescent="0.55000000000000004">
      <c r="A218" s="375" t="s">
        <v>408</v>
      </c>
      <c r="B218" s="375">
        <v>127014</v>
      </c>
    </row>
    <row r="219" spans="1:2" x14ac:dyDescent="0.55000000000000004">
      <c r="A219" s="375" t="s">
        <v>409</v>
      </c>
      <c r="B219" s="375">
        <v>127015</v>
      </c>
    </row>
    <row r="220" spans="1:2" x14ac:dyDescent="0.55000000000000004">
      <c r="A220" s="375" t="s">
        <v>410</v>
      </c>
      <c r="B220" s="375">
        <v>127016</v>
      </c>
    </row>
    <row r="221" spans="1:2" x14ac:dyDescent="0.55000000000000004">
      <c r="A221" s="375" t="s">
        <v>411</v>
      </c>
      <c r="B221" s="375">
        <v>127017</v>
      </c>
    </row>
    <row r="222" spans="1:2" x14ac:dyDescent="0.55000000000000004">
      <c r="A222" s="375" t="s">
        <v>412</v>
      </c>
      <c r="B222" s="375">
        <v>127018</v>
      </c>
    </row>
    <row r="223" spans="1:2" x14ac:dyDescent="0.55000000000000004">
      <c r="A223" s="375" t="s">
        <v>413</v>
      </c>
      <c r="B223" s="375">
        <v>127019</v>
      </c>
    </row>
    <row r="224" spans="1:2" x14ac:dyDescent="0.55000000000000004">
      <c r="A224" s="375" t="s">
        <v>414</v>
      </c>
      <c r="B224" s="375">
        <v>127020</v>
      </c>
    </row>
    <row r="225" spans="1:2" x14ac:dyDescent="0.55000000000000004">
      <c r="A225" s="375" t="s">
        <v>415</v>
      </c>
      <c r="B225" s="375">
        <v>127021</v>
      </c>
    </row>
    <row r="226" spans="1:2" x14ac:dyDescent="0.55000000000000004">
      <c r="A226" s="375" t="s">
        <v>416</v>
      </c>
      <c r="B226" s="375">
        <v>127022</v>
      </c>
    </row>
    <row r="227" spans="1:2" x14ac:dyDescent="0.55000000000000004">
      <c r="A227" s="375" t="s">
        <v>417</v>
      </c>
      <c r="B227" s="375">
        <v>127023</v>
      </c>
    </row>
    <row r="228" spans="1:2" x14ac:dyDescent="0.55000000000000004">
      <c r="A228" s="375" t="s">
        <v>418</v>
      </c>
      <c r="B228" s="375">
        <v>127024</v>
      </c>
    </row>
    <row r="229" spans="1:2" x14ac:dyDescent="0.55000000000000004">
      <c r="A229" s="375" t="s">
        <v>419</v>
      </c>
      <c r="B229" s="375">
        <v>127025</v>
      </c>
    </row>
    <row r="230" spans="1:2" x14ac:dyDescent="0.55000000000000004">
      <c r="A230" s="375" t="s">
        <v>420</v>
      </c>
      <c r="B230" s="375">
        <v>127026</v>
      </c>
    </row>
    <row r="231" spans="1:2" x14ac:dyDescent="0.55000000000000004">
      <c r="A231" s="375" t="s">
        <v>421</v>
      </c>
      <c r="B231" s="375">
        <v>127027</v>
      </c>
    </row>
    <row r="232" spans="1:2" x14ac:dyDescent="0.55000000000000004">
      <c r="A232" s="375" t="s">
        <v>422</v>
      </c>
      <c r="B232" s="375">
        <v>127028</v>
      </c>
    </row>
    <row r="233" spans="1:2" x14ac:dyDescent="0.55000000000000004">
      <c r="A233" s="375" t="s">
        <v>423</v>
      </c>
      <c r="B233" s="375">
        <v>127999</v>
      </c>
    </row>
    <row r="234" spans="1:2" x14ac:dyDescent="0.55000000000000004">
      <c r="A234" s="375" t="s">
        <v>424</v>
      </c>
      <c r="B234" s="375">
        <v>129000</v>
      </c>
    </row>
    <row r="235" spans="1:2" x14ac:dyDescent="0.55000000000000004">
      <c r="A235" s="375" t="s">
        <v>425</v>
      </c>
      <c r="B235" s="375">
        <v>129001</v>
      </c>
    </row>
    <row r="236" spans="1:2" x14ac:dyDescent="0.55000000000000004">
      <c r="A236" s="375" t="s">
        <v>426</v>
      </c>
      <c r="B236" s="375">
        <v>129002</v>
      </c>
    </row>
    <row r="237" spans="1:2" x14ac:dyDescent="0.55000000000000004">
      <c r="A237" s="375" t="s">
        <v>427</v>
      </c>
      <c r="B237" s="375">
        <v>129003</v>
      </c>
    </row>
    <row r="238" spans="1:2" x14ac:dyDescent="0.55000000000000004">
      <c r="A238" s="375" t="s">
        <v>428</v>
      </c>
      <c r="B238" s="375">
        <v>129004</v>
      </c>
    </row>
    <row r="239" spans="1:2" x14ac:dyDescent="0.55000000000000004">
      <c r="A239" s="375" t="s">
        <v>429</v>
      </c>
      <c r="B239" s="375">
        <v>129005</v>
      </c>
    </row>
    <row r="240" spans="1:2" x14ac:dyDescent="0.55000000000000004">
      <c r="A240" s="375" t="s">
        <v>430</v>
      </c>
      <c r="B240" s="375">
        <v>129006</v>
      </c>
    </row>
    <row r="241" spans="1:2" x14ac:dyDescent="0.55000000000000004">
      <c r="A241" s="375" t="s">
        <v>431</v>
      </c>
      <c r="B241" s="375">
        <v>129007</v>
      </c>
    </row>
    <row r="242" spans="1:2" x14ac:dyDescent="0.55000000000000004">
      <c r="A242" s="375" t="s">
        <v>432</v>
      </c>
      <c r="B242" s="375">
        <v>129008</v>
      </c>
    </row>
    <row r="243" spans="1:2" x14ac:dyDescent="0.55000000000000004">
      <c r="A243" s="375" t="s">
        <v>433</v>
      </c>
      <c r="B243" s="375">
        <v>129009</v>
      </c>
    </row>
    <row r="244" spans="1:2" x14ac:dyDescent="0.55000000000000004">
      <c r="A244" s="375" t="s">
        <v>434</v>
      </c>
      <c r="B244" s="375">
        <v>129995</v>
      </c>
    </row>
    <row r="245" spans="1:2" x14ac:dyDescent="0.55000000000000004">
      <c r="A245" s="375" t="s">
        <v>435</v>
      </c>
      <c r="B245" s="375">
        <v>129998</v>
      </c>
    </row>
    <row r="246" spans="1:2" x14ac:dyDescent="0.55000000000000004">
      <c r="A246" s="375" t="s">
        <v>436</v>
      </c>
      <c r="B246" s="375">
        <v>130000</v>
      </c>
    </row>
    <row r="247" spans="1:2" x14ac:dyDescent="0.55000000000000004">
      <c r="A247" s="375" t="s">
        <v>437</v>
      </c>
      <c r="B247" s="375">
        <v>131000</v>
      </c>
    </row>
    <row r="248" spans="1:2" x14ac:dyDescent="0.55000000000000004">
      <c r="A248" s="375" t="s">
        <v>438</v>
      </c>
      <c r="B248" s="375">
        <v>131001</v>
      </c>
    </row>
    <row r="249" spans="1:2" x14ac:dyDescent="0.55000000000000004">
      <c r="A249" s="375" t="s">
        <v>439</v>
      </c>
      <c r="B249" s="375">
        <v>131002</v>
      </c>
    </row>
    <row r="250" spans="1:2" x14ac:dyDescent="0.55000000000000004">
      <c r="A250" s="375" t="s">
        <v>440</v>
      </c>
      <c r="B250" s="375">
        <v>131003</v>
      </c>
    </row>
    <row r="251" spans="1:2" x14ac:dyDescent="0.55000000000000004">
      <c r="A251" s="375" t="s">
        <v>441</v>
      </c>
      <c r="B251" s="375">
        <v>131004</v>
      </c>
    </row>
    <row r="252" spans="1:2" x14ac:dyDescent="0.55000000000000004">
      <c r="A252" s="375" t="s">
        <v>442</v>
      </c>
      <c r="B252" s="375">
        <v>131995</v>
      </c>
    </row>
    <row r="253" spans="1:2" x14ac:dyDescent="0.55000000000000004">
      <c r="A253" s="375" t="s">
        <v>443</v>
      </c>
      <c r="B253" s="375">
        <v>131998</v>
      </c>
    </row>
    <row r="254" spans="1:2" x14ac:dyDescent="0.55000000000000004">
      <c r="A254" s="375" t="s">
        <v>444</v>
      </c>
      <c r="B254" s="375">
        <v>131999</v>
      </c>
    </row>
    <row r="255" spans="1:2" x14ac:dyDescent="0.55000000000000004">
      <c r="A255" s="375" t="s">
        <v>445</v>
      </c>
      <c r="B255" s="375">
        <v>140000</v>
      </c>
    </row>
    <row r="256" spans="1:2" x14ac:dyDescent="0.55000000000000004">
      <c r="A256" s="375" t="s">
        <v>446</v>
      </c>
      <c r="B256" s="375">
        <v>141000</v>
      </c>
    </row>
    <row r="257" spans="1:2" x14ac:dyDescent="0.55000000000000004">
      <c r="A257" s="375" t="s">
        <v>447</v>
      </c>
      <c r="B257" s="375">
        <v>141001</v>
      </c>
    </row>
    <row r="258" spans="1:2" x14ac:dyDescent="0.55000000000000004">
      <c r="A258" s="375" t="s">
        <v>448</v>
      </c>
      <c r="B258" s="375">
        <v>141002</v>
      </c>
    </row>
    <row r="259" spans="1:2" x14ac:dyDescent="0.55000000000000004">
      <c r="A259" s="375" t="s">
        <v>449</v>
      </c>
      <c r="B259" s="375">
        <v>141003</v>
      </c>
    </row>
    <row r="260" spans="1:2" x14ac:dyDescent="0.55000000000000004">
      <c r="A260" s="375" t="s">
        <v>450</v>
      </c>
      <c r="B260" s="375">
        <v>142000</v>
      </c>
    </row>
    <row r="261" spans="1:2" x14ac:dyDescent="0.55000000000000004">
      <c r="A261" s="375" t="s">
        <v>451</v>
      </c>
      <c r="B261" s="375">
        <v>142001</v>
      </c>
    </row>
    <row r="262" spans="1:2" x14ac:dyDescent="0.55000000000000004">
      <c r="A262" s="375" t="s">
        <v>452</v>
      </c>
      <c r="B262" s="375">
        <v>142002</v>
      </c>
    </row>
    <row r="263" spans="1:2" x14ac:dyDescent="0.55000000000000004">
      <c r="A263" s="375" t="s">
        <v>453</v>
      </c>
      <c r="B263" s="375">
        <v>142003</v>
      </c>
    </row>
    <row r="264" spans="1:2" x14ac:dyDescent="0.55000000000000004">
      <c r="A264" s="375" t="s">
        <v>454</v>
      </c>
      <c r="B264" s="375">
        <v>143000</v>
      </c>
    </row>
    <row r="265" spans="1:2" x14ac:dyDescent="0.55000000000000004">
      <c r="A265" s="375" t="s">
        <v>455</v>
      </c>
      <c r="B265" s="375">
        <v>143001</v>
      </c>
    </row>
    <row r="266" spans="1:2" x14ac:dyDescent="0.55000000000000004">
      <c r="A266" s="375" t="s">
        <v>456</v>
      </c>
      <c r="B266" s="375">
        <v>143002</v>
      </c>
    </row>
    <row r="267" spans="1:2" x14ac:dyDescent="0.55000000000000004">
      <c r="A267" s="375" t="s">
        <v>457</v>
      </c>
      <c r="B267" s="375">
        <v>143003</v>
      </c>
    </row>
    <row r="268" spans="1:2" x14ac:dyDescent="0.55000000000000004">
      <c r="A268" s="375" t="s">
        <v>458</v>
      </c>
      <c r="B268" s="375">
        <v>144000</v>
      </c>
    </row>
    <row r="269" spans="1:2" x14ac:dyDescent="0.55000000000000004">
      <c r="A269" s="375" t="s">
        <v>459</v>
      </c>
      <c r="B269" s="375">
        <v>144001</v>
      </c>
    </row>
    <row r="270" spans="1:2" x14ac:dyDescent="0.55000000000000004">
      <c r="A270" s="375" t="s">
        <v>460</v>
      </c>
      <c r="B270" s="375">
        <v>144002</v>
      </c>
    </row>
    <row r="271" spans="1:2" x14ac:dyDescent="0.55000000000000004">
      <c r="A271" s="375" t="s">
        <v>461</v>
      </c>
      <c r="B271" s="375">
        <v>144003</v>
      </c>
    </row>
    <row r="272" spans="1:2" x14ac:dyDescent="0.55000000000000004">
      <c r="A272" s="375" t="s">
        <v>462</v>
      </c>
      <c r="B272" s="375">
        <v>180000</v>
      </c>
    </row>
    <row r="273" spans="1:2" x14ac:dyDescent="0.55000000000000004">
      <c r="A273" s="375" t="s">
        <v>463</v>
      </c>
      <c r="B273" s="375">
        <v>181000</v>
      </c>
    </row>
    <row r="274" spans="1:2" x14ac:dyDescent="0.55000000000000004">
      <c r="A274" s="375" t="s">
        <v>464</v>
      </c>
      <c r="B274" s="375">
        <v>181003</v>
      </c>
    </row>
    <row r="275" spans="1:2" x14ac:dyDescent="0.55000000000000004">
      <c r="A275" s="375" t="s">
        <v>465</v>
      </c>
      <c r="B275" s="375">
        <v>181004</v>
      </c>
    </row>
    <row r="276" spans="1:2" x14ac:dyDescent="0.55000000000000004">
      <c r="A276" s="375" t="s">
        <v>466</v>
      </c>
      <c r="B276" s="375">
        <v>181005</v>
      </c>
    </row>
    <row r="277" spans="1:2" x14ac:dyDescent="0.55000000000000004">
      <c r="A277" s="375" t="s">
        <v>467</v>
      </c>
      <c r="B277" s="375">
        <v>181006</v>
      </c>
    </row>
    <row r="278" spans="1:2" x14ac:dyDescent="0.55000000000000004">
      <c r="A278" s="375" t="s">
        <v>468</v>
      </c>
      <c r="B278" s="375">
        <v>181007</v>
      </c>
    </row>
    <row r="279" spans="1:2" x14ac:dyDescent="0.55000000000000004">
      <c r="A279" s="375" t="s">
        <v>469</v>
      </c>
      <c r="B279" s="375">
        <v>181008</v>
      </c>
    </row>
    <row r="280" spans="1:2" x14ac:dyDescent="0.55000000000000004">
      <c r="A280" s="375" t="s">
        <v>470</v>
      </c>
      <c r="B280" s="375">
        <v>181009</v>
      </c>
    </row>
    <row r="281" spans="1:2" x14ac:dyDescent="0.55000000000000004">
      <c r="A281" s="376" t="s">
        <v>471</v>
      </c>
      <c r="B281" s="376">
        <v>181999</v>
      </c>
    </row>
  </sheetData>
  <mergeCells count="1">
    <mergeCell ref="A1:B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440"/>
  <sheetViews>
    <sheetView showGridLines="0" workbookViewId="0">
      <selection activeCell="A7" sqref="A6:A7"/>
    </sheetView>
  </sheetViews>
  <sheetFormatPr defaultRowHeight="21" x14ac:dyDescent="0.55000000000000004"/>
  <cols>
    <col min="1" max="1" width="61.5703125" style="372" customWidth="1"/>
    <col min="2" max="2" width="8.7109375" style="372" customWidth="1"/>
    <col min="3" max="16384" width="9.140625" style="65"/>
  </cols>
  <sheetData>
    <row r="1" spans="1:2" ht="36" x14ac:dyDescent="0.9">
      <c r="A1" s="997" t="s">
        <v>1322</v>
      </c>
      <c r="B1" s="997"/>
    </row>
    <row r="2" spans="1:2" x14ac:dyDescent="0.55000000000000004">
      <c r="A2" s="377" t="s">
        <v>882</v>
      </c>
      <c r="B2" s="377" t="s">
        <v>883</v>
      </c>
    </row>
    <row r="3" spans="1:2" x14ac:dyDescent="0.55000000000000004">
      <c r="A3" s="374" t="s">
        <v>891</v>
      </c>
      <c r="B3" s="374">
        <v>1001</v>
      </c>
    </row>
    <row r="4" spans="1:2" x14ac:dyDescent="0.55000000000000004">
      <c r="A4" s="375" t="s">
        <v>892</v>
      </c>
      <c r="B4" s="375">
        <v>1002</v>
      </c>
    </row>
    <row r="5" spans="1:2" x14ac:dyDescent="0.55000000000000004">
      <c r="A5" s="375" t="s">
        <v>893</v>
      </c>
      <c r="B5" s="375">
        <v>1003</v>
      </c>
    </row>
    <row r="6" spans="1:2" x14ac:dyDescent="0.55000000000000004">
      <c r="A6" s="375" t="s">
        <v>894</v>
      </c>
      <c r="B6" s="375">
        <v>1004</v>
      </c>
    </row>
    <row r="7" spans="1:2" x14ac:dyDescent="0.55000000000000004">
      <c r="A7" s="375" t="s">
        <v>895</v>
      </c>
      <c r="B7" s="375">
        <v>1005</v>
      </c>
    </row>
    <row r="8" spans="1:2" x14ac:dyDescent="0.55000000000000004">
      <c r="A8" s="375" t="s">
        <v>896</v>
      </c>
      <c r="B8" s="375">
        <v>1007</v>
      </c>
    </row>
    <row r="9" spans="1:2" x14ac:dyDescent="0.55000000000000004">
      <c r="A9" s="375" t="s">
        <v>897</v>
      </c>
      <c r="B9" s="375">
        <v>1008</v>
      </c>
    </row>
    <row r="10" spans="1:2" x14ac:dyDescent="0.55000000000000004">
      <c r="A10" s="375" t="s">
        <v>898</v>
      </c>
      <c r="B10" s="375">
        <v>1009</v>
      </c>
    </row>
    <row r="11" spans="1:2" x14ac:dyDescent="0.55000000000000004">
      <c r="A11" s="375" t="s">
        <v>899</v>
      </c>
      <c r="B11" s="375">
        <v>1010</v>
      </c>
    </row>
    <row r="12" spans="1:2" x14ac:dyDescent="0.55000000000000004">
      <c r="A12" s="375" t="s">
        <v>900</v>
      </c>
      <c r="B12" s="375">
        <v>1011</v>
      </c>
    </row>
    <row r="13" spans="1:2" x14ac:dyDescent="0.55000000000000004">
      <c r="A13" s="375" t="s">
        <v>901</v>
      </c>
      <c r="B13" s="375">
        <v>1012</v>
      </c>
    </row>
    <row r="14" spans="1:2" x14ac:dyDescent="0.55000000000000004">
      <c r="A14" s="375" t="s">
        <v>902</v>
      </c>
      <c r="B14" s="375">
        <v>1013</v>
      </c>
    </row>
    <row r="15" spans="1:2" x14ac:dyDescent="0.55000000000000004">
      <c r="A15" s="375" t="s">
        <v>903</v>
      </c>
      <c r="B15" s="375">
        <v>1014</v>
      </c>
    </row>
    <row r="16" spans="1:2" x14ac:dyDescent="0.55000000000000004">
      <c r="A16" s="375" t="s">
        <v>904</v>
      </c>
      <c r="B16" s="375">
        <v>1015</v>
      </c>
    </row>
    <row r="17" spans="1:2" x14ac:dyDescent="0.55000000000000004">
      <c r="A17" s="375" t="s">
        <v>905</v>
      </c>
      <c r="B17" s="375">
        <v>1016</v>
      </c>
    </row>
    <row r="18" spans="1:2" x14ac:dyDescent="0.55000000000000004">
      <c r="A18" s="375" t="s">
        <v>906</v>
      </c>
      <c r="B18" s="375">
        <v>1025</v>
      </c>
    </row>
    <row r="19" spans="1:2" x14ac:dyDescent="0.55000000000000004">
      <c r="A19" s="375" t="s">
        <v>907</v>
      </c>
      <c r="B19" s="375">
        <v>1026</v>
      </c>
    </row>
    <row r="20" spans="1:2" x14ac:dyDescent="0.55000000000000004">
      <c r="A20" s="375" t="s">
        <v>908</v>
      </c>
      <c r="B20" s="375">
        <v>1027</v>
      </c>
    </row>
    <row r="21" spans="1:2" x14ac:dyDescent="0.55000000000000004">
      <c r="A21" s="375" t="s">
        <v>909</v>
      </c>
      <c r="B21" s="375">
        <v>1029</v>
      </c>
    </row>
    <row r="22" spans="1:2" x14ac:dyDescent="0.55000000000000004">
      <c r="A22" s="375" t="s">
        <v>910</v>
      </c>
      <c r="B22" s="375">
        <v>1057</v>
      </c>
    </row>
    <row r="23" spans="1:2" x14ac:dyDescent="0.55000000000000004">
      <c r="A23" s="375" t="s">
        <v>911</v>
      </c>
      <c r="B23" s="375">
        <v>1058</v>
      </c>
    </row>
    <row r="24" spans="1:2" x14ac:dyDescent="0.55000000000000004">
      <c r="A24" s="375" t="s">
        <v>912</v>
      </c>
      <c r="B24" s="375">
        <v>1059</v>
      </c>
    </row>
    <row r="25" spans="1:2" x14ac:dyDescent="0.55000000000000004">
      <c r="A25" s="375" t="s">
        <v>913</v>
      </c>
      <c r="B25" s="375">
        <v>1060</v>
      </c>
    </row>
    <row r="26" spans="1:2" x14ac:dyDescent="0.55000000000000004">
      <c r="A26" s="375" t="s">
        <v>914</v>
      </c>
      <c r="B26" s="375">
        <v>1061</v>
      </c>
    </row>
    <row r="27" spans="1:2" x14ac:dyDescent="0.55000000000000004">
      <c r="A27" s="375" t="s">
        <v>915</v>
      </c>
      <c r="B27" s="375">
        <v>1062</v>
      </c>
    </row>
    <row r="28" spans="1:2" x14ac:dyDescent="0.55000000000000004">
      <c r="A28" s="375" t="s">
        <v>916</v>
      </c>
      <c r="B28" s="375">
        <v>1063</v>
      </c>
    </row>
    <row r="29" spans="1:2" x14ac:dyDescent="0.55000000000000004">
      <c r="A29" s="375" t="s">
        <v>917</v>
      </c>
      <c r="B29" s="375">
        <v>1064</v>
      </c>
    </row>
    <row r="30" spans="1:2" x14ac:dyDescent="0.55000000000000004">
      <c r="A30" s="375" t="s">
        <v>918</v>
      </c>
      <c r="B30" s="375">
        <v>1065</v>
      </c>
    </row>
    <row r="31" spans="1:2" x14ac:dyDescent="0.55000000000000004">
      <c r="A31" s="375" t="s">
        <v>919</v>
      </c>
      <c r="B31" s="375">
        <v>1066</v>
      </c>
    </row>
    <row r="32" spans="1:2" x14ac:dyDescent="0.55000000000000004">
      <c r="A32" s="375" t="s">
        <v>920</v>
      </c>
      <c r="B32" s="375">
        <v>1067</v>
      </c>
    </row>
    <row r="33" spans="1:2" x14ac:dyDescent="0.55000000000000004">
      <c r="A33" s="375" t="s">
        <v>921</v>
      </c>
      <c r="B33" s="375">
        <v>1068</v>
      </c>
    </row>
    <row r="34" spans="1:2" x14ac:dyDescent="0.55000000000000004">
      <c r="A34" s="375" t="s">
        <v>922</v>
      </c>
      <c r="B34" s="375">
        <v>1069</v>
      </c>
    </row>
    <row r="35" spans="1:2" x14ac:dyDescent="0.55000000000000004">
      <c r="A35" s="375" t="s">
        <v>923</v>
      </c>
      <c r="B35" s="375">
        <v>1070</v>
      </c>
    </row>
    <row r="36" spans="1:2" x14ac:dyDescent="0.55000000000000004">
      <c r="A36" s="375" t="s">
        <v>924</v>
      </c>
      <c r="B36" s="375">
        <v>1071</v>
      </c>
    </row>
    <row r="37" spans="1:2" x14ac:dyDescent="0.55000000000000004">
      <c r="A37" s="375" t="s">
        <v>925</v>
      </c>
      <c r="B37" s="375">
        <v>1072</v>
      </c>
    </row>
    <row r="38" spans="1:2" x14ac:dyDescent="0.55000000000000004">
      <c r="A38" s="375" t="s">
        <v>926</v>
      </c>
      <c r="B38" s="375">
        <v>1073</v>
      </c>
    </row>
    <row r="39" spans="1:2" x14ac:dyDescent="0.55000000000000004">
      <c r="A39" s="375" t="s">
        <v>927</v>
      </c>
      <c r="B39" s="375">
        <v>1075</v>
      </c>
    </row>
    <row r="40" spans="1:2" x14ac:dyDescent="0.55000000000000004">
      <c r="A40" s="375" t="s">
        <v>928</v>
      </c>
      <c r="B40" s="375">
        <v>1076</v>
      </c>
    </row>
    <row r="41" spans="1:2" x14ac:dyDescent="0.55000000000000004">
      <c r="A41" s="375" t="s">
        <v>929</v>
      </c>
      <c r="B41" s="375">
        <v>1077</v>
      </c>
    </row>
    <row r="42" spans="1:2" x14ac:dyDescent="0.55000000000000004">
      <c r="A42" s="375" t="s">
        <v>930</v>
      </c>
      <c r="B42" s="375">
        <v>1078</v>
      </c>
    </row>
    <row r="43" spans="1:2" x14ac:dyDescent="0.55000000000000004">
      <c r="A43" s="375" t="s">
        <v>931</v>
      </c>
      <c r="B43" s="375">
        <v>1079</v>
      </c>
    </row>
    <row r="44" spans="1:2" x14ac:dyDescent="0.55000000000000004">
      <c r="A44" s="375" t="s">
        <v>932</v>
      </c>
      <c r="B44" s="375">
        <v>1080</v>
      </c>
    </row>
    <row r="45" spans="1:2" x14ac:dyDescent="0.55000000000000004">
      <c r="A45" s="375" t="s">
        <v>933</v>
      </c>
      <c r="B45" s="375">
        <v>1081</v>
      </c>
    </row>
    <row r="46" spans="1:2" x14ac:dyDescent="0.55000000000000004">
      <c r="A46" s="375" t="s">
        <v>934</v>
      </c>
      <c r="B46" s="375">
        <v>1082</v>
      </c>
    </row>
    <row r="47" spans="1:2" x14ac:dyDescent="0.55000000000000004">
      <c r="A47" s="375" t="s">
        <v>935</v>
      </c>
      <c r="B47" s="375">
        <v>1083</v>
      </c>
    </row>
    <row r="48" spans="1:2" x14ac:dyDescent="0.55000000000000004">
      <c r="A48" s="375" t="s">
        <v>936</v>
      </c>
      <c r="B48" s="375">
        <v>1084</v>
      </c>
    </row>
    <row r="49" spans="1:2" x14ac:dyDescent="0.55000000000000004">
      <c r="A49" s="375" t="s">
        <v>937</v>
      </c>
      <c r="B49" s="375">
        <v>1085</v>
      </c>
    </row>
    <row r="50" spans="1:2" x14ac:dyDescent="0.55000000000000004">
      <c r="A50" s="375" t="s">
        <v>938</v>
      </c>
      <c r="B50" s="375">
        <v>1086</v>
      </c>
    </row>
    <row r="51" spans="1:2" x14ac:dyDescent="0.55000000000000004">
      <c r="A51" s="375" t="s">
        <v>939</v>
      </c>
      <c r="B51" s="375">
        <v>1087</v>
      </c>
    </row>
    <row r="52" spans="1:2" x14ac:dyDescent="0.55000000000000004">
      <c r="A52" s="375" t="s">
        <v>940</v>
      </c>
      <c r="B52" s="375">
        <v>1088</v>
      </c>
    </row>
    <row r="53" spans="1:2" x14ac:dyDescent="0.55000000000000004">
      <c r="A53" s="375" t="s">
        <v>941</v>
      </c>
      <c r="B53" s="375">
        <v>1089</v>
      </c>
    </row>
    <row r="54" spans="1:2" x14ac:dyDescent="0.55000000000000004">
      <c r="A54" s="375" t="s">
        <v>942</v>
      </c>
      <c r="B54" s="375">
        <v>1090</v>
      </c>
    </row>
    <row r="55" spans="1:2" x14ac:dyDescent="0.55000000000000004">
      <c r="A55" s="375" t="s">
        <v>943</v>
      </c>
      <c r="B55" s="375">
        <v>1091</v>
      </c>
    </row>
    <row r="56" spans="1:2" x14ac:dyDescent="0.55000000000000004">
      <c r="A56" s="375" t="s">
        <v>944</v>
      </c>
      <c r="B56" s="375">
        <v>1092</v>
      </c>
    </row>
    <row r="57" spans="1:2" x14ac:dyDescent="0.55000000000000004">
      <c r="A57" s="375" t="s">
        <v>945</v>
      </c>
      <c r="B57" s="375">
        <v>1093</v>
      </c>
    </row>
    <row r="58" spans="1:2" x14ac:dyDescent="0.55000000000000004">
      <c r="A58" s="375" t="s">
        <v>946</v>
      </c>
      <c r="B58" s="375">
        <v>1094</v>
      </c>
    </row>
    <row r="59" spans="1:2" x14ac:dyDescent="0.55000000000000004">
      <c r="A59" s="375" t="s">
        <v>947</v>
      </c>
      <c r="B59" s="375">
        <v>1095</v>
      </c>
    </row>
    <row r="60" spans="1:2" x14ac:dyDescent="0.55000000000000004">
      <c r="A60" s="375" t="s">
        <v>948</v>
      </c>
      <c r="B60" s="375">
        <v>1096</v>
      </c>
    </row>
    <row r="61" spans="1:2" x14ac:dyDescent="0.55000000000000004">
      <c r="A61" s="375" t="s">
        <v>949</v>
      </c>
      <c r="B61" s="375">
        <v>1097</v>
      </c>
    </row>
    <row r="62" spans="1:2" x14ac:dyDescent="0.55000000000000004">
      <c r="A62" s="375" t="s">
        <v>950</v>
      </c>
      <c r="B62" s="375">
        <v>1098</v>
      </c>
    </row>
    <row r="63" spans="1:2" x14ac:dyDescent="0.55000000000000004">
      <c r="A63" s="375" t="s">
        <v>951</v>
      </c>
      <c r="B63" s="375">
        <v>1099</v>
      </c>
    </row>
    <row r="64" spans="1:2" x14ac:dyDescent="0.55000000000000004">
      <c r="A64" s="375" t="s">
        <v>952</v>
      </c>
      <c r="B64" s="375">
        <v>1100</v>
      </c>
    </row>
    <row r="65" spans="1:2" x14ac:dyDescent="0.55000000000000004">
      <c r="A65" s="375" t="s">
        <v>953</v>
      </c>
      <c r="B65" s="375">
        <v>1101</v>
      </c>
    </row>
    <row r="66" spans="1:2" x14ac:dyDescent="0.55000000000000004">
      <c r="A66" s="375" t="s">
        <v>954</v>
      </c>
      <c r="B66" s="375">
        <v>1102</v>
      </c>
    </row>
    <row r="67" spans="1:2" x14ac:dyDescent="0.55000000000000004">
      <c r="A67" s="375" t="s">
        <v>955</v>
      </c>
      <c r="B67" s="375">
        <v>1103</v>
      </c>
    </row>
    <row r="68" spans="1:2" x14ac:dyDescent="0.55000000000000004">
      <c r="A68" s="375" t="s">
        <v>956</v>
      </c>
      <c r="B68" s="375">
        <v>1104</v>
      </c>
    </row>
    <row r="69" spans="1:2" x14ac:dyDescent="0.55000000000000004">
      <c r="A69" s="375" t="s">
        <v>957</v>
      </c>
      <c r="B69" s="375">
        <v>1105</v>
      </c>
    </row>
    <row r="70" spans="1:2" x14ac:dyDescent="0.55000000000000004">
      <c r="A70" s="375" t="s">
        <v>958</v>
      </c>
      <c r="B70" s="375">
        <v>1106</v>
      </c>
    </row>
    <row r="71" spans="1:2" x14ac:dyDescent="0.55000000000000004">
      <c r="A71" s="375" t="s">
        <v>959</v>
      </c>
      <c r="B71" s="375">
        <v>1107</v>
      </c>
    </row>
    <row r="72" spans="1:2" x14ac:dyDescent="0.55000000000000004">
      <c r="A72" s="375" t="s">
        <v>960</v>
      </c>
      <c r="B72" s="375">
        <v>1108</v>
      </c>
    </row>
    <row r="73" spans="1:2" x14ac:dyDescent="0.55000000000000004">
      <c r="A73" s="375" t="s">
        <v>961</v>
      </c>
      <c r="B73" s="375">
        <v>1109</v>
      </c>
    </row>
    <row r="74" spans="1:2" x14ac:dyDescent="0.55000000000000004">
      <c r="A74" s="375" t="s">
        <v>962</v>
      </c>
      <c r="B74" s="375">
        <v>1110</v>
      </c>
    </row>
    <row r="75" spans="1:2" x14ac:dyDescent="0.55000000000000004">
      <c r="A75" s="375" t="s">
        <v>963</v>
      </c>
      <c r="B75" s="375">
        <v>1111</v>
      </c>
    </row>
    <row r="76" spans="1:2" x14ac:dyDescent="0.55000000000000004">
      <c r="A76" s="375" t="s">
        <v>964</v>
      </c>
      <c r="B76" s="375">
        <v>1112</v>
      </c>
    </row>
    <row r="77" spans="1:2" x14ac:dyDescent="0.55000000000000004">
      <c r="A77" s="375" t="s">
        <v>965</v>
      </c>
      <c r="B77" s="375">
        <v>1113</v>
      </c>
    </row>
    <row r="78" spans="1:2" x14ac:dyDescent="0.55000000000000004">
      <c r="A78" s="375" t="s">
        <v>966</v>
      </c>
      <c r="B78" s="375">
        <v>1114</v>
      </c>
    </row>
    <row r="79" spans="1:2" x14ac:dyDescent="0.55000000000000004">
      <c r="A79" s="375" t="s">
        <v>967</v>
      </c>
      <c r="B79" s="375">
        <v>1115</v>
      </c>
    </row>
    <row r="80" spans="1:2" x14ac:dyDescent="0.55000000000000004">
      <c r="A80" s="375" t="s">
        <v>968</v>
      </c>
      <c r="B80" s="375">
        <v>1116</v>
      </c>
    </row>
    <row r="81" spans="1:2" x14ac:dyDescent="0.55000000000000004">
      <c r="A81" s="375" t="s">
        <v>969</v>
      </c>
      <c r="B81" s="375">
        <v>1117</v>
      </c>
    </row>
    <row r="82" spans="1:2" x14ac:dyDescent="0.55000000000000004">
      <c r="A82" s="375" t="s">
        <v>970</v>
      </c>
      <c r="B82" s="375">
        <v>1118</v>
      </c>
    </row>
    <row r="83" spans="1:2" x14ac:dyDescent="0.55000000000000004">
      <c r="A83" s="375" t="s">
        <v>971</v>
      </c>
      <c r="B83" s="375">
        <v>1119</v>
      </c>
    </row>
    <row r="84" spans="1:2" x14ac:dyDescent="0.55000000000000004">
      <c r="A84" s="375" t="s">
        <v>972</v>
      </c>
      <c r="B84" s="375">
        <v>1120</v>
      </c>
    </row>
    <row r="85" spans="1:2" x14ac:dyDescent="0.55000000000000004">
      <c r="A85" s="375" t="s">
        <v>973</v>
      </c>
      <c r="B85" s="375">
        <v>1121</v>
      </c>
    </row>
    <row r="86" spans="1:2" x14ac:dyDescent="0.55000000000000004">
      <c r="A86" s="375" t="s">
        <v>974</v>
      </c>
      <c r="B86" s="375">
        <v>1122</v>
      </c>
    </row>
    <row r="87" spans="1:2" x14ac:dyDescent="0.55000000000000004">
      <c r="A87" s="375" t="s">
        <v>975</v>
      </c>
      <c r="B87" s="375">
        <v>1123</v>
      </c>
    </row>
    <row r="88" spans="1:2" x14ac:dyDescent="0.55000000000000004">
      <c r="A88" s="375" t="s">
        <v>976</v>
      </c>
      <c r="B88" s="375">
        <v>1124</v>
      </c>
    </row>
    <row r="89" spans="1:2" x14ac:dyDescent="0.55000000000000004">
      <c r="A89" s="375" t="s">
        <v>977</v>
      </c>
      <c r="B89" s="375">
        <v>1125</v>
      </c>
    </row>
    <row r="90" spans="1:2" x14ac:dyDescent="0.55000000000000004">
      <c r="A90" s="375" t="s">
        <v>978</v>
      </c>
      <c r="B90" s="375">
        <v>1126</v>
      </c>
    </row>
    <row r="91" spans="1:2" x14ac:dyDescent="0.55000000000000004">
      <c r="A91" s="375" t="s">
        <v>979</v>
      </c>
      <c r="B91" s="375">
        <v>1127</v>
      </c>
    </row>
    <row r="92" spans="1:2" x14ac:dyDescent="0.55000000000000004">
      <c r="A92" s="375" t="s">
        <v>980</v>
      </c>
      <c r="B92" s="375">
        <v>1128</v>
      </c>
    </row>
    <row r="93" spans="1:2" x14ac:dyDescent="0.55000000000000004">
      <c r="A93" s="375" t="s">
        <v>981</v>
      </c>
      <c r="B93" s="375">
        <v>1129</v>
      </c>
    </row>
    <row r="94" spans="1:2" x14ac:dyDescent="0.55000000000000004">
      <c r="A94" s="375" t="s">
        <v>982</v>
      </c>
      <c r="B94" s="375">
        <v>1130</v>
      </c>
    </row>
    <row r="95" spans="1:2" x14ac:dyDescent="0.55000000000000004">
      <c r="A95" s="375" t="s">
        <v>983</v>
      </c>
      <c r="B95" s="375">
        <v>1131</v>
      </c>
    </row>
    <row r="96" spans="1:2" x14ac:dyDescent="0.55000000000000004">
      <c r="A96" s="375" t="s">
        <v>984</v>
      </c>
      <c r="B96" s="375">
        <v>1132</v>
      </c>
    </row>
    <row r="97" spans="1:2" x14ac:dyDescent="0.55000000000000004">
      <c r="A97" s="375" t="s">
        <v>985</v>
      </c>
      <c r="B97" s="375">
        <v>1133</v>
      </c>
    </row>
    <row r="98" spans="1:2" x14ac:dyDescent="0.55000000000000004">
      <c r="A98" s="375" t="s">
        <v>986</v>
      </c>
      <c r="B98" s="375">
        <v>1134</v>
      </c>
    </row>
    <row r="99" spans="1:2" x14ac:dyDescent="0.55000000000000004">
      <c r="A99" s="375" t="s">
        <v>987</v>
      </c>
      <c r="B99" s="375">
        <v>1135</v>
      </c>
    </row>
    <row r="100" spans="1:2" x14ac:dyDescent="0.55000000000000004">
      <c r="A100" s="375" t="s">
        <v>988</v>
      </c>
      <c r="B100" s="375">
        <v>1136</v>
      </c>
    </row>
    <row r="101" spans="1:2" x14ac:dyDescent="0.55000000000000004">
      <c r="A101" s="375" t="s">
        <v>989</v>
      </c>
      <c r="B101" s="375">
        <v>1137</v>
      </c>
    </row>
    <row r="102" spans="1:2" x14ac:dyDescent="0.55000000000000004">
      <c r="A102" s="375" t="s">
        <v>990</v>
      </c>
      <c r="B102" s="375">
        <v>1138</v>
      </c>
    </row>
    <row r="103" spans="1:2" x14ac:dyDescent="0.55000000000000004">
      <c r="A103" s="375" t="s">
        <v>991</v>
      </c>
      <c r="B103" s="375">
        <v>1139</v>
      </c>
    </row>
    <row r="104" spans="1:2" x14ac:dyDescent="0.55000000000000004">
      <c r="A104" s="375" t="s">
        <v>992</v>
      </c>
      <c r="B104" s="375">
        <v>1140</v>
      </c>
    </row>
    <row r="105" spans="1:2" x14ac:dyDescent="0.55000000000000004">
      <c r="A105" s="375" t="s">
        <v>993</v>
      </c>
      <c r="B105" s="375">
        <v>1141</v>
      </c>
    </row>
    <row r="106" spans="1:2" x14ac:dyDescent="0.55000000000000004">
      <c r="A106" s="375" t="s">
        <v>994</v>
      </c>
      <c r="B106" s="375">
        <v>1142</v>
      </c>
    </row>
    <row r="107" spans="1:2" x14ac:dyDescent="0.55000000000000004">
      <c r="A107" s="375" t="s">
        <v>995</v>
      </c>
      <c r="B107" s="375">
        <v>1144</v>
      </c>
    </row>
    <row r="108" spans="1:2" x14ac:dyDescent="0.55000000000000004">
      <c r="A108" s="375" t="s">
        <v>996</v>
      </c>
      <c r="B108" s="375">
        <v>1147</v>
      </c>
    </row>
    <row r="109" spans="1:2" x14ac:dyDescent="0.55000000000000004">
      <c r="A109" s="375" t="s">
        <v>997</v>
      </c>
      <c r="B109" s="375">
        <v>1148</v>
      </c>
    </row>
    <row r="110" spans="1:2" x14ac:dyDescent="0.55000000000000004">
      <c r="A110" s="375" t="s">
        <v>998</v>
      </c>
      <c r="B110" s="375">
        <v>1149</v>
      </c>
    </row>
    <row r="111" spans="1:2" x14ac:dyDescent="0.55000000000000004">
      <c r="A111" s="375" t="s">
        <v>999</v>
      </c>
      <c r="B111" s="375">
        <v>1150</v>
      </c>
    </row>
    <row r="112" spans="1:2" x14ac:dyDescent="0.55000000000000004">
      <c r="A112" s="375" t="s">
        <v>1000</v>
      </c>
      <c r="B112" s="375">
        <v>1151</v>
      </c>
    </row>
    <row r="113" spans="1:2" x14ac:dyDescent="0.55000000000000004">
      <c r="A113" s="375" t="s">
        <v>1001</v>
      </c>
      <c r="B113" s="375">
        <v>1152</v>
      </c>
    </row>
    <row r="114" spans="1:2" x14ac:dyDescent="0.55000000000000004">
      <c r="A114" s="375" t="s">
        <v>1002</v>
      </c>
      <c r="B114" s="375">
        <v>1153</v>
      </c>
    </row>
    <row r="115" spans="1:2" x14ac:dyDescent="0.55000000000000004">
      <c r="A115" s="375" t="s">
        <v>1003</v>
      </c>
      <c r="B115" s="375">
        <v>1154</v>
      </c>
    </row>
    <row r="116" spans="1:2" x14ac:dyDescent="0.55000000000000004">
      <c r="A116" s="375" t="s">
        <v>1004</v>
      </c>
      <c r="B116" s="375">
        <v>1155</v>
      </c>
    </row>
    <row r="117" spans="1:2" x14ac:dyDescent="0.55000000000000004">
      <c r="A117" s="375" t="s">
        <v>1005</v>
      </c>
      <c r="B117" s="375">
        <v>1157</v>
      </c>
    </row>
    <row r="118" spans="1:2" x14ac:dyDescent="0.55000000000000004">
      <c r="A118" s="375" t="s">
        <v>1006</v>
      </c>
      <c r="B118" s="375">
        <v>1158</v>
      </c>
    </row>
    <row r="119" spans="1:2" x14ac:dyDescent="0.55000000000000004">
      <c r="A119" s="375" t="s">
        <v>1007</v>
      </c>
      <c r="B119" s="375">
        <v>1159</v>
      </c>
    </row>
    <row r="120" spans="1:2" x14ac:dyDescent="0.55000000000000004">
      <c r="A120" s="375" t="s">
        <v>1008</v>
      </c>
      <c r="B120" s="375">
        <v>1160</v>
      </c>
    </row>
    <row r="121" spans="1:2" x14ac:dyDescent="0.55000000000000004">
      <c r="A121" s="375" t="s">
        <v>1009</v>
      </c>
      <c r="B121" s="375">
        <v>1161</v>
      </c>
    </row>
    <row r="122" spans="1:2" x14ac:dyDescent="0.55000000000000004">
      <c r="A122" s="375" t="s">
        <v>1010</v>
      </c>
      <c r="B122" s="375">
        <v>1162</v>
      </c>
    </row>
    <row r="123" spans="1:2" x14ac:dyDescent="0.55000000000000004">
      <c r="A123" s="375" t="s">
        <v>1011</v>
      </c>
      <c r="B123" s="375">
        <v>1163</v>
      </c>
    </row>
    <row r="124" spans="1:2" x14ac:dyDescent="0.55000000000000004">
      <c r="A124" s="375" t="s">
        <v>1012</v>
      </c>
      <c r="B124" s="375">
        <v>1164</v>
      </c>
    </row>
    <row r="125" spans="1:2" x14ac:dyDescent="0.55000000000000004">
      <c r="A125" s="375" t="s">
        <v>1013</v>
      </c>
      <c r="B125" s="375">
        <v>1166</v>
      </c>
    </row>
    <row r="126" spans="1:2" x14ac:dyDescent="0.55000000000000004">
      <c r="A126" s="375" t="s">
        <v>1014</v>
      </c>
      <c r="B126" s="375">
        <v>1167</v>
      </c>
    </row>
    <row r="127" spans="1:2" x14ac:dyDescent="0.55000000000000004">
      <c r="A127" s="375" t="s">
        <v>1015</v>
      </c>
      <c r="B127" s="375">
        <v>1168</v>
      </c>
    </row>
    <row r="128" spans="1:2" x14ac:dyDescent="0.55000000000000004">
      <c r="A128" s="375" t="s">
        <v>1016</v>
      </c>
      <c r="B128" s="375">
        <v>1169</v>
      </c>
    </row>
    <row r="129" spans="1:2" x14ac:dyDescent="0.55000000000000004">
      <c r="A129" s="375" t="s">
        <v>1017</v>
      </c>
      <c r="B129" s="375">
        <v>1170</v>
      </c>
    </row>
    <row r="130" spans="1:2" x14ac:dyDescent="0.55000000000000004">
      <c r="A130" s="375" t="s">
        <v>1018</v>
      </c>
      <c r="B130" s="375">
        <v>1171</v>
      </c>
    </row>
    <row r="131" spans="1:2" x14ac:dyDescent="0.55000000000000004">
      <c r="A131" s="375" t="s">
        <v>1019</v>
      </c>
      <c r="B131" s="375">
        <v>1172</v>
      </c>
    </row>
    <row r="132" spans="1:2" x14ac:dyDescent="0.55000000000000004">
      <c r="A132" s="375" t="s">
        <v>1020</v>
      </c>
      <c r="B132" s="375">
        <v>1173</v>
      </c>
    </row>
    <row r="133" spans="1:2" x14ac:dyDescent="0.55000000000000004">
      <c r="A133" s="375" t="s">
        <v>1021</v>
      </c>
      <c r="B133" s="375">
        <v>1174</v>
      </c>
    </row>
    <row r="134" spans="1:2" x14ac:dyDescent="0.55000000000000004">
      <c r="A134" s="375" t="s">
        <v>1022</v>
      </c>
      <c r="B134" s="375">
        <v>1175</v>
      </c>
    </row>
    <row r="135" spans="1:2" x14ac:dyDescent="0.55000000000000004">
      <c r="A135" s="375" t="s">
        <v>1023</v>
      </c>
      <c r="B135" s="375">
        <v>1176</v>
      </c>
    </row>
    <row r="136" spans="1:2" x14ac:dyDescent="0.55000000000000004">
      <c r="A136" s="375" t="s">
        <v>1024</v>
      </c>
      <c r="B136" s="375">
        <v>1177</v>
      </c>
    </row>
    <row r="137" spans="1:2" x14ac:dyDescent="0.55000000000000004">
      <c r="A137" s="375" t="s">
        <v>1025</v>
      </c>
      <c r="B137" s="375">
        <v>1178</v>
      </c>
    </row>
    <row r="138" spans="1:2" x14ac:dyDescent="0.55000000000000004">
      <c r="A138" s="375" t="s">
        <v>1026</v>
      </c>
      <c r="B138" s="375">
        <v>1179</v>
      </c>
    </row>
    <row r="139" spans="1:2" x14ac:dyDescent="0.55000000000000004">
      <c r="A139" s="375" t="s">
        <v>1027</v>
      </c>
      <c r="B139" s="375">
        <v>1180</v>
      </c>
    </row>
    <row r="140" spans="1:2" x14ac:dyDescent="0.55000000000000004">
      <c r="A140" s="375" t="s">
        <v>1028</v>
      </c>
      <c r="B140" s="375">
        <v>1181</v>
      </c>
    </row>
    <row r="141" spans="1:2" x14ac:dyDescent="0.55000000000000004">
      <c r="A141" s="375" t="s">
        <v>1029</v>
      </c>
      <c r="B141" s="375">
        <v>1182</v>
      </c>
    </row>
    <row r="142" spans="1:2" x14ac:dyDescent="0.55000000000000004">
      <c r="A142" s="375" t="s">
        <v>1030</v>
      </c>
      <c r="B142" s="375">
        <v>1183</v>
      </c>
    </row>
    <row r="143" spans="1:2" x14ac:dyDescent="0.55000000000000004">
      <c r="A143" s="375" t="s">
        <v>1031</v>
      </c>
      <c r="B143" s="375">
        <v>1184</v>
      </c>
    </row>
    <row r="144" spans="1:2" x14ac:dyDescent="0.55000000000000004">
      <c r="A144" s="375" t="s">
        <v>1032</v>
      </c>
      <c r="B144" s="375">
        <v>1185</v>
      </c>
    </row>
    <row r="145" spans="1:2" x14ac:dyDescent="0.55000000000000004">
      <c r="A145" s="375" t="s">
        <v>1033</v>
      </c>
      <c r="B145" s="375">
        <v>1186</v>
      </c>
    </row>
    <row r="146" spans="1:2" x14ac:dyDescent="0.55000000000000004">
      <c r="A146" s="375" t="s">
        <v>1034</v>
      </c>
      <c r="B146" s="375">
        <v>1187</v>
      </c>
    </row>
    <row r="147" spans="1:2" x14ac:dyDescent="0.55000000000000004">
      <c r="A147" s="375" t="s">
        <v>1035</v>
      </c>
      <c r="B147" s="375">
        <v>1188</v>
      </c>
    </row>
    <row r="148" spans="1:2" x14ac:dyDescent="0.55000000000000004">
      <c r="A148" s="375" t="s">
        <v>1036</v>
      </c>
      <c r="B148" s="375">
        <v>1189</v>
      </c>
    </row>
    <row r="149" spans="1:2" x14ac:dyDescent="0.55000000000000004">
      <c r="A149" s="375" t="s">
        <v>1037</v>
      </c>
      <c r="B149" s="375">
        <v>1190</v>
      </c>
    </row>
    <row r="150" spans="1:2" x14ac:dyDescent="0.55000000000000004">
      <c r="A150" s="375" t="s">
        <v>1038</v>
      </c>
      <c r="B150" s="375">
        <v>1191</v>
      </c>
    </row>
    <row r="151" spans="1:2" x14ac:dyDescent="0.55000000000000004">
      <c r="A151" s="375" t="s">
        <v>1039</v>
      </c>
      <c r="B151" s="375">
        <v>1192</v>
      </c>
    </row>
    <row r="152" spans="1:2" x14ac:dyDescent="0.55000000000000004">
      <c r="A152" s="375" t="s">
        <v>1040</v>
      </c>
      <c r="B152" s="375">
        <v>1194</v>
      </c>
    </row>
    <row r="153" spans="1:2" x14ac:dyDescent="0.55000000000000004">
      <c r="A153" s="375" t="s">
        <v>1041</v>
      </c>
      <c r="B153" s="375">
        <v>1196</v>
      </c>
    </row>
    <row r="154" spans="1:2" x14ac:dyDescent="0.55000000000000004">
      <c r="A154" s="375" t="s">
        <v>1042</v>
      </c>
      <c r="B154" s="375">
        <v>1197</v>
      </c>
    </row>
    <row r="155" spans="1:2" x14ac:dyDescent="0.55000000000000004">
      <c r="A155" s="375" t="s">
        <v>1043</v>
      </c>
      <c r="B155" s="375">
        <v>1199</v>
      </c>
    </row>
    <row r="156" spans="1:2" x14ac:dyDescent="0.55000000000000004">
      <c r="A156" s="375" t="s">
        <v>1044</v>
      </c>
      <c r="B156" s="375">
        <v>1201</v>
      </c>
    </row>
    <row r="157" spans="1:2" x14ac:dyDescent="0.55000000000000004">
      <c r="A157" s="375" t="s">
        <v>1045</v>
      </c>
      <c r="B157" s="375">
        <v>1202</v>
      </c>
    </row>
    <row r="158" spans="1:2" x14ac:dyDescent="0.55000000000000004">
      <c r="A158" s="375" t="s">
        <v>1046</v>
      </c>
      <c r="B158" s="375">
        <v>1204</v>
      </c>
    </row>
    <row r="159" spans="1:2" x14ac:dyDescent="0.55000000000000004">
      <c r="A159" s="375" t="s">
        <v>1047</v>
      </c>
      <c r="B159" s="375">
        <v>1206</v>
      </c>
    </row>
    <row r="160" spans="1:2" x14ac:dyDescent="0.55000000000000004">
      <c r="A160" s="375" t="s">
        <v>1048</v>
      </c>
      <c r="B160" s="375">
        <v>1210</v>
      </c>
    </row>
    <row r="161" spans="1:2" x14ac:dyDescent="0.55000000000000004">
      <c r="A161" s="375" t="s">
        <v>1049</v>
      </c>
      <c r="B161" s="375">
        <v>1211</v>
      </c>
    </row>
    <row r="162" spans="1:2" x14ac:dyDescent="0.55000000000000004">
      <c r="A162" s="375" t="s">
        <v>1050</v>
      </c>
      <c r="B162" s="375">
        <v>1213</v>
      </c>
    </row>
    <row r="163" spans="1:2" x14ac:dyDescent="0.55000000000000004">
      <c r="A163" s="375" t="s">
        <v>1051</v>
      </c>
      <c r="B163" s="375">
        <v>1215</v>
      </c>
    </row>
    <row r="164" spans="1:2" x14ac:dyDescent="0.55000000000000004">
      <c r="A164" s="375" t="s">
        <v>1052</v>
      </c>
      <c r="B164" s="375">
        <v>1216</v>
      </c>
    </row>
    <row r="165" spans="1:2" x14ac:dyDescent="0.55000000000000004">
      <c r="A165" s="375" t="s">
        <v>1053</v>
      </c>
      <c r="B165" s="375">
        <v>1220</v>
      </c>
    </row>
    <row r="166" spans="1:2" x14ac:dyDescent="0.55000000000000004">
      <c r="A166" s="375" t="s">
        <v>1054</v>
      </c>
      <c r="B166" s="375">
        <v>1222</v>
      </c>
    </row>
    <row r="167" spans="1:2" x14ac:dyDescent="0.55000000000000004">
      <c r="A167" s="375" t="s">
        <v>1055</v>
      </c>
      <c r="B167" s="375">
        <v>1224</v>
      </c>
    </row>
    <row r="168" spans="1:2" x14ac:dyDescent="0.55000000000000004">
      <c r="A168" s="375" t="s">
        <v>1056</v>
      </c>
      <c r="B168" s="375">
        <v>1226</v>
      </c>
    </row>
    <row r="169" spans="1:2" x14ac:dyDescent="0.55000000000000004">
      <c r="A169" s="375" t="s">
        <v>1057</v>
      </c>
      <c r="B169" s="375">
        <v>1227</v>
      </c>
    </row>
    <row r="170" spans="1:2" x14ac:dyDescent="0.55000000000000004">
      <c r="A170" s="375" t="s">
        <v>1058</v>
      </c>
      <c r="B170" s="375">
        <v>1228</v>
      </c>
    </row>
    <row r="171" spans="1:2" x14ac:dyDescent="0.55000000000000004">
      <c r="A171" s="375" t="s">
        <v>1059</v>
      </c>
      <c r="B171" s="375">
        <v>1229</v>
      </c>
    </row>
    <row r="172" spans="1:2" x14ac:dyDescent="0.55000000000000004">
      <c r="A172" s="375" t="s">
        <v>1060</v>
      </c>
      <c r="B172" s="375">
        <v>1230</v>
      </c>
    </row>
    <row r="173" spans="1:2" x14ac:dyDescent="0.55000000000000004">
      <c r="A173" s="375" t="s">
        <v>1061</v>
      </c>
      <c r="B173" s="375">
        <v>1231</v>
      </c>
    </row>
    <row r="174" spans="1:2" x14ac:dyDescent="0.55000000000000004">
      <c r="A174" s="375" t="s">
        <v>1062</v>
      </c>
      <c r="B174" s="375">
        <v>1232</v>
      </c>
    </row>
    <row r="175" spans="1:2" x14ac:dyDescent="0.55000000000000004">
      <c r="A175" s="375" t="s">
        <v>1063</v>
      </c>
      <c r="B175" s="375">
        <v>1233</v>
      </c>
    </row>
    <row r="176" spans="1:2" x14ac:dyDescent="0.55000000000000004">
      <c r="A176" s="375" t="s">
        <v>1064</v>
      </c>
      <c r="B176" s="375">
        <v>1236</v>
      </c>
    </row>
    <row r="177" spans="1:2" x14ac:dyDescent="0.55000000000000004">
      <c r="A177" s="375" t="s">
        <v>1065</v>
      </c>
      <c r="B177" s="375">
        <v>1237</v>
      </c>
    </row>
    <row r="178" spans="1:2" x14ac:dyDescent="0.55000000000000004">
      <c r="A178" s="375" t="s">
        <v>1066</v>
      </c>
      <c r="B178" s="375">
        <v>1238</v>
      </c>
    </row>
    <row r="179" spans="1:2" x14ac:dyDescent="0.55000000000000004">
      <c r="A179" s="375" t="s">
        <v>1067</v>
      </c>
      <c r="B179" s="375">
        <v>1239</v>
      </c>
    </row>
    <row r="180" spans="1:2" x14ac:dyDescent="0.55000000000000004">
      <c r="A180" s="375" t="s">
        <v>1068</v>
      </c>
      <c r="B180" s="375">
        <v>1240</v>
      </c>
    </row>
    <row r="181" spans="1:2" x14ac:dyDescent="0.55000000000000004">
      <c r="A181" s="375" t="s">
        <v>1069</v>
      </c>
      <c r="B181" s="375">
        <v>1241</v>
      </c>
    </row>
    <row r="182" spans="1:2" x14ac:dyDescent="0.55000000000000004">
      <c r="A182" s="375" t="s">
        <v>1070</v>
      </c>
      <c r="B182" s="375">
        <v>1242</v>
      </c>
    </row>
    <row r="183" spans="1:2" x14ac:dyDescent="0.55000000000000004">
      <c r="A183" s="375" t="s">
        <v>1071</v>
      </c>
      <c r="B183" s="375">
        <v>1243</v>
      </c>
    </row>
    <row r="184" spans="1:2" x14ac:dyDescent="0.55000000000000004">
      <c r="A184" s="375" t="s">
        <v>1072</v>
      </c>
      <c r="B184" s="375">
        <v>1244</v>
      </c>
    </row>
    <row r="185" spans="1:2" x14ac:dyDescent="0.55000000000000004">
      <c r="A185" s="375" t="s">
        <v>1073</v>
      </c>
      <c r="B185" s="375">
        <v>1245</v>
      </c>
    </row>
    <row r="186" spans="1:2" x14ac:dyDescent="0.55000000000000004">
      <c r="A186" s="375" t="s">
        <v>1074</v>
      </c>
      <c r="B186" s="375">
        <v>1246</v>
      </c>
    </row>
    <row r="187" spans="1:2" x14ac:dyDescent="0.55000000000000004">
      <c r="A187" s="375" t="s">
        <v>1075</v>
      </c>
      <c r="B187" s="375">
        <v>1247</v>
      </c>
    </row>
    <row r="188" spans="1:2" x14ac:dyDescent="0.55000000000000004">
      <c r="A188" s="375" t="s">
        <v>1076</v>
      </c>
      <c r="B188" s="375">
        <v>1248</v>
      </c>
    </row>
    <row r="189" spans="1:2" x14ac:dyDescent="0.55000000000000004">
      <c r="A189" s="375" t="s">
        <v>1077</v>
      </c>
      <c r="B189" s="375">
        <v>1249</v>
      </c>
    </row>
    <row r="190" spans="1:2" x14ac:dyDescent="0.55000000000000004">
      <c r="A190" s="375" t="s">
        <v>1078</v>
      </c>
      <c r="B190" s="375">
        <v>1250</v>
      </c>
    </row>
    <row r="191" spans="1:2" x14ac:dyDescent="0.55000000000000004">
      <c r="A191" s="375" t="s">
        <v>1079</v>
      </c>
      <c r="B191" s="375">
        <v>1251</v>
      </c>
    </row>
    <row r="192" spans="1:2" x14ac:dyDescent="0.55000000000000004">
      <c r="A192" s="375" t="s">
        <v>1080</v>
      </c>
      <c r="B192" s="375">
        <v>1252</v>
      </c>
    </row>
    <row r="193" spans="1:2" x14ac:dyDescent="0.55000000000000004">
      <c r="A193" s="375" t="s">
        <v>1081</v>
      </c>
      <c r="B193" s="375">
        <v>1253</v>
      </c>
    </row>
    <row r="194" spans="1:2" x14ac:dyDescent="0.55000000000000004">
      <c r="A194" s="375" t="s">
        <v>1082</v>
      </c>
      <c r="B194" s="375">
        <v>1254</v>
      </c>
    </row>
    <row r="195" spans="1:2" x14ac:dyDescent="0.55000000000000004">
      <c r="A195" s="375" t="s">
        <v>1083</v>
      </c>
      <c r="B195" s="375">
        <v>1255</v>
      </c>
    </row>
    <row r="196" spans="1:2" x14ac:dyDescent="0.55000000000000004">
      <c r="A196" s="375" t="s">
        <v>1084</v>
      </c>
      <c r="B196" s="375">
        <v>1256</v>
      </c>
    </row>
    <row r="197" spans="1:2" x14ac:dyDescent="0.55000000000000004">
      <c r="A197" s="375" t="s">
        <v>1085</v>
      </c>
      <c r="B197" s="375">
        <v>1257</v>
      </c>
    </row>
    <row r="198" spans="1:2" x14ac:dyDescent="0.55000000000000004">
      <c r="A198" s="375" t="s">
        <v>1086</v>
      </c>
      <c r="B198" s="375">
        <v>1258</v>
      </c>
    </row>
    <row r="199" spans="1:2" x14ac:dyDescent="0.55000000000000004">
      <c r="A199" s="375" t="s">
        <v>1087</v>
      </c>
      <c r="B199" s="375">
        <v>1261</v>
      </c>
    </row>
    <row r="200" spans="1:2" x14ac:dyDescent="0.55000000000000004">
      <c r="A200" s="375" t="s">
        <v>1088</v>
      </c>
      <c r="B200" s="375">
        <v>1262</v>
      </c>
    </row>
    <row r="201" spans="1:2" x14ac:dyDescent="0.55000000000000004">
      <c r="A201" s="375" t="s">
        <v>1089</v>
      </c>
      <c r="B201" s="375">
        <v>1263</v>
      </c>
    </row>
    <row r="202" spans="1:2" x14ac:dyDescent="0.55000000000000004">
      <c r="A202" s="375" t="s">
        <v>1090</v>
      </c>
      <c r="B202" s="375">
        <v>1264</v>
      </c>
    </row>
    <row r="203" spans="1:2" x14ac:dyDescent="0.55000000000000004">
      <c r="A203" s="375" t="s">
        <v>1091</v>
      </c>
      <c r="B203" s="375">
        <v>1265</v>
      </c>
    </row>
    <row r="204" spans="1:2" x14ac:dyDescent="0.55000000000000004">
      <c r="A204" s="375" t="s">
        <v>1092</v>
      </c>
      <c r="B204" s="375">
        <v>1266</v>
      </c>
    </row>
    <row r="205" spans="1:2" x14ac:dyDescent="0.55000000000000004">
      <c r="A205" s="375" t="s">
        <v>1093</v>
      </c>
      <c r="B205" s="375">
        <v>1267</v>
      </c>
    </row>
    <row r="206" spans="1:2" x14ac:dyDescent="0.55000000000000004">
      <c r="A206" s="375" t="s">
        <v>1094</v>
      </c>
      <c r="B206" s="375">
        <v>1268</v>
      </c>
    </row>
    <row r="207" spans="1:2" x14ac:dyDescent="0.55000000000000004">
      <c r="A207" s="375" t="s">
        <v>1095</v>
      </c>
      <c r="B207" s="375">
        <v>1269</v>
      </c>
    </row>
    <row r="208" spans="1:2" x14ac:dyDescent="0.55000000000000004">
      <c r="A208" s="375" t="s">
        <v>1096</v>
      </c>
      <c r="B208" s="375">
        <v>1270</v>
      </c>
    </row>
    <row r="209" spans="1:2" x14ac:dyDescent="0.55000000000000004">
      <c r="A209" s="375" t="s">
        <v>1097</v>
      </c>
      <c r="B209" s="375">
        <v>1271</v>
      </c>
    </row>
    <row r="210" spans="1:2" x14ac:dyDescent="0.55000000000000004">
      <c r="A210" s="375" t="s">
        <v>1098</v>
      </c>
      <c r="B210" s="375">
        <v>1272</v>
      </c>
    </row>
    <row r="211" spans="1:2" x14ac:dyDescent="0.55000000000000004">
      <c r="A211" s="375" t="s">
        <v>1099</v>
      </c>
      <c r="B211" s="375">
        <v>1273</v>
      </c>
    </row>
    <row r="212" spans="1:2" x14ac:dyDescent="0.55000000000000004">
      <c r="A212" s="375" t="s">
        <v>1100</v>
      </c>
      <c r="B212" s="375">
        <v>1274</v>
      </c>
    </row>
    <row r="213" spans="1:2" x14ac:dyDescent="0.55000000000000004">
      <c r="A213" s="375" t="s">
        <v>1101</v>
      </c>
      <c r="B213" s="375">
        <v>1275</v>
      </c>
    </row>
    <row r="214" spans="1:2" x14ac:dyDescent="0.55000000000000004">
      <c r="A214" s="375" t="s">
        <v>1102</v>
      </c>
      <c r="B214" s="375">
        <v>1276</v>
      </c>
    </row>
    <row r="215" spans="1:2" x14ac:dyDescent="0.55000000000000004">
      <c r="A215" s="375" t="s">
        <v>1103</v>
      </c>
      <c r="B215" s="375">
        <v>1277</v>
      </c>
    </row>
    <row r="216" spans="1:2" x14ac:dyDescent="0.55000000000000004">
      <c r="A216" s="375" t="s">
        <v>1104</v>
      </c>
      <c r="B216" s="375">
        <v>1278</v>
      </c>
    </row>
    <row r="217" spans="1:2" x14ac:dyDescent="0.55000000000000004">
      <c r="A217" s="375" t="s">
        <v>1105</v>
      </c>
      <c r="B217" s="375">
        <v>1279</v>
      </c>
    </row>
    <row r="218" spans="1:2" x14ac:dyDescent="0.55000000000000004">
      <c r="A218" s="375" t="s">
        <v>1106</v>
      </c>
      <c r="B218" s="375">
        <v>1280</v>
      </c>
    </row>
    <row r="219" spans="1:2" x14ac:dyDescent="0.55000000000000004">
      <c r="A219" s="375" t="s">
        <v>1107</v>
      </c>
      <c r="B219" s="375">
        <v>1281</v>
      </c>
    </row>
    <row r="220" spans="1:2" x14ac:dyDescent="0.55000000000000004">
      <c r="A220" s="375" t="s">
        <v>1108</v>
      </c>
      <c r="B220" s="375">
        <v>1282</v>
      </c>
    </row>
    <row r="221" spans="1:2" x14ac:dyDescent="0.55000000000000004">
      <c r="A221" s="375" t="s">
        <v>1109</v>
      </c>
      <c r="B221" s="375">
        <v>1283</v>
      </c>
    </row>
    <row r="222" spans="1:2" x14ac:dyDescent="0.55000000000000004">
      <c r="A222" s="375" t="s">
        <v>1110</v>
      </c>
      <c r="B222" s="375">
        <v>1284</v>
      </c>
    </row>
    <row r="223" spans="1:2" x14ac:dyDescent="0.55000000000000004">
      <c r="A223" s="375" t="s">
        <v>1111</v>
      </c>
      <c r="B223" s="375">
        <v>1285</v>
      </c>
    </row>
    <row r="224" spans="1:2" x14ac:dyDescent="0.55000000000000004">
      <c r="A224" s="375" t="s">
        <v>1112</v>
      </c>
      <c r="B224" s="375">
        <v>1286</v>
      </c>
    </row>
    <row r="225" spans="1:2" x14ac:dyDescent="0.55000000000000004">
      <c r="A225" s="375" t="s">
        <v>1113</v>
      </c>
      <c r="B225" s="375">
        <v>1287</v>
      </c>
    </row>
    <row r="226" spans="1:2" x14ac:dyDescent="0.55000000000000004">
      <c r="A226" s="375" t="s">
        <v>1114</v>
      </c>
      <c r="B226" s="375">
        <v>1288</v>
      </c>
    </row>
    <row r="227" spans="1:2" x14ac:dyDescent="0.55000000000000004">
      <c r="A227" s="375" t="s">
        <v>1115</v>
      </c>
      <c r="B227" s="375">
        <v>1289</v>
      </c>
    </row>
    <row r="228" spans="1:2" x14ac:dyDescent="0.55000000000000004">
      <c r="A228" s="375" t="s">
        <v>1116</v>
      </c>
      <c r="B228" s="375">
        <v>1290</v>
      </c>
    </row>
    <row r="229" spans="1:2" x14ac:dyDescent="0.55000000000000004">
      <c r="A229" s="375" t="s">
        <v>1117</v>
      </c>
      <c r="B229" s="375">
        <v>1291</v>
      </c>
    </row>
    <row r="230" spans="1:2" x14ac:dyDescent="0.55000000000000004">
      <c r="A230" s="375" t="s">
        <v>1118</v>
      </c>
      <c r="B230" s="375">
        <v>1292</v>
      </c>
    </row>
    <row r="231" spans="1:2" x14ac:dyDescent="0.55000000000000004">
      <c r="A231" s="375" t="s">
        <v>1119</v>
      </c>
      <c r="B231" s="375">
        <v>1293</v>
      </c>
    </row>
    <row r="232" spans="1:2" x14ac:dyDescent="0.55000000000000004">
      <c r="A232" s="375" t="s">
        <v>1120</v>
      </c>
      <c r="B232" s="375">
        <v>1294</v>
      </c>
    </row>
    <row r="233" spans="1:2" x14ac:dyDescent="0.55000000000000004">
      <c r="A233" s="375" t="s">
        <v>1121</v>
      </c>
      <c r="B233" s="375">
        <v>1295</v>
      </c>
    </row>
    <row r="234" spans="1:2" x14ac:dyDescent="0.55000000000000004">
      <c r="A234" s="375" t="s">
        <v>1122</v>
      </c>
      <c r="B234" s="375">
        <v>1296</v>
      </c>
    </row>
    <row r="235" spans="1:2" x14ac:dyDescent="0.55000000000000004">
      <c r="A235" s="375" t="s">
        <v>1123</v>
      </c>
      <c r="B235" s="375">
        <v>1297</v>
      </c>
    </row>
    <row r="236" spans="1:2" x14ac:dyDescent="0.55000000000000004">
      <c r="A236" s="375" t="s">
        <v>1124</v>
      </c>
      <c r="B236" s="375">
        <v>1298</v>
      </c>
    </row>
    <row r="237" spans="1:2" x14ac:dyDescent="0.55000000000000004">
      <c r="A237" s="375" t="s">
        <v>1125</v>
      </c>
      <c r="B237" s="375">
        <v>1299</v>
      </c>
    </row>
    <row r="238" spans="1:2" x14ac:dyDescent="0.55000000000000004">
      <c r="A238" s="375" t="s">
        <v>1126</v>
      </c>
      <c r="B238" s="375">
        <v>1300</v>
      </c>
    </row>
    <row r="239" spans="1:2" x14ac:dyDescent="0.55000000000000004">
      <c r="A239" s="375" t="s">
        <v>1127</v>
      </c>
      <c r="B239" s="375">
        <v>1301</v>
      </c>
    </row>
    <row r="240" spans="1:2" x14ac:dyDescent="0.55000000000000004">
      <c r="A240" s="375" t="s">
        <v>1128</v>
      </c>
      <c r="B240" s="375">
        <v>1302</v>
      </c>
    </row>
    <row r="241" spans="1:2" x14ac:dyDescent="0.55000000000000004">
      <c r="A241" s="375" t="s">
        <v>1129</v>
      </c>
      <c r="B241" s="375">
        <v>1303</v>
      </c>
    </row>
    <row r="242" spans="1:2" x14ac:dyDescent="0.55000000000000004">
      <c r="A242" s="375" t="s">
        <v>1130</v>
      </c>
      <c r="B242" s="375">
        <v>1304</v>
      </c>
    </row>
    <row r="243" spans="1:2" x14ac:dyDescent="0.55000000000000004">
      <c r="A243" s="375" t="s">
        <v>1131</v>
      </c>
      <c r="B243" s="375">
        <v>1305</v>
      </c>
    </row>
    <row r="244" spans="1:2" x14ac:dyDescent="0.55000000000000004">
      <c r="A244" s="375" t="s">
        <v>1132</v>
      </c>
      <c r="B244" s="375">
        <v>1306</v>
      </c>
    </row>
    <row r="245" spans="1:2" x14ac:dyDescent="0.55000000000000004">
      <c r="A245" s="375" t="s">
        <v>1133</v>
      </c>
      <c r="B245" s="375">
        <v>1307</v>
      </c>
    </row>
    <row r="246" spans="1:2" x14ac:dyDescent="0.55000000000000004">
      <c r="A246" s="375" t="s">
        <v>1134</v>
      </c>
      <c r="B246" s="375">
        <v>1308</v>
      </c>
    </row>
    <row r="247" spans="1:2" x14ac:dyDescent="0.55000000000000004">
      <c r="A247" s="375" t="s">
        <v>1135</v>
      </c>
      <c r="B247" s="375">
        <v>1309</v>
      </c>
    </row>
    <row r="248" spans="1:2" x14ac:dyDescent="0.55000000000000004">
      <c r="A248" s="375" t="s">
        <v>1136</v>
      </c>
      <c r="B248" s="375">
        <v>1310</v>
      </c>
    </row>
    <row r="249" spans="1:2" x14ac:dyDescent="0.55000000000000004">
      <c r="A249" s="375" t="s">
        <v>1137</v>
      </c>
      <c r="B249" s="375">
        <v>1311</v>
      </c>
    </row>
    <row r="250" spans="1:2" x14ac:dyDescent="0.55000000000000004">
      <c r="A250" s="375" t="s">
        <v>1138</v>
      </c>
      <c r="B250" s="375">
        <v>1312</v>
      </c>
    </row>
    <row r="251" spans="1:2" x14ac:dyDescent="0.55000000000000004">
      <c r="A251" s="375" t="s">
        <v>1139</v>
      </c>
      <c r="B251" s="375">
        <v>1313</v>
      </c>
    </row>
    <row r="252" spans="1:2" x14ac:dyDescent="0.55000000000000004">
      <c r="A252" s="375" t="s">
        <v>1140</v>
      </c>
      <c r="B252" s="375">
        <v>1314</v>
      </c>
    </row>
    <row r="253" spans="1:2" x14ac:dyDescent="0.55000000000000004">
      <c r="A253" s="375" t="s">
        <v>1141</v>
      </c>
      <c r="B253" s="375">
        <v>1315</v>
      </c>
    </row>
    <row r="254" spans="1:2" x14ac:dyDescent="0.55000000000000004">
      <c r="A254" s="375" t="s">
        <v>1142</v>
      </c>
      <c r="B254" s="375">
        <v>1316</v>
      </c>
    </row>
    <row r="255" spans="1:2" x14ac:dyDescent="0.55000000000000004">
      <c r="A255" s="375" t="s">
        <v>1143</v>
      </c>
      <c r="B255" s="375">
        <v>1317</v>
      </c>
    </row>
    <row r="256" spans="1:2" x14ac:dyDescent="0.55000000000000004">
      <c r="A256" s="375" t="s">
        <v>1144</v>
      </c>
      <c r="B256" s="375">
        <v>1318</v>
      </c>
    </row>
    <row r="257" spans="1:2" x14ac:dyDescent="0.55000000000000004">
      <c r="A257" s="375" t="s">
        <v>1145</v>
      </c>
      <c r="B257" s="375">
        <v>1319</v>
      </c>
    </row>
    <row r="258" spans="1:2" x14ac:dyDescent="0.55000000000000004">
      <c r="A258" s="375" t="s">
        <v>1146</v>
      </c>
      <c r="B258" s="375">
        <v>1320</v>
      </c>
    </row>
    <row r="259" spans="1:2" x14ac:dyDescent="0.55000000000000004">
      <c r="A259" s="375" t="s">
        <v>1147</v>
      </c>
      <c r="B259" s="375">
        <v>1321</v>
      </c>
    </row>
    <row r="260" spans="1:2" x14ac:dyDescent="0.55000000000000004">
      <c r="A260" s="375" t="s">
        <v>1148</v>
      </c>
      <c r="B260" s="375">
        <v>1322</v>
      </c>
    </row>
    <row r="261" spans="1:2" x14ac:dyDescent="0.55000000000000004">
      <c r="A261" s="375" t="s">
        <v>1149</v>
      </c>
      <c r="B261" s="375">
        <v>1323</v>
      </c>
    </row>
    <row r="262" spans="1:2" x14ac:dyDescent="0.55000000000000004">
      <c r="A262" s="375" t="s">
        <v>1150</v>
      </c>
      <c r="B262" s="375">
        <v>1324</v>
      </c>
    </row>
    <row r="263" spans="1:2" x14ac:dyDescent="0.55000000000000004">
      <c r="A263" s="375" t="s">
        <v>1151</v>
      </c>
      <c r="B263" s="375">
        <v>1325</v>
      </c>
    </row>
    <row r="264" spans="1:2" x14ac:dyDescent="0.55000000000000004">
      <c r="A264" s="375" t="s">
        <v>1152</v>
      </c>
      <c r="B264" s="375">
        <v>1326</v>
      </c>
    </row>
    <row r="265" spans="1:2" x14ac:dyDescent="0.55000000000000004">
      <c r="A265" s="375" t="s">
        <v>1153</v>
      </c>
      <c r="B265" s="375">
        <v>1327</v>
      </c>
    </row>
    <row r="266" spans="1:2" x14ac:dyDescent="0.55000000000000004">
      <c r="A266" s="375" t="s">
        <v>1154</v>
      </c>
      <c r="B266" s="375">
        <v>1328</v>
      </c>
    </row>
    <row r="267" spans="1:2" x14ac:dyDescent="0.55000000000000004">
      <c r="A267" s="375" t="s">
        <v>1155</v>
      </c>
      <c r="B267" s="375">
        <v>1329</v>
      </c>
    </row>
    <row r="268" spans="1:2" x14ac:dyDescent="0.55000000000000004">
      <c r="A268" s="375" t="s">
        <v>1156</v>
      </c>
      <c r="B268" s="375">
        <v>1330</v>
      </c>
    </row>
    <row r="269" spans="1:2" x14ac:dyDescent="0.55000000000000004">
      <c r="A269" s="375" t="s">
        <v>1157</v>
      </c>
      <c r="B269" s="375">
        <v>1331</v>
      </c>
    </row>
    <row r="270" spans="1:2" x14ac:dyDescent="0.55000000000000004">
      <c r="A270" s="375" t="s">
        <v>1158</v>
      </c>
      <c r="B270" s="375">
        <v>1332</v>
      </c>
    </row>
    <row r="271" spans="1:2" x14ac:dyDescent="0.55000000000000004">
      <c r="A271" s="375" t="s">
        <v>1159</v>
      </c>
      <c r="B271" s="375">
        <v>1333</v>
      </c>
    </row>
    <row r="272" spans="1:2" x14ac:dyDescent="0.55000000000000004">
      <c r="A272" s="375" t="s">
        <v>1160</v>
      </c>
      <c r="B272" s="375">
        <v>1334</v>
      </c>
    </row>
    <row r="273" spans="1:2" x14ac:dyDescent="0.55000000000000004">
      <c r="A273" s="375" t="s">
        <v>1161</v>
      </c>
      <c r="B273" s="375">
        <v>1335</v>
      </c>
    </row>
    <row r="274" spans="1:2" x14ac:dyDescent="0.55000000000000004">
      <c r="A274" s="375" t="s">
        <v>1162</v>
      </c>
      <c r="B274" s="375">
        <v>1336</v>
      </c>
    </row>
    <row r="275" spans="1:2" x14ac:dyDescent="0.55000000000000004">
      <c r="A275" s="375" t="s">
        <v>1163</v>
      </c>
      <c r="B275" s="375">
        <v>1337</v>
      </c>
    </row>
    <row r="276" spans="1:2" x14ac:dyDescent="0.55000000000000004">
      <c r="A276" s="375" t="s">
        <v>1164</v>
      </c>
      <c r="B276" s="375">
        <v>1338</v>
      </c>
    </row>
    <row r="277" spans="1:2" x14ac:dyDescent="0.55000000000000004">
      <c r="A277" s="375" t="s">
        <v>1165</v>
      </c>
      <c r="B277" s="375">
        <v>1339</v>
      </c>
    </row>
    <row r="278" spans="1:2" x14ac:dyDescent="0.55000000000000004">
      <c r="A278" s="375" t="s">
        <v>1166</v>
      </c>
      <c r="B278" s="375">
        <v>1340</v>
      </c>
    </row>
    <row r="279" spans="1:2" x14ac:dyDescent="0.55000000000000004">
      <c r="A279" s="375" t="s">
        <v>1167</v>
      </c>
      <c r="B279" s="375">
        <v>1341</v>
      </c>
    </row>
    <row r="280" spans="1:2" x14ac:dyDescent="0.55000000000000004">
      <c r="A280" s="375" t="s">
        <v>1168</v>
      </c>
      <c r="B280" s="375">
        <v>1342</v>
      </c>
    </row>
    <row r="281" spans="1:2" x14ac:dyDescent="0.55000000000000004">
      <c r="A281" s="375" t="s">
        <v>1169</v>
      </c>
      <c r="B281" s="375">
        <v>1343</v>
      </c>
    </row>
    <row r="282" spans="1:2" x14ac:dyDescent="0.55000000000000004">
      <c r="A282" s="375" t="s">
        <v>1170</v>
      </c>
      <c r="B282" s="375">
        <v>1344</v>
      </c>
    </row>
    <row r="283" spans="1:2" x14ac:dyDescent="0.55000000000000004">
      <c r="A283" s="375" t="s">
        <v>1171</v>
      </c>
      <c r="B283" s="375">
        <v>1345</v>
      </c>
    </row>
    <row r="284" spans="1:2" x14ac:dyDescent="0.55000000000000004">
      <c r="A284" s="375" t="s">
        <v>1172</v>
      </c>
      <c r="B284" s="375">
        <v>1346</v>
      </c>
    </row>
    <row r="285" spans="1:2" x14ac:dyDescent="0.55000000000000004">
      <c r="A285" s="375" t="s">
        <v>1173</v>
      </c>
      <c r="B285" s="375">
        <v>1347</v>
      </c>
    </row>
    <row r="286" spans="1:2" x14ac:dyDescent="0.55000000000000004">
      <c r="A286" s="375" t="s">
        <v>1174</v>
      </c>
      <c r="B286" s="375">
        <v>1348</v>
      </c>
    </row>
    <row r="287" spans="1:2" x14ac:dyDescent="0.55000000000000004">
      <c r="A287" s="375" t="s">
        <v>1175</v>
      </c>
      <c r="B287" s="375">
        <v>1349</v>
      </c>
    </row>
    <row r="288" spans="1:2" x14ac:dyDescent="0.55000000000000004">
      <c r="A288" s="375" t="s">
        <v>1176</v>
      </c>
      <c r="B288" s="375">
        <v>1350</v>
      </c>
    </row>
    <row r="289" spans="1:2" x14ac:dyDescent="0.55000000000000004">
      <c r="A289" s="375" t="s">
        <v>1177</v>
      </c>
      <c r="B289" s="375">
        <v>1351</v>
      </c>
    </row>
    <row r="290" spans="1:2" x14ac:dyDescent="0.55000000000000004">
      <c r="A290" s="375" t="s">
        <v>1178</v>
      </c>
      <c r="B290" s="375">
        <v>1352</v>
      </c>
    </row>
    <row r="291" spans="1:2" x14ac:dyDescent="0.55000000000000004">
      <c r="A291" s="375" t="s">
        <v>1179</v>
      </c>
      <c r="B291" s="375">
        <v>1353</v>
      </c>
    </row>
    <row r="292" spans="1:2" x14ac:dyDescent="0.55000000000000004">
      <c r="A292" s="375" t="s">
        <v>1180</v>
      </c>
      <c r="B292" s="375">
        <v>1354</v>
      </c>
    </row>
    <row r="293" spans="1:2" x14ac:dyDescent="0.55000000000000004">
      <c r="A293" s="375" t="s">
        <v>1181</v>
      </c>
      <c r="B293" s="375">
        <v>1355</v>
      </c>
    </row>
    <row r="294" spans="1:2" x14ac:dyDescent="0.55000000000000004">
      <c r="A294" s="375" t="s">
        <v>1182</v>
      </c>
      <c r="B294" s="375">
        <v>1356</v>
      </c>
    </row>
    <row r="295" spans="1:2" x14ac:dyDescent="0.55000000000000004">
      <c r="A295" s="375" t="s">
        <v>1183</v>
      </c>
      <c r="B295" s="375">
        <v>1357</v>
      </c>
    </row>
    <row r="296" spans="1:2" x14ac:dyDescent="0.55000000000000004">
      <c r="A296" s="375" t="s">
        <v>1184</v>
      </c>
      <c r="B296" s="375">
        <v>1358</v>
      </c>
    </row>
    <row r="297" spans="1:2" x14ac:dyDescent="0.55000000000000004">
      <c r="A297" s="375" t="s">
        <v>1185</v>
      </c>
      <c r="B297" s="375">
        <v>1359</v>
      </c>
    </row>
    <row r="298" spans="1:2" x14ac:dyDescent="0.55000000000000004">
      <c r="A298" s="375" t="s">
        <v>1186</v>
      </c>
      <c r="B298" s="375">
        <v>1360</v>
      </c>
    </row>
    <row r="299" spans="1:2" x14ac:dyDescent="0.55000000000000004">
      <c r="A299" s="375" t="s">
        <v>1187</v>
      </c>
      <c r="B299" s="375">
        <v>1361</v>
      </c>
    </row>
    <row r="300" spans="1:2" x14ac:dyDescent="0.55000000000000004">
      <c r="A300" s="375" t="s">
        <v>1188</v>
      </c>
      <c r="B300" s="375">
        <v>1362</v>
      </c>
    </row>
    <row r="301" spans="1:2" x14ac:dyDescent="0.55000000000000004">
      <c r="A301" s="375" t="s">
        <v>1189</v>
      </c>
      <c r="B301" s="375">
        <v>1363</v>
      </c>
    </row>
    <row r="302" spans="1:2" x14ac:dyDescent="0.55000000000000004">
      <c r="A302" s="375" t="s">
        <v>1190</v>
      </c>
      <c r="B302" s="375">
        <v>1364</v>
      </c>
    </row>
    <row r="303" spans="1:2" x14ac:dyDescent="0.55000000000000004">
      <c r="A303" s="375" t="s">
        <v>1191</v>
      </c>
      <c r="B303" s="375">
        <v>1365</v>
      </c>
    </row>
    <row r="304" spans="1:2" x14ac:dyDescent="0.55000000000000004">
      <c r="A304" s="375" t="s">
        <v>1192</v>
      </c>
      <c r="B304" s="375">
        <v>1366</v>
      </c>
    </row>
    <row r="305" spans="1:2" x14ac:dyDescent="0.55000000000000004">
      <c r="A305" s="375" t="s">
        <v>1193</v>
      </c>
      <c r="B305" s="375">
        <v>1367</v>
      </c>
    </row>
    <row r="306" spans="1:2" x14ac:dyDescent="0.55000000000000004">
      <c r="A306" s="375" t="s">
        <v>1194</v>
      </c>
      <c r="B306" s="375">
        <v>1368</v>
      </c>
    </row>
    <row r="307" spans="1:2" x14ac:dyDescent="0.55000000000000004">
      <c r="A307" s="375" t="s">
        <v>1195</v>
      </c>
      <c r="B307" s="375">
        <v>1369</v>
      </c>
    </row>
    <row r="308" spans="1:2" x14ac:dyDescent="0.55000000000000004">
      <c r="A308" s="375" t="s">
        <v>1196</v>
      </c>
      <c r="B308" s="375">
        <v>1370</v>
      </c>
    </row>
    <row r="309" spans="1:2" x14ac:dyDescent="0.55000000000000004">
      <c r="A309" s="375" t="s">
        <v>1197</v>
      </c>
      <c r="B309" s="375">
        <v>1371</v>
      </c>
    </row>
    <row r="310" spans="1:2" x14ac:dyDescent="0.55000000000000004">
      <c r="A310" s="375" t="s">
        <v>1198</v>
      </c>
      <c r="B310" s="375">
        <v>1372</v>
      </c>
    </row>
    <row r="311" spans="1:2" x14ac:dyDescent="0.55000000000000004">
      <c r="A311" s="375" t="s">
        <v>1199</v>
      </c>
      <c r="B311" s="375">
        <v>1373</v>
      </c>
    </row>
    <row r="312" spans="1:2" x14ac:dyDescent="0.55000000000000004">
      <c r="A312" s="375" t="s">
        <v>1200</v>
      </c>
      <c r="B312" s="375">
        <v>1374</v>
      </c>
    </row>
    <row r="313" spans="1:2" x14ac:dyDescent="0.55000000000000004">
      <c r="A313" s="375" t="s">
        <v>1201</v>
      </c>
      <c r="B313" s="375">
        <v>1375</v>
      </c>
    </row>
    <row r="314" spans="1:2" x14ac:dyDescent="0.55000000000000004">
      <c r="A314" s="375" t="s">
        <v>1202</v>
      </c>
      <c r="B314" s="375">
        <v>1376</v>
      </c>
    </row>
    <row r="315" spans="1:2" x14ac:dyDescent="0.55000000000000004">
      <c r="A315" s="375" t="s">
        <v>1203</v>
      </c>
      <c r="B315" s="375">
        <v>1377</v>
      </c>
    </row>
    <row r="316" spans="1:2" x14ac:dyDescent="0.55000000000000004">
      <c r="A316" s="375" t="s">
        <v>1204</v>
      </c>
      <c r="B316" s="375">
        <v>1378</v>
      </c>
    </row>
    <row r="317" spans="1:2" x14ac:dyDescent="0.55000000000000004">
      <c r="A317" s="375" t="s">
        <v>1205</v>
      </c>
      <c r="B317" s="375">
        <v>1379</v>
      </c>
    </row>
    <row r="318" spans="1:2" x14ac:dyDescent="0.55000000000000004">
      <c r="A318" s="375" t="s">
        <v>1206</v>
      </c>
      <c r="B318" s="375">
        <v>1380</v>
      </c>
    </row>
    <row r="319" spans="1:2" x14ac:dyDescent="0.55000000000000004">
      <c r="A319" s="375" t="s">
        <v>1207</v>
      </c>
      <c r="B319" s="375">
        <v>1381</v>
      </c>
    </row>
    <row r="320" spans="1:2" x14ac:dyDescent="0.55000000000000004">
      <c r="A320" s="375" t="s">
        <v>1208</v>
      </c>
      <c r="B320" s="375">
        <v>1382</v>
      </c>
    </row>
    <row r="321" spans="1:2" x14ac:dyDescent="0.55000000000000004">
      <c r="A321" s="375" t="s">
        <v>1209</v>
      </c>
      <c r="B321" s="375">
        <v>1383</v>
      </c>
    </row>
    <row r="322" spans="1:2" x14ac:dyDescent="0.55000000000000004">
      <c r="A322" s="375" t="s">
        <v>1210</v>
      </c>
      <c r="B322" s="375">
        <v>1384</v>
      </c>
    </row>
    <row r="323" spans="1:2" x14ac:dyDescent="0.55000000000000004">
      <c r="A323" s="375" t="s">
        <v>1211</v>
      </c>
      <c r="B323" s="375">
        <v>1385</v>
      </c>
    </row>
    <row r="324" spans="1:2" x14ac:dyDescent="0.55000000000000004">
      <c r="A324" s="375" t="s">
        <v>1212</v>
      </c>
      <c r="B324" s="375">
        <v>1386</v>
      </c>
    </row>
    <row r="325" spans="1:2" x14ac:dyDescent="0.55000000000000004">
      <c r="A325" s="375" t="s">
        <v>1213</v>
      </c>
      <c r="B325" s="375">
        <v>1387</v>
      </c>
    </row>
    <row r="326" spans="1:2" x14ac:dyDescent="0.55000000000000004">
      <c r="A326" s="375" t="s">
        <v>1214</v>
      </c>
      <c r="B326" s="375">
        <v>1388</v>
      </c>
    </row>
    <row r="327" spans="1:2" x14ac:dyDescent="0.55000000000000004">
      <c r="A327" s="375" t="s">
        <v>1215</v>
      </c>
      <c r="B327" s="375">
        <v>1389</v>
      </c>
    </row>
    <row r="328" spans="1:2" x14ac:dyDescent="0.55000000000000004">
      <c r="A328" s="375" t="s">
        <v>1216</v>
      </c>
      <c r="B328" s="375">
        <v>1390</v>
      </c>
    </row>
    <row r="329" spans="1:2" x14ac:dyDescent="0.55000000000000004">
      <c r="A329" s="375" t="s">
        <v>1217</v>
      </c>
      <c r="B329" s="375">
        <v>1391</v>
      </c>
    </row>
    <row r="330" spans="1:2" x14ac:dyDescent="0.55000000000000004">
      <c r="A330" s="375" t="s">
        <v>1218</v>
      </c>
      <c r="B330" s="375">
        <v>1392</v>
      </c>
    </row>
    <row r="331" spans="1:2" x14ac:dyDescent="0.55000000000000004">
      <c r="A331" s="375" t="s">
        <v>1219</v>
      </c>
      <c r="B331" s="375">
        <v>1393</v>
      </c>
    </row>
    <row r="332" spans="1:2" x14ac:dyDescent="0.55000000000000004">
      <c r="A332" s="375" t="s">
        <v>1220</v>
      </c>
      <c r="B332" s="375">
        <v>1394</v>
      </c>
    </row>
    <row r="333" spans="1:2" x14ac:dyDescent="0.55000000000000004">
      <c r="A333" s="375" t="s">
        <v>1221</v>
      </c>
      <c r="B333" s="375">
        <v>1395</v>
      </c>
    </row>
    <row r="334" spans="1:2" x14ac:dyDescent="0.55000000000000004">
      <c r="A334" s="375" t="s">
        <v>1222</v>
      </c>
      <c r="B334" s="375">
        <v>1396</v>
      </c>
    </row>
    <row r="335" spans="1:2" x14ac:dyDescent="0.55000000000000004">
      <c r="A335" s="375" t="s">
        <v>1223</v>
      </c>
      <c r="B335" s="375">
        <v>1397</v>
      </c>
    </row>
    <row r="336" spans="1:2" x14ac:dyDescent="0.55000000000000004">
      <c r="A336" s="375" t="s">
        <v>1224</v>
      </c>
      <c r="B336" s="375">
        <v>1398</v>
      </c>
    </row>
    <row r="337" spans="1:2" x14ac:dyDescent="0.55000000000000004">
      <c r="A337" s="375" t="s">
        <v>1225</v>
      </c>
      <c r="B337" s="375">
        <v>1399</v>
      </c>
    </row>
    <row r="338" spans="1:2" x14ac:dyDescent="0.55000000000000004">
      <c r="A338" s="375" t="s">
        <v>1226</v>
      </c>
      <c r="B338" s="375">
        <v>1400</v>
      </c>
    </row>
    <row r="339" spans="1:2" x14ac:dyDescent="0.55000000000000004">
      <c r="A339" s="375" t="s">
        <v>1227</v>
      </c>
      <c r="B339" s="375">
        <v>1401</v>
      </c>
    </row>
    <row r="340" spans="1:2" x14ac:dyDescent="0.55000000000000004">
      <c r="A340" s="375" t="s">
        <v>1228</v>
      </c>
      <c r="B340" s="375">
        <v>1402</v>
      </c>
    </row>
    <row r="341" spans="1:2" x14ac:dyDescent="0.55000000000000004">
      <c r="A341" s="375" t="s">
        <v>1229</v>
      </c>
      <c r="B341" s="375">
        <v>1403</v>
      </c>
    </row>
    <row r="342" spans="1:2" x14ac:dyDescent="0.55000000000000004">
      <c r="A342" s="375" t="s">
        <v>1230</v>
      </c>
      <c r="B342" s="375">
        <v>1404</v>
      </c>
    </row>
    <row r="343" spans="1:2" x14ac:dyDescent="0.55000000000000004">
      <c r="A343" s="375" t="s">
        <v>1231</v>
      </c>
      <c r="B343" s="375">
        <v>1405</v>
      </c>
    </row>
    <row r="344" spans="1:2" x14ac:dyDescent="0.55000000000000004">
      <c r="A344" s="375" t="s">
        <v>1232</v>
      </c>
      <c r="B344" s="375">
        <v>1406</v>
      </c>
    </row>
    <row r="345" spans="1:2" x14ac:dyDescent="0.55000000000000004">
      <c r="A345" s="375" t="s">
        <v>1233</v>
      </c>
      <c r="B345" s="375">
        <v>1407</v>
      </c>
    </row>
    <row r="346" spans="1:2" x14ac:dyDescent="0.55000000000000004">
      <c r="A346" s="375" t="s">
        <v>1234</v>
      </c>
      <c r="B346" s="375">
        <v>1408</v>
      </c>
    </row>
    <row r="347" spans="1:2" x14ac:dyDescent="0.55000000000000004">
      <c r="A347" s="375" t="s">
        <v>1235</v>
      </c>
      <c r="B347" s="375">
        <v>1409</v>
      </c>
    </row>
    <row r="348" spans="1:2" x14ac:dyDescent="0.55000000000000004">
      <c r="A348" s="375" t="s">
        <v>1236</v>
      </c>
      <c r="B348" s="375">
        <v>1410</v>
      </c>
    </row>
    <row r="349" spans="1:2" x14ac:dyDescent="0.55000000000000004">
      <c r="A349" s="375" t="s">
        <v>1237</v>
      </c>
      <c r="B349" s="375">
        <v>1411</v>
      </c>
    </row>
    <row r="350" spans="1:2" x14ac:dyDescent="0.55000000000000004">
      <c r="A350" s="375" t="s">
        <v>1238</v>
      </c>
      <c r="B350" s="375">
        <v>1412</v>
      </c>
    </row>
    <row r="351" spans="1:2" x14ac:dyDescent="0.55000000000000004">
      <c r="A351" s="375" t="s">
        <v>1239</v>
      </c>
      <c r="B351" s="375">
        <v>1413</v>
      </c>
    </row>
    <row r="352" spans="1:2" x14ac:dyDescent="0.55000000000000004">
      <c r="A352" s="375" t="s">
        <v>1240</v>
      </c>
      <c r="B352" s="375">
        <v>1414</v>
      </c>
    </row>
    <row r="353" spans="1:2" x14ac:dyDescent="0.55000000000000004">
      <c r="A353" s="375" t="s">
        <v>1241</v>
      </c>
      <c r="B353" s="375">
        <v>1415</v>
      </c>
    </row>
    <row r="354" spans="1:2" x14ac:dyDescent="0.55000000000000004">
      <c r="A354" s="375" t="s">
        <v>1242</v>
      </c>
      <c r="B354" s="375">
        <v>1416</v>
      </c>
    </row>
    <row r="355" spans="1:2" x14ac:dyDescent="0.55000000000000004">
      <c r="A355" s="375" t="s">
        <v>1243</v>
      </c>
      <c r="B355" s="375">
        <v>1417</v>
      </c>
    </row>
    <row r="356" spans="1:2" x14ac:dyDescent="0.55000000000000004">
      <c r="A356" s="375" t="s">
        <v>1244</v>
      </c>
      <c r="B356" s="375">
        <v>1418</v>
      </c>
    </row>
    <row r="357" spans="1:2" x14ac:dyDescent="0.55000000000000004">
      <c r="A357" s="375" t="s">
        <v>1245</v>
      </c>
      <c r="B357" s="375">
        <v>1419</v>
      </c>
    </row>
    <row r="358" spans="1:2" x14ac:dyDescent="0.55000000000000004">
      <c r="A358" s="375" t="s">
        <v>1246</v>
      </c>
      <c r="B358" s="375">
        <v>1420</v>
      </c>
    </row>
    <row r="359" spans="1:2" x14ac:dyDescent="0.55000000000000004">
      <c r="A359" s="375" t="s">
        <v>1247</v>
      </c>
      <c r="B359" s="375">
        <v>1421</v>
      </c>
    </row>
    <row r="360" spans="1:2" x14ac:dyDescent="0.55000000000000004">
      <c r="A360" s="375" t="s">
        <v>1248</v>
      </c>
      <c r="B360" s="375">
        <v>1422</v>
      </c>
    </row>
    <row r="361" spans="1:2" x14ac:dyDescent="0.55000000000000004">
      <c r="A361" s="375" t="s">
        <v>1249</v>
      </c>
      <c r="B361" s="375">
        <v>1423</v>
      </c>
    </row>
    <row r="362" spans="1:2" x14ac:dyDescent="0.55000000000000004">
      <c r="A362" s="375" t="s">
        <v>1250</v>
      </c>
      <c r="B362" s="375">
        <v>1424</v>
      </c>
    </row>
    <row r="363" spans="1:2" x14ac:dyDescent="0.55000000000000004">
      <c r="A363" s="375" t="s">
        <v>1251</v>
      </c>
      <c r="B363" s="375">
        <v>1425</v>
      </c>
    </row>
    <row r="364" spans="1:2" x14ac:dyDescent="0.55000000000000004">
      <c r="A364" s="375" t="s">
        <v>1252</v>
      </c>
      <c r="B364" s="375">
        <v>1426</v>
      </c>
    </row>
    <row r="365" spans="1:2" x14ac:dyDescent="0.55000000000000004">
      <c r="A365" s="375" t="s">
        <v>1253</v>
      </c>
      <c r="B365" s="375">
        <v>1427</v>
      </c>
    </row>
    <row r="366" spans="1:2" x14ac:dyDescent="0.55000000000000004">
      <c r="A366" s="375" t="s">
        <v>1254</v>
      </c>
      <c r="B366" s="375">
        <v>1428</v>
      </c>
    </row>
    <row r="367" spans="1:2" x14ac:dyDescent="0.55000000000000004">
      <c r="A367" s="375" t="s">
        <v>1255</v>
      </c>
      <c r="B367" s="375">
        <v>1429</v>
      </c>
    </row>
    <row r="368" spans="1:2" x14ac:dyDescent="0.55000000000000004">
      <c r="A368" s="375" t="s">
        <v>1256</v>
      </c>
      <c r="B368" s="375">
        <v>1430</v>
      </c>
    </row>
    <row r="369" spans="1:2" x14ac:dyDescent="0.55000000000000004">
      <c r="A369" s="375" t="s">
        <v>1257</v>
      </c>
      <c r="B369" s="375">
        <v>1431</v>
      </c>
    </row>
    <row r="370" spans="1:2" x14ac:dyDescent="0.55000000000000004">
      <c r="A370" s="375" t="s">
        <v>1258</v>
      </c>
      <c r="B370" s="375">
        <v>1432</v>
      </c>
    </row>
    <row r="371" spans="1:2" x14ac:dyDescent="0.55000000000000004">
      <c r="A371" s="375" t="s">
        <v>1259</v>
      </c>
      <c r="B371" s="375">
        <v>1433</v>
      </c>
    </row>
    <row r="372" spans="1:2" x14ac:dyDescent="0.55000000000000004">
      <c r="A372" s="375" t="s">
        <v>1260</v>
      </c>
      <c r="B372" s="375">
        <v>1434</v>
      </c>
    </row>
    <row r="373" spans="1:2" x14ac:dyDescent="0.55000000000000004">
      <c r="A373" s="375" t="s">
        <v>1261</v>
      </c>
      <c r="B373" s="375">
        <v>1435</v>
      </c>
    </row>
    <row r="374" spans="1:2" x14ac:dyDescent="0.55000000000000004">
      <c r="A374" s="375" t="s">
        <v>1262</v>
      </c>
      <c r="B374" s="375">
        <v>1436</v>
      </c>
    </row>
    <row r="375" spans="1:2" x14ac:dyDescent="0.55000000000000004">
      <c r="A375" s="375" t="s">
        <v>1263</v>
      </c>
      <c r="B375" s="375">
        <v>1437</v>
      </c>
    </row>
    <row r="376" spans="1:2" x14ac:dyDescent="0.55000000000000004">
      <c r="A376" s="375" t="s">
        <v>1264</v>
      </c>
      <c r="B376" s="375">
        <v>1438</v>
      </c>
    </row>
    <row r="377" spans="1:2" x14ac:dyDescent="0.55000000000000004">
      <c r="A377" s="375" t="s">
        <v>1265</v>
      </c>
      <c r="B377" s="375">
        <v>1439</v>
      </c>
    </row>
    <row r="378" spans="1:2" x14ac:dyDescent="0.55000000000000004">
      <c r="A378" s="375" t="s">
        <v>1266</v>
      </c>
      <c r="B378" s="375">
        <v>1440</v>
      </c>
    </row>
    <row r="379" spans="1:2" x14ac:dyDescent="0.55000000000000004">
      <c r="A379" s="375" t="s">
        <v>1267</v>
      </c>
      <c r="B379" s="375">
        <v>1441</v>
      </c>
    </row>
    <row r="380" spans="1:2" x14ac:dyDescent="0.55000000000000004">
      <c r="A380" s="375" t="s">
        <v>1268</v>
      </c>
      <c r="B380" s="375">
        <v>1442</v>
      </c>
    </row>
    <row r="381" spans="1:2" x14ac:dyDescent="0.55000000000000004">
      <c r="A381" s="375" t="s">
        <v>1269</v>
      </c>
      <c r="B381" s="375">
        <v>1443</v>
      </c>
    </row>
    <row r="382" spans="1:2" x14ac:dyDescent="0.55000000000000004">
      <c r="A382" s="375" t="s">
        <v>1270</v>
      </c>
      <c r="B382" s="375">
        <v>1444</v>
      </c>
    </row>
    <row r="383" spans="1:2" x14ac:dyDescent="0.55000000000000004">
      <c r="A383" s="375" t="s">
        <v>1271</v>
      </c>
      <c r="B383" s="375">
        <v>1445</v>
      </c>
    </row>
    <row r="384" spans="1:2" x14ac:dyDescent="0.55000000000000004">
      <c r="A384" s="375" t="s">
        <v>1272</v>
      </c>
      <c r="B384" s="375">
        <v>1446</v>
      </c>
    </row>
    <row r="385" spans="1:2" x14ac:dyDescent="0.55000000000000004">
      <c r="A385" s="375" t="s">
        <v>1273</v>
      </c>
      <c r="B385" s="375">
        <v>1447</v>
      </c>
    </row>
    <row r="386" spans="1:2" x14ac:dyDescent="0.55000000000000004">
      <c r="A386" s="375" t="s">
        <v>1274</v>
      </c>
      <c r="B386" s="375">
        <v>1448</v>
      </c>
    </row>
    <row r="387" spans="1:2" x14ac:dyDescent="0.55000000000000004">
      <c r="A387" s="375" t="s">
        <v>1275</v>
      </c>
      <c r="B387" s="375">
        <v>1449</v>
      </c>
    </row>
    <row r="388" spans="1:2" x14ac:dyDescent="0.55000000000000004">
      <c r="A388" s="375" t="s">
        <v>1276</v>
      </c>
      <c r="B388" s="375">
        <v>1450</v>
      </c>
    </row>
    <row r="389" spans="1:2" x14ac:dyDescent="0.55000000000000004">
      <c r="A389" s="375" t="s">
        <v>1277</v>
      </c>
      <c r="B389" s="375">
        <v>1451</v>
      </c>
    </row>
    <row r="390" spans="1:2" x14ac:dyDescent="0.55000000000000004">
      <c r="A390" s="375" t="s">
        <v>1278</v>
      </c>
      <c r="B390" s="375">
        <v>1452</v>
      </c>
    </row>
    <row r="391" spans="1:2" x14ac:dyDescent="0.55000000000000004">
      <c r="A391" s="375" t="s">
        <v>1279</v>
      </c>
      <c r="B391" s="375">
        <v>1453</v>
      </c>
    </row>
    <row r="392" spans="1:2" x14ac:dyDescent="0.55000000000000004">
      <c r="A392" s="375" t="s">
        <v>1280</v>
      </c>
      <c r="B392" s="375">
        <v>1454</v>
      </c>
    </row>
    <row r="393" spans="1:2" x14ac:dyDescent="0.55000000000000004">
      <c r="A393" s="375" t="s">
        <v>1281</v>
      </c>
      <c r="B393" s="375">
        <v>1455</v>
      </c>
    </row>
    <row r="394" spans="1:2" x14ac:dyDescent="0.55000000000000004">
      <c r="A394" s="375" t="s">
        <v>1282</v>
      </c>
      <c r="B394" s="375">
        <v>1456</v>
      </c>
    </row>
    <row r="395" spans="1:2" x14ac:dyDescent="0.55000000000000004">
      <c r="A395" s="375" t="s">
        <v>1283</v>
      </c>
      <c r="B395" s="375">
        <v>1457</v>
      </c>
    </row>
    <row r="396" spans="1:2" x14ac:dyDescent="0.55000000000000004">
      <c r="A396" s="375" t="s">
        <v>1284</v>
      </c>
      <c r="B396" s="375">
        <v>1458</v>
      </c>
    </row>
    <row r="397" spans="1:2" x14ac:dyDescent="0.55000000000000004">
      <c r="A397" s="375" t="s">
        <v>1285</v>
      </c>
      <c r="B397" s="375">
        <v>1459</v>
      </c>
    </row>
    <row r="398" spans="1:2" x14ac:dyDescent="0.55000000000000004">
      <c r="A398" s="375" t="s">
        <v>1286</v>
      </c>
      <c r="B398" s="375">
        <v>1460</v>
      </c>
    </row>
    <row r="399" spans="1:2" x14ac:dyDescent="0.55000000000000004">
      <c r="A399" s="375" t="s">
        <v>1287</v>
      </c>
      <c r="B399" s="375">
        <v>1461</v>
      </c>
    </row>
    <row r="400" spans="1:2" x14ac:dyDescent="0.55000000000000004">
      <c r="A400" s="375" t="s">
        <v>1288</v>
      </c>
      <c r="B400" s="375">
        <v>1462</v>
      </c>
    </row>
    <row r="401" spans="1:2" x14ac:dyDescent="0.55000000000000004">
      <c r="A401" s="375" t="s">
        <v>1289</v>
      </c>
      <c r="B401" s="375">
        <v>1463</v>
      </c>
    </row>
    <row r="402" spans="1:2" x14ac:dyDescent="0.55000000000000004">
      <c r="A402" s="375" t="s">
        <v>1290</v>
      </c>
      <c r="B402" s="375">
        <v>1464</v>
      </c>
    </row>
    <row r="403" spans="1:2" x14ac:dyDescent="0.55000000000000004">
      <c r="A403" s="375" t="s">
        <v>1291</v>
      </c>
      <c r="B403" s="375">
        <v>1465</v>
      </c>
    </row>
    <row r="404" spans="1:2" x14ac:dyDescent="0.55000000000000004">
      <c r="A404" s="375" t="s">
        <v>1292</v>
      </c>
      <c r="B404" s="375">
        <v>1466</v>
      </c>
    </row>
    <row r="405" spans="1:2" x14ac:dyDescent="0.55000000000000004">
      <c r="A405" s="375" t="s">
        <v>1293</v>
      </c>
      <c r="B405" s="375">
        <v>1467</v>
      </c>
    </row>
    <row r="406" spans="1:2" x14ac:dyDescent="0.55000000000000004">
      <c r="A406" s="375" t="s">
        <v>1294</v>
      </c>
      <c r="B406" s="375">
        <v>1468</v>
      </c>
    </row>
    <row r="407" spans="1:2" x14ac:dyDescent="0.55000000000000004">
      <c r="A407" s="375" t="s">
        <v>1295</v>
      </c>
      <c r="B407" s="375">
        <v>1469</v>
      </c>
    </row>
    <row r="408" spans="1:2" x14ac:dyDescent="0.55000000000000004">
      <c r="A408" s="375" t="s">
        <v>1296</v>
      </c>
      <c r="B408" s="375">
        <v>1470</v>
      </c>
    </row>
    <row r="409" spans="1:2" x14ac:dyDescent="0.55000000000000004">
      <c r="A409" s="375" t="s">
        <v>1297</v>
      </c>
      <c r="B409" s="375">
        <v>1471</v>
      </c>
    </row>
    <row r="410" spans="1:2" x14ac:dyDescent="0.55000000000000004">
      <c r="A410" s="375" t="s">
        <v>1298</v>
      </c>
      <c r="B410" s="375">
        <v>1472</v>
      </c>
    </row>
    <row r="411" spans="1:2" x14ac:dyDescent="0.55000000000000004">
      <c r="A411" s="375" t="s">
        <v>1299</v>
      </c>
      <c r="B411" s="375">
        <v>1473</v>
      </c>
    </row>
    <row r="412" spans="1:2" x14ac:dyDescent="0.55000000000000004">
      <c r="A412" s="375" t="s">
        <v>1300</v>
      </c>
      <c r="B412" s="375">
        <v>1474</v>
      </c>
    </row>
    <row r="413" spans="1:2" x14ac:dyDescent="0.55000000000000004">
      <c r="A413" s="375" t="s">
        <v>1301</v>
      </c>
      <c r="B413" s="375">
        <v>1475</v>
      </c>
    </row>
    <row r="414" spans="1:2" x14ac:dyDescent="0.55000000000000004">
      <c r="A414" s="375" t="s">
        <v>1302</v>
      </c>
      <c r="B414" s="375">
        <v>1476</v>
      </c>
    </row>
    <row r="415" spans="1:2" x14ac:dyDescent="0.55000000000000004">
      <c r="A415" s="375" t="s">
        <v>1303</v>
      </c>
      <c r="B415" s="375">
        <v>1477</v>
      </c>
    </row>
    <row r="416" spans="1:2" x14ac:dyDescent="0.55000000000000004">
      <c r="A416" s="375" t="s">
        <v>1304</v>
      </c>
      <c r="B416" s="375">
        <v>1478</v>
      </c>
    </row>
    <row r="417" spans="1:2" x14ac:dyDescent="0.55000000000000004">
      <c r="A417" s="375" t="s">
        <v>1305</v>
      </c>
      <c r="B417" s="375">
        <v>1481</v>
      </c>
    </row>
    <row r="418" spans="1:2" x14ac:dyDescent="0.55000000000000004">
      <c r="A418" s="375" t="s">
        <v>1306</v>
      </c>
      <c r="B418" s="375">
        <v>1482</v>
      </c>
    </row>
    <row r="419" spans="1:2" x14ac:dyDescent="0.55000000000000004">
      <c r="A419" s="375" t="s">
        <v>1307</v>
      </c>
      <c r="B419" s="375">
        <v>1483</v>
      </c>
    </row>
    <row r="420" spans="1:2" x14ac:dyDescent="0.55000000000000004">
      <c r="A420" s="375" t="s">
        <v>1308</v>
      </c>
      <c r="B420" s="375">
        <v>1484</v>
      </c>
    </row>
    <row r="421" spans="1:2" x14ac:dyDescent="0.55000000000000004">
      <c r="A421" s="375" t="s">
        <v>1309</v>
      </c>
      <c r="B421" s="375">
        <v>1486</v>
      </c>
    </row>
    <row r="422" spans="1:2" x14ac:dyDescent="0.55000000000000004">
      <c r="A422" s="375" t="s">
        <v>1310</v>
      </c>
      <c r="B422" s="375">
        <v>1487</v>
      </c>
    </row>
    <row r="423" spans="1:2" x14ac:dyDescent="0.55000000000000004">
      <c r="A423" s="375" t="s">
        <v>1311</v>
      </c>
      <c r="B423" s="375">
        <v>1488</v>
      </c>
    </row>
    <row r="424" spans="1:2" x14ac:dyDescent="0.55000000000000004">
      <c r="A424" s="375" t="s">
        <v>1312</v>
      </c>
      <c r="B424" s="375">
        <v>1489</v>
      </c>
    </row>
    <row r="425" spans="1:2" x14ac:dyDescent="0.55000000000000004">
      <c r="A425" s="375" t="s">
        <v>1313</v>
      </c>
      <c r="B425" s="375">
        <v>1490</v>
      </c>
    </row>
    <row r="426" spans="1:2" x14ac:dyDescent="0.55000000000000004">
      <c r="A426" s="375" t="s">
        <v>1314</v>
      </c>
      <c r="B426" s="375">
        <v>1491</v>
      </c>
    </row>
    <row r="427" spans="1:2" x14ac:dyDescent="0.55000000000000004">
      <c r="A427" s="375" t="s">
        <v>1315</v>
      </c>
      <c r="B427" s="375">
        <v>1492</v>
      </c>
    </row>
    <row r="428" spans="1:2" x14ac:dyDescent="0.55000000000000004">
      <c r="A428" s="375" t="s">
        <v>1316</v>
      </c>
      <c r="B428" s="375">
        <v>1493</v>
      </c>
    </row>
    <row r="429" spans="1:2" x14ac:dyDescent="0.55000000000000004">
      <c r="A429" s="375" t="s">
        <v>1317</v>
      </c>
      <c r="B429" s="375">
        <v>1494</v>
      </c>
    </row>
    <row r="430" spans="1:2" x14ac:dyDescent="0.55000000000000004">
      <c r="A430" s="375" t="s">
        <v>1318</v>
      </c>
      <c r="B430" s="375">
        <v>1495</v>
      </c>
    </row>
    <row r="431" spans="1:2" x14ac:dyDescent="0.55000000000000004">
      <c r="A431" s="375" t="s">
        <v>1319</v>
      </c>
      <c r="B431" s="375">
        <v>1496</v>
      </c>
    </row>
    <row r="432" spans="1:2" x14ac:dyDescent="0.55000000000000004">
      <c r="A432" s="375" t="s">
        <v>1320</v>
      </c>
      <c r="B432" s="375">
        <v>1498</v>
      </c>
    </row>
    <row r="433" spans="1:2" x14ac:dyDescent="0.55000000000000004">
      <c r="A433" s="375" t="s">
        <v>889</v>
      </c>
      <c r="B433" s="375">
        <v>1499</v>
      </c>
    </row>
    <row r="434" spans="1:2" x14ac:dyDescent="0.55000000000000004">
      <c r="A434" s="375" t="s">
        <v>885</v>
      </c>
      <c r="B434" s="375">
        <v>1501</v>
      </c>
    </row>
    <row r="435" spans="1:2" x14ac:dyDescent="0.55000000000000004">
      <c r="A435" s="375" t="s">
        <v>886</v>
      </c>
      <c r="B435" s="375">
        <v>1502</v>
      </c>
    </row>
    <row r="436" spans="1:2" x14ac:dyDescent="0.55000000000000004">
      <c r="A436" s="375" t="s">
        <v>887</v>
      </c>
      <c r="B436" s="375">
        <v>1503</v>
      </c>
    </row>
    <row r="437" spans="1:2" x14ac:dyDescent="0.55000000000000004">
      <c r="A437" s="375" t="s">
        <v>888</v>
      </c>
      <c r="B437" s="375">
        <v>1504</v>
      </c>
    </row>
    <row r="438" spans="1:2" x14ac:dyDescent="0.55000000000000004">
      <c r="A438" s="375" t="s">
        <v>890</v>
      </c>
      <c r="B438" s="375">
        <v>1505</v>
      </c>
    </row>
    <row r="439" spans="1:2" x14ac:dyDescent="0.55000000000000004">
      <c r="A439" s="375" t="s">
        <v>884</v>
      </c>
      <c r="B439" s="375">
        <v>1506</v>
      </c>
    </row>
    <row r="440" spans="1:2" x14ac:dyDescent="0.55000000000000004">
      <c r="A440" s="376" t="s">
        <v>1321</v>
      </c>
      <c r="B440" s="376">
        <v>1507</v>
      </c>
    </row>
  </sheetData>
  <sortState ref="A3:B440">
    <sortCondition ref="B3:B440"/>
  </sortState>
  <mergeCells count="1">
    <mergeCell ref="A1:B1"/>
  </mergeCells>
  <conditionalFormatting sqref="B3:B280">
    <cfRule type="duplicateValues" dxfId="24" priority="3"/>
  </conditionalFormatting>
  <conditionalFormatting sqref="B281:B440">
    <cfRule type="duplicateValues" dxfId="23" priority="1"/>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530"/>
  <sheetViews>
    <sheetView showGridLines="0" workbookViewId="0">
      <selection activeCell="A11" sqref="A11"/>
    </sheetView>
  </sheetViews>
  <sheetFormatPr defaultRowHeight="15" x14ac:dyDescent="0.25"/>
  <cols>
    <col min="1" max="1" width="23.42578125" customWidth="1"/>
    <col min="2" max="2" width="81" customWidth="1"/>
  </cols>
  <sheetData>
    <row r="1" spans="1:2" ht="21.75" x14ac:dyDescent="0.25">
      <c r="A1" s="858" t="s">
        <v>1750</v>
      </c>
      <c r="B1" s="858" t="s">
        <v>1439</v>
      </c>
    </row>
    <row r="2" spans="1:2" ht="32.25" x14ac:dyDescent="0.25">
      <c r="A2" s="884"/>
      <c r="B2" s="885" t="s">
        <v>1098</v>
      </c>
    </row>
    <row r="3" spans="1:2" ht="21.75" x14ac:dyDescent="0.25">
      <c r="A3" s="886" t="s">
        <v>1751</v>
      </c>
      <c r="B3" s="887" t="s">
        <v>1752</v>
      </c>
    </row>
    <row r="4" spans="1:2" ht="32.25" x14ac:dyDescent="0.25">
      <c r="A4" s="888"/>
      <c r="B4" s="889" t="s">
        <v>1753</v>
      </c>
    </row>
    <row r="5" spans="1:2" ht="21.75" x14ac:dyDescent="0.25">
      <c r="A5" s="886" t="s">
        <v>1754</v>
      </c>
      <c r="B5" s="887" t="s">
        <v>1755</v>
      </c>
    </row>
    <row r="6" spans="1:2" ht="21.75" x14ac:dyDescent="0.25">
      <c r="A6" s="886" t="s">
        <v>1756</v>
      </c>
      <c r="B6" s="887" t="s">
        <v>1757</v>
      </c>
    </row>
    <row r="7" spans="1:2" ht="21.75" x14ac:dyDescent="0.25">
      <c r="A7" s="886" t="s">
        <v>1758</v>
      </c>
      <c r="B7" s="887" t="s">
        <v>1759</v>
      </c>
    </row>
    <row r="8" spans="1:2" ht="21.75" x14ac:dyDescent="0.25">
      <c r="A8" s="886" t="s">
        <v>1760</v>
      </c>
      <c r="B8" s="887" t="s">
        <v>1761</v>
      </c>
    </row>
    <row r="9" spans="1:2" ht="32.25" x14ac:dyDescent="0.25">
      <c r="A9" s="884"/>
      <c r="B9" s="885" t="s">
        <v>1762</v>
      </c>
    </row>
    <row r="10" spans="1:2" ht="21.75" x14ac:dyDescent="0.25">
      <c r="A10" s="886" t="s">
        <v>1763</v>
      </c>
      <c r="B10" s="887" t="s">
        <v>1764</v>
      </c>
    </row>
    <row r="11" spans="1:2" ht="21.75" x14ac:dyDescent="0.25">
      <c r="A11" s="886" t="s">
        <v>1765</v>
      </c>
      <c r="B11" s="887" t="s">
        <v>1766</v>
      </c>
    </row>
    <row r="12" spans="1:2" ht="32.25" x14ac:dyDescent="0.25">
      <c r="A12" s="888"/>
      <c r="B12" s="889" t="s">
        <v>1063</v>
      </c>
    </row>
    <row r="13" spans="1:2" ht="43.5" x14ac:dyDescent="0.25">
      <c r="A13" s="886" t="s">
        <v>1767</v>
      </c>
      <c r="B13" s="887" t="s">
        <v>1768</v>
      </c>
    </row>
    <row r="14" spans="1:2" ht="21.75" x14ac:dyDescent="0.25">
      <c r="A14" s="886" t="s">
        <v>1769</v>
      </c>
      <c r="B14" s="887" t="s">
        <v>1770</v>
      </c>
    </row>
    <row r="15" spans="1:2" ht="21.75" x14ac:dyDescent="0.25">
      <c r="A15" s="886" t="s">
        <v>1771</v>
      </c>
      <c r="B15" s="887" t="s">
        <v>1772</v>
      </c>
    </row>
    <row r="16" spans="1:2" ht="21.75" x14ac:dyDescent="0.25">
      <c r="A16" s="886" t="s">
        <v>1773</v>
      </c>
      <c r="B16" s="887" t="s">
        <v>1774</v>
      </c>
    </row>
    <row r="17" spans="1:2" ht="21.75" x14ac:dyDescent="0.25">
      <c r="A17" s="886" t="s">
        <v>1775</v>
      </c>
      <c r="B17" s="887" t="s">
        <v>1776</v>
      </c>
    </row>
    <row r="18" spans="1:2" ht="21.75" x14ac:dyDescent="0.25">
      <c r="A18" s="886" t="s">
        <v>1777</v>
      </c>
      <c r="B18" s="887" t="s">
        <v>1778</v>
      </c>
    </row>
    <row r="19" spans="1:2" ht="21.75" x14ac:dyDescent="0.25">
      <c r="A19" s="886" t="s">
        <v>1779</v>
      </c>
      <c r="B19" s="887" t="s">
        <v>1780</v>
      </c>
    </row>
    <row r="20" spans="1:2" ht="32.25" x14ac:dyDescent="0.25">
      <c r="A20" s="884"/>
      <c r="B20" s="885" t="s">
        <v>1781</v>
      </c>
    </row>
    <row r="21" spans="1:2" ht="21.75" x14ac:dyDescent="0.25">
      <c r="A21" s="886" t="s">
        <v>1782</v>
      </c>
      <c r="B21" s="890" t="s">
        <v>1783</v>
      </c>
    </row>
    <row r="22" spans="1:2" ht="21.75" x14ac:dyDescent="0.25">
      <c r="A22" s="886" t="s">
        <v>1784</v>
      </c>
      <c r="B22" s="890" t="s">
        <v>1785</v>
      </c>
    </row>
    <row r="23" spans="1:2" ht="21.75" x14ac:dyDescent="0.25">
      <c r="A23" s="886" t="s">
        <v>1786</v>
      </c>
      <c r="B23" s="890" t="s">
        <v>1787</v>
      </c>
    </row>
    <row r="24" spans="1:2" ht="21.75" x14ac:dyDescent="0.25">
      <c r="A24" s="886" t="s">
        <v>1788</v>
      </c>
      <c r="B24" s="890" t="s">
        <v>1789</v>
      </c>
    </row>
    <row r="25" spans="1:2" ht="21.75" x14ac:dyDescent="0.25">
      <c r="A25" s="886" t="s">
        <v>1790</v>
      </c>
      <c r="B25" s="890" t="s">
        <v>1791</v>
      </c>
    </row>
    <row r="26" spans="1:2" ht="21.75" x14ac:dyDescent="0.25">
      <c r="A26" s="886" t="s">
        <v>1792</v>
      </c>
      <c r="B26" s="890" t="s">
        <v>1793</v>
      </c>
    </row>
    <row r="27" spans="1:2" ht="21.75" x14ac:dyDescent="0.25">
      <c r="A27" s="886" t="s">
        <v>1794</v>
      </c>
      <c r="B27" s="890" t="s">
        <v>1795</v>
      </c>
    </row>
    <row r="28" spans="1:2" ht="21.75" x14ac:dyDescent="0.25">
      <c r="A28" s="886" t="s">
        <v>1796</v>
      </c>
      <c r="B28" s="890" t="s">
        <v>1797</v>
      </c>
    </row>
    <row r="29" spans="1:2" ht="21.75" x14ac:dyDescent="0.25">
      <c r="A29" s="886" t="s">
        <v>1798</v>
      </c>
      <c r="B29" s="890" t="s">
        <v>1799</v>
      </c>
    </row>
    <row r="30" spans="1:2" ht="21.75" x14ac:dyDescent="0.25">
      <c r="A30" s="886" t="s">
        <v>1800</v>
      </c>
      <c r="B30" s="890" t="s">
        <v>1801</v>
      </c>
    </row>
    <row r="31" spans="1:2" ht="21.75" x14ac:dyDescent="0.25">
      <c r="A31" s="886" t="s">
        <v>1802</v>
      </c>
      <c r="B31" s="890" t="s">
        <v>1803</v>
      </c>
    </row>
    <row r="32" spans="1:2" ht="21.75" x14ac:dyDescent="0.25">
      <c r="A32" s="886" t="s">
        <v>1804</v>
      </c>
      <c r="B32" s="890" t="s">
        <v>1805</v>
      </c>
    </row>
    <row r="33" spans="1:2" ht="21.75" x14ac:dyDescent="0.25">
      <c r="A33" s="886" t="s">
        <v>1806</v>
      </c>
      <c r="B33" s="890" t="s">
        <v>1807</v>
      </c>
    </row>
    <row r="34" spans="1:2" ht="21.75" x14ac:dyDescent="0.25">
      <c r="A34" s="886" t="s">
        <v>1808</v>
      </c>
      <c r="B34" s="890" t="s">
        <v>1809</v>
      </c>
    </row>
    <row r="35" spans="1:2" ht="21.75" x14ac:dyDescent="0.25">
      <c r="A35" s="886" t="s">
        <v>1810</v>
      </c>
      <c r="B35" s="890" t="s">
        <v>1811</v>
      </c>
    </row>
    <row r="36" spans="1:2" ht="21.75" x14ac:dyDescent="0.25">
      <c r="A36" s="886" t="s">
        <v>1812</v>
      </c>
      <c r="B36" s="890" t="s">
        <v>1813</v>
      </c>
    </row>
    <row r="37" spans="1:2" ht="21.75" x14ac:dyDescent="0.25">
      <c r="A37" s="886" t="s">
        <v>1814</v>
      </c>
      <c r="B37" s="890" t="s">
        <v>1815</v>
      </c>
    </row>
    <row r="38" spans="1:2" ht="21.75" x14ac:dyDescent="0.25">
      <c r="A38" s="886" t="s">
        <v>1816</v>
      </c>
      <c r="B38" s="890" t="s">
        <v>1817</v>
      </c>
    </row>
    <row r="39" spans="1:2" ht="21.75" x14ac:dyDescent="0.25">
      <c r="A39" s="886" t="s">
        <v>1818</v>
      </c>
      <c r="B39" s="890" t="s">
        <v>1819</v>
      </c>
    </row>
    <row r="40" spans="1:2" ht="21.75" x14ac:dyDescent="0.25">
      <c r="A40" s="886" t="s">
        <v>1820</v>
      </c>
      <c r="B40" s="890" t="s">
        <v>1821</v>
      </c>
    </row>
    <row r="41" spans="1:2" ht="21.75" x14ac:dyDescent="0.25">
      <c r="A41" s="886" t="s">
        <v>1822</v>
      </c>
      <c r="B41" s="890" t="s">
        <v>1823</v>
      </c>
    </row>
    <row r="42" spans="1:2" ht="21.75" x14ac:dyDescent="0.25">
      <c r="A42" s="886" t="s">
        <v>1824</v>
      </c>
      <c r="B42" s="890" t="s">
        <v>1825</v>
      </c>
    </row>
    <row r="43" spans="1:2" ht="21.75" x14ac:dyDescent="0.25">
      <c r="A43" s="886" t="s">
        <v>1826</v>
      </c>
      <c r="B43" s="890" t="s">
        <v>1827</v>
      </c>
    </row>
    <row r="44" spans="1:2" ht="21.75" x14ac:dyDescent="0.25">
      <c r="A44" s="886" t="s">
        <v>1828</v>
      </c>
      <c r="B44" s="890" t="s">
        <v>1829</v>
      </c>
    </row>
    <row r="45" spans="1:2" ht="21.75" x14ac:dyDescent="0.25">
      <c r="A45" s="886" t="s">
        <v>1830</v>
      </c>
      <c r="B45" s="890" t="s">
        <v>1831</v>
      </c>
    </row>
    <row r="46" spans="1:2" ht="21.75" x14ac:dyDescent="0.25">
      <c r="A46" s="886" t="s">
        <v>1832</v>
      </c>
      <c r="B46" s="890" t="s">
        <v>1833</v>
      </c>
    </row>
    <row r="47" spans="1:2" ht="21.75" x14ac:dyDescent="0.25">
      <c r="A47" s="886" t="s">
        <v>1834</v>
      </c>
      <c r="B47" s="890" t="s">
        <v>1835</v>
      </c>
    </row>
    <row r="48" spans="1:2" ht="21.75" x14ac:dyDescent="0.25">
      <c r="A48" s="886" t="s">
        <v>1836</v>
      </c>
      <c r="B48" s="890" t="s">
        <v>1837</v>
      </c>
    </row>
    <row r="49" spans="1:2" ht="21.75" x14ac:dyDescent="0.25">
      <c r="A49" s="886" t="s">
        <v>1838</v>
      </c>
      <c r="B49" s="890" t="s">
        <v>1839</v>
      </c>
    </row>
    <row r="50" spans="1:2" ht="21.75" x14ac:dyDescent="0.25">
      <c r="A50" s="886" t="s">
        <v>1840</v>
      </c>
      <c r="B50" s="890" t="s">
        <v>1841</v>
      </c>
    </row>
    <row r="51" spans="1:2" ht="21.75" x14ac:dyDescent="0.25">
      <c r="A51" s="886" t="s">
        <v>1842</v>
      </c>
      <c r="B51" s="890" t="s">
        <v>1843</v>
      </c>
    </row>
    <row r="52" spans="1:2" ht="21.75" x14ac:dyDescent="0.25">
      <c r="A52" s="886" t="s">
        <v>1844</v>
      </c>
      <c r="B52" s="890" t="s">
        <v>1845</v>
      </c>
    </row>
    <row r="53" spans="1:2" ht="21.75" x14ac:dyDescent="0.25">
      <c r="A53" s="886" t="s">
        <v>1846</v>
      </c>
      <c r="B53" s="890" t="s">
        <v>1847</v>
      </c>
    </row>
    <row r="54" spans="1:2" ht="21.75" x14ac:dyDescent="0.25">
      <c r="A54" s="886" t="s">
        <v>1848</v>
      </c>
      <c r="B54" s="890" t="s">
        <v>1849</v>
      </c>
    </row>
    <row r="55" spans="1:2" ht="21.75" x14ac:dyDescent="0.25">
      <c r="A55" s="886" t="s">
        <v>1850</v>
      </c>
      <c r="B55" s="890" t="s">
        <v>1851</v>
      </c>
    </row>
    <row r="56" spans="1:2" ht="21.75" x14ac:dyDescent="0.25">
      <c r="A56" s="886" t="s">
        <v>1852</v>
      </c>
      <c r="B56" s="890" t="s">
        <v>1853</v>
      </c>
    </row>
    <row r="57" spans="1:2" ht="21.75" x14ac:dyDescent="0.25">
      <c r="A57" s="886" t="s">
        <v>1854</v>
      </c>
      <c r="B57" s="890" t="s">
        <v>1855</v>
      </c>
    </row>
    <row r="58" spans="1:2" ht="21.75" x14ac:dyDescent="0.25">
      <c r="A58" s="886" t="s">
        <v>1856</v>
      </c>
      <c r="B58" s="890" t="s">
        <v>1857</v>
      </c>
    </row>
    <row r="59" spans="1:2" ht="21.75" x14ac:dyDescent="0.25">
      <c r="A59" s="886" t="s">
        <v>1858</v>
      </c>
      <c r="B59" s="890" t="s">
        <v>1859</v>
      </c>
    </row>
    <row r="60" spans="1:2" ht="21.75" x14ac:dyDescent="0.25">
      <c r="A60" s="886" t="s">
        <v>1860</v>
      </c>
      <c r="B60" s="890" t="s">
        <v>1861</v>
      </c>
    </row>
    <row r="61" spans="1:2" ht="21.75" x14ac:dyDescent="0.25">
      <c r="A61" s="886" t="s">
        <v>1862</v>
      </c>
      <c r="B61" s="890" t="s">
        <v>1863</v>
      </c>
    </row>
    <row r="62" spans="1:2" ht="21.75" x14ac:dyDescent="0.25">
      <c r="A62" s="886" t="s">
        <v>1864</v>
      </c>
      <c r="B62" s="890" t="s">
        <v>1865</v>
      </c>
    </row>
    <row r="63" spans="1:2" ht="21.75" x14ac:dyDescent="0.25">
      <c r="A63" s="886" t="s">
        <v>1866</v>
      </c>
      <c r="B63" s="890" t="s">
        <v>1867</v>
      </c>
    </row>
    <row r="64" spans="1:2" ht="21.75" x14ac:dyDescent="0.25">
      <c r="A64" s="886" t="s">
        <v>1868</v>
      </c>
      <c r="B64" s="890" t="s">
        <v>1869</v>
      </c>
    </row>
    <row r="65" spans="1:2" ht="21.75" x14ac:dyDescent="0.25">
      <c r="A65" s="886" t="s">
        <v>1870</v>
      </c>
      <c r="B65" s="890" t="s">
        <v>1871</v>
      </c>
    </row>
    <row r="66" spans="1:2" ht="21.75" x14ac:dyDescent="0.25">
      <c r="A66" s="886" t="s">
        <v>1872</v>
      </c>
      <c r="B66" s="890" t="s">
        <v>1873</v>
      </c>
    </row>
    <row r="67" spans="1:2" ht="21.75" x14ac:dyDescent="0.25">
      <c r="A67" s="886" t="s">
        <v>1874</v>
      </c>
      <c r="B67" s="890" t="s">
        <v>1875</v>
      </c>
    </row>
    <row r="68" spans="1:2" ht="21.75" x14ac:dyDescent="0.25">
      <c r="A68" s="886" t="s">
        <v>1876</v>
      </c>
      <c r="B68" s="890" t="s">
        <v>1877</v>
      </c>
    </row>
    <row r="69" spans="1:2" ht="21.75" x14ac:dyDescent="0.25">
      <c r="A69" s="886" t="s">
        <v>1878</v>
      </c>
      <c r="B69" s="890" t="s">
        <v>1879</v>
      </c>
    </row>
    <row r="70" spans="1:2" ht="21.75" x14ac:dyDescent="0.25">
      <c r="A70" s="886" t="s">
        <v>1880</v>
      </c>
      <c r="B70" s="890" t="s">
        <v>1881</v>
      </c>
    </row>
    <row r="71" spans="1:2" ht="21.75" x14ac:dyDescent="0.25">
      <c r="A71" s="886" t="s">
        <v>1882</v>
      </c>
      <c r="B71" s="890" t="s">
        <v>1883</v>
      </c>
    </row>
    <row r="72" spans="1:2" ht="21.75" x14ac:dyDescent="0.25">
      <c r="A72" s="886" t="s">
        <v>1884</v>
      </c>
      <c r="B72" s="890" t="s">
        <v>1885</v>
      </c>
    </row>
    <row r="73" spans="1:2" ht="21.75" x14ac:dyDescent="0.25">
      <c r="A73" s="886" t="s">
        <v>1886</v>
      </c>
      <c r="B73" s="890" t="s">
        <v>1887</v>
      </c>
    </row>
    <row r="74" spans="1:2" ht="21.75" x14ac:dyDescent="0.25">
      <c r="A74" s="886" t="s">
        <v>1888</v>
      </c>
      <c r="B74" s="890" t="s">
        <v>1889</v>
      </c>
    </row>
    <row r="75" spans="1:2" ht="21.75" x14ac:dyDescent="0.25">
      <c r="A75" s="886" t="s">
        <v>1890</v>
      </c>
      <c r="B75" s="890" t="s">
        <v>1891</v>
      </c>
    </row>
    <row r="76" spans="1:2" ht="21.75" x14ac:dyDescent="0.25">
      <c r="A76" s="886" t="s">
        <v>1892</v>
      </c>
      <c r="B76" s="890" t="s">
        <v>1893</v>
      </c>
    </row>
    <row r="77" spans="1:2" ht="21.75" x14ac:dyDescent="0.25">
      <c r="A77" s="886" t="s">
        <v>1894</v>
      </c>
      <c r="B77" s="890" t="s">
        <v>1895</v>
      </c>
    </row>
    <row r="78" spans="1:2" ht="21.75" x14ac:dyDescent="0.25">
      <c r="A78" s="886" t="s">
        <v>1896</v>
      </c>
      <c r="B78" s="890" t="s">
        <v>1897</v>
      </c>
    </row>
    <row r="79" spans="1:2" ht="21.75" x14ac:dyDescent="0.25">
      <c r="A79" s="886" t="s">
        <v>1898</v>
      </c>
      <c r="B79" s="890" t="s">
        <v>1899</v>
      </c>
    </row>
    <row r="80" spans="1:2" ht="21.75" x14ac:dyDescent="0.25">
      <c r="A80" s="886" t="s">
        <v>1900</v>
      </c>
      <c r="B80" s="890" t="s">
        <v>1901</v>
      </c>
    </row>
    <row r="81" spans="1:2" ht="21.75" x14ac:dyDescent="0.25">
      <c r="A81" s="886" t="s">
        <v>1902</v>
      </c>
      <c r="B81" s="890" t="s">
        <v>1903</v>
      </c>
    </row>
    <row r="82" spans="1:2" ht="21.75" x14ac:dyDescent="0.25">
      <c r="A82" s="886" t="s">
        <v>1904</v>
      </c>
      <c r="B82" s="890" t="s">
        <v>1905</v>
      </c>
    </row>
    <row r="83" spans="1:2" ht="21.75" x14ac:dyDescent="0.25">
      <c r="A83" s="886" t="s">
        <v>1906</v>
      </c>
      <c r="B83" s="890" t="s">
        <v>1907</v>
      </c>
    </row>
    <row r="84" spans="1:2" ht="21.75" x14ac:dyDescent="0.25">
      <c r="A84" s="886" t="s">
        <v>1908</v>
      </c>
      <c r="B84" s="890" t="s">
        <v>1909</v>
      </c>
    </row>
    <row r="85" spans="1:2" ht="21.75" x14ac:dyDescent="0.25">
      <c r="A85" s="886" t="s">
        <v>1910</v>
      </c>
      <c r="B85" s="890" t="s">
        <v>1911</v>
      </c>
    </row>
    <row r="86" spans="1:2" ht="21.75" x14ac:dyDescent="0.25">
      <c r="A86" s="886" t="s">
        <v>1912</v>
      </c>
      <c r="B86" s="890" t="s">
        <v>1913</v>
      </c>
    </row>
    <row r="87" spans="1:2" ht="21.75" x14ac:dyDescent="0.25">
      <c r="A87" s="886" t="s">
        <v>1914</v>
      </c>
      <c r="B87" s="890" t="s">
        <v>1915</v>
      </c>
    </row>
    <row r="88" spans="1:2" s="430" customFormat="1" ht="21.75" x14ac:dyDescent="0.25">
      <c r="A88" s="886" t="s">
        <v>1916</v>
      </c>
      <c r="B88" s="890" t="s">
        <v>1917</v>
      </c>
    </row>
    <row r="89" spans="1:2" s="430" customFormat="1" ht="21.75" x14ac:dyDescent="0.25">
      <c r="A89" s="886" t="s">
        <v>2745</v>
      </c>
      <c r="B89" s="890" t="s">
        <v>2746</v>
      </c>
    </row>
    <row r="90" spans="1:2" s="430" customFormat="1" ht="21.75" x14ac:dyDescent="0.25">
      <c r="A90" s="886" t="s">
        <v>2743</v>
      </c>
      <c r="B90" s="890" t="s">
        <v>2744</v>
      </c>
    </row>
    <row r="91" spans="1:2" ht="32.25" x14ac:dyDescent="0.25">
      <c r="A91" s="888"/>
      <c r="B91" s="889" t="s">
        <v>1539</v>
      </c>
    </row>
    <row r="92" spans="1:2" ht="21.75" x14ac:dyDescent="0.25">
      <c r="A92" s="886" t="s">
        <v>1918</v>
      </c>
      <c r="B92" s="890" t="s">
        <v>1919</v>
      </c>
    </row>
    <row r="93" spans="1:2" ht="43.5" x14ac:dyDescent="0.25">
      <c r="A93" s="886" t="s">
        <v>1918</v>
      </c>
      <c r="B93" s="890" t="s">
        <v>1920</v>
      </c>
    </row>
    <row r="94" spans="1:2" ht="21.75" x14ac:dyDescent="0.25">
      <c r="A94" s="886" t="s">
        <v>1921</v>
      </c>
      <c r="B94" s="890" t="s">
        <v>1922</v>
      </c>
    </row>
    <row r="95" spans="1:2" ht="21.75" x14ac:dyDescent="0.25">
      <c r="A95" s="886" t="s">
        <v>1923</v>
      </c>
      <c r="B95" s="890" t="s">
        <v>1924</v>
      </c>
    </row>
    <row r="96" spans="1:2" ht="21.75" x14ac:dyDescent="0.25">
      <c r="A96" s="886" t="s">
        <v>1925</v>
      </c>
      <c r="B96" s="890" t="s">
        <v>1926</v>
      </c>
    </row>
    <row r="97" spans="1:2" ht="21.75" x14ac:dyDescent="0.25">
      <c r="A97" s="886" t="s">
        <v>1927</v>
      </c>
      <c r="B97" s="890" t="s">
        <v>1928</v>
      </c>
    </row>
    <row r="98" spans="1:2" ht="21.75" x14ac:dyDescent="0.25">
      <c r="A98" s="886" t="s">
        <v>1929</v>
      </c>
      <c r="B98" s="890" t="s">
        <v>1930</v>
      </c>
    </row>
    <row r="99" spans="1:2" ht="21.75" x14ac:dyDescent="0.25">
      <c r="A99" s="886" t="s">
        <v>1931</v>
      </c>
      <c r="B99" s="890" t="s">
        <v>1932</v>
      </c>
    </row>
    <row r="100" spans="1:2" ht="21.75" x14ac:dyDescent="0.25">
      <c r="A100" s="886" t="s">
        <v>1933</v>
      </c>
      <c r="B100" s="890" t="s">
        <v>1934</v>
      </c>
    </row>
    <row r="101" spans="1:2" ht="21.75" x14ac:dyDescent="0.25">
      <c r="A101" s="886" t="s">
        <v>1935</v>
      </c>
      <c r="B101" s="890" t="s">
        <v>1936</v>
      </c>
    </row>
    <row r="102" spans="1:2" ht="21.75" x14ac:dyDescent="0.25">
      <c r="A102" s="886" t="s">
        <v>1937</v>
      </c>
      <c r="B102" s="890" t="s">
        <v>1938</v>
      </c>
    </row>
    <row r="103" spans="1:2" ht="21.75" x14ac:dyDescent="0.25">
      <c r="A103" s="886" t="s">
        <v>1939</v>
      </c>
      <c r="B103" s="890" t="s">
        <v>1940</v>
      </c>
    </row>
    <row r="104" spans="1:2" ht="21.75" x14ac:dyDescent="0.25">
      <c r="A104" s="886" t="s">
        <v>1941</v>
      </c>
      <c r="B104" s="890" t="s">
        <v>1942</v>
      </c>
    </row>
    <row r="105" spans="1:2" ht="21.75" x14ac:dyDescent="0.25">
      <c r="A105" s="886" t="s">
        <v>1943</v>
      </c>
      <c r="B105" s="890" t="s">
        <v>1944</v>
      </c>
    </row>
    <row r="106" spans="1:2" ht="21.75" x14ac:dyDescent="0.25">
      <c r="A106" s="886" t="s">
        <v>1945</v>
      </c>
      <c r="B106" s="890" t="s">
        <v>1946</v>
      </c>
    </row>
    <row r="107" spans="1:2" ht="21.75" x14ac:dyDescent="0.25">
      <c r="A107" s="886" t="s">
        <v>1947</v>
      </c>
      <c r="B107" s="890" t="s">
        <v>1948</v>
      </c>
    </row>
    <row r="108" spans="1:2" ht="21.75" x14ac:dyDescent="0.25">
      <c r="A108" s="886" t="s">
        <v>1949</v>
      </c>
      <c r="B108" s="890" t="s">
        <v>1950</v>
      </c>
    </row>
    <row r="109" spans="1:2" ht="21.75" x14ac:dyDescent="0.25">
      <c r="A109" s="886" t="s">
        <v>1951</v>
      </c>
      <c r="B109" s="890" t="s">
        <v>1952</v>
      </c>
    </row>
    <row r="110" spans="1:2" ht="21.75" x14ac:dyDescent="0.25">
      <c r="A110" s="886" t="s">
        <v>1953</v>
      </c>
      <c r="B110" s="890" t="s">
        <v>1954</v>
      </c>
    </row>
    <row r="111" spans="1:2" ht="21.75" x14ac:dyDescent="0.25">
      <c r="A111" s="886" t="s">
        <v>1955</v>
      </c>
      <c r="B111" s="890" t="s">
        <v>1956</v>
      </c>
    </row>
    <row r="112" spans="1:2" ht="21.75" x14ac:dyDescent="0.25">
      <c r="A112" s="886" t="s">
        <v>1957</v>
      </c>
      <c r="B112" s="890" t="s">
        <v>1958</v>
      </c>
    </row>
    <row r="113" spans="1:2" ht="21.75" x14ac:dyDescent="0.25">
      <c r="A113" s="886" t="s">
        <v>1959</v>
      </c>
      <c r="B113" s="890" t="s">
        <v>1960</v>
      </c>
    </row>
    <row r="114" spans="1:2" ht="21.75" x14ac:dyDescent="0.25">
      <c r="A114" s="886" t="s">
        <v>1961</v>
      </c>
      <c r="B114" s="890" t="s">
        <v>1962</v>
      </c>
    </row>
    <row r="115" spans="1:2" ht="21.75" x14ac:dyDescent="0.25">
      <c r="A115" s="886" t="s">
        <v>1963</v>
      </c>
      <c r="B115" s="890" t="s">
        <v>1964</v>
      </c>
    </row>
    <row r="116" spans="1:2" ht="21.75" x14ac:dyDescent="0.25">
      <c r="A116" s="886" t="s">
        <v>1965</v>
      </c>
      <c r="B116" s="890" t="s">
        <v>1966</v>
      </c>
    </row>
    <row r="117" spans="1:2" ht="21.75" x14ac:dyDescent="0.25">
      <c r="A117" s="886" t="s">
        <v>1967</v>
      </c>
      <c r="B117" s="890" t="s">
        <v>1968</v>
      </c>
    </row>
    <row r="118" spans="1:2" ht="21.75" x14ac:dyDescent="0.25">
      <c r="A118" s="886" t="s">
        <v>1969</v>
      </c>
      <c r="B118" s="890" t="s">
        <v>1970</v>
      </c>
    </row>
    <row r="119" spans="1:2" ht="21.75" x14ac:dyDescent="0.25">
      <c r="A119" s="886" t="s">
        <v>1971</v>
      </c>
      <c r="B119" s="890" t="s">
        <v>1972</v>
      </c>
    </row>
    <row r="120" spans="1:2" ht="21.75" x14ac:dyDescent="0.25">
      <c r="A120" s="886" t="s">
        <v>1973</v>
      </c>
      <c r="B120" s="890" t="s">
        <v>1974</v>
      </c>
    </row>
    <row r="121" spans="1:2" ht="21.75" x14ac:dyDescent="0.25">
      <c r="A121" s="886" t="s">
        <v>1975</v>
      </c>
      <c r="B121" s="890" t="s">
        <v>1976</v>
      </c>
    </row>
    <row r="122" spans="1:2" ht="21.75" x14ac:dyDescent="0.25">
      <c r="A122" s="886" t="s">
        <v>1977</v>
      </c>
      <c r="B122" s="890" t="s">
        <v>1978</v>
      </c>
    </row>
    <row r="123" spans="1:2" ht="21.75" x14ac:dyDescent="0.25">
      <c r="A123" s="886" t="s">
        <v>1979</v>
      </c>
      <c r="B123" s="890" t="s">
        <v>1980</v>
      </c>
    </row>
    <row r="124" spans="1:2" ht="21.75" x14ac:dyDescent="0.25">
      <c r="A124" s="886" t="s">
        <v>1981</v>
      </c>
      <c r="B124" s="890" t="s">
        <v>1982</v>
      </c>
    </row>
    <row r="125" spans="1:2" ht="21.75" x14ac:dyDescent="0.25">
      <c r="A125" s="886" t="s">
        <v>1983</v>
      </c>
      <c r="B125" s="890" t="s">
        <v>1984</v>
      </c>
    </row>
    <row r="126" spans="1:2" ht="21.75" x14ac:dyDescent="0.25">
      <c r="A126" s="886" t="s">
        <v>1985</v>
      </c>
      <c r="B126" s="890" t="s">
        <v>1986</v>
      </c>
    </row>
    <row r="127" spans="1:2" ht="21.75" x14ac:dyDescent="0.25">
      <c r="A127" s="886" t="s">
        <v>1987</v>
      </c>
      <c r="B127" s="890" t="s">
        <v>1988</v>
      </c>
    </row>
    <row r="128" spans="1:2" ht="21.75" x14ac:dyDescent="0.25">
      <c r="A128" s="886" t="s">
        <v>1989</v>
      </c>
      <c r="B128" s="890" t="s">
        <v>1990</v>
      </c>
    </row>
    <row r="129" spans="1:2" ht="21.75" x14ac:dyDescent="0.25">
      <c r="A129" s="886" t="s">
        <v>1991</v>
      </c>
      <c r="B129" s="890" t="s">
        <v>1992</v>
      </c>
    </row>
    <row r="130" spans="1:2" ht="21.75" x14ac:dyDescent="0.25">
      <c r="A130" s="886" t="s">
        <v>1993</v>
      </c>
      <c r="B130" s="890" t="s">
        <v>1994</v>
      </c>
    </row>
    <row r="131" spans="1:2" ht="21.75" x14ac:dyDescent="0.25">
      <c r="A131" s="886" t="s">
        <v>1995</v>
      </c>
      <c r="B131" s="890" t="s">
        <v>1996</v>
      </c>
    </row>
    <row r="132" spans="1:2" ht="21.75" x14ac:dyDescent="0.25">
      <c r="A132" s="886" t="s">
        <v>1997</v>
      </c>
      <c r="B132" s="890" t="s">
        <v>1998</v>
      </c>
    </row>
    <row r="133" spans="1:2" ht="21.75" x14ac:dyDescent="0.25">
      <c r="A133" s="886" t="s">
        <v>1999</v>
      </c>
      <c r="B133" s="890" t="s">
        <v>2000</v>
      </c>
    </row>
    <row r="134" spans="1:2" ht="21.75" x14ac:dyDescent="0.25">
      <c r="A134" s="886" t="s">
        <v>2001</v>
      </c>
      <c r="B134" s="890" t="s">
        <v>2002</v>
      </c>
    </row>
    <row r="135" spans="1:2" ht="21.75" x14ac:dyDescent="0.25">
      <c r="A135" s="886" t="s">
        <v>2003</v>
      </c>
      <c r="B135" s="890" t="s">
        <v>2004</v>
      </c>
    </row>
    <row r="136" spans="1:2" ht="21.75" x14ac:dyDescent="0.25">
      <c r="A136" s="886" t="s">
        <v>2005</v>
      </c>
      <c r="B136" s="890" t="s">
        <v>2006</v>
      </c>
    </row>
    <row r="137" spans="1:2" ht="21.75" x14ac:dyDescent="0.25">
      <c r="A137" s="886" t="s">
        <v>2007</v>
      </c>
      <c r="B137" s="890" t="s">
        <v>2008</v>
      </c>
    </row>
    <row r="138" spans="1:2" ht="21.75" x14ac:dyDescent="0.25">
      <c r="A138" s="886" t="s">
        <v>2009</v>
      </c>
      <c r="B138" s="890" t="s">
        <v>2010</v>
      </c>
    </row>
    <row r="139" spans="1:2" ht="21.75" x14ac:dyDescent="0.25">
      <c r="A139" s="886" t="s">
        <v>2011</v>
      </c>
      <c r="B139" s="890" t="s">
        <v>2012</v>
      </c>
    </row>
    <row r="140" spans="1:2" ht="21.75" x14ac:dyDescent="0.25">
      <c r="A140" s="886" t="s">
        <v>2013</v>
      </c>
      <c r="B140" s="890" t="s">
        <v>2014</v>
      </c>
    </row>
    <row r="141" spans="1:2" ht="21.75" x14ac:dyDescent="0.25">
      <c r="A141" s="886" t="s">
        <v>2015</v>
      </c>
      <c r="B141" s="890" t="s">
        <v>2016</v>
      </c>
    </row>
    <row r="142" spans="1:2" ht="21.75" x14ac:dyDescent="0.25">
      <c r="A142" s="886" t="s">
        <v>2017</v>
      </c>
      <c r="B142" s="890" t="s">
        <v>2018</v>
      </c>
    </row>
    <row r="143" spans="1:2" ht="21.75" x14ac:dyDescent="0.25">
      <c r="A143" s="886" t="s">
        <v>2019</v>
      </c>
      <c r="B143" s="890" t="s">
        <v>2020</v>
      </c>
    </row>
    <row r="144" spans="1:2" ht="21.75" x14ac:dyDescent="0.25">
      <c r="A144" s="886" t="s">
        <v>2021</v>
      </c>
      <c r="B144" s="890" t="s">
        <v>2022</v>
      </c>
    </row>
    <row r="145" spans="1:2" ht="21.75" x14ac:dyDescent="0.25">
      <c r="A145" s="886" t="s">
        <v>2023</v>
      </c>
      <c r="B145" s="890" t="s">
        <v>2024</v>
      </c>
    </row>
    <row r="146" spans="1:2" ht="21.75" x14ac:dyDescent="0.25">
      <c r="A146" s="886" t="s">
        <v>2025</v>
      </c>
      <c r="B146" s="890" t="s">
        <v>2026</v>
      </c>
    </row>
    <row r="147" spans="1:2" ht="21.75" x14ac:dyDescent="0.25">
      <c r="A147" s="886" t="s">
        <v>2027</v>
      </c>
      <c r="B147" s="890" t="s">
        <v>2028</v>
      </c>
    </row>
    <row r="148" spans="1:2" ht="21.75" x14ac:dyDescent="0.25">
      <c r="A148" s="886" t="s">
        <v>2029</v>
      </c>
      <c r="B148" s="890" t="s">
        <v>2030</v>
      </c>
    </row>
    <row r="149" spans="1:2" ht="21.75" x14ac:dyDescent="0.25">
      <c r="A149" s="886" t="s">
        <v>2031</v>
      </c>
      <c r="B149" s="890" t="s">
        <v>2032</v>
      </c>
    </row>
    <row r="150" spans="1:2" ht="21.75" x14ac:dyDescent="0.25">
      <c r="A150" s="886" t="s">
        <v>2033</v>
      </c>
      <c r="B150" s="890" t="s">
        <v>2034</v>
      </c>
    </row>
    <row r="151" spans="1:2" ht="21.75" x14ac:dyDescent="0.25">
      <c r="A151" s="886" t="s">
        <v>2035</v>
      </c>
      <c r="B151" s="890" t="s">
        <v>2036</v>
      </c>
    </row>
    <row r="152" spans="1:2" ht="21.75" x14ac:dyDescent="0.25">
      <c r="A152" s="886" t="s">
        <v>2037</v>
      </c>
      <c r="B152" s="887" t="s">
        <v>2038</v>
      </c>
    </row>
    <row r="153" spans="1:2" ht="21.75" x14ac:dyDescent="0.25">
      <c r="A153" s="886" t="s">
        <v>2039</v>
      </c>
      <c r="B153" s="887" t="s">
        <v>2040</v>
      </c>
    </row>
    <row r="154" spans="1:2" ht="21.75" x14ac:dyDescent="0.25">
      <c r="A154" s="886" t="s">
        <v>2041</v>
      </c>
      <c r="B154" s="887" t="s">
        <v>2042</v>
      </c>
    </row>
    <row r="155" spans="1:2" ht="21.75" x14ac:dyDescent="0.25">
      <c r="A155" s="886" t="s">
        <v>2043</v>
      </c>
      <c r="B155" s="887" t="s">
        <v>2044</v>
      </c>
    </row>
    <row r="156" spans="1:2" ht="21.75" x14ac:dyDescent="0.25">
      <c r="A156" s="886" t="s">
        <v>2045</v>
      </c>
      <c r="B156" s="887" t="s">
        <v>2046</v>
      </c>
    </row>
    <row r="157" spans="1:2" ht="21.75" x14ac:dyDescent="0.25">
      <c r="A157" s="886" t="s">
        <v>2047</v>
      </c>
      <c r="B157" s="887" t="s">
        <v>2048</v>
      </c>
    </row>
    <row r="158" spans="1:2" ht="21.75" x14ac:dyDescent="0.25">
      <c r="A158" s="886" t="s">
        <v>2049</v>
      </c>
      <c r="B158" s="887" t="s">
        <v>2050</v>
      </c>
    </row>
    <row r="159" spans="1:2" ht="21.75" x14ac:dyDescent="0.25">
      <c r="A159" s="886" t="s">
        <v>2051</v>
      </c>
      <c r="B159" s="887" t="s">
        <v>2052</v>
      </c>
    </row>
    <row r="160" spans="1:2" ht="21.75" x14ac:dyDescent="0.25">
      <c r="A160" s="886" t="s">
        <v>2053</v>
      </c>
      <c r="B160" s="887" t="s">
        <v>2054</v>
      </c>
    </row>
    <row r="161" spans="1:2" ht="21.75" x14ac:dyDescent="0.25">
      <c r="A161" s="886" t="s">
        <v>2055</v>
      </c>
      <c r="B161" s="887" t="s">
        <v>2056</v>
      </c>
    </row>
    <row r="162" spans="1:2" ht="21.75" x14ac:dyDescent="0.25">
      <c r="A162" s="886" t="s">
        <v>2057</v>
      </c>
      <c r="B162" s="887" t="s">
        <v>2058</v>
      </c>
    </row>
    <row r="163" spans="1:2" ht="21.75" x14ac:dyDescent="0.25">
      <c r="A163" s="886" t="s">
        <v>2059</v>
      </c>
      <c r="B163" s="887" t="s">
        <v>2060</v>
      </c>
    </row>
    <row r="164" spans="1:2" ht="21.75" x14ac:dyDescent="0.25">
      <c r="A164" s="886" t="s">
        <v>2061</v>
      </c>
      <c r="B164" s="887" t="s">
        <v>2062</v>
      </c>
    </row>
    <row r="165" spans="1:2" ht="21.75" x14ac:dyDescent="0.25">
      <c r="A165" s="886" t="s">
        <v>2063</v>
      </c>
      <c r="B165" s="887" t="s">
        <v>2064</v>
      </c>
    </row>
    <row r="166" spans="1:2" ht="21.75" x14ac:dyDescent="0.25">
      <c r="A166" s="886" t="s">
        <v>2065</v>
      </c>
      <c r="B166" s="887" t="s">
        <v>2066</v>
      </c>
    </row>
    <row r="167" spans="1:2" ht="21.75" x14ac:dyDescent="0.25">
      <c r="A167" s="886" t="s">
        <v>2067</v>
      </c>
      <c r="B167" s="887" t="s">
        <v>2068</v>
      </c>
    </row>
    <row r="168" spans="1:2" ht="21.75" x14ac:dyDescent="0.25">
      <c r="A168" s="886" t="s">
        <v>2069</v>
      </c>
      <c r="B168" s="887" t="s">
        <v>2070</v>
      </c>
    </row>
    <row r="169" spans="1:2" ht="21.75" x14ac:dyDescent="0.25">
      <c r="A169" s="886" t="s">
        <v>2071</v>
      </c>
      <c r="B169" s="887" t="s">
        <v>2072</v>
      </c>
    </row>
    <row r="170" spans="1:2" ht="21.75" x14ac:dyDescent="0.25">
      <c r="A170" s="886" t="s">
        <v>2073</v>
      </c>
      <c r="B170" s="887" t="s">
        <v>2074</v>
      </c>
    </row>
    <row r="171" spans="1:2" ht="21.75" x14ac:dyDescent="0.25">
      <c r="A171" s="886" t="s">
        <v>2075</v>
      </c>
      <c r="B171" s="887" t="s">
        <v>2076</v>
      </c>
    </row>
    <row r="172" spans="1:2" ht="21.75" x14ac:dyDescent="0.25">
      <c r="A172" s="886" t="s">
        <v>2077</v>
      </c>
      <c r="B172" s="887" t="s">
        <v>2078</v>
      </c>
    </row>
    <row r="173" spans="1:2" ht="21.75" x14ac:dyDescent="0.25">
      <c r="A173" s="886" t="s">
        <v>2079</v>
      </c>
      <c r="B173" s="887" t="s">
        <v>2080</v>
      </c>
    </row>
    <row r="174" spans="1:2" ht="21.75" x14ac:dyDescent="0.25">
      <c r="A174" s="886" t="s">
        <v>2081</v>
      </c>
      <c r="B174" s="887" t="s">
        <v>2082</v>
      </c>
    </row>
    <row r="175" spans="1:2" ht="21.75" x14ac:dyDescent="0.25">
      <c r="A175" s="886" t="s">
        <v>2083</v>
      </c>
      <c r="B175" s="887" t="s">
        <v>2084</v>
      </c>
    </row>
    <row r="176" spans="1:2" ht="21.75" x14ac:dyDescent="0.25">
      <c r="A176" s="886" t="s">
        <v>2085</v>
      </c>
      <c r="B176" s="887" t="s">
        <v>2086</v>
      </c>
    </row>
    <row r="177" spans="1:2" ht="21.75" x14ac:dyDescent="0.25">
      <c r="A177" s="886" t="s">
        <v>2087</v>
      </c>
      <c r="B177" s="887" t="s">
        <v>2088</v>
      </c>
    </row>
    <row r="178" spans="1:2" ht="21.75" x14ac:dyDescent="0.25">
      <c r="A178" s="886" t="s">
        <v>2089</v>
      </c>
      <c r="B178" s="887" t="s">
        <v>2090</v>
      </c>
    </row>
    <row r="179" spans="1:2" ht="21.75" x14ac:dyDescent="0.25">
      <c r="A179" s="886" t="s">
        <v>2091</v>
      </c>
      <c r="B179" s="887" t="s">
        <v>2092</v>
      </c>
    </row>
    <row r="180" spans="1:2" ht="21.75" x14ac:dyDescent="0.25">
      <c r="A180" s="886" t="s">
        <v>2093</v>
      </c>
      <c r="B180" s="887" t="s">
        <v>2094</v>
      </c>
    </row>
    <row r="181" spans="1:2" ht="21.75" x14ac:dyDescent="0.25">
      <c r="A181" s="886" t="s">
        <v>2095</v>
      </c>
      <c r="B181" s="887" t="s">
        <v>2096</v>
      </c>
    </row>
    <row r="182" spans="1:2" ht="21.75" x14ac:dyDescent="0.25">
      <c r="A182" s="886" t="s">
        <v>2097</v>
      </c>
      <c r="B182" s="887" t="s">
        <v>2098</v>
      </c>
    </row>
    <row r="183" spans="1:2" ht="21.75" x14ac:dyDescent="0.25">
      <c r="A183" s="886" t="s">
        <v>2099</v>
      </c>
      <c r="B183" s="887" t="s">
        <v>2100</v>
      </c>
    </row>
    <row r="184" spans="1:2" ht="21.75" x14ac:dyDescent="0.25">
      <c r="A184" s="886" t="s">
        <v>2101</v>
      </c>
      <c r="B184" s="887" t="s">
        <v>2102</v>
      </c>
    </row>
    <row r="185" spans="1:2" ht="21.75" x14ac:dyDescent="0.25">
      <c r="A185" s="886" t="s">
        <v>2103</v>
      </c>
      <c r="B185" s="887" t="s">
        <v>2104</v>
      </c>
    </row>
    <row r="186" spans="1:2" ht="21.75" x14ac:dyDescent="0.25">
      <c r="A186" s="886" t="s">
        <v>2103</v>
      </c>
      <c r="B186" s="887" t="s">
        <v>2105</v>
      </c>
    </row>
    <row r="187" spans="1:2" ht="21.75" x14ac:dyDescent="0.25">
      <c r="A187" s="886" t="s">
        <v>2057</v>
      </c>
      <c r="B187" s="887" t="s">
        <v>2106</v>
      </c>
    </row>
    <row r="188" spans="1:2" ht="21.75" x14ac:dyDescent="0.25">
      <c r="A188" s="886" t="s">
        <v>2059</v>
      </c>
      <c r="B188" s="887" t="s">
        <v>2107</v>
      </c>
    </row>
    <row r="189" spans="1:2" ht="21.75" x14ac:dyDescent="0.25">
      <c r="A189" s="886" t="s">
        <v>2108</v>
      </c>
      <c r="B189" s="887" t="s">
        <v>2109</v>
      </c>
    </row>
    <row r="190" spans="1:2" ht="21.75" x14ac:dyDescent="0.25">
      <c r="A190" s="886" t="s">
        <v>2110</v>
      </c>
      <c r="B190" s="887" t="s">
        <v>2111</v>
      </c>
    </row>
    <row r="191" spans="1:2" ht="21.75" x14ac:dyDescent="0.25">
      <c r="A191" s="886" t="s">
        <v>2112</v>
      </c>
      <c r="B191" s="887" t="s">
        <v>2113</v>
      </c>
    </row>
    <row r="192" spans="1:2" ht="21.75" x14ac:dyDescent="0.25">
      <c r="A192" s="886" t="s">
        <v>2114</v>
      </c>
      <c r="B192" s="887" t="s">
        <v>2115</v>
      </c>
    </row>
    <row r="193" spans="1:2" ht="21.75" x14ac:dyDescent="0.25">
      <c r="A193" s="886" t="s">
        <v>2116</v>
      </c>
      <c r="B193" s="887" t="s">
        <v>2117</v>
      </c>
    </row>
    <row r="194" spans="1:2" ht="21.75" x14ac:dyDescent="0.25">
      <c r="A194" s="886" t="s">
        <v>2118</v>
      </c>
      <c r="B194" s="887" t="s">
        <v>2119</v>
      </c>
    </row>
    <row r="195" spans="1:2" ht="21.75" x14ac:dyDescent="0.25">
      <c r="A195" s="886" t="s">
        <v>2120</v>
      </c>
      <c r="B195" s="887" t="s">
        <v>2121</v>
      </c>
    </row>
    <row r="196" spans="1:2" ht="21.75" x14ac:dyDescent="0.25">
      <c r="A196" s="886" t="s">
        <v>2122</v>
      </c>
      <c r="B196" s="887" t="s">
        <v>2123</v>
      </c>
    </row>
    <row r="197" spans="1:2" ht="21.75" x14ac:dyDescent="0.25">
      <c r="A197" s="886" t="s">
        <v>2124</v>
      </c>
      <c r="B197" s="887" t="s">
        <v>2125</v>
      </c>
    </row>
    <row r="198" spans="1:2" ht="21.75" x14ac:dyDescent="0.25">
      <c r="A198" s="886" t="s">
        <v>2126</v>
      </c>
      <c r="B198" s="887" t="s">
        <v>2127</v>
      </c>
    </row>
    <row r="199" spans="1:2" ht="21.75" x14ac:dyDescent="0.25">
      <c r="A199" s="886" t="s">
        <v>2128</v>
      </c>
      <c r="B199" s="887" t="s">
        <v>2129</v>
      </c>
    </row>
    <row r="200" spans="1:2" ht="21.75" x14ac:dyDescent="0.25">
      <c r="A200" s="886" t="s">
        <v>2130</v>
      </c>
      <c r="B200" s="887" t="s">
        <v>2131</v>
      </c>
    </row>
    <row r="201" spans="1:2" ht="21.75" x14ac:dyDescent="0.25">
      <c r="A201" s="886" t="s">
        <v>2132</v>
      </c>
      <c r="B201" s="887" t="s">
        <v>2133</v>
      </c>
    </row>
    <row r="202" spans="1:2" ht="21.75" x14ac:dyDescent="0.25">
      <c r="A202" s="886" t="s">
        <v>2134</v>
      </c>
      <c r="B202" s="887" t="s">
        <v>2135</v>
      </c>
    </row>
    <row r="203" spans="1:2" ht="21.75" x14ac:dyDescent="0.25">
      <c r="A203" s="886" t="s">
        <v>2136</v>
      </c>
      <c r="B203" s="891" t="s">
        <v>2137</v>
      </c>
    </row>
    <row r="204" spans="1:2" ht="21.75" x14ac:dyDescent="0.25">
      <c r="A204" s="886" t="s">
        <v>2138</v>
      </c>
      <c r="B204" s="887" t="s">
        <v>2139</v>
      </c>
    </row>
    <row r="205" spans="1:2" ht="21.75" x14ac:dyDescent="0.25">
      <c r="A205" s="886" t="s">
        <v>2140</v>
      </c>
      <c r="B205" s="887" t="s">
        <v>2141</v>
      </c>
    </row>
    <row r="206" spans="1:2" ht="21.75" x14ac:dyDescent="0.25">
      <c r="A206" s="886" t="s">
        <v>2142</v>
      </c>
      <c r="B206" s="887" t="s">
        <v>2143</v>
      </c>
    </row>
    <row r="207" spans="1:2" ht="21.75" x14ac:dyDescent="0.25">
      <c r="A207" s="886" t="s">
        <v>1937</v>
      </c>
      <c r="B207" s="887" t="s">
        <v>2144</v>
      </c>
    </row>
    <row r="208" spans="1:2" ht="21.75" x14ac:dyDescent="0.25">
      <c r="A208" s="886" t="s">
        <v>2145</v>
      </c>
      <c r="B208" s="887" t="s">
        <v>2146</v>
      </c>
    </row>
    <row r="209" spans="1:2" ht="21.75" x14ac:dyDescent="0.25">
      <c r="A209" s="886" t="s">
        <v>2147</v>
      </c>
      <c r="B209" s="887" t="s">
        <v>2148</v>
      </c>
    </row>
    <row r="210" spans="1:2" ht="21.75" x14ac:dyDescent="0.25">
      <c r="A210" s="886" t="s">
        <v>2149</v>
      </c>
      <c r="B210" s="887" t="s">
        <v>2150</v>
      </c>
    </row>
    <row r="211" spans="1:2" ht="21.75" x14ac:dyDescent="0.25">
      <c r="A211" s="886" t="s">
        <v>1931</v>
      </c>
      <c r="B211" s="887" t="s">
        <v>2151</v>
      </c>
    </row>
    <row r="212" spans="1:2" ht="21.75" x14ac:dyDescent="0.25">
      <c r="A212" s="886" t="s">
        <v>2152</v>
      </c>
      <c r="B212" s="887" t="s">
        <v>2153</v>
      </c>
    </row>
    <row r="213" spans="1:2" ht="32.25" x14ac:dyDescent="0.25">
      <c r="A213" s="884"/>
      <c r="B213" s="885" t="s">
        <v>1068</v>
      </c>
    </row>
    <row r="214" spans="1:2" ht="21.75" x14ac:dyDescent="0.25">
      <c r="A214" s="886" t="s">
        <v>2154</v>
      </c>
      <c r="B214" s="890" t="s">
        <v>2155</v>
      </c>
    </row>
    <row r="215" spans="1:2" ht="21.75" x14ac:dyDescent="0.25">
      <c r="A215" s="886" t="s">
        <v>2156</v>
      </c>
      <c r="B215" s="890" t="s">
        <v>2157</v>
      </c>
    </row>
    <row r="216" spans="1:2" ht="21.75" x14ac:dyDescent="0.25">
      <c r="A216" s="886" t="s">
        <v>2158</v>
      </c>
      <c r="B216" s="890" t="s">
        <v>2159</v>
      </c>
    </row>
    <row r="217" spans="1:2" ht="21.75" x14ac:dyDescent="0.25">
      <c r="A217" s="886" t="s">
        <v>2160</v>
      </c>
      <c r="B217" s="890" t="s">
        <v>2161</v>
      </c>
    </row>
    <row r="218" spans="1:2" ht="21.75" x14ac:dyDescent="0.25">
      <c r="A218" s="886" t="s">
        <v>2162</v>
      </c>
      <c r="B218" s="890" t="s">
        <v>2163</v>
      </c>
    </row>
    <row r="219" spans="1:2" ht="21.75" x14ac:dyDescent="0.25">
      <c r="A219" s="886" t="s">
        <v>2164</v>
      </c>
      <c r="B219" s="890" t="s">
        <v>2165</v>
      </c>
    </row>
    <row r="220" spans="1:2" ht="21.75" x14ac:dyDescent="0.25">
      <c r="A220" s="886" t="s">
        <v>2166</v>
      </c>
      <c r="B220" s="890" t="s">
        <v>2167</v>
      </c>
    </row>
    <row r="221" spans="1:2" ht="21.75" x14ac:dyDescent="0.25">
      <c r="A221" s="886" t="s">
        <v>2168</v>
      </c>
      <c r="B221" s="890" t="s">
        <v>2169</v>
      </c>
    </row>
    <row r="222" spans="1:2" ht="21.75" x14ac:dyDescent="0.25">
      <c r="A222" s="886" t="s">
        <v>2170</v>
      </c>
      <c r="B222" s="890" t="s">
        <v>2171</v>
      </c>
    </row>
    <row r="223" spans="1:2" ht="21.75" x14ac:dyDescent="0.25">
      <c r="A223" s="886" t="s">
        <v>2172</v>
      </c>
      <c r="B223" s="890" t="s">
        <v>2173</v>
      </c>
    </row>
    <row r="224" spans="1:2" ht="21.75" x14ac:dyDescent="0.25">
      <c r="A224" s="886" t="s">
        <v>2174</v>
      </c>
      <c r="B224" s="890" t="s">
        <v>2175</v>
      </c>
    </row>
    <row r="225" spans="1:2" ht="21.75" x14ac:dyDescent="0.25">
      <c r="A225" s="886" t="s">
        <v>2176</v>
      </c>
      <c r="B225" s="890" t="s">
        <v>2177</v>
      </c>
    </row>
    <row r="226" spans="1:2" ht="21.75" x14ac:dyDescent="0.25">
      <c r="A226" s="886" t="s">
        <v>2178</v>
      </c>
      <c r="B226" s="890" t="s">
        <v>2179</v>
      </c>
    </row>
    <row r="227" spans="1:2" ht="21.75" x14ac:dyDescent="0.25">
      <c r="A227" s="886" t="s">
        <v>2180</v>
      </c>
      <c r="B227" s="890" t="s">
        <v>2181</v>
      </c>
    </row>
    <row r="228" spans="1:2" ht="21.75" x14ac:dyDescent="0.25">
      <c r="A228" s="886" t="s">
        <v>2182</v>
      </c>
      <c r="B228" s="890" t="s">
        <v>2183</v>
      </c>
    </row>
    <row r="229" spans="1:2" ht="21.75" x14ac:dyDescent="0.25">
      <c r="A229" s="886" t="s">
        <v>2184</v>
      </c>
      <c r="B229" s="890" t="s">
        <v>2185</v>
      </c>
    </row>
    <row r="230" spans="1:2" ht="21.75" x14ac:dyDescent="0.25">
      <c r="A230" s="886" t="s">
        <v>2186</v>
      </c>
      <c r="B230" s="890" t="s">
        <v>2187</v>
      </c>
    </row>
    <row r="231" spans="1:2" ht="21.75" x14ac:dyDescent="0.25">
      <c r="A231" s="886" t="s">
        <v>2188</v>
      </c>
      <c r="B231" s="890" t="s">
        <v>2189</v>
      </c>
    </row>
    <row r="232" spans="1:2" ht="21.75" x14ac:dyDescent="0.25">
      <c r="A232" s="886" t="s">
        <v>2190</v>
      </c>
      <c r="B232" s="890" t="s">
        <v>2191</v>
      </c>
    </row>
    <row r="233" spans="1:2" ht="21.75" x14ac:dyDescent="0.25">
      <c r="A233" s="886" t="s">
        <v>2192</v>
      </c>
      <c r="B233" s="890" t="s">
        <v>2193</v>
      </c>
    </row>
    <row r="234" spans="1:2" ht="21.75" x14ac:dyDescent="0.25">
      <c r="A234" s="886" t="s">
        <v>2194</v>
      </c>
      <c r="B234" s="890" t="s">
        <v>2195</v>
      </c>
    </row>
    <row r="235" spans="1:2" ht="21.75" x14ac:dyDescent="0.25">
      <c r="A235" s="886" t="s">
        <v>2196</v>
      </c>
      <c r="B235" s="890" t="s">
        <v>2197</v>
      </c>
    </row>
    <row r="236" spans="1:2" ht="21.75" x14ac:dyDescent="0.25">
      <c r="A236" s="886" t="s">
        <v>2198</v>
      </c>
      <c r="B236" s="890" t="s">
        <v>2199</v>
      </c>
    </row>
    <row r="237" spans="1:2" ht="21.75" x14ac:dyDescent="0.25">
      <c r="A237" s="886" t="s">
        <v>2200</v>
      </c>
      <c r="B237" s="890" t="s">
        <v>2201</v>
      </c>
    </row>
    <row r="238" spans="1:2" ht="21.75" x14ac:dyDescent="0.25">
      <c r="A238" s="886" t="s">
        <v>2202</v>
      </c>
      <c r="B238" s="890" t="s">
        <v>2203</v>
      </c>
    </row>
    <row r="239" spans="1:2" ht="21.75" x14ac:dyDescent="0.25">
      <c r="A239" s="886" t="s">
        <v>2204</v>
      </c>
      <c r="B239" s="890" t="s">
        <v>2205</v>
      </c>
    </row>
    <row r="240" spans="1:2" ht="21.75" x14ac:dyDescent="0.25">
      <c r="A240" s="886" t="s">
        <v>2206</v>
      </c>
      <c r="B240" s="890" t="s">
        <v>2207</v>
      </c>
    </row>
    <row r="241" spans="1:2" ht="21.75" x14ac:dyDescent="0.25">
      <c r="A241" s="886" t="s">
        <v>2208</v>
      </c>
      <c r="B241" s="890" t="s">
        <v>2209</v>
      </c>
    </row>
    <row r="242" spans="1:2" ht="21.75" x14ac:dyDescent="0.25">
      <c r="A242" s="886" t="s">
        <v>2210</v>
      </c>
      <c r="B242" s="890" t="s">
        <v>2211</v>
      </c>
    </row>
    <row r="243" spans="1:2" ht="21.75" x14ac:dyDescent="0.25">
      <c r="A243" s="886" t="s">
        <v>2212</v>
      </c>
      <c r="B243" s="890" t="s">
        <v>2213</v>
      </c>
    </row>
    <row r="244" spans="1:2" ht="21.75" x14ac:dyDescent="0.25">
      <c r="A244" s="886" t="s">
        <v>2214</v>
      </c>
      <c r="B244" s="890" t="s">
        <v>2215</v>
      </c>
    </row>
    <row r="245" spans="1:2" ht="21.75" x14ac:dyDescent="0.25">
      <c r="A245" s="886" t="s">
        <v>2216</v>
      </c>
      <c r="B245" s="890" t="s">
        <v>2217</v>
      </c>
    </row>
    <row r="246" spans="1:2" ht="21.75" x14ac:dyDescent="0.25">
      <c r="A246" s="886" t="s">
        <v>2218</v>
      </c>
      <c r="B246" s="890" t="s">
        <v>2219</v>
      </c>
    </row>
    <row r="247" spans="1:2" ht="21.75" x14ac:dyDescent="0.25">
      <c r="A247" s="886" t="s">
        <v>2220</v>
      </c>
      <c r="B247" s="890" t="s">
        <v>2221</v>
      </c>
    </row>
    <row r="248" spans="1:2" ht="21.75" x14ac:dyDescent="0.25">
      <c r="A248" s="886" t="s">
        <v>2222</v>
      </c>
      <c r="B248" s="890" t="s">
        <v>2223</v>
      </c>
    </row>
    <row r="249" spans="1:2" ht="21.75" x14ac:dyDescent="0.25">
      <c r="A249" s="886" t="s">
        <v>2224</v>
      </c>
      <c r="B249" s="890" t="s">
        <v>2225</v>
      </c>
    </row>
    <row r="250" spans="1:2" ht="21.75" x14ac:dyDescent="0.25">
      <c r="A250" s="886" t="s">
        <v>2226</v>
      </c>
      <c r="B250" s="890" t="s">
        <v>2227</v>
      </c>
    </row>
    <row r="251" spans="1:2" s="430" customFormat="1" ht="21.75" x14ac:dyDescent="0.25">
      <c r="A251" s="886" t="s">
        <v>2749</v>
      </c>
      <c r="B251" s="890" t="s">
        <v>2750</v>
      </c>
    </row>
    <row r="252" spans="1:2" ht="32.25" x14ac:dyDescent="0.25">
      <c r="A252" s="888"/>
      <c r="B252" s="889" t="s">
        <v>2228</v>
      </c>
    </row>
    <row r="253" spans="1:2" ht="21.75" x14ac:dyDescent="0.25">
      <c r="A253" s="886" t="s">
        <v>2229</v>
      </c>
      <c r="B253" s="890" t="s">
        <v>2230</v>
      </c>
    </row>
    <row r="254" spans="1:2" ht="21.75" x14ac:dyDescent="0.25">
      <c r="A254" s="886" t="s">
        <v>2231</v>
      </c>
      <c r="B254" s="890" t="s">
        <v>2232</v>
      </c>
    </row>
    <row r="255" spans="1:2" ht="21.75" x14ac:dyDescent="0.25">
      <c r="A255" s="886" t="s">
        <v>2233</v>
      </c>
      <c r="B255" s="890" t="s">
        <v>2234</v>
      </c>
    </row>
    <row r="256" spans="1:2" ht="21.75" x14ac:dyDescent="0.25">
      <c r="A256" s="886" t="s">
        <v>2235</v>
      </c>
      <c r="B256" s="890" t="s">
        <v>2236</v>
      </c>
    </row>
    <row r="257" spans="1:2" ht="21.75" x14ac:dyDescent="0.25">
      <c r="A257" s="886" t="s">
        <v>2237</v>
      </c>
      <c r="B257" s="890" t="s">
        <v>2238</v>
      </c>
    </row>
    <row r="258" spans="1:2" ht="21.75" x14ac:dyDescent="0.25">
      <c r="A258" s="886" t="s">
        <v>2239</v>
      </c>
      <c r="B258" s="890" t="s">
        <v>2240</v>
      </c>
    </row>
    <row r="259" spans="1:2" ht="21.75" x14ac:dyDescent="0.25">
      <c r="A259" s="886" t="s">
        <v>2241</v>
      </c>
      <c r="B259" s="890" t="s">
        <v>2242</v>
      </c>
    </row>
    <row r="260" spans="1:2" ht="21.75" x14ac:dyDescent="0.25">
      <c r="A260" s="886" t="s">
        <v>2243</v>
      </c>
      <c r="B260" s="890" t="s">
        <v>2244</v>
      </c>
    </row>
    <row r="261" spans="1:2" ht="21.75" x14ac:dyDescent="0.25">
      <c r="A261" s="886" t="s">
        <v>2245</v>
      </c>
      <c r="B261" s="890" t="s">
        <v>2246</v>
      </c>
    </row>
    <row r="262" spans="1:2" ht="21.75" x14ac:dyDescent="0.25">
      <c r="A262" s="886" t="s">
        <v>2247</v>
      </c>
      <c r="B262" s="890" t="s">
        <v>2248</v>
      </c>
    </row>
    <row r="263" spans="1:2" ht="21.75" x14ac:dyDescent="0.25">
      <c r="A263" s="886" t="s">
        <v>2249</v>
      </c>
      <c r="B263" s="890" t="s">
        <v>2250</v>
      </c>
    </row>
    <row r="264" spans="1:2" ht="21.75" x14ac:dyDescent="0.25">
      <c r="A264" s="886" t="s">
        <v>2251</v>
      </c>
      <c r="B264" s="890" t="s">
        <v>2252</v>
      </c>
    </row>
    <row r="265" spans="1:2" ht="21.75" x14ac:dyDescent="0.25">
      <c r="A265" s="886" t="s">
        <v>2253</v>
      </c>
      <c r="B265" s="890" t="s">
        <v>2254</v>
      </c>
    </row>
    <row r="266" spans="1:2" ht="21.75" x14ac:dyDescent="0.25">
      <c r="A266" s="886" t="s">
        <v>2255</v>
      </c>
      <c r="B266" s="890" t="s">
        <v>2256</v>
      </c>
    </row>
    <row r="267" spans="1:2" ht="21.75" x14ac:dyDescent="0.25">
      <c r="A267" s="886" t="s">
        <v>2257</v>
      </c>
      <c r="B267" s="890" t="s">
        <v>2258</v>
      </c>
    </row>
    <row r="268" spans="1:2" ht="21.75" x14ac:dyDescent="0.25">
      <c r="A268" s="886" t="s">
        <v>2259</v>
      </c>
      <c r="B268" s="890" t="s">
        <v>2260</v>
      </c>
    </row>
    <row r="269" spans="1:2" ht="21.75" x14ac:dyDescent="0.25">
      <c r="A269" s="886" t="s">
        <v>2261</v>
      </c>
      <c r="B269" s="890" t="s">
        <v>2262</v>
      </c>
    </row>
    <row r="270" spans="1:2" ht="21.75" x14ac:dyDescent="0.25">
      <c r="A270" s="886" t="s">
        <v>2263</v>
      </c>
      <c r="B270" s="890" t="s">
        <v>2264</v>
      </c>
    </row>
    <row r="271" spans="1:2" ht="21.75" x14ac:dyDescent="0.25">
      <c r="A271" s="886" t="s">
        <v>2265</v>
      </c>
      <c r="B271" s="890" t="s">
        <v>2266</v>
      </c>
    </row>
    <row r="272" spans="1:2" ht="21.75" x14ac:dyDescent="0.25">
      <c r="A272" s="886" t="s">
        <v>2267</v>
      </c>
      <c r="B272" s="890" t="s">
        <v>2268</v>
      </c>
    </row>
    <row r="273" spans="1:2" ht="21.75" x14ac:dyDescent="0.25">
      <c r="A273" s="886" t="s">
        <v>2269</v>
      </c>
      <c r="B273" s="890" t="s">
        <v>2270</v>
      </c>
    </row>
    <row r="274" spans="1:2" ht="21.75" x14ac:dyDescent="0.25">
      <c r="A274" s="886" t="s">
        <v>2271</v>
      </c>
      <c r="B274" s="890" t="s">
        <v>2272</v>
      </c>
    </row>
    <row r="275" spans="1:2" ht="21.75" x14ac:dyDescent="0.25">
      <c r="A275" s="886" t="s">
        <v>2273</v>
      </c>
      <c r="B275" s="890" t="s">
        <v>2274</v>
      </c>
    </row>
    <row r="276" spans="1:2" ht="21.75" x14ac:dyDescent="0.25">
      <c r="A276" s="886" t="s">
        <v>2275</v>
      </c>
      <c r="B276" s="890" t="s">
        <v>2276</v>
      </c>
    </row>
    <row r="277" spans="1:2" ht="21.75" x14ac:dyDescent="0.25">
      <c r="A277" s="886" t="s">
        <v>2277</v>
      </c>
      <c r="B277" s="890" t="s">
        <v>2278</v>
      </c>
    </row>
    <row r="278" spans="1:2" ht="21.75" x14ac:dyDescent="0.25">
      <c r="A278" s="886" t="s">
        <v>2279</v>
      </c>
      <c r="B278" s="890" t="s">
        <v>2280</v>
      </c>
    </row>
    <row r="279" spans="1:2" ht="21.75" x14ac:dyDescent="0.25">
      <c r="A279" s="886" t="s">
        <v>2281</v>
      </c>
      <c r="B279" s="890" t="s">
        <v>2282</v>
      </c>
    </row>
    <row r="280" spans="1:2" ht="21.75" x14ac:dyDescent="0.25">
      <c r="A280" s="886" t="s">
        <v>2283</v>
      </c>
      <c r="B280" s="890" t="s">
        <v>2284</v>
      </c>
    </row>
    <row r="281" spans="1:2" ht="21.75" x14ac:dyDescent="0.25">
      <c r="A281" s="886" t="s">
        <v>2285</v>
      </c>
      <c r="B281" s="890" t="s">
        <v>2286</v>
      </c>
    </row>
    <row r="282" spans="1:2" ht="21.75" x14ac:dyDescent="0.25">
      <c r="A282" s="886" t="s">
        <v>2287</v>
      </c>
      <c r="B282" s="890" t="s">
        <v>2288</v>
      </c>
    </row>
    <row r="283" spans="1:2" ht="21.75" x14ac:dyDescent="0.25">
      <c r="A283" s="886" t="s">
        <v>2289</v>
      </c>
      <c r="B283" s="890" t="s">
        <v>2290</v>
      </c>
    </row>
    <row r="284" spans="1:2" ht="21.75" x14ac:dyDescent="0.25">
      <c r="A284" s="886" t="s">
        <v>2291</v>
      </c>
      <c r="B284" s="890" t="s">
        <v>2292</v>
      </c>
    </row>
    <row r="285" spans="1:2" ht="21.75" x14ac:dyDescent="0.25">
      <c r="A285" s="886" t="s">
        <v>2293</v>
      </c>
      <c r="B285" s="890" t="s">
        <v>2294</v>
      </c>
    </row>
    <row r="286" spans="1:2" ht="21.75" x14ac:dyDescent="0.25">
      <c r="A286" s="886" t="s">
        <v>2295</v>
      </c>
      <c r="B286" s="890" t="s">
        <v>2296</v>
      </c>
    </row>
    <row r="287" spans="1:2" ht="21.75" x14ac:dyDescent="0.25">
      <c r="A287" s="886" t="s">
        <v>2297</v>
      </c>
      <c r="B287" s="890" t="s">
        <v>2298</v>
      </c>
    </row>
    <row r="288" spans="1:2" ht="21.75" x14ac:dyDescent="0.25">
      <c r="A288" s="886" t="s">
        <v>2299</v>
      </c>
      <c r="B288" s="890" t="s">
        <v>2300</v>
      </c>
    </row>
    <row r="289" spans="1:2" ht="21.75" x14ac:dyDescent="0.25">
      <c r="A289" s="886" t="s">
        <v>2301</v>
      </c>
      <c r="B289" s="890" t="s">
        <v>2302</v>
      </c>
    </row>
    <row r="290" spans="1:2" ht="21.75" x14ac:dyDescent="0.25">
      <c r="A290" s="886" t="s">
        <v>2303</v>
      </c>
      <c r="B290" s="890" t="s">
        <v>2304</v>
      </c>
    </row>
    <row r="291" spans="1:2" ht="21.75" x14ac:dyDescent="0.25">
      <c r="A291" s="886" t="s">
        <v>2305</v>
      </c>
      <c r="B291" s="890" t="s">
        <v>2306</v>
      </c>
    </row>
    <row r="292" spans="1:2" ht="21.75" x14ac:dyDescent="0.25">
      <c r="A292" s="886" t="s">
        <v>2307</v>
      </c>
      <c r="B292" s="890" t="s">
        <v>2308</v>
      </c>
    </row>
    <row r="293" spans="1:2" ht="21.75" x14ac:dyDescent="0.25">
      <c r="A293" s="886" t="s">
        <v>2309</v>
      </c>
      <c r="B293" s="890" t="s">
        <v>2310</v>
      </c>
    </row>
    <row r="294" spans="1:2" ht="21.75" x14ac:dyDescent="0.25">
      <c r="A294" s="886" t="s">
        <v>2311</v>
      </c>
      <c r="B294" s="890" t="s">
        <v>2312</v>
      </c>
    </row>
    <row r="295" spans="1:2" ht="21.75" x14ac:dyDescent="0.25">
      <c r="A295" s="886" t="s">
        <v>2313</v>
      </c>
      <c r="B295" s="890" t="s">
        <v>2314</v>
      </c>
    </row>
    <row r="296" spans="1:2" ht="21.75" x14ac:dyDescent="0.25">
      <c r="A296" s="886" t="s">
        <v>2315</v>
      </c>
      <c r="B296" s="890" t="s">
        <v>2316</v>
      </c>
    </row>
    <row r="297" spans="1:2" ht="21.75" x14ac:dyDescent="0.25">
      <c r="A297" s="886" t="s">
        <v>2317</v>
      </c>
      <c r="B297" s="890" t="s">
        <v>2318</v>
      </c>
    </row>
    <row r="298" spans="1:2" ht="21.75" x14ac:dyDescent="0.25">
      <c r="A298" s="886" t="s">
        <v>2319</v>
      </c>
      <c r="B298" s="890" t="s">
        <v>2320</v>
      </c>
    </row>
    <row r="299" spans="1:2" ht="32.25" x14ac:dyDescent="0.25">
      <c r="A299" s="884"/>
      <c r="B299" s="885" t="s">
        <v>2321</v>
      </c>
    </row>
    <row r="300" spans="1:2" ht="21.75" x14ac:dyDescent="0.25">
      <c r="A300" s="886" t="s">
        <v>2322</v>
      </c>
      <c r="B300" s="887" t="s">
        <v>2323</v>
      </c>
    </row>
    <row r="301" spans="1:2" ht="32.25" x14ac:dyDescent="0.25">
      <c r="A301" s="892"/>
      <c r="B301" s="893" t="s">
        <v>911</v>
      </c>
    </row>
    <row r="302" spans="1:2" ht="25.5" x14ac:dyDescent="0.25">
      <c r="A302" s="894"/>
      <c r="B302" s="895" t="s">
        <v>2324</v>
      </c>
    </row>
    <row r="303" spans="1:2" ht="21.75" x14ac:dyDescent="0.25">
      <c r="A303" s="886" t="s">
        <v>2325</v>
      </c>
      <c r="B303" s="890" t="s">
        <v>2326</v>
      </c>
    </row>
    <row r="304" spans="1:2" ht="21.75" x14ac:dyDescent="0.25">
      <c r="A304" s="886" t="s">
        <v>2327</v>
      </c>
      <c r="B304" s="890" t="s">
        <v>2328</v>
      </c>
    </row>
    <row r="305" spans="1:2" ht="21.75" x14ac:dyDescent="0.25">
      <c r="A305" s="886" t="s">
        <v>2329</v>
      </c>
      <c r="B305" s="890" t="s">
        <v>2330</v>
      </c>
    </row>
    <row r="306" spans="1:2" ht="21.75" x14ac:dyDescent="0.25">
      <c r="A306" s="886" t="s">
        <v>2331</v>
      </c>
      <c r="B306" s="890" t="s">
        <v>2332</v>
      </c>
    </row>
    <row r="307" spans="1:2" ht="21.75" x14ac:dyDescent="0.25">
      <c r="A307" s="886" t="s">
        <v>2333</v>
      </c>
      <c r="B307" s="890" t="s">
        <v>2334</v>
      </c>
    </row>
    <row r="308" spans="1:2" ht="21.75" x14ac:dyDescent="0.25">
      <c r="A308" s="886" t="s">
        <v>2335</v>
      </c>
      <c r="B308" s="890" t="s">
        <v>2336</v>
      </c>
    </row>
    <row r="309" spans="1:2" ht="25.5" x14ac:dyDescent="0.25">
      <c r="A309" s="894"/>
      <c r="B309" s="895" t="s">
        <v>2337</v>
      </c>
    </row>
    <row r="310" spans="1:2" ht="21.75" x14ac:dyDescent="0.25">
      <c r="A310" s="886" t="s">
        <v>2338</v>
      </c>
      <c r="B310" s="890" t="s">
        <v>2339</v>
      </c>
    </row>
    <row r="311" spans="1:2" ht="21.75" x14ac:dyDescent="0.25">
      <c r="A311" s="886" t="s">
        <v>2340</v>
      </c>
      <c r="B311" s="890" t="s">
        <v>2341</v>
      </c>
    </row>
    <row r="312" spans="1:2" ht="21.75" x14ac:dyDescent="0.25">
      <c r="A312" s="886" t="s">
        <v>2342</v>
      </c>
      <c r="B312" s="890" t="s">
        <v>2343</v>
      </c>
    </row>
    <row r="313" spans="1:2" ht="21.75" x14ac:dyDescent="0.25">
      <c r="A313" s="886" t="s">
        <v>2344</v>
      </c>
      <c r="B313" s="890" t="s">
        <v>2345</v>
      </c>
    </row>
    <row r="314" spans="1:2" ht="21.75" x14ac:dyDescent="0.25">
      <c r="A314" s="886" t="s">
        <v>2346</v>
      </c>
      <c r="B314" s="890" t="s">
        <v>2347</v>
      </c>
    </row>
    <row r="315" spans="1:2" ht="21.75" x14ac:dyDescent="0.25">
      <c r="A315" s="886" t="s">
        <v>2348</v>
      </c>
      <c r="B315" s="890" t="s">
        <v>2349</v>
      </c>
    </row>
    <row r="316" spans="1:2" ht="21.75" x14ac:dyDescent="0.25">
      <c r="A316" s="886" t="s">
        <v>2350</v>
      </c>
      <c r="B316" s="890" t="s">
        <v>2351</v>
      </c>
    </row>
    <row r="317" spans="1:2" ht="21.75" x14ac:dyDescent="0.25">
      <c r="A317" s="886" t="s">
        <v>2352</v>
      </c>
      <c r="B317" s="890" t="s">
        <v>2353</v>
      </c>
    </row>
    <row r="318" spans="1:2" ht="21.75" x14ac:dyDescent="0.25">
      <c r="A318" s="886" t="s">
        <v>2354</v>
      </c>
      <c r="B318" s="890" t="s">
        <v>2355</v>
      </c>
    </row>
    <row r="319" spans="1:2" ht="21.75" x14ac:dyDescent="0.25">
      <c r="A319" s="886" t="s">
        <v>2356</v>
      </c>
      <c r="B319" s="890" t="s">
        <v>2357</v>
      </c>
    </row>
    <row r="320" spans="1:2" ht="21.75" x14ac:dyDescent="0.25">
      <c r="A320" s="886" t="s">
        <v>2358</v>
      </c>
      <c r="B320" s="890" t="s">
        <v>2359</v>
      </c>
    </row>
    <row r="321" spans="1:2" ht="21.75" x14ac:dyDescent="0.25">
      <c r="A321" s="886" t="s">
        <v>2360</v>
      </c>
      <c r="B321" s="890" t="s">
        <v>2361</v>
      </c>
    </row>
    <row r="322" spans="1:2" ht="21.75" x14ac:dyDescent="0.25">
      <c r="A322" s="886" t="s">
        <v>2362</v>
      </c>
      <c r="B322" s="890" t="s">
        <v>2363</v>
      </c>
    </row>
    <row r="323" spans="1:2" ht="21.75" x14ac:dyDescent="0.25">
      <c r="A323" s="886" t="s">
        <v>2364</v>
      </c>
      <c r="B323" s="890" t="s">
        <v>2365</v>
      </c>
    </row>
    <row r="324" spans="1:2" ht="21.75" x14ac:dyDescent="0.25">
      <c r="A324" s="886" t="s">
        <v>2366</v>
      </c>
      <c r="B324" s="890" t="s">
        <v>2367</v>
      </c>
    </row>
    <row r="325" spans="1:2" ht="21.75" x14ac:dyDescent="0.25">
      <c r="A325" s="886" t="s">
        <v>2368</v>
      </c>
      <c r="B325" s="890" t="s">
        <v>2369</v>
      </c>
    </row>
    <row r="326" spans="1:2" ht="21.75" x14ac:dyDescent="0.25">
      <c r="A326" s="886" t="s">
        <v>2370</v>
      </c>
      <c r="B326" s="890" t="s">
        <v>2371</v>
      </c>
    </row>
    <row r="327" spans="1:2" ht="21.75" x14ac:dyDescent="0.25">
      <c r="A327" s="886" t="s">
        <v>2372</v>
      </c>
      <c r="B327" s="890" t="s">
        <v>2373</v>
      </c>
    </row>
    <row r="328" spans="1:2" ht="21.75" x14ac:dyDescent="0.25">
      <c r="A328" s="886" t="s">
        <v>2374</v>
      </c>
      <c r="B328" s="890" t="s">
        <v>2375</v>
      </c>
    </row>
    <row r="329" spans="1:2" ht="21.75" x14ac:dyDescent="0.25">
      <c r="A329" s="886" t="s">
        <v>2376</v>
      </c>
      <c r="B329" s="890" t="s">
        <v>2377</v>
      </c>
    </row>
    <row r="330" spans="1:2" ht="21.75" x14ac:dyDescent="0.25">
      <c r="A330" s="886" t="s">
        <v>2378</v>
      </c>
      <c r="B330" s="890" t="s">
        <v>2379</v>
      </c>
    </row>
    <row r="331" spans="1:2" ht="21.75" x14ac:dyDescent="0.25">
      <c r="A331" s="886" t="s">
        <v>2380</v>
      </c>
      <c r="B331" s="890" t="s">
        <v>2381</v>
      </c>
    </row>
    <row r="332" spans="1:2" ht="21.75" x14ac:dyDescent="0.25">
      <c r="A332" s="886" t="s">
        <v>2382</v>
      </c>
      <c r="B332" s="890" t="s">
        <v>2383</v>
      </c>
    </row>
    <row r="333" spans="1:2" ht="21.75" x14ac:dyDescent="0.25">
      <c r="A333" s="886" t="s">
        <v>2384</v>
      </c>
      <c r="B333" s="890" t="s">
        <v>2385</v>
      </c>
    </row>
    <row r="334" spans="1:2" ht="21.75" x14ac:dyDescent="0.25">
      <c r="A334" s="886" t="s">
        <v>2386</v>
      </c>
      <c r="B334" s="890" t="s">
        <v>2387</v>
      </c>
    </row>
    <row r="335" spans="1:2" ht="21.75" x14ac:dyDescent="0.25">
      <c r="A335" s="886" t="s">
        <v>2388</v>
      </c>
      <c r="B335" s="890" t="s">
        <v>2389</v>
      </c>
    </row>
    <row r="336" spans="1:2" ht="21.75" x14ac:dyDescent="0.25">
      <c r="A336" s="886" t="s">
        <v>2390</v>
      </c>
      <c r="B336" s="890" t="s">
        <v>2391</v>
      </c>
    </row>
    <row r="337" spans="1:2" ht="21.75" x14ac:dyDescent="0.25">
      <c r="A337" s="886" t="s">
        <v>2392</v>
      </c>
      <c r="B337" s="890" t="s">
        <v>2393</v>
      </c>
    </row>
    <row r="338" spans="1:2" ht="21.75" x14ac:dyDescent="0.25">
      <c r="A338" s="886" t="s">
        <v>2394</v>
      </c>
      <c r="B338" s="890" t="s">
        <v>2395</v>
      </c>
    </row>
    <row r="339" spans="1:2" ht="21.75" x14ac:dyDescent="0.25">
      <c r="A339" s="886" t="s">
        <v>2396</v>
      </c>
      <c r="B339" s="890" t="s">
        <v>2397</v>
      </c>
    </row>
    <row r="340" spans="1:2" ht="21.75" x14ac:dyDescent="0.25">
      <c r="A340" s="886" t="s">
        <v>2398</v>
      </c>
      <c r="B340" s="890" t="s">
        <v>2399</v>
      </c>
    </row>
    <row r="341" spans="1:2" ht="21.75" x14ac:dyDescent="0.25">
      <c r="A341" s="886" t="s">
        <v>2400</v>
      </c>
      <c r="B341" s="890" t="s">
        <v>2401</v>
      </c>
    </row>
    <row r="342" spans="1:2" ht="21.75" x14ac:dyDescent="0.25">
      <c r="A342" s="886" t="s">
        <v>2402</v>
      </c>
      <c r="B342" s="890" t="s">
        <v>2403</v>
      </c>
    </row>
    <row r="343" spans="1:2" ht="21.75" x14ac:dyDescent="0.25">
      <c r="A343" s="886" t="s">
        <v>2404</v>
      </c>
      <c r="B343" s="890" t="s">
        <v>2405</v>
      </c>
    </row>
    <row r="344" spans="1:2" ht="21.75" x14ac:dyDescent="0.25">
      <c r="A344" s="886" t="s">
        <v>2406</v>
      </c>
      <c r="B344" s="890" t="s">
        <v>2407</v>
      </c>
    </row>
    <row r="345" spans="1:2" ht="21.75" x14ac:dyDescent="0.25">
      <c r="A345" s="886" t="s">
        <v>2408</v>
      </c>
      <c r="B345" s="890" t="s">
        <v>2409</v>
      </c>
    </row>
    <row r="346" spans="1:2" ht="21.75" x14ac:dyDescent="0.25">
      <c r="A346" s="886" t="s">
        <v>2410</v>
      </c>
      <c r="B346" s="890" t="s">
        <v>2411</v>
      </c>
    </row>
    <row r="347" spans="1:2" ht="21.75" x14ac:dyDescent="0.25">
      <c r="A347" s="886" t="s">
        <v>2412</v>
      </c>
      <c r="B347" s="890" t="s">
        <v>2413</v>
      </c>
    </row>
    <row r="348" spans="1:2" ht="21.75" x14ac:dyDescent="0.25">
      <c r="A348" s="886" t="s">
        <v>2414</v>
      </c>
      <c r="B348" s="890" t="s">
        <v>2415</v>
      </c>
    </row>
    <row r="349" spans="1:2" ht="21.75" x14ac:dyDescent="0.25">
      <c r="A349" s="886" t="s">
        <v>2416</v>
      </c>
      <c r="B349" s="890" t="s">
        <v>2417</v>
      </c>
    </row>
    <row r="350" spans="1:2" ht="21.75" x14ac:dyDescent="0.25">
      <c r="A350" s="886" t="s">
        <v>2418</v>
      </c>
      <c r="B350" s="890" t="s">
        <v>2419</v>
      </c>
    </row>
    <row r="351" spans="1:2" ht="21.75" x14ac:dyDescent="0.25">
      <c r="A351" s="886" t="s">
        <v>2420</v>
      </c>
      <c r="B351" s="890" t="s">
        <v>2421</v>
      </c>
    </row>
    <row r="352" spans="1:2" ht="21.75" x14ac:dyDescent="0.25">
      <c r="A352" s="886" t="s">
        <v>2422</v>
      </c>
      <c r="B352" s="890" t="s">
        <v>2423</v>
      </c>
    </row>
    <row r="353" spans="1:2" ht="21.75" x14ac:dyDescent="0.25">
      <c r="A353" s="886" t="s">
        <v>2424</v>
      </c>
      <c r="B353" s="890" t="s">
        <v>2425</v>
      </c>
    </row>
    <row r="354" spans="1:2" ht="21.75" x14ac:dyDescent="0.25">
      <c r="A354" s="886" t="s">
        <v>2426</v>
      </c>
      <c r="B354" s="890" t="s">
        <v>2427</v>
      </c>
    </row>
    <row r="355" spans="1:2" ht="21.75" x14ac:dyDescent="0.25">
      <c r="A355" s="886" t="s">
        <v>2428</v>
      </c>
      <c r="B355" s="890" t="s">
        <v>2429</v>
      </c>
    </row>
    <row r="356" spans="1:2" ht="21.75" x14ac:dyDescent="0.25">
      <c r="A356" s="886" t="s">
        <v>2430</v>
      </c>
      <c r="B356" s="890" t="s">
        <v>2431</v>
      </c>
    </row>
    <row r="357" spans="1:2" ht="21.75" x14ac:dyDescent="0.25">
      <c r="A357" s="886" t="s">
        <v>2432</v>
      </c>
      <c r="B357" s="890" t="s">
        <v>2433</v>
      </c>
    </row>
    <row r="358" spans="1:2" ht="43.5" x14ac:dyDescent="0.25">
      <c r="A358" s="886" t="s">
        <v>2434</v>
      </c>
      <c r="B358" s="890" t="s">
        <v>2435</v>
      </c>
    </row>
    <row r="359" spans="1:2" ht="21.75" x14ac:dyDescent="0.25">
      <c r="A359" s="886" t="s">
        <v>2436</v>
      </c>
      <c r="B359" s="890" t="s">
        <v>2437</v>
      </c>
    </row>
    <row r="360" spans="1:2" ht="21.75" x14ac:dyDescent="0.25">
      <c r="A360" s="886" t="s">
        <v>2438</v>
      </c>
      <c r="B360" s="890" t="s">
        <v>2439</v>
      </c>
    </row>
    <row r="361" spans="1:2" ht="21.75" x14ac:dyDescent="0.25">
      <c r="A361" s="886" t="s">
        <v>2440</v>
      </c>
      <c r="B361" s="890" t="s">
        <v>2441</v>
      </c>
    </row>
    <row r="362" spans="1:2" ht="21.75" x14ac:dyDescent="0.25">
      <c r="A362" s="886" t="s">
        <v>2442</v>
      </c>
      <c r="B362" s="890" t="s">
        <v>2443</v>
      </c>
    </row>
    <row r="363" spans="1:2" ht="21.75" x14ac:dyDescent="0.25">
      <c r="A363" s="886" t="s">
        <v>2444</v>
      </c>
      <c r="B363" s="890" t="s">
        <v>2445</v>
      </c>
    </row>
    <row r="364" spans="1:2" ht="21.75" x14ac:dyDescent="0.25">
      <c r="A364" s="886" t="s">
        <v>2446</v>
      </c>
      <c r="B364" s="890" t="s">
        <v>2447</v>
      </c>
    </row>
    <row r="365" spans="1:2" ht="21.75" x14ac:dyDescent="0.25">
      <c r="A365" s="886" t="s">
        <v>2448</v>
      </c>
      <c r="B365" s="890" t="s">
        <v>2449</v>
      </c>
    </row>
    <row r="366" spans="1:2" ht="21.75" x14ac:dyDescent="0.25">
      <c r="A366" s="886" t="s">
        <v>2450</v>
      </c>
      <c r="B366" s="890" t="s">
        <v>2451</v>
      </c>
    </row>
    <row r="367" spans="1:2" ht="21.75" x14ac:dyDescent="0.25">
      <c r="A367" s="886" t="s">
        <v>2452</v>
      </c>
      <c r="B367" s="890" t="s">
        <v>2453</v>
      </c>
    </row>
    <row r="368" spans="1:2" ht="21.75" x14ac:dyDescent="0.25">
      <c r="A368" s="886" t="s">
        <v>2454</v>
      </c>
      <c r="B368" s="890" t="s">
        <v>2455</v>
      </c>
    </row>
    <row r="369" spans="1:2" ht="21.75" x14ac:dyDescent="0.25">
      <c r="A369" s="886" t="s">
        <v>2456</v>
      </c>
      <c r="B369" s="890" t="s">
        <v>2457</v>
      </c>
    </row>
    <row r="370" spans="1:2" ht="21.75" x14ac:dyDescent="0.25">
      <c r="A370" s="886" t="s">
        <v>2458</v>
      </c>
      <c r="B370" s="890" t="s">
        <v>2459</v>
      </c>
    </row>
    <row r="371" spans="1:2" ht="21.75" x14ac:dyDescent="0.25">
      <c r="A371" s="886" t="s">
        <v>2460</v>
      </c>
      <c r="B371" s="890" t="s">
        <v>2461</v>
      </c>
    </row>
    <row r="372" spans="1:2" ht="21.75" x14ac:dyDescent="0.25">
      <c r="A372" s="886" t="s">
        <v>2462</v>
      </c>
      <c r="B372" s="890" t="s">
        <v>2463</v>
      </c>
    </row>
    <row r="373" spans="1:2" ht="21.75" x14ac:dyDescent="0.25">
      <c r="A373" s="886" t="s">
        <v>2464</v>
      </c>
      <c r="B373" s="890" t="s">
        <v>2465</v>
      </c>
    </row>
    <row r="374" spans="1:2" ht="21.75" x14ac:dyDescent="0.25">
      <c r="A374" s="886" t="s">
        <v>2466</v>
      </c>
      <c r="B374" s="890" t="s">
        <v>2467</v>
      </c>
    </row>
    <row r="375" spans="1:2" ht="21.75" x14ac:dyDescent="0.25">
      <c r="A375" s="886" t="s">
        <v>2468</v>
      </c>
      <c r="B375" s="890" t="s">
        <v>2469</v>
      </c>
    </row>
    <row r="376" spans="1:2" ht="21.75" x14ac:dyDescent="0.25">
      <c r="A376" s="886" t="s">
        <v>2470</v>
      </c>
      <c r="B376" s="890" t="s">
        <v>2471</v>
      </c>
    </row>
    <row r="377" spans="1:2" ht="21.75" x14ac:dyDescent="0.25">
      <c r="A377" s="886" t="s">
        <v>2472</v>
      </c>
      <c r="B377" s="890" t="s">
        <v>2473</v>
      </c>
    </row>
    <row r="378" spans="1:2" ht="21.75" x14ac:dyDescent="0.25">
      <c r="A378" s="886" t="s">
        <v>2474</v>
      </c>
      <c r="B378" s="890" t="s">
        <v>2475</v>
      </c>
    </row>
    <row r="379" spans="1:2" ht="21.75" x14ac:dyDescent="0.25">
      <c r="A379" s="886" t="s">
        <v>2476</v>
      </c>
      <c r="B379" s="890" t="s">
        <v>2477</v>
      </c>
    </row>
    <row r="380" spans="1:2" ht="21.75" x14ac:dyDescent="0.25">
      <c r="A380" s="886" t="s">
        <v>2478</v>
      </c>
      <c r="B380" s="890" t="s">
        <v>2479</v>
      </c>
    </row>
    <row r="381" spans="1:2" ht="21.75" x14ac:dyDescent="0.25">
      <c r="A381" s="886" t="s">
        <v>2480</v>
      </c>
      <c r="B381" s="890" t="s">
        <v>2481</v>
      </c>
    </row>
    <row r="382" spans="1:2" ht="21.75" x14ac:dyDescent="0.25">
      <c r="A382" s="886" t="s">
        <v>2482</v>
      </c>
      <c r="B382" s="890" t="s">
        <v>2483</v>
      </c>
    </row>
    <row r="383" spans="1:2" ht="21.75" x14ac:dyDescent="0.25">
      <c r="A383" s="886" t="s">
        <v>2484</v>
      </c>
      <c r="B383" s="890" t="s">
        <v>2485</v>
      </c>
    </row>
    <row r="384" spans="1:2" ht="21.75" x14ac:dyDescent="0.25">
      <c r="A384" s="886" t="s">
        <v>2486</v>
      </c>
      <c r="B384" s="896" t="s">
        <v>2487</v>
      </c>
    </row>
    <row r="385" spans="1:2" ht="21.75" x14ac:dyDescent="0.25">
      <c r="A385" s="886" t="s">
        <v>2488</v>
      </c>
      <c r="B385" s="890" t="s">
        <v>2489</v>
      </c>
    </row>
    <row r="386" spans="1:2" ht="21.75" x14ac:dyDescent="0.25">
      <c r="A386" s="886" t="s">
        <v>2490</v>
      </c>
      <c r="B386" s="890" t="s">
        <v>2491</v>
      </c>
    </row>
    <row r="387" spans="1:2" ht="21.75" x14ac:dyDescent="0.25">
      <c r="A387" s="886" t="s">
        <v>2492</v>
      </c>
      <c r="B387" s="890" t="s">
        <v>2493</v>
      </c>
    </row>
    <row r="388" spans="1:2" ht="21.75" x14ac:dyDescent="0.25">
      <c r="A388" s="886" t="s">
        <v>2494</v>
      </c>
      <c r="B388" s="890" t="s">
        <v>2495</v>
      </c>
    </row>
    <row r="389" spans="1:2" ht="21.75" x14ac:dyDescent="0.25">
      <c r="A389" s="886" t="s">
        <v>2496</v>
      </c>
      <c r="B389" s="890" t="s">
        <v>2497</v>
      </c>
    </row>
    <row r="390" spans="1:2" ht="21.75" x14ac:dyDescent="0.25">
      <c r="A390" s="886" t="s">
        <v>2498</v>
      </c>
      <c r="B390" s="890" t="s">
        <v>2499</v>
      </c>
    </row>
    <row r="391" spans="1:2" ht="21.75" x14ac:dyDescent="0.25">
      <c r="A391" s="886" t="s">
        <v>2500</v>
      </c>
      <c r="B391" s="890" t="s">
        <v>2501</v>
      </c>
    </row>
    <row r="392" spans="1:2" ht="21.75" x14ac:dyDescent="0.25">
      <c r="A392" s="886" t="s">
        <v>2502</v>
      </c>
      <c r="B392" s="890" t="s">
        <v>2503</v>
      </c>
    </row>
    <row r="393" spans="1:2" ht="21.75" x14ac:dyDescent="0.25">
      <c r="A393" s="886" t="s">
        <v>2504</v>
      </c>
      <c r="B393" s="890" t="s">
        <v>2505</v>
      </c>
    </row>
    <row r="394" spans="1:2" ht="21.75" x14ac:dyDescent="0.25">
      <c r="A394" s="886" t="s">
        <v>2506</v>
      </c>
      <c r="B394" s="890" t="s">
        <v>2507</v>
      </c>
    </row>
    <row r="395" spans="1:2" ht="21.75" x14ac:dyDescent="0.25">
      <c r="A395" s="886" t="s">
        <v>2508</v>
      </c>
      <c r="B395" s="890" t="s">
        <v>2509</v>
      </c>
    </row>
    <row r="396" spans="1:2" ht="21.75" x14ac:dyDescent="0.25">
      <c r="A396" s="886" t="s">
        <v>2510</v>
      </c>
      <c r="B396" s="890" t="s">
        <v>2511</v>
      </c>
    </row>
    <row r="397" spans="1:2" ht="21.75" x14ac:dyDescent="0.25">
      <c r="A397" s="886" t="s">
        <v>2512</v>
      </c>
      <c r="B397" s="890" t="s">
        <v>2513</v>
      </c>
    </row>
    <row r="398" spans="1:2" ht="21.75" x14ac:dyDescent="0.25">
      <c r="A398" s="886" t="s">
        <v>2514</v>
      </c>
      <c r="B398" s="890" t="s">
        <v>2515</v>
      </c>
    </row>
    <row r="399" spans="1:2" ht="21.75" x14ac:dyDescent="0.25">
      <c r="A399" s="886" t="s">
        <v>2516</v>
      </c>
      <c r="B399" s="890" t="s">
        <v>2517</v>
      </c>
    </row>
    <row r="400" spans="1:2" ht="21.75" x14ac:dyDescent="0.25">
      <c r="A400" s="886" t="s">
        <v>2518</v>
      </c>
      <c r="B400" s="890" t="s">
        <v>2519</v>
      </c>
    </row>
    <row r="401" spans="1:2" s="430" customFormat="1" ht="21.75" x14ac:dyDescent="0.25">
      <c r="A401" s="886" t="s">
        <v>2751</v>
      </c>
      <c r="B401" s="890" t="s">
        <v>2752</v>
      </c>
    </row>
    <row r="402" spans="1:2" ht="32.25" x14ac:dyDescent="0.25">
      <c r="A402" s="888"/>
      <c r="B402" s="889" t="s">
        <v>2520</v>
      </c>
    </row>
    <row r="403" spans="1:2" ht="27.75" x14ac:dyDescent="0.25">
      <c r="A403" s="884"/>
      <c r="B403" s="897" t="s">
        <v>2520</v>
      </c>
    </row>
    <row r="404" spans="1:2" ht="21.75" x14ac:dyDescent="0.25">
      <c r="A404" s="886" t="s">
        <v>2521</v>
      </c>
      <c r="B404" s="890" t="s">
        <v>2522</v>
      </c>
    </row>
    <row r="405" spans="1:2" ht="21.75" x14ac:dyDescent="0.25">
      <c r="A405" s="886" t="s">
        <v>2523</v>
      </c>
      <c r="B405" s="890" t="s">
        <v>2524</v>
      </c>
    </row>
    <row r="406" spans="1:2" ht="21.75" x14ac:dyDescent="0.25">
      <c r="A406" s="886" t="s">
        <v>2525</v>
      </c>
      <c r="B406" s="890" t="s">
        <v>2526</v>
      </c>
    </row>
    <row r="407" spans="1:2" ht="21.75" x14ac:dyDescent="0.25">
      <c r="A407" s="886" t="s">
        <v>2527</v>
      </c>
      <c r="B407" s="890" t="s">
        <v>2528</v>
      </c>
    </row>
    <row r="408" spans="1:2" ht="21.75" x14ac:dyDescent="0.25">
      <c r="A408" s="886" t="s">
        <v>2529</v>
      </c>
      <c r="B408" s="890" t="s">
        <v>2530</v>
      </c>
    </row>
    <row r="409" spans="1:2" ht="21.75" x14ac:dyDescent="0.25">
      <c r="A409" s="886" t="s">
        <v>2531</v>
      </c>
      <c r="B409" s="890" t="s">
        <v>2532</v>
      </c>
    </row>
    <row r="410" spans="1:2" ht="21.75" x14ac:dyDescent="0.25">
      <c r="A410" s="886" t="s">
        <v>2533</v>
      </c>
      <c r="B410" s="890" t="s">
        <v>2534</v>
      </c>
    </row>
    <row r="411" spans="1:2" ht="27.75" x14ac:dyDescent="0.25">
      <c r="A411" s="884"/>
      <c r="B411" s="897" t="s">
        <v>908</v>
      </c>
    </row>
    <row r="412" spans="1:2" ht="21.75" x14ac:dyDescent="0.25">
      <c r="A412" s="886" t="s">
        <v>2535</v>
      </c>
      <c r="B412" s="890" t="s">
        <v>2536</v>
      </c>
    </row>
    <row r="413" spans="1:2" ht="21.75" x14ac:dyDescent="0.25">
      <c r="A413" s="886" t="s">
        <v>2537</v>
      </c>
      <c r="B413" s="890" t="s">
        <v>2538</v>
      </c>
    </row>
    <row r="414" spans="1:2" ht="21.75" x14ac:dyDescent="0.25">
      <c r="A414" s="886" t="s">
        <v>2539</v>
      </c>
      <c r="B414" s="890" t="s">
        <v>2540</v>
      </c>
    </row>
    <row r="415" spans="1:2" ht="21.75" x14ac:dyDescent="0.25">
      <c r="A415" s="886" t="s">
        <v>2541</v>
      </c>
      <c r="B415" s="890" t="s">
        <v>2542</v>
      </c>
    </row>
    <row r="416" spans="1:2" ht="21.75" x14ac:dyDescent="0.25">
      <c r="A416" s="886" t="s">
        <v>2543</v>
      </c>
      <c r="B416" s="890" t="s">
        <v>2544</v>
      </c>
    </row>
    <row r="417" spans="1:2" ht="21.75" x14ac:dyDescent="0.25">
      <c r="A417" s="886" t="s">
        <v>2545</v>
      </c>
      <c r="B417" s="890" t="s">
        <v>2546</v>
      </c>
    </row>
    <row r="418" spans="1:2" ht="21.75" x14ac:dyDescent="0.25">
      <c r="A418" s="886" t="s">
        <v>2547</v>
      </c>
      <c r="B418" s="890" t="s">
        <v>2548</v>
      </c>
    </row>
    <row r="419" spans="1:2" ht="21.75" x14ac:dyDescent="0.25">
      <c r="A419" s="886" t="s">
        <v>2549</v>
      </c>
      <c r="B419" s="890" t="s">
        <v>2550</v>
      </c>
    </row>
    <row r="420" spans="1:2" ht="21.75" x14ac:dyDescent="0.25">
      <c r="A420" s="886" t="s">
        <v>2551</v>
      </c>
      <c r="B420" s="890" t="s">
        <v>2552</v>
      </c>
    </row>
    <row r="421" spans="1:2" ht="21.75" x14ac:dyDescent="0.25">
      <c r="A421" s="886" t="s">
        <v>2553</v>
      </c>
      <c r="B421" s="890" t="s">
        <v>2554</v>
      </c>
    </row>
    <row r="422" spans="1:2" ht="21.75" x14ac:dyDescent="0.25">
      <c r="A422" s="886" t="s">
        <v>2555</v>
      </c>
      <c r="B422" s="890" t="s">
        <v>2556</v>
      </c>
    </row>
    <row r="423" spans="1:2" ht="21.75" x14ac:dyDescent="0.25">
      <c r="A423" s="886" t="s">
        <v>2557</v>
      </c>
      <c r="B423" s="890" t="s">
        <v>2558</v>
      </c>
    </row>
    <row r="424" spans="1:2" ht="21.75" x14ac:dyDescent="0.25">
      <c r="A424" s="886" t="s">
        <v>2559</v>
      </c>
      <c r="B424" s="890" t="s">
        <v>2560</v>
      </c>
    </row>
    <row r="425" spans="1:2" ht="21.75" x14ac:dyDescent="0.25">
      <c r="A425" s="886" t="s">
        <v>2561</v>
      </c>
      <c r="B425" s="890" t="s">
        <v>2562</v>
      </c>
    </row>
    <row r="426" spans="1:2" ht="21.75" x14ac:dyDescent="0.25">
      <c r="A426" s="886" t="s">
        <v>2563</v>
      </c>
      <c r="B426" s="890" t="s">
        <v>2564</v>
      </c>
    </row>
    <row r="427" spans="1:2" ht="21.75" x14ac:dyDescent="0.25">
      <c r="A427" s="886" t="s">
        <v>2565</v>
      </c>
      <c r="B427" s="890" t="s">
        <v>2566</v>
      </c>
    </row>
    <row r="428" spans="1:2" ht="21.75" x14ac:dyDescent="0.25">
      <c r="A428" s="886" t="s">
        <v>2567</v>
      </c>
      <c r="B428" s="890" t="s">
        <v>2568</v>
      </c>
    </row>
    <row r="429" spans="1:2" s="430" customFormat="1" ht="21.75" x14ac:dyDescent="0.25">
      <c r="A429" s="886" t="s">
        <v>2753</v>
      </c>
      <c r="B429" s="890" t="s">
        <v>2754</v>
      </c>
    </row>
    <row r="430" spans="1:2" ht="27.75" x14ac:dyDescent="0.25">
      <c r="A430" s="884"/>
      <c r="B430" s="897" t="s">
        <v>906</v>
      </c>
    </row>
    <row r="431" spans="1:2" ht="21.75" x14ac:dyDescent="0.25">
      <c r="A431" s="886" t="s">
        <v>2569</v>
      </c>
      <c r="B431" s="890" t="s">
        <v>2570</v>
      </c>
    </row>
    <row r="432" spans="1:2" ht="21.75" x14ac:dyDescent="0.25">
      <c r="A432" s="886" t="s">
        <v>2571</v>
      </c>
      <c r="B432" s="890" t="s">
        <v>2572</v>
      </c>
    </row>
    <row r="433" spans="1:2" ht="21.75" x14ac:dyDescent="0.25">
      <c r="A433" s="886" t="s">
        <v>2573</v>
      </c>
      <c r="B433" s="890" t="s">
        <v>2574</v>
      </c>
    </row>
    <row r="434" spans="1:2" ht="21.75" x14ac:dyDescent="0.25">
      <c r="A434" s="886" t="s">
        <v>2575</v>
      </c>
      <c r="B434" s="890" t="s">
        <v>2576</v>
      </c>
    </row>
    <row r="435" spans="1:2" ht="21.75" x14ac:dyDescent="0.25">
      <c r="A435" s="886" t="s">
        <v>2577</v>
      </c>
      <c r="B435" s="890" t="s">
        <v>2578</v>
      </c>
    </row>
    <row r="436" spans="1:2" ht="21.75" x14ac:dyDescent="0.25">
      <c r="A436" s="886" t="s">
        <v>2579</v>
      </c>
      <c r="B436" s="890" t="s">
        <v>2580</v>
      </c>
    </row>
    <row r="437" spans="1:2" ht="21.75" x14ac:dyDescent="0.25">
      <c r="A437" s="886" t="s">
        <v>2581</v>
      </c>
      <c r="B437" s="890" t="s">
        <v>2582</v>
      </c>
    </row>
    <row r="438" spans="1:2" ht="21.75" x14ac:dyDescent="0.25">
      <c r="A438" s="886" t="s">
        <v>2583</v>
      </c>
      <c r="B438" s="890" t="s">
        <v>2584</v>
      </c>
    </row>
    <row r="439" spans="1:2" ht="21.75" x14ac:dyDescent="0.25">
      <c r="A439" s="886" t="s">
        <v>2585</v>
      </c>
      <c r="B439" s="890" t="s">
        <v>2586</v>
      </c>
    </row>
    <row r="440" spans="1:2" ht="21.75" x14ac:dyDescent="0.25">
      <c r="A440" s="886" t="s">
        <v>2587</v>
      </c>
      <c r="B440" s="890" t="s">
        <v>2588</v>
      </c>
    </row>
    <row r="441" spans="1:2" ht="21.75" x14ac:dyDescent="0.25">
      <c r="A441" s="886" t="s">
        <v>2589</v>
      </c>
      <c r="B441" s="890" t="s">
        <v>2590</v>
      </c>
    </row>
    <row r="442" spans="1:2" ht="21.75" x14ac:dyDescent="0.25">
      <c r="A442" s="886" t="s">
        <v>2591</v>
      </c>
      <c r="B442" s="890" t="s">
        <v>2592</v>
      </c>
    </row>
    <row r="443" spans="1:2" ht="21.75" x14ac:dyDescent="0.25">
      <c r="A443" s="886" t="s">
        <v>2593</v>
      </c>
      <c r="B443" s="890" t="s">
        <v>2594</v>
      </c>
    </row>
    <row r="444" spans="1:2" ht="21.75" x14ac:dyDescent="0.25">
      <c r="A444" s="886" t="s">
        <v>2595</v>
      </c>
      <c r="B444" s="890" t="s">
        <v>2596</v>
      </c>
    </row>
    <row r="445" spans="1:2" ht="27.75" x14ac:dyDescent="0.25">
      <c r="A445" s="884"/>
      <c r="B445" s="897" t="s">
        <v>910</v>
      </c>
    </row>
    <row r="446" spans="1:2" ht="21.75" x14ac:dyDescent="0.25">
      <c r="A446" s="886" t="s">
        <v>2597</v>
      </c>
      <c r="B446" s="887" t="s">
        <v>2598</v>
      </c>
    </row>
    <row r="447" spans="1:2" ht="32.25" x14ac:dyDescent="0.25">
      <c r="A447" s="888"/>
      <c r="B447" s="889" t="s">
        <v>1310</v>
      </c>
    </row>
    <row r="448" spans="1:2" ht="21.75" x14ac:dyDescent="0.25">
      <c r="A448" s="886" t="s">
        <v>2599</v>
      </c>
      <c r="B448" s="890" t="s">
        <v>2600</v>
      </c>
    </row>
    <row r="449" spans="1:2" ht="21.75" x14ac:dyDescent="0.25">
      <c r="A449" s="886" t="s">
        <v>2601</v>
      </c>
      <c r="B449" s="890" t="s">
        <v>2602</v>
      </c>
    </row>
    <row r="450" spans="1:2" ht="21.75" x14ac:dyDescent="0.25">
      <c r="A450" s="886" t="s">
        <v>2603</v>
      </c>
      <c r="B450" s="890" t="s">
        <v>2604</v>
      </c>
    </row>
    <row r="451" spans="1:2" ht="21.75" x14ac:dyDescent="0.25">
      <c r="A451" s="886" t="s">
        <v>2605</v>
      </c>
      <c r="B451" s="890" t="s">
        <v>2606</v>
      </c>
    </row>
    <row r="452" spans="1:2" ht="21.75" x14ac:dyDescent="0.25">
      <c r="A452" s="886" t="s">
        <v>2607</v>
      </c>
      <c r="B452" s="890" t="s">
        <v>2608</v>
      </c>
    </row>
    <row r="453" spans="1:2" ht="32.25" x14ac:dyDescent="0.25">
      <c r="A453" s="888"/>
      <c r="B453" s="889" t="s">
        <v>2609</v>
      </c>
    </row>
    <row r="454" spans="1:2" ht="27.75" x14ac:dyDescent="0.25">
      <c r="A454" s="884"/>
      <c r="B454" s="897" t="s">
        <v>2609</v>
      </c>
    </row>
    <row r="455" spans="1:2" ht="21.75" x14ac:dyDescent="0.25">
      <c r="A455" s="886" t="s">
        <v>2610</v>
      </c>
      <c r="B455" s="890" t="s">
        <v>2611</v>
      </c>
    </row>
    <row r="456" spans="1:2" ht="21.75" x14ac:dyDescent="0.25">
      <c r="A456" s="886" t="s">
        <v>2612</v>
      </c>
      <c r="B456" s="890" t="s">
        <v>2613</v>
      </c>
    </row>
    <row r="457" spans="1:2" ht="21.75" x14ac:dyDescent="0.25">
      <c r="A457" s="886" t="s">
        <v>2614</v>
      </c>
      <c r="B457" s="890" t="s">
        <v>2615</v>
      </c>
    </row>
    <row r="458" spans="1:2" ht="21.75" x14ac:dyDescent="0.25">
      <c r="A458" s="886" t="s">
        <v>2616</v>
      </c>
      <c r="B458" s="890" t="s">
        <v>2617</v>
      </c>
    </row>
    <row r="459" spans="1:2" ht="21.75" x14ac:dyDescent="0.25">
      <c r="A459" s="886" t="s">
        <v>2618</v>
      </c>
      <c r="B459" s="890" t="s">
        <v>2619</v>
      </c>
    </row>
    <row r="460" spans="1:2" ht="21.75" x14ac:dyDescent="0.25">
      <c r="A460" s="886" t="s">
        <v>2620</v>
      </c>
      <c r="B460" s="890" t="s">
        <v>2621</v>
      </c>
    </row>
    <row r="461" spans="1:2" ht="21.75" x14ac:dyDescent="0.25">
      <c r="A461" s="886" t="s">
        <v>2622</v>
      </c>
      <c r="B461" s="890" t="s">
        <v>2623</v>
      </c>
    </row>
    <row r="462" spans="1:2" ht="21.75" x14ac:dyDescent="0.25">
      <c r="A462" s="886" t="s">
        <v>2624</v>
      </c>
      <c r="B462" s="890" t="s">
        <v>2625</v>
      </c>
    </row>
    <row r="463" spans="1:2" ht="21.75" x14ac:dyDescent="0.25">
      <c r="A463" s="886" t="s">
        <v>2626</v>
      </c>
      <c r="B463" s="890" t="s">
        <v>2627</v>
      </c>
    </row>
    <row r="464" spans="1:2" ht="21.75" x14ac:dyDescent="0.25">
      <c r="A464" s="886" t="s">
        <v>2628</v>
      </c>
      <c r="B464" s="890" t="s">
        <v>2629</v>
      </c>
    </row>
    <row r="465" spans="1:2" ht="21.75" x14ac:dyDescent="0.25">
      <c r="A465" s="886" t="s">
        <v>2630</v>
      </c>
      <c r="B465" s="890" t="s">
        <v>2631</v>
      </c>
    </row>
    <row r="466" spans="1:2" ht="21.75" x14ac:dyDescent="0.25">
      <c r="A466" s="886" t="s">
        <v>2632</v>
      </c>
      <c r="B466" s="890" t="s">
        <v>2633</v>
      </c>
    </row>
    <row r="467" spans="1:2" ht="21.75" x14ac:dyDescent="0.25">
      <c r="A467" s="886" t="s">
        <v>2634</v>
      </c>
      <c r="B467" s="890" t="s">
        <v>2635</v>
      </c>
    </row>
    <row r="468" spans="1:2" ht="21.75" x14ac:dyDescent="0.25">
      <c r="A468" s="886" t="s">
        <v>2636</v>
      </c>
      <c r="B468" s="890" t="s">
        <v>2637</v>
      </c>
    </row>
    <row r="469" spans="1:2" ht="21.75" x14ac:dyDescent="0.25">
      <c r="A469" s="886" t="s">
        <v>2638</v>
      </c>
      <c r="B469" s="890" t="s">
        <v>2639</v>
      </c>
    </row>
    <row r="470" spans="1:2" ht="21.75" x14ac:dyDescent="0.25">
      <c r="A470" s="886" t="s">
        <v>2640</v>
      </c>
      <c r="B470" s="890" t="s">
        <v>2641</v>
      </c>
    </row>
    <row r="471" spans="1:2" s="430" customFormat="1" ht="21.75" x14ac:dyDescent="0.25">
      <c r="A471" s="886" t="s">
        <v>2755</v>
      </c>
      <c r="B471" s="890" t="s">
        <v>2756</v>
      </c>
    </row>
    <row r="472" spans="1:2" ht="27.75" x14ac:dyDescent="0.25">
      <c r="A472" s="884"/>
      <c r="B472" s="897" t="s">
        <v>2642</v>
      </c>
    </row>
    <row r="473" spans="1:2" ht="21.75" x14ac:dyDescent="0.25">
      <c r="A473" s="886" t="s">
        <v>2643</v>
      </c>
      <c r="B473" s="890" t="s">
        <v>2644</v>
      </c>
    </row>
    <row r="474" spans="1:2" ht="21.75" x14ac:dyDescent="0.25">
      <c r="A474" s="886" t="s">
        <v>2645</v>
      </c>
      <c r="B474" s="890" t="s">
        <v>2646</v>
      </c>
    </row>
    <row r="475" spans="1:2" ht="32.25" x14ac:dyDescent="0.25">
      <c r="A475" s="888"/>
      <c r="B475" s="889" t="s">
        <v>2647</v>
      </c>
    </row>
    <row r="476" spans="1:2" ht="27.75" x14ac:dyDescent="0.25">
      <c r="A476" s="884"/>
      <c r="B476" s="897" t="s">
        <v>2648</v>
      </c>
    </row>
    <row r="477" spans="1:2" ht="21.75" x14ac:dyDescent="0.25">
      <c r="A477" s="886" t="s">
        <v>2649</v>
      </c>
      <c r="B477" s="887" t="s">
        <v>2650</v>
      </c>
    </row>
    <row r="478" spans="1:2" ht="27.75" x14ac:dyDescent="0.25">
      <c r="A478" s="884"/>
      <c r="B478" s="897" t="s">
        <v>1062</v>
      </c>
    </row>
    <row r="479" spans="1:2" ht="21.75" x14ac:dyDescent="0.25">
      <c r="A479" s="886" t="s">
        <v>2651</v>
      </c>
      <c r="B479" s="887" t="s">
        <v>2652</v>
      </c>
    </row>
    <row r="480" spans="1:2" ht="32.25" x14ac:dyDescent="0.25">
      <c r="A480" s="888"/>
      <c r="B480" s="889" t="s">
        <v>2653</v>
      </c>
    </row>
    <row r="481" spans="1:2" ht="21.75" x14ac:dyDescent="0.25">
      <c r="A481" s="886" t="s">
        <v>2654</v>
      </c>
      <c r="B481" s="887" t="s">
        <v>2655</v>
      </c>
    </row>
    <row r="482" spans="1:2" ht="32.25" x14ac:dyDescent="0.25">
      <c r="A482" s="888"/>
      <c r="B482" s="889" t="s">
        <v>1102</v>
      </c>
    </row>
    <row r="483" spans="1:2" ht="21.75" x14ac:dyDescent="0.25">
      <c r="A483" s="886" t="s">
        <v>2656</v>
      </c>
      <c r="B483" s="890" t="s">
        <v>2657</v>
      </c>
    </row>
    <row r="484" spans="1:2" ht="21.75" x14ac:dyDescent="0.25">
      <c r="A484" s="886" t="s">
        <v>2658</v>
      </c>
      <c r="B484" s="890" t="s">
        <v>2659</v>
      </c>
    </row>
    <row r="485" spans="1:2" ht="21.75" x14ac:dyDescent="0.25">
      <c r="A485" s="886" t="s">
        <v>2660</v>
      </c>
      <c r="B485" s="890" t="s">
        <v>2661</v>
      </c>
    </row>
    <row r="486" spans="1:2" ht="21.75" x14ac:dyDescent="0.25">
      <c r="A486" s="886" t="s">
        <v>2662</v>
      </c>
      <c r="B486" s="890" t="s">
        <v>2663</v>
      </c>
    </row>
    <row r="487" spans="1:2" ht="21.75" x14ac:dyDescent="0.25">
      <c r="A487" s="886" t="s">
        <v>2664</v>
      </c>
      <c r="B487" s="890" t="s">
        <v>2665</v>
      </c>
    </row>
    <row r="488" spans="1:2" ht="21.75" x14ac:dyDescent="0.25">
      <c r="A488" s="886" t="s">
        <v>2666</v>
      </c>
      <c r="B488" s="890" t="s">
        <v>2667</v>
      </c>
    </row>
    <row r="489" spans="1:2" ht="21.75" x14ac:dyDescent="0.25">
      <c r="A489" s="886" t="s">
        <v>2668</v>
      </c>
      <c r="B489" s="890" t="s">
        <v>2669</v>
      </c>
    </row>
    <row r="490" spans="1:2" ht="21.75" x14ac:dyDescent="0.25">
      <c r="A490" s="886" t="s">
        <v>2670</v>
      </c>
      <c r="B490" s="890" t="s">
        <v>2671</v>
      </c>
    </row>
    <row r="491" spans="1:2" ht="21.75" x14ac:dyDescent="0.25">
      <c r="A491" s="886" t="s">
        <v>2672</v>
      </c>
      <c r="B491" s="890" t="s">
        <v>2673</v>
      </c>
    </row>
    <row r="492" spans="1:2" ht="21.75" x14ac:dyDescent="0.25">
      <c r="A492" s="886" t="s">
        <v>2674</v>
      </c>
      <c r="B492" s="890" t="s">
        <v>2675</v>
      </c>
    </row>
    <row r="493" spans="1:2" ht="21.75" x14ac:dyDescent="0.25">
      <c r="A493" s="886" t="s">
        <v>2676</v>
      </c>
      <c r="B493" s="890" t="s">
        <v>2677</v>
      </c>
    </row>
    <row r="494" spans="1:2" ht="21.75" x14ac:dyDescent="0.25">
      <c r="A494" s="886" t="s">
        <v>2678</v>
      </c>
      <c r="B494" s="890" t="s">
        <v>2679</v>
      </c>
    </row>
    <row r="495" spans="1:2" ht="21.75" x14ac:dyDescent="0.25">
      <c r="A495" s="886" t="s">
        <v>2680</v>
      </c>
      <c r="B495" s="890" t="s">
        <v>2681</v>
      </c>
    </row>
    <row r="496" spans="1:2" ht="21.75" x14ac:dyDescent="0.25">
      <c r="A496" s="886" t="s">
        <v>2682</v>
      </c>
      <c r="B496" s="890" t="s">
        <v>2683</v>
      </c>
    </row>
    <row r="497" spans="1:2" ht="21.75" x14ac:dyDescent="0.25">
      <c r="A497" s="886" t="s">
        <v>2684</v>
      </c>
      <c r="B497" s="890" t="s">
        <v>2685</v>
      </c>
    </row>
    <row r="498" spans="1:2" ht="21.75" x14ac:dyDescent="0.25">
      <c r="A498" s="886" t="s">
        <v>2686</v>
      </c>
      <c r="B498" s="890" t="s">
        <v>2687</v>
      </c>
    </row>
    <row r="499" spans="1:2" ht="32.25" x14ac:dyDescent="0.25">
      <c r="A499" s="888"/>
      <c r="B499" s="889" t="s">
        <v>897</v>
      </c>
    </row>
    <row r="500" spans="1:2" ht="21.75" x14ac:dyDescent="0.25">
      <c r="A500" s="886" t="s">
        <v>2688</v>
      </c>
      <c r="B500" s="890" t="s">
        <v>2689</v>
      </c>
    </row>
    <row r="501" spans="1:2" ht="43.5" x14ac:dyDescent="0.25">
      <c r="A501" s="886" t="s">
        <v>2690</v>
      </c>
      <c r="B501" s="890" t="s">
        <v>2691</v>
      </c>
    </row>
    <row r="502" spans="1:2" ht="21.75" x14ac:dyDescent="0.25">
      <c r="A502" s="886" t="s">
        <v>2692</v>
      </c>
      <c r="B502" s="890" t="s">
        <v>2693</v>
      </c>
    </row>
    <row r="503" spans="1:2" ht="21.75" x14ac:dyDescent="0.25">
      <c r="A503" s="886" t="s">
        <v>2694</v>
      </c>
      <c r="B503" s="890" t="s">
        <v>2695</v>
      </c>
    </row>
    <row r="504" spans="1:2" ht="21.75" x14ac:dyDescent="0.25">
      <c r="A504" s="886" t="s">
        <v>2696</v>
      </c>
      <c r="B504" s="890" t="s">
        <v>2697</v>
      </c>
    </row>
    <row r="505" spans="1:2" ht="21.75" x14ac:dyDescent="0.25">
      <c r="A505" s="886" t="s">
        <v>2698</v>
      </c>
      <c r="B505" s="890" t="s">
        <v>2699</v>
      </c>
    </row>
    <row r="506" spans="1:2" s="430" customFormat="1" ht="21.75" x14ac:dyDescent="0.25">
      <c r="A506" s="886" t="s">
        <v>2747</v>
      </c>
      <c r="B506" s="890" t="s">
        <v>2748</v>
      </c>
    </row>
    <row r="507" spans="1:2" ht="32.25" x14ac:dyDescent="0.25">
      <c r="A507" s="888"/>
      <c r="B507" s="889" t="s">
        <v>1090</v>
      </c>
    </row>
    <row r="508" spans="1:2" ht="21.75" x14ac:dyDescent="0.25">
      <c r="A508" s="886" t="s">
        <v>2700</v>
      </c>
      <c r="B508" s="890" t="s">
        <v>2701</v>
      </c>
    </row>
    <row r="509" spans="1:2" ht="21.75" x14ac:dyDescent="0.25">
      <c r="A509" s="886" t="s">
        <v>2702</v>
      </c>
      <c r="B509" s="890" t="s">
        <v>2703</v>
      </c>
    </row>
    <row r="510" spans="1:2" ht="21.75" x14ac:dyDescent="0.25">
      <c r="A510" s="886" t="s">
        <v>2704</v>
      </c>
      <c r="B510" s="890" t="s">
        <v>2705</v>
      </c>
    </row>
    <row r="511" spans="1:2" ht="21.75" x14ac:dyDescent="0.25">
      <c r="A511" s="886" t="s">
        <v>2706</v>
      </c>
      <c r="B511" s="890" t="s">
        <v>2707</v>
      </c>
    </row>
    <row r="512" spans="1:2" ht="21.75" x14ac:dyDescent="0.25">
      <c r="A512" s="886" t="s">
        <v>2708</v>
      </c>
      <c r="B512" s="890" t="s">
        <v>2709</v>
      </c>
    </row>
    <row r="513" spans="1:2" ht="21.75" x14ac:dyDescent="0.25">
      <c r="A513" s="886" t="s">
        <v>2710</v>
      </c>
      <c r="B513" s="890" t="s">
        <v>2711</v>
      </c>
    </row>
    <row r="514" spans="1:2" ht="21.75" x14ac:dyDescent="0.25">
      <c r="A514" s="886" t="s">
        <v>2712</v>
      </c>
      <c r="B514" s="890" t="s">
        <v>2713</v>
      </c>
    </row>
    <row r="515" spans="1:2" ht="21.75" x14ac:dyDescent="0.25">
      <c r="A515" s="886" t="s">
        <v>2714</v>
      </c>
      <c r="B515" s="890" t="s">
        <v>2715</v>
      </c>
    </row>
    <row r="516" spans="1:2" ht="21.75" x14ac:dyDescent="0.25">
      <c r="A516" s="886" t="s">
        <v>2716</v>
      </c>
      <c r="B516" s="890" t="s">
        <v>2717</v>
      </c>
    </row>
    <row r="517" spans="1:2" ht="21.75" x14ac:dyDescent="0.25">
      <c r="A517" s="886" t="s">
        <v>2718</v>
      </c>
      <c r="B517" s="890" t="s">
        <v>2719</v>
      </c>
    </row>
    <row r="518" spans="1:2" ht="21.75" x14ac:dyDescent="0.25">
      <c r="A518" s="886" t="s">
        <v>2720</v>
      </c>
      <c r="B518" s="890" t="s">
        <v>2721</v>
      </c>
    </row>
    <row r="519" spans="1:2" ht="21.75" x14ac:dyDescent="0.25">
      <c r="A519" s="886" t="s">
        <v>2722</v>
      </c>
      <c r="B519" s="890" t="s">
        <v>2723</v>
      </c>
    </row>
    <row r="520" spans="1:2" ht="32.25" x14ac:dyDescent="0.25">
      <c r="A520" s="888"/>
      <c r="B520" s="889" t="s">
        <v>2724</v>
      </c>
    </row>
    <row r="521" spans="1:2" ht="21.75" x14ac:dyDescent="0.25">
      <c r="A521" s="886" t="s">
        <v>2725</v>
      </c>
      <c r="B521" s="890" t="s">
        <v>2726</v>
      </c>
    </row>
    <row r="522" spans="1:2" ht="21.75" x14ac:dyDescent="0.25">
      <c r="A522" s="886" t="s">
        <v>2727</v>
      </c>
      <c r="B522" s="890" t="s">
        <v>2728</v>
      </c>
    </row>
    <row r="523" spans="1:2" ht="21.75" x14ac:dyDescent="0.25">
      <c r="A523" s="886" t="s">
        <v>2729</v>
      </c>
      <c r="B523" s="890" t="s">
        <v>2730</v>
      </c>
    </row>
    <row r="524" spans="1:2" ht="21.75" x14ac:dyDescent="0.25">
      <c r="A524" s="886" t="s">
        <v>2731</v>
      </c>
      <c r="B524" s="890" t="s">
        <v>2732</v>
      </c>
    </row>
    <row r="525" spans="1:2" ht="21.75" x14ac:dyDescent="0.25">
      <c r="A525" s="886" t="s">
        <v>2733</v>
      </c>
      <c r="B525" s="890" t="s">
        <v>2734</v>
      </c>
    </row>
    <row r="526" spans="1:2" ht="21.75" x14ac:dyDescent="0.25">
      <c r="A526" s="886" t="s">
        <v>2735</v>
      </c>
      <c r="B526" s="890" t="s">
        <v>2736</v>
      </c>
    </row>
    <row r="527" spans="1:2" ht="21.75" x14ac:dyDescent="0.25">
      <c r="A527" s="886" t="s">
        <v>2737</v>
      </c>
      <c r="B527" s="890" t="s">
        <v>2738</v>
      </c>
    </row>
    <row r="528" spans="1:2" ht="21.75" x14ac:dyDescent="0.25">
      <c r="A528" s="886" t="s">
        <v>2739</v>
      </c>
      <c r="B528" s="890" t="s">
        <v>2740</v>
      </c>
    </row>
    <row r="529" spans="1:2" ht="43.5" x14ac:dyDescent="0.25">
      <c r="A529" s="898" t="s">
        <v>2741</v>
      </c>
      <c r="B529" s="899" t="s">
        <v>2742</v>
      </c>
    </row>
    <row r="530" spans="1:2" x14ac:dyDescent="0.25">
      <c r="A530" s="430"/>
      <c r="B530" s="430"/>
    </row>
  </sheetData>
  <pageMargins left="0.7" right="0.7" top="0.75" bottom="0.75" header="0.3" footer="0.3"/>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2:D95"/>
  <sheetViews>
    <sheetView showGridLines="0" topLeftCell="A37" workbookViewId="0">
      <selection activeCell="C40" sqref="C40"/>
    </sheetView>
  </sheetViews>
  <sheetFormatPr defaultRowHeight="21" x14ac:dyDescent="0.25"/>
  <cols>
    <col min="1" max="1" width="9.140625" style="430"/>
    <col min="2" max="2" width="4.7109375" style="430" customWidth="1"/>
    <col min="3" max="3" width="74.7109375" style="454" customWidth="1"/>
    <col min="4" max="4" width="5.5703125" style="453" customWidth="1"/>
    <col min="5" max="16384" width="9.140625" style="430"/>
  </cols>
  <sheetData>
    <row r="2" spans="2:4" ht="27.75" x14ac:dyDescent="0.7">
      <c r="B2" s="998" t="s">
        <v>1416</v>
      </c>
      <c r="C2" s="998"/>
    </row>
    <row r="4" spans="2:4" x14ac:dyDescent="0.25">
      <c r="B4" s="456"/>
      <c r="C4" s="455" t="s">
        <v>1415</v>
      </c>
      <c r="D4" s="453">
        <v>1</v>
      </c>
    </row>
    <row r="5" spans="2:4" x14ac:dyDescent="0.25">
      <c r="B5" s="456"/>
      <c r="C5" s="455" t="s">
        <v>1414</v>
      </c>
      <c r="D5" s="453">
        <v>2</v>
      </c>
    </row>
    <row r="6" spans="2:4" x14ac:dyDescent="0.25">
      <c r="B6" s="456"/>
      <c r="C6" s="455" t="s">
        <v>1413</v>
      </c>
      <c r="D6" s="453">
        <v>3</v>
      </c>
    </row>
    <row r="7" spans="2:4" x14ac:dyDescent="0.25">
      <c r="B7" s="456"/>
      <c r="C7" s="455" t="s">
        <v>1412</v>
      </c>
      <c r="D7" s="453">
        <v>4</v>
      </c>
    </row>
    <row r="8" spans="2:4" x14ac:dyDescent="0.25">
      <c r="B8" s="456"/>
      <c r="C8" s="455" t="s">
        <v>1411</v>
      </c>
      <c r="D8" s="453">
        <v>5</v>
      </c>
    </row>
    <row r="9" spans="2:4" x14ac:dyDescent="0.25">
      <c r="B9" s="456"/>
      <c r="C9" s="455" t="s">
        <v>1410</v>
      </c>
      <c r="D9" s="453">
        <v>6</v>
      </c>
    </row>
    <row r="10" spans="2:4" x14ac:dyDescent="0.25">
      <c r="B10" s="456"/>
      <c r="C10" s="455" t="s">
        <v>1409</v>
      </c>
      <c r="D10" s="453">
        <v>7</v>
      </c>
    </row>
    <row r="11" spans="2:4" x14ac:dyDescent="0.25">
      <c r="B11" s="456"/>
      <c r="C11" s="455" t="s">
        <v>1408</v>
      </c>
      <c r="D11" s="453">
        <v>8</v>
      </c>
    </row>
    <row r="12" spans="2:4" x14ac:dyDescent="0.25">
      <c r="B12" s="456"/>
      <c r="C12" s="455" t="s">
        <v>1407</v>
      </c>
      <c r="D12" s="453">
        <v>9</v>
      </c>
    </row>
    <row r="13" spans="2:4" x14ac:dyDescent="0.25">
      <c r="B13" s="456"/>
      <c r="C13" s="455" t="s">
        <v>1406</v>
      </c>
      <c r="D13" s="453">
        <v>10</v>
      </c>
    </row>
    <row r="14" spans="2:4" x14ac:dyDescent="0.25">
      <c r="B14" s="456"/>
      <c r="C14" s="455" t="s">
        <v>1405</v>
      </c>
      <c r="D14" s="453">
        <v>11</v>
      </c>
    </row>
    <row r="15" spans="2:4" x14ac:dyDescent="0.25">
      <c r="B15" s="456"/>
      <c r="C15" s="455" t="s">
        <v>1404</v>
      </c>
      <c r="D15" s="453">
        <v>12</v>
      </c>
    </row>
    <row r="16" spans="2:4" x14ac:dyDescent="0.25">
      <c r="B16" s="456"/>
      <c r="C16" s="455" t="s">
        <v>1403</v>
      </c>
      <c r="D16" s="453">
        <v>13</v>
      </c>
    </row>
    <row r="17" spans="2:4" x14ac:dyDescent="0.25">
      <c r="B17" s="456"/>
      <c r="C17" s="455" t="s">
        <v>1402</v>
      </c>
      <c r="D17" s="453">
        <v>14</v>
      </c>
    </row>
    <row r="18" spans="2:4" x14ac:dyDescent="0.25">
      <c r="B18" s="456"/>
      <c r="C18" s="455" t="s">
        <v>1401</v>
      </c>
      <c r="D18" s="453">
        <v>15</v>
      </c>
    </row>
    <row r="19" spans="2:4" ht="42" x14ac:dyDescent="0.25">
      <c r="B19" s="456"/>
      <c r="C19" s="455" t="s">
        <v>1400</v>
      </c>
      <c r="D19" s="453">
        <v>16</v>
      </c>
    </row>
    <row r="20" spans="2:4" x14ac:dyDescent="0.25">
      <c r="B20" s="456"/>
      <c r="C20" s="458" t="s">
        <v>1399</v>
      </c>
      <c r="D20" s="453">
        <v>17</v>
      </c>
    </row>
    <row r="21" spans="2:4" x14ac:dyDescent="0.25">
      <c r="B21" s="456"/>
      <c r="C21" s="455" t="s">
        <v>1398</v>
      </c>
      <c r="D21" s="453">
        <v>18</v>
      </c>
    </row>
    <row r="22" spans="2:4" x14ac:dyDescent="0.25">
      <c r="B22" s="456"/>
      <c r="C22" s="458" t="s">
        <v>1397</v>
      </c>
      <c r="D22" s="453">
        <v>19</v>
      </c>
    </row>
    <row r="23" spans="2:4" x14ac:dyDescent="0.25">
      <c r="B23" s="456"/>
      <c r="C23" s="455" t="s">
        <v>1396</v>
      </c>
      <c r="D23" s="453">
        <v>20</v>
      </c>
    </row>
    <row r="24" spans="2:4" x14ac:dyDescent="0.25">
      <c r="B24" s="456"/>
      <c r="C24" s="455" t="s">
        <v>1395</v>
      </c>
      <c r="D24" s="453">
        <v>21</v>
      </c>
    </row>
    <row r="25" spans="2:4" ht="42" x14ac:dyDescent="0.25">
      <c r="B25" s="456"/>
      <c r="C25" s="457" t="s">
        <v>1394</v>
      </c>
      <c r="D25" s="453">
        <v>22</v>
      </c>
    </row>
    <row r="26" spans="2:4" x14ac:dyDescent="0.25">
      <c r="B26" s="456"/>
      <c r="C26" s="455" t="s">
        <v>1393</v>
      </c>
      <c r="D26" s="453">
        <v>23</v>
      </c>
    </row>
    <row r="27" spans="2:4" x14ac:dyDescent="0.25">
      <c r="B27" s="456"/>
      <c r="C27" s="455" t="s">
        <v>1392</v>
      </c>
      <c r="D27" s="453">
        <v>24</v>
      </c>
    </row>
    <row r="28" spans="2:4" ht="42" x14ac:dyDescent="0.25">
      <c r="B28" s="456"/>
      <c r="C28" s="455" t="s">
        <v>1391</v>
      </c>
      <c r="D28" s="453">
        <v>25</v>
      </c>
    </row>
    <row r="29" spans="2:4" ht="42" x14ac:dyDescent="0.25">
      <c r="B29" s="456"/>
      <c r="C29" s="455" t="s">
        <v>1390</v>
      </c>
      <c r="D29" s="453">
        <v>26</v>
      </c>
    </row>
    <row r="30" spans="2:4" x14ac:dyDescent="0.25">
      <c r="B30" s="456"/>
      <c r="C30" s="455" t="s">
        <v>1389</v>
      </c>
      <c r="D30" s="453">
        <v>27</v>
      </c>
    </row>
    <row r="31" spans="2:4" ht="42" x14ac:dyDescent="0.25">
      <c r="B31" s="456"/>
      <c r="C31" s="455" t="s">
        <v>1749</v>
      </c>
      <c r="D31" s="453">
        <v>28</v>
      </c>
    </row>
    <row r="32" spans="2:4" x14ac:dyDescent="0.25">
      <c r="B32" s="456"/>
      <c r="C32" s="455" t="s">
        <v>1388</v>
      </c>
      <c r="D32" s="453">
        <v>29</v>
      </c>
    </row>
    <row r="33" spans="3:4" x14ac:dyDescent="0.25">
      <c r="C33" s="455" t="s">
        <v>1387</v>
      </c>
      <c r="D33" s="453">
        <v>30</v>
      </c>
    </row>
    <row r="34" spans="3:4" ht="42" x14ac:dyDescent="0.25">
      <c r="C34" s="455" t="s">
        <v>1386</v>
      </c>
      <c r="D34" s="453">
        <v>31</v>
      </c>
    </row>
    <row r="35" spans="3:4" x14ac:dyDescent="0.25">
      <c r="C35" s="455" t="s">
        <v>1385</v>
      </c>
      <c r="D35" s="453">
        <v>32</v>
      </c>
    </row>
    <row r="36" spans="3:4" ht="42" x14ac:dyDescent="0.25">
      <c r="C36" s="455" t="s">
        <v>1384</v>
      </c>
      <c r="D36" s="453">
        <v>33</v>
      </c>
    </row>
    <row r="37" spans="3:4" x14ac:dyDescent="0.25">
      <c r="C37" s="455" t="s">
        <v>1383</v>
      </c>
      <c r="D37" s="453">
        <v>34</v>
      </c>
    </row>
    <row r="38" spans="3:4" ht="42" x14ac:dyDescent="0.25">
      <c r="C38" s="455" t="s">
        <v>1382</v>
      </c>
      <c r="D38" s="453">
        <v>35</v>
      </c>
    </row>
    <row r="39" spans="3:4" x14ac:dyDescent="0.25">
      <c r="C39" s="455" t="s">
        <v>1381</v>
      </c>
      <c r="D39" s="453">
        <v>36</v>
      </c>
    </row>
    <row r="40" spans="3:4" ht="42" x14ac:dyDescent="0.25">
      <c r="C40" s="455" t="s">
        <v>1380</v>
      </c>
      <c r="D40" s="453">
        <v>37</v>
      </c>
    </row>
    <row r="41" spans="3:4" x14ac:dyDescent="0.25">
      <c r="C41" s="455" t="s">
        <v>1379</v>
      </c>
      <c r="D41" s="453">
        <v>38</v>
      </c>
    </row>
    <row r="42" spans="3:4" x14ac:dyDescent="0.25">
      <c r="C42" s="455"/>
    </row>
    <row r="43" spans="3:4" x14ac:dyDescent="0.25">
      <c r="C43" s="455"/>
    </row>
    <row r="44" spans="3:4" x14ac:dyDescent="0.25">
      <c r="C44" s="455"/>
    </row>
    <row r="45" spans="3:4" x14ac:dyDescent="0.25">
      <c r="C45" s="455"/>
    </row>
    <row r="46" spans="3:4" x14ac:dyDescent="0.25">
      <c r="C46" s="455"/>
    </row>
    <row r="47" spans="3:4" x14ac:dyDescent="0.25">
      <c r="C47" s="455"/>
    </row>
    <row r="48" spans="3:4" x14ac:dyDescent="0.25">
      <c r="C48" s="455"/>
    </row>
    <row r="49" spans="3:3" x14ac:dyDescent="0.25">
      <c r="C49" s="455"/>
    </row>
    <row r="50" spans="3:3" x14ac:dyDescent="0.25">
      <c r="C50" s="455"/>
    </row>
    <row r="51" spans="3:3" x14ac:dyDescent="0.25">
      <c r="C51" s="455"/>
    </row>
    <row r="52" spans="3:3" x14ac:dyDescent="0.25">
      <c r="C52" s="455"/>
    </row>
    <row r="53" spans="3:3" x14ac:dyDescent="0.25">
      <c r="C53" s="455"/>
    </row>
    <row r="54" spans="3:3" x14ac:dyDescent="0.25">
      <c r="C54" s="455"/>
    </row>
    <row r="55" spans="3:3" x14ac:dyDescent="0.25">
      <c r="C55" s="455"/>
    </row>
    <row r="56" spans="3:3" x14ac:dyDescent="0.25">
      <c r="C56" s="455"/>
    </row>
    <row r="57" spans="3:3" x14ac:dyDescent="0.25">
      <c r="C57" s="455"/>
    </row>
    <row r="58" spans="3:3" x14ac:dyDescent="0.25">
      <c r="C58" s="455"/>
    </row>
    <row r="59" spans="3:3" x14ac:dyDescent="0.25">
      <c r="C59" s="455"/>
    </row>
    <row r="60" spans="3:3" x14ac:dyDescent="0.25">
      <c r="C60" s="455"/>
    </row>
    <row r="61" spans="3:3" x14ac:dyDescent="0.25">
      <c r="C61" s="455"/>
    </row>
    <row r="62" spans="3:3" x14ac:dyDescent="0.25">
      <c r="C62" s="455"/>
    </row>
    <row r="63" spans="3:3" x14ac:dyDescent="0.25">
      <c r="C63" s="455"/>
    </row>
    <row r="64" spans="3:3" x14ac:dyDescent="0.25">
      <c r="C64" s="455"/>
    </row>
    <row r="65" spans="3:3" x14ac:dyDescent="0.25">
      <c r="C65" s="455"/>
    </row>
    <row r="66" spans="3:3" x14ac:dyDescent="0.25">
      <c r="C66" s="455"/>
    </row>
    <row r="67" spans="3:3" x14ac:dyDescent="0.25">
      <c r="C67" s="455"/>
    </row>
    <row r="68" spans="3:3" x14ac:dyDescent="0.25">
      <c r="C68" s="455"/>
    </row>
    <row r="69" spans="3:3" x14ac:dyDescent="0.25">
      <c r="C69" s="455"/>
    </row>
    <row r="70" spans="3:3" x14ac:dyDescent="0.25">
      <c r="C70" s="455"/>
    </row>
    <row r="71" spans="3:3" x14ac:dyDescent="0.25">
      <c r="C71" s="455"/>
    </row>
    <row r="72" spans="3:3" x14ac:dyDescent="0.25">
      <c r="C72" s="455"/>
    </row>
    <row r="73" spans="3:3" x14ac:dyDescent="0.25">
      <c r="C73" s="455"/>
    </row>
    <row r="74" spans="3:3" x14ac:dyDescent="0.25">
      <c r="C74" s="455"/>
    </row>
    <row r="75" spans="3:3" x14ac:dyDescent="0.25">
      <c r="C75" s="455"/>
    </row>
    <row r="76" spans="3:3" x14ac:dyDescent="0.25">
      <c r="C76" s="455"/>
    </row>
    <row r="77" spans="3:3" x14ac:dyDescent="0.25">
      <c r="C77" s="455"/>
    </row>
    <row r="78" spans="3:3" x14ac:dyDescent="0.25">
      <c r="C78" s="455"/>
    </row>
    <row r="79" spans="3:3" x14ac:dyDescent="0.25">
      <c r="C79" s="455"/>
    </row>
    <row r="80" spans="3:3" x14ac:dyDescent="0.25">
      <c r="C80" s="455"/>
    </row>
    <row r="81" spans="3:3" x14ac:dyDescent="0.25">
      <c r="C81" s="455"/>
    </row>
    <row r="82" spans="3:3" x14ac:dyDescent="0.25">
      <c r="C82" s="455"/>
    </row>
    <row r="83" spans="3:3" x14ac:dyDescent="0.25">
      <c r="C83" s="455"/>
    </row>
    <row r="84" spans="3:3" x14ac:dyDescent="0.25">
      <c r="C84" s="455"/>
    </row>
    <row r="85" spans="3:3" x14ac:dyDescent="0.25">
      <c r="C85" s="455"/>
    </row>
    <row r="86" spans="3:3" x14ac:dyDescent="0.25">
      <c r="C86" s="455"/>
    </row>
    <row r="87" spans="3:3" x14ac:dyDescent="0.25">
      <c r="C87" s="455"/>
    </row>
    <row r="88" spans="3:3" x14ac:dyDescent="0.25">
      <c r="C88" s="455"/>
    </row>
    <row r="89" spans="3:3" x14ac:dyDescent="0.25">
      <c r="C89" s="455"/>
    </row>
    <row r="90" spans="3:3" x14ac:dyDescent="0.25">
      <c r="C90" s="455"/>
    </row>
    <row r="91" spans="3:3" x14ac:dyDescent="0.25">
      <c r="C91" s="455"/>
    </row>
    <row r="92" spans="3:3" x14ac:dyDescent="0.25">
      <c r="C92" s="455"/>
    </row>
    <row r="93" spans="3:3" x14ac:dyDescent="0.25">
      <c r="C93" s="455"/>
    </row>
    <row r="94" spans="3:3" x14ac:dyDescent="0.25">
      <c r="C94" s="455"/>
    </row>
    <row r="95" spans="3:3" x14ac:dyDescent="0.25">
      <c r="C95" s="455"/>
    </row>
  </sheetData>
  <mergeCells count="1">
    <mergeCell ref="B2:C2"/>
  </mergeCells>
  <pageMargins left="0.7" right="0.7" top="0.75" bottom="0.75"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9217" r:id="rId4" name="Check Box 1">
              <controlPr defaultSize="0" autoFill="0" autoLine="0" autoPict="0">
                <anchor moveWithCells="1">
                  <from>
                    <xdr:col>1</xdr:col>
                    <xdr:colOff>0</xdr:colOff>
                    <xdr:row>3</xdr:row>
                    <xdr:rowOff>19050</xdr:rowOff>
                  </from>
                  <to>
                    <xdr:col>1</xdr:col>
                    <xdr:colOff>304800</xdr:colOff>
                    <xdr:row>4</xdr:row>
                    <xdr:rowOff>9525</xdr:rowOff>
                  </to>
                </anchor>
              </controlPr>
            </control>
          </mc:Choice>
        </mc:AlternateContent>
        <mc:AlternateContent xmlns:mc="http://schemas.openxmlformats.org/markup-compatibility/2006">
          <mc:Choice Requires="x14">
            <control shapeId="9218" r:id="rId5" name="Check Box 2">
              <controlPr defaultSize="0" autoFill="0" autoLine="0" autoPict="0">
                <anchor moveWithCells="1">
                  <from>
                    <xdr:col>1</xdr:col>
                    <xdr:colOff>9525</xdr:colOff>
                    <xdr:row>4</xdr:row>
                    <xdr:rowOff>19050</xdr:rowOff>
                  </from>
                  <to>
                    <xdr:col>2</xdr:col>
                    <xdr:colOff>0</xdr:colOff>
                    <xdr:row>5</xdr:row>
                    <xdr:rowOff>9525</xdr:rowOff>
                  </to>
                </anchor>
              </controlPr>
            </control>
          </mc:Choice>
        </mc:AlternateContent>
        <mc:AlternateContent xmlns:mc="http://schemas.openxmlformats.org/markup-compatibility/2006">
          <mc:Choice Requires="x14">
            <control shapeId="9219" r:id="rId6" name="Check Box 3">
              <controlPr defaultSize="0" autoFill="0" autoLine="0" autoPict="0">
                <anchor moveWithCells="1">
                  <from>
                    <xdr:col>1</xdr:col>
                    <xdr:colOff>0</xdr:colOff>
                    <xdr:row>5</xdr:row>
                    <xdr:rowOff>9525</xdr:rowOff>
                  </from>
                  <to>
                    <xdr:col>1</xdr:col>
                    <xdr:colOff>304800</xdr:colOff>
                    <xdr:row>6</xdr:row>
                    <xdr:rowOff>0</xdr:rowOff>
                  </to>
                </anchor>
              </controlPr>
            </control>
          </mc:Choice>
        </mc:AlternateContent>
        <mc:AlternateContent xmlns:mc="http://schemas.openxmlformats.org/markup-compatibility/2006">
          <mc:Choice Requires="x14">
            <control shapeId="9220" r:id="rId7" name="Check Box 4">
              <controlPr defaultSize="0" autoFill="0" autoLine="0" autoPict="0">
                <anchor moveWithCells="1">
                  <from>
                    <xdr:col>1</xdr:col>
                    <xdr:colOff>0</xdr:colOff>
                    <xdr:row>6</xdr:row>
                    <xdr:rowOff>19050</xdr:rowOff>
                  </from>
                  <to>
                    <xdr:col>1</xdr:col>
                    <xdr:colOff>304800</xdr:colOff>
                    <xdr:row>7</xdr:row>
                    <xdr:rowOff>9525</xdr:rowOff>
                  </to>
                </anchor>
              </controlPr>
            </control>
          </mc:Choice>
        </mc:AlternateContent>
        <mc:AlternateContent xmlns:mc="http://schemas.openxmlformats.org/markup-compatibility/2006">
          <mc:Choice Requires="x14">
            <control shapeId="9221" r:id="rId8" name="Check Box 5">
              <controlPr defaultSize="0" autoFill="0" autoLine="0" autoPict="0">
                <anchor moveWithCells="1">
                  <from>
                    <xdr:col>0</xdr:col>
                    <xdr:colOff>600075</xdr:colOff>
                    <xdr:row>7</xdr:row>
                    <xdr:rowOff>257175</xdr:rowOff>
                  </from>
                  <to>
                    <xdr:col>1</xdr:col>
                    <xdr:colOff>295275</xdr:colOff>
                    <xdr:row>8</xdr:row>
                    <xdr:rowOff>247650</xdr:rowOff>
                  </to>
                </anchor>
              </controlPr>
            </control>
          </mc:Choice>
        </mc:AlternateContent>
        <mc:AlternateContent xmlns:mc="http://schemas.openxmlformats.org/markup-compatibility/2006">
          <mc:Choice Requires="x14">
            <control shapeId="9222" r:id="rId9" name="Check Box 6">
              <controlPr defaultSize="0" autoFill="0" autoLine="0" autoPict="0">
                <anchor moveWithCells="1">
                  <from>
                    <xdr:col>1</xdr:col>
                    <xdr:colOff>0</xdr:colOff>
                    <xdr:row>9</xdr:row>
                    <xdr:rowOff>9525</xdr:rowOff>
                  </from>
                  <to>
                    <xdr:col>1</xdr:col>
                    <xdr:colOff>304800</xdr:colOff>
                    <xdr:row>10</xdr:row>
                    <xdr:rowOff>0</xdr:rowOff>
                  </to>
                </anchor>
              </controlPr>
            </control>
          </mc:Choice>
        </mc:AlternateContent>
        <mc:AlternateContent xmlns:mc="http://schemas.openxmlformats.org/markup-compatibility/2006">
          <mc:Choice Requires="x14">
            <control shapeId="9223" r:id="rId10" name="Check Box 7">
              <controlPr defaultSize="0" autoFill="0" autoLine="0" autoPict="0">
                <anchor moveWithCells="1">
                  <from>
                    <xdr:col>0</xdr:col>
                    <xdr:colOff>600075</xdr:colOff>
                    <xdr:row>10</xdr:row>
                    <xdr:rowOff>0</xdr:rowOff>
                  </from>
                  <to>
                    <xdr:col>1</xdr:col>
                    <xdr:colOff>295275</xdr:colOff>
                    <xdr:row>10</xdr:row>
                    <xdr:rowOff>257175</xdr:rowOff>
                  </to>
                </anchor>
              </controlPr>
            </control>
          </mc:Choice>
        </mc:AlternateContent>
        <mc:AlternateContent xmlns:mc="http://schemas.openxmlformats.org/markup-compatibility/2006">
          <mc:Choice Requires="x14">
            <control shapeId="9224" r:id="rId11" name="Check Box 8">
              <controlPr defaultSize="0" autoFill="0" autoLine="0" autoPict="0">
                <anchor moveWithCells="1">
                  <from>
                    <xdr:col>1</xdr:col>
                    <xdr:colOff>0</xdr:colOff>
                    <xdr:row>11</xdr:row>
                    <xdr:rowOff>19050</xdr:rowOff>
                  </from>
                  <to>
                    <xdr:col>1</xdr:col>
                    <xdr:colOff>304800</xdr:colOff>
                    <xdr:row>12</xdr:row>
                    <xdr:rowOff>9525</xdr:rowOff>
                  </to>
                </anchor>
              </controlPr>
            </control>
          </mc:Choice>
        </mc:AlternateContent>
        <mc:AlternateContent xmlns:mc="http://schemas.openxmlformats.org/markup-compatibility/2006">
          <mc:Choice Requires="x14">
            <control shapeId="9225" r:id="rId12" name="Check Box 9">
              <controlPr defaultSize="0" autoFill="0" autoLine="0" autoPict="0">
                <anchor moveWithCells="1">
                  <from>
                    <xdr:col>1</xdr:col>
                    <xdr:colOff>0</xdr:colOff>
                    <xdr:row>12</xdr:row>
                    <xdr:rowOff>19050</xdr:rowOff>
                  </from>
                  <to>
                    <xdr:col>1</xdr:col>
                    <xdr:colOff>304800</xdr:colOff>
                    <xdr:row>13</xdr:row>
                    <xdr:rowOff>9525</xdr:rowOff>
                  </to>
                </anchor>
              </controlPr>
            </control>
          </mc:Choice>
        </mc:AlternateContent>
        <mc:AlternateContent xmlns:mc="http://schemas.openxmlformats.org/markup-compatibility/2006">
          <mc:Choice Requires="x14">
            <control shapeId="9226" r:id="rId13" name="Check Box 10">
              <controlPr defaultSize="0" autoFill="0" autoLine="0" autoPict="0">
                <anchor moveWithCells="1">
                  <from>
                    <xdr:col>1</xdr:col>
                    <xdr:colOff>0</xdr:colOff>
                    <xdr:row>13</xdr:row>
                    <xdr:rowOff>9525</xdr:rowOff>
                  </from>
                  <to>
                    <xdr:col>1</xdr:col>
                    <xdr:colOff>304800</xdr:colOff>
                    <xdr:row>14</xdr:row>
                    <xdr:rowOff>0</xdr:rowOff>
                  </to>
                </anchor>
              </controlPr>
            </control>
          </mc:Choice>
        </mc:AlternateContent>
        <mc:AlternateContent xmlns:mc="http://schemas.openxmlformats.org/markup-compatibility/2006">
          <mc:Choice Requires="x14">
            <control shapeId="9227" r:id="rId14" name="Check Box 11">
              <controlPr defaultSize="0" autoFill="0" autoLine="0" autoPict="0">
                <anchor moveWithCells="1">
                  <from>
                    <xdr:col>1</xdr:col>
                    <xdr:colOff>0</xdr:colOff>
                    <xdr:row>14</xdr:row>
                    <xdr:rowOff>9525</xdr:rowOff>
                  </from>
                  <to>
                    <xdr:col>1</xdr:col>
                    <xdr:colOff>304800</xdr:colOff>
                    <xdr:row>15</xdr:row>
                    <xdr:rowOff>0</xdr:rowOff>
                  </to>
                </anchor>
              </controlPr>
            </control>
          </mc:Choice>
        </mc:AlternateContent>
        <mc:AlternateContent xmlns:mc="http://schemas.openxmlformats.org/markup-compatibility/2006">
          <mc:Choice Requires="x14">
            <control shapeId="9228" r:id="rId15" name="Check Box 12">
              <controlPr defaultSize="0" autoFill="0" autoLine="0" autoPict="0">
                <anchor moveWithCells="1">
                  <from>
                    <xdr:col>1</xdr:col>
                    <xdr:colOff>0</xdr:colOff>
                    <xdr:row>15</xdr:row>
                    <xdr:rowOff>9525</xdr:rowOff>
                  </from>
                  <to>
                    <xdr:col>1</xdr:col>
                    <xdr:colOff>304800</xdr:colOff>
                    <xdr:row>16</xdr:row>
                    <xdr:rowOff>0</xdr:rowOff>
                  </to>
                </anchor>
              </controlPr>
            </control>
          </mc:Choice>
        </mc:AlternateContent>
        <mc:AlternateContent xmlns:mc="http://schemas.openxmlformats.org/markup-compatibility/2006">
          <mc:Choice Requires="x14">
            <control shapeId="9229" r:id="rId16" name="Check Box 13">
              <controlPr defaultSize="0" autoFill="0" autoLine="0" autoPict="0">
                <anchor moveWithCells="1">
                  <from>
                    <xdr:col>1</xdr:col>
                    <xdr:colOff>0</xdr:colOff>
                    <xdr:row>16</xdr:row>
                    <xdr:rowOff>28575</xdr:rowOff>
                  </from>
                  <to>
                    <xdr:col>1</xdr:col>
                    <xdr:colOff>304800</xdr:colOff>
                    <xdr:row>17</xdr:row>
                    <xdr:rowOff>19050</xdr:rowOff>
                  </to>
                </anchor>
              </controlPr>
            </control>
          </mc:Choice>
        </mc:AlternateContent>
        <mc:AlternateContent xmlns:mc="http://schemas.openxmlformats.org/markup-compatibility/2006">
          <mc:Choice Requires="x14">
            <control shapeId="9230" r:id="rId17" name="Check Box 14">
              <controlPr defaultSize="0" autoFill="0" autoLine="0" autoPict="0">
                <anchor moveWithCells="1">
                  <from>
                    <xdr:col>1</xdr:col>
                    <xdr:colOff>0</xdr:colOff>
                    <xdr:row>17</xdr:row>
                    <xdr:rowOff>19050</xdr:rowOff>
                  </from>
                  <to>
                    <xdr:col>1</xdr:col>
                    <xdr:colOff>304800</xdr:colOff>
                    <xdr:row>18</xdr:row>
                    <xdr:rowOff>9525</xdr:rowOff>
                  </to>
                </anchor>
              </controlPr>
            </control>
          </mc:Choice>
        </mc:AlternateContent>
        <mc:AlternateContent xmlns:mc="http://schemas.openxmlformats.org/markup-compatibility/2006">
          <mc:Choice Requires="x14">
            <control shapeId="9231" r:id="rId18" name="Check Box 15">
              <controlPr defaultSize="0" autoFill="0" autoLine="0" autoPict="0">
                <anchor moveWithCells="1">
                  <from>
                    <xdr:col>1</xdr:col>
                    <xdr:colOff>0</xdr:colOff>
                    <xdr:row>18</xdr:row>
                    <xdr:rowOff>104775</xdr:rowOff>
                  </from>
                  <to>
                    <xdr:col>1</xdr:col>
                    <xdr:colOff>304800</xdr:colOff>
                    <xdr:row>18</xdr:row>
                    <xdr:rowOff>361950</xdr:rowOff>
                  </to>
                </anchor>
              </controlPr>
            </control>
          </mc:Choice>
        </mc:AlternateContent>
        <mc:AlternateContent xmlns:mc="http://schemas.openxmlformats.org/markup-compatibility/2006">
          <mc:Choice Requires="x14">
            <control shapeId="9232" r:id="rId19" name="Check Box 16">
              <controlPr defaultSize="0" autoFill="0" autoLine="0" autoPict="0">
                <anchor moveWithCells="1">
                  <from>
                    <xdr:col>1</xdr:col>
                    <xdr:colOff>0</xdr:colOff>
                    <xdr:row>19</xdr:row>
                    <xdr:rowOff>0</xdr:rowOff>
                  </from>
                  <to>
                    <xdr:col>1</xdr:col>
                    <xdr:colOff>304800</xdr:colOff>
                    <xdr:row>19</xdr:row>
                    <xdr:rowOff>257175</xdr:rowOff>
                  </to>
                </anchor>
              </controlPr>
            </control>
          </mc:Choice>
        </mc:AlternateContent>
        <mc:AlternateContent xmlns:mc="http://schemas.openxmlformats.org/markup-compatibility/2006">
          <mc:Choice Requires="x14">
            <control shapeId="9233" r:id="rId20" name="Check Box 17">
              <controlPr defaultSize="0" autoFill="0" autoLine="0" autoPict="0">
                <anchor moveWithCells="1">
                  <from>
                    <xdr:col>1</xdr:col>
                    <xdr:colOff>0</xdr:colOff>
                    <xdr:row>20</xdr:row>
                    <xdr:rowOff>19050</xdr:rowOff>
                  </from>
                  <to>
                    <xdr:col>1</xdr:col>
                    <xdr:colOff>304800</xdr:colOff>
                    <xdr:row>21</xdr:row>
                    <xdr:rowOff>9525</xdr:rowOff>
                  </to>
                </anchor>
              </controlPr>
            </control>
          </mc:Choice>
        </mc:AlternateContent>
        <mc:AlternateContent xmlns:mc="http://schemas.openxmlformats.org/markup-compatibility/2006">
          <mc:Choice Requires="x14">
            <control shapeId="9234" r:id="rId21" name="Check Box 18">
              <controlPr defaultSize="0" autoFill="0" autoLine="0" autoPict="0">
                <anchor moveWithCells="1">
                  <from>
                    <xdr:col>1</xdr:col>
                    <xdr:colOff>0</xdr:colOff>
                    <xdr:row>21</xdr:row>
                    <xdr:rowOff>19050</xdr:rowOff>
                  </from>
                  <to>
                    <xdr:col>1</xdr:col>
                    <xdr:colOff>304800</xdr:colOff>
                    <xdr:row>22</xdr:row>
                    <xdr:rowOff>9525</xdr:rowOff>
                  </to>
                </anchor>
              </controlPr>
            </control>
          </mc:Choice>
        </mc:AlternateContent>
        <mc:AlternateContent xmlns:mc="http://schemas.openxmlformats.org/markup-compatibility/2006">
          <mc:Choice Requires="x14">
            <control shapeId="9235" r:id="rId22" name="Check Box 19">
              <controlPr defaultSize="0" autoFill="0" autoLine="0" autoPict="0">
                <anchor moveWithCells="1">
                  <from>
                    <xdr:col>1</xdr:col>
                    <xdr:colOff>0</xdr:colOff>
                    <xdr:row>22</xdr:row>
                    <xdr:rowOff>19050</xdr:rowOff>
                  </from>
                  <to>
                    <xdr:col>1</xdr:col>
                    <xdr:colOff>304800</xdr:colOff>
                    <xdr:row>23</xdr:row>
                    <xdr:rowOff>9525</xdr:rowOff>
                  </to>
                </anchor>
              </controlPr>
            </control>
          </mc:Choice>
        </mc:AlternateContent>
        <mc:AlternateContent xmlns:mc="http://schemas.openxmlformats.org/markup-compatibility/2006">
          <mc:Choice Requires="x14">
            <control shapeId="9236" r:id="rId23" name="Check Box 20">
              <controlPr defaultSize="0" autoFill="0" autoLine="0" autoPict="0">
                <anchor moveWithCells="1">
                  <from>
                    <xdr:col>1</xdr:col>
                    <xdr:colOff>0</xdr:colOff>
                    <xdr:row>23</xdr:row>
                    <xdr:rowOff>9525</xdr:rowOff>
                  </from>
                  <to>
                    <xdr:col>1</xdr:col>
                    <xdr:colOff>304800</xdr:colOff>
                    <xdr:row>24</xdr:row>
                    <xdr:rowOff>0</xdr:rowOff>
                  </to>
                </anchor>
              </controlPr>
            </control>
          </mc:Choice>
        </mc:AlternateContent>
        <mc:AlternateContent xmlns:mc="http://schemas.openxmlformats.org/markup-compatibility/2006">
          <mc:Choice Requires="x14">
            <control shapeId="9237" r:id="rId24" name="Check Box 21">
              <controlPr defaultSize="0" autoFill="0" autoLine="0" autoPict="0">
                <anchor moveWithCells="1">
                  <from>
                    <xdr:col>1</xdr:col>
                    <xdr:colOff>0</xdr:colOff>
                    <xdr:row>24</xdr:row>
                    <xdr:rowOff>171450</xdr:rowOff>
                  </from>
                  <to>
                    <xdr:col>1</xdr:col>
                    <xdr:colOff>304800</xdr:colOff>
                    <xdr:row>24</xdr:row>
                    <xdr:rowOff>428625</xdr:rowOff>
                  </to>
                </anchor>
              </controlPr>
            </control>
          </mc:Choice>
        </mc:AlternateContent>
        <mc:AlternateContent xmlns:mc="http://schemas.openxmlformats.org/markup-compatibility/2006">
          <mc:Choice Requires="x14">
            <control shapeId="9238" r:id="rId25" name="Check Box 22">
              <controlPr defaultSize="0" autoFill="0" autoLine="0" autoPict="0">
                <anchor moveWithCells="1">
                  <from>
                    <xdr:col>1</xdr:col>
                    <xdr:colOff>0</xdr:colOff>
                    <xdr:row>25</xdr:row>
                    <xdr:rowOff>0</xdr:rowOff>
                  </from>
                  <to>
                    <xdr:col>1</xdr:col>
                    <xdr:colOff>304800</xdr:colOff>
                    <xdr:row>25</xdr:row>
                    <xdr:rowOff>257175</xdr:rowOff>
                  </to>
                </anchor>
              </controlPr>
            </control>
          </mc:Choice>
        </mc:AlternateContent>
        <mc:AlternateContent xmlns:mc="http://schemas.openxmlformats.org/markup-compatibility/2006">
          <mc:Choice Requires="x14">
            <control shapeId="9239" r:id="rId26" name="Check Box 23">
              <controlPr defaultSize="0" autoFill="0" autoLine="0" autoPict="0">
                <anchor moveWithCells="1">
                  <from>
                    <xdr:col>1</xdr:col>
                    <xdr:colOff>0</xdr:colOff>
                    <xdr:row>26</xdr:row>
                    <xdr:rowOff>19050</xdr:rowOff>
                  </from>
                  <to>
                    <xdr:col>1</xdr:col>
                    <xdr:colOff>304800</xdr:colOff>
                    <xdr:row>27</xdr:row>
                    <xdr:rowOff>9525</xdr:rowOff>
                  </to>
                </anchor>
              </controlPr>
            </control>
          </mc:Choice>
        </mc:AlternateContent>
        <mc:AlternateContent xmlns:mc="http://schemas.openxmlformats.org/markup-compatibility/2006">
          <mc:Choice Requires="x14">
            <control shapeId="9240" r:id="rId27" name="Check Box 24">
              <controlPr defaultSize="0" autoFill="0" autoLine="0" autoPict="0">
                <anchor moveWithCells="1">
                  <from>
                    <xdr:col>1</xdr:col>
                    <xdr:colOff>0</xdr:colOff>
                    <xdr:row>27</xdr:row>
                    <xdr:rowOff>0</xdr:rowOff>
                  </from>
                  <to>
                    <xdr:col>1</xdr:col>
                    <xdr:colOff>304800</xdr:colOff>
                    <xdr:row>27</xdr:row>
                    <xdr:rowOff>257175</xdr:rowOff>
                  </to>
                </anchor>
              </controlPr>
            </control>
          </mc:Choice>
        </mc:AlternateContent>
        <mc:AlternateContent xmlns:mc="http://schemas.openxmlformats.org/markup-compatibility/2006">
          <mc:Choice Requires="x14">
            <control shapeId="9241" r:id="rId28" name="Check Box 25">
              <controlPr defaultSize="0" autoFill="0" autoLine="0" autoPict="0">
                <anchor moveWithCells="1">
                  <from>
                    <xdr:col>1</xdr:col>
                    <xdr:colOff>0</xdr:colOff>
                    <xdr:row>28</xdr:row>
                    <xdr:rowOff>28575</xdr:rowOff>
                  </from>
                  <to>
                    <xdr:col>1</xdr:col>
                    <xdr:colOff>304800</xdr:colOff>
                    <xdr:row>28</xdr:row>
                    <xdr:rowOff>285750</xdr:rowOff>
                  </to>
                </anchor>
              </controlPr>
            </control>
          </mc:Choice>
        </mc:AlternateContent>
        <mc:AlternateContent xmlns:mc="http://schemas.openxmlformats.org/markup-compatibility/2006">
          <mc:Choice Requires="x14">
            <control shapeId="9242" r:id="rId29" name="Check Box 26">
              <controlPr defaultSize="0" autoFill="0" autoLine="0" autoPict="0">
                <anchor moveWithCells="1">
                  <from>
                    <xdr:col>1</xdr:col>
                    <xdr:colOff>0</xdr:colOff>
                    <xdr:row>28</xdr:row>
                    <xdr:rowOff>257175</xdr:rowOff>
                  </from>
                  <to>
                    <xdr:col>1</xdr:col>
                    <xdr:colOff>304800</xdr:colOff>
                    <xdr:row>28</xdr:row>
                    <xdr:rowOff>514350</xdr:rowOff>
                  </to>
                </anchor>
              </controlPr>
            </control>
          </mc:Choice>
        </mc:AlternateContent>
        <mc:AlternateContent xmlns:mc="http://schemas.openxmlformats.org/markup-compatibility/2006">
          <mc:Choice Requires="x14">
            <control shapeId="9243" r:id="rId30" name="Check Box 27">
              <controlPr defaultSize="0" autoFill="0" autoLine="0" autoPict="0">
                <anchor moveWithCells="1">
                  <from>
                    <xdr:col>1</xdr:col>
                    <xdr:colOff>0</xdr:colOff>
                    <xdr:row>28</xdr:row>
                    <xdr:rowOff>514350</xdr:rowOff>
                  </from>
                  <to>
                    <xdr:col>1</xdr:col>
                    <xdr:colOff>304800</xdr:colOff>
                    <xdr:row>29</xdr:row>
                    <xdr:rowOff>238125</xdr:rowOff>
                  </to>
                </anchor>
              </controlPr>
            </control>
          </mc:Choice>
        </mc:AlternateContent>
        <mc:AlternateContent xmlns:mc="http://schemas.openxmlformats.org/markup-compatibility/2006">
          <mc:Choice Requires="x14">
            <control shapeId="9244" r:id="rId31" name="Check Box 28">
              <controlPr defaultSize="0" autoFill="0" autoLine="0" autoPict="0">
                <anchor moveWithCells="1">
                  <from>
                    <xdr:col>1</xdr:col>
                    <xdr:colOff>0</xdr:colOff>
                    <xdr:row>30</xdr:row>
                    <xdr:rowOff>190500</xdr:rowOff>
                  </from>
                  <to>
                    <xdr:col>1</xdr:col>
                    <xdr:colOff>304800</xdr:colOff>
                    <xdr:row>30</xdr:row>
                    <xdr:rowOff>447675</xdr:rowOff>
                  </to>
                </anchor>
              </controlPr>
            </control>
          </mc:Choice>
        </mc:AlternateContent>
        <mc:AlternateContent xmlns:mc="http://schemas.openxmlformats.org/markup-compatibility/2006">
          <mc:Choice Requires="x14">
            <control shapeId="9245" r:id="rId32" name="Check Box 29">
              <controlPr defaultSize="0" autoFill="0" autoLine="0" autoPict="0">
                <anchor moveWithCells="1">
                  <from>
                    <xdr:col>1</xdr:col>
                    <xdr:colOff>0</xdr:colOff>
                    <xdr:row>31</xdr:row>
                    <xdr:rowOff>257175</xdr:rowOff>
                  </from>
                  <to>
                    <xdr:col>1</xdr:col>
                    <xdr:colOff>304800</xdr:colOff>
                    <xdr:row>32</xdr:row>
                    <xdr:rowOff>247650</xdr:rowOff>
                  </to>
                </anchor>
              </controlPr>
            </control>
          </mc:Choice>
        </mc:AlternateContent>
        <mc:AlternateContent xmlns:mc="http://schemas.openxmlformats.org/markup-compatibility/2006">
          <mc:Choice Requires="x14">
            <control shapeId="9246" r:id="rId33" name="Check Box 30">
              <controlPr defaultSize="0" autoFill="0" autoLine="0" autoPict="0">
                <anchor moveWithCells="1">
                  <from>
                    <xdr:col>1</xdr:col>
                    <xdr:colOff>0</xdr:colOff>
                    <xdr:row>33</xdr:row>
                    <xdr:rowOff>0</xdr:rowOff>
                  </from>
                  <to>
                    <xdr:col>1</xdr:col>
                    <xdr:colOff>304800</xdr:colOff>
                    <xdr:row>33</xdr:row>
                    <xdr:rowOff>257175</xdr:rowOff>
                  </to>
                </anchor>
              </controlPr>
            </control>
          </mc:Choice>
        </mc:AlternateContent>
        <mc:AlternateContent xmlns:mc="http://schemas.openxmlformats.org/markup-compatibility/2006">
          <mc:Choice Requires="x14">
            <control shapeId="9247" r:id="rId34" name="Check Box 31">
              <controlPr defaultSize="0" autoFill="0" autoLine="0" autoPict="0">
                <anchor moveWithCells="1">
                  <from>
                    <xdr:col>1</xdr:col>
                    <xdr:colOff>0</xdr:colOff>
                    <xdr:row>33</xdr:row>
                    <xdr:rowOff>0</xdr:rowOff>
                  </from>
                  <to>
                    <xdr:col>1</xdr:col>
                    <xdr:colOff>304800</xdr:colOff>
                    <xdr:row>33</xdr:row>
                    <xdr:rowOff>257175</xdr:rowOff>
                  </to>
                </anchor>
              </controlPr>
            </control>
          </mc:Choice>
        </mc:AlternateContent>
        <mc:AlternateContent xmlns:mc="http://schemas.openxmlformats.org/markup-compatibility/2006">
          <mc:Choice Requires="x14">
            <control shapeId="9248" r:id="rId35" name="Check Box 32">
              <controlPr defaultSize="0" autoFill="0" autoLine="0" autoPict="0">
                <anchor moveWithCells="1">
                  <from>
                    <xdr:col>1</xdr:col>
                    <xdr:colOff>0</xdr:colOff>
                    <xdr:row>33</xdr:row>
                    <xdr:rowOff>457200</xdr:rowOff>
                  </from>
                  <to>
                    <xdr:col>1</xdr:col>
                    <xdr:colOff>304800</xdr:colOff>
                    <xdr:row>34</xdr:row>
                    <xdr:rowOff>180975</xdr:rowOff>
                  </to>
                </anchor>
              </controlPr>
            </control>
          </mc:Choice>
        </mc:AlternateContent>
        <mc:AlternateContent xmlns:mc="http://schemas.openxmlformats.org/markup-compatibility/2006">
          <mc:Choice Requires="x14">
            <control shapeId="9249" r:id="rId36" name="Check Box 33">
              <controlPr defaultSize="0" autoFill="0" autoLine="0" autoPict="0">
                <anchor moveWithCells="1">
                  <from>
                    <xdr:col>1</xdr:col>
                    <xdr:colOff>0</xdr:colOff>
                    <xdr:row>35</xdr:row>
                    <xdr:rowOff>76200</xdr:rowOff>
                  </from>
                  <to>
                    <xdr:col>1</xdr:col>
                    <xdr:colOff>304800</xdr:colOff>
                    <xdr:row>35</xdr:row>
                    <xdr:rowOff>333375</xdr:rowOff>
                  </to>
                </anchor>
              </controlPr>
            </control>
          </mc:Choice>
        </mc:AlternateContent>
        <mc:AlternateContent xmlns:mc="http://schemas.openxmlformats.org/markup-compatibility/2006">
          <mc:Choice Requires="x14">
            <control shapeId="9250" r:id="rId37" name="Check Box 34">
              <controlPr defaultSize="0" autoFill="0" autoLine="0" autoPict="0">
                <anchor moveWithCells="1">
                  <from>
                    <xdr:col>1</xdr:col>
                    <xdr:colOff>0</xdr:colOff>
                    <xdr:row>35</xdr:row>
                    <xdr:rowOff>495300</xdr:rowOff>
                  </from>
                  <to>
                    <xdr:col>1</xdr:col>
                    <xdr:colOff>304800</xdr:colOff>
                    <xdr:row>36</xdr:row>
                    <xdr:rowOff>219075</xdr:rowOff>
                  </to>
                </anchor>
              </controlPr>
            </control>
          </mc:Choice>
        </mc:AlternateContent>
        <mc:AlternateContent xmlns:mc="http://schemas.openxmlformats.org/markup-compatibility/2006">
          <mc:Choice Requires="x14">
            <control shapeId="9251" r:id="rId38" name="Check Box 35">
              <controlPr defaultSize="0" autoFill="0" autoLine="0" autoPict="0">
                <anchor moveWithCells="1">
                  <from>
                    <xdr:col>1</xdr:col>
                    <xdr:colOff>0</xdr:colOff>
                    <xdr:row>37</xdr:row>
                    <xdr:rowOff>66675</xdr:rowOff>
                  </from>
                  <to>
                    <xdr:col>1</xdr:col>
                    <xdr:colOff>304800</xdr:colOff>
                    <xdr:row>37</xdr:row>
                    <xdr:rowOff>323850</xdr:rowOff>
                  </to>
                </anchor>
              </controlPr>
            </control>
          </mc:Choice>
        </mc:AlternateContent>
        <mc:AlternateContent xmlns:mc="http://schemas.openxmlformats.org/markup-compatibility/2006">
          <mc:Choice Requires="x14">
            <control shapeId="9252" r:id="rId39" name="Check Box 36">
              <controlPr defaultSize="0" autoFill="0" autoLine="0" autoPict="0">
                <anchor moveWithCells="1">
                  <from>
                    <xdr:col>1</xdr:col>
                    <xdr:colOff>0</xdr:colOff>
                    <xdr:row>37</xdr:row>
                    <xdr:rowOff>485775</xdr:rowOff>
                  </from>
                  <to>
                    <xdr:col>1</xdr:col>
                    <xdr:colOff>304800</xdr:colOff>
                    <xdr:row>38</xdr:row>
                    <xdr:rowOff>209550</xdr:rowOff>
                  </to>
                </anchor>
              </controlPr>
            </control>
          </mc:Choice>
        </mc:AlternateContent>
        <mc:AlternateContent xmlns:mc="http://schemas.openxmlformats.org/markup-compatibility/2006">
          <mc:Choice Requires="x14">
            <control shapeId="9253" r:id="rId40" name="Check Box 37">
              <controlPr defaultSize="0" autoFill="0" autoLine="0" autoPict="0">
                <anchor moveWithCells="1">
                  <from>
                    <xdr:col>1</xdr:col>
                    <xdr:colOff>0</xdr:colOff>
                    <xdr:row>39</xdr:row>
                    <xdr:rowOff>57150</xdr:rowOff>
                  </from>
                  <to>
                    <xdr:col>1</xdr:col>
                    <xdr:colOff>304800</xdr:colOff>
                    <xdr:row>39</xdr:row>
                    <xdr:rowOff>314325</xdr:rowOff>
                  </to>
                </anchor>
              </controlPr>
            </control>
          </mc:Choice>
        </mc:AlternateContent>
        <mc:AlternateContent xmlns:mc="http://schemas.openxmlformats.org/markup-compatibility/2006">
          <mc:Choice Requires="x14">
            <control shapeId="9254" r:id="rId41" name="Check Box 38">
              <controlPr defaultSize="0" autoFill="0" autoLine="0" autoPict="0">
                <anchor moveWithCells="1">
                  <from>
                    <xdr:col>1</xdr:col>
                    <xdr:colOff>0</xdr:colOff>
                    <xdr:row>39</xdr:row>
                    <xdr:rowOff>495300</xdr:rowOff>
                  </from>
                  <to>
                    <xdr:col>1</xdr:col>
                    <xdr:colOff>304800</xdr:colOff>
                    <xdr:row>40</xdr:row>
                    <xdr:rowOff>219075</xdr:rowOff>
                  </to>
                </anchor>
              </controlPr>
            </control>
          </mc:Choice>
        </mc:AlternateContent>
        <mc:AlternateContent xmlns:mc="http://schemas.openxmlformats.org/markup-compatibility/2006">
          <mc:Choice Requires="x14">
            <control shapeId="9255" r:id="rId42" name="Check Box 39">
              <controlPr defaultSize="0" autoFill="0" autoLine="0" autoPict="0">
                <anchor moveWithCells="1">
                  <from>
                    <xdr:col>1</xdr:col>
                    <xdr:colOff>0</xdr:colOff>
                    <xdr:row>7</xdr:row>
                    <xdr:rowOff>0</xdr:rowOff>
                  </from>
                  <to>
                    <xdr:col>1</xdr:col>
                    <xdr:colOff>304800</xdr:colOff>
                    <xdr:row>7</xdr:row>
                    <xdr:rowOff>257175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FF0000"/>
  </sheetPr>
  <dimension ref="A1:AD4999"/>
  <sheetViews>
    <sheetView showGridLines="0" topLeftCell="G1" zoomScale="115" zoomScaleNormal="115" workbookViewId="0">
      <selection activeCell="P41" sqref="P41"/>
    </sheetView>
  </sheetViews>
  <sheetFormatPr defaultRowHeight="15" x14ac:dyDescent="0.25"/>
  <cols>
    <col min="1" max="4" width="9.140625" style="429"/>
    <col min="5" max="6" width="38.42578125" style="429" customWidth="1"/>
    <col min="7" max="12" width="9.140625" style="429"/>
    <col min="13" max="15" width="12.7109375" style="429" customWidth="1"/>
    <col min="16" max="16" width="36.28515625" style="429" customWidth="1"/>
    <col min="17" max="24" width="9.140625" style="429"/>
    <col min="25" max="25" width="71" style="429" customWidth="1"/>
    <col min="26" max="26" width="13.140625" style="429" customWidth="1"/>
    <col min="27" max="27" width="13.28515625" style="429" bestFit="1" customWidth="1"/>
    <col min="28" max="28" width="21" style="429" bestFit="1" customWidth="1"/>
    <col min="29" max="29" width="11.42578125" style="429" customWidth="1"/>
    <col min="30" max="30" width="24" style="429" bestFit="1" customWidth="1"/>
    <col min="31" max="16384" width="9.140625" style="429"/>
  </cols>
  <sheetData>
    <row r="1" spans="1:30" s="120" customFormat="1" ht="21.75" x14ac:dyDescent="0.55000000000000004">
      <c r="A1" s="118" t="s">
        <v>497</v>
      </c>
      <c r="B1" s="118"/>
      <c r="C1" s="118"/>
      <c r="D1" s="118"/>
      <c r="E1" s="118"/>
      <c r="F1" s="156"/>
      <c r="G1" s="119"/>
      <c r="H1" s="119"/>
      <c r="I1" s="119"/>
      <c r="J1" s="119"/>
      <c r="K1" s="119"/>
      <c r="L1" s="119"/>
      <c r="M1" s="119"/>
      <c r="N1" s="119"/>
      <c r="O1" s="119"/>
      <c r="Q1" s="121"/>
      <c r="Y1" s="118"/>
      <c r="AA1" s="122"/>
      <c r="AC1" s="378" t="s">
        <v>1325</v>
      </c>
      <c r="AD1" s="378" t="s">
        <v>586</v>
      </c>
    </row>
    <row r="2" spans="1:30" s="120" customFormat="1" ht="36" x14ac:dyDescent="0.9">
      <c r="A2" s="124" t="s">
        <v>473</v>
      </c>
      <c r="B2" s="124"/>
      <c r="C2" s="124"/>
      <c r="D2" s="124"/>
      <c r="E2" s="124"/>
      <c r="F2" s="124"/>
      <c r="G2" s="125"/>
      <c r="H2" s="125"/>
      <c r="I2" s="125"/>
      <c r="J2" s="125"/>
      <c r="K2" s="125"/>
      <c r="L2" s="125"/>
      <c r="M2" s="125"/>
      <c r="N2" s="125"/>
      <c r="O2" s="125"/>
      <c r="P2" s="7"/>
      <c r="Q2" s="126"/>
      <c r="R2" s="127"/>
      <c r="S2" s="127"/>
      <c r="T2" s="127"/>
      <c r="U2" s="127"/>
      <c r="V2" s="126"/>
      <c r="W2" s="7"/>
      <c r="X2" s="7"/>
      <c r="Y2" s="128"/>
      <c r="Z2" s="126"/>
      <c r="AA2" s="129"/>
      <c r="AC2" s="127"/>
    </row>
    <row r="3" spans="1:30" s="120" customFormat="1" ht="21" x14ac:dyDescent="0.55000000000000004">
      <c r="E3" s="130"/>
      <c r="F3" s="130"/>
      <c r="Q3" s="121"/>
      <c r="AC3" s="123"/>
    </row>
    <row r="4" spans="1:30" s="120" customFormat="1" ht="21" x14ac:dyDescent="0.25">
      <c r="A4" s="999" t="s">
        <v>474</v>
      </c>
      <c r="B4" s="1000"/>
      <c r="C4" s="1001"/>
      <c r="D4" s="1005" t="s">
        <v>475</v>
      </c>
      <c r="E4" s="1012" t="s">
        <v>476</v>
      </c>
      <c r="F4" s="1012" t="s">
        <v>477</v>
      </c>
      <c r="G4" s="1021" t="s">
        <v>478</v>
      </c>
      <c r="H4" s="1022"/>
      <c r="I4" s="1023"/>
      <c r="J4" s="1021" t="s">
        <v>479</v>
      </c>
      <c r="K4" s="1022"/>
      <c r="L4" s="1023"/>
      <c r="M4" s="1021" t="s">
        <v>480</v>
      </c>
      <c r="N4" s="1022"/>
      <c r="O4" s="1023"/>
      <c r="P4" s="1005" t="s">
        <v>499</v>
      </c>
      <c r="Q4" s="1005" t="s">
        <v>481</v>
      </c>
      <c r="R4" s="999" t="s">
        <v>482</v>
      </c>
      <c r="S4" s="1001"/>
      <c r="T4" s="999" t="s">
        <v>483</v>
      </c>
      <c r="U4" s="1001"/>
      <c r="V4" s="1012" t="s">
        <v>484</v>
      </c>
      <c r="W4" s="999" t="s">
        <v>485</v>
      </c>
      <c r="X4" s="1001"/>
      <c r="Y4" s="999" t="s">
        <v>486</v>
      </c>
      <c r="Z4" s="1001"/>
      <c r="AA4" s="1015" t="s">
        <v>498</v>
      </c>
      <c r="AB4" s="1015" t="s">
        <v>487</v>
      </c>
      <c r="AC4" s="1012" t="s">
        <v>488</v>
      </c>
      <c r="AD4" s="1009" t="s">
        <v>489</v>
      </c>
    </row>
    <row r="5" spans="1:30" s="120" customFormat="1" ht="21" x14ac:dyDescent="0.25">
      <c r="A5" s="1002"/>
      <c r="B5" s="1003"/>
      <c r="C5" s="1004"/>
      <c r="D5" s="1006"/>
      <c r="E5" s="1013"/>
      <c r="F5" s="1013"/>
      <c r="G5" s="1007">
        <v>2016</v>
      </c>
      <c r="H5" s="1007">
        <v>2015</v>
      </c>
      <c r="I5" s="1007">
        <v>2014</v>
      </c>
      <c r="J5" s="1007">
        <v>2016</v>
      </c>
      <c r="K5" s="1007">
        <v>2015</v>
      </c>
      <c r="L5" s="1007">
        <v>2014</v>
      </c>
      <c r="M5" s="152" t="s">
        <v>500</v>
      </c>
      <c r="N5" s="152" t="s">
        <v>490</v>
      </c>
      <c r="O5" s="152" t="s">
        <v>491</v>
      </c>
      <c r="P5" s="1020"/>
      <c r="Q5" s="1020"/>
      <c r="R5" s="1002"/>
      <c r="S5" s="1004"/>
      <c r="T5" s="1002"/>
      <c r="U5" s="1004"/>
      <c r="V5" s="1013"/>
      <c r="W5" s="1002"/>
      <c r="X5" s="1004"/>
      <c r="Y5" s="1018"/>
      <c r="Z5" s="1019"/>
      <c r="AA5" s="1016"/>
      <c r="AB5" s="1016"/>
      <c r="AC5" s="1013"/>
      <c r="AD5" s="1010"/>
    </row>
    <row r="6" spans="1:30" s="120" customFormat="1" ht="21" x14ac:dyDescent="0.25">
      <c r="A6" s="155">
        <v>2016</v>
      </c>
      <c r="B6" s="155">
        <v>2015</v>
      </c>
      <c r="C6" s="155">
        <v>2014</v>
      </c>
      <c r="D6" s="155">
        <v>2011</v>
      </c>
      <c r="E6" s="1014"/>
      <c r="F6" s="1014"/>
      <c r="G6" s="1008"/>
      <c r="H6" s="1008"/>
      <c r="I6" s="1008"/>
      <c r="J6" s="1008"/>
      <c r="K6" s="1008"/>
      <c r="L6" s="1008"/>
      <c r="M6" s="153" t="s">
        <v>492</v>
      </c>
      <c r="N6" s="153" t="s">
        <v>492</v>
      </c>
      <c r="O6" s="153" t="s">
        <v>492</v>
      </c>
      <c r="P6" s="1006"/>
      <c r="Q6" s="1006"/>
      <c r="R6" s="154" t="s">
        <v>493</v>
      </c>
      <c r="S6" s="151" t="s">
        <v>494</v>
      </c>
      <c r="T6" s="154" t="s">
        <v>493</v>
      </c>
      <c r="U6" s="151" t="s">
        <v>494</v>
      </c>
      <c r="V6" s="1014"/>
      <c r="W6" s="154" t="s">
        <v>495</v>
      </c>
      <c r="X6" s="151" t="s">
        <v>496</v>
      </c>
      <c r="Y6" s="1002"/>
      <c r="Z6" s="1004"/>
      <c r="AA6" s="1017"/>
      <c r="AB6" s="1017"/>
      <c r="AC6" s="1014"/>
      <c r="AD6" s="1011"/>
    </row>
    <row r="7" spans="1:30" s="120" customFormat="1" ht="21.75" x14ac:dyDescent="0.55000000000000004">
      <c r="A7" s="131"/>
      <c r="B7" s="131"/>
      <c r="C7" s="131"/>
      <c r="D7" s="131"/>
      <c r="E7" s="132"/>
      <c r="F7" s="132"/>
      <c r="G7" s="408">
        <f t="shared" ref="G7:N7" si="0">+G9</f>
        <v>0</v>
      </c>
      <c r="H7" s="408">
        <f t="shared" si="0"/>
        <v>0</v>
      </c>
      <c r="I7" s="408">
        <f t="shared" si="0"/>
        <v>0</v>
      </c>
      <c r="J7" s="408">
        <f t="shared" si="0"/>
        <v>0</v>
      </c>
      <c r="K7" s="408">
        <f t="shared" si="0"/>
        <v>0</v>
      </c>
      <c r="L7" s="408">
        <f t="shared" si="0"/>
        <v>0</v>
      </c>
      <c r="M7" s="408">
        <f t="shared" si="0"/>
        <v>0</v>
      </c>
      <c r="N7" s="408">
        <f t="shared" si="0"/>
        <v>0</v>
      </c>
      <c r="O7" s="408">
        <f>+O9</f>
        <v>0</v>
      </c>
      <c r="P7" s="398" t="s">
        <v>501</v>
      </c>
      <c r="Q7" s="399"/>
      <c r="R7" s="400"/>
      <c r="S7" s="400"/>
      <c r="T7" s="400"/>
      <c r="U7" s="400"/>
      <c r="V7" s="399"/>
      <c r="W7" s="401"/>
      <c r="X7" s="401"/>
      <c r="Y7" s="402"/>
      <c r="Z7" s="403"/>
      <c r="AA7" s="404"/>
      <c r="AB7" s="405"/>
      <c r="AC7" s="406"/>
      <c r="AD7" s="405"/>
    </row>
    <row r="8" spans="1:30" s="120" customFormat="1" ht="21.75" x14ac:dyDescent="0.55000000000000004">
      <c r="A8" s="133"/>
      <c r="B8" s="133"/>
      <c r="C8" s="133"/>
      <c r="D8" s="133"/>
      <c r="E8" s="3"/>
      <c r="F8" s="3"/>
      <c r="G8" s="134"/>
      <c r="H8" s="134"/>
      <c r="I8" s="134"/>
      <c r="J8" s="134"/>
      <c r="K8" s="134"/>
      <c r="L8" s="134"/>
      <c r="M8" s="134"/>
      <c r="N8" s="134"/>
      <c r="O8" s="134"/>
      <c r="P8" s="3"/>
      <c r="Q8" s="117"/>
      <c r="R8" s="135"/>
      <c r="S8" s="135"/>
      <c r="T8" s="135"/>
      <c r="U8" s="135"/>
      <c r="V8" s="117"/>
      <c r="W8" s="3"/>
      <c r="X8" s="3"/>
      <c r="Y8" s="133"/>
      <c r="Z8" s="136"/>
      <c r="AA8" s="137"/>
      <c r="AB8" s="138"/>
      <c r="AC8" s="139"/>
      <c r="AD8" s="138"/>
    </row>
    <row r="9" spans="1:30" s="120" customFormat="1" ht="21.75" customHeight="1" x14ac:dyDescent="0.55000000000000004">
      <c r="A9" s="409"/>
      <c r="B9" s="409"/>
      <c r="C9" s="409"/>
      <c r="D9" s="409"/>
      <c r="E9" s="410"/>
      <c r="F9" s="410"/>
      <c r="G9" s="411">
        <f t="shared" ref="G9:N9" si="1">+G10</f>
        <v>0</v>
      </c>
      <c r="H9" s="411">
        <f t="shared" si="1"/>
        <v>0</v>
      </c>
      <c r="I9" s="411">
        <f t="shared" si="1"/>
        <v>0</v>
      </c>
      <c r="J9" s="411">
        <f t="shared" si="1"/>
        <v>0</v>
      </c>
      <c r="K9" s="411">
        <f t="shared" si="1"/>
        <v>0</v>
      </c>
      <c r="L9" s="411">
        <f t="shared" si="1"/>
        <v>0</v>
      </c>
      <c r="M9" s="411">
        <f t="shared" si="1"/>
        <v>0</v>
      </c>
      <c r="N9" s="411">
        <f t="shared" si="1"/>
        <v>0</v>
      </c>
      <c r="O9" s="412">
        <f>+O10</f>
        <v>0</v>
      </c>
      <c r="P9" s="410" t="str">
        <f>IF(Q9="","",LOOKUP(Q9,'Expenditure Codes'!B:B,'Expenditure Codes'!A:A))</f>
        <v/>
      </c>
      <c r="Q9" s="413"/>
      <c r="R9" s="414"/>
      <c r="S9" s="414"/>
      <c r="T9" s="414"/>
      <c r="U9" s="414"/>
      <c r="V9" s="413"/>
      <c r="W9" s="410"/>
      <c r="X9" s="410"/>
      <c r="Y9" s="410"/>
      <c r="Z9" s="415"/>
      <c r="AA9" s="416" t="s">
        <v>505</v>
      </c>
      <c r="AB9" s="417"/>
      <c r="AC9" s="418"/>
      <c r="AD9" s="417"/>
    </row>
    <row r="10" spans="1:30" s="120" customFormat="1" ht="21.75" x14ac:dyDescent="0.55000000000000004">
      <c r="A10" s="6"/>
      <c r="B10" s="6"/>
      <c r="C10" s="6"/>
      <c r="D10" s="6"/>
      <c r="E10" s="6"/>
      <c r="F10" s="6"/>
      <c r="G10" s="140">
        <f t="shared" ref="G10:N10" si="2">+G11</f>
        <v>0</v>
      </c>
      <c r="H10" s="140">
        <f t="shared" si="2"/>
        <v>0</v>
      </c>
      <c r="I10" s="140">
        <f t="shared" si="2"/>
        <v>0</v>
      </c>
      <c r="J10" s="140">
        <f t="shared" si="2"/>
        <v>0</v>
      </c>
      <c r="K10" s="140">
        <f t="shared" si="2"/>
        <v>0</v>
      </c>
      <c r="L10" s="140">
        <f t="shared" si="2"/>
        <v>0</v>
      </c>
      <c r="M10" s="140">
        <f t="shared" si="2"/>
        <v>0</v>
      </c>
      <c r="N10" s="140">
        <f t="shared" si="2"/>
        <v>0</v>
      </c>
      <c r="O10" s="140">
        <f>+O11</f>
        <v>0</v>
      </c>
      <c r="P10" s="6" t="str">
        <f>IF(Q10="","",LOOKUP(Q10,'Expenditure Codes'!B:B,'Expenditure Codes'!A:A))</f>
        <v/>
      </c>
      <c r="Q10" s="141"/>
      <c r="R10" s="142"/>
      <c r="S10" s="142"/>
      <c r="T10" s="142"/>
      <c r="U10" s="142"/>
      <c r="V10" s="141"/>
      <c r="W10" s="6"/>
      <c r="X10" s="6"/>
      <c r="Y10" s="143" t="s">
        <v>1338</v>
      </c>
      <c r="Z10" s="141" t="s">
        <v>502</v>
      </c>
      <c r="AA10" s="137"/>
      <c r="AB10" s="138"/>
      <c r="AC10" s="117"/>
      <c r="AD10" s="138"/>
    </row>
    <row r="11" spans="1:30" s="120" customFormat="1" ht="21.75" x14ac:dyDescent="0.55000000000000004">
      <c r="A11" s="5"/>
      <c r="B11" s="5"/>
      <c r="C11" s="5"/>
      <c r="D11" s="5"/>
      <c r="E11" s="5"/>
      <c r="F11" s="5"/>
      <c r="G11" s="144">
        <f t="shared" ref="G11:O11" si="3">+G12+G40</f>
        <v>0</v>
      </c>
      <c r="H11" s="144">
        <f t="shared" si="3"/>
        <v>0</v>
      </c>
      <c r="I11" s="144">
        <f t="shared" si="3"/>
        <v>0</v>
      </c>
      <c r="J11" s="144">
        <f t="shared" si="3"/>
        <v>0</v>
      </c>
      <c r="K11" s="144">
        <f t="shared" si="3"/>
        <v>0</v>
      </c>
      <c r="L11" s="144">
        <f t="shared" si="3"/>
        <v>0</v>
      </c>
      <c r="M11" s="144">
        <f t="shared" si="3"/>
        <v>0</v>
      </c>
      <c r="N11" s="144">
        <f t="shared" si="3"/>
        <v>0</v>
      </c>
      <c r="O11" s="144">
        <f t="shared" si="3"/>
        <v>0</v>
      </c>
      <c r="P11" s="5" t="str">
        <f>IF(Q11="","",LOOKUP(Q11,'Expenditure Codes'!B:B,'Expenditure Codes'!A:A))</f>
        <v/>
      </c>
      <c r="Q11" s="145"/>
      <c r="R11" s="146"/>
      <c r="S11" s="146"/>
      <c r="T11" s="146"/>
      <c r="U11" s="146"/>
      <c r="V11" s="145"/>
      <c r="W11" s="5"/>
      <c r="X11" s="5"/>
      <c r="Y11" s="147" t="s">
        <v>530</v>
      </c>
      <c r="Z11" s="145" t="s">
        <v>503</v>
      </c>
      <c r="AA11" s="137"/>
      <c r="AB11" s="138"/>
      <c r="AC11" s="139"/>
      <c r="AD11" s="138"/>
    </row>
    <row r="12" spans="1:30" s="120" customFormat="1" ht="21.75" x14ac:dyDescent="0.55000000000000004">
      <c r="A12" s="148"/>
      <c r="B12" s="148"/>
      <c r="C12" s="148"/>
      <c r="D12" s="148"/>
      <c r="E12" s="4"/>
      <c r="F12" s="4"/>
      <c r="G12" s="149">
        <f t="shared" ref="G12:O12" si="4">SUM(G13:G39)</f>
        <v>0</v>
      </c>
      <c r="H12" s="149">
        <f t="shared" si="4"/>
        <v>0</v>
      </c>
      <c r="I12" s="149">
        <f t="shared" si="4"/>
        <v>0</v>
      </c>
      <c r="J12" s="149">
        <f t="shared" si="4"/>
        <v>0</v>
      </c>
      <c r="K12" s="149">
        <f t="shared" si="4"/>
        <v>0</v>
      </c>
      <c r="L12" s="149">
        <f t="shared" si="4"/>
        <v>0</v>
      </c>
      <c r="M12" s="149">
        <f t="shared" si="4"/>
        <v>0</v>
      </c>
      <c r="N12" s="149">
        <f t="shared" si="4"/>
        <v>0</v>
      </c>
      <c r="O12" s="149">
        <f t="shared" si="4"/>
        <v>0</v>
      </c>
      <c r="P12" s="4" t="str">
        <f>IF(Q12="","",LOOKUP(Q12,'Expenditure Codes'!B:B,'Expenditure Codes'!A:A))</f>
        <v/>
      </c>
      <c r="Q12" s="150"/>
      <c r="R12" s="148"/>
      <c r="S12" s="148"/>
      <c r="T12" s="148"/>
      <c r="U12" s="148"/>
      <c r="V12" s="150"/>
      <c r="W12" s="4"/>
      <c r="X12" s="4"/>
      <c r="Y12" s="407" t="s">
        <v>1339</v>
      </c>
      <c r="Z12" s="150" t="s">
        <v>504</v>
      </c>
      <c r="AA12" s="137"/>
      <c r="AB12" s="138"/>
      <c r="AC12" s="139"/>
      <c r="AD12" s="138"/>
    </row>
    <row r="13" spans="1:30" s="120" customFormat="1" ht="21.75" x14ac:dyDescent="0.55000000000000004">
      <c r="A13" s="133"/>
      <c r="B13" s="133"/>
      <c r="C13" s="133"/>
      <c r="D13" s="133"/>
      <c r="E13" s="3"/>
      <c r="F13" s="3"/>
      <c r="G13" s="134"/>
      <c r="H13" s="134"/>
      <c r="I13" s="134"/>
      <c r="J13" s="134"/>
      <c r="K13" s="134"/>
      <c r="L13" s="134"/>
      <c r="M13" s="134"/>
      <c r="N13" s="134"/>
      <c r="O13" s="134">
        <f>'Form 3'!$AC$3801</f>
        <v>0</v>
      </c>
      <c r="P13" s="3" t="str">
        <f>IF(Q13="","",LOOKUP(Q13,'Expenditure Codes'!B:B,'Expenditure Codes'!A:A))</f>
        <v>މުވައްޒަފުންގެ މުސާރަ</v>
      </c>
      <c r="Q13" s="117">
        <v>211001</v>
      </c>
      <c r="R13" s="135"/>
      <c r="S13" s="135"/>
      <c r="T13" s="135"/>
      <c r="U13" s="135"/>
      <c r="V13" s="117"/>
      <c r="W13" s="3"/>
      <c r="X13" s="3"/>
      <c r="Y13" s="133"/>
      <c r="Z13" s="136"/>
      <c r="AA13" s="137"/>
      <c r="AB13" s="138"/>
      <c r="AC13" s="139"/>
      <c r="AD13" s="138"/>
    </row>
    <row r="14" spans="1:30" s="120" customFormat="1" ht="21.75" x14ac:dyDescent="0.55000000000000004">
      <c r="A14" s="133"/>
      <c r="B14" s="133"/>
      <c r="C14" s="133"/>
      <c r="D14" s="133"/>
      <c r="E14" s="3"/>
      <c r="F14" s="3"/>
      <c r="G14" s="134"/>
      <c r="H14" s="134"/>
      <c r="I14" s="134"/>
      <c r="J14" s="134"/>
      <c r="K14" s="134"/>
      <c r="L14" s="134"/>
      <c r="M14" s="134"/>
      <c r="N14" s="134"/>
      <c r="O14" s="134">
        <f>'Form 3'!$AB$3801</f>
        <v>0</v>
      </c>
      <c r="P14" s="3" t="str">
        <f>IF(Q14="","",LOOKUP(Q14,'Expenditure Codes'!B:B,'Expenditure Codes'!A:A))</f>
        <v>އިތުރުގަޑީގެ މަސައްކަތަށްދޭ ފައިސާ</v>
      </c>
      <c r="Q14" s="117">
        <v>211002</v>
      </c>
      <c r="R14" s="135"/>
      <c r="S14" s="135"/>
      <c r="T14" s="135"/>
      <c r="U14" s="135"/>
      <c r="V14" s="117"/>
      <c r="W14" s="3"/>
      <c r="X14" s="3"/>
      <c r="Y14" s="133"/>
      <c r="Z14" s="136"/>
      <c r="AA14" s="137"/>
      <c r="AB14" s="138"/>
      <c r="AC14" s="139"/>
      <c r="AD14" s="138"/>
    </row>
    <row r="15" spans="1:30" s="120" customFormat="1" ht="21.75" x14ac:dyDescent="0.55000000000000004">
      <c r="A15" s="133"/>
      <c r="B15" s="133"/>
      <c r="C15" s="133"/>
      <c r="D15" s="133"/>
      <c r="E15" s="3"/>
      <c r="F15" s="3"/>
      <c r="G15" s="134"/>
      <c r="H15" s="134"/>
      <c r="I15" s="134"/>
      <c r="J15" s="134"/>
      <c r="K15" s="134"/>
      <c r="L15" s="134"/>
      <c r="M15" s="134"/>
      <c r="N15" s="134"/>
      <c r="O15" s="134">
        <f>'Form 3'!$AA$3801</f>
        <v>0</v>
      </c>
      <c r="P15" s="3" t="str">
        <f>IF(Q15="","",LOOKUP(Q15,'Expenditure Codes'!B:B,'Expenditure Codes'!A:A))</f>
        <v>މަތީތަޢުލީމުގެ އެލަވަންސް</v>
      </c>
      <c r="Q15" s="117">
        <v>212002</v>
      </c>
      <c r="R15" s="135"/>
      <c r="S15" s="135"/>
      <c r="T15" s="135"/>
      <c r="U15" s="135"/>
      <c r="V15" s="117"/>
      <c r="W15" s="3"/>
      <c r="X15" s="3"/>
      <c r="Y15" s="133"/>
      <c r="Z15" s="136"/>
      <c r="AA15" s="137"/>
      <c r="AB15" s="138"/>
      <c r="AC15" s="139"/>
      <c r="AD15" s="138"/>
    </row>
    <row r="16" spans="1:30" s="120" customFormat="1" ht="21.75" x14ac:dyDescent="0.55000000000000004">
      <c r="A16" s="133"/>
      <c r="B16" s="133"/>
      <c r="C16" s="133"/>
      <c r="D16" s="133"/>
      <c r="E16" s="3"/>
      <c r="F16" s="3"/>
      <c r="G16" s="134"/>
      <c r="H16" s="134"/>
      <c r="I16" s="134"/>
      <c r="J16" s="134"/>
      <c r="K16" s="134"/>
      <c r="L16" s="134"/>
      <c r="M16" s="134"/>
      <c r="N16" s="134"/>
      <c r="O16" s="134">
        <f>'Form 3'!$Z$3801</f>
        <v>0</v>
      </c>
      <c r="P16" s="3" t="str">
        <f>IF(Q16="","",LOOKUP(Q16,'Expenditure Codes'!B:B,'Expenditure Codes'!A:A))</f>
        <v>ދިގުމުއްދަތަށް ޚިދުމަތްކުރުމުގެ އެލަވަންސް</v>
      </c>
      <c r="Q16" s="117">
        <v>212004</v>
      </c>
      <c r="R16" s="135"/>
      <c r="S16" s="135"/>
      <c r="T16" s="135"/>
      <c r="U16" s="135"/>
      <c r="V16" s="117"/>
      <c r="W16" s="3"/>
      <c r="X16" s="3"/>
      <c r="Y16" s="133"/>
      <c r="Z16" s="136"/>
      <c r="AA16" s="137"/>
      <c r="AB16" s="138"/>
      <c r="AC16" s="139"/>
      <c r="AD16" s="138"/>
    </row>
    <row r="17" spans="1:30" s="120" customFormat="1" ht="21.75" x14ac:dyDescent="0.55000000000000004">
      <c r="A17" s="133"/>
      <c r="B17" s="133"/>
      <c r="C17" s="133"/>
      <c r="D17" s="133"/>
      <c r="E17" s="3"/>
      <c r="F17" s="3"/>
      <c r="G17" s="134"/>
      <c r="H17" s="134"/>
      <c r="I17" s="134"/>
      <c r="J17" s="134"/>
      <c r="K17" s="134"/>
      <c r="L17" s="134"/>
      <c r="M17" s="134"/>
      <c r="N17" s="134"/>
      <c r="O17" s="134">
        <f>'Form 3'!$Y$3801</f>
        <v>0</v>
      </c>
      <c r="P17" s="3" t="str">
        <f>IF(Q17="","",LOOKUP(Q17,'Expenditure Codes'!B:B,'Expenditure Codes'!A:A))</f>
        <v xml:space="preserve">ރަމަޟާން މަހުގެ މުނާސަބަތުގައި ދޭ އެލަވަންސް </v>
      </c>
      <c r="Q17" s="117">
        <v>212005</v>
      </c>
      <c r="R17" s="135"/>
      <c r="S17" s="135"/>
      <c r="T17" s="135"/>
      <c r="U17" s="135"/>
      <c r="V17" s="117"/>
      <c r="W17" s="3"/>
      <c r="X17" s="3"/>
      <c r="Y17" s="133"/>
      <c r="Z17" s="136"/>
      <c r="AA17" s="137"/>
      <c r="AB17" s="138"/>
      <c r="AC17" s="139"/>
      <c r="AD17" s="138"/>
    </row>
    <row r="18" spans="1:30" s="120" customFormat="1" ht="21.75" x14ac:dyDescent="0.55000000000000004">
      <c r="A18" s="133"/>
      <c r="B18" s="133"/>
      <c r="C18" s="133"/>
      <c r="D18" s="133"/>
      <c r="E18" s="3"/>
      <c r="F18" s="3"/>
      <c r="G18" s="134"/>
      <c r="H18" s="134"/>
      <c r="I18" s="134"/>
      <c r="J18" s="134"/>
      <c r="K18" s="134"/>
      <c r="L18" s="134"/>
      <c r="M18" s="134"/>
      <c r="N18" s="134"/>
      <c r="O18" s="134">
        <f>'Form 3'!$X$3801</f>
        <v>0</v>
      </c>
      <c r="P18" s="3" t="str">
        <f>IF(Q18="","",LOOKUP(Q18,'Expenditure Codes'!B:B,'Expenditure Codes'!A:A))</f>
        <v>މުސާރައިގެ ކުރިއެރުމުގެ އެލެވަންސް</v>
      </c>
      <c r="Q18" s="117">
        <v>212008</v>
      </c>
      <c r="R18" s="135"/>
      <c r="S18" s="135"/>
      <c r="T18" s="135"/>
      <c r="U18" s="135"/>
      <c r="V18" s="117"/>
      <c r="W18" s="3"/>
      <c r="X18" s="3"/>
      <c r="Y18" s="133"/>
      <c r="Z18" s="136"/>
      <c r="AA18" s="137"/>
      <c r="AB18" s="138"/>
      <c r="AC18" s="139"/>
      <c r="AD18" s="138"/>
    </row>
    <row r="19" spans="1:30" s="120" customFormat="1" ht="21.75" x14ac:dyDescent="0.55000000000000004">
      <c r="A19" s="133"/>
      <c r="B19" s="133"/>
      <c r="C19" s="133"/>
      <c r="D19" s="133"/>
      <c r="E19" s="3"/>
      <c r="F19" s="3"/>
      <c r="G19" s="134"/>
      <c r="H19" s="134"/>
      <c r="I19" s="134"/>
      <c r="J19" s="134"/>
      <c r="K19" s="134"/>
      <c r="L19" s="134"/>
      <c r="M19" s="134"/>
      <c r="N19" s="134"/>
      <c r="O19" s="134">
        <f>'Form 3'!$W$3801</f>
        <v>0</v>
      </c>
      <c r="P19" s="3" t="str">
        <f>IF(Q19="","",LOOKUP(Q19,'Expenditure Codes'!B:B,'Expenditure Codes'!A:A))</f>
        <v>މުވައްޒަފުންގެ މަޤާމުގެގޮތުން ދޭ ޚާއްޞަ އެލަވަންސް</v>
      </c>
      <c r="Q19" s="117">
        <v>212009</v>
      </c>
      <c r="R19" s="135"/>
      <c r="S19" s="135"/>
      <c r="T19" s="135"/>
      <c r="U19" s="135"/>
      <c r="V19" s="117"/>
      <c r="W19" s="3"/>
      <c r="X19" s="3"/>
      <c r="Y19" s="133"/>
      <c r="Z19" s="136"/>
      <c r="AA19" s="137"/>
      <c r="AB19" s="138"/>
      <c r="AC19" s="139"/>
      <c r="AD19" s="138"/>
    </row>
    <row r="20" spans="1:30" s="120" customFormat="1" ht="21.75" x14ac:dyDescent="0.55000000000000004">
      <c r="A20" s="133"/>
      <c r="B20" s="133"/>
      <c r="C20" s="133"/>
      <c r="D20" s="133"/>
      <c r="E20" s="3"/>
      <c r="F20" s="3"/>
      <c r="G20" s="134"/>
      <c r="H20" s="134"/>
      <c r="I20" s="134"/>
      <c r="J20" s="134"/>
      <c r="K20" s="134"/>
      <c r="L20" s="134"/>
      <c r="M20" s="134"/>
      <c r="N20" s="134"/>
      <c r="O20" s="134">
        <f>'Form 3'!$V$3801</f>
        <v>0</v>
      </c>
      <c r="P20" s="3" t="str">
        <f>IF(Q20="","",LOOKUP(Q20,'Expenditure Codes'!B:B,'Expenditure Codes'!A:A))</f>
        <v>މުވައްޒަފުންގެ ކޮއްތުގެގޮތުގައި ފައިސާއިން ދޭ އެލަވަންސް</v>
      </c>
      <c r="Q20" s="117">
        <v>212010</v>
      </c>
      <c r="R20" s="135"/>
      <c r="S20" s="135"/>
      <c r="T20" s="135"/>
      <c r="U20" s="135"/>
      <c r="V20" s="117"/>
      <c r="W20" s="3"/>
      <c r="X20" s="3"/>
      <c r="Y20" s="133"/>
      <c r="Z20" s="136"/>
      <c r="AA20" s="137"/>
      <c r="AB20" s="138"/>
      <c r="AC20" s="139"/>
      <c r="AD20" s="138"/>
    </row>
    <row r="21" spans="1:30" s="120" customFormat="1" ht="21.75" x14ac:dyDescent="0.55000000000000004">
      <c r="A21" s="133"/>
      <c r="B21" s="133"/>
      <c r="C21" s="133"/>
      <c r="D21" s="133"/>
      <c r="E21" s="3"/>
      <c r="F21" s="3"/>
      <c r="G21" s="134"/>
      <c r="H21" s="134"/>
      <c r="I21" s="134"/>
      <c r="J21" s="134"/>
      <c r="K21" s="134"/>
      <c r="L21" s="134"/>
      <c r="M21" s="134"/>
      <c r="N21" s="134"/>
      <c r="O21" s="134">
        <f>'Form 3'!$U$3801</f>
        <v>0</v>
      </c>
      <c r="P21" s="3" t="str">
        <f>IF(Q21="","",LOOKUP(Q21,'Expenditure Codes'!B:B,'Expenditure Codes'!A:A))</f>
        <v>އެކިއެކި ކޮމިޓީތަކުގެ މެންބަރުންނަށްދޭ އެލަވަންސް</v>
      </c>
      <c r="Q21" s="117">
        <v>212011</v>
      </c>
      <c r="R21" s="135"/>
      <c r="S21" s="135"/>
      <c r="T21" s="135"/>
      <c r="U21" s="135"/>
      <c r="V21" s="117"/>
      <c r="W21" s="3"/>
      <c r="X21" s="3"/>
      <c r="Y21" s="133"/>
      <c r="Z21" s="136"/>
      <c r="AA21" s="137"/>
      <c r="AB21" s="138"/>
      <c r="AC21" s="139"/>
      <c r="AD21" s="138"/>
    </row>
    <row r="22" spans="1:30" s="120" customFormat="1" ht="21.75" x14ac:dyDescent="0.55000000000000004">
      <c r="A22" s="133"/>
      <c r="B22" s="133"/>
      <c r="C22" s="133"/>
      <c r="D22" s="133"/>
      <c r="E22" s="3"/>
      <c r="F22" s="3"/>
      <c r="G22" s="134"/>
      <c r="H22" s="134"/>
      <c r="I22" s="134"/>
      <c r="J22" s="134"/>
      <c r="K22" s="134"/>
      <c r="L22" s="134"/>
      <c r="M22" s="134"/>
      <c r="N22" s="134"/>
      <c r="O22" s="134">
        <f>'Form 3'!$T$3801</f>
        <v>0</v>
      </c>
      <c r="P22" s="3" t="str">
        <f>IF(Q22="","",LOOKUP(Q22,'Expenditure Codes'!B:B,'Expenditure Codes'!A:A))</f>
        <v>އަމިއްލަރަށް ފިޔަވައި އެހެންރަށެއްގައި ވަޒީފާއަދާކުރާތީ ދޭ އެލަވަންސް</v>
      </c>
      <c r="Q22" s="117">
        <v>212012</v>
      </c>
      <c r="R22" s="135"/>
      <c r="S22" s="135"/>
      <c r="T22" s="135"/>
      <c r="U22" s="135"/>
      <c r="V22" s="117"/>
      <c r="W22" s="3"/>
      <c r="X22" s="3"/>
      <c r="Y22" s="133"/>
      <c r="Z22" s="136"/>
      <c r="AA22" s="137"/>
      <c r="AB22" s="138"/>
      <c r="AC22" s="139"/>
      <c r="AD22" s="138"/>
    </row>
    <row r="23" spans="1:30" s="120" customFormat="1" ht="21.75" x14ac:dyDescent="0.55000000000000004">
      <c r="A23" s="133"/>
      <c r="B23" s="133"/>
      <c r="C23" s="133"/>
      <c r="D23" s="133"/>
      <c r="E23" s="3"/>
      <c r="F23" s="3"/>
      <c r="G23" s="134"/>
      <c r="H23" s="134"/>
      <c r="I23" s="134"/>
      <c r="J23" s="134"/>
      <c r="K23" s="134"/>
      <c r="L23" s="134"/>
      <c r="M23" s="134"/>
      <c r="N23" s="134"/>
      <c r="O23" s="134">
        <f>'Form 3'!$S$3801</f>
        <v>0</v>
      </c>
      <c r="P23" s="3" t="str">
        <f>IF(Q23="","",LOOKUP(Q23,'Expenditure Codes'!B:B,'Expenditure Codes'!A:A))</f>
        <v>އަމިއްލަރަށް ފިޔަވައި އެހެންރަށެއްގައި ވަޒީފާއަދާކުރާތީ ދޭ ދަތުރު އެލަވަންސް</v>
      </c>
      <c r="Q23" s="117">
        <v>212013</v>
      </c>
      <c r="R23" s="135"/>
      <c r="S23" s="135"/>
      <c r="T23" s="135"/>
      <c r="U23" s="135"/>
      <c r="V23" s="117"/>
      <c r="W23" s="3"/>
      <c r="X23" s="3"/>
      <c r="Y23" s="133"/>
      <c r="Z23" s="136"/>
      <c r="AA23" s="137"/>
      <c r="AB23" s="138"/>
      <c r="AC23" s="139"/>
      <c r="AD23" s="138"/>
    </row>
    <row r="24" spans="1:30" s="120" customFormat="1" ht="21.75" x14ac:dyDescent="0.55000000000000004">
      <c r="A24" s="133"/>
      <c r="B24" s="133"/>
      <c r="C24" s="133"/>
      <c r="D24" s="133"/>
      <c r="E24" s="3"/>
      <c r="F24" s="3"/>
      <c r="G24" s="134"/>
      <c r="H24" s="134"/>
      <c r="I24" s="134"/>
      <c r="J24" s="134"/>
      <c r="K24" s="134"/>
      <c r="L24" s="134"/>
      <c r="M24" s="134"/>
      <c r="N24" s="134"/>
      <c r="O24" s="134">
        <f>'Form 3'!$R$3801</f>
        <v>0</v>
      </c>
      <c r="P24" s="3" t="str">
        <f>IF(Q24="","",LOOKUP(Q24,'Expenditure Codes'!B:B,'Expenditure Codes'!A:A))</f>
        <v>މުވައްޒަފުންނާއި މުވައްޒަފުންގެ އަނބިދަރީންގެ ލިވިންގ އެލަވަންސްއާއި ފެމިލީ އެލަވަންސް</v>
      </c>
      <c r="Q24" s="117">
        <v>212014</v>
      </c>
      <c r="R24" s="135"/>
      <c r="S24" s="135"/>
      <c r="T24" s="135"/>
      <c r="U24" s="135"/>
      <c r="V24" s="117"/>
      <c r="W24" s="3"/>
      <c r="X24" s="3"/>
      <c r="Y24" s="133"/>
      <c r="Z24" s="136"/>
      <c r="AA24" s="137"/>
      <c r="AB24" s="138"/>
      <c r="AC24" s="139"/>
      <c r="AD24" s="138"/>
    </row>
    <row r="25" spans="1:30" s="120" customFormat="1" ht="21.75" x14ac:dyDescent="0.55000000000000004">
      <c r="A25" s="133"/>
      <c r="B25" s="133"/>
      <c r="C25" s="133"/>
      <c r="D25" s="133"/>
      <c r="E25" s="3"/>
      <c r="F25" s="3"/>
      <c r="G25" s="134"/>
      <c r="H25" s="134"/>
      <c r="I25" s="134"/>
      <c r="J25" s="134"/>
      <c r="K25" s="134"/>
      <c r="L25" s="134"/>
      <c r="M25" s="134"/>
      <c r="N25" s="134"/>
      <c r="O25" s="134">
        <f>'Form 3'!$Q$3801</f>
        <v>0</v>
      </c>
      <c r="P25" s="3" t="str">
        <f>IF(Q25="","",LOOKUP(Q25,'Expenditure Codes'!B:B,'Expenditure Codes'!A:A))</f>
        <v>ބަންދު ދުވަސްތަކުގައި މަސަތްކުރާތީ މުސާރައިގެ އިތުރުން ދޭ އެލަވަންސް</v>
      </c>
      <c r="Q25" s="117">
        <v>212015</v>
      </c>
      <c r="R25" s="135"/>
      <c r="S25" s="135"/>
      <c r="T25" s="135"/>
      <c r="U25" s="135"/>
      <c r="V25" s="117"/>
      <c r="W25" s="3"/>
      <c r="X25" s="3"/>
      <c r="Y25" s="133"/>
      <c r="Z25" s="136"/>
      <c r="AA25" s="137"/>
      <c r="AB25" s="138"/>
      <c r="AC25" s="139"/>
      <c r="AD25" s="138"/>
    </row>
    <row r="26" spans="1:30" s="120" customFormat="1" ht="21.75" x14ac:dyDescent="0.55000000000000004">
      <c r="A26" s="133"/>
      <c r="B26" s="133"/>
      <c r="C26" s="133"/>
      <c r="D26" s="133"/>
      <c r="E26" s="3"/>
      <c r="F26" s="3"/>
      <c r="G26" s="134"/>
      <c r="H26" s="134"/>
      <c r="I26" s="134"/>
      <c r="J26" s="134"/>
      <c r="K26" s="134"/>
      <c r="L26" s="134"/>
      <c r="M26" s="134"/>
      <c r="N26" s="134"/>
      <c r="O26" s="134">
        <f>'Form 3'!$P$3801</f>
        <v>0</v>
      </c>
      <c r="P26" s="3" t="str">
        <f>IF(Q26="","",LOOKUP(Q26,'Expenditure Codes'!B:B,'Expenditure Codes'!A:A))</f>
        <v>އަސާސީ ވަޒީފާގެ އިތުރުން މުވައްޒަފުންކުރާ އިތުރުމަސައްކަތަށް ދޭ ފައިސާ</v>
      </c>
      <c r="Q26" s="117">
        <v>212016</v>
      </c>
      <c r="R26" s="135"/>
      <c r="S26" s="135"/>
      <c r="T26" s="135"/>
      <c r="U26" s="135"/>
      <c r="V26" s="117"/>
      <c r="W26" s="3"/>
      <c r="X26" s="3"/>
      <c r="Y26" s="133"/>
      <c r="Z26" s="136"/>
      <c r="AA26" s="137"/>
      <c r="AB26" s="138"/>
      <c r="AC26" s="139"/>
      <c r="AD26" s="138"/>
    </row>
    <row r="27" spans="1:30" s="120" customFormat="1" ht="21.75" x14ac:dyDescent="0.55000000000000004">
      <c r="A27" s="133"/>
      <c r="B27" s="133"/>
      <c r="C27" s="133"/>
      <c r="D27" s="133"/>
      <c r="E27" s="3"/>
      <c r="F27" s="3"/>
      <c r="G27" s="134"/>
      <c r="H27" s="134"/>
      <c r="I27" s="134"/>
      <c r="J27" s="134"/>
      <c r="K27" s="134"/>
      <c r="L27" s="134"/>
      <c r="M27" s="134"/>
      <c r="N27" s="134"/>
      <c r="O27" s="134">
        <f>'Form 3'!$O$3801</f>
        <v>0</v>
      </c>
      <c r="P27" s="3" t="str">
        <f>IF(Q27="","",LOOKUP(Q27,'Expenditure Codes'!B:B,'Expenditure Codes'!A:A))</f>
        <v>އަހަރީޗުއްޓީ ކެންސަލްވާ ދުވަސްތަކަށް ދޭ ފައިސާ</v>
      </c>
      <c r="Q27" s="117">
        <v>212017</v>
      </c>
      <c r="R27" s="135"/>
      <c r="S27" s="135"/>
      <c r="T27" s="135"/>
      <c r="U27" s="135"/>
      <c r="V27" s="117"/>
      <c r="W27" s="3"/>
      <c r="X27" s="3"/>
      <c r="Y27" s="133"/>
      <c r="Z27" s="136"/>
      <c r="AA27" s="137"/>
      <c r="AB27" s="138"/>
      <c r="AC27" s="139"/>
      <c r="AD27" s="138"/>
    </row>
    <row r="28" spans="1:30" s="120" customFormat="1" ht="21.75" x14ac:dyDescent="0.55000000000000004">
      <c r="A28" s="133"/>
      <c r="B28" s="133"/>
      <c r="C28" s="133"/>
      <c r="D28" s="133"/>
      <c r="E28" s="3"/>
      <c r="F28" s="3"/>
      <c r="G28" s="134"/>
      <c r="H28" s="134"/>
      <c r="I28" s="134"/>
      <c r="J28" s="134"/>
      <c r="K28" s="134"/>
      <c r="L28" s="134"/>
      <c r="M28" s="134"/>
      <c r="N28" s="134"/>
      <c r="O28" s="134">
        <f>'Form 3'!$N$3801</f>
        <v>0</v>
      </c>
      <c r="P28" s="3" t="str">
        <f>IF(Q28="","",LOOKUP(Q28,'Expenditure Codes'!B:B,'Expenditure Codes'!A:A))</f>
        <v>ޔުނިފޯމު އެލަވަންސް</v>
      </c>
      <c r="Q28" s="117">
        <v>212018</v>
      </c>
      <c r="R28" s="135"/>
      <c r="S28" s="135"/>
      <c r="T28" s="135"/>
      <c r="U28" s="135"/>
      <c r="V28" s="117"/>
      <c r="W28" s="3"/>
      <c r="X28" s="3"/>
      <c r="Y28" s="133"/>
      <c r="Z28" s="136"/>
      <c r="AA28" s="137"/>
      <c r="AB28" s="138"/>
      <c r="AC28" s="139"/>
      <c r="AD28" s="138"/>
    </row>
    <row r="29" spans="1:30" s="120" customFormat="1" ht="21.75" x14ac:dyDescent="0.55000000000000004">
      <c r="A29" s="133"/>
      <c r="B29" s="133"/>
      <c r="C29" s="133"/>
      <c r="D29" s="133"/>
      <c r="E29" s="3"/>
      <c r="F29" s="3"/>
      <c r="G29" s="134"/>
      <c r="H29" s="134"/>
      <c r="I29" s="134"/>
      <c r="J29" s="134"/>
      <c r="K29" s="134"/>
      <c r="L29" s="134"/>
      <c r="M29" s="134"/>
      <c r="N29" s="134"/>
      <c r="O29" s="134">
        <f>'Form 3'!$M$3801</f>
        <v>0</v>
      </c>
      <c r="P29" s="3" t="str">
        <f>IF(Q29="","",LOOKUP(Q29,'Expenditure Codes'!B:B,'Expenditure Codes'!A:A))</f>
        <v>ވަގުތީ ހިންގުމުގެ އެލަވަންސް</v>
      </c>
      <c r="Q29" s="117">
        <v>212019</v>
      </c>
      <c r="R29" s="135"/>
      <c r="S29" s="135"/>
      <c r="T29" s="135"/>
      <c r="U29" s="135"/>
      <c r="V29" s="117"/>
      <c r="W29" s="3"/>
      <c r="X29" s="3"/>
      <c r="Y29" s="133"/>
      <c r="Z29" s="136"/>
      <c r="AA29" s="137"/>
      <c r="AB29" s="138"/>
      <c r="AC29" s="139"/>
      <c r="AD29" s="138"/>
    </row>
    <row r="30" spans="1:30" s="120" customFormat="1" ht="21.75" x14ac:dyDescent="0.55000000000000004">
      <c r="A30" s="133"/>
      <c r="B30" s="133"/>
      <c r="C30" s="133"/>
      <c r="D30" s="133"/>
      <c r="E30" s="3"/>
      <c r="F30" s="3"/>
      <c r="G30" s="134"/>
      <c r="H30" s="134"/>
      <c r="I30" s="134"/>
      <c r="J30" s="134"/>
      <c r="K30" s="134"/>
      <c r="L30" s="134"/>
      <c r="M30" s="134"/>
      <c r="N30" s="134"/>
      <c r="O30" s="134">
        <f>'Form 3'!$L$3801</f>
        <v>0</v>
      </c>
      <c r="P30" s="3" t="str">
        <f>IF(Q30="","",LOOKUP(Q30,'Expenditure Codes'!B:B,'Expenditure Codes'!A:A))</f>
        <v>ދީނީ ޚިދުމަތުގެ އެލަވަންސް</v>
      </c>
      <c r="Q30" s="117">
        <v>212020</v>
      </c>
      <c r="R30" s="135"/>
      <c r="S30" s="135"/>
      <c r="T30" s="135"/>
      <c r="U30" s="135"/>
      <c r="V30" s="117"/>
      <c r="W30" s="3"/>
      <c r="X30" s="3"/>
      <c r="Y30" s="133"/>
      <c r="Z30" s="136"/>
      <c r="AA30" s="137"/>
      <c r="AB30" s="138"/>
      <c r="AC30" s="139"/>
      <c r="AD30" s="138"/>
    </row>
    <row r="31" spans="1:30" s="120" customFormat="1" ht="21.75" x14ac:dyDescent="0.55000000000000004">
      <c r="A31" s="133"/>
      <c r="B31" s="133"/>
      <c r="C31" s="133"/>
      <c r="D31" s="133"/>
      <c r="E31" s="3"/>
      <c r="F31" s="3"/>
      <c r="G31" s="134"/>
      <c r="H31" s="134"/>
      <c r="I31" s="134"/>
      <c r="J31" s="134"/>
      <c r="K31" s="134"/>
      <c r="L31" s="134"/>
      <c r="M31" s="134"/>
      <c r="N31" s="134"/>
      <c r="O31" s="134">
        <f>'Form 3'!$K$3801</f>
        <v>0</v>
      </c>
      <c r="P31" s="3" t="str">
        <f>IF(Q31="","",LOOKUP(Q31,'Expenditure Codes'!B:B,'Expenditure Codes'!A:A))</f>
        <v>ޝިފްޓް ޑިއުޓީ އެލަވަންސް</v>
      </c>
      <c r="Q31" s="117">
        <v>212021</v>
      </c>
      <c r="R31" s="135"/>
      <c r="S31" s="135"/>
      <c r="T31" s="135"/>
      <c r="U31" s="135"/>
      <c r="V31" s="117"/>
      <c r="W31" s="3"/>
      <c r="X31" s="3"/>
      <c r="Y31" s="133"/>
      <c r="Z31" s="136"/>
      <c r="AA31" s="137"/>
      <c r="AB31" s="138"/>
      <c r="AC31" s="139"/>
      <c r="AD31" s="138"/>
    </row>
    <row r="32" spans="1:30" s="120" customFormat="1" ht="21.75" x14ac:dyDescent="0.55000000000000004">
      <c r="A32" s="133"/>
      <c r="B32" s="133"/>
      <c r="C32" s="133"/>
      <c r="D32" s="133"/>
      <c r="E32" s="3"/>
      <c r="F32" s="3"/>
      <c r="G32" s="134"/>
      <c r="H32" s="134"/>
      <c r="I32" s="134"/>
      <c r="J32" s="134"/>
      <c r="K32" s="134"/>
      <c r="L32" s="134"/>
      <c r="M32" s="134"/>
      <c r="N32" s="134"/>
      <c r="O32" s="134">
        <f>'Form 3'!$J$3801</f>
        <v>0</v>
      </c>
      <c r="P32" s="3" t="str">
        <f>IF(Q32="","",LOOKUP(Q32,'Expenditure Codes'!B:B,'Expenditure Codes'!A:A))</f>
        <v>ހާޑްޝިޕް އެލަވަންސް</v>
      </c>
      <c r="Q32" s="117">
        <v>212022</v>
      </c>
      <c r="R32" s="135"/>
      <c r="S32" s="135"/>
      <c r="T32" s="135"/>
      <c r="U32" s="135"/>
      <c r="V32" s="117"/>
      <c r="W32" s="3"/>
      <c r="X32" s="3"/>
      <c r="Y32" s="133"/>
      <c r="Z32" s="136"/>
      <c r="AA32" s="137"/>
      <c r="AB32" s="138"/>
      <c r="AC32" s="139"/>
      <c r="AD32" s="138"/>
    </row>
    <row r="33" spans="1:30" s="120" customFormat="1" ht="21.75" x14ac:dyDescent="0.55000000000000004">
      <c r="A33" s="133"/>
      <c r="B33" s="133"/>
      <c r="C33" s="133"/>
      <c r="D33" s="133"/>
      <c r="E33" s="3"/>
      <c r="F33" s="3"/>
      <c r="G33" s="134"/>
      <c r="H33" s="134"/>
      <c r="I33" s="134"/>
      <c r="J33" s="134"/>
      <c r="K33" s="134"/>
      <c r="L33" s="134"/>
      <c r="M33" s="134"/>
      <c r="N33" s="134"/>
      <c r="O33" s="134">
        <f>'Form 3'!$I$3801</f>
        <v>0</v>
      </c>
      <c r="P33" s="3" t="str">
        <f>IF(Q33="","",LOOKUP(Q33,'Expenditure Codes'!B:B,'Expenditure Codes'!A:A))</f>
        <v>އެހެންވަޒީފާއެއް އަދާ ކުރުން މަނާ ކުރާތީ ދޭ އެލަވަންސް</v>
      </c>
      <c r="Q33" s="117">
        <v>212023</v>
      </c>
      <c r="R33" s="135"/>
      <c r="S33" s="135"/>
      <c r="T33" s="135"/>
      <c r="U33" s="135"/>
      <c r="V33" s="117"/>
      <c r="W33" s="3"/>
      <c r="X33" s="3"/>
      <c r="Y33" s="133"/>
      <c r="Z33" s="136"/>
      <c r="AA33" s="137"/>
      <c r="AB33" s="138"/>
      <c r="AC33" s="139"/>
      <c r="AD33" s="138"/>
    </row>
    <row r="34" spans="1:30" s="120" customFormat="1" ht="21.75" x14ac:dyDescent="0.55000000000000004">
      <c r="A34" s="133"/>
      <c r="B34" s="133"/>
      <c r="C34" s="133"/>
      <c r="D34" s="133"/>
      <c r="E34" s="3"/>
      <c r="F34" s="3"/>
      <c r="G34" s="134"/>
      <c r="H34" s="134"/>
      <c r="I34" s="134"/>
      <c r="J34" s="134"/>
      <c r="K34" s="134"/>
      <c r="L34" s="134"/>
      <c r="M34" s="134"/>
      <c r="N34" s="134"/>
      <c r="O34" s="134">
        <f>'Form 3'!$H$3801</f>
        <v>0</v>
      </c>
      <c r="P34" s="3" t="str">
        <f>IF(Q34="","",LOOKUP(Q34,'Expenditure Codes'!B:B,'Expenditure Codes'!A:A))</f>
        <v>ފޯނު އެލަވަންސް</v>
      </c>
      <c r="Q34" s="117">
        <v>212024</v>
      </c>
      <c r="R34" s="135"/>
      <c r="S34" s="135"/>
      <c r="T34" s="135"/>
      <c r="U34" s="135"/>
      <c r="V34" s="117"/>
      <c r="W34" s="3"/>
      <c r="X34" s="3"/>
      <c r="Y34" s="133"/>
      <c r="Z34" s="136"/>
      <c r="AA34" s="137"/>
      <c r="AB34" s="138"/>
      <c r="AC34" s="139"/>
      <c r="AD34" s="138"/>
    </row>
    <row r="35" spans="1:30" s="120" customFormat="1" ht="21.75" x14ac:dyDescent="0.55000000000000004">
      <c r="A35" s="133"/>
      <c r="B35" s="133"/>
      <c r="C35" s="133"/>
      <c r="D35" s="133"/>
      <c r="E35" s="3"/>
      <c r="F35" s="3"/>
      <c r="G35" s="134"/>
      <c r="H35" s="134"/>
      <c r="I35" s="134"/>
      <c r="J35" s="134"/>
      <c r="K35" s="134"/>
      <c r="L35" s="134"/>
      <c r="M35" s="134"/>
      <c r="N35" s="134"/>
      <c r="O35" s="134">
        <f>'Form 3'!$G$3801</f>
        <v>0</v>
      </c>
      <c r="P35" s="3" t="str">
        <f>IF(Q35="","",LOOKUP(Q35,'Expenditure Codes'!B:B,'Expenditure Codes'!A:A))</f>
        <v>ރިސްކް އެލަވަންސް</v>
      </c>
      <c r="Q35" s="117">
        <v>212025</v>
      </c>
      <c r="R35" s="135"/>
      <c r="S35" s="135"/>
      <c r="T35" s="135"/>
      <c r="U35" s="135"/>
      <c r="V35" s="117"/>
      <c r="W35" s="3"/>
      <c r="X35" s="3"/>
      <c r="Y35" s="133"/>
      <c r="Z35" s="136"/>
      <c r="AA35" s="137"/>
      <c r="AB35" s="138"/>
      <c r="AC35" s="139"/>
      <c r="AD35" s="138"/>
    </row>
    <row r="36" spans="1:30" s="120" customFormat="1" ht="21.75" x14ac:dyDescent="0.55000000000000004">
      <c r="A36" s="133"/>
      <c r="B36" s="133"/>
      <c r="C36" s="133"/>
      <c r="D36" s="133"/>
      <c r="E36" s="3"/>
      <c r="F36" s="3"/>
      <c r="G36" s="134"/>
      <c r="H36" s="134"/>
      <c r="I36" s="134"/>
      <c r="J36" s="134"/>
      <c r="K36" s="134"/>
      <c r="L36" s="134"/>
      <c r="M36" s="134"/>
      <c r="N36" s="134"/>
      <c r="O36" s="134">
        <f>'Form 3'!$F$3801</f>
        <v>0</v>
      </c>
      <c r="P36" s="3" t="str">
        <f>IF(Q36="","",LOOKUP(Q36,'Expenditure Codes'!B:B,'Expenditure Codes'!A:A))</f>
        <v>ހެދުން އެލަވަންސް</v>
      </c>
      <c r="Q36" s="117">
        <v>212026</v>
      </c>
      <c r="R36" s="135"/>
      <c r="S36" s="135"/>
      <c r="T36" s="135"/>
      <c r="U36" s="135"/>
      <c r="V36" s="117"/>
      <c r="W36" s="3"/>
      <c r="X36" s="3"/>
      <c r="Y36" s="133"/>
      <c r="Z36" s="136"/>
      <c r="AA36" s="137"/>
      <c r="AB36" s="138"/>
      <c r="AC36" s="139"/>
      <c r="AD36" s="138"/>
    </row>
    <row r="37" spans="1:30" s="120" customFormat="1" ht="21.75" x14ac:dyDescent="0.55000000000000004">
      <c r="A37" s="133"/>
      <c r="B37" s="133"/>
      <c r="C37" s="133"/>
      <c r="D37" s="133"/>
      <c r="E37" s="3"/>
      <c r="F37" s="3"/>
      <c r="G37" s="134"/>
      <c r="H37" s="134"/>
      <c r="I37" s="134"/>
      <c r="J37" s="134"/>
      <c r="K37" s="134"/>
      <c r="L37" s="134"/>
      <c r="M37" s="134"/>
      <c r="N37" s="134"/>
      <c r="O37" s="134">
        <f>'Form 3'!$E$3801</f>
        <v>0</v>
      </c>
      <c r="P37" s="3" t="str">
        <f>IF(Q37="","",LOOKUP(Q37,'Expenditure Codes'!B:B,'Expenditure Codes'!A:A))</f>
        <v>ސަރވިސް އެލަވަންސް</v>
      </c>
      <c r="Q37" s="117">
        <v>212027</v>
      </c>
      <c r="R37" s="135"/>
      <c r="S37" s="135"/>
      <c r="T37" s="135"/>
      <c r="U37" s="135"/>
      <c r="V37" s="117"/>
      <c r="W37" s="3"/>
      <c r="X37" s="3"/>
      <c r="Y37" s="133"/>
      <c r="Z37" s="136"/>
      <c r="AA37" s="137"/>
      <c r="AB37" s="138"/>
      <c r="AC37" s="139"/>
      <c r="AD37" s="138"/>
    </row>
    <row r="38" spans="1:30" s="120" customFormat="1" ht="21.75" x14ac:dyDescent="0.55000000000000004">
      <c r="A38" s="133"/>
      <c r="B38" s="133"/>
      <c r="C38" s="133"/>
      <c r="D38" s="133"/>
      <c r="E38" s="3"/>
      <c r="F38" s="3"/>
      <c r="G38" s="134"/>
      <c r="H38" s="134"/>
      <c r="I38" s="134"/>
      <c r="J38" s="134"/>
      <c r="K38" s="134"/>
      <c r="L38" s="134"/>
      <c r="M38" s="134"/>
      <c r="N38" s="134"/>
      <c r="O38" s="134">
        <f>'Form 3'!$D$3801</f>
        <v>0</v>
      </c>
      <c r="P38" s="3" t="str">
        <f>IF(Q38="","",LOOKUP(Q38,'Expenditure Codes'!B:B,'Expenditure Codes'!A:A))</f>
        <v>ޒިންމާދާރު ވެރިންނަށް ދެވޭ އެލަވަންސް</v>
      </c>
      <c r="Q38" s="117">
        <v>212028</v>
      </c>
      <c r="R38" s="135"/>
      <c r="S38" s="135"/>
      <c r="T38" s="135"/>
      <c r="U38" s="135"/>
      <c r="V38" s="117"/>
      <c r="W38" s="3"/>
      <c r="X38" s="3"/>
      <c r="Y38" s="133"/>
      <c r="Z38" s="136"/>
      <c r="AA38" s="137"/>
      <c r="AB38" s="138"/>
      <c r="AC38" s="139"/>
      <c r="AD38" s="138"/>
    </row>
    <row r="39" spans="1:30" s="120" customFormat="1" ht="21.75" x14ac:dyDescent="0.55000000000000004">
      <c r="A39" s="133"/>
      <c r="B39" s="133"/>
      <c r="C39" s="133"/>
      <c r="D39" s="133"/>
      <c r="E39" s="3"/>
      <c r="F39" s="3"/>
      <c r="G39" s="134"/>
      <c r="H39" s="134"/>
      <c r="I39" s="134"/>
      <c r="J39" s="134"/>
      <c r="K39" s="134"/>
      <c r="L39" s="134"/>
      <c r="M39" s="134"/>
      <c r="N39" s="134"/>
      <c r="O39" s="134">
        <f>'Form 3'!$C$3801</f>
        <v>0</v>
      </c>
      <c r="P39" s="3" t="str">
        <f>IF(Q39="","",LOOKUP(Q39,'Expenditure Codes'!B:B,'Expenditure Codes'!A:A))</f>
        <v>އެހެނިހެން ގޮތްގޮތުން މުވައްޒަފުންނަށް ދޭ ފައިސާ</v>
      </c>
      <c r="Q39" s="117">
        <v>212999</v>
      </c>
      <c r="R39" s="135"/>
      <c r="S39" s="135"/>
      <c r="T39" s="135"/>
      <c r="U39" s="135"/>
      <c r="V39" s="117"/>
      <c r="W39" s="3"/>
      <c r="X39" s="3"/>
      <c r="Y39" s="133"/>
      <c r="Z39" s="136"/>
      <c r="AA39" s="137"/>
      <c r="AB39" s="138"/>
      <c r="AC39" s="139"/>
      <c r="AD39" s="138"/>
    </row>
    <row r="40" spans="1:30" s="120" customFormat="1" ht="21.75" x14ac:dyDescent="0.55000000000000004">
      <c r="A40" s="148"/>
      <c r="B40" s="148"/>
      <c r="C40" s="148"/>
      <c r="D40" s="148"/>
      <c r="E40" s="4"/>
      <c r="F40" s="4"/>
      <c r="G40" s="149">
        <f t="shared" ref="G40:N40" si="5">SUM(G41:G52)</f>
        <v>0</v>
      </c>
      <c r="H40" s="149">
        <f t="shared" si="5"/>
        <v>0</v>
      </c>
      <c r="I40" s="149">
        <f t="shared" si="5"/>
        <v>0</v>
      </c>
      <c r="J40" s="149">
        <f t="shared" si="5"/>
        <v>0</v>
      </c>
      <c r="K40" s="149">
        <f t="shared" si="5"/>
        <v>0</v>
      </c>
      <c r="L40" s="149">
        <f t="shared" si="5"/>
        <v>0</v>
      </c>
      <c r="M40" s="149">
        <f t="shared" si="5"/>
        <v>0</v>
      </c>
      <c r="N40" s="149">
        <f t="shared" si="5"/>
        <v>0</v>
      </c>
      <c r="O40" s="149">
        <f>SUM(O41:O52)</f>
        <v>0</v>
      </c>
      <c r="P40" s="4" t="str">
        <f>IF(Q40="","",LOOKUP(Q40,'Expenditure Codes'!B:B,'Expenditure Codes'!A:A))</f>
        <v/>
      </c>
      <c r="Q40" s="150"/>
      <c r="R40" s="148"/>
      <c r="S40" s="148"/>
      <c r="T40" s="148"/>
      <c r="U40" s="148"/>
      <c r="V40" s="150"/>
      <c r="W40" s="4"/>
      <c r="X40" s="4"/>
      <c r="Y40" s="407" t="s">
        <v>1340</v>
      </c>
      <c r="Z40" s="150" t="s">
        <v>1337</v>
      </c>
      <c r="AA40" s="137"/>
      <c r="AB40" s="138"/>
      <c r="AC40" s="139"/>
      <c r="AD40" s="138"/>
    </row>
    <row r="41" spans="1:30" s="120" customFormat="1" ht="21.75" x14ac:dyDescent="0.55000000000000004">
      <c r="A41" s="133"/>
      <c r="B41" s="133"/>
      <c r="C41" s="133"/>
      <c r="D41" s="133"/>
      <c r="E41" s="3"/>
      <c r="F41" s="3"/>
      <c r="G41" s="134"/>
      <c r="H41" s="134"/>
      <c r="I41" s="134"/>
      <c r="J41" s="134"/>
      <c r="K41" s="134"/>
      <c r="L41" s="134"/>
      <c r="M41" s="134"/>
      <c r="N41" s="134"/>
      <c r="O41" s="134"/>
      <c r="P41" s="3" t="str">
        <f>IF(Q41="","",LOOKUP(Q41,'Expenditure Codes'!B:B,'Expenditure Codes'!A:A))</f>
        <v>ލިޔެކިޔުމާއި ބެހޭ ގޮތުން ހޯދާތަކެތި</v>
      </c>
      <c r="Q41" s="117">
        <v>222001</v>
      </c>
      <c r="R41" s="135"/>
      <c r="S41" s="135"/>
      <c r="T41" s="135"/>
      <c r="U41" s="135"/>
      <c r="V41" s="117"/>
      <c r="W41" s="3"/>
      <c r="X41" s="3"/>
      <c r="Y41" s="133"/>
      <c r="Z41" s="136"/>
      <c r="AA41" s="137"/>
      <c r="AB41" s="138"/>
      <c r="AC41" s="139"/>
      <c r="AD41" s="138"/>
    </row>
    <row r="42" spans="1:30" s="120" customFormat="1" ht="21.75" x14ac:dyDescent="0.55000000000000004">
      <c r="A42" s="133"/>
      <c r="B42" s="133"/>
      <c r="C42" s="133"/>
      <c r="D42" s="133"/>
      <c r="E42" s="3"/>
      <c r="F42" s="3"/>
      <c r="G42" s="134"/>
      <c r="H42" s="134"/>
      <c r="I42" s="134"/>
      <c r="J42" s="134"/>
      <c r="K42" s="134"/>
      <c r="L42" s="134"/>
      <c r="M42" s="134"/>
      <c r="N42" s="134"/>
      <c r="O42" s="134"/>
      <c r="P42" s="3" t="str">
        <f>IF(Q42="","",LOOKUP(Q42,'Expenditure Codes'!B:B,'Expenditure Codes'!A:A))</f>
        <v>އިންފޮމޭޝަން ޓެކްނޮލޮޖީ އާއިބެހޭ ގޮތުން ހޯދާ ތަކެތި</v>
      </c>
      <c r="Q42" s="117">
        <v>222002</v>
      </c>
      <c r="R42" s="135"/>
      <c r="S42" s="135"/>
      <c r="T42" s="135"/>
      <c r="U42" s="135"/>
      <c r="V42" s="117"/>
      <c r="W42" s="3"/>
      <c r="X42" s="3"/>
      <c r="Y42" s="133"/>
      <c r="Z42" s="136"/>
      <c r="AA42" s="137"/>
      <c r="AB42" s="138"/>
      <c r="AC42" s="139"/>
      <c r="AD42" s="138"/>
    </row>
    <row r="43" spans="1:30" s="120" customFormat="1" ht="21.75" x14ac:dyDescent="0.55000000000000004">
      <c r="A43" s="133"/>
      <c r="B43" s="133"/>
      <c r="C43" s="133"/>
      <c r="D43" s="133"/>
      <c r="E43" s="3"/>
      <c r="F43" s="3"/>
      <c r="G43" s="134"/>
      <c r="H43" s="134"/>
      <c r="I43" s="134"/>
      <c r="J43" s="134"/>
      <c r="K43" s="134"/>
      <c r="L43" s="134"/>
      <c r="M43" s="134"/>
      <c r="N43" s="134"/>
      <c r="O43" s="134"/>
      <c r="P43" s="3" t="str">
        <f>IF(Q43="","",LOOKUP(Q43,'Expenditure Codes'!B:B,'Expenditure Codes'!A:A))</f>
        <v>ފިއުލްގެ ގޮތުގައި ބޭނުންކުރެވޭ ތަކެއްޗާއި އިންޖީނު ތެޔޮފަދަ ތަކެތި</v>
      </c>
      <c r="Q43" s="117">
        <v>222003</v>
      </c>
      <c r="R43" s="135"/>
      <c r="S43" s="135"/>
      <c r="T43" s="135"/>
      <c r="U43" s="135"/>
      <c r="V43" s="117"/>
      <c r="W43" s="3"/>
      <c r="X43" s="3"/>
      <c r="Y43" s="133"/>
      <c r="Z43" s="136"/>
      <c r="AA43" s="137"/>
      <c r="AB43" s="138"/>
      <c r="AC43" s="139"/>
      <c r="AD43" s="138"/>
    </row>
    <row r="44" spans="1:30" s="120" customFormat="1" ht="21.75" x14ac:dyDescent="0.55000000000000004">
      <c r="A44" s="133"/>
      <c r="B44" s="133"/>
      <c r="C44" s="133"/>
      <c r="D44" s="133"/>
      <c r="E44" s="3"/>
      <c r="F44" s="3"/>
      <c r="G44" s="134"/>
      <c r="H44" s="134"/>
      <c r="I44" s="134"/>
      <c r="J44" s="134"/>
      <c r="K44" s="134"/>
      <c r="L44" s="134"/>
      <c r="M44" s="134"/>
      <c r="N44" s="134"/>
      <c r="O44" s="134"/>
      <c r="P44" s="3" t="str">
        <f>IF(Q44="","",LOOKUP(Q44,'Expenditure Codes'!B:B,'Expenditure Codes'!A:A))</f>
        <v>އޮފީހުގެ ޚިދުމަތުގައި އުޅޭވަގުތުގައި އޮފީހުގައި ދެވޭ ކެއުމާއި ސައިފަދަ ތަކެތި</v>
      </c>
      <c r="Q44" s="117">
        <v>222004</v>
      </c>
      <c r="R44" s="135"/>
      <c r="S44" s="135"/>
      <c r="T44" s="135"/>
      <c r="U44" s="135"/>
      <c r="V44" s="117"/>
      <c r="W44" s="3"/>
      <c r="X44" s="3"/>
      <c r="Y44" s="133"/>
      <c r="Z44" s="136"/>
      <c r="AA44" s="137"/>
      <c r="AB44" s="138"/>
      <c r="AC44" s="139"/>
      <c r="AD44" s="138"/>
    </row>
    <row r="45" spans="1:30" s="120" customFormat="1" ht="21.75" x14ac:dyDescent="0.55000000000000004">
      <c r="A45" s="133"/>
      <c r="B45" s="133"/>
      <c r="C45" s="133"/>
      <c r="D45" s="133"/>
      <c r="E45" s="3"/>
      <c r="F45" s="3"/>
      <c r="G45" s="134"/>
      <c r="H45" s="134"/>
      <c r="I45" s="134"/>
      <c r="J45" s="134"/>
      <c r="K45" s="134"/>
      <c r="L45" s="134"/>
      <c r="M45" s="134"/>
      <c r="N45" s="134"/>
      <c r="O45" s="134"/>
      <c r="P45" s="3" t="str">
        <f>IF(Q45="","",LOOKUP(Q45,'Expenditure Codes'!B:B,'Expenditure Codes'!A:A))</f>
        <v>އިލެކްޓްރިކާ ބެހޭގޮތުން ހޯދާތަކެތި</v>
      </c>
      <c r="Q45" s="117">
        <v>222005</v>
      </c>
      <c r="R45" s="135"/>
      <c r="S45" s="135"/>
      <c r="T45" s="135"/>
      <c r="U45" s="135"/>
      <c r="V45" s="117"/>
      <c r="W45" s="3"/>
      <c r="X45" s="3"/>
      <c r="Y45" s="133"/>
      <c r="Z45" s="136"/>
      <c r="AA45" s="137"/>
      <c r="AB45" s="138"/>
      <c r="AC45" s="139"/>
      <c r="AD45" s="138"/>
    </row>
    <row r="46" spans="1:30" s="120" customFormat="1" ht="21.75" x14ac:dyDescent="0.55000000000000004">
      <c r="A46" s="133"/>
      <c r="B46" s="133"/>
      <c r="C46" s="133"/>
      <c r="D46" s="133"/>
      <c r="E46" s="3"/>
      <c r="F46" s="3"/>
      <c r="G46" s="134"/>
      <c r="H46" s="134"/>
      <c r="I46" s="134"/>
      <c r="J46" s="134"/>
      <c r="K46" s="134"/>
      <c r="L46" s="134"/>
      <c r="M46" s="134"/>
      <c r="N46" s="134"/>
      <c r="O46" s="134"/>
      <c r="P46" s="3" t="str">
        <f>IF(Q46="","",LOOKUP(Q46,'Expenditure Codes'!B:B,'Expenditure Codes'!A:A))</f>
        <v>ސްޕެއަރ ޕާރޓްސް ހޯދުމަށް</v>
      </c>
      <c r="Q46" s="117">
        <v>222006</v>
      </c>
      <c r="R46" s="135"/>
      <c r="S46" s="135"/>
      <c r="T46" s="135"/>
      <c r="U46" s="135"/>
      <c r="V46" s="117"/>
      <c r="W46" s="3"/>
      <c r="X46" s="3"/>
      <c r="Y46" s="133"/>
      <c r="Z46" s="136"/>
      <c r="AA46" s="137"/>
      <c r="AB46" s="138"/>
      <c r="AC46" s="139"/>
      <c r="AD46" s="138"/>
    </row>
    <row r="47" spans="1:30" s="120" customFormat="1" ht="21.75" x14ac:dyDescent="0.55000000000000004">
      <c r="A47" s="133"/>
      <c r="B47" s="133"/>
      <c r="C47" s="133"/>
      <c r="D47" s="133"/>
      <c r="E47" s="3"/>
      <c r="F47" s="3"/>
      <c r="G47" s="134"/>
      <c r="H47" s="134"/>
      <c r="I47" s="134"/>
      <c r="J47" s="134"/>
      <c r="K47" s="134"/>
      <c r="L47" s="134"/>
      <c r="M47" s="134"/>
      <c r="N47" s="134"/>
      <c r="O47" s="134"/>
      <c r="P47" s="3" t="str">
        <f>IF(Q47="","",LOOKUP(Q47,'Expenditure Codes'!B:B,'Expenditure Codes'!A:A))</f>
        <v>ޔުނިފޯމް ދިނުމަށްޓަކައި ހޯދާތަކެތި</v>
      </c>
      <c r="Q47" s="117">
        <v>222007</v>
      </c>
      <c r="R47" s="135"/>
      <c r="S47" s="135"/>
      <c r="T47" s="135"/>
      <c r="U47" s="135"/>
      <c r="V47" s="117"/>
      <c r="W47" s="3"/>
      <c r="X47" s="3"/>
      <c r="Y47" s="133"/>
      <c r="Z47" s="136"/>
      <c r="AA47" s="137"/>
      <c r="AB47" s="138"/>
      <c r="AC47" s="139"/>
      <c r="AD47" s="138"/>
    </row>
    <row r="48" spans="1:30" s="120" customFormat="1" ht="21.75" x14ac:dyDescent="0.55000000000000004">
      <c r="A48" s="133"/>
      <c r="B48" s="133"/>
      <c r="C48" s="133"/>
      <c r="D48" s="133"/>
      <c r="E48" s="3"/>
      <c r="F48" s="3"/>
      <c r="G48" s="134"/>
      <c r="H48" s="134"/>
      <c r="I48" s="134"/>
      <c r="J48" s="134"/>
      <c r="K48" s="134"/>
      <c r="L48" s="134"/>
      <c r="M48" s="134"/>
      <c r="N48" s="134"/>
      <c r="O48" s="134"/>
      <c r="P48" s="3" t="str">
        <f>IF(Q48="","",LOOKUP(Q48,'Expenditure Codes'!B:B,'Expenditure Codes'!A:A))</f>
        <v>ކުނިކަހާ ފޮޅާސާފުކުރުމަށް ހޯދާ ތަކެތި</v>
      </c>
      <c r="Q48" s="117">
        <v>222008</v>
      </c>
      <c r="R48" s="135"/>
      <c r="S48" s="135"/>
      <c r="T48" s="135"/>
      <c r="U48" s="135"/>
      <c r="V48" s="117"/>
      <c r="W48" s="3"/>
      <c r="X48" s="3"/>
      <c r="Y48" s="133"/>
      <c r="Z48" s="136"/>
      <c r="AA48" s="137"/>
      <c r="AB48" s="138"/>
      <c r="AC48" s="139"/>
      <c r="AD48" s="138"/>
    </row>
    <row r="49" spans="1:30" s="120" customFormat="1" ht="21.75" x14ac:dyDescent="0.55000000000000004">
      <c r="A49" s="133"/>
      <c r="B49" s="133"/>
      <c r="C49" s="133"/>
      <c r="D49" s="133"/>
      <c r="E49" s="3"/>
      <c r="F49" s="3"/>
      <c r="G49" s="134"/>
      <c r="H49" s="134"/>
      <c r="I49" s="134"/>
      <c r="J49" s="134"/>
      <c r="K49" s="134"/>
      <c r="L49" s="134"/>
      <c r="M49" s="134"/>
      <c r="N49" s="134"/>
      <c r="O49" s="134"/>
      <c r="P49" s="3" t="str">
        <f>IF(Q49="","",LOOKUP(Q49,'Expenditure Codes'!B:B,'Expenditure Codes'!A:A))</f>
        <v>ހިފާގެންގުޅޭ ތަކެތި ހޯދުމަށް</v>
      </c>
      <c r="Q49" s="117">
        <v>222009</v>
      </c>
      <c r="R49" s="135"/>
      <c r="S49" s="135"/>
      <c r="T49" s="135"/>
      <c r="U49" s="135"/>
      <c r="V49" s="117"/>
      <c r="W49" s="3"/>
      <c r="X49" s="3"/>
      <c r="Y49" s="133"/>
      <c r="Z49" s="136"/>
      <c r="AA49" s="137"/>
      <c r="AB49" s="138"/>
      <c r="AC49" s="139"/>
      <c r="AD49" s="138"/>
    </row>
    <row r="50" spans="1:30" s="120" customFormat="1" ht="21.75" x14ac:dyDescent="0.55000000000000004">
      <c r="A50" s="133"/>
      <c r="B50" s="133"/>
      <c r="C50" s="133"/>
      <c r="D50" s="133"/>
      <c r="E50" s="3"/>
      <c r="F50" s="3"/>
      <c r="G50" s="134"/>
      <c r="H50" s="134"/>
      <c r="I50" s="134"/>
      <c r="J50" s="134"/>
      <c r="K50" s="134"/>
      <c r="L50" s="134"/>
      <c r="M50" s="134"/>
      <c r="N50" s="134"/>
      <c r="O50" s="134"/>
      <c r="P50" s="3" t="str">
        <f>IF(Q50="","",LOOKUP(Q50,'Expenditure Codes'!B:B,'Expenditure Codes'!A:A))</f>
        <v>އޮފީސް ޒީނަތްތެރި ކުރުމަށް ހޯދާތަކެތި</v>
      </c>
      <c r="Q50" s="117">
        <v>222010</v>
      </c>
      <c r="R50" s="135"/>
      <c r="S50" s="135"/>
      <c r="T50" s="135"/>
      <c r="U50" s="135"/>
      <c r="V50" s="117"/>
      <c r="W50" s="3"/>
      <c r="X50" s="3"/>
      <c r="Y50" s="133"/>
      <c r="Z50" s="136"/>
      <c r="AA50" s="137"/>
      <c r="AB50" s="138"/>
      <c r="AC50" s="139"/>
      <c r="AD50" s="138"/>
    </row>
    <row r="51" spans="1:30" s="120" customFormat="1" ht="21.75" x14ac:dyDescent="0.55000000000000004">
      <c r="A51" s="133"/>
      <c r="B51" s="133"/>
      <c r="C51" s="133"/>
      <c r="D51" s="133"/>
      <c r="E51" s="3"/>
      <c r="F51" s="3"/>
      <c r="G51" s="134"/>
      <c r="H51" s="134"/>
      <c r="I51" s="134"/>
      <c r="J51" s="134"/>
      <c r="K51" s="134"/>
      <c r="L51" s="134"/>
      <c r="M51" s="134"/>
      <c r="N51" s="134"/>
      <c r="O51" s="134"/>
      <c r="P51" s="3" t="str">
        <f>IF(Q51="","",LOOKUP(Q51,'Expenditure Codes'!B:B,'Expenditure Codes'!A:A))</f>
        <v>ދޮރުފޮތި، މޭޒުފޮތި އަދި ދިދަފަދަ ފޮތީގެ ބާވަތްތައް ހޯދުމަށް</v>
      </c>
      <c r="Q51" s="117">
        <v>222011</v>
      </c>
      <c r="R51" s="135"/>
      <c r="S51" s="135"/>
      <c r="T51" s="135"/>
      <c r="U51" s="135"/>
      <c r="V51" s="117"/>
      <c r="W51" s="3"/>
      <c r="X51" s="3"/>
      <c r="Y51" s="133"/>
      <c r="Z51" s="136"/>
      <c r="AA51" s="137"/>
      <c r="AB51" s="138"/>
      <c r="AC51" s="139"/>
      <c r="AD51" s="138"/>
    </row>
    <row r="52" spans="1:30" s="120" customFormat="1" ht="21.75" x14ac:dyDescent="0.55000000000000004">
      <c r="A52" s="133"/>
      <c r="B52" s="133"/>
      <c r="C52" s="133"/>
      <c r="D52" s="133"/>
      <c r="E52" s="3"/>
      <c r="F52" s="3"/>
      <c r="G52" s="134"/>
      <c r="H52" s="134"/>
      <c r="I52" s="134"/>
      <c r="J52" s="134"/>
      <c r="K52" s="134"/>
      <c r="L52" s="134"/>
      <c r="M52" s="134"/>
      <c r="N52" s="134"/>
      <c r="O52" s="134"/>
      <c r="P52" s="3" t="str">
        <f>IF(Q52="","",LOOKUP(Q52,'Expenditure Codes'!B:B,'Expenditure Codes'!A:A))</f>
        <v>އެހެނިހެން ގޮތްގޮތުން ހޯދާ ތަކެތި</v>
      </c>
      <c r="Q52" s="117">
        <v>222999</v>
      </c>
      <c r="R52" s="135"/>
      <c r="S52" s="135"/>
      <c r="T52" s="135"/>
      <c r="U52" s="135"/>
      <c r="V52" s="117"/>
      <c r="W52" s="3"/>
      <c r="X52" s="3"/>
      <c r="Y52" s="133"/>
      <c r="Z52" s="136"/>
      <c r="AA52" s="137"/>
      <c r="AB52" s="138"/>
      <c r="AC52" s="139"/>
      <c r="AD52" s="138"/>
    </row>
    <row r="53" spans="1:30" s="120" customFormat="1" ht="21.75" customHeight="1" x14ac:dyDescent="0.55000000000000004">
      <c r="A53" s="409"/>
      <c r="B53" s="409"/>
      <c r="C53" s="409"/>
      <c r="D53" s="409"/>
      <c r="E53" s="410"/>
      <c r="F53" s="410"/>
      <c r="G53" s="411">
        <f t="shared" ref="G53:G54" si="6">+G54</f>
        <v>0</v>
      </c>
      <c r="H53" s="411">
        <f t="shared" ref="H53:H54" si="7">+H54</f>
        <v>0</v>
      </c>
      <c r="I53" s="411">
        <f t="shared" ref="I53:I54" si="8">+I54</f>
        <v>0</v>
      </c>
      <c r="J53" s="411">
        <f t="shared" ref="J53:J54" si="9">+J54</f>
        <v>0</v>
      </c>
      <c r="K53" s="411">
        <f t="shared" ref="K53:K54" si="10">+K54</f>
        <v>0</v>
      </c>
      <c r="L53" s="411">
        <f t="shared" ref="L53:L54" si="11">+L54</f>
        <v>0</v>
      </c>
      <c r="M53" s="411">
        <f t="shared" ref="M53:M54" si="12">+M54</f>
        <v>0</v>
      </c>
      <c r="N53" s="411">
        <f t="shared" ref="N53:N54" si="13">+N54</f>
        <v>0</v>
      </c>
      <c r="O53" s="412">
        <f>+O54</f>
        <v>0</v>
      </c>
      <c r="P53" s="410" t="str">
        <f>IF(Q53="","",LOOKUP(Q53,'Expenditure Codes'!B:B,'Expenditure Codes'!A:A))</f>
        <v/>
      </c>
      <c r="Q53" s="413"/>
      <c r="R53" s="414"/>
      <c r="S53" s="414"/>
      <c r="T53" s="414"/>
      <c r="U53" s="414"/>
      <c r="V53" s="413"/>
      <c r="W53" s="410"/>
      <c r="X53" s="410"/>
      <c r="Y53" s="410"/>
      <c r="Z53" s="415"/>
      <c r="AA53" s="416" t="s">
        <v>1341</v>
      </c>
      <c r="AB53" s="417"/>
      <c r="AC53" s="418"/>
      <c r="AD53" s="417"/>
    </row>
    <row r="54" spans="1:30" s="120" customFormat="1" ht="42" x14ac:dyDescent="0.55000000000000004">
      <c r="A54" s="6"/>
      <c r="B54" s="6"/>
      <c r="C54" s="6"/>
      <c r="D54" s="6"/>
      <c r="E54" s="6"/>
      <c r="F54" s="6"/>
      <c r="G54" s="140">
        <f t="shared" si="6"/>
        <v>0</v>
      </c>
      <c r="H54" s="140">
        <f t="shared" si="7"/>
        <v>0</v>
      </c>
      <c r="I54" s="140">
        <f t="shared" si="8"/>
        <v>0</v>
      </c>
      <c r="J54" s="140">
        <f t="shared" si="9"/>
        <v>0</v>
      </c>
      <c r="K54" s="140">
        <f t="shared" si="10"/>
        <v>0</v>
      </c>
      <c r="L54" s="140">
        <f t="shared" si="11"/>
        <v>0</v>
      </c>
      <c r="M54" s="140">
        <f t="shared" si="12"/>
        <v>0</v>
      </c>
      <c r="N54" s="140">
        <f t="shared" si="13"/>
        <v>0</v>
      </c>
      <c r="O54" s="140">
        <f>+O55</f>
        <v>0</v>
      </c>
      <c r="P54" s="6" t="str">
        <f>IF(Q54="","",LOOKUP(Q54,'Expenditure Codes'!B:B,'Expenditure Codes'!A:A))</f>
        <v/>
      </c>
      <c r="Q54" s="141"/>
      <c r="R54" s="142"/>
      <c r="S54" s="142"/>
      <c r="T54" s="142"/>
      <c r="U54" s="142"/>
      <c r="V54" s="141"/>
      <c r="W54" s="6"/>
      <c r="X54" s="6"/>
      <c r="Y54" s="143" t="s">
        <v>1342</v>
      </c>
      <c r="Z54" s="141" t="s">
        <v>502</v>
      </c>
      <c r="AA54" s="137"/>
      <c r="AB54" s="138"/>
      <c r="AC54" s="117"/>
      <c r="AD54" s="138"/>
    </row>
    <row r="55" spans="1:30" s="120" customFormat="1" ht="21.75" x14ac:dyDescent="0.55000000000000004">
      <c r="A55" s="5"/>
      <c r="B55" s="5"/>
      <c r="C55" s="5"/>
      <c r="D55" s="5"/>
      <c r="E55" s="5"/>
      <c r="F55" s="5"/>
      <c r="G55" s="144">
        <f t="shared" ref="G55" si="14">+G56+G85</f>
        <v>0</v>
      </c>
      <c r="H55" s="144">
        <f t="shared" ref="H55" si="15">+H56+H85</f>
        <v>0</v>
      </c>
      <c r="I55" s="144">
        <f t="shared" ref="I55" si="16">+I56+I85</f>
        <v>0</v>
      </c>
      <c r="J55" s="144">
        <f t="shared" ref="J55" si="17">+J56+J85</f>
        <v>0</v>
      </c>
      <c r="K55" s="144">
        <f t="shared" ref="K55" si="18">+K56+K85</f>
        <v>0</v>
      </c>
      <c r="L55" s="144">
        <f t="shared" ref="L55" si="19">+L56+L85</f>
        <v>0</v>
      </c>
      <c r="M55" s="144">
        <f t="shared" ref="M55" si="20">+M56+M85</f>
        <v>0</v>
      </c>
      <c r="N55" s="144">
        <f t="shared" ref="N55" si="21">+N56+N85</f>
        <v>0</v>
      </c>
      <c r="O55" s="144">
        <f>+O56+O85</f>
        <v>0</v>
      </c>
      <c r="P55" s="5" t="str">
        <f>IF(Q55="","",LOOKUP(Q55,'Expenditure Codes'!B:B,'Expenditure Codes'!A:A))</f>
        <v/>
      </c>
      <c r="Q55" s="145"/>
      <c r="R55" s="146"/>
      <c r="S55" s="146"/>
      <c r="T55" s="146"/>
      <c r="U55" s="146"/>
      <c r="V55" s="145"/>
      <c r="W55" s="5"/>
      <c r="X55" s="5"/>
      <c r="Y55" s="147" t="s">
        <v>1343</v>
      </c>
      <c r="Z55" s="145" t="s">
        <v>503</v>
      </c>
      <c r="AA55" s="137"/>
      <c r="AB55" s="138"/>
      <c r="AC55" s="139"/>
      <c r="AD55" s="138"/>
    </row>
    <row r="56" spans="1:30" s="120" customFormat="1" ht="21.75" x14ac:dyDescent="0.55000000000000004">
      <c r="A56" s="148"/>
      <c r="B56" s="148"/>
      <c r="C56" s="148"/>
      <c r="D56" s="148"/>
      <c r="E56" s="4"/>
      <c r="F56" s="4"/>
      <c r="G56" s="149">
        <f t="shared" ref="G56:N56" si="22">SUM(G57:G61)</f>
        <v>0</v>
      </c>
      <c r="H56" s="149">
        <f t="shared" si="22"/>
        <v>0</v>
      </c>
      <c r="I56" s="149">
        <f t="shared" si="22"/>
        <v>0</v>
      </c>
      <c r="J56" s="149">
        <f t="shared" si="22"/>
        <v>0</v>
      </c>
      <c r="K56" s="149">
        <f t="shared" si="22"/>
        <v>0</v>
      </c>
      <c r="L56" s="149">
        <f t="shared" si="22"/>
        <v>0</v>
      </c>
      <c r="M56" s="149">
        <f t="shared" si="22"/>
        <v>0</v>
      </c>
      <c r="N56" s="149">
        <f t="shared" si="22"/>
        <v>0</v>
      </c>
      <c r="O56" s="149">
        <f>SUM(O57:O61)</f>
        <v>0</v>
      </c>
      <c r="P56" s="4" t="str">
        <f>IF(Q56="","",LOOKUP(Q56,'Expenditure Codes'!B:B,'Expenditure Codes'!A:A))</f>
        <v/>
      </c>
      <c r="Q56" s="150"/>
      <c r="R56" s="148"/>
      <c r="S56" s="148"/>
      <c r="T56" s="148"/>
      <c r="U56" s="148"/>
      <c r="V56" s="150"/>
      <c r="W56" s="4"/>
      <c r="X56" s="4"/>
      <c r="Y56" s="407" t="s">
        <v>1344</v>
      </c>
      <c r="Z56" s="150" t="s">
        <v>504</v>
      </c>
      <c r="AA56" s="137"/>
      <c r="AB56" s="138"/>
      <c r="AC56" s="139"/>
      <c r="AD56" s="138"/>
    </row>
    <row r="57" spans="1:30" s="120" customFormat="1" ht="21.75" x14ac:dyDescent="0.55000000000000004">
      <c r="A57" s="133"/>
      <c r="B57" s="133"/>
      <c r="C57" s="133"/>
      <c r="D57" s="133"/>
      <c r="E57" s="3"/>
      <c r="F57" s="3"/>
      <c r="G57" s="134"/>
      <c r="H57" s="134"/>
      <c r="I57" s="134"/>
      <c r="J57" s="134"/>
      <c r="K57" s="134"/>
      <c r="L57" s="134"/>
      <c r="M57" s="134"/>
      <c r="N57" s="134"/>
      <c r="O57" s="134"/>
      <c r="P57" s="3" t="str">
        <f>IF(Q57="","",LOOKUP(Q57,'Expenditure Codes'!B:B,'Expenditure Codes'!A:A))</f>
        <v>އިޖްތިމާޢީ ތަރައްޤީގެ އެކިއެކި ޕްރޮގްރާމްތައް ހިންގުމުގެ ޚަރަދު</v>
      </c>
      <c r="Q57" s="117">
        <v>223014</v>
      </c>
      <c r="R57" s="135"/>
      <c r="S57" s="135"/>
      <c r="T57" s="135"/>
      <c r="U57" s="135"/>
      <c r="V57" s="117"/>
      <c r="W57" s="3"/>
      <c r="X57" s="3"/>
      <c r="Y57" s="133"/>
      <c r="Z57" s="136"/>
      <c r="AA57" s="137"/>
      <c r="AB57" s="138"/>
      <c r="AC57" s="139"/>
      <c r="AD57" s="138"/>
    </row>
    <row r="58" spans="1:30" s="120" customFormat="1" ht="21.75" x14ac:dyDescent="0.55000000000000004">
      <c r="A58" s="133"/>
      <c r="B58" s="133"/>
      <c r="C58" s="133"/>
      <c r="D58" s="133"/>
      <c r="E58" s="3"/>
      <c r="F58" s="3"/>
      <c r="G58" s="134"/>
      <c r="H58" s="134"/>
      <c r="I58" s="134"/>
      <c r="J58" s="134"/>
      <c r="K58" s="134"/>
      <c r="L58" s="134"/>
      <c r="M58" s="134"/>
      <c r="N58" s="134"/>
      <c r="O58" s="134"/>
      <c r="P58" s="3" t="str">
        <f>IF(Q58="","",LOOKUP(Q58,'Expenditure Codes'!B:B,'Expenditure Codes'!A:A))</f>
        <v/>
      </c>
      <c r="Q58" s="117"/>
      <c r="R58" s="135"/>
      <c r="S58" s="135"/>
      <c r="T58" s="135"/>
      <c r="U58" s="135"/>
      <c r="V58" s="117"/>
      <c r="W58" s="3"/>
      <c r="X58" s="3"/>
      <c r="Y58" s="133"/>
      <c r="Z58" s="136"/>
      <c r="AA58" s="137"/>
      <c r="AB58" s="138"/>
      <c r="AC58" s="139"/>
      <c r="AD58" s="138"/>
    </row>
    <row r="59" spans="1:30" s="120" customFormat="1" ht="21.75" x14ac:dyDescent="0.55000000000000004">
      <c r="A59" s="133"/>
      <c r="B59" s="133"/>
      <c r="C59" s="133"/>
      <c r="D59" s="133"/>
      <c r="E59" s="3"/>
      <c r="F59" s="3"/>
      <c r="G59" s="134"/>
      <c r="H59" s="134"/>
      <c r="I59" s="134"/>
      <c r="J59" s="134"/>
      <c r="K59" s="134"/>
      <c r="L59" s="134"/>
      <c r="M59" s="134"/>
      <c r="N59" s="134"/>
      <c r="O59" s="134"/>
      <c r="P59" s="3" t="str">
        <f>IF(Q59="","",LOOKUP(Q59,'Expenditure Codes'!B:B,'Expenditure Codes'!A:A))</f>
        <v/>
      </c>
      <c r="Q59" s="117"/>
      <c r="R59" s="135"/>
      <c r="S59" s="135"/>
      <c r="T59" s="135"/>
      <c r="U59" s="135"/>
      <c r="V59" s="117"/>
      <c r="W59" s="3"/>
      <c r="X59" s="3"/>
      <c r="Y59" s="133"/>
      <c r="Z59" s="136"/>
      <c r="AA59" s="137"/>
      <c r="AB59" s="138"/>
      <c r="AC59" s="139"/>
      <c r="AD59" s="138"/>
    </row>
    <row r="60" spans="1:30" s="120" customFormat="1" ht="21.75" x14ac:dyDescent="0.55000000000000004">
      <c r="A60" s="133"/>
      <c r="B60" s="133"/>
      <c r="C60" s="133"/>
      <c r="D60" s="133"/>
      <c r="E60" s="3"/>
      <c r="F60" s="3"/>
      <c r="G60" s="134"/>
      <c r="H60" s="134"/>
      <c r="I60" s="134"/>
      <c r="J60" s="134"/>
      <c r="K60" s="134"/>
      <c r="L60" s="134"/>
      <c r="M60" s="134"/>
      <c r="N60" s="134"/>
      <c r="O60" s="134"/>
      <c r="P60" s="3" t="str">
        <f>IF(Q60="","",LOOKUP(Q60,'Expenditure Codes'!B:B,'Expenditure Codes'!A:A))</f>
        <v/>
      </c>
      <c r="Q60" s="117"/>
      <c r="R60" s="135"/>
      <c r="S60" s="135"/>
      <c r="T60" s="135"/>
      <c r="U60" s="135"/>
      <c r="V60" s="117"/>
      <c r="W60" s="3"/>
      <c r="X60" s="3"/>
      <c r="Y60" s="133"/>
      <c r="Z60" s="136"/>
      <c r="AA60" s="137"/>
      <c r="AB60" s="138"/>
      <c r="AC60" s="139"/>
      <c r="AD60" s="138"/>
    </row>
    <row r="61" spans="1:30" s="120" customFormat="1" ht="21.75" x14ac:dyDescent="0.55000000000000004">
      <c r="A61" s="133"/>
      <c r="B61" s="133"/>
      <c r="C61" s="133"/>
      <c r="D61" s="133"/>
      <c r="E61" s="3"/>
      <c r="F61" s="3"/>
      <c r="G61" s="134"/>
      <c r="H61" s="134"/>
      <c r="I61" s="134"/>
      <c r="J61" s="134"/>
      <c r="K61" s="134"/>
      <c r="L61" s="134"/>
      <c r="M61" s="134"/>
      <c r="N61" s="134"/>
      <c r="O61" s="134"/>
      <c r="P61" s="3" t="str">
        <f>IF(Q61="","",LOOKUP(Q61,'Expenditure Codes'!B:B,'Expenditure Codes'!A:A))</f>
        <v/>
      </c>
      <c r="Q61" s="117"/>
      <c r="R61" s="135"/>
      <c r="S61" s="135"/>
      <c r="T61" s="135"/>
      <c r="U61" s="135"/>
      <c r="V61" s="117"/>
      <c r="W61" s="3"/>
      <c r="X61" s="3"/>
      <c r="Y61" s="133"/>
      <c r="Z61" s="136"/>
      <c r="AA61" s="137"/>
      <c r="AB61" s="138"/>
      <c r="AC61" s="139"/>
      <c r="AD61" s="138"/>
    </row>
    <row r="62" spans="1:30" ht="29.25" customHeight="1" x14ac:dyDescent="0.7">
      <c r="A62" s="420"/>
      <c r="B62" s="420"/>
      <c r="C62" s="420"/>
      <c r="D62" s="420"/>
      <c r="E62" s="421"/>
      <c r="F62" s="421"/>
      <c r="G62" s="422"/>
      <c r="H62" s="422"/>
      <c r="I62" s="422"/>
      <c r="J62" s="422"/>
      <c r="K62" s="422"/>
      <c r="L62" s="422"/>
      <c r="M62" s="422"/>
      <c r="N62" s="422"/>
      <c r="O62" s="422"/>
      <c r="P62" s="421" t="str">
        <f>IF(Q62="","",LOOKUP(Q62,'Expenditure Codes'!B:B,'Expenditure Codes'!A:A))</f>
        <v/>
      </c>
      <c r="Q62" s="423"/>
      <c r="R62" s="430"/>
      <c r="S62" s="430"/>
      <c r="T62" s="430"/>
      <c r="U62" s="430"/>
      <c r="V62" s="430"/>
      <c r="X62" s="421"/>
      <c r="Y62" s="420"/>
      <c r="AA62" s="426"/>
      <c r="AB62" s="427"/>
      <c r="AC62" s="428"/>
      <c r="AD62" s="438" t="s">
        <v>662</v>
      </c>
    </row>
    <row r="63" spans="1:30" ht="40.5" customHeight="1" x14ac:dyDescent="0.7">
      <c r="A63" s="420"/>
      <c r="B63" s="420"/>
      <c r="C63" s="420"/>
      <c r="D63" s="420"/>
      <c r="E63" s="421"/>
      <c r="F63" s="421"/>
      <c r="G63" s="422"/>
      <c r="H63" s="422"/>
      <c r="I63" s="422"/>
      <c r="J63" s="422"/>
      <c r="K63" s="422"/>
      <c r="L63" s="422"/>
      <c r="M63" s="422"/>
      <c r="N63" s="422"/>
      <c r="O63" s="422"/>
      <c r="P63" s="421" t="str">
        <f>IF(Q63="","",LOOKUP(Q63,'Expenditure Codes'!B:B,'Expenditure Codes'!A:A))</f>
        <v/>
      </c>
      <c r="Q63" s="423"/>
      <c r="R63" s="430"/>
      <c r="S63" s="430"/>
      <c r="T63" s="430"/>
      <c r="U63" s="430"/>
      <c r="W63" s="430"/>
      <c r="X63" s="421"/>
      <c r="Y63" s="431"/>
      <c r="Z63" s="425"/>
      <c r="AA63" s="426"/>
      <c r="AB63" s="427"/>
      <c r="AC63" s="433" t="s">
        <v>1345</v>
      </c>
      <c r="AD63" s="427"/>
    </row>
    <row r="64" spans="1:30" ht="32.25" customHeight="1" x14ac:dyDescent="0.55000000000000004">
      <c r="A64" s="420"/>
      <c r="B64" s="420"/>
      <c r="C64" s="420"/>
      <c r="D64" s="420"/>
      <c r="E64" s="421"/>
      <c r="F64" s="421"/>
      <c r="G64" s="422"/>
      <c r="H64" s="422"/>
      <c r="I64" s="422"/>
      <c r="J64" s="422"/>
      <c r="K64" s="422"/>
      <c r="L64" s="422"/>
      <c r="M64" s="422"/>
      <c r="N64" s="422"/>
      <c r="O64" s="422"/>
      <c r="P64" s="421" t="str">
        <f>IF(Q64="","",LOOKUP(Q64,'Expenditure Codes'!B:B,'Expenditure Codes'!A:A))</f>
        <v/>
      </c>
      <c r="Q64" s="423"/>
      <c r="R64" s="1024" t="s">
        <v>1346</v>
      </c>
      <c r="S64" s="1024"/>
      <c r="T64" s="1024"/>
      <c r="U64" s="1024"/>
      <c r="V64" s="1024"/>
      <c r="W64" s="1024"/>
      <c r="X64" s="1024"/>
      <c r="Y64" s="1024"/>
      <c r="Z64" s="1024"/>
      <c r="AA64" s="1024"/>
      <c r="AB64" s="1024"/>
      <c r="AC64" s="1024"/>
      <c r="AD64" s="432">
        <v>1</v>
      </c>
    </row>
    <row r="65" spans="1:30" ht="48.75" customHeight="1" x14ac:dyDescent="0.55000000000000004">
      <c r="A65" s="420"/>
      <c r="B65" s="420"/>
      <c r="C65" s="420"/>
      <c r="D65" s="420"/>
      <c r="E65" s="421"/>
      <c r="F65" s="421"/>
      <c r="G65" s="422"/>
      <c r="H65" s="422"/>
      <c r="I65" s="422"/>
      <c r="J65" s="422"/>
      <c r="K65" s="422"/>
      <c r="L65" s="422"/>
      <c r="M65" s="422"/>
      <c r="N65" s="422"/>
      <c r="O65" s="422"/>
      <c r="P65" s="421" t="str">
        <f>IF(Q65="","",LOOKUP(Q65,'Expenditure Codes'!B:B,'Expenditure Codes'!A:A))</f>
        <v/>
      </c>
      <c r="Q65" s="423"/>
      <c r="R65" s="1024" t="s">
        <v>1347</v>
      </c>
      <c r="S65" s="1024"/>
      <c r="T65" s="1024"/>
      <c r="U65" s="1024"/>
      <c r="V65" s="1024"/>
      <c r="W65" s="1024"/>
      <c r="X65" s="1024"/>
      <c r="Y65" s="1024"/>
      <c r="Z65" s="1024"/>
      <c r="AA65" s="1024"/>
      <c r="AB65" s="1024"/>
      <c r="AC65" s="1024"/>
      <c r="AD65" s="432">
        <v>2</v>
      </c>
    </row>
    <row r="66" spans="1:30" ht="33" customHeight="1" x14ac:dyDescent="0.55000000000000004">
      <c r="A66" s="420"/>
      <c r="B66" s="420"/>
      <c r="C66" s="420"/>
      <c r="D66" s="420"/>
      <c r="E66" s="421"/>
      <c r="F66" s="421"/>
      <c r="G66" s="422"/>
      <c r="H66" s="422"/>
      <c r="I66" s="422"/>
      <c r="J66" s="422"/>
      <c r="K66" s="422"/>
      <c r="L66" s="422"/>
      <c r="M66" s="422"/>
      <c r="N66" s="422"/>
      <c r="O66" s="422"/>
      <c r="P66" s="421" t="str">
        <f>IF(Q66="","",LOOKUP(Q66,'Expenditure Codes'!B:B,'Expenditure Codes'!A:A))</f>
        <v/>
      </c>
      <c r="Q66" s="423"/>
      <c r="R66" s="1024" t="s">
        <v>1348</v>
      </c>
      <c r="S66" s="1024"/>
      <c r="T66" s="1024"/>
      <c r="U66" s="1024"/>
      <c r="V66" s="1024"/>
      <c r="W66" s="1024"/>
      <c r="X66" s="1024"/>
      <c r="Y66" s="1024"/>
      <c r="Z66" s="1024"/>
      <c r="AA66" s="1024"/>
      <c r="AB66" s="1024"/>
      <c r="AC66" s="1024"/>
      <c r="AD66" s="432">
        <v>3</v>
      </c>
    </row>
    <row r="67" spans="1:30" ht="43.5" customHeight="1" x14ac:dyDescent="0.55000000000000004">
      <c r="A67" s="420"/>
      <c r="B67" s="420"/>
      <c r="C67" s="420"/>
      <c r="D67" s="420"/>
      <c r="E67" s="421"/>
      <c r="F67" s="421"/>
      <c r="G67" s="422"/>
      <c r="H67" s="422"/>
      <c r="I67" s="422"/>
      <c r="J67" s="422"/>
      <c r="K67" s="422"/>
      <c r="L67" s="422"/>
      <c r="M67" s="422"/>
      <c r="N67" s="422"/>
      <c r="O67" s="422"/>
      <c r="P67" s="421" t="str">
        <f>IF(Q67="","",LOOKUP(Q67,'Expenditure Codes'!B:B,'Expenditure Codes'!A:A))</f>
        <v/>
      </c>
      <c r="Q67" s="423"/>
      <c r="R67" s="1024" t="s">
        <v>1349</v>
      </c>
      <c r="S67" s="1024"/>
      <c r="T67" s="1024"/>
      <c r="U67" s="1024"/>
      <c r="V67" s="1024"/>
      <c r="W67" s="1024"/>
      <c r="X67" s="1024"/>
      <c r="Y67" s="1024"/>
      <c r="Z67" s="1024"/>
      <c r="AA67" s="1024"/>
      <c r="AB67" s="1024"/>
      <c r="AC67" s="1024"/>
      <c r="AD67" s="432">
        <v>4</v>
      </c>
    </row>
    <row r="68" spans="1:30" ht="54" customHeight="1" x14ac:dyDescent="0.55000000000000004">
      <c r="A68" s="420"/>
      <c r="B68" s="420"/>
      <c r="C68" s="420"/>
      <c r="D68" s="420"/>
      <c r="E68" s="421"/>
      <c r="F68" s="421"/>
      <c r="G68" s="422"/>
      <c r="H68" s="422"/>
      <c r="I68" s="422"/>
      <c r="J68" s="422"/>
      <c r="K68" s="422"/>
      <c r="L68" s="422"/>
      <c r="M68" s="422"/>
      <c r="N68" s="422"/>
      <c r="O68" s="422"/>
      <c r="P68" s="421" t="str">
        <f>IF(Q68="","",LOOKUP(Q68,'Expenditure Codes'!B:B,'Expenditure Codes'!A:A))</f>
        <v/>
      </c>
      <c r="Q68" s="423"/>
      <c r="R68" s="1026" t="s">
        <v>1350</v>
      </c>
      <c r="S68" s="1026"/>
      <c r="T68" s="1026"/>
      <c r="U68" s="1026"/>
      <c r="V68" s="1026"/>
      <c r="W68" s="1026"/>
      <c r="X68" s="1026"/>
      <c r="Y68" s="1026"/>
      <c r="Z68" s="1026"/>
      <c r="AA68" s="1026"/>
      <c r="AB68" s="1026"/>
      <c r="AC68" s="1026"/>
      <c r="AD68" s="432">
        <v>5</v>
      </c>
    </row>
    <row r="69" spans="1:30" ht="35.25" customHeight="1" x14ac:dyDescent="0.55000000000000004">
      <c r="A69" s="420"/>
      <c r="B69" s="420"/>
      <c r="C69" s="420"/>
      <c r="D69" s="420"/>
      <c r="E69" s="421"/>
      <c r="F69" s="421"/>
      <c r="G69" s="422"/>
      <c r="H69" s="422"/>
      <c r="I69" s="422"/>
      <c r="J69" s="422"/>
      <c r="K69" s="422"/>
      <c r="L69" s="422"/>
      <c r="M69" s="422"/>
      <c r="N69" s="422"/>
      <c r="O69" s="422"/>
      <c r="P69" s="421" t="str">
        <f>IF(Q69="","",LOOKUP(Q69,'Expenditure Codes'!B:B,'Expenditure Codes'!A:A))</f>
        <v/>
      </c>
      <c r="Q69" s="423"/>
      <c r="R69" s="1026" t="s">
        <v>1351</v>
      </c>
      <c r="S69" s="1026"/>
      <c r="T69" s="1026"/>
      <c r="U69" s="1026"/>
      <c r="V69" s="1026"/>
      <c r="W69" s="1026"/>
      <c r="X69" s="1026"/>
      <c r="Y69" s="1026"/>
      <c r="Z69" s="1026"/>
      <c r="AA69" s="1026"/>
      <c r="AB69" s="1026"/>
      <c r="AC69" s="1026"/>
      <c r="AD69" s="432">
        <v>6</v>
      </c>
    </row>
    <row r="70" spans="1:30" ht="46.5" customHeight="1" x14ac:dyDescent="0.55000000000000004">
      <c r="A70" s="420"/>
      <c r="B70" s="420"/>
      <c r="C70" s="420"/>
      <c r="D70" s="420"/>
      <c r="E70" s="421"/>
      <c r="F70" s="421"/>
      <c r="G70" s="422"/>
      <c r="H70" s="422"/>
      <c r="I70" s="422"/>
      <c r="J70" s="422"/>
      <c r="K70" s="422"/>
      <c r="L70" s="422"/>
      <c r="M70" s="422"/>
      <c r="N70" s="422"/>
      <c r="O70" s="422"/>
      <c r="P70" s="421" t="str">
        <f>IF(Q70="","",LOOKUP(Q70,'Expenditure Codes'!B:B,'Expenditure Codes'!A:A))</f>
        <v/>
      </c>
      <c r="Q70" s="423"/>
      <c r="R70" s="1024" t="s">
        <v>1352</v>
      </c>
      <c r="S70" s="1024"/>
      <c r="T70" s="1024"/>
      <c r="U70" s="1024"/>
      <c r="V70" s="1024"/>
      <c r="W70" s="1024"/>
      <c r="X70" s="1024"/>
      <c r="Y70" s="1024"/>
      <c r="Z70" s="1024"/>
      <c r="AA70" s="1024"/>
      <c r="AB70" s="1024"/>
      <c r="AC70" s="1024"/>
      <c r="AD70" s="432">
        <v>7</v>
      </c>
    </row>
    <row r="71" spans="1:30" ht="36.75" customHeight="1" x14ac:dyDescent="0.55000000000000004">
      <c r="A71" s="420"/>
      <c r="B71" s="420"/>
      <c r="C71" s="420"/>
      <c r="D71" s="420"/>
      <c r="E71" s="421"/>
      <c r="F71" s="421"/>
      <c r="G71" s="422"/>
      <c r="H71" s="422"/>
      <c r="I71" s="422"/>
      <c r="J71" s="422"/>
      <c r="K71" s="422"/>
      <c r="L71" s="422"/>
      <c r="M71" s="422"/>
      <c r="N71" s="422"/>
      <c r="O71" s="422"/>
      <c r="P71" s="421" t="str">
        <f>IF(Q71="","",LOOKUP(Q71,'Expenditure Codes'!B:B,'Expenditure Codes'!A:A))</f>
        <v/>
      </c>
      <c r="Q71" s="423"/>
      <c r="R71" s="1024" t="s">
        <v>1353</v>
      </c>
      <c r="S71" s="1024"/>
      <c r="T71" s="1024"/>
      <c r="U71" s="1024"/>
      <c r="V71" s="1024"/>
      <c r="W71" s="1024"/>
      <c r="X71" s="1024"/>
      <c r="Y71" s="1024"/>
      <c r="Z71" s="1024"/>
      <c r="AA71" s="1024"/>
      <c r="AB71" s="1024"/>
      <c r="AC71" s="1024"/>
      <c r="AD71" s="432">
        <v>8</v>
      </c>
    </row>
    <row r="72" spans="1:30" ht="45.75" customHeight="1" x14ac:dyDescent="0.55000000000000004">
      <c r="A72" s="420"/>
      <c r="B72" s="420"/>
      <c r="C72" s="420"/>
      <c r="D72" s="420"/>
      <c r="E72" s="421"/>
      <c r="F72" s="421"/>
      <c r="G72" s="422"/>
      <c r="H72" s="422"/>
      <c r="I72" s="422"/>
      <c r="J72" s="422"/>
      <c r="K72" s="422"/>
      <c r="L72" s="422"/>
      <c r="M72" s="422"/>
      <c r="N72" s="422"/>
      <c r="O72" s="422"/>
      <c r="P72" s="421" t="str">
        <f>IF(Q72="","",LOOKUP(Q72,'Expenditure Codes'!B:B,'Expenditure Codes'!A:A))</f>
        <v/>
      </c>
      <c r="Q72" s="423"/>
      <c r="R72" s="1024" t="s">
        <v>1354</v>
      </c>
      <c r="S72" s="1024"/>
      <c r="T72" s="1024"/>
      <c r="U72" s="1024"/>
      <c r="V72" s="1024"/>
      <c r="W72" s="1024"/>
      <c r="X72" s="1024"/>
      <c r="Y72" s="1024"/>
      <c r="Z72" s="1024"/>
      <c r="AA72" s="1024"/>
      <c r="AB72" s="1024"/>
      <c r="AC72" s="1024"/>
      <c r="AD72" s="432">
        <v>9</v>
      </c>
    </row>
    <row r="73" spans="1:30" ht="78" customHeight="1" x14ac:dyDescent="0.55000000000000004">
      <c r="A73" s="420"/>
      <c r="B73" s="420"/>
      <c r="C73" s="420"/>
      <c r="D73" s="420"/>
      <c r="E73" s="421"/>
      <c r="F73" s="421"/>
      <c r="G73" s="422"/>
      <c r="H73" s="422"/>
      <c r="I73" s="422"/>
      <c r="J73" s="422"/>
      <c r="K73" s="422"/>
      <c r="L73" s="422"/>
      <c r="M73" s="422"/>
      <c r="N73" s="422"/>
      <c r="O73" s="422"/>
      <c r="P73" s="421" t="str">
        <f>IF(Q73="","",LOOKUP(Q73,'Expenditure Codes'!B:B,'Expenditure Codes'!A:A))</f>
        <v/>
      </c>
      <c r="Q73" s="423"/>
      <c r="R73" s="435"/>
      <c r="S73" s="1024" t="s">
        <v>1355</v>
      </c>
      <c r="T73" s="1024"/>
      <c r="U73" s="1024"/>
      <c r="V73" s="1024"/>
      <c r="W73" s="1024"/>
      <c r="X73" s="1024"/>
      <c r="Y73" s="1024"/>
      <c r="Z73" s="1024"/>
      <c r="AA73" s="1024"/>
      <c r="AB73" s="1024"/>
      <c r="AC73" s="1024"/>
      <c r="AD73" s="432">
        <v>10</v>
      </c>
    </row>
    <row r="74" spans="1:30" ht="40.5" customHeight="1" x14ac:dyDescent="0.7">
      <c r="A74" s="420"/>
      <c r="B74" s="420"/>
      <c r="C74" s="420"/>
      <c r="D74" s="420"/>
      <c r="E74" s="421"/>
      <c r="F74" s="421"/>
      <c r="G74" s="422"/>
      <c r="H74" s="422"/>
      <c r="I74" s="422"/>
      <c r="J74" s="422"/>
      <c r="K74" s="422"/>
      <c r="L74" s="422"/>
      <c r="M74" s="422"/>
      <c r="N74" s="422"/>
      <c r="O74" s="422"/>
      <c r="P74" s="421" t="str">
        <f>IF(Q74="","",LOOKUP(Q74,'Expenditure Codes'!B:B,'Expenditure Codes'!A:A))</f>
        <v/>
      </c>
      <c r="Q74" s="423"/>
      <c r="R74" s="435"/>
      <c r="S74" s="434"/>
      <c r="T74" s="434"/>
      <c r="U74" s="434"/>
      <c r="V74" s="434"/>
      <c r="W74" s="435"/>
      <c r="X74" s="436"/>
      <c r="Y74" s="434"/>
      <c r="Z74" s="435"/>
      <c r="AA74" s="437"/>
      <c r="AB74" s="437"/>
      <c r="AC74" s="433" t="s">
        <v>1356</v>
      </c>
    </row>
    <row r="75" spans="1:30" ht="63.75" customHeight="1" x14ac:dyDescent="0.55000000000000004">
      <c r="A75" s="420"/>
      <c r="B75" s="420"/>
      <c r="C75" s="420"/>
      <c r="D75" s="420"/>
      <c r="E75" s="421"/>
      <c r="F75" s="421"/>
      <c r="G75" s="422"/>
      <c r="H75" s="422"/>
      <c r="I75" s="422"/>
      <c r="J75" s="422"/>
      <c r="K75" s="422"/>
      <c r="L75" s="422"/>
      <c r="M75" s="422"/>
      <c r="N75" s="422"/>
      <c r="O75" s="422"/>
      <c r="P75" s="421" t="str">
        <f>IF(Q75="","",LOOKUP(Q75,'Expenditure Codes'!B:B,'Expenditure Codes'!A:A))</f>
        <v/>
      </c>
      <c r="Q75" s="423"/>
      <c r="R75" s="435"/>
      <c r="S75" s="1024" t="s">
        <v>1357</v>
      </c>
      <c r="T75" s="1024"/>
      <c r="U75" s="1024"/>
      <c r="V75" s="1024"/>
      <c r="W75" s="1024"/>
      <c r="X75" s="1024"/>
      <c r="Y75" s="1024"/>
      <c r="Z75" s="1024"/>
      <c r="AA75" s="1024"/>
      <c r="AB75" s="1024"/>
      <c r="AC75" s="1024"/>
      <c r="AD75" s="432">
        <v>11</v>
      </c>
    </row>
    <row r="76" spans="1:30" ht="39.75" customHeight="1" x14ac:dyDescent="0.55000000000000004">
      <c r="A76" s="420"/>
      <c r="B76" s="420"/>
      <c r="C76" s="420"/>
      <c r="D76" s="420"/>
      <c r="E76" s="421"/>
      <c r="F76" s="421"/>
      <c r="G76" s="422"/>
      <c r="H76" s="422"/>
      <c r="I76" s="422"/>
      <c r="J76" s="422"/>
      <c r="K76" s="422"/>
      <c r="L76" s="422"/>
      <c r="M76" s="422"/>
      <c r="N76" s="422"/>
      <c r="O76" s="422"/>
      <c r="P76" s="421" t="str">
        <f>IF(Q76="","",LOOKUP(Q76,'Expenditure Codes'!B:B,'Expenditure Codes'!A:A))</f>
        <v/>
      </c>
      <c r="Q76" s="423"/>
      <c r="R76" s="435"/>
      <c r="S76" s="1025" t="s">
        <v>1358</v>
      </c>
      <c r="T76" s="1025"/>
      <c r="U76" s="1025"/>
      <c r="V76" s="1025"/>
      <c r="W76" s="1025"/>
      <c r="X76" s="1025"/>
      <c r="Y76" s="1025"/>
      <c r="Z76" s="1025"/>
      <c r="AA76" s="1025"/>
      <c r="AB76" s="1025"/>
      <c r="AC76" s="1025"/>
      <c r="AD76" s="432">
        <v>12</v>
      </c>
    </row>
    <row r="77" spans="1:30" ht="39.75" customHeight="1" x14ac:dyDescent="0.55000000000000004">
      <c r="A77" s="420"/>
      <c r="B77" s="420"/>
      <c r="C77" s="420"/>
      <c r="D77" s="420"/>
      <c r="E77" s="421"/>
      <c r="F77" s="421"/>
      <c r="G77" s="422"/>
      <c r="H77" s="422"/>
      <c r="I77" s="422"/>
      <c r="J77" s="422"/>
      <c r="K77" s="422"/>
      <c r="L77" s="422"/>
      <c r="M77" s="422"/>
      <c r="N77" s="422"/>
      <c r="O77" s="422"/>
      <c r="P77" s="421" t="str">
        <f>IF(Q77="","",LOOKUP(Q77,'Expenditure Codes'!B:B,'Expenditure Codes'!A:A))</f>
        <v/>
      </c>
      <c r="Q77" s="423"/>
      <c r="R77" s="435"/>
      <c r="S77" s="1025" t="s">
        <v>1359</v>
      </c>
      <c r="T77" s="1025"/>
      <c r="U77" s="1025"/>
      <c r="V77" s="1025"/>
      <c r="W77" s="1025"/>
      <c r="X77" s="1025"/>
      <c r="Y77" s="1025"/>
      <c r="Z77" s="1025"/>
      <c r="AA77" s="1025"/>
      <c r="AB77" s="1025"/>
      <c r="AC77" s="1025"/>
      <c r="AD77" s="432">
        <v>13</v>
      </c>
    </row>
    <row r="78" spans="1:30" ht="63.75" customHeight="1" x14ac:dyDescent="0.55000000000000004">
      <c r="A78" s="420"/>
      <c r="B78" s="420"/>
      <c r="C78" s="420"/>
      <c r="D78" s="420"/>
      <c r="E78" s="421"/>
      <c r="F78" s="421"/>
      <c r="G78" s="422"/>
      <c r="H78" s="422"/>
      <c r="I78" s="422"/>
      <c r="J78" s="422"/>
      <c r="K78" s="422"/>
      <c r="L78" s="422"/>
      <c r="M78" s="422"/>
      <c r="N78" s="422"/>
      <c r="O78" s="422"/>
      <c r="P78" s="421" t="str">
        <f>IF(Q78="","",LOOKUP(Q78,'Expenditure Codes'!B:B,'Expenditure Codes'!A:A))</f>
        <v/>
      </c>
      <c r="Q78" s="423"/>
      <c r="R78" s="435"/>
      <c r="S78" s="1025" t="s">
        <v>1360</v>
      </c>
      <c r="T78" s="1025"/>
      <c r="U78" s="1025"/>
      <c r="V78" s="1025"/>
      <c r="W78" s="1025"/>
      <c r="X78" s="1025"/>
      <c r="Y78" s="1025"/>
      <c r="Z78" s="1025"/>
      <c r="AA78" s="1025"/>
      <c r="AB78" s="1025"/>
      <c r="AC78" s="1025"/>
      <c r="AD78" s="432">
        <v>14</v>
      </c>
    </row>
    <row r="79" spans="1:30" ht="21.75" x14ac:dyDescent="0.55000000000000004">
      <c r="A79" s="420"/>
      <c r="B79" s="420"/>
      <c r="C79" s="420"/>
      <c r="D79" s="420"/>
      <c r="E79" s="421"/>
      <c r="F79" s="421"/>
      <c r="G79" s="422"/>
      <c r="H79" s="422"/>
      <c r="I79" s="422"/>
      <c r="J79" s="422"/>
      <c r="K79" s="422"/>
      <c r="L79" s="422"/>
      <c r="M79" s="422"/>
      <c r="N79" s="422"/>
      <c r="O79" s="422"/>
      <c r="P79" s="421" t="str">
        <f>IF(Q79="","",LOOKUP(Q79,'Expenditure Codes'!B:B,'Expenditure Codes'!A:A))</f>
        <v/>
      </c>
      <c r="Q79" s="423"/>
      <c r="R79" s="424"/>
      <c r="S79" s="424"/>
      <c r="T79" s="424"/>
      <c r="U79" s="424"/>
      <c r="V79" s="423"/>
      <c r="W79" s="421"/>
      <c r="X79" s="421"/>
      <c r="Y79" s="420"/>
      <c r="Z79" s="425"/>
      <c r="AA79" s="426"/>
      <c r="AB79" s="427"/>
      <c r="AC79" s="428"/>
      <c r="AD79" s="427"/>
    </row>
    <row r="80" spans="1:30" ht="21.75" x14ac:dyDescent="0.55000000000000004">
      <c r="A80" s="420"/>
      <c r="B80" s="420"/>
      <c r="C80" s="420"/>
      <c r="D80" s="420"/>
      <c r="E80" s="421"/>
      <c r="F80" s="421"/>
      <c r="G80" s="422"/>
      <c r="H80" s="422"/>
      <c r="I80" s="422"/>
      <c r="J80" s="422"/>
      <c r="K80" s="422"/>
      <c r="L80" s="422"/>
      <c r="M80" s="422"/>
      <c r="N80" s="422"/>
      <c r="O80" s="422"/>
      <c r="P80" s="421" t="str">
        <f>IF(Q80="","",LOOKUP(Q80,'Expenditure Codes'!B:B,'Expenditure Codes'!A:A))</f>
        <v/>
      </c>
      <c r="Q80" s="423"/>
      <c r="R80" s="424"/>
      <c r="S80" s="424"/>
      <c r="T80" s="424"/>
      <c r="U80" s="424"/>
      <c r="V80" s="423"/>
      <c r="W80" s="421"/>
      <c r="X80" s="421"/>
      <c r="Y80" s="420"/>
      <c r="Z80" s="425"/>
      <c r="AA80" s="426"/>
      <c r="AB80" s="427"/>
      <c r="AC80" s="428"/>
      <c r="AD80" s="427"/>
    </row>
    <row r="81" spans="1:30" ht="21.75" x14ac:dyDescent="0.55000000000000004">
      <c r="A81" s="420"/>
      <c r="B81" s="420"/>
      <c r="C81" s="420"/>
      <c r="D81" s="420"/>
      <c r="E81" s="421"/>
      <c r="F81" s="421"/>
      <c r="G81" s="422"/>
      <c r="H81" s="422"/>
      <c r="I81" s="422"/>
      <c r="J81" s="422"/>
      <c r="K81" s="422"/>
      <c r="L81" s="422"/>
      <c r="M81" s="422"/>
      <c r="N81" s="422"/>
      <c r="O81" s="422"/>
      <c r="P81" s="421" t="str">
        <f>IF(Q81="","",LOOKUP(Q81,'Expenditure Codes'!B:B,'Expenditure Codes'!A:A))</f>
        <v/>
      </c>
      <c r="Q81" s="423"/>
      <c r="R81" s="424"/>
      <c r="S81" s="424"/>
      <c r="T81" s="424"/>
      <c r="U81" s="424"/>
      <c r="V81" s="423"/>
      <c r="W81" s="421"/>
      <c r="X81" s="421"/>
      <c r="Y81" s="420"/>
      <c r="Z81" s="425"/>
      <c r="AA81" s="426"/>
      <c r="AB81" s="427"/>
      <c r="AC81" s="428"/>
      <c r="AD81" s="427"/>
    </row>
    <row r="82" spans="1:30" ht="21.75" x14ac:dyDescent="0.55000000000000004">
      <c r="A82" s="420"/>
      <c r="B82" s="420"/>
      <c r="C82" s="420"/>
      <c r="D82" s="420"/>
      <c r="E82" s="421"/>
      <c r="F82" s="421"/>
      <c r="G82" s="422"/>
      <c r="H82" s="422"/>
      <c r="I82" s="422"/>
      <c r="J82" s="422"/>
      <c r="K82" s="422"/>
      <c r="L82" s="422"/>
      <c r="M82" s="422"/>
      <c r="N82" s="422"/>
      <c r="O82" s="422"/>
      <c r="P82" s="421" t="str">
        <f>IF(Q82="","",LOOKUP(Q82,'Expenditure Codes'!B:B,'Expenditure Codes'!A:A))</f>
        <v/>
      </c>
      <c r="Q82" s="423"/>
      <c r="R82" s="424"/>
      <c r="S82" s="424"/>
      <c r="T82" s="424"/>
      <c r="U82" s="424"/>
      <c r="V82" s="423"/>
      <c r="W82" s="421"/>
      <c r="X82" s="421"/>
      <c r="Y82" s="420"/>
      <c r="Z82" s="425"/>
      <c r="AA82" s="426"/>
      <c r="AB82" s="427"/>
      <c r="AC82" s="428"/>
      <c r="AD82" s="427"/>
    </row>
    <row r="83" spans="1:30" ht="21.75" x14ac:dyDescent="0.55000000000000004">
      <c r="A83" s="420"/>
      <c r="B83" s="420"/>
      <c r="C83" s="420"/>
      <c r="D83" s="420"/>
      <c r="E83" s="421"/>
      <c r="F83" s="421"/>
      <c r="G83" s="422"/>
      <c r="H83" s="422"/>
      <c r="I83" s="422"/>
      <c r="J83" s="422"/>
      <c r="K83" s="422"/>
      <c r="L83" s="422"/>
      <c r="M83" s="422"/>
      <c r="N83" s="422"/>
      <c r="O83" s="422"/>
      <c r="P83" s="421" t="str">
        <f>IF(Q83="","",LOOKUP(Q83,'Expenditure Codes'!B:B,'Expenditure Codes'!A:A))</f>
        <v/>
      </c>
      <c r="Q83" s="423"/>
      <c r="R83" s="424"/>
      <c r="S83" s="424"/>
      <c r="T83" s="424"/>
      <c r="U83" s="424"/>
      <c r="V83" s="423"/>
      <c r="W83" s="421"/>
      <c r="X83" s="421"/>
      <c r="Y83" s="420"/>
      <c r="Z83" s="425"/>
      <c r="AA83" s="426"/>
      <c r="AB83" s="427"/>
      <c r="AC83" s="428"/>
      <c r="AD83" s="427"/>
    </row>
    <row r="84" spans="1:30" ht="21.75" x14ac:dyDescent="0.55000000000000004">
      <c r="A84" s="420"/>
      <c r="B84" s="420"/>
      <c r="C84" s="420"/>
      <c r="D84" s="420"/>
      <c r="E84" s="421"/>
      <c r="F84" s="421"/>
      <c r="G84" s="422"/>
      <c r="H84" s="422"/>
      <c r="I84" s="422"/>
      <c r="J84" s="422"/>
      <c r="K84" s="422"/>
      <c r="L84" s="422"/>
      <c r="M84" s="422"/>
      <c r="N84" s="422"/>
      <c r="O84" s="422"/>
      <c r="P84" s="421" t="str">
        <f>IF(Q84="","",LOOKUP(Q84,'Expenditure Codes'!B:B,'Expenditure Codes'!A:A))</f>
        <v/>
      </c>
      <c r="Q84" s="423"/>
      <c r="R84" s="424"/>
      <c r="S84" s="424"/>
      <c r="T84" s="424"/>
      <c r="U84" s="424"/>
      <c r="V84" s="423"/>
      <c r="W84" s="421"/>
      <c r="X84" s="421"/>
      <c r="Y84" s="420"/>
      <c r="Z84" s="425"/>
      <c r="AA84" s="426"/>
      <c r="AB84" s="427"/>
      <c r="AC84" s="428"/>
      <c r="AD84" s="427"/>
    </row>
    <row r="85" spans="1:30" ht="21.75" x14ac:dyDescent="0.55000000000000004">
      <c r="A85" s="420"/>
      <c r="B85" s="420"/>
      <c r="C85" s="420"/>
      <c r="D85" s="420"/>
      <c r="E85" s="421"/>
      <c r="F85" s="421"/>
      <c r="G85" s="422"/>
      <c r="H85" s="422"/>
      <c r="I85" s="422"/>
      <c r="J85" s="422"/>
      <c r="K85" s="422"/>
      <c r="L85" s="422"/>
      <c r="M85" s="422"/>
      <c r="N85" s="422"/>
      <c r="O85" s="422"/>
      <c r="P85" s="421" t="str">
        <f>IF(Q85="","",LOOKUP(Q85,'Expenditure Codes'!B:B,'Expenditure Codes'!A:A))</f>
        <v/>
      </c>
      <c r="Q85" s="423"/>
      <c r="R85" s="424"/>
      <c r="S85" s="424"/>
      <c r="T85" s="424"/>
      <c r="U85" s="424"/>
      <c r="V85" s="423"/>
      <c r="W85" s="421"/>
      <c r="X85" s="421"/>
      <c r="Y85" s="420"/>
      <c r="Z85" s="425"/>
      <c r="AA85" s="426"/>
      <c r="AB85" s="427"/>
      <c r="AC85" s="428"/>
      <c r="AD85" s="427"/>
    </row>
    <row r="86" spans="1:30" ht="21.75" x14ac:dyDescent="0.55000000000000004">
      <c r="A86" s="420"/>
      <c r="B86" s="420"/>
      <c r="C86" s="420"/>
      <c r="D86" s="420"/>
      <c r="E86" s="421"/>
      <c r="F86" s="421"/>
      <c r="G86" s="422"/>
      <c r="H86" s="422"/>
      <c r="I86" s="422"/>
      <c r="J86" s="422"/>
      <c r="K86" s="422"/>
      <c r="L86" s="422"/>
      <c r="M86" s="422"/>
      <c r="N86" s="422"/>
      <c r="O86" s="422"/>
      <c r="P86" s="421" t="str">
        <f>IF(Q86="","",LOOKUP(Q86,'Expenditure Codes'!B:B,'Expenditure Codes'!A:A))</f>
        <v/>
      </c>
      <c r="Q86" s="423"/>
      <c r="R86" s="424"/>
      <c r="S86" s="424"/>
      <c r="T86" s="424"/>
      <c r="U86" s="424"/>
      <c r="V86" s="423"/>
      <c r="W86" s="421"/>
      <c r="X86" s="421"/>
      <c r="Y86" s="420"/>
      <c r="Z86" s="425"/>
      <c r="AA86" s="426"/>
      <c r="AB86" s="427"/>
      <c r="AC86" s="428"/>
      <c r="AD86" s="427"/>
    </row>
    <row r="87" spans="1:30" ht="21.75" x14ac:dyDescent="0.55000000000000004">
      <c r="A87" s="420"/>
      <c r="B87" s="420"/>
      <c r="C87" s="420"/>
      <c r="D87" s="420"/>
      <c r="E87" s="421"/>
      <c r="F87" s="421"/>
      <c r="G87" s="422"/>
      <c r="H87" s="422"/>
      <c r="I87" s="422"/>
      <c r="J87" s="422"/>
      <c r="K87" s="422"/>
      <c r="L87" s="422"/>
      <c r="M87" s="422"/>
      <c r="N87" s="422"/>
      <c r="O87" s="422"/>
      <c r="P87" s="421" t="str">
        <f>IF(Q87="","",LOOKUP(Q87,'Expenditure Codes'!B:B,'Expenditure Codes'!A:A))</f>
        <v/>
      </c>
      <c r="Q87" s="423"/>
      <c r="R87" s="424"/>
      <c r="S87" s="424"/>
      <c r="T87" s="424"/>
      <c r="U87" s="424"/>
      <c r="V87" s="423"/>
      <c r="W87" s="421"/>
      <c r="X87" s="421"/>
      <c r="Y87" s="420"/>
      <c r="Z87" s="425"/>
      <c r="AA87" s="426"/>
      <c r="AB87" s="427"/>
      <c r="AC87" s="428"/>
      <c r="AD87" s="427"/>
    </row>
    <row r="88" spans="1:30" ht="21.75" x14ac:dyDescent="0.55000000000000004">
      <c r="A88" s="420"/>
      <c r="B88" s="420"/>
      <c r="C88" s="420"/>
      <c r="D88" s="420"/>
      <c r="E88" s="421"/>
      <c r="F88" s="421"/>
      <c r="G88" s="422"/>
      <c r="H88" s="422"/>
      <c r="I88" s="422"/>
      <c r="J88" s="422"/>
      <c r="K88" s="422"/>
      <c r="L88" s="422"/>
      <c r="M88" s="422"/>
      <c r="N88" s="422"/>
      <c r="O88" s="422"/>
      <c r="P88" s="421" t="str">
        <f>IF(Q88="","",LOOKUP(Q88,'Expenditure Codes'!B:B,'Expenditure Codes'!A:A))</f>
        <v/>
      </c>
      <c r="Q88" s="423"/>
      <c r="R88" s="424"/>
      <c r="S88" s="424"/>
      <c r="T88" s="424"/>
      <c r="U88" s="424"/>
      <c r="V88" s="423"/>
      <c r="W88" s="421"/>
      <c r="X88" s="421"/>
      <c r="Y88" s="420"/>
      <c r="Z88" s="425"/>
      <c r="AA88" s="426"/>
      <c r="AB88" s="427"/>
      <c r="AC88" s="428"/>
      <c r="AD88" s="427"/>
    </row>
    <row r="89" spans="1:30" ht="21.75" x14ac:dyDescent="0.55000000000000004">
      <c r="A89" s="420"/>
      <c r="B89" s="420"/>
      <c r="C89" s="420"/>
      <c r="D89" s="420"/>
      <c r="E89" s="421"/>
      <c r="F89" s="421"/>
      <c r="G89" s="422"/>
      <c r="H89" s="422"/>
      <c r="I89" s="422"/>
      <c r="J89" s="422"/>
      <c r="K89" s="422"/>
      <c r="L89" s="422"/>
      <c r="M89" s="422"/>
      <c r="N89" s="422"/>
      <c r="O89" s="422"/>
      <c r="P89" s="421" t="str">
        <f>IF(Q89="","",LOOKUP(Q89,'Expenditure Codes'!B:B,'Expenditure Codes'!A:A))</f>
        <v/>
      </c>
      <c r="Q89" s="423"/>
      <c r="R89" s="424"/>
      <c r="S89" s="424"/>
      <c r="T89" s="424"/>
      <c r="U89" s="424"/>
      <c r="V89" s="423"/>
      <c r="W89" s="421"/>
      <c r="X89" s="421"/>
      <c r="Y89" s="420"/>
      <c r="Z89" s="425"/>
      <c r="AA89" s="426"/>
      <c r="AB89" s="427"/>
      <c r="AC89" s="428"/>
      <c r="AD89" s="427"/>
    </row>
    <row r="90" spans="1:30" ht="21.75" x14ac:dyDescent="0.55000000000000004">
      <c r="A90" s="420"/>
      <c r="B90" s="420"/>
      <c r="C90" s="420"/>
      <c r="D90" s="420"/>
      <c r="E90" s="421"/>
      <c r="F90" s="421"/>
      <c r="G90" s="422"/>
      <c r="H90" s="422"/>
      <c r="I90" s="422"/>
      <c r="J90" s="422"/>
      <c r="K90" s="422"/>
      <c r="L90" s="422"/>
      <c r="M90" s="422"/>
      <c r="N90" s="422"/>
      <c r="O90" s="422"/>
      <c r="P90" s="421" t="str">
        <f>IF(Q90="","",LOOKUP(Q90,'Expenditure Codes'!B:B,'Expenditure Codes'!A:A))</f>
        <v/>
      </c>
      <c r="Q90" s="423"/>
      <c r="R90" s="424"/>
      <c r="S90" s="424"/>
      <c r="T90" s="424"/>
      <c r="U90" s="424"/>
      <c r="V90" s="423"/>
      <c r="W90" s="421"/>
      <c r="X90" s="421"/>
      <c r="Y90" s="420"/>
      <c r="Z90" s="425"/>
      <c r="AA90" s="426"/>
      <c r="AB90" s="427"/>
      <c r="AC90" s="428"/>
      <c r="AD90" s="427"/>
    </row>
    <row r="91" spans="1:30" ht="21.75" x14ac:dyDescent="0.55000000000000004">
      <c r="A91" s="420"/>
      <c r="B91" s="420"/>
      <c r="C91" s="420"/>
      <c r="D91" s="420"/>
      <c r="E91" s="421"/>
      <c r="F91" s="421"/>
      <c r="G91" s="422"/>
      <c r="H91" s="422"/>
      <c r="I91" s="422"/>
      <c r="J91" s="422"/>
      <c r="K91" s="422"/>
      <c r="L91" s="422"/>
      <c r="M91" s="422"/>
      <c r="N91" s="422"/>
      <c r="O91" s="422"/>
      <c r="P91" s="421" t="str">
        <f>IF(Q91="","",LOOKUP(Q91,'Expenditure Codes'!B:B,'Expenditure Codes'!A:A))</f>
        <v/>
      </c>
      <c r="Q91" s="423"/>
      <c r="R91" s="424"/>
      <c r="S91" s="424"/>
      <c r="T91" s="424"/>
      <c r="U91" s="424"/>
      <c r="V91" s="423"/>
      <c r="W91" s="421"/>
      <c r="X91" s="421"/>
      <c r="Y91" s="420"/>
      <c r="Z91" s="425"/>
      <c r="AA91" s="426"/>
      <c r="AB91" s="427"/>
      <c r="AC91" s="428"/>
      <c r="AD91" s="427"/>
    </row>
    <row r="92" spans="1:30" ht="21.75" x14ac:dyDescent="0.55000000000000004">
      <c r="A92" s="420"/>
      <c r="B92" s="420"/>
      <c r="C92" s="420"/>
      <c r="D92" s="420"/>
      <c r="E92" s="421"/>
      <c r="F92" s="421"/>
      <c r="G92" s="422"/>
      <c r="H92" s="422"/>
      <c r="I92" s="422"/>
      <c r="J92" s="422"/>
      <c r="K92" s="422"/>
      <c r="L92" s="422"/>
      <c r="M92" s="422"/>
      <c r="N92" s="422"/>
      <c r="O92" s="422"/>
      <c r="P92" s="421" t="str">
        <f>IF(Q92="","",LOOKUP(Q92,'Expenditure Codes'!B:B,'Expenditure Codes'!A:A))</f>
        <v/>
      </c>
      <c r="Q92" s="423"/>
      <c r="R92" s="424"/>
      <c r="S92" s="424"/>
      <c r="T92" s="424"/>
      <c r="U92" s="424"/>
      <c r="V92" s="423"/>
      <c r="W92" s="421"/>
      <c r="X92" s="421"/>
      <c r="Y92" s="420"/>
      <c r="Z92" s="425"/>
      <c r="AA92" s="426"/>
      <c r="AB92" s="427"/>
      <c r="AC92" s="428"/>
      <c r="AD92" s="427"/>
    </row>
    <row r="93" spans="1:30" ht="21.75" x14ac:dyDescent="0.55000000000000004">
      <c r="A93" s="420"/>
      <c r="B93" s="420"/>
      <c r="C93" s="420"/>
      <c r="D93" s="420"/>
      <c r="E93" s="421"/>
      <c r="F93" s="421"/>
      <c r="G93" s="422"/>
      <c r="H93" s="422"/>
      <c r="I93" s="422"/>
      <c r="J93" s="422"/>
      <c r="K93" s="422"/>
      <c r="L93" s="422"/>
      <c r="M93" s="422"/>
      <c r="N93" s="422"/>
      <c r="O93" s="422"/>
      <c r="P93" s="421" t="str">
        <f>IF(Q93="","",LOOKUP(Q93,'Expenditure Codes'!B:B,'Expenditure Codes'!A:A))</f>
        <v/>
      </c>
      <c r="Q93" s="423"/>
      <c r="R93" s="424"/>
      <c r="S93" s="424"/>
      <c r="T93" s="424"/>
      <c r="U93" s="424"/>
      <c r="V93" s="423"/>
      <c r="W93" s="421"/>
      <c r="X93" s="421"/>
      <c r="Y93" s="420"/>
      <c r="Z93" s="425"/>
      <c r="AA93" s="426"/>
      <c r="AB93" s="427"/>
      <c r="AC93" s="428"/>
      <c r="AD93" s="427"/>
    </row>
    <row r="94" spans="1:30" ht="21.75" x14ac:dyDescent="0.55000000000000004">
      <c r="A94" s="420"/>
      <c r="B94" s="420"/>
      <c r="C94" s="420"/>
      <c r="D94" s="420"/>
      <c r="E94" s="421"/>
      <c r="F94" s="421"/>
      <c r="G94" s="422"/>
      <c r="H94" s="422"/>
      <c r="I94" s="422"/>
      <c r="J94" s="422"/>
      <c r="K94" s="422"/>
      <c r="L94" s="422"/>
      <c r="M94" s="422"/>
      <c r="N94" s="422"/>
      <c r="O94" s="422"/>
      <c r="P94" s="421" t="str">
        <f>IF(Q94="","",LOOKUP(Q94,'Expenditure Codes'!B:B,'Expenditure Codes'!A:A))</f>
        <v/>
      </c>
      <c r="Q94" s="423"/>
      <c r="R94" s="424"/>
      <c r="S94" s="424"/>
      <c r="T94" s="424"/>
      <c r="U94" s="424"/>
      <c r="V94" s="423"/>
      <c r="W94" s="421"/>
      <c r="X94" s="421"/>
      <c r="Y94" s="420"/>
      <c r="Z94" s="425"/>
      <c r="AA94" s="426"/>
      <c r="AB94" s="427"/>
      <c r="AC94" s="428"/>
      <c r="AD94" s="427"/>
    </row>
    <row r="95" spans="1:30" ht="21.75" x14ac:dyDescent="0.55000000000000004">
      <c r="A95" s="420"/>
      <c r="B95" s="420"/>
      <c r="C95" s="420"/>
      <c r="D95" s="420"/>
      <c r="E95" s="421"/>
      <c r="F95" s="421"/>
      <c r="G95" s="422"/>
      <c r="H95" s="422"/>
      <c r="I95" s="422"/>
      <c r="J95" s="422"/>
      <c r="K95" s="422"/>
      <c r="L95" s="422"/>
      <c r="M95" s="422"/>
      <c r="N95" s="422"/>
      <c r="O95" s="422"/>
      <c r="P95" s="421" t="str">
        <f>IF(Q95="","",LOOKUP(Q95,'Expenditure Codes'!B:B,'Expenditure Codes'!A:A))</f>
        <v/>
      </c>
      <c r="Q95" s="423"/>
      <c r="R95" s="424"/>
      <c r="S95" s="424"/>
      <c r="T95" s="424"/>
      <c r="U95" s="424"/>
      <c r="V95" s="423"/>
      <c r="W95" s="421"/>
      <c r="X95" s="421"/>
      <c r="Y95" s="420"/>
      <c r="Z95" s="425"/>
      <c r="AA95" s="426"/>
      <c r="AB95" s="427"/>
      <c r="AC95" s="428"/>
      <c r="AD95" s="427"/>
    </row>
    <row r="96" spans="1:30" ht="21.75" x14ac:dyDescent="0.55000000000000004">
      <c r="A96" s="420"/>
      <c r="B96" s="420"/>
      <c r="C96" s="420"/>
      <c r="D96" s="420"/>
      <c r="E96" s="421"/>
      <c r="F96" s="421"/>
      <c r="G96" s="422"/>
      <c r="H96" s="422"/>
      <c r="I96" s="422"/>
      <c r="J96" s="422"/>
      <c r="K96" s="422"/>
      <c r="L96" s="422"/>
      <c r="M96" s="422"/>
      <c r="N96" s="422"/>
      <c r="O96" s="422"/>
      <c r="P96" s="421" t="str">
        <f>IF(Q96="","",LOOKUP(Q96,'Expenditure Codes'!B:B,'Expenditure Codes'!A:A))</f>
        <v/>
      </c>
      <c r="Q96" s="423"/>
      <c r="R96" s="424"/>
      <c r="S96" s="424"/>
      <c r="T96" s="424"/>
      <c r="U96" s="424"/>
      <c r="V96" s="423"/>
      <c r="W96" s="421"/>
      <c r="X96" s="421"/>
      <c r="Y96" s="420"/>
      <c r="Z96" s="425"/>
      <c r="AA96" s="426"/>
      <c r="AB96" s="427"/>
      <c r="AC96" s="428"/>
      <c r="AD96" s="427"/>
    </row>
    <row r="97" spans="1:30" ht="21.75" x14ac:dyDescent="0.55000000000000004">
      <c r="A97" s="420"/>
      <c r="B97" s="420"/>
      <c r="C97" s="420"/>
      <c r="D97" s="420"/>
      <c r="E97" s="421"/>
      <c r="F97" s="421"/>
      <c r="G97" s="422"/>
      <c r="H97" s="422"/>
      <c r="I97" s="422"/>
      <c r="J97" s="422"/>
      <c r="K97" s="422"/>
      <c r="L97" s="422"/>
      <c r="M97" s="422"/>
      <c r="N97" s="422"/>
      <c r="O97" s="422"/>
      <c r="P97" s="421" t="str">
        <f>IF(Q97="","",LOOKUP(Q97,'Expenditure Codes'!B:B,'Expenditure Codes'!A:A))</f>
        <v/>
      </c>
      <c r="Q97" s="423"/>
      <c r="R97" s="424"/>
      <c r="S97" s="424"/>
      <c r="T97" s="424"/>
      <c r="U97" s="424"/>
      <c r="V97" s="423"/>
      <c r="W97" s="421"/>
      <c r="X97" s="421"/>
      <c r="Y97" s="420"/>
      <c r="Z97" s="425"/>
      <c r="AA97" s="426"/>
      <c r="AB97" s="427"/>
      <c r="AC97" s="428"/>
      <c r="AD97" s="427"/>
    </row>
    <row r="98" spans="1:30" ht="21.75" x14ac:dyDescent="0.55000000000000004">
      <c r="A98" s="420"/>
      <c r="B98" s="420"/>
      <c r="C98" s="420"/>
      <c r="D98" s="420"/>
      <c r="E98" s="421"/>
      <c r="F98" s="421"/>
      <c r="G98" s="422"/>
      <c r="H98" s="422"/>
      <c r="I98" s="422"/>
      <c r="J98" s="422"/>
      <c r="K98" s="422"/>
      <c r="L98" s="422"/>
      <c r="M98" s="422"/>
      <c r="N98" s="422"/>
      <c r="O98" s="422"/>
      <c r="P98" s="421" t="str">
        <f>IF(Q98="","",LOOKUP(Q98,'Expenditure Codes'!B:B,'Expenditure Codes'!A:A))</f>
        <v/>
      </c>
      <c r="Q98" s="423"/>
      <c r="R98" s="424"/>
      <c r="S98" s="424"/>
      <c r="T98" s="424"/>
      <c r="U98" s="424"/>
      <c r="V98" s="423"/>
      <c r="W98" s="421"/>
      <c r="X98" s="421"/>
      <c r="Y98" s="420"/>
      <c r="Z98" s="425"/>
      <c r="AA98" s="426"/>
      <c r="AB98" s="427"/>
      <c r="AC98" s="428"/>
      <c r="AD98" s="427"/>
    </row>
    <row r="99" spans="1:30" ht="21.75" x14ac:dyDescent="0.55000000000000004">
      <c r="A99" s="420"/>
      <c r="B99" s="420"/>
      <c r="C99" s="420"/>
      <c r="D99" s="420"/>
      <c r="E99" s="421"/>
      <c r="F99" s="421"/>
      <c r="G99" s="422"/>
      <c r="H99" s="422"/>
      <c r="I99" s="422"/>
      <c r="J99" s="422"/>
      <c r="K99" s="422"/>
      <c r="L99" s="422"/>
      <c r="M99" s="422"/>
      <c r="N99" s="422"/>
      <c r="O99" s="422"/>
      <c r="P99" s="421" t="str">
        <f>IF(Q99="","",LOOKUP(Q99,'Expenditure Codes'!B:B,'Expenditure Codes'!A:A))</f>
        <v/>
      </c>
      <c r="Q99" s="423"/>
      <c r="R99" s="424"/>
      <c r="S99" s="424"/>
      <c r="T99" s="424"/>
      <c r="U99" s="424"/>
      <c r="V99" s="423"/>
      <c r="W99" s="421"/>
      <c r="X99" s="421"/>
      <c r="Y99" s="420"/>
      <c r="Z99" s="425"/>
      <c r="AA99" s="426"/>
      <c r="AB99" s="427"/>
      <c r="AC99" s="428"/>
      <c r="AD99" s="427"/>
    </row>
    <row r="100" spans="1:30" ht="21.75" x14ac:dyDescent="0.55000000000000004">
      <c r="A100" s="420"/>
      <c r="B100" s="420"/>
      <c r="C100" s="420"/>
      <c r="D100" s="420"/>
      <c r="E100" s="421"/>
      <c r="F100" s="421"/>
      <c r="G100" s="422"/>
      <c r="H100" s="422"/>
      <c r="I100" s="422"/>
      <c r="J100" s="422"/>
      <c r="K100" s="422"/>
      <c r="L100" s="422"/>
      <c r="M100" s="422"/>
      <c r="N100" s="422"/>
      <c r="O100" s="422"/>
      <c r="P100" s="421" t="str">
        <f>IF(Q100="","",LOOKUP(Q100,'Expenditure Codes'!B:B,'Expenditure Codes'!A:A))</f>
        <v/>
      </c>
      <c r="Q100" s="423"/>
      <c r="R100" s="424"/>
      <c r="S100" s="424"/>
      <c r="T100" s="424"/>
      <c r="U100" s="424"/>
      <c r="V100" s="423"/>
      <c r="W100" s="421"/>
      <c r="X100" s="421"/>
      <c r="Y100" s="420"/>
      <c r="Z100" s="425"/>
      <c r="AA100" s="426"/>
      <c r="AB100" s="427"/>
      <c r="AC100" s="428"/>
      <c r="AD100" s="427"/>
    </row>
    <row r="101" spans="1:30" ht="21.75" x14ac:dyDescent="0.55000000000000004">
      <c r="A101" s="420"/>
      <c r="B101" s="420"/>
      <c r="C101" s="420"/>
      <c r="D101" s="420"/>
      <c r="E101" s="421"/>
      <c r="F101" s="421"/>
      <c r="G101" s="422"/>
      <c r="H101" s="422"/>
      <c r="I101" s="422"/>
      <c r="J101" s="422"/>
      <c r="K101" s="422"/>
      <c r="L101" s="422"/>
      <c r="M101" s="422"/>
      <c r="N101" s="422"/>
      <c r="O101" s="422"/>
      <c r="P101" s="421" t="str">
        <f>IF(Q101="","",LOOKUP(Q101,'Expenditure Codes'!B:B,'Expenditure Codes'!A:A))</f>
        <v/>
      </c>
      <c r="Q101" s="423"/>
      <c r="R101" s="424"/>
      <c r="S101" s="424"/>
      <c r="T101" s="424"/>
      <c r="U101" s="424"/>
      <c r="V101" s="423"/>
      <c r="W101" s="421"/>
      <c r="X101" s="421"/>
      <c r="Y101" s="420"/>
      <c r="Z101" s="425"/>
      <c r="AA101" s="426"/>
      <c r="AB101" s="427"/>
      <c r="AC101" s="428"/>
      <c r="AD101" s="427"/>
    </row>
    <row r="102" spans="1:30" ht="21.75" x14ac:dyDescent="0.55000000000000004">
      <c r="A102" s="420"/>
      <c r="B102" s="420"/>
      <c r="C102" s="420"/>
      <c r="D102" s="420"/>
      <c r="E102" s="421"/>
      <c r="F102" s="421"/>
      <c r="G102" s="422"/>
      <c r="H102" s="422"/>
      <c r="I102" s="422"/>
      <c r="J102" s="422"/>
      <c r="K102" s="422"/>
      <c r="L102" s="422"/>
      <c r="M102" s="422"/>
      <c r="N102" s="422"/>
      <c r="O102" s="422"/>
      <c r="P102" s="421" t="str">
        <f>IF(Q102="","",LOOKUP(Q102,'Expenditure Codes'!B:B,'Expenditure Codes'!A:A))</f>
        <v/>
      </c>
      <c r="Q102" s="423"/>
      <c r="R102" s="424"/>
      <c r="S102" s="424"/>
      <c r="T102" s="424"/>
      <c r="U102" s="424"/>
      <c r="V102" s="423"/>
      <c r="W102" s="421"/>
      <c r="X102" s="421"/>
      <c r="Y102" s="420"/>
      <c r="Z102" s="425"/>
      <c r="AA102" s="426"/>
      <c r="AB102" s="427"/>
      <c r="AC102" s="428"/>
      <c r="AD102" s="427"/>
    </row>
    <row r="103" spans="1:30" ht="21.75" x14ac:dyDescent="0.55000000000000004">
      <c r="A103" s="420"/>
      <c r="B103" s="420"/>
      <c r="C103" s="420"/>
      <c r="D103" s="420"/>
      <c r="E103" s="421"/>
      <c r="F103" s="421"/>
      <c r="G103" s="422"/>
      <c r="H103" s="422"/>
      <c r="I103" s="422"/>
      <c r="J103" s="422"/>
      <c r="K103" s="422"/>
      <c r="L103" s="422"/>
      <c r="M103" s="422"/>
      <c r="N103" s="422"/>
      <c r="O103" s="422"/>
      <c r="P103" s="421" t="str">
        <f>IF(Q103="","",LOOKUP(Q103,'Expenditure Codes'!B:B,'Expenditure Codes'!A:A))</f>
        <v/>
      </c>
      <c r="Q103" s="423"/>
      <c r="R103" s="424"/>
      <c r="S103" s="424"/>
      <c r="T103" s="424"/>
      <c r="U103" s="424"/>
      <c r="V103" s="423"/>
      <c r="W103" s="421"/>
      <c r="X103" s="421"/>
      <c r="Y103" s="420"/>
      <c r="Z103" s="425"/>
      <c r="AA103" s="426"/>
      <c r="AB103" s="427"/>
      <c r="AC103" s="428"/>
      <c r="AD103" s="427"/>
    </row>
    <row r="104" spans="1:30" ht="21.75" x14ac:dyDescent="0.55000000000000004">
      <c r="A104" s="420"/>
      <c r="B104" s="420"/>
      <c r="C104" s="420"/>
      <c r="D104" s="420"/>
      <c r="E104" s="421"/>
      <c r="F104" s="421"/>
      <c r="G104" s="422"/>
      <c r="H104" s="422"/>
      <c r="I104" s="422"/>
      <c r="J104" s="422"/>
      <c r="K104" s="422"/>
      <c r="L104" s="422"/>
      <c r="M104" s="422"/>
      <c r="N104" s="422"/>
      <c r="O104" s="422"/>
      <c r="P104" s="421" t="str">
        <f>IF(Q104="","",LOOKUP(Q104,'Expenditure Codes'!B:B,'Expenditure Codes'!A:A))</f>
        <v/>
      </c>
      <c r="Q104" s="423"/>
      <c r="R104" s="424"/>
      <c r="S104" s="424"/>
      <c r="T104" s="424"/>
      <c r="U104" s="424"/>
      <c r="V104" s="423"/>
      <c r="W104" s="421"/>
      <c r="X104" s="421"/>
      <c r="Y104" s="420"/>
      <c r="Z104" s="425"/>
      <c r="AA104" s="426"/>
      <c r="AB104" s="427"/>
      <c r="AC104" s="428"/>
      <c r="AD104" s="427"/>
    </row>
    <row r="105" spans="1:30" ht="21.75" x14ac:dyDescent="0.55000000000000004">
      <c r="A105" s="420"/>
      <c r="B105" s="420"/>
      <c r="C105" s="420"/>
      <c r="D105" s="420"/>
      <c r="E105" s="421"/>
      <c r="F105" s="421"/>
      <c r="G105" s="422"/>
      <c r="H105" s="422"/>
      <c r="I105" s="422"/>
      <c r="J105" s="422"/>
      <c r="K105" s="422"/>
      <c r="L105" s="422"/>
      <c r="M105" s="422"/>
      <c r="N105" s="422"/>
      <c r="O105" s="422"/>
      <c r="P105" s="421" t="str">
        <f>IF(Q105="","",LOOKUP(Q105,'Expenditure Codes'!B:B,'Expenditure Codes'!A:A))</f>
        <v/>
      </c>
      <c r="Q105" s="423"/>
      <c r="R105" s="424"/>
      <c r="S105" s="424"/>
      <c r="T105" s="424"/>
      <c r="U105" s="424"/>
      <c r="V105" s="423"/>
      <c r="W105" s="421"/>
      <c r="X105" s="421"/>
      <c r="Y105" s="420"/>
      <c r="Z105" s="425"/>
      <c r="AA105" s="426"/>
      <c r="AB105" s="427"/>
      <c r="AC105" s="428"/>
      <c r="AD105" s="427"/>
    </row>
    <row r="106" spans="1:30" ht="21.75" x14ac:dyDescent="0.55000000000000004">
      <c r="A106" s="420"/>
      <c r="B106" s="420"/>
      <c r="C106" s="420"/>
      <c r="D106" s="420"/>
      <c r="E106" s="421"/>
      <c r="F106" s="421"/>
      <c r="G106" s="422"/>
      <c r="H106" s="422"/>
      <c r="I106" s="422"/>
      <c r="J106" s="422"/>
      <c r="K106" s="422"/>
      <c r="L106" s="422"/>
      <c r="M106" s="422"/>
      <c r="N106" s="422"/>
      <c r="O106" s="422"/>
      <c r="P106" s="421" t="str">
        <f>IF(Q106="","",LOOKUP(Q106,'Expenditure Codes'!B:B,'Expenditure Codes'!A:A))</f>
        <v/>
      </c>
      <c r="Q106" s="423"/>
      <c r="R106" s="424"/>
      <c r="S106" s="424"/>
      <c r="T106" s="424"/>
      <c r="U106" s="424"/>
      <c r="V106" s="423"/>
      <c r="W106" s="421"/>
      <c r="X106" s="421"/>
      <c r="Y106" s="420"/>
      <c r="Z106" s="425"/>
      <c r="AA106" s="426"/>
      <c r="AB106" s="427"/>
      <c r="AC106" s="428"/>
      <c r="AD106" s="427"/>
    </row>
    <row r="107" spans="1:30" ht="21.75" x14ac:dyDescent="0.55000000000000004">
      <c r="A107" s="420"/>
      <c r="B107" s="420"/>
      <c r="C107" s="420"/>
      <c r="D107" s="420"/>
      <c r="E107" s="421"/>
      <c r="F107" s="421"/>
      <c r="G107" s="422"/>
      <c r="H107" s="422"/>
      <c r="I107" s="422"/>
      <c r="J107" s="422"/>
      <c r="K107" s="422"/>
      <c r="L107" s="422"/>
      <c r="M107" s="422"/>
      <c r="N107" s="422"/>
      <c r="O107" s="422"/>
      <c r="P107" s="421" t="str">
        <f>IF(Q107="","",LOOKUP(Q107,'Expenditure Codes'!B:B,'Expenditure Codes'!A:A))</f>
        <v/>
      </c>
      <c r="Q107" s="423"/>
      <c r="R107" s="424"/>
      <c r="S107" s="424"/>
      <c r="T107" s="424"/>
      <c r="U107" s="424"/>
      <c r="V107" s="423"/>
      <c r="W107" s="421"/>
      <c r="X107" s="421"/>
      <c r="Y107" s="420"/>
      <c r="Z107" s="425"/>
      <c r="AA107" s="426"/>
      <c r="AB107" s="427"/>
      <c r="AC107" s="428"/>
      <c r="AD107" s="427"/>
    </row>
    <row r="108" spans="1:30" ht="21.75" x14ac:dyDescent="0.55000000000000004">
      <c r="A108" s="420"/>
      <c r="B108" s="420"/>
      <c r="C108" s="420"/>
      <c r="D108" s="420"/>
      <c r="E108" s="421"/>
      <c r="F108" s="421"/>
      <c r="G108" s="422"/>
      <c r="H108" s="422"/>
      <c r="I108" s="422"/>
      <c r="J108" s="422"/>
      <c r="K108" s="422"/>
      <c r="L108" s="422"/>
      <c r="M108" s="422"/>
      <c r="N108" s="422"/>
      <c r="O108" s="422"/>
      <c r="P108" s="421" t="str">
        <f>IF(Q108="","",LOOKUP(Q108,'Expenditure Codes'!B:B,'Expenditure Codes'!A:A))</f>
        <v/>
      </c>
      <c r="Q108" s="423"/>
      <c r="R108" s="424"/>
      <c r="S108" s="424"/>
      <c r="T108" s="424"/>
      <c r="U108" s="424"/>
      <c r="V108" s="423"/>
      <c r="W108" s="421"/>
      <c r="X108" s="421"/>
      <c r="Y108" s="420"/>
      <c r="Z108" s="425"/>
      <c r="AA108" s="426"/>
      <c r="AB108" s="427"/>
      <c r="AC108" s="428"/>
      <c r="AD108" s="427"/>
    </row>
    <row r="109" spans="1:30" ht="21.75" x14ac:dyDescent="0.55000000000000004">
      <c r="A109" s="420"/>
      <c r="B109" s="420"/>
      <c r="C109" s="420"/>
      <c r="D109" s="420"/>
      <c r="E109" s="421"/>
      <c r="F109" s="421"/>
      <c r="G109" s="422"/>
      <c r="H109" s="422"/>
      <c r="I109" s="422"/>
      <c r="J109" s="422"/>
      <c r="K109" s="422"/>
      <c r="L109" s="422"/>
      <c r="M109" s="422"/>
      <c r="N109" s="422"/>
      <c r="O109" s="422"/>
      <c r="P109" s="421" t="str">
        <f>IF(Q109="","",LOOKUP(Q109,'Expenditure Codes'!B:B,'Expenditure Codes'!A:A))</f>
        <v/>
      </c>
      <c r="Q109" s="423"/>
      <c r="R109" s="424"/>
      <c r="S109" s="424"/>
      <c r="T109" s="424"/>
      <c r="U109" s="424"/>
      <c r="V109" s="423"/>
      <c r="W109" s="421"/>
      <c r="X109" s="421"/>
      <c r="Y109" s="420"/>
      <c r="Z109" s="425"/>
      <c r="AA109" s="426"/>
      <c r="AB109" s="427"/>
      <c r="AC109" s="428"/>
      <c r="AD109" s="427"/>
    </row>
    <row r="110" spans="1:30" ht="21.75" x14ac:dyDescent="0.55000000000000004">
      <c r="A110" s="420"/>
      <c r="B110" s="420"/>
      <c r="C110" s="420"/>
      <c r="D110" s="420"/>
      <c r="E110" s="421"/>
      <c r="F110" s="421"/>
      <c r="G110" s="422"/>
      <c r="H110" s="422"/>
      <c r="I110" s="422"/>
      <c r="J110" s="422"/>
      <c r="K110" s="422"/>
      <c r="L110" s="422"/>
      <c r="M110" s="422"/>
      <c r="N110" s="422"/>
      <c r="O110" s="422"/>
      <c r="P110" s="421" t="str">
        <f>IF(Q110="","",LOOKUP(Q110,'Expenditure Codes'!B:B,'Expenditure Codes'!A:A))</f>
        <v/>
      </c>
      <c r="Q110" s="423"/>
      <c r="R110" s="424"/>
      <c r="S110" s="424"/>
      <c r="T110" s="424"/>
      <c r="U110" s="424"/>
      <c r="V110" s="423"/>
      <c r="W110" s="421"/>
      <c r="X110" s="421"/>
      <c r="Y110" s="420"/>
      <c r="Z110" s="425"/>
      <c r="AA110" s="426"/>
      <c r="AB110" s="427"/>
      <c r="AC110" s="428"/>
      <c r="AD110" s="427"/>
    </row>
    <row r="111" spans="1:30" ht="21.75" x14ac:dyDescent="0.55000000000000004">
      <c r="A111" s="420"/>
      <c r="B111" s="420"/>
      <c r="C111" s="420"/>
      <c r="D111" s="420"/>
      <c r="E111" s="421"/>
      <c r="F111" s="421"/>
      <c r="G111" s="422"/>
      <c r="H111" s="422"/>
      <c r="I111" s="422"/>
      <c r="J111" s="422"/>
      <c r="K111" s="422"/>
      <c r="L111" s="422"/>
      <c r="M111" s="422"/>
      <c r="N111" s="422"/>
      <c r="O111" s="422"/>
      <c r="P111" s="421" t="str">
        <f>IF(Q111="","",LOOKUP(Q111,'Expenditure Codes'!B:B,'Expenditure Codes'!A:A))</f>
        <v/>
      </c>
      <c r="Q111" s="423"/>
      <c r="R111" s="424"/>
      <c r="S111" s="424"/>
      <c r="T111" s="424"/>
      <c r="U111" s="424"/>
      <c r="V111" s="423"/>
      <c r="W111" s="421"/>
      <c r="X111" s="421"/>
      <c r="Y111" s="420"/>
      <c r="Z111" s="425"/>
      <c r="AA111" s="426"/>
      <c r="AB111" s="427"/>
      <c r="AC111" s="428"/>
      <c r="AD111" s="427"/>
    </row>
    <row r="112" spans="1:30" ht="21.75" x14ac:dyDescent="0.55000000000000004">
      <c r="A112" s="420"/>
      <c r="B112" s="420"/>
      <c r="C112" s="420"/>
      <c r="D112" s="420"/>
      <c r="E112" s="421"/>
      <c r="F112" s="421"/>
      <c r="G112" s="422"/>
      <c r="H112" s="422"/>
      <c r="I112" s="422"/>
      <c r="J112" s="422"/>
      <c r="K112" s="422"/>
      <c r="L112" s="422"/>
      <c r="M112" s="422"/>
      <c r="N112" s="422"/>
      <c r="O112" s="422"/>
      <c r="P112" s="421" t="str">
        <f>IF(Q112="","",LOOKUP(Q112,'Expenditure Codes'!B:B,'Expenditure Codes'!A:A))</f>
        <v/>
      </c>
      <c r="Q112" s="423"/>
      <c r="R112" s="424"/>
      <c r="S112" s="424"/>
      <c r="T112" s="424"/>
      <c r="U112" s="424"/>
      <c r="V112" s="423"/>
      <c r="W112" s="421"/>
      <c r="X112" s="421"/>
      <c r="Y112" s="420"/>
      <c r="Z112" s="425"/>
      <c r="AA112" s="426"/>
      <c r="AB112" s="427"/>
      <c r="AC112" s="428"/>
      <c r="AD112" s="427"/>
    </row>
    <row r="113" spans="1:30" ht="21.75" x14ac:dyDescent="0.55000000000000004">
      <c r="A113" s="420"/>
      <c r="B113" s="420"/>
      <c r="C113" s="420"/>
      <c r="D113" s="420"/>
      <c r="E113" s="421"/>
      <c r="F113" s="421"/>
      <c r="G113" s="422"/>
      <c r="H113" s="422"/>
      <c r="I113" s="422"/>
      <c r="J113" s="422"/>
      <c r="K113" s="422"/>
      <c r="L113" s="422"/>
      <c r="M113" s="422"/>
      <c r="N113" s="422"/>
      <c r="O113" s="422"/>
      <c r="P113" s="421" t="str">
        <f>IF(Q113="","",LOOKUP(Q113,'Expenditure Codes'!B:B,'Expenditure Codes'!A:A))</f>
        <v/>
      </c>
      <c r="Q113" s="423"/>
      <c r="R113" s="424"/>
      <c r="S113" s="424"/>
      <c r="T113" s="424"/>
      <c r="U113" s="424"/>
      <c r="V113" s="423"/>
      <c r="W113" s="421"/>
      <c r="X113" s="421"/>
      <c r="Y113" s="420"/>
      <c r="Z113" s="425"/>
      <c r="AA113" s="426"/>
      <c r="AB113" s="427"/>
      <c r="AC113" s="428"/>
      <c r="AD113" s="427"/>
    </row>
    <row r="114" spans="1:30" ht="21.75" x14ac:dyDescent="0.55000000000000004">
      <c r="A114" s="420"/>
      <c r="B114" s="420"/>
      <c r="C114" s="420"/>
      <c r="D114" s="420"/>
      <c r="E114" s="421"/>
      <c r="F114" s="421"/>
      <c r="G114" s="422"/>
      <c r="H114" s="422"/>
      <c r="I114" s="422"/>
      <c r="J114" s="422"/>
      <c r="K114" s="422"/>
      <c r="L114" s="422"/>
      <c r="M114" s="422"/>
      <c r="N114" s="422"/>
      <c r="O114" s="422"/>
      <c r="P114" s="421" t="str">
        <f>IF(Q114="","",LOOKUP(Q114,'Expenditure Codes'!B:B,'Expenditure Codes'!A:A))</f>
        <v/>
      </c>
      <c r="Q114" s="423"/>
      <c r="R114" s="424"/>
      <c r="S114" s="424"/>
      <c r="T114" s="424"/>
      <c r="U114" s="424"/>
      <c r="V114" s="423"/>
      <c r="W114" s="421"/>
      <c r="X114" s="421"/>
      <c r="Y114" s="420"/>
      <c r="Z114" s="425"/>
      <c r="AA114" s="426"/>
      <c r="AB114" s="427"/>
      <c r="AC114" s="428"/>
      <c r="AD114" s="427"/>
    </row>
    <row r="115" spans="1:30" ht="21.75" x14ac:dyDescent="0.55000000000000004">
      <c r="A115" s="420"/>
      <c r="B115" s="420"/>
      <c r="C115" s="420"/>
      <c r="D115" s="420"/>
      <c r="E115" s="421"/>
      <c r="F115" s="421"/>
      <c r="G115" s="422"/>
      <c r="H115" s="422"/>
      <c r="I115" s="422"/>
      <c r="J115" s="422"/>
      <c r="K115" s="422"/>
      <c r="L115" s="422"/>
      <c r="M115" s="422"/>
      <c r="N115" s="422"/>
      <c r="O115" s="422"/>
      <c r="P115" s="421" t="str">
        <f>IF(Q115="","",LOOKUP(Q115,'Expenditure Codes'!B:B,'Expenditure Codes'!A:A))</f>
        <v/>
      </c>
      <c r="Q115" s="423"/>
      <c r="R115" s="424"/>
      <c r="S115" s="424"/>
      <c r="T115" s="424"/>
      <c r="U115" s="424"/>
      <c r="V115" s="423"/>
      <c r="W115" s="421"/>
      <c r="X115" s="421"/>
      <c r="Y115" s="420"/>
      <c r="Z115" s="425"/>
      <c r="AA115" s="426"/>
      <c r="AB115" s="427"/>
      <c r="AC115" s="428"/>
      <c r="AD115" s="427"/>
    </row>
    <row r="116" spans="1:30" ht="21.75" x14ac:dyDescent="0.55000000000000004">
      <c r="A116" s="420"/>
      <c r="B116" s="420"/>
      <c r="C116" s="420"/>
      <c r="D116" s="420"/>
      <c r="E116" s="421"/>
      <c r="F116" s="421"/>
      <c r="G116" s="422"/>
      <c r="H116" s="422"/>
      <c r="I116" s="422"/>
      <c r="J116" s="422"/>
      <c r="K116" s="422"/>
      <c r="L116" s="422"/>
      <c r="M116" s="422"/>
      <c r="N116" s="422"/>
      <c r="O116" s="422"/>
      <c r="P116" s="421" t="str">
        <f>IF(Q116="","",LOOKUP(Q116,'Expenditure Codes'!B:B,'Expenditure Codes'!A:A))</f>
        <v/>
      </c>
      <c r="Q116" s="423"/>
      <c r="R116" s="424"/>
      <c r="S116" s="424"/>
      <c r="T116" s="424"/>
      <c r="U116" s="424"/>
      <c r="V116" s="423"/>
      <c r="W116" s="421"/>
      <c r="X116" s="421"/>
      <c r="Y116" s="420"/>
      <c r="Z116" s="425"/>
      <c r="AA116" s="426"/>
      <c r="AB116" s="427"/>
      <c r="AC116" s="428"/>
      <c r="AD116" s="427"/>
    </row>
    <row r="117" spans="1:30" ht="21.75" x14ac:dyDescent="0.55000000000000004">
      <c r="A117" s="420"/>
      <c r="B117" s="420"/>
      <c r="C117" s="420"/>
      <c r="D117" s="420"/>
      <c r="E117" s="421"/>
      <c r="F117" s="421"/>
      <c r="G117" s="422"/>
      <c r="H117" s="422"/>
      <c r="I117" s="422"/>
      <c r="J117" s="422"/>
      <c r="K117" s="422"/>
      <c r="L117" s="422"/>
      <c r="M117" s="422"/>
      <c r="N117" s="422"/>
      <c r="O117" s="422"/>
      <c r="P117" s="421" t="str">
        <f>IF(Q117="","",LOOKUP(Q117,'Expenditure Codes'!B:B,'Expenditure Codes'!A:A))</f>
        <v/>
      </c>
      <c r="Q117" s="423"/>
      <c r="R117" s="424"/>
      <c r="S117" s="424"/>
      <c r="T117" s="424"/>
      <c r="U117" s="424"/>
      <c r="V117" s="423"/>
      <c r="W117" s="421"/>
      <c r="X117" s="421"/>
      <c r="Y117" s="420"/>
      <c r="Z117" s="425"/>
      <c r="AA117" s="426"/>
      <c r="AB117" s="427"/>
      <c r="AC117" s="428"/>
      <c r="AD117" s="427"/>
    </row>
    <row r="118" spans="1:30" ht="21.75" x14ac:dyDescent="0.55000000000000004">
      <c r="A118" s="420"/>
      <c r="B118" s="420"/>
      <c r="C118" s="420"/>
      <c r="D118" s="420"/>
      <c r="E118" s="421"/>
      <c r="F118" s="421"/>
      <c r="G118" s="422"/>
      <c r="H118" s="422"/>
      <c r="I118" s="422"/>
      <c r="J118" s="422"/>
      <c r="K118" s="422"/>
      <c r="L118" s="422"/>
      <c r="M118" s="422"/>
      <c r="N118" s="422"/>
      <c r="O118" s="422"/>
      <c r="P118" s="421" t="str">
        <f>IF(Q118="","",LOOKUP(Q118,'Expenditure Codes'!B:B,'Expenditure Codes'!A:A))</f>
        <v/>
      </c>
      <c r="Q118" s="423"/>
      <c r="R118" s="424"/>
      <c r="S118" s="424"/>
      <c r="T118" s="424"/>
      <c r="U118" s="424"/>
      <c r="V118" s="423"/>
      <c r="W118" s="421"/>
      <c r="X118" s="421"/>
      <c r="Y118" s="420"/>
      <c r="Z118" s="425"/>
      <c r="AA118" s="426"/>
      <c r="AB118" s="427"/>
      <c r="AC118" s="428"/>
      <c r="AD118" s="427"/>
    </row>
    <row r="119" spans="1:30" ht="21.75" x14ac:dyDescent="0.55000000000000004">
      <c r="A119" s="420"/>
      <c r="B119" s="420"/>
      <c r="C119" s="420"/>
      <c r="D119" s="420"/>
      <c r="E119" s="421"/>
      <c r="F119" s="421"/>
      <c r="G119" s="422"/>
      <c r="H119" s="422"/>
      <c r="I119" s="422"/>
      <c r="J119" s="422"/>
      <c r="K119" s="422"/>
      <c r="L119" s="422"/>
      <c r="M119" s="422"/>
      <c r="N119" s="422"/>
      <c r="O119" s="422"/>
      <c r="P119" s="421" t="str">
        <f>IF(Q119="","",LOOKUP(Q119,'Expenditure Codes'!B:B,'Expenditure Codes'!A:A))</f>
        <v/>
      </c>
      <c r="Q119" s="423"/>
      <c r="R119" s="424"/>
      <c r="S119" s="424"/>
      <c r="T119" s="424"/>
      <c r="U119" s="424"/>
      <c r="V119" s="423"/>
      <c r="W119" s="421"/>
      <c r="X119" s="421"/>
      <c r="Y119" s="420"/>
      <c r="Z119" s="425"/>
      <c r="AA119" s="426"/>
      <c r="AB119" s="427"/>
      <c r="AC119" s="428"/>
      <c r="AD119" s="427"/>
    </row>
    <row r="120" spans="1:30" ht="21.75" x14ac:dyDescent="0.55000000000000004">
      <c r="A120" s="420"/>
      <c r="B120" s="420"/>
      <c r="C120" s="420"/>
      <c r="D120" s="420"/>
      <c r="E120" s="421"/>
      <c r="F120" s="421"/>
      <c r="G120" s="422"/>
      <c r="H120" s="422"/>
      <c r="I120" s="422"/>
      <c r="J120" s="422"/>
      <c r="K120" s="422"/>
      <c r="L120" s="422"/>
      <c r="M120" s="422"/>
      <c r="N120" s="422"/>
      <c r="O120" s="422"/>
      <c r="P120" s="421" t="str">
        <f>IF(Q120="","",LOOKUP(Q120,'Expenditure Codes'!B:B,'Expenditure Codes'!A:A))</f>
        <v/>
      </c>
      <c r="Q120" s="423"/>
      <c r="R120" s="424"/>
      <c r="S120" s="424"/>
      <c r="T120" s="424"/>
      <c r="U120" s="424"/>
      <c r="V120" s="423"/>
      <c r="W120" s="421"/>
      <c r="X120" s="421"/>
      <c r="Y120" s="420"/>
      <c r="Z120" s="425"/>
      <c r="AA120" s="426"/>
      <c r="AB120" s="427"/>
      <c r="AC120" s="428"/>
      <c r="AD120" s="427"/>
    </row>
    <row r="121" spans="1:30" ht="21.75" x14ac:dyDescent="0.55000000000000004">
      <c r="A121" s="420"/>
      <c r="B121" s="420"/>
      <c r="C121" s="420"/>
      <c r="D121" s="420"/>
      <c r="E121" s="421"/>
      <c r="F121" s="421"/>
      <c r="G121" s="422"/>
      <c r="H121" s="422"/>
      <c r="I121" s="422"/>
      <c r="J121" s="422"/>
      <c r="K121" s="422"/>
      <c r="L121" s="422"/>
      <c r="M121" s="422"/>
      <c r="N121" s="422"/>
      <c r="O121" s="422"/>
      <c r="P121" s="421" t="str">
        <f>IF(Q121="","",LOOKUP(Q121,'Expenditure Codes'!B:B,'Expenditure Codes'!A:A))</f>
        <v/>
      </c>
      <c r="Q121" s="423"/>
      <c r="R121" s="424"/>
      <c r="S121" s="424"/>
      <c r="T121" s="424"/>
      <c r="U121" s="424"/>
      <c r="V121" s="423"/>
      <c r="W121" s="421"/>
      <c r="X121" s="421"/>
      <c r="Y121" s="420"/>
      <c r="Z121" s="425"/>
      <c r="AA121" s="426"/>
      <c r="AB121" s="427"/>
      <c r="AC121" s="428"/>
      <c r="AD121" s="427"/>
    </row>
    <row r="122" spans="1:30" ht="21.75" x14ac:dyDescent="0.55000000000000004">
      <c r="A122" s="420"/>
      <c r="B122" s="420"/>
      <c r="C122" s="420"/>
      <c r="D122" s="420"/>
      <c r="E122" s="421"/>
      <c r="F122" s="421"/>
      <c r="G122" s="422"/>
      <c r="H122" s="422"/>
      <c r="I122" s="422"/>
      <c r="J122" s="422"/>
      <c r="K122" s="422"/>
      <c r="L122" s="422"/>
      <c r="M122" s="422"/>
      <c r="N122" s="422"/>
      <c r="O122" s="422"/>
      <c r="P122" s="421" t="str">
        <f>IF(Q122="","",LOOKUP(Q122,'Expenditure Codes'!B:B,'Expenditure Codes'!A:A))</f>
        <v/>
      </c>
      <c r="Q122" s="423"/>
      <c r="R122" s="424"/>
      <c r="S122" s="424"/>
      <c r="T122" s="424"/>
      <c r="U122" s="424"/>
      <c r="V122" s="423"/>
      <c r="W122" s="421"/>
      <c r="X122" s="421"/>
      <c r="Y122" s="420"/>
      <c r="Z122" s="425"/>
      <c r="AA122" s="426"/>
      <c r="AB122" s="427"/>
      <c r="AC122" s="428"/>
      <c r="AD122" s="427"/>
    </row>
    <row r="123" spans="1:30" ht="21.75" x14ac:dyDescent="0.55000000000000004">
      <c r="A123" s="420"/>
      <c r="B123" s="420"/>
      <c r="C123" s="420"/>
      <c r="D123" s="420"/>
      <c r="E123" s="421"/>
      <c r="F123" s="421"/>
      <c r="G123" s="422"/>
      <c r="H123" s="422"/>
      <c r="I123" s="422"/>
      <c r="J123" s="422"/>
      <c r="K123" s="422"/>
      <c r="L123" s="422"/>
      <c r="M123" s="422"/>
      <c r="N123" s="422"/>
      <c r="O123" s="422"/>
      <c r="P123" s="421" t="str">
        <f>IF(Q123="","",LOOKUP(Q123,'Expenditure Codes'!B:B,'Expenditure Codes'!A:A))</f>
        <v/>
      </c>
      <c r="Q123" s="423"/>
      <c r="R123" s="424"/>
      <c r="S123" s="424"/>
      <c r="T123" s="424"/>
      <c r="U123" s="424"/>
      <c r="V123" s="423"/>
      <c r="W123" s="421"/>
      <c r="X123" s="421"/>
      <c r="Y123" s="420"/>
      <c r="Z123" s="425"/>
      <c r="AA123" s="426"/>
      <c r="AB123" s="427"/>
      <c r="AC123" s="428"/>
      <c r="AD123" s="427"/>
    </row>
    <row r="124" spans="1:30" ht="21.75" x14ac:dyDescent="0.55000000000000004">
      <c r="A124" s="420"/>
      <c r="B124" s="420"/>
      <c r="C124" s="420"/>
      <c r="D124" s="420"/>
      <c r="E124" s="421"/>
      <c r="F124" s="421"/>
      <c r="G124" s="422"/>
      <c r="H124" s="422"/>
      <c r="I124" s="422"/>
      <c r="J124" s="422"/>
      <c r="K124" s="422"/>
      <c r="L124" s="422"/>
      <c r="M124" s="422"/>
      <c r="N124" s="422"/>
      <c r="O124" s="422"/>
      <c r="P124" s="421" t="str">
        <f>IF(Q124="","",LOOKUP(Q124,'Expenditure Codes'!B:B,'Expenditure Codes'!A:A))</f>
        <v/>
      </c>
      <c r="Q124" s="423"/>
      <c r="R124" s="424"/>
      <c r="S124" s="424"/>
      <c r="T124" s="424"/>
      <c r="U124" s="424"/>
      <c r="V124" s="423"/>
      <c r="W124" s="421"/>
      <c r="X124" s="421"/>
      <c r="Y124" s="420"/>
      <c r="Z124" s="425"/>
      <c r="AA124" s="426"/>
      <c r="AB124" s="427"/>
      <c r="AC124" s="428"/>
      <c r="AD124" s="427"/>
    </row>
    <row r="125" spans="1:30" ht="21.75" x14ac:dyDescent="0.55000000000000004">
      <c r="A125" s="420"/>
      <c r="B125" s="420"/>
      <c r="C125" s="420"/>
      <c r="D125" s="420"/>
      <c r="E125" s="421"/>
      <c r="F125" s="421"/>
      <c r="G125" s="422"/>
      <c r="H125" s="422"/>
      <c r="I125" s="422"/>
      <c r="J125" s="422"/>
      <c r="K125" s="422"/>
      <c r="L125" s="422"/>
      <c r="M125" s="422"/>
      <c r="N125" s="422"/>
      <c r="O125" s="422"/>
      <c r="P125" s="421" t="str">
        <f>IF(Q125="","",LOOKUP(Q125,'Expenditure Codes'!B:B,'Expenditure Codes'!A:A))</f>
        <v/>
      </c>
      <c r="Q125" s="423"/>
      <c r="R125" s="424"/>
      <c r="S125" s="424"/>
      <c r="T125" s="424"/>
      <c r="U125" s="424"/>
      <c r="V125" s="423"/>
      <c r="W125" s="421"/>
      <c r="X125" s="421"/>
      <c r="Y125" s="420"/>
      <c r="Z125" s="425"/>
      <c r="AA125" s="426"/>
      <c r="AB125" s="427"/>
      <c r="AC125" s="428"/>
      <c r="AD125" s="427"/>
    </row>
    <row r="126" spans="1:30" ht="21.75" x14ac:dyDescent="0.55000000000000004">
      <c r="A126" s="420"/>
      <c r="B126" s="420"/>
      <c r="C126" s="420"/>
      <c r="D126" s="420"/>
      <c r="E126" s="421"/>
      <c r="F126" s="421"/>
      <c r="G126" s="422"/>
      <c r="H126" s="422"/>
      <c r="I126" s="422"/>
      <c r="J126" s="422"/>
      <c r="K126" s="422"/>
      <c r="L126" s="422"/>
      <c r="M126" s="422"/>
      <c r="N126" s="422"/>
      <c r="O126" s="422"/>
      <c r="P126" s="421" t="str">
        <f>IF(Q126="","",LOOKUP(Q126,'Expenditure Codes'!B:B,'Expenditure Codes'!A:A))</f>
        <v/>
      </c>
      <c r="Q126" s="423"/>
      <c r="R126" s="424"/>
      <c r="S126" s="424"/>
      <c r="T126" s="424"/>
      <c r="U126" s="424"/>
      <c r="V126" s="423"/>
      <c r="W126" s="421"/>
      <c r="X126" s="421"/>
      <c r="Y126" s="420"/>
      <c r="Z126" s="425"/>
      <c r="AA126" s="426"/>
      <c r="AB126" s="427"/>
      <c r="AC126" s="428"/>
      <c r="AD126" s="427"/>
    </row>
    <row r="127" spans="1:30" ht="21.75" x14ac:dyDescent="0.55000000000000004">
      <c r="A127" s="420"/>
      <c r="B127" s="420"/>
      <c r="C127" s="420"/>
      <c r="D127" s="420"/>
      <c r="E127" s="421"/>
      <c r="F127" s="421"/>
      <c r="G127" s="422"/>
      <c r="H127" s="422"/>
      <c r="I127" s="422"/>
      <c r="J127" s="422"/>
      <c r="K127" s="422"/>
      <c r="L127" s="422"/>
      <c r="M127" s="422"/>
      <c r="N127" s="422"/>
      <c r="O127" s="422"/>
      <c r="P127" s="421" t="str">
        <f>IF(Q127="","",LOOKUP(Q127,'Expenditure Codes'!B:B,'Expenditure Codes'!A:A))</f>
        <v/>
      </c>
      <c r="Q127" s="423"/>
      <c r="R127" s="424"/>
      <c r="S127" s="424"/>
      <c r="T127" s="424"/>
      <c r="U127" s="424"/>
      <c r="V127" s="423"/>
      <c r="W127" s="421"/>
      <c r="X127" s="421"/>
      <c r="Y127" s="420"/>
      <c r="Z127" s="425"/>
      <c r="AA127" s="426"/>
      <c r="AB127" s="427"/>
      <c r="AC127" s="428"/>
      <c r="AD127" s="427"/>
    </row>
    <row r="128" spans="1:30" ht="21.75" x14ac:dyDescent="0.55000000000000004">
      <c r="A128" s="420"/>
      <c r="B128" s="420"/>
      <c r="C128" s="420"/>
      <c r="D128" s="420"/>
      <c r="E128" s="421"/>
      <c r="F128" s="421"/>
      <c r="G128" s="422"/>
      <c r="H128" s="422"/>
      <c r="I128" s="422"/>
      <c r="J128" s="422"/>
      <c r="K128" s="422"/>
      <c r="L128" s="422"/>
      <c r="M128" s="422"/>
      <c r="N128" s="422"/>
      <c r="O128" s="422"/>
      <c r="P128" s="421" t="str">
        <f>IF(Q128="","",LOOKUP(Q128,'Expenditure Codes'!B:B,'Expenditure Codes'!A:A))</f>
        <v/>
      </c>
      <c r="Q128" s="423"/>
      <c r="R128" s="424"/>
      <c r="S128" s="424"/>
      <c r="T128" s="424"/>
      <c r="U128" s="424"/>
      <c r="V128" s="423"/>
      <c r="W128" s="421"/>
      <c r="X128" s="421"/>
      <c r="Y128" s="420"/>
      <c r="Z128" s="425"/>
      <c r="AA128" s="426"/>
      <c r="AB128" s="427"/>
      <c r="AC128" s="428"/>
      <c r="AD128" s="427"/>
    </row>
    <row r="129" spans="1:30" ht="21.75" x14ac:dyDescent="0.55000000000000004">
      <c r="A129" s="420"/>
      <c r="B129" s="420"/>
      <c r="C129" s="420"/>
      <c r="D129" s="420"/>
      <c r="E129" s="421"/>
      <c r="F129" s="421"/>
      <c r="G129" s="422"/>
      <c r="H129" s="422"/>
      <c r="I129" s="422"/>
      <c r="J129" s="422"/>
      <c r="K129" s="422"/>
      <c r="L129" s="422"/>
      <c r="M129" s="422"/>
      <c r="N129" s="422"/>
      <c r="O129" s="422"/>
      <c r="P129" s="421" t="str">
        <f>IF(Q129="","",LOOKUP(Q129,'Expenditure Codes'!B:B,'Expenditure Codes'!A:A))</f>
        <v/>
      </c>
      <c r="Q129" s="423"/>
      <c r="R129" s="424"/>
      <c r="S129" s="424"/>
      <c r="T129" s="424"/>
      <c r="U129" s="424"/>
      <c r="V129" s="423"/>
      <c r="W129" s="421"/>
      <c r="X129" s="421"/>
      <c r="Y129" s="420"/>
      <c r="Z129" s="425"/>
      <c r="AA129" s="426"/>
      <c r="AB129" s="427"/>
      <c r="AC129" s="428"/>
      <c r="AD129" s="427"/>
    </row>
    <row r="130" spans="1:30" ht="21.75" x14ac:dyDescent="0.55000000000000004">
      <c r="A130" s="420"/>
      <c r="B130" s="420"/>
      <c r="C130" s="420"/>
      <c r="D130" s="420"/>
      <c r="E130" s="421"/>
      <c r="F130" s="421"/>
      <c r="G130" s="422"/>
      <c r="H130" s="422"/>
      <c r="I130" s="422"/>
      <c r="J130" s="422"/>
      <c r="K130" s="422"/>
      <c r="L130" s="422"/>
      <c r="M130" s="422"/>
      <c r="N130" s="422"/>
      <c r="O130" s="422"/>
      <c r="P130" s="421" t="str">
        <f>IF(Q130="","",LOOKUP(Q130,'Expenditure Codes'!B:B,'Expenditure Codes'!A:A))</f>
        <v/>
      </c>
      <c r="Q130" s="423"/>
      <c r="R130" s="424"/>
      <c r="S130" s="424"/>
      <c r="T130" s="424"/>
      <c r="U130" s="424"/>
      <c r="V130" s="423"/>
      <c r="W130" s="421"/>
      <c r="X130" s="421"/>
      <c r="Y130" s="420"/>
      <c r="Z130" s="425"/>
      <c r="AA130" s="426"/>
      <c r="AB130" s="427"/>
      <c r="AC130" s="428"/>
      <c r="AD130" s="427"/>
    </row>
    <row r="131" spans="1:30" ht="21.75" x14ac:dyDescent="0.55000000000000004">
      <c r="A131" s="420"/>
      <c r="B131" s="420"/>
      <c r="C131" s="420"/>
      <c r="D131" s="420"/>
      <c r="E131" s="421"/>
      <c r="F131" s="421"/>
      <c r="G131" s="422"/>
      <c r="H131" s="422"/>
      <c r="I131" s="422"/>
      <c r="J131" s="422"/>
      <c r="K131" s="422"/>
      <c r="L131" s="422"/>
      <c r="M131" s="422"/>
      <c r="N131" s="422"/>
      <c r="O131" s="422"/>
      <c r="P131" s="421" t="str">
        <f>IF(Q131="","",LOOKUP(Q131,'Expenditure Codes'!B:B,'Expenditure Codes'!A:A))</f>
        <v/>
      </c>
      <c r="Q131" s="423"/>
      <c r="R131" s="424"/>
      <c r="S131" s="424"/>
      <c r="T131" s="424"/>
      <c r="U131" s="424"/>
      <c r="V131" s="423"/>
      <c r="W131" s="421"/>
      <c r="X131" s="421"/>
      <c r="Y131" s="420"/>
      <c r="Z131" s="425"/>
      <c r="AA131" s="426"/>
      <c r="AB131" s="427"/>
      <c r="AC131" s="428"/>
      <c r="AD131" s="427"/>
    </row>
    <row r="132" spans="1:30" ht="21.75" x14ac:dyDescent="0.55000000000000004">
      <c r="A132" s="420"/>
      <c r="B132" s="420"/>
      <c r="C132" s="420"/>
      <c r="D132" s="420"/>
      <c r="E132" s="421"/>
      <c r="F132" s="421"/>
      <c r="G132" s="422"/>
      <c r="H132" s="422"/>
      <c r="I132" s="422"/>
      <c r="J132" s="422"/>
      <c r="K132" s="422"/>
      <c r="L132" s="422"/>
      <c r="M132" s="422"/>
      <c r="N132" s="422"/>
      <c r="O132" s="422"/>
      <c r="P132" s="421" t="str">
        <f>IF(Q132="","",LOOKUP(Q132,'Expenditure Codes'!B:B,'Expenditure Codes'!A:A))</f>
        <v/>
      </c>
      <c r="Q132" s="423"/>
      <c r="R132" s="424"/>
      <c r="S132" s="424"/>
      <c r="T132" s="424"/>
      <c r="U132" s="424"/>
      <c r="V132" s="423"/>
      <c r="W132" s="421"/>
      <c r="X132" s="421"/>
      <c r="Y132" s="420"/>
      <c r="Z132" s="425"/>
      <c r="AA132" s="426"/>
      <c r="AB132" s="427"/>
      <c r="AC132" s="428"/>
      <c r="AD132" s="427"/>
    </row>
    <row r="133" spans="1:30" ht="21.75" x14ac:dyDescent="0.55000000000000004">
      <c r="A133" s="420"/>
      <c r="B133" s="420"/>
      <c r="C133" s="420"/>
      <c r="D133" s="420"/>
      <c r="E133" s="421"/>
      <c r="F133" s="421"/>
      <c r="G133" s="422"/>
      <c r="H133" s="422"/>
      <c r="I133" s="422"/>
      <c r="J133" s="422"/>
      <c r="K133" s="422"/>
      <c r="L133" s="422"/>
      <c r="M133" s="422"/>
      <c r="N133" s="422"/>
      <c r="O133" s="422"/>
      <c r="P133" s="421" t="str">
        <f>IF(Q133="","",LOOKUP(Q133,'Expenditure Codes'!B:B,'Expenditure Codes'!A:A))</f>
        <v/>
      </c>
      <c r="Q133" s="423"/>
      <c r="R133" s="424"/>
      <c r="S133" s="424"/>
      <c r="T133" s="424"/>
      <c r="U133" s="424"/>
      <c r="V133" s="423"/>
      <c r="W133" s="421"/>
      <c r="X133" s="421"/>
      <c r="Y133" s="420"/>
      <c r="Z133" s="425"/>
      <c r="AA133" s="426"/>
      <c r="AB133" s="427"/>
      <c r="AC133" s="428"/>
      <c r="AD133" s="427"/>
    </row>
    <row r="134" spans="1:30" ht="21.75" x14ac:dyDescent="0.55000000000000004">
      <c r="A134" s="420"/>
      <c r="B134" s="420"/>
      <c r="C134" s="420"/>
      <c r="D134" s="420"/>
      <c r="E134" s="421"/>
      <c r="F134" s="421"/>
      <c r="G134" s="422"/>
      <c r="H134" s="422"/>
      <c r="I134" s="422"/>
      <c r="J134" s="422"/>
      <c r="K134" s="422"/>
      <c r="L134" s="422"/>
      <c r="M134" s="422"/>
      <c r="N134" s="422"/>
      <c r="O134" s="422"/>
      <c r="P134" s="421" t="str">
        <f>IF(Q134="","",LOOKUP(Q134,'Expenditure Codes'!B:B,'Expenditure Codes'!A:A))</f>
        <v/>
      </c>
      <c r="Q134" s="423"/>
      <c r="R134" s="424"/>
      <c r="S134" s="424"/>
      <c r="T134" s="424"/>
      <c r="U134" s="424"/>
      <c r="V134" s="423"/>
      <c r="W134" s="421"/>
      <c r="X134" s="421"/>
      <c r="Y134" s="420"/>
      <c r="Z134" s="425"/>
      <c r="AA134" s="426"/>
      <c r="AB134" s="427"/>
      <c r="AC134" s="428"/>
      <c r="AD134" s="427"/>
    </row>
    <row r="135" spans="1:30" ht="21.75" x14ac:dyDescent="0.55000000000000004">
      <c r="A135" s="420"/>
      <c r="B135" s="420"/>
      <c r="C135" s="420"/>
      <c r="D135" s="420"/>
      <c r="E135" s="421"/>
      <c r="F135" s="421"/>
      <c r="G135" s="422"/>
      <c r="H135" s="422"/>
      <c r="I135" s="422"/>
      <c r="J135" s="422"/>
      <c r="K135" s="422"/>
      <c r="L135" s="422"/>
      <c r="M135" s="422"/>
      <c r="N135" s="422"/>
      <c r="O135" s="422"/>
      <c r="P135" s="421" t="str">
        <f>IF(Q135="","",LOOKUP(Q135,'Expenditure Codes'!B:B,'Expenditure Codes'!A:A))</f>
        <v/>
      </c>
      <c r="Q135" s="423"/>
      <c r="R135" s="424"/>
      <c r="S135" s="424"/>
      <c r="T135" s="424"/>
      <c r="U135" s="424"/>
      <c r="V135" s="423"/>
      <c r="W135" s="421"/>
      <c r="X135" s="421"/>
      <c r="Y135" s="420"/>
      <c r="Z135" s="425"/>
      <c r="AA135" s="426"/>
      <c r="AB135" s="427"/>
      <c r="AC135" s="428"/>
      <c r="AD135" s="427"/>
    </row>
    <row r="136" spans="1:30" ht="21.75" x14ac:dyDescent="0.55000000000000004">
      <c r="A136" s="420"/>
      <c r="B136" s="420"/>
      <c r="C136" s="420"/>
      <c r="D136" s="420"/>
      <c r="E136" s="421"/>
      <c r="F136" s="421"/>
      <c r="G136" s="422"/>
      <c r="H136" s="422"/>
      <c r="I136" s="422"/>
      <c r="J136" s="422"/>
      <c r="K136" s="422"/>
      <c r="L136" s="422"/>
      <c r="M136" s="422"/>
      <c r="N136" s="422"/>
      <c r="O136" s="422"/>
      <c r="P136" s="421" t="str">
        <f>IF(Q136="","",LOOKUP(Q136,'Expenditure Codes'!B:B,'Expenditure Codes'!A:A))</f>
        <v/>
      </c>
      <c r="Q136" s="423"/>
      <c r="R136" s="424"/>
      <c r="S136" s="424"/>
      <c r="T136" s="424"/>
      <c r="U136" s="424"/>
      <c r="V136" s="423"/>
      <c r="W136" s="421"/>
      <c r="X136" s="421"/>
      <c r="Y136" s="420"/>
      <c r="Z136" s="425"/>
      <c r="AA136" s="426"/>
      <c r="AB136" s="427"/>
      <c r="AC136" s="428"/>
      <c r="AD136" s="427"/>
    </row>
    <row r="137" spans="1:30" ht="21.75" x14ac:dyDescent="0.55000000000000004">
      <c r="A137" s="420"/>
      <c r="B137" s="420"/>
      <c r="C137" s="420"/>
      <c r="D137" s="420"/>
      <c r="E137" s="421"/>
      <c r="F137" s="421"/>
      <c r="G137" s="422"/>
      <c r="H137" s="422"/>
      <c r="I137" s="422"/>
      <c r="J137" s="422"/>
      <c r="K137" s="422"/>
      <c r="L137" s="422"/>
      <c r="M137" s="422"/>
      <c r="N137" s="422"/>
      <c r="O137" s="422"/>
      <c r="P137" s="421" t="str">
        <f>IF(Q137="","",LOOKUP(Q137,'Expenditure Codes'!B:B,'Expenditure Codes'!A:A))</f>
        <v/>
      </c>
      <c r="Q137" s="423"/>
      <c r="R137" s="424"/>
      <c r="S137" s="424"/>
      <c r="T137" s="424"/>
      <c r="U137" s="424"/>
      <c r="V137" s="423"/>
      <c r="W137" s="421"/>
      <c r="X137" s="421"/>
      <c r="Y137" s="420"/>
      <c r="Z137" s="425"/>
      <c r="AA137" s="426"/>
      <c r="AB137" s="427"/>
      <c r="AC137" s="428"/>
      <c r="AD137" s="427"/>
    </row>
    <row r="138" spans="1:30" ht="21.75" x14ac:dyDescent="0.55000000000000004">
      <c r="A138" s="420"/>
      <c r="B138" s="420"/>
      <c r="C138" s="420"/>
      <c r="D138" s="420"/>
      <c r="E138" s="421"/>
      <c r="F138" s="421"/>
      <c r="G138" s="422"/>
      <c r="H138" s="422"/>
      <c r="I138" s="422"/>
      <c r="J138" s="422"/>
      <c r="K138" s="422"/>
      <c r="L138" s="422"/>
      <c r="M138" s="422"/>
      <c r="N138" s="422"/>
      <c r="O138" s="422"/>
      <c r="P138" s="421" t="str">
        <f>IF(Q138="","",LOOKUP(Q138,'Expenditure Codes'!B:B,'Expenditure Codes'!A:A))</f>
        <v/>
      </c>
      <c r="Q138" s="423"/>
      <c r="R138" s="424"/>
      <c r="S138" s="424"/>
      <c r="T138" s="424"/>
      <c r="U138" s="424"/>
      <c r="V138" s="423"/>
      <c r="W138" s="421"/>
      <c r="X138" s="421"/>
      <c r="Y138" s="420"/>
      <c r="Z138" s="425"/>
      <c r="AA138" s="426"/>
      <c r="AB138" s="427"/>
      <c r="AC138" s="428"/>
      <c r="AD138" s="427"/>
    </row>
    <row r="139" spans="1:30" ht="21.75" x14ac:dyDescent="0.55000000000000004">
      <c r="A139" s="420"/>
      <c r="B139" s="420"/>
      <c r="C139" s="420"/>
      <c r="D139" s="420"/>
      <c r="E139" s="421"/>
      <c r="F139" s="421"/>
      <c r="G139" s="422"/>
      <c r="H139" s="422"/>
      <c r="I139" s="422"/>
      <c r="J139" s="422"/>
      <c r="K139" s="422"/>
      <c r="L139" s="422"/>
      <c r="M139" s="422"/>
      <c r="N139" s="422"/>
      <c r="O139" s="422"/>
      <c r="P139" s="421" t="str">
        <f>IF(Q139="","",LOOKUP(Q139,'Expenditure Codes'!B:B,'Expenditure Codes'!A:A))</f>
        <v/>
      </c>
      <c r="Q139" s="423"/>
      <c r="R139" s="424"/>
      <c r="S139" s="424"/>
      <c r="T139" s="424"/>
      <c r="U139" s="424"/>
      <c r="V139" s="423"/>
      <c r="W139" s="421"/>
      <c r="X139" s="421"/>
      <c r="Y139" s="420"/>
      <c r="Z139" s="425"/>
      <c r="AA139" s="426"/>
      <c r="AB139" s="427"/>
      <c r="AC139" s="428"/>
      <c r="AD139" s="427"/>
    </row>
    <row r="140" spans="1:30" ht="21.75" x14ac:dyDescent="0.55000000000000004">
      <c r="A140" s="420"/>
      <c r="B140" s="420"/>
      <c r="C140" s="420"/>
      <c r="D140" s="420"/>
      <c r="E140" s="421"/>
      <c r="F140" s="421"/>
      <c r="G140" s="422"/>
      <c r="H140" s="422"/>
      <c r="I140" s="422"/>
      <c r="J140" s="422"/>
      <c r="K140" s="422"/>
      <c r="L140" s="422"/>
      <c r="M140" s="422"/>
      <c r="N140" s="422"/>
      <c r="O140" s="422"/>
      <c r="P140" s="421" t="str">
        <f>IF(Q140="","",LOOKUP(Q140,'Expenditure Codes'!B:B,'Expenditure Codes'!A:A))</f>
        <v/>
      </c>
      <c r="Q140" s="423"/>
      <c r="R140" s="424"/>
      <c r="S140" s="424"/>
      <c r="T140" s="424"/>
      <c r="U140" s="424"/>
      <c r="V140" s="423"/>
      <c r="W140" s="421"/>
      <c r="X140" s="421"/>
      <c r="Y140" s="420"/>
      <c r="Z140" s="425"/>
      <c r="AA140" s="426"/>
      <c r="AB140" s="427"/>
      <c r="AC140" s="428"/>
      <c r="AD140" s="427"/>
    </row>
    <row r="141" spans="1:30" ht="21.75" x14ac:dyDescent="0.55000000000000004">
      <c r="A141" s="420"/>
      <c r="B141" s="420"/>
      <c r="C141" s="420"/>
      <c r="D141" s="420"/>
      <c r="E141" s="421"/>
      <c r="F141" s="421"/>
      <c r="G141" s="422"/>
      <c r="H141" s="422"/>
      <c r="I141" s="422"/>
      <c r="J141" s="422"/>
      <c r="K141" s="422"/>
      <c r="L141" s="422"/>
      <c r="M141" s="422"/>
      <c r="N141" s="422"/>
      <c r="O141" s="422"/>
      <c r="P141" s="421" t="str">
        <f>IF(Q141="","",LOOKUP(Q141,'Expenditure Codes'!B:B,'Expenditure Codes'!A:A))</f>
        <v/>
      </c>
      <c r="Q141" s="423"/>
      <c r="R141" s="424"/>
      <c r="S141" s="424"/>
      <c r="T141" s="424"/>
      <c r="U141" s="424"/>
      <c r="V141" s="423"/>
      <c r="W141" s="421"/>
      <c r="X141" s="421"/>
      <c r="Y141" s="420"/>
      <c r="Z141" s="425"/>
      <c r="AA141" s="426"/>
      <c r="AB141" s="427"/>
      <c r="AC141" s="428"/>
      <c r="AD141" s="427"/>
    </row>
    <row r="142" spans="1:30" ht="21.75" x14ac:dyDescent="0.55000000000000004">
      <c r="A142" s="420"/>
      <c r="B142" s="420"/>
      <c r="C142" s="420"/>
      <c r="D142" s="420"/>
      <c r="E142" s="421"/>
      <c r="F142" s="421"/>
      <c r="G142" s="422"/>
      <c r="H142" s="422"/>
      <c r="I142" s="422"/>
      <c r="J142" s="422"/>
      <c r="K142" s="422"/>
      <c r="L142" s="422"/>
      <c r="M142" s="422"/>
      <c r="N142" s="422"/>
      <c r="O142" s="422"/>
      <c r="P142" s="421" t="str">
        <f>IF(Q142="","",LOOKUP(Q142,'Expenditure Codes'!B:B,'Expenditure Codes'!A:A))</f>
        <v/>
      </c>
      <c r="Q142" s="423"/>
      <c r="R142" s="424"/>
      <c r="S142" s="424"/>
      <c r="T142" s="424"/>
      <c r="U142" s="424"/>
      <c r="V142" s="423"/>
      <c r="W142" s="421"/>
      <c r="X142" s="421"/>
      <c r="Y142" s="420"/>
      <c r="Z142" s="425"/>
      <c r="AA142" s="426"/>
      <c r="AB142" s="427"/>
      <c r="AC142" s="428"/>
      <c r="AD142" s="427"/>
    </row>
    <row r="143" spans="1:30" ht="21.75" x14ac:dyDescent="0.55000000000000004">
      <c r="A143" s="420"/>
      <c r="B143" s="420"/>
      <c r="C143" s="420"/>
      <c r="D143" s="420"/>
      <c r="E143" s="421"/>
      <c r="F143" s="421"/>
      <c r="G143" s="422"/>
      <c r="H143" s="422"/>
      <c r="I143" s="422"/>
      <c r="J143" s="422"/>
      <c r="K143" s="422"/>
      <c r="L143" s="422"/>
      <c r="M143" s="422"/>
      <c r="N143" s="422"/>
      <c r="O143" s="422"/>
      <c r="P143" s="421" t="str">
        <f>IF(Q143="","",LOOKUP(Q143,'Expenditure Codes'!B:B,'Expenditure Codes'!A:A))</f>
        <v/>
      </c>
      <c r="Q143" s="423"/>
      <c r="R143" s="424"/>
      <c r="S143" s="424"/>
      <c r="T143" s="424"/>
      <c r="U143" s="424"/>
      <c r="V143" s="423"/>
      <c r="W143" s="421"/>
      <c r="X143" s="421"/>
      <c r="Y143" s="420"/>
      <c r="Z143" s="425"/>
      <c r="AA143" s="426"/>
      <c r="AB143" s="427"/>
      <c r="AC143" s="428"/>
      <c r="AD143" s="427"/>
    </row>
    <row r="144" spans="1:30" ht="21.75" x14ac:dyDescent="0.55000000000000004">
      <c r="A144" s="420"/>
      <c r="B144" s="420"/>
      <c r="C144" s="420"/>
      <c r="D144" s="420"/>
      <c r="E144" s="421"/>
      <c r="F144" s="421"/>
      <c r="G144" s="422"/>
      <c r="H144" s="422"/>
      <c r="I144" s="422"/>
      <c r="J144" s="422"/>
      <c r="K144" s="422"/>
      <c r="L144" s="422"/>
      <c r="M144" s="422"/>
      <c r="N144" s="422"/>
      <c r="O144" s="422"/>
      <c r="P144" s="421" t="str">
        <f>IF(Q144="","",LOOKUP(Q144,'Expenditure Codes'!B:B,'Expenditure Codes'!A:A))</f>
        <v/>
      </c>
      <c r="Q144" s="423"/>
      <c r="R144" s="424"/>
      <c r="S144" s="424"/>
      <c r="T144" s="424"/>
      <c r="U144" s="424"/>
      <c r="V144" s="423"/>
      <c r="W144" s="421"/>
      <c r="X144" s="421"/>
      <c r="Y144" s="420"/>
      <c r="Z144" s="425"/>
      <c r="AA144" s="426"/>
      <c r="AB144" s="427"/>
      <c r="AC144" s="428"/>
      <c r="AD144" s="427"/>
    </row>
    <row r="145" spans="1:30" ht="21.75" x14ac:dyDescent="0.55000000000000004">
      <c r="A145" s="420"/>
      <c r="B145" s="420"/>
      <c r="C145" s="420"/>
      <c r="D145" s="420"/>
      <c r="E145" s="421"/>
      <c r="F145" s="421"/>
      <c r="G145" s="422"/>
      <c r="H145" s="422"/>
      <c r="I145" s="422"/>
      <c r="J145" s="422"/>
      <c r="K145" s="422"/>
      <c r="L145" s="422"/>
      <c r="M145" s="422"/>
      <c r="N145" s="422"/>
      <c r="O145" s="422"/>
      <c r="P145" s="421" t="str">
        <f>IF(Q145="","",LOOKUP(Q145,'Expenditure Codes'!B:B,'Expenditure Codes'!A:A))</f>
        <v/>
      </c>
      <c r="Q145" s="423"/>
      <c r="R145" s="424"/>
      <c r="S145" s="424"/>
      <c r="T145" s="424"/>
      <c r="U145" s="424"/>
      <c r="V145" s="423"/>
      <c r="W145" s="421"/>
      <c r="X145" s="421"/>
      <c r="Y145" s="420"/>
      <c r="Z145" s="425"/>
      <c r="AA145" s="426"/>
      <c r="AB145" s="427"/>
      <c r="AC145" s="428"/>
      <c r="AD145" s="427"/>
    </row>
    <row r="146" spans="1:30" ht="21.75" x14ac:dyDescent="0.55000000000000004">
      <c r="A146" s="420"/>
      <c r="B146" s="420"/>
      <c r="C146" s="420"/>
      <c r="D146" s="420"/>
      <c r="E146" s="421"/>
      <c r="F146" s="421"/>
      <c r="G146" s="422"/>
      <c r="H146" s="422"/>
      <c r="I146" s="422"/>
      <c r="J146" s="422"/>
      <c r="K146" s="422"/>
      <c r="L146" s="422"/>
      <c r="M146" s="422"/>
      <c r="N146" s="422"/>
      <c r="O146" s="422"/>
      <c r="P146" s="421" t="str">
        <f>IF(Q146="","",LOOKUP(Q146,'Expenditure Codes'!B:B,'Expenditure Codes'!A:A))</f>
        <v/>
      </c>
      <c r="Q146" s="423"/>
      <c r="R146" s="424"/>
      <c r="S146" s="424"/>
      <c r="T146" s="424"/>
      <c r="U146" s="424"/>
      <c r="V146" s="423"/>
      <c r="W146" s="421"/>
      <c r="X146" s="421"/>
      <c r="Y146" s="420"/>
      <c r="Z146" s="425"/>
      <c r="AA146" s="426"/>
      <c r="AB146" s="427"/>
      <c r="AC146" s="428"/>
      <c r="AD146" s="427"/>
    </row>
    <row r="147" spans="1:30" ht="21.75" x14ac:dyDescent="0.55000000000000004">
      <c r="A147" s="420"/>
      <c r="B147" s="420"/>
      <c r="C147" s="420"/>
      <c r="D147" s="420"/>
      <c r="E147" s="421"/>
      <c r="F147" s="421"/>
      <c r="G147" s="422"/>
      <c r="H147" s="422"/>
      <c r="I147" s="422"/>
      <c r="J147" s="422"/>
      <c r="K147" s="422"/>
      <c r="L147" s="422"/>
      <c r="M147" s="422"/>
      <c r="N147" s="422"/>
      <c r="O147" s="422"/>
      <c r="P147" s="421" t="str">
        <f>IF(Q147="","",LOOKUP(Q147,'Expenditure Codes'!B:B,'Expenditure Codes'!A:A))</f>
        <v/>
      </c>
      <c r="Q147" s="423"/>
      <c r="R147" s="424"/>
      <c r="S147" s="424"/>
      <c r="T147" s="424"/>
      <c r="U147" s="424"/>
      <c r="V147" s="423"/>
      <c r="W147" s="421"/>
      <c r="X147" s="421"/>
      <c r="Y147" s="420"/>
      <c r="Z147" s="425"/>
      <c r="AA147" s="426"/>
      <c r="AB147" s="427"/>
      <c r="AC147" s="428"/>
      <c r="AD147" s="427"/>
    </row>
    <row r="148" spans="1:30" ht="21.75" x14ac:dyDescent="0.55000000000000004">
      <c r="A148" s="420"/>
      <c r="B148" s="420"/>
      <c r="C148" s="420"/>
      <c r="D148" s="420"/>
      <c r="E148" s="421"/>
      <c r="F148" s="421"/>
      <c r="G148" s="422"/>
      <c r="H148" s="422"/>
      <c r="I148" s="422"/>
      <c r="J148" s="422"/>
      <c r="K148" s="422"/>
      <c r="L148" s="422"/>
      <c r="M148" s="422"/>
      <c r="N148" s="422"/>
      <c r="O148" s="422"/>
      <c r="P148" s="421" t="str">
        <f>IF(Q148="","",LOOKUP(Q148,'Expenditure Codes'!B:B,'Expenditure Codes'!A:A))</f>
        <v/>
      </c>
      <c r="Q148" s="423"/>
      <c r="R148" s="424"/>
      <c r="S148" s="424"/>
      <c r="T148" s="424"/>
      <c r="U148" s="424"/>
      <c r="V148" s="423"/>
      <c r="W148" s="421"/>
      <c r="X148" s="421"/>
      <c r="Y148" s="420"/>
      <c r="Z148" s="425"/>
      <c r="AA148" s="426"/>
      <c r="AB148" s="427"/>
      <c r="AC148" s="428"/>
      <c r="AD148" s="427"/>
    </row>
    <row r="149" spans="1:30" ht="21.75" x14ac:dyDescent="0.55000000000000004">
      <c r="A149" s="420"/>
      <c r="B149" s="420"/>
      <c r="C149" s="420"/>
      <c r="D149" s="420"/>
      <c r="E149" s="421"/>
      <c r="F149" s="421"/>
      <c r="G149" s="422"/>
      <c r="H149" s="422"/>
      <c r="I149" s="422"/>
      <c r="J149" s="422"/>
      <c r="K149" s="422"/>
      <c r="L149" s="422"/>
      <c r="M149" s="422"/>
      <c r="N149" s="422"/>
      <c r="O149" s="422"/>
      <c r="P149" s="421" t="str">
        <f>IF(Q149="","",LOOKUP(Q149,'Expenditure Codes'!B:B,'Expenditure Codes'!A:A))</f>
        <v/>
      </c>
      <c r="Q149" s="423"/>
      <c r="R149" s="424"/>
      <c r="S149" s="424"/>
      <c r="T149" s="424"/>
      <c r="U149" s="424"/>
      <c r="V149" s="423"/>
      <c r="W149" s="421"/>
      <c r="X149" s="421"/>
      <c r="Y149" s="420"/>
      <c r="Z149" s="425"/>
      <c r="AA149" s="426"/>
      <c r="AB149" s="427"/>
      <c r="AC149" s="428"/>
      <c r="AD149" s="427"/>
    </row>
    <row r="150" spans="1:30" ht="21.75" x14ac:dyDescent="0.55000000000000004">
      <c r="A150" s="420"/>
      <c r="B150" s="420"/>
      <c r="C150" s="420"/>
      <c r="D150" s="420"/>
      <c r="E150" s="421"/>
      <c r="F150" s="421"/>
      <c r="G150" s="422"/>
      <c r="H150" s="422"/>
      <c r="I150" s="422"/>
      <c r="J150" s="422"/>
      <c r="K150" s="422"/>
      <c r="L150" s="422"/>
      <c r="M150" s="422"/>
      <c r="N150" s="422"/>
      <c r="O150" s="422"/>
      <c r="P150" s="421" t="str">
        <f>IF(Q150="","",LOOKUP(Q150,'Expenditure Codes'!B:B,'Expenditure Codes'!A:A))</f>
        <v/>
      </c>
      <c r="Q150" s="423"/>
      <c r="R150" s="424"/>
      <c r="S150" s="424"/>
      <c r="T150" s="424"/>
      <c r="U150" s="424"/>
      <c r="V150" s="423"/>
      <c r="W150" s="421"/>
      <c r="X150" s="421"/>
      <c r="Y150" s="420"/>
      <c r="Z150" s="425"/>
      <c r="AA150" s="426"/>
      <c r="AB150" s="427"/>
      <c r="AC150" s="428"/>
      <c r="AD150" s="427"/>
    </row>
    <row r="151" spans="1:30" ht="21.75" x14ac:dyDescent="0.55000000000000004">
      <c r="A151" s="420"/>
      <c r="B151" s="420"/>
      <c r="C151" s="420"/>
      <c r="D151" s="420"/>
      <c r="E151" s="421"/>
      <c r="F151" s="421"/>
      <c r="G151" s="422"/>
      <c r="H151" s="422"/>
      <c r="I151" s="422"/>
      <c r="J151" s="422"/>
      <c r="K151" s="422"/>
      <c r="L151" s="422"/>
      <c r="M151" s="422"/>
      <c r="N151" s="422"/>
      <c r="O151" s="422"/>
      <c r="P151" s="421" t="str">
        <f>IF(Q151="","",LOOKUP(Q151,'Expenditure Codes'!B:B,'Expenditure Codes'!A:A))</f>
        <v/>
      </c>
      <c r="Q151" s="423"/>
      <c r="R151" s="424"/>
      <c r="S151" s="424"/>
      <c r="T151" s="424"/>
      <c r="U151" s="424"/>
      <c r="V151" s="423"/>
      <c r="W151" s="421"/>
      <c r="X151" s="421"/>
      <c r="Y151" s="420"/>
      <c r="Z151" s="425"/>
      <c r="AA151" s="426"/>
      <c r="AB151" s="427"/>
      <c r="AC151" s="428"/>
      <c r="AD151" s="427"/>
    </row>
    <row r="152" spans="1:30" ht="21.75" x14ac:dyDescent="0.55000000000000004">
      <c r="A152" s="420"/>
      <c r="B152" s="420"/>
      <c r="C152" s="420"/>
      <c r="D152" s="420"/>
      <c r="E152" s="421"/>
      <c r="F152" s="421"/>
      <c r="G152" s="422"/>
      <c r="H152" s="422"/>
      <c r="I152" s="422"/>
      <c r="J152" s="422"/>
      <c r="K152" s="422"/>
      <c r="L152" s="422"/>
      <c r="M152" s="422"/>
      <c r="N152" s="422"/>
      <c r="O152" s="422"/>
      <c r="P152" s="421" t="str">
        <f>IF(Q152="","",LOOKUP(Q152,'Expenditure Codes'!B:B,'Expenditure Codes'!A:A))</f>
        <v/>
      </c>
      <c r="Q152" s="423"/>
      <c r="R152" s="424"/>
      <c r="S152" s="424"/>
      <c r="T152" s="424"/>
      <c r="U152" s="424"/>
      <c r="V152" s="423"/>
      <c r="W152" s="421"/>
      <c r="X152" s="421"/>
      <c r="Y152" s="420"/>
      <c r="Z152" s="425"/>
      <c r="AA152" s="426"/>
      <c r="AB152" s="427"/>
      <c r="AC152" s="428"/>
      <c r="AD152" s="427"/>
    </row>
    <row r="153" spans="1:30" ht="21.75" x14ac:dyDescent="0.55000000000000004">
      <c r="A153" s="420"/>
      <c r="B153" s="420"/>
      <c r="C153" s="420"/>
      <c r="D153" s="420"/>
      <c r="E153" s="421"/>
      <c r="F153" s="421"/>
      <c r="G153" s="422"/>
      <c r="H153" s="422"/>
      <c r="I153" s="422"/>
      <c r="J153" s="422"/>
      <c r="K153" s="422"/>
      <c r="L153" s="422"/>
      <c r="M153" s="422"/>
      <c r="N153" s="422"/>
      <c r="O153" s="422"/>
      <c r="P153" s="421" t="str">
        <f>IF(Q153="","",LOOKUP(Q153,'Expenditure Codes'!B:B,'Expenditure Codes'!A:A))</f>
        <v/>
      </c>
      <c r="Q153" s="423"/>
      <c r="R153" s="424"/>
      <c r="S153" s="424"/>
      <c r="T153" s="424"/>
      <c r="U153" s="424"/>
      <c r="V153" s="423"/>
      <c r="W153" s="421"/>
      <c r="X153" s="421"/>
      <c r="Y153" s="420"/>
      <c r="Z153" s="425"/>
      <c r="AA153" s="426"/>
      <c r="AB153" s="427"/>
      <c r="AC153" s="428"/>
      <c r="AD153" s="427"/>
    </row>
    <row r="154" spans="1:30" ht="21.75" x14ac:dyDescent="0.55000000000000004">
      <c r="A154" s="420"/>
      <c r="B154" s="420"/>
      <c r="C154" s="420"/>
      <c r="D154" s="420"/>
      <c r="E154" s="421"/>
      <c r="F154" s="421"/>
      <c r="G154" s="422"/>
      <c r="H154" s="422"/>
      <c r="I154" s="422"/>
      <c r="J154" s="422"/>
      <c r="K154" s="422"/>
      <c r="L154" s="422"/>
      <c r="M154" s="422"/>
      <c r="N154" s="422"/>
      <c r="O154" s="422"/>
      <c r="P154" s="421" t="str">
        <f>IF(Q154="","",LOOKUP(Q154,'Expenditure Codes'!B:B,'Expenditure Codes'!A:A))</f>
        <v/>
      </c>
      <c r="Q154" s="423"/>
      <c r="R154" s="424"/>
      <c r="S154" s="424"/>
      <c r="T154" s="424"/>
      <c r="U154" s="424"/>
      <c r="V154" s="423"/>
      <c r="W154" s="421"/>
      <c r="X154" s="421"/>
      <c r="Y154" s="420"/>
      <c r="Z154" s="425"/>
      <c r="AA154" s="426"/>
      <c r="AB154" s="427"/>
      <c r="AC154" s="428"/>
      <c r="AD154" s="427"/>
    </row>
    <row r="155" spans="1:30" ht="21.75" x14ac:dyDescent="0.55000000000000004">
      <c r="A155" s="420"/>
      <c r="B155" s="420"/>
      <c r="C155" s="420"/>
      <c r="D155" s="420"/>
      <c r="E155" s="421"/>
      <c r="F155" s="421"/>
      <c r="G155" s="422"/>
      <c r="H155" s="422"/>
      <c r="I155" s="422"/>
      <c r="J155" s="422"/>
      <c r="K155" s="422"/>
      <c r="L155" s="422"/>
      <c r="M155" s="422"/>
      <c r="N155" s="422"/>
      <c r="O155" s="422"/>
      <c r="P155" s="421" t="str">
        <f>IF(Q155="","",LOOKUP(Q155,'Expenditure Codes'!B:B,'Expenditure Codes'!A:A))</f>
        <v/>
      </c>
      <c r="Q155" s="423"/>
      <c r="R155" s="424"/>
      <c r="S155" s="424"/>
      <c r="T155" s="424"/>
      <c r="U155" s="424"/>
      <c r="V155" s="423"/>
      <c r="W155" s="421"/>
      <c r="X155" s="421"/>
      <c r="Y155" s="420"/>
      <c r="Z155" s="425"/>
      <c r="AA155" s="426"/>
      <c r="AB155" s="427"/>
      <c r="AC155" s="428"/>
      <c r="AD155" s="427"/>
    </row>
    <row r="156" spans="1:30" ht="21.75" x14ac:dyDescent="0.55000000000000004">
      <c r="A156" s="420"/>
      <c r="B156" s="420"/>
      <c r="C156" s="420"/>
      <c r="D156" s="420"/>
      <c r="E156" s="421"/>
      <c r="F156" s="421"/>
      <c r="G156" s="422"/>
      <c r="H156" s="422"/>
      <c r="I156" s="422"/>
      <c r="J156" s="422"/>
      <c r="K156" s="422"/>
      <c r="L156" s="422"/>
      <c r="M156" s="422"/>
      <c r="N156" s="422"/>
      <c r="O156" s="422"/>
      <c r="P156" s="421" t="str">
        <f>IF(Q156="","",LOOKUP(Q156,'Expenditure Codes'!B:B,'Expenditure Codes'!A:A))</f>
        <v/>
      </c>
      <c r="Q156" s="423"/>
      <c r="R156" s="424"/>
      <c r="S156" s="424"/>
      <c r="T156" s="424"/>
      <c r="U156" s="424"/>
      <c r="V156" s="423"/>
      <c r="W156" s="421"/>
      <c r="X156" s="421"/>
      <c r="Y156" s="420"/>
      <c r="Z156" s="425"/>
      <c r="AA156" s="426"/>
      <c r="AB156" s="427"/>
      <c r="AC156" s="428"/>
      <c r="AD156" s="427"/>
    </row>
    <row r="157" spans="1:30" ht="21.75" x14ac:dyDescent="0.55000000000000004">
      <c r="A157" s="420"/>
      <c r="B157" s="420"/>
      <c r="C157" s="420"/>
      <c r="D157" s="420"/>
      <c r="E157" s="421"/>
      <c r="F157" s="421"/>
      <c r="G157" s="422"/>
      <c r="H157" s="422"/>
      <c r="I157" s="422"/>
      <c r="J157" s="422"/>
      <c r="K157" s="422"/>
      <c r="L157" s="422"/>
      <c r="M157" s="422"/>
      <c r="N157" s="422"/>
      <c r="O157" s="422"/>
      <c r="P157" s="421" t="str">
        <f>IF(Q157="","",LOOKUP(Q157,'Expenditure Codes'!B:B,'Expenditure Codes'!A:A))</f>
        <v/>
      </c>
      <c r="Q157" s="423"/>
      <c r="R157" s="424"/>
      <c r="S157" s="424"/>
      <c r="T157" s="424"/>
      <c r="U157" s="424"/>
      <c r="V157" s="423"/>
      <c r="W157" s="421"/>
      <c r="X157" s="421"/>
      <c r="Y157" s="420"/>
      <c r="Z157" s="425"/>
      <c r="AA157" s="426"/>
      <c r="AB157" s="427"/>
      <c r="AC157" s="428"/>
      <c r="AD157" s="427"/>
    </row>
    <row r="158" spans="1:30" ht="21.75" x14ac:dyDescent="0.55000000000000004">
      <c r="A158" s="420"/>
      <c r="B158" s="420"/>
      <c r="C158" s="420"/>
      <c r="D158" s="420"/>
      <c r="E158" s="421"/>
      <c r="F158" s="421"/>
      <c r="G158" s="422"/>
      <c r="H158" s="422"/>
      <c r="I158" s="422"/>
      <c r="J158" s="422"/>
      <c r="K158" s="422"/>
      <c r="L158" s="422"/>
      <c r="M158" s="422"/>
      <c r="N158" s="422"/>
      <c r="O158" s="422"/>
      <c r="P158" s="421" t="str">
        <f>IF(Q158="","",LOOKUP(Q158,'Expenditure Codes'!B:B,'Expenditure Codes'!A:A))</f>
        <v/>
      </c>
      <c r="Q158" s="423"/>
      <c r="R158" s="424"/>
      <c r="S158" s="424"/>
      <c r="T158" s="424"/>
      <c r="U158" s="424"/>
      <c r="V158" s="423"/>
      <c r="W158" s="421"/>
      <c r="X158" s="421"/>
      <c r="Y158" s="420"/>
      <c r="Z158" s="425"/>
      <c r="AA158" s="426"/>
      <c r="AB158" s="427"/>
      <c r="AC158" s="428"/>
      <c r="AD158" s="427"/>
    </row>
    <row r="159" spans="1:30" ht="21.75" x14ac:dyDescent="0.55000000000000004">
      <c r="A159" s="420"/>
      <c r="B159" s="420"/>
      <c r="C159" s="420"/>
      <c r="D159" s="420"/>
      <c r="E159" s="421"/>
      <c r="F159" s="421"/>
      <c r="G159" s="422"/>
      <c r="H159" s="422"/>
      <c r="I159" s="422"/>
      <c r="J159" s="422"/>
      <c r="K159" s="422"/>
      <c r="L159" s="422"/>
      <c r="M159" s="422"/>
      <c r="N159" s="422"/>
      <c r="O159" s="422"/>
      <c r="P159" s="421" t="str">
        <f>IF(Q159="","",LOOKUP(Q159,'Expenditure Codes'!B:B,'Expenditure Codes'!A:A))</f>
        <v/>
      </c>
      <c r="Q159" s="423"/>
      <c r="R159" s="424"/>
      <c r="S159" s="424"/>
      <c r="T159" s="424"/>
      <c r="U159" s="424"/>
      <c r="V159" s="423"/>
      <c r="W159" s="421"/>
      <c r="X159" s="421"/>
      <c r="Y159" s="420"/>
      <c r="Z159" s="425"/>
      <c r="AA159" s="426"/>
      <c r="AB159" s="427"/>
      <c r="AC159" s="428"/>
      <c r="AD159" s="427"/>
    </row>
    <row r="160" spans="1:30" ht="21.75" x14ac:dyDescent="0.55000000000000004">
      <c r="A160" s="420"/>
      <c r="B160" s="420"/>
      <c r="C160" s="420"/>
      <c r="D160" s="420"/>
      <c r="E160" s="421"/>
      <c r="F160" s="421"/>
      <c r="G160" s="422"/>
      <c r="H160" s="422"/>
      <c r="I160" s="422"/>
      <c r="J160" s="422"/>
      <c r="K160" s="422"/>
      <c r="L160" s="422"/>
      <c r="M160" s="422"/>
      <c r="N160" s="422"/>
      <c r="O160" s="422"/>
      <c r="P160" s="421" t="str">
        <f>IF(Q160="","",LOOKUP(Q160,'Expenditure Codes'!B:B,'Expenditure Codes'!A:A))</f>
        <v/>
      </c>
      <c r="Q160" s="423"/>
      <c r="R160" s="424"/>
      <c r="S160" s="424"/>
      <c r="T160" s="424"/>
      <c r="U160" s="424"/>
      <c r="V160" s="423"/>
      <c r="W160" s="421"/>
      <c r="X160" s="421"/>
      <c r="Y160" s="420"/>
      <c r="Z160" s="425"/>
      <c r="AA160" s="426"/>
      <c r="AB160" s="427"/>
      <c r="AC160" s="428"/>
      <c r="AD160" s="427"/>
    </row>
    <row r="161" spans="1:30" ht="21.75" x14ac:dyDescent="0.55000000000000004">
      <c r="A161" s="420"/>
      <c r="B161" s="420"/>
      <c r="C161" s="420"/>
      <c r="D161" s="420"/>
      <c r="E161" s="421"/>
      <c r="F161" s="421"/>
      <c r="G161" s="422"/>
      <c r="H161" s="422"/>
      <c r="I161" s="422"/>
      <c r="J161" s="422"/>
      <c r="K161" s="422"/>
      <c r="L161" s="422"/>
      <c r="M161" s="422"/>
      <c r="N161" s="422"/>
      <c r="O161" s="422"/>
      <c r="P161" s="421" t="str">
        <f>IF(Q161="","",LOOKUP(Q161,'Expenditure Codes'!B:B,'Expenditure Codes'!A:A))</f>
        <v/>
      </c>
      <c r="Q161" s="423"/>
      <c r="R161" s="424"/>
      <c r="S161" s="424"/>
      <c r="T161" s="424"/>
      <c r="U161" s="424"/>
      <c r="V161" s="423"/>
      <c r="W161" s="421"/>
      <c r="X161" s="421"/>
      <c r="Y161" s="420"/>
      <c r="Z161" s="425"/>
      <c r="AA161" s="426"/>
      <c r="AB161" s="427"/>
      <c r="AC161" s="428"/>
      <c r="AD161" s="427"/>
    </row>
    <row r="162" spans="1:30" ht="21.75" x14ac:dyDescent="0.55000000000000004">
      <c r="A162" s="420"/>
      <c r="B162" s="420"/>
      <c r="C162" s="420"/>
      <c r="D162" s="420"/>
      <c r="E162" s="421"/>
      <c r="F162" s="421"/>
      <c r="G162" s="422"/>
      <c r="H162" s="422"/>
      <c r="I162" s="422"/>
      <c r="J162" s="422"/>
      <c r="K162" s="422"/>
      <c r="L162" s="422"/>
      <c r="M162" s="422"/>
      <c r="N162" s="422"/>
      <c r="O162" s="422"/>
      <c r="P162" s="421" t="str">
        <f>IF(Q162="","",LOOKUP(Q162,'Expenditure Codes'!B:B,'Expenditure Codes'!A:A))</f>
        <v/>
      </c>
      <c r="Q162" s="423"/>
      <c r="R162" s="424"/>
      <c r="S162" s="424"/>
      <c r="T162" s="424"/>
      <c r="U162" s="424"/>
      <c r="V162" s="423"/>
      <c r="W162" s="421"/>
      <c r="X162" s="421"/>
      <c r="Y162" s="420"/>
      <c r="Z162" s="425"/>
      <c r="AA162" s="426"/>
      <c r="AB162" s="427"/>
      <c r="AC162" s="428"/>
      <c r="AD162" s="427"/>
    </row>
    <row r="163" spans="1:30" ht="21.75" x14ac:dyDescent="0.55000000000000004">
      <c r="A163" s="420"/>
      <c r="B163" s="420"/>
      <c r="C163" s="420"/>
      <c r="D163" s="420"/>
      <c r="E163" s="421"/>
      <c r="F163" s="421"/>
      <c r="G163" s="422"/>
      <c r="H163" s="422"/>
      <c r="I163" s="422"/>
      <c r="J163" s="422"/>
      <c r="K163" s="422"/>
      <c r="L163" s="422"/>
      <c r="M163" s="422"/>
      <c r="N163" s="422"/>
      <c r="O163" s="422"/>
      <c r="P163" s="421" t="str">
        <f>IF(Q163="","",LOOKUP(Q163,'Expenditure Codes'!B:B,'Expenditure Codes'!A:A))</f>
        <v/>
      </c>
      <c r="Q163" s="423"/>
      <c r="R163" s="424"/>
      <c r="S163" s="424"/>
      <c r="T163" s="424"/>
      <c r="U163" s="424"/>
      <c r="V163" s="423"/>
      <c r="W163" s="421"/>
      <c r="X163" s="421"/>
      <c r="Y163" s="420"/>
      <c r="Z163" s="425"/>
      <c r="AA163" s="426"/>
      <c r="AB163" s="427"/>
      <c r="AC163" s="428"/>
      <c r="AD163" s="427"/>
    </row>
    <row r="164" spans="1:30" ht="21.75" x14ac:dyDescent="0.55000000000000004">
      <c r="A164" s="420"/>
      <c r="B164" s="420"/>
      <c r="C164" s="420"/>
      <c r="D164" s="420"/>
      <c r="E164" s="421"/>
      <c r="F164" s="421"/>
      <c r="G164" s="422"/>
      <c r="H164" s="422"/>
      <c r="I164" s="422"/>
      <c r="J164" s="422"/>
      <c r="K164" s="422"/>
      <c r="L164" s="422"/>
      <c r="M164" s="422"/>
      <c r="N164" s="422"/>
      <c r="O164" s="422"/>
      <c r="P164" s="421" t="str">
        <f>IF(Q164="","",LOOKUP(Q164,'Expenditure Codes'!B:B,'Expenditure Codes'!A:A))</f>
        <v/>
      </c>
      <c r="Q164" s="423"/>
      <c r="R164" s="424"/>
      <c r="S164" s="424"/>
      <c r="T164" s="424"/>
      <c r="U164" s="424"/>
      <c r="V164" s="423"/>
      <c r="W164" s="421"/>
      <c r="X164" s="421"/>
      <c r="Y164" s="420"/>
      <c r="Z164" s="425"/>
      <c r="AA164" s="426"/>
      <c r="AB164" s="427"/>
      <c r="AC164" s="428"/>
      <c r="AD164" s="427"/>
    </row>
    <row r="165" spans="1:30" ht="21.75" x14ac:dyDescent="0.55000000000000004">
      <c r="A165" s="420"/>
      <c r="B165" s="420"/>
      <c r="C165" s="420"/>
      <c r="D165" s="420"/>
      <c r="E165" s="421"/>
      <c r="F165" s="421"/>
      <c r="G165" s="422"/>
      <c r="H165" s="422"/>
      <c r="I165" s="422"/>
      <c r="J165" s="422"/>
      <c r="K165" s="422"/>
      <c r="L165" s="422"/>
      <c r="M165" s="422"/>
      <c r="N165" s="422"/>
      <c r="O165" s="422"/>
      <c r="P165" s="421" t="str">
        <f>IF(Q165="","",LOOKUP(Q165,'Expenditure Codes'!B:B,'Expenditure Codes'!A:A))</f>
        <v/>
      </c>
      <c r="Q165" s="423"/>
      <c r="R165" s="424"/>
      <c r="S165" s="424"/>
      <c r="T165" s="424"/>
      <c r="U165" s="424"/>
      <c r="V165" s="423"/>
      <c r="W165" s="421"/>
      <c r="X165" s="421"/>
      <c r="Y165" s="420"/>
      <c r="Z165" s="425"/>
      <c r="AA165" s="426"/>
      <c r="AB165" s="427"/>
      <c r="AC165" s="428"/>
      <c r="AD165" s="427"/>
    </row>
    <row r="166" spans="1:30" ht="21.75" x14ac:dyDescent="0.55000000000000004">
      <c r="A166" s="420"/>
      <c r="B166" s="420"/>
      <c r="C166" s="420"/>
      <c r="D166" s="420"/>
      <c r="E166" s="421"/>
      <c r="F166" s="421"/>
      <c r="G166" s="422"/>
      <c r="H166" s="422"/>
      <c r="I166" s="422"/>
      <c r="J166" s="422"/>
      <c r="K166" s="422"/>
      <c r="L166" s="422"/>
      <c r="M166" s="422"/>
      <c r="N166" s="422"/>
      <c r="O166" s="422"/>
      <c r="P166" s="421" t="str">
        <f>IF(Q166="","",LOOKUP(Q166,'Expenditure Codes'!B:B,'Expenditure Codes'!A:A))</f>
        <v/>
      </c>
      <c r="Q166" s="423"/>
      <c r="R166" s="424"/>
      <c r="S166" s="424"/>
      <c r="T166" s="424"/>
      <c r="U166" s="424"/>
      <c r="V166" s="423"/>
      <c r="W166" s="421"/>
      <c r="X166" s="421"/>
      <c r="Y166" s="420"/>
      <c r="Z166" s="425"/>
      <c r="AA166" s="426"/>
      <c r="AB166" s="427"/>
      <c r="AC166" s="428"/>
      <c r="AD166" s="427"/>
    </row>
    <row r="167" spans="1:30" ht="21.75" x14ac:dyDescent="0.55000000000000004">
      <c r="A167" s="420"/>
      <c r="B167" s="420"/>
      <c r="C167" s="420"/>
      <c r="D167" s="420"/>
      <c r="E167" s="421"/>
      <c r="F167" s="421"/>
      <c r="G167" s="422"/>
      <c r="H167" s="422"/>
      <c r="I167" s="422"/>
      <c r="J167" s="422"/>
      <c r="K167" s="422"/>
      <c r="L167" s="422"/>
      <c r="M167" s="422"/>
      <c r="N167" s="422"/>
      <c r="O167" s="422"/>
      <c r="P167" s="421" t="str">
        <f>IF(Q167="","",LOOKUP(Q167,'Expenditure Codes'!B:B,'Expenditure Codes'!A:A))</f>
        <v/>
      </c>
      <c r="Q167" s="423"/>
      <c r="R167" s="424"/>
      <c r="S167" s="424"/>
      <c r="T167" s="424"/>
      <c r="U167" s="424"/>
      <c r="V167" s="423"/>
      <c r="W167" s="421"/>
      <c r="X167" s="421"/>
      <c r="Y167" s="420"/>
      <c r="Z167" s="425"/>
      <c r="AA167" s="426"/>
      <c r="AB167" s="427"/>
      <c r="AC167" s="428"/>
      <c r="AD167" s="427"/>
    </row>
    <row r="168" spans="1:30" ht="21.75" x14ac:dyDescent="0.55000000000000004">
      <c r="A168" s="420"/>
      <c r="B168" s="420"/>
      <c r="C168" s="420"/>
      <c r="D168" s="420"/>
      <c r="E168" s="421"/>
      <c r="F168" s="421"/>
      <c r="G168" s="422"/>
      <c r="H168" s="422"/>
      <c r="I168" s="422"/>
      <c r="J168" s="422"/>
      <c r="K168" s="422"/>
      <c r="L168" s="422"/>
      <c r="M168" s="422"/>
      <c r="N168" s="422"/>
      <c r="O168" s="422"/>
      <c r="P168" s="421" t="str">
        <f>IF(Q168="","",LOOKUP(Q168,'Expenditure Codes'!B:B,'Expenditure Codes'!A:A))</f>
        <v/>
      </c>
      <c r="Q168" s="423"/>
      <c r="R168" s="424"/>
      <c r="S168" s="424"/>
      <c r="T168" s="424"/>
      <c r="U168" s="424"/>
      <c r="V168" s="423"/>
      <c r="W168" s="421"/>
      <c r="X168" s="421"/>
      <c r="Y168" s="420"/>
      <c r="Z168" s="425"/>
      <c r="AA168" s="426"/>
      <c r="AB168" s="427"/>
      <c r="AC168" s="428"/>
      <c r="AD168" s="427"/>
    </row>
    <row r="169" spans="1:30" ht="21.75" x14ac:dyDescent="0.55000000000000004">
      <c r="A169" s="420"/>
      <c r="B169" s="420"/>
      <c r="C169" s="420"/>
      <c r="D169" s="420"/>
      <c r="E169" s="421"/>
      <c r="F169" s="421"/>
      <c r="G169" s="422"/>
      <c r="H169" s="422"/>
      <c r="I169" s="422"/>
      <c r="J169" s="422"/>
      <c r="K169" s="422"/>
      <c r="L169" s="422"/>
      <c r="M169" s="422"/>
      <c r="N169" s="422"/>
      <c r="O169" s="422"/>
      <c r="P169" s="421" t="str">
        <f>IF(Q169="","",LOOKUP(Q169,'Expenditure Codes'!B:B,'Expenditure Codes'!A:A))</f>
        <v/>
      </c>
      <c r="Q169" s="423"/>
      <c r="R169" s="424"/>
      <c r="S169" s="424"/>
      <c r="T169" s="424"/>
      <c r="U169" s="424"/>
      <c r="V169" s="423"/>
      <c r="W169" s="421"/>
      <c r="X169" s="421"/>
      <c r="Y169" s="420"/>
      <c r="Z169" s="425"/>
      <c r="AA169" s="426"/>
      <c r="AB169" s="427"/>
      <c r="AC169" s="428"/>
      <c r="AD169" s="427"/>
    </row>
    <row r="170" spans="1:30" ht="21.75" x14ac:dyDescent="0.55000000000000004">
      <c r="A170" s="420"/>
      <c r="B170" s="420"/>
      <c r="C170" s="420"/>
      <c r="D170" s="420"/>
      <c r="E170" s="421"/>
      <c r="F170" s="421"/>
      <c r="G170" s="422"/>
      <c r="H170" s="422"/>
      <c r="I170" s="422"/>
      <c r="J170" s="422"/>
      <c r="K170" s="422"/>
      <c r="L170" s="422"/>
      <c r="M170" s="422"/>
      <c r="N170" s="422"/>
      <c r="O170" s="422"/>
      <c r="P170" s="421" t="str">
        <f>IF(Q170="","",LOOKUP(Q170,'Expenditure Codes'!B:B,'Expenditure Codes'!A:A))</f>
        <v/>
      </c>
      <c r="Q170" s="423"/>
      <c r="R170" s="424"/>
      <c r="S170" s="424"/>
      <c r="T170" s="424"/>
      <c r="U170" s="424"/>
      <c r="V170" s="423"/>
      <c r="W170" s="421"/>
      <c r="X170" s="421"/>
      <c r="Y170" s="420"/>
      <c r="Z170" s="425"/>
      <c r="AA170" s="426"/>
      <c r="AB170" s="427"/>
      <c r="AC170" s="428"/>
      <c r="AD170" s="427"/>
    </row>
    <row r="171" spans="1:30" ht="21.75" x14ac:dyDescent="0.55000000000000004">
      <c r="A171" s="420"/>
      <c r="B171" s="420"/>
      <c r="C171" s="420"/>
      <c r="D171" s="420"/>
      <c r="E171" s="421"/>
      <c r="F171" s="421"/>
      <c r="G171" s="422"/>
      <c r="H171" s="422"/>
      <c r="I171" s="422"/>
      <c r="J171" s="422"/>
      <c r="K171" s="422"/>
      <c r="L171" s="422"/>
      <c r="M171" s="422"/>
      <c r="N171" s="422"/>
      <c r="O171" s="422"/>
      <c r="P171" s="421" t="str">
        <f>IF(Q171="","",LOOKUP(Q171,'Expenditure Codes'!B:B,'Expenditure Codes'!A:A))</f>
        <v/>
      </c>
      <c r="Q171" s="423"/>
      <c r="R171" s="424"/>
      <c r="S171" s="424"/>
      <c r="T171" s="424"/>
      <c r="U171" s="424"/>
      <c r="V171" s="423"/>
      <c r="W171" s="421"/>
      <c r="X171" s="421"/>
      <c r="Y171" s="420"/>
      <c r="Z171" s="425"/>
      <c r="AA171" s="426"/>
      <c r="AB171" s="427"/>
      <c r="AC171" s="428"/>
      <c r="AD171" s="427"/>
    </row>
    <row r="172" spans="1:30" ht="21.75" x14ac:dyDescent="0.55000000000000004">
      <c r="A172" s="420"/>
      <c r="B172" s="420"/>
      <c r="C172" s="420"/>
      <c r="D172" s="420"/>
      <c r="E172" s="421"/>
      <c r="F172" s="421"/>
      <c r="G172" s="422"/>
      <c r="H172" s="422"/>
      <c r="I172" s="422"/>
      <c r="J172" s="422"/>
      <c r="K172" s="422"/>
      <c r="L172" s="422"/>
      <c r="M172" s="422"/>
      <c r="N172" s="422"/>
      <c r="O172" s="422"/>
      <c r="P172" s="421" t="str">
        <f>IF(Q172="","",LOOKUP(Q172,'Expenditure Codes'!B:B,'Expenditure Codes'!A:A))</f>
        <v/>
      </c>
      <c r="Q172" s="423"/>
      <c r="R172" s="424"/>
      <c r="S172" s="424"/>
      <c r="T172" s="424"/>
      <c r="U172" s="424"/>
      <c r="V172" s="423"/>
      <c r="W172" s="421"/>
      <c r="X172" s="421"/>
      <c r="Y172" s="420"/>
      <c r="Z172" s="425"/>
      <c r="AA172" s="426"/>
      <c r="AB172" s="427"/>
      <c r="AC172" s="428"/>
      <c r="AD172" s="427"/>
    </row>
    <row r="173" spans="1:30" ht="21.75" x14ac:dyDescent="0.55000000000000004">
      <c r="A173" s="420"/>
      <c r="B173" s="420"/>
      <c r="C173" s="420"/>
      <c r="D173" s="420"/>
      <c r="E173" s="421"/>
      <c r="F173" s="421"/>
      <c r="G173" s="422"/>
      <c r="H173" s="422"/>
      <c r="I173" s="422"/>
      <c r="J173" s="422"/>
      <c r="K173" s="422"/>
      <c r="L173" s="422"/>
      <c r="M173" s="422"/>
      <c r="N173" s="422"/>
      <c r="O173" s="422"/>
      <c r="P173" s="421" t="str">
        <f>IF(Q173="","",LOOKUP(Q173,'Expenditure Codes'!B:B,'Expenditure Codes'!A:A))</f>
        <v/>
      </c>
      <c r="Q173" s="423"/>
      <c r="R173" s="424"/>
      <c r="S173" s="424"/>
      <c r="T173" s="424"/>
      <c r="U173" s="424"/>
      <c r="V173" s="423"/>
      <c r="W173" s="421"/>
      <c r="X173" s="421"/>
      <c r="Y173" s="420"/>
      <c r="Z173" s="425"/>
      <c r="AA173" s="426"/>
      <c r="AB173" s="427"/>
      <c r="AC173" s="428"/>
      <c r="AD173" s="427"/>
    </row>
    <row r="174" spans="1:30" ht="21.75" x14ac:dyDescent="0.55000000000000004">
      <c r="A174" s="420"/>
      <c r="B174" s="420"/>
      <c r="C174" s="420"/>
      <c r="D174" s="420"/>
      <c r="E174" s="421"/>
      <c r="F174" s="421"/>
      <c r="G174" s="422"/>
      <c r="H174" s="422"/>
      <c r="I174" s="422"/>
      <c r="J174" s="422"/>
      <c r="K174" s="422"/>
      <c r="L174" s="422"/>
      <c r="M174" s="422"/>
      <c r="N174" s="422"/>
      <c r="O174" s="422"/>
      <c r="P174" s="421" t="str">
        <f>IF(Q174="","",LOOKUP(Q174,'Expenditure Codes'!B:B,'Expenditure Codes'!A:A))</f>
        <v/>
      </c>
      <c r="Q174" s="423"/>
      <c r="R174" s="424"/>
      <c r="S174" s="424"/>
      <c r="T174" s="424"/>
      <c r="U174" s="424"/>
      <c r="V174" s="423"/>
      <c r="W174" s="421"/>
      <c r="X174" s="421"/>
      <c r="Y174" s="420"/>
      <c r="Z174" s="425"/>
      <c r="AA174" s="426"/>
      <c r="AB174" s="427"/>
      <c r="AC174" s="428"/>
      <c r="AD174" s="427"/>
    </row>
    <row r="175" spans="1:30" ht="21.75" x14ac:dyDescent="0.55000000000000004">
      <c r="A175" s="420"/>
      <c r="B175" s="420"/>
      <c r="C175" s="420"/>
      <c r="D175" s="420"/>
      <c r="E175" s="421"/>
      <c r="F175" s="421"/>
      <c r="G175" s="422"/>
      <c r="H175" s="422"/>
      <c r="I175" s="422"/>
      <c r="J175" s="422"/>
      <c r="K175" s="422"/>
      <c r="L175" s="422"/>
      <c r="M175" s="422"/>
      <c r="N175" s="422"/>
      <c r="O175" s="422"/>
      <c r="P175" s="421" t="str">
        <f>IF(Q175="","",LOOKUP(Q175,'Expenditure Codes'!B:B,'Expenditure Codes'!A:A))</f>
        <v/>
      </c>
      <c r="Q175" s="423"/>
      <c r="R175" s="424"/>
      <c r="S175" s="424"/>
      <c r="T175" s="424"/>
      <c r="U175" s="424"/>
      <c r="V175" s="423"/>
      <c r="W175" s="421"/>
      <c r="X175" s="421"/>
      <c r="Y175" s="420"/>
      <c r="Z175" s="425"/>
      <c r="AA175" s="426"/>
      <c r="AB175" s="427"/>
      <c r="AC175" s="428"/>
      <c r="AD175" s="427"/>
    </row>
    <row r="176" spans="1:30" ht="21.75" x14ac:dyDescent="0.55000000000000004">
      <c r="A176" s="420"/>
      <c r="B176" s="420"/>
      <c r="C176" s="420"/>
      <c r="D176" s="420"/>
      <c r="E176" s="421"/>
      <c r="F176" s="421"/>
      <c r="G176" s="422"/>
      <c r="H176" s="422"/>
      <c r="I176" s="422"/>
      <c r="J176" s="422"/>
      <c r="K176" s="422"/>
      <c r="L176" s="422"/>
      <c r="M176" s="422"/>
      <c r="N176" s="422"/>
      <c r="O176" s="422"/>
      <c r="P176" s="421" t="str">
        <f>IF(Q176="","",LOOKUP(Q176,'Expenditure Codes'!B:B,'Expenditure Codes'!A:A))</f>
        <v/>
      </c>
      <c r="Q176" s="423"/>
      <c r="R176" s="424"/>
      <c r="S176" s="424"/>
      <c r="T176" s="424"/>
      <c r="U176" s="424"/>
      <c r="V176" s="423"/>
      <c r="W176" s="421"/>
      <c r="X176" s="421"/>
      <c r="Y176" s="420"/>
      <c r="Z176" s="425"/>
      <c r="AA176" s="426"/>
      <c r="AB176" s="427"/>
      <c r="AC176" s="428"/>
      <c r="AD176" s="427"/>
    </row>
    <row r="177" spans="1:30" ht="21.75" x14ac:dyDescent="0.55000000000000004">
      <c r="A177" s="420"/>
      <c r="B177" s="420"/>
      <c r="C177" s="420"/>
      <c r="D177" s="420"/>
      <c r="E177" s="421"/>
      <c r="F177" s="421"/>
      <c r="G177" s="422"/>
      <c r="H177" s="422"/>
      <c r="I177" s="422"/>
      <c r="J177" s="422"/>
      <c r="K177" s="422"/>
      <c r="L177" s="422"/>
      <c r="M177" s="422"/>
      <c r="N177" s="422"/>
      <c r="O177" s="422"/>
      <c r="P177" s="421" t="str">
        <f>IF(Q177="","",LOOKUP(Q177,'Expenditure Codes'!B:B,'Expenditure Codes'!A:A))</f>
        <v/>
      </c>
      <c r="Q177" s="423"/>
      <c r="R177" s="424"/>
      <c r="S177" s="424"/>
      <c r="T177" s="424"/>
      <c r="U177" s="424"/>
      <c r="V177" s="423"/>
      <c r="W177" s="421"/>
      <c r="X177" s="421"/>
      <c r="Y177" s="420"/>
      <c r="Z177" s="425"/>
      <c r="AA177" s="426"/>
      <c r="AB177" s="427"/>
      <c r="AC177" s="428"/>
      <c r="AD177" s="427"/>
    </row>
    <row r="178" spans="1:30" ht="21.75" x14ac:dyDescent="0.55000000000000004">
      <c r="A178" s="420"/>
      <c r="B178" s="420"/>
      <c r="C178" s="420"/>
      <c r="D178" s="420"/>
      <c r="E178" s="421"/>
      <c r="F178" s="421"/>
      <c r="G178" s="422"/>
      <c r="H178" s="422"/>
      <c r="I178" s="422"/>
      <c r="J178" s="422"/>
      <c r="K178" s="422"/>
      <c r="L178" s="422"/>
      <c r="M178" s="422"/>
      <c r="N178" s="422"/>
      <c r="O178" s="422"/>
      <c r="P178" s="421" t="str">
        <f>IF(Q178="","",LOOKUP(Q178,'Expenditure Codes'!B:B,'Expenditure Codes'!A:A))</f>
        <v/>
      </c>
      <c r="Q178" s="423"/>
      <c r="R178" s="424"/>
      <c r="S178" s="424"/>
      <c r="T178" s="424"/>
      <c r="U178" s="424"/>
      <c r="V178" s="423"/>
      <c r="W178" s="421"/>
      <c r="X178" s="421"/>
      <c r="Y178" s="420"/>
      <c r="Z178" s="425"/>
      <c r="AA178" s="426"/>
      <c r="AB178" s="427"/>
      <c r="AC178" s="428"/>
      <c r="AD178" s="427"/>
    </row>
    <row r="179" spans="1:30" ht="21.75" x14ac:dyDescent="0.55000000000000004">
      <c r="A179" s="420"/>
      <c r="B179" s="420"/>
      <c r="C179" s="420"/>
      <c r="D179" s="420"/>
      <c r="E179" s="421"/>
      <c r="F179" s="421"/>
      <c r="G179" s="422"/>
      <c r="H179" s="422"/>
      <c r="I179" s="422"/>
      <c r="J179" s="422"/>
      <c r="K179" s="422"/>
      <c r="L179" s="422"/>
      <c r="M179" s="422"/>
      <c r="N179" s="422"/>
      <c r="O179" s="422"/>
      <c r="P179" s="421" t="str">
        <f>IF(Q179="","",LOOKUP(Q179,'Expenditure Codes'!B:B,'Expenditure Codes'!A:A))</f>
        <v/>
      </c>
      <c r="Q179" s="423"/>
      <c r="R179" s="424"/>
      <c r="S179" s="424"/>
      <c r="T179" s="424"/>
      <c r="U179" s="424"/>
      <c r="V179" s="423"/>
      <c r="W179" s="421"/>
      <c r="X179" s="421"/>
      <c r="Y179" s="420"/>
      <c r="Z179" s="425"/>
      <c r="AA179" s="426"/>
      <c r="AB179" s="427"/>
      <c r="AC179" s="428"/>
      <c r="AD179" s="427"/>
    </row>
    <row r="180" spans="1:30" ht="21.75" x14ac:dyDescent="0.55000000000000004">
      <c r="A180" s="420"/>
      <c r="B180" s="420"/>
      <c r="C180" s="420"/>
      <c r="D180" s="420"/>
      <c r="E180" s="421"/>
      <c r="F180" s="421"/>
      <c r="G180" s="422"/>
      <c r="H180" s="422"/>
      <c r="I180" s="422"/>
      <c r="J180" s="422"/>
      <c r="K180" s="422"/>
      <c r="L180" s="422"/>
      <c r="M180" s="422"/>
      <c r="N180" s="422"/>
      <c r="O180" s="422"/>
      <c r="P180" s="421" t="str">
        <f>IF(Q180="","",LOOKUP(Q180,'Expenditure Codes'!B:B,'Expenditure Codes'!A:A))</f>
        <v/>
      </c>
      <c r="Q180" s="423"/>
      <c r="R180" s="424"/>
      <c r="S180" s="424"/>
      <c r="T180" s="424"/>
      <c r="U180" s="424"/>
      <c r="V180" s="423"/>
      <c r="W180" s="421"/>
      <c r="X180" s="421"/>
      <c r="Y180" s="420"/>
      <c r="Z180" s="425"/>
      <c r="AA180" s="426"/>
      <c r="AB180" s="427"/>
      <c r="AC180" s="428"/>
      <c r="AD180" s="427"/>
    </row>
    <row r="181" spans="1:30" ht="21.75" x14ac:dyDescent="0.55000000000000004">
      <c r="A181" s="420"/>
      <c r="B181" s="420"/>
      <c r="C181" s="420"/>
      <c r="D181" s="420"/>
      <c r="E181" s="421"/>
      <c r="F181" s="421"/>
      <c r="G181" s="422"/>
      <c r="H181" s="422"/>
      <c r="I181" s="422"/>
      <c r="J181" s="422"/>
      <c r="K181" s="422"/>
      <c r="L181" s="422"/>
      <c r="M181" s="422"/>
      <c r="N181" s="422"/>
      <c r="O181" s="422"/>
      <c r="P181" s="421" t="str">
        <f>IF(Q181="","",LOOKUP(Q181,'Expenditure Codes'!B:B,'Expenditure Codes'!A:A))</f>
        <v/>
      </c>
      <c r="Q181" s="423"/>
      <c r="R181" s="424"/>
      <c r="S181" s="424"/>
      <c r="T181" s="424"/>
      <c r="U181" s="424"/>
      <c r="V181" s="423"/>
      <c r="W181" s="421"/>
      <c r="X181" s="421"/>
      <c r="Y181" s="420"/>
      <c r="Z181" s="425"/>
      <c r="AA181" s="426"/>
      <c r="AB181" s="427"/>
      <c r="AC181" s="428"/>
      <c r="AD181" s="427"/>
    </row>
    <row r="182" spans="1:30" ht="21.75" x14ac:dyDescent="0.55000000000000004">
      <c r="A182" s="420"/>
      <c r="B182" s="420"/>
      <c r="C182" s="420"/>
      <c r="D182" s="420"/>
      <c r="E182" s="421"/>
      <c r="F182" s="421"/>
      <c r="G182" s="422"/>
      <c r="H182" s="422"/>
      <c r="I182" s="422"/>
      <c r="J182" s="422"/>
      <c r="K182" s="422"/>
      <c r="L182" s="422"/>
      <c r="M182" s="422"/>
      <c r="N182" s="422"/>
      <c r="O182" s="422"/>
      <c r="P182" s="421" t="str">
        <f>IF(Q182="","",LOOKUP(Q182,'Expenditure Codes'!B:B,'Expenditure Codes'!A:A))</f>
        <v/>
      </c>
      <c r="Q182" s="423"/>
      <c r="R182" s="424"/>
      <c r="S182" s="424"/>
      <c r="T182" s="424"/>
      <c r="U182" s="424"/>
      <c r="V182" s="423"/>
      <c r="W182" s="421"/>
      <c r="X182" s="421"/>
      <c r="Y182" s="420"/>
      <c r="Z182" s="425"/>
      <c r="AA182" s="426"/>
      <c r="AB182" s="427"/>
      <c r="AC182" s="428"/>
      <c r="AD182" s="427"/>
    </row>
    <row r="183" spans="1:30" ht="21.75" x14ac:dyDescent="0.55000000000000004">
      <c r="A183" s="420"/>
      <c r="B183" s="420"/>
      <c r="C183" s="420"/>
      <c r="D183" s="420"/>
      <c r="E183" s="421"/>
      <c r="F183" s="421"/>
      <c r="G183" s="422"/>
      <c r="H183" s="422"/>
      <c r="I183" s="422"/>
      <c r="J183" s="422"/>
      <c r="K183" s="422"/>
      <c r="L183" s="422"/>
      <c r="M183" s="422"/>
      <c r="N183" s="422"/>
      <c r="O183" s="422"/>
      <c r="P183" s="421" t="str">
        <f>IF(Q183="","",LOOKUP(Q183,'Expenditure Codes'!B:B,'Expenditure Codes'!A:A))</f>
        <v/>
      </c>
      <c r="Q183" s="423"/>
      <c r="R183" s="424"/>
      <c r="S183" s="424"/>
      <c r="T183" s="424"/>
      <c r="U183" s="424"/>
      <c r="V183" s="423"/>
      <c r="W183" s="421"/>
      <c r="X183" s="421"/>
      <c r="Y183" s="420"/>
      <c r="Z183" s="425"/>
      <c r="AA183" s="426"/>
      <c r="AB183" s="427"/>
      <c r="AC183" s="428"/>
      <c r="AD183" s="427"/>
    </row>
    <row r="184" spans="1:30" ht="21.75" x14ac:dyDescent="0.55000000000000004">
      <c r="A184" s="420"/>
      <c r="B184" s="420"/>
      <c r="C184" s="420"/>
      <c r="D184" s="420"/>
      <c r="E184" s="421"/>
      <c r="F184" s="421"/>
      <c r="G184" s="422"/>
      <c r="H184" s="422"/>
      <c r="I184" s="422"/>
      <c r="J184" s="422"/>
      <c r="K184" s="422"/>
      <c r="L184" s="422"/>
      <c r="M184" s="422"/>
      <c r="N184" s="422"/>
      <c r="O184" s="422"/>
      <c r="P184" s="421" t="str">
        <f>IF(Q184="","",LOOKUP(Q184,'Expenditure Codes'!B:B,'Expenditure Codes'!A:A))</f>
        <v/>
      </c>
      <c r="Q184" s="423"/>
      <c r="R184" s="424"/>
      <c r="S184" s="424"/>
      <c r="T184" s="424"/>
      <c r="U184" s="424"/>
      <c r="V184" s="423"/>
      <c r="W184" s="421"/>
      <c r="X184" s="421"/>
      <c r="Y184" s="420"/>
      <c r="Z184" s="425"/>
      <c r="AA184" s="426"/>
      <c r="AB184" s="427"/>
      <c r="AC184" s="428"/>
      <c r="AD184" s="427"/>
    </row>
    <row r="185" spans="1:30" ht="21.75" x14ac:dyDescent="0.55000000000000004">
      <c r="A185" s="420"/>
      <c r="B185" s="420"/>
      <c r="C185" s="420"/>
      <c r="D185" s="420"/>
      <c r="E185" s="421"/>
      <c r="F185" s="421"/>
      <c r="G185" s="422"/>
      <c r="H185" s="422"/>
      <c r="I185" s="422"/>
      <c r="J185" s="422"/>
      <c r="K185" s="422"/>
      <c r="L185" s="422"/>
      <c r="M185" s="422"/>
      <c r="N185" s="422"/>
      <c r="O185" s="422"/>
      <c r="P185" s="421" t="str">
        <f>IF(Q185="","",LOOKUP(Q185,'Expenditure Codes'!B:B,'Expenditure Codes'!A:A))</f>
        <v/>
      </c>
      <c r="Q185" s="423"/>
      <c r="R185" s="424"/>
      <c r="S185" s="424"/>
      <c r="T185" s="424"/>
      <c r="U185" s="424"/>
      <c r="V185" s="423"/>
      <c r="W185" s="421"/>
      <c r="X185" s="421"/>
      <c r="Y185" s="420"/>
      <c r="Z185" s="425"/>
      <c r="AA185" s="426"/>
      <c r="AB185" s="427"/>
      <c r="AC185" s="428"/>
      <c r="AD185" s="427"/>
    </row>
    <row r="186" spans="1:30" ht="21.75" x14ac:dyDescent="0.55000000000000004">
      <c r="A186" s="420"/>
      <c r="B186" s="420"/>
      <c r="C186" s="420"/>
      <c r="D186" s="420"/>
      <c r="E186" s="421"/>
      <c r="F186" s="421"/>
      <c r="G186" s="422"/>
      <c r="H186" s="422"/>
      <c r="I186" s="422"/>
      <c r="J186" s="422"/>
      <c r="K186" s="422"/>
      <c r="L186" s="422"/>
      <c r="M186" s="422"/>
      <c r="N186" s="422"/>
      <c r="O186" s="422"/>
      <c r="P186" s="421" t="str">
        <f>IF(Q186="","",LOOKUP(Q186,'Expenditure Codes'!B:B,'Expenditure Codes'!A:A))</f>
        <v/>
      </c>
      <c r="Q186" s="423"/>
      <c r="R186" s="424"/>
      <c r="S186" s="424"/>
      <c r="T186" s="424"/>
      <c r="U186" s="424"/>
      <c r="V186" s="423"/>
      <c r="W186" s="421"/>
      <c r="X186" s="421"/>
      <c r="Y186" s="420"/>
      <c r="Z186" s="425"/>
      <c r="AA186" s="426"/>
      <c r="AB186" s="427"/>
      <c r="AC186" s="428"/>
      <c r="AD186" s="427"/>
    </row>
    <row r="187" spans="1:30" ht="21.75" x14ac:dyDescent="0.55000000000000004">
      <c r="A187" s="420"/>
      <c r="B187" s="420"/>
      <c r="C187" s="420"/>
      <c r="D187" s="420"/>
      <c r="E187" s="421"/>
      <c r="F187" s="421"/>
      <c r="G187" s="422"/>
      <c r="H187" s="422"/>
      <c r="I187" s="422"/>
      <c r="J187" s="422"/>
      <c r="K187" s="422"/>
      <c r="L187" s="422"/>
      <c r="M187" s="422"/>
      <c r="N187" s="422"/>
      <c r="O187" s="422"/>
      <c r="P187" s="421" t="str">
        <f>IF(Q187="","",LOOKUP(Q187,'Expenditure Codes'!B:B,'Expenditure Codes'!A:A))</f>
        <v/>
      </c>
      <c r="Q187" s="423"/>
      <c r="R187" s="424"/>
      <c r="S187" s="424"/>
      <c r="T187" s="424"/>
      <c r="U187" s="424"/>
      <c r="V187" s="423"/>
      <c r="W187" s="421"/>
      <c r="X187" s="421"/>
      <c r="Y187" s="420"/>
      <c r="Z187" s="425"/>
      <c r="AA187" s="426"/>
      <c r="AB187" s="427"/>
      <c r="AC187" s="428"/>
      <c r="AD187" s="427"/>
    </row>
    <row r="188" spans="1:30" ht="21.75" x14ac:dyDescent="0.55000000000000004">
      <c r="A188" s="420"/>
      <c r="B188" s="420"/>
      <c r="C188" s="420"/>
      <c r="D188" s="420"/>
      <c r="E188" s="421"/>
      <c r="F188" s="421"/>
      <c r="G188" s="422"/>
      <c r="H188" s="422"/>
      <c r="I188" s="422"/>
      <c r="J188" s="422"/>
      <c r="K188" s="422"/>
      <c r="L188" s="422"/>
      <c r="M188" s="422"/>
      <c r="N188" s="422"/>
      <c r="O188" s="422"/>
      <c r="P188" s="421" t="str">
        <f>IF(Q188="","",LOOKUP(Q188,'Expenditure Codes'!B:B,'Expenditure Codes'!A:A))</f>
        <v/>
      </c>
      <c r="Q188" s="423"/>
      <c r="R188" s="424"/>
      <c r="S188" s="424"/>
      <c r="T188" s="424"/>
      <c r="U188" s="424"/>
      <c r="V188" s="423"/>
      <c r="W188" s="421"/>
      <c r="X188" s="421"/>
      <c r="Y188" s="420"/>
      <c r="Z188" s="425"/>
      <c r="AA188" s="426"/>
      <c r="AB188" s="427"/>
      <c r="AC188" s="428"/>
      <c r="AD188" s="427"/>
    </row>
    <row r="189" spans="1:30" ht="21.75" x14ac:dyDescent="0.55000000000000004">
      <c r="A189" s="420"/>
      <c r="B189" s="420"/>
      <c r="C189" s="420"/>
      <c r="D189" s="420"/>
      <c r="E189" s="421"/>
      <c r="F189" s="421"/>
      <c r="G189" s="422"/>
      <c r="H189" s="422"/>
      <c r="I189" s="422"/>
      <c r="J189" s="422"/>
      <c r="K189" s="422"/>
      <c r="L189" s="422"/>
      <c r="M189" s="422"/>
      <c r="N189" s="422"/>
      <c r="O189" s="422"/>
      <c r="P189" s="421" t="str">
        <f>IF(Q189="","",LOOKUP(Q189,'Expenditure Codes'!B:B,'Expenditure Codes'!A:A))</f>
        <v/>
      </c>
      <c r="Q189" s="423"/>
      <c r="R189" s="424"/>
      <c r="S189" s="424"/>
      <c r="T189" s="424"/>
      <c r="U189" s="424"/>
      <c r="V189" s="423"/>
      <c r="W189" s="421"/>
      <c r="X189" s="421"/>
      <c r="Y189" s="420"/>
      <c r="Z189" s="425"/>
      <c r="AA189" s="426"/>
      <c r="AB189" s="427"/>
      <c r="AC189" s="428"/>
      <c r="AD189" s="427"/>
    </row>
    <row r="190" spans="1:30" ht="21.75" x14ac:dyDescent="0.55000000000000004">
      <c r="A190" s="420"/>
      <c r="B190" s="420"/>
      <c r="C190" s="420"/>
      <c r="D190" s="420"/>
      <c r="E190" s="421"/>
      <c r="F190" s="421"/>
      <c r="G190" s="422"/>
      <c r="H190" s="422"/>
      <c r="I190" s="422"/>
      <c r="J190" s="422"/>
      <c r="K190" s="422"/>
      <c r="L190" s="422"/>
      <c r="M190" s="422"/>
      <c r="N190" s="422"/>
      <c r="O190" s="422"/>
      <c r="P190" s="421" t="str">
        <f>IF(Q190="","",LOOKUP(Q190,'Expenditure Codes'!B:B,'Expenditure Codes'!A:A))</f>
        <v/>
      </c>
      <c r="Q190" s="423"/>
      <c r="R190" s="424"/>
      <c r="S190" s="424"/>
      <c r="T190" s="424"/>
      <c r="U190" s="424"/>
      <c r="V190" s="423"/>
      <c r="W190" s="421"/>
      <c r="X190" s="421"/>
      <c r="Y190" s="420"/>
      <c r="Z190" s="425"/>
      <c r="AA190" s="426"/>
      <c r="AB190" s="427"/>
      <c r="AC190" s="428"/>
      <c r="AD190" s="427"/>
    </row>
    <row r="191" spans="1:30" ht="21.75" x14ac:dyDescent="0.55000000000000004">
      <c r="A191" s="420"/>
      <c r="B191" s="420"/>
      <c r="C191" s="420"/>
      <c r="D191" s="420"/>
      <c r="E191" s="421"/>
      <c r="F191" s="421"/>
      <c r="G191" s="422"/>
      <c r="H191" s="422"/>
      <c r="I191" s="422"/>
      <c r="J191" s="422"/>
      <c r="K191" s="422"/>
      <c r="L191" s="422"/>
      <c r="M191" s="422"/>
      <c r="N191" s="422"/>
      <c r="O191" s="422"/>
      <c r="P191" s="421" t="str">
        <f>IF(Q191="","",LOOKUP(Q191,'Expenditure Codes'!B:B,'Expenditure Codes'!A:A))</f>
        <v/>
      </c>
      <c r="Q191" s="423"/>
      <c r="R191" s="424"/>
      <c r="S191" s="424"/>
      <c r="T191" s="424"/>
      <c r="U191" s="424"/>
      <c r="V191" s="423"/>
      <c r="W191" s="421"/>
      <c r="X191" s="421"/>
      <c r="Y191" s="420"/>
      <c r="Z191" s="425"/>
      <c r="AA191" s="426"/>
      <c r="AB191" s="427"/>
      <c r="AC191" s="428"/>
      <c r="AD191" s="427"/>
    </row>
    <row r="192" spans="1:30" ht="21.75" x14ac:dyDescent="0.55000000000000004">
      <c r="A192" s="420"/>
      <c r="B192" s="420"/>
      <c r="C192" s="420"/>
      <c r="D192" s="420"/>
      <c r="E192" s="421"/>
      <c r="F192" s="421"/>
      <c r="G192" s="422"/>
      <c r="H192" s="422"/>
      <c r="I192" s="422"/>
      <c r="J192" s="422"/>
      <c r="K192" s="422"/>
      <c r="L192" s="422"/>
      <c r="M192" s="422"/>
      <c r="N192" s="422"/>
      <c r="O192" s="422"/>
      <c r="P192" s="421" t="str">
        <f>IF(Q192="","",LOOKUP(Q192,'Expenditure Codes'!B:B,'Expenditure Codes'!A:A))</f>
        <v/>
      </c>
      <c r="Q192" s="423"/>
      <c r="R192" s="424"/>
      <c r="S192" s="424"/>
      <c r="T192" s="424"/>
      <c r="U192" s="424"/>
      <c r="V192" s="423"/>
      <c r="W192" s="421"/>
      <c r="X192" s="421"/>
      <c r="Y192" s="420"/>
      <c r="Z192" s="425"/>
      <c r="AA192" s="426"/>
      <c r="AB192" s="427"/>
      <c r="AC192" s="428"/>
      <c r="AD192" s="427"/>
    </row>
    <row r="193" spans="1:30" ht="21.75" x14ac:dyDescent="0.55000000000000004">
      <c r="A193" s="420"/>
      <c r="B193" s="420"/>
      <c r="C193" s="420"/>
      <c r="D193" s="420"/>
      <c r="E193" s="421"/>
      <c r="F193" s="421"/>
      <c r="G193" s="422"/>
      <c r="H193" s="422"/>
      <c r="I193" s="422"/>
      <c r="J193" s="422"/>
      <c r="K193" s="422"/>
      <c r="L193" s="422"/>
      <c r="M193" s="422"/>
      <c r="N193" s="422"/>
      <c r="O193" s="422"/>
      <c r="P193" s="421" t="str">
        <f>IF(Q193="","",LOOKUP(Q193,'Expenditure Codes'!B:B,'Expenditure Codes'!A:A))</f>
        <v/>
      </c>
      <c r="Q193" s="423"/>
      <c r="R193" s="424"/>
      <c r="S193" s="424"/>
      <c r="T193" s="424"/>
      <c r="U193" s="424"/>
      <c r="V193" s="423"/>
      <c r="W193" s="421"/>
      <c r="X193" s="421"/>
      <c r="Y193" s="420"/>
      <c r="Z193" s="425"/>
      <c r="AA193" s="426"/>
      <c r="AB193" s="427"/>
      <c r="AC193" s="428"/>
      <c r="AD193" s="427"/>
    </row>
    <row r="194" spans="1:30" ht="21.75" x14ac:dyDescent="0.55000000000000004">
      <c r="A194" s="420"/>
      <c r="B194" s="420"/>
      <c r="C194" s="420"/>
      <c r="D194" s="420"/>
      <c r="E194" s="421"/>
      <c r="F194" s="421"/>
      <c r="G194" s="422"/>
      <c r="H194" s="422"/>
      <c r="I194" s="422"/>
      <c r="J194" s="422"/>
      <c r="K194" s="422"/>
      <c r="L194" s="422"/>
      <c r="M194" s="422"/>
      <c r="N194" s="422"/>
      <c r="O194" s="422"/>
      <c r="P194" s="421" t="str">
        <f>IF(Q194="","",LOOKUP(Q194,'Expenditure Codes'!B:B,'Expenditure Codes'!A:A))</f>
        <v/>
      </c>
      <c r="Q194" s="423"/>
      <c r="R194" s="424"/>
      <c r="S194" s="424"/>
      <c r="T194" s="424"/>
      <c r="U194" s="424"/>
      <c r="V194" s="423"/>
      <c r="W194" s="421"/>
      <c r="X194" s="421"/>
      <c r="Y194" s="420"/>
      <c r="Z194" s="425"/>
      <c r="AA194" s="426"/>
      <c r="AB194" s="427"/>
      <c r="AC194" s="428"/>
      <c r="AD194" s="427"/>
    </row>
    <row r="195" spans="1:30" ht="21.75" x14ac:dyDescent="0.55000000000000004">
      <c r="A195" s="420"/>
      <c r="B195" s="420"/>
      <c r="C195" s="420"/>
      <c r="D195" s="420"/>
      <c r="E195" s="421"/>
      <c r="F195" s="421"/>
      <c r="G195" s="422"/>
      <c r="H195" s="422"/>
      <c r="I195" s="422"/>
      <c r="J195" s="422"/>
      <c r="K195" s="422"/>
      <c r="L195" s="422"/>
      <c r="M195" s="422"/>
      <c r="N195" s="422"/>
      <c r="O195" s="422"/>
      <c r="P195" s="421" t="str">
        <f>IF(Q195="","",LOOKUP(Q195,'Expenditure Codes'!B:B,'Expenditure Codes'!A:A))</f>
        <v/>
      </c>
      <c r="Q195" s="423"/>
      <c r="R195" s="424"/>
      <c r="S195" s="424"/>
      <c r="T195" s="424"/>
      <c r="U195" s="424"/>
      <c r="V195" s="423"/>
      <c r="W195" s="421"/>
      <c r="X195" s="421"/>
      <c r="Y195" s="420"/>
      <c r="Z195" s="425"/>
      <c r="AA195" s="426"/>
      <c r="AB195" s="427"/>
      <c r="AC195" s="428"/>
      <c r="AD195" s="427"/>
    </row>
    <row r="196" spans="1:30" ht="21.75" x14ac:dyDescent="0.55000000000000004">
      <c r="A196" s="420"/>
      <c r="B196" s="420"/>
      <c r="C196" s="420"/>
      <c r="D196" s="420"/>
      <c r="E196" s="421"/>
      <c r="F196" s="421"/>
      <c r="G196" s="422"/>
      <c r="H196" s="422"/>
      <c r="I196" s="422"/>
      <c r="J196" s="422"/>
      <c r="K196" s="422"/>
      <c r="L196" s="422"/>
      <c r="M196" s="422"/>
      <c r="N196" s="422"/>
      <c r="O196" s="422"/>
      <c r="P196" s="421" t="str">
        <f>IF(Q196="","",LOOKUP(Q196,'Expenditure Codes'!B:B,'Expenditure Codes'!A:A))</f>
        <v/>
      </c>
      <c r="Q196" s="423"/>
      <c r="R196" s="424"/>
      <c r="S196" s="424"/>
      <c r="T196" s="424"/>
      <c r="U196" s="424"/>
      <c r="V196" s="423"/>
      <c r="W196" s="421"/>
      <c r="X196" s="421"/>
      <c r="Y196" s="420"/>
      <c r="Z196" s="425"/>
      <c r="AA196" s="426"/>
      <c r="AB196" s="427"/>
      <c r="AC196" s="428"/>
      <c r="AD196" s="427"/>
    </row>
    <row r="197" spans="1:30" ht="21.75" x14ac:dyDescent="0.55000000000000004">
      <c r="A197" s="420"/>
      <c r="B197" s="420"/>
      <c r="C197" s="420"/>
      <c r="D197" s="420"/>
      <c r="E197" s="421"/>
      <c r="F197" s="421"/>
      <c r="G197" s="422"/>
      <c r="H197" s="422"/>
      <c r="I197" s="422"/>
      <c r="J197" s="422"/>
      <c r="K197" s="422"/>
      <c r="L197" s="422"/>
      <c r="M197" s="422"/>
      <c r="N197" s="422"/>
      <c r="O197" s="422"/>
      <c r="P197" s="421" t="str">
        <f>IF(Q197="","",LOOKUP(Q197,'Expenditure Codes'!B:B,'Expenditure Codes'!A:A))</f>
        <v/>
      </c>
      <c r="Q197" s="423"/>
      <c r="R197" s="424"/>
      <c r="S197" s="424"/>
      <c r="T197" s="424"/>
      <c r="U197" s="424"/>
      <c r="V197" s="423"/>
      <c r="W197" s="421"/>
      <c r="X197" s="421"/>
      <c r="Y197" s="420"/>
      <c r="Z197" s="425"/>
      <c r="AA197" s="426"/>
      <c r="AB197" s="427"/>
      <c r="AC197" s="428"/>
      <c r="AD197" s="427"/>
    </row>
    <row r="198" spans="1:30" ht="21.75" x14ac:dyDescent="0.55000000000000004">
      <c r="A198" s="420"/>
      <c r="B198" s="420"/>
      <c r="C198" s="420"/>
      <c r="D198" s="420"/>
      <c r="E198" s="421"/>
      <c r="F198" s="421"/>
      <c r="G198" s="422"/>
      <c r="H198" s="422"/>
      <c r="I198" s="422"/>
      <c r="J198" s="422"/>
      <c r="K198" s="422"/>
      <c r="L198" s="422"/>
      <c r="M198" s="422"/>
      <c r="N198" s="422"/>
      <c r="O198" s="422"/>
      <c r="P198" s="421" t="str">
        <f>IF(Q198="","",LOOKUP(Q198,'Expenditure Codes'!B:B,'Expenditure Codes'!A:A))</f>
        <v/>
      </c>
      <c r="Q198" s="423"/>
      <c r="R198" s="424"/>
      <c r="S198" s="424"/>
      <c r="T198" s="424"/>
      <c r="U198" s="424"/>
      <c r="V198" s="423"/>
      <c r="W198" s="421"/>
      <c r="X198" s="421"/>
      <c r="Y198" s="420"/>
      <c r="Z198" s="425"/>
      <c r="AA198" s="426"/>
      <c r="AB198" s="427"/>
      <c r="AC198" s="428"/>
      <c r="AD198" s="427"/>
    </row>
    <row r="199" spans="1:30" ht="21.75" x14ac:dyDescent="0.55000000000000004">
      <c r="A199" s="420"/>
      <c r="B199" s="420"/>
      <c r="C199" s="420"/>
      <c r="D199" s="420"/>
      <c r="E199" s="421"/>
      <c r="F199" s="421"/>
      <c r="G199" s="422"/>
      <c r="H199" s="422"/>
      <c r="I199" s="422"/>
      <c r="J199" s="422"/>
      <c r="K199" s="422"/>
      <c r="L199" s="422"/>
      <c r="M199" s="422"/>
      <c r="N199" s="422"/>
      <c r="O199" s="422"/>
      <c r="P199" s="421" t="str">
        <f>IF(Q199="","",LOOKUP(Q199,'Expenditure Codes'!B:B,'Expenditure Codes'!A:A))</f>
        <v/>
      </c>
      <c r="Q199" s="423"/>
      <c r="R199" s="424"/>
      <c r="S199" s="424"/>
      <c r="T199" s="424"/>
      <c r="U199" s="424"/>
      <c r="V199" s="423"/>
      <c r="W199" s="421"/>
      <c r="X199" s="421"/>
      <c r="Y199" s="420"/>
      <c r="Z199" s="425"/>
      <c r="AA199" s="426"/>
      <c r="AB199" s="427"/>
      <c r="AC199" s="428"/>
      <c r="AD199" s="427"/>
    </row>
    <row r="200" spans="1:30" ht="21.75" x14ac:dyDescent="0.55000000000000004">
      <c r="A200" s="420"/>
      <c r="B200" s="420"/>
      <c r="C200" s="420"/>
      <c r="D200" s="420"/>
      <c r="E200" s="421"/>
      <c r="F200" s="421"/>
      <c r="G200" s="422"/>
      <c r="H200" s="422"/>
      <c r="I200" s="422"/>
      <c r="J200" s="422"/>
      <c r="K200" s="422"/>
      <c r="L200" s="422"/>
      <c r="M200" s="422"/>
      <c r="N200" s="422"/>
      <c r="O200" s="422"/>
      <c r="P200" s="421" t="str">
        <f>IF(Q200="","",LOOKUP(Q200,'Expenditure Codes'!B:B,'Expenditure Codes'!A:A))</f>
        <v/>
      </c>
      <c r="Q200" s="423"/>
      <c r="R200" s="424"/>
      <c r="S200" s="424"/>
      <c r="T200" s="424"/>
      <c r="U200" s="424"/>
      <c r="V200" s="423"/>
      <c r="W200" s="421"/>
      <c r="X200" s="421"/>
      <c r="Y200" s="420"/>
      <c r="Z200" s="425"/>
      <c r="AA200" s="426"/>
      <c r="AB200" s="427"/>
      <c r="AC200" s="428"/>
      <c r="AD200" s="427"/>
    </row>
    <row r="201" spans="1:30" ht="21.75" x14ac:dyDescent="0.55000000000000004">
      <c r="A201" s="420"/>
      <c r="B201" s="420"/>
      <c r="C201" s="420"/>
      <c r="D201" s="420"/>
      <c r="E201" s="421"/>
      <c r="F201" s="421"/>
      <c r="G201" s="422"/>
      <c r="H201" s="422"/>
      <c r="I201" s="422"/>
      <c r="J201" s="422"/>
      <c r="K201" s="422"/>
      <c r="L201" s="422"/>
      <c r="M201" s="422"/>
      <c r="N201" s="422"/>
      <c r="O201" s="422"/>
      <c r="P201" s="421" t="str">
        <f>IF(Q201="","",LOOKUP(Q201,'Expenditure Codes'!B:B,'Expenditure Codes'!A:A))</f>
        <v/>
      </c>
      <c r="Q201" s="423"/>
      <c r="R201" s="424"/>
      <c r="S201" s="424"/>
      <c r="T201" s="424"/>
      <c r="U201" s="424"/>
      <c r="V201" s="423"/>
      <c r="W201" s="421"/>
      <c r="X201" s="421"/>
      <c r="Y201" s="420"/>
      <c r="Z201" s="425"/>
      <c r="AA201" s="426"/>
      <c r="AB201" s="427"/>
      <c r="AC201" s="428"/>
      <c r="AD201" s="427"/>
    </row>
    <row r="202" spans="1:30" ht="21.75" x14ac:dyDescent="0.55000000000000004">
      <c r="A202" s="420"/>
      <c r="B202" s="420"/>
      <c r="C202" s="420"/>
      <c r="D202" s="420"/>
      <c r="E202" s="421"/>
      <c r="F202" s="421"/>
      <c r="G202" s="422"/>
      <c r="H202" s="422"/>
      <c r="I202" s="422"/>
      <c r="J202" s="422"/>
      <c r="K202" s="422"/>
      <c r="L202" s="422"/>
      <c r="M202" s="422"/>
      <c r="N202" s="422"/>
      <c r="O202" s="422"/>
      <c r="P202" s="421" t="str">
        <f>IF(Q202="","",LOOKUP(Q202,'Expenditure Codes'!B:B,'Expenditure Codes'!A:A))</f>
        <v/>
      </c>
      <c r="Q202" s="423"/>
      <c r="R202" s="424"/>
      <c r="S202" s="424"/>
      <c r="T202" s="424"/>
      <c r="U202" s="424"/>
      <c r="V202" s="423"/>
      <c r="W202" s="421"/>
      <c r="X202" s="421"/>
      <c r="Y202" s="420"/>
      <c r="Z202" s="425"/>
      <c r="AA202" s="426"/>
      <c r="AB202" s="427"/>
      <c r="AC202" s="428"/>
      <c r="AD202" s="427"/>
    </row>
    <row r="203" spans="1:30" ht="21.75" x14ac:dyDescent="0.55000000000000004">
      <c r="A203" s="420"/>
      <c r="B203" s="420"/>
      <c r="C203" s="420"/>
      <c r="D203" s="420"/>
      <c r="E203" s="421"/>
      <c r="F203" s="421"/>
      <c r="G203" s="422"/>
      <c r="H203" s="422"/>
      <c r="I203" s="422"/>
      <c r="J203" s="422"/>
      <c r="K203" s="422"/>
      <c r="L203" s="422"/>
      <c r="M203" s="422"/>
      <c r="N203" s="422"/>
      <c r="O203" s="422"/>
      <c r="P203" s="421" t="str">
        <f>IF(Q203="","",LOOKUP(Q203,'Expenditure Codes'!B:B,'Expenditure Codes'!A:A))</f>
        <v/>
      </c>
      <c r="Q203" s="423"/>
      <c r="R203" s="424"/>
      <c r="S203" s="424"/>
      <c r="T203" s="424"/>
      <c r="U203" s="424"/>
      <c r="V203" s="423"/>
      <c r="W203" s="421"/>
      <c r="X203" s="421"/>
      <c r="Y203" s="420"/>
      <c r="Z203" s="425"/>
      <c r="AA203" s="426"/>
      <c r="AB203" s="427"/>
      <c r="AC203" s="428"/>
      <c r="AD203" s="427"/>
    </row>
    <row r="204" spans="1:30" ht="21.75" x14ac:dyDescent="0.55000000000000004">
      <c r="A204" s="420"/>
      <c r="B204" s="420"/>
      <c r="C204" s="420"/>
      <c r="D204" s="420"/>
      <c r="E204" s="421"/>
      <c r="F204" s="421"/>
      <c r="G204" s="422"/>
      <c r="H204" s="422"/>
      <c r="I204" s="422"/>
      <c r="J204" s="422"/>
      <c r="K204" s="422"/>
      <c r="L204" s="422"/>
      <c r="M204" s="422"/>
      <c r="N204" s="422"/>
      <c r="O204" s="422"/>
      <c r="P204" s="421" t="str">
        <f>IF(Q204="","",LOOKUP(Q204,'Expenditure Codes'!B:B,'Expenditure Codes'!A:A))</f>
        <v/>
      </c>
      <c r="Q204" s="423"/>
      <c r="R204" s="424"/>
      <c r="S204" s="424"/>
      <c r="T204" s="424"/>
      <c r="U204" s="424"/>
      <c r="V204" s="423"/>
      <c r="W204" s="421"/>
      <c r="X204" s="421"/>
      <c r="Y204" s="420"/>
      <c r="Z204" s="425"/>
      <c r="AA204" s="426"/>
      <c r="AB204" s="427"/>
      <c r="AC204" s="428"/>
      <c r="AD204" s="427"/>
    </row>
    <row r="205" spans="1:30" ht="21.75" x14ac:dyDescent="0.55000000000000004">
      <c r="A205" s="420"/>
      <c r="B205" s="420"/>
      <c r="C205" s="420"/>
      <c r="D205" s="420"/>
      <c r="E205" s="421"/>
      <c r="F205" s="421"/>
      <c r="G205" s="422"/>
      <c r="H205" s="422"/>
      <c r="I205" s="422"/>
      <c r="J205" s="422"/>
      <c r="K205" s="422"/>
      <c r="L205" s="422"/>
      <c r="M205" s="422"/>
      <c r="N205" s="422"/>
      <c r="O205" s="422"/>
      <c r="P205" s="421" t="str">
        <f>IF(Q205="","",LOOKUP(Q205,'Expenditure Codes'!B:B,'Expenditure Codes'!A:A))</f>
        <v/>
      </c>
      <c r="Q205" s="423"/>
      <c r="R205" s="424"/>
      <c r="S205" s="424"/>
      <c r="T205" s="424"/>
      <c r="U205" s="424"/>
      <c r="V205" s="423"/>
      <c r="W205" s="421"/>
      <c r="X205" s="421"/>
      <c r="Y205" s="420"/>
      <c r="Z205" s="425"/>
      <c r="AA205" s="426"/>
      <c r="AB205" s="427"/>
      <c r="AC205" s="428"/>
      <c r="AD205" s="427"/>
    </row>
    <row r="206" spans="1:30" ht="21.75" x14ac:dyDescent="0.55000000000000004">
      <c r="A206" s="420"/>
      <c r="B206" s="420"/>
      <c r="C206" s="420"/>
      <c r="D206" s="420"/>
      <c r="E206" s="421"/>
      <c r="F206" s="421"/>
      <c r="G206" s="422"/>
      <c r="H206" s="422"/>
      <c r="I206" s="422"/>
      <c r="J206" s="422"/>
      <c r="K206" s="422"/>
      <c r="L206" s="422"/>
      <c r="M206" s="422"/>
      <c r="N206" s="422"/>
      <c r="O206" s="422"/>
      <c r="P206" s="421" t="str">
        <f>IF(Q206="","",LOOKUP(Q206,'Expenditure Codes'!B:B,'Expenditure Codes'!A:A))</f>
        <v/>
      </c>
      <c r="Q206" s="423"/>
      <c r="R206" s="424"/>
      <c r="S206" s="424"/>
      <c r="T206" s="424"/>
      <c r="U206" s="424"/>
      <c r="V206" s="423"/>
      <c r="W206" s="421"/>
      <c r="X206" s="421"/>
      <c r="Y206" s="420"/>
      <c r="Z206" s="425"/>
      <c r="AA206" s="426"/>
      <c r="AB206" s="427"/>
      <c r="AC206" s="428"/>
      <c r="AD206" s="427"/>
    </row>
    <row r="207" spans="1:30" ht="21.75" x14ac:dyDescent="0.55000000000000004">
      <c r="A207" s="420"/>
      <c r="B207" s="420"/>
      <c r="C207" s="420"/>
      <c r="D207" s="420"/>
      <c r="E207" s="421"/>
      <c r="F207" s="421"/>
      <c r="G207" s="422"/>
      <c r="H207" s="422"/>
      <c r="I207" s="422"/>
      <c r="J207" s="422"/>
      <c r="K207" s="422"/>
      <c r="L207" s="422"/>
      <c r="M207" s="422"/>
      <c r="N207" s="422"/>
      <c r="O207" s="422"/>
      <c r="P207" s="421" t="str">
        <f>IF(Q207="","",LOOKUP(Q207,'Expenditure Codes'!B:B,'Expenditure Codes'!A:A))</f>
        <v/>
      </c>
      <c r="Q207" s="423"/>
      <c r="R207" s="424"/>
      <c r="S207" s="424"/>
      <c r="T207" s="424"/>
      <c r="U207" s="424"/>
      <c r="V207" s="423"/>
      <c r="W207" s="421"/>
      <c r="X207" s="421"/>
      <c r="Y207" s="420"/>
      <c r="Z207" s="425"/>
      <c r="AA207" s="426"/>
      <c r="AB207" s="427"/>
      <c r="AC207" s="428"/>
      <c r="AD207" s="427"/>
    </row>
    <row r="208" spans="1:30" ht="21.75" x14ac:dyDescent="0.55000000000000004">
      <c r="A208" s="420"/>
      <c r="B208" s="420"/>
      <c r="C208" s="420"/>
      <c r="D208" s="420"/>
      <c r="E208" s="421"/>
      <c r="F208" s="421"/>
      <c r="G208" s="422"/>
      <c r="H208" s="422"/>
      <c r="I208" s="422"/>
      <c r="J208" s="422"/>
      <c r="K208" s="422"/>
      <c r="L208" s="422"/>
      <c r="M208" s="422"/>
      <c r="N208" s="422"/>
      <c r="O208" s="422"/>
      <c r="P208" s="421" t="str">
        <f>IF(Q208="","",LOOKUP(Q208,'Expenditure Codes'!B:B,'Expenditure Codes'!A:A))</f>
        <v/>
      </c>
      <c r="Q208" s="423"/>
      <c r="R208" s="424"/>
      <c r="S208" s="424"/>
      <c r="T208" s="424"/>
      <c r="U208" s="424"/>
      <c r="V208" s="423"/>
      <c r="W208" s="421"/>
      <c r="X208" s="421"/>
      <c r="Y208" s="420"/>
      <c r="Z208" s="425"/>
      <c r="AA208" s="426"/>
      <c r="AB208" s="427"/>
      <c r="AC208" s="428"/>
      <c r="AD208" s="427"/>
    </row>
    <row r="209" spans="1:30" ht="21.75" x14ac:dyDescent="0.55000000000000004">
      <c r="A209" s="420"/>
      <c r="B209" s="420"/>
      <c r="C209" s="420"/>
      <c r="D209" s="420"/>
      <c r="E209" s="421"/>
      <c r="F209" s="421"/>
      <c r="G209" s="422"/>
      <c r="H209" s="422"/>
      <c r="I209" s="422"/>
      <c r="J209" s="422"/>
      <c r="K209" s="422"/>
      <c r="L209" s="422"/>
      <c r="M209" s="422"/>
      <c r="N209" s="422"/>
      <c r="O209" s="422"/>
      <c r="P209" s="421" t="str">
        <f>IF(Q209="","",LOOKUP(Q209,'Expenditure Codes'!B:B,'Expenditure Codes'!A:A))</f>
        <v/>
      </c>
      <c r="Q209" s="423"/>
      <c r="R209" s="424"/>
      <c r="S209" s="424"/>
      <c r="T209" s="424"/>
      <c r="U209" s="424"/>
      <c r="V209" s="423"/>
      <c r="W209" s="421"/>
      <c r="X209" s="421"/>
      <c r="Y209" s="420"/>
      <c r="Z209" s="425"/>
      <c r="AA209" s="426"/>
      <c r="AB209" s="427"/>
      <c r="AC209" s="428"/>
      <c r="AD209" s="427"/>
    </row>
    <row r="210" spans="1:30" ht="21.75" x14ac:dyDescent="0.55000000000000004">
      <c r="A210" s="420"/>
      <c r="B210" s="420"/>
      <c r="C210" s="420"/>
      <c r="D210" s="420"/>
      <c r="E210" s="421"/>
      <c r="F210" s="421"/>
      <c r="G210" s="422"/>
      <c r="H210" s="422"/>
      <c r="I210" s="422"/>
      <c r="J210" s="422"/>
      <c r="K210" s="422"/>
      <c r="L210" s="422"/>
      <c r="M210" s="422"/>
      <c r="N210" s="422"/>
      <c r="O210" s="422"/>
      <c r="P210" s="421" t="str">
        <f>IF(Q210="","",LOOKUP(Q210,'Expenditure Codes'!B:B,'Expenditure Codes'!A:A))</f>
        <v/>
      </c>
      <c r="Q210" s="423"/>
      <c r="R210" s="424"/>
      <c r="S210" s="424"/>
      <c r="T210" s="424"/>
      <c r="U210" s="424"/>
      <c r="V210" s="423"/>
      <c r="W210" s="421"/>
      <c r="X210" s="421"/>
      <c r="Y210" s="420"/>
      <c r="Z210" s="425"/>
      <c r="AA210" s="426"/>
      <c r="AB210" s="427"/>
      <c r="AC210" s="428"/>
      <c r="AD210" s="427"/>
    </row>
    <row r="211" spans="1:30" ht="21.75" x14ac:dyDescent="0.55000000000000004">
      <c r="A211" s="420"/>
      <c r="B211" s="420"/>
      <c r="C211" s="420"/>
      <c r="D211" s="420"/>
      <c r="E211" s="421"/>
      <c r="F211" s="421"/>
      <c r="G211" s="422"/>
      <c r="H211" s="422"/>
      <c r="I211" s="422"/>
      <c r="J211" s="422"/>
      <c r="K211" s="422"/>
      <c r="L211" s="422"/>
      <c r="M211" s="422"/>
      <c r="N211" s="422"/>
      <c r="O211" s="422"/>
      <c r="P211" s="421" t="str">
        <f>IF(Q211="","",LOOKUP(Q211,'Expenditure Codes'!B:B,'Expenditure Codes'!A:A))</f>
        <v/>
      </c>
      <c r="Q211" s="423"/>
      <c r="R211" s="424"/>
      <c r="S211" s="424"/>
      <c r="T211" s="424"/>
      <c r="U211" s="424"/>
      <c r="V211" s="423"/>
      <c r="W211" s="421"/>
      <c r="X211" s="421"/>
      <c r="Y211" s="420"/>
      <c r="Z211" s="425"/>
      <c r="AA211" s="426"/>
      <c r="AB211" s="427"/>
      <c r="AC211" s="428"/>
      <c r="AD211" s="427"/>
    </row>
    <row r="212" spans="1:30" ht="21.75" x14ac:dyDescent="0.55000000000000004">
      <c r="A212" s="420"/>
      <c r="B212" s="420"/>
      <c r="C212" s="420"/>
      <c r="D212" s="420"/>
      <c r="E212" s="421"/>
      <c r="F212" s="421"/>
      <c r="G212" s="422"/>
      <c r="H212" s="422"/>
      <c r="I212" s="422"/>
      <c r="J212" s="422"/>
      <c r="K212" s="422"/>
      <c r="L212" s="422"/>
      <c r="M212" s="422"/>
      <c r="N212" s="422"/>
      <c r="O212" s="422"/>
      <c r="P212" s="421" t="str">
        <f>IF(Q212="","",LOOKUP(Q212,'Expenditure Codes'!B:B,'Expenditure Codes'!A:A))</f>
        <v/>
      </c>
      <c r="Q212" s="423"/>
      <c r="R212" s="424"/>
      <c r="S212" s="424"/>
      <c r="T212" s="424"/>
      <c r="U212" s="424"/>
      <c r="V212" s="423"/>
      <c r="W212" s="421"/>
      <c r="X212" s="421"/>
      <c r="Y212" s="420"/>
      <c r="Z212" s="425"/>
      <c r="AA212" s="426"/>
      <c r="AB212" s="427"/>
      <c r="AC212" s="428"/>
      <c r="AD212" s="427"/>
    </row>
    <row r="213" spans="1:30" ht="21.75" x14ac:dyDescent="0.55000000000000004">
      <c r="A213" s="420"/>
      <c r="B213" s="420"/>
      <c r="C213" s="420"/>
      <c r="D213" s="420"/>
      <c r="E213" s="421"/>
      <c r="F213" s="421"/>
      <c r="G213" s="422"/>
      <c r="H213" s="422"/>
      <c r="I213" s="422"/>
      <c r="J213" s="422"/>
      <c r="K213" s="422"/>
      <c r="L213" s="422"/>
      <c r="M213" s="422"/>
      <c r="N213" s="422"/>
      <c r="O213" s="422"/>
      <c r="P213" s="421" t="str">
        <f>IF(Q213="","",LOOKUP(Q213,'Expenditure Codes'!B:B,'Expenditure Codes'!A:A))</f>
        <v/>
      </c>
      <c r="Q213" s="423"/>
      <c r="R213" s="424"/>
      <c r="S213" s="424"/>
      <c r="T213" s="424"/>
      <c r="U213" s="424"/>
      <c r="V213" s="423"/>
      <c r="W213" s="421"/>
      <c r="X213" s="421"/>
      <c r="Y213" s="420"/>
      <c r="Z213" s="425"/>
      <c r="AA213" s="426"/>
      <c r="AB213" s="427"/>
      <c r="AC213" s="428"/>
      <c r="AD213" s="427"/>
    </row>
    <row r="214" spans="1:30" ht="21.75" x14ac:dyDescent="0.55000000000000004">
      <c r="A214" s="420"/>
      <c r="B214" s="420"/>
      <c r="C214" s="420"/>
      <c r="D214" s="420"/>
      <c r="E214" s="421"/>
      <c r="F214" s="421"/>
      <c r="G214" s="422"/>
      <c r="H214" s="422"/>
      <c r="I214" s="422"/>
      <c r="J214" s="422"/>
      <c r="K214" s="422"/>
      <c r="L214" s="422"/>
      <c r="M214" s="422"/>
      <c r="N214" s="422"/>
      <c r="O214" s="422"/>
      <c r="P214" s="421" t="str">
        <f>IF(Q214="","",LOOKUP(Q214,'Expenditure Codes'!B:B,'Expenditure Codes'!A:A))</f>
        <v/>
      </c>
      <c r="Q214" s="423"/>
      <c r="R214" s="424"/>
      <c r="S214" s="424"/>
      <c r="T214" s="424"/>
      <c r="U214" s="424"/>
      <c r="V214" s="423"/>
      <c r="W214" s="421"/>
      <c r="X214" s="421"/>
      <c r="Y214" s="420"/>
      <c r="Z214" s="425"/>
      <c r="AA214" s="426"/>
      <c r="AB214" s="427"/>
      <c r="AC214" s="428"/>
      <c r="AD214" s="427"/>
    </row>
    <row r="215" spans="1:30" ht="21.75" x14ac:dyDescent="0.55000000000000004">
      <c r="A215" s="420"/>
      <c r="B215" s="420"/>
      <c r="C215" s="420"/>
      <c r="D215" s="420"/>
      <c r="E215" s="421"/>
      <c r="F215" s="421"/>
      <c r="G215" s="422"/>
      <c r="H215" s="422"/>
      <c r="I215" s="422"/>
      <c r="J215" s="422"/>
      <c r="K215" s="422"/>
      <c r="L215" s="422"/>
      <c r="M215" s="422"/>
      <c r="N215" s="422"/>
      <c r="O215" s="422"/>
      <c r="P215" s="421" t="str">
        <f>IF(Q215="","",LOOKUP(Q215,'Expenditure Codes'!B:B,'Expenditure Codes'!A:A))</f>
        <v/>
      </c>
      <c r="Q215" s="423"/>
      <c r="R215" s="424"/>
      <c r="S215" s="424"/>
      <c r="T215" s="424"/>
      <c r="U215" s="424"/>
      <c r="V215" s="423"/>
      <c r="W215" s="421"/>
      <c r="X215" s="421"/>
      <c r="Y215" s="420"/>
      <c r="Z215" s="425"/>
      <c r="AA215" s="426"/>
      <c r="AB215" s="427"/>
      <c r="AC215" s="428"/>
      <c r="AD215" s="427"/>
    </row>
    <row r="216" spans="1:30" ht="21.75" x14ac:dyDescent="0.55000000000000004">
      <c r="A216" s="420"/>
      <c r="B216" s="420"/>
      <c r="C216" s="420"/>
      <c r="D216" s="420"/>
      <c r="E216" s="421"/>
      <c r="F216" s="421"/>
      <c r="G216" s="422"/>
      <c r="H216" s="422"/>
      <c r="I216" s="422"/>
      <c r="J216" s="422"/>
      <c r="K216" s="422"/>
      <c r="L216" s="422"/>
      <c r="M216" s="422"/>
      <c r="N216" s="422"/>
      <c r="O216" s="422"/>
      <c r="P216" s="421" t="str">
        <f>IF(Q216="","",LOOKUP(Q216,'Expenditure Codes'!B:B,'Expenditure Codes'!A:A))</f>
        <v/>
      </c>
      <c r="Q216" s="423"/>
      <c r="R216" s="424"/>
      <c r="S216" s="424"/>
      <c r="T216" s="424"/>
      <c r="U216" s="424"/>
      <c r="V216" s="423"/>
      <c r="W216" s="421"/>
      <c r="X216" s="421"/>
      <c r="Y216" s="420"/>
      <c r="Z216" s="425"/>
      <c r="AA216" s="426"/>
      <c r="AB216" s="427"/>
      <c r="AC216" s="428"/>
      <c r="AD216" s="427"/>
    </row>
    <row r="217" spans="1:30" ht="21.75" x14ac:dyDescent="0.55000000000000004">
      <c r="A217" s="420"/>
      <c r="B217" s="420"/>
      <c r="C217" s="420"/>
      <c r="D217" s="420"/>
      <c r="E217" s="421"/>
      <c r="F217" s="421"/>
      <c r="G217" s="422"/>
      <c r="H217" s="422"/>
      <c r="I217" s="422"/>
      <c r="J217" s="422"/>
      <c r="K217" s="422"/>
      <c r="L217" s="422"/>
      <c r="M217" s="422"/>
      <c r="N217" s="422"/>
      <c r="O217" s="422"/>
      <c r="P217" s="421" t="str">
        <f>IF(Q217="","",LOOKUP(Q217,'Expenditure Codes'!B:B,'Expenditure Codes'!A:A))</f>
        <v/>
      </c>
      <c r="Q217" s="423"/>
      <c r="R217" s="424"/>
      <c r="S217" s="424"/>
      <c r="T217" s="424"/>
      <c r="U217" s="424"/>
      <c r="V217" s="423"/>
      <c r="W217" s="421"/>
      <c r="X217" s="421"/>
      <c r="Y217" s="420"/>
      <c r="Z217" s="425"/>
      <c r="AA217" s="426"/>
      <c r="AB217" s="427"/>
      <c r="AC217" s="428"/>
      <c r="AD217" s="427"/>
    </row>
    <row r="218" spans="1:30" ht="21.75" x14ac:dyDescent="0.55000000000000004">
      <c r="A218" s="420"/>
      <c r="B218" s="420"/>
      <c r="C218" s="420"/>
      <c r="D218" s="420"/>
      <c r="E218" s="421"/>
      <c r="F218" s="421"/>
      <c r="G218" s="422"/>
      <c r="H218" s="422"/>
      <c r="I218" s="422"/>
      <c r="J218" s="422"/>
      <c r="K218" s="422"/>
      <c r="L218" s="422"/>
      <c r="M218" s="422"/>
      <c r="N218" s="422"/>
      <c r="O218" s="422"/>
      <c r="P218" s="421" t="str">
        <f>IF(Q218="","",LOOKUP(Q218,'Expenditure Codes'!B:B,'Expenditure Codes'!A:A))</f>
        <v/>
      </c>
      <c r="Q218" s="423"/>
      <c r="R218" s="424"/>
      <c r="S218" s="424"/>
      <c r="T218" s="424"/>
      <c r="U218" s="424"/>
      <c r="V218" s="423"/>
      <c r="W218" s="421"/>
      <c r="X218" s="421"/>
      <c r="Y218" s="420"/>
      <c r="Z218" s="425"/>
      <c r="AA218" s="426"/>
      <c r="AB218" s="427"/>
      <c r="AC218" s="428"/>
      <c r="AD218" s="427"/>
    </row>
    <row r="219" spans="1:30" ht="21.75" x14ac:dyDescent="0.55000000000000004">
      <c r="A219" s="420"/>
      <c r="B219" s="420"/>
      <c r="C219" s="420"/>
      <c r="D219" s="420"/>
      <c r="E219" s="421"/>
      <c r="F219" s="421"/>
      <c r="G219" s="422"/>
      <c r="H219" s="422"/>
      <c r="I219" s="422"/>
      <c r="J219" s="422"/>
      <c r="K219" s="422"/>
      <c r="L219" s="422"/>
      <c r="M219" s="422"/>
      <c r="N219" s="422"/>
      <c r="O219" s="422"/>
      <c r="P219" s="421" t="str">
        <f>IF(Q219="","",LOOKUP(Q219,'Expenditure Codes'!B:B,'Expenditure Codes'!A:A))</f>
        <v/>
      </c>
      <c r="Q219" s="423"/>
      <c r="R219" s="424"/>
      <c r="S219" s="424"/>
      <c r="T219" s="424"/>
      <c r="U219" s="424"/>
      <c r="V219" s="423"/>
      <c r="W219" s="421"/>
      <c r="X219" s="421"/>
      <c r="Y219" s="420"/>
      <c r="Z219" s="425"/>
      <c r="AA219" s="426"/>
      <c r="AB219" s="427"/>
      <c r="AC219" s="428"/>
      <c r="AD219" s="427"/>
    </row>
    <row r="220" spans="1:30" ht="21.75" x14ac:dyDescent="0.55000000000000004">
      <c r="A220" s="420"/>
      <c r="B220" s="420"/>
      <c r="C220" s="420"/>
      <c r="D220" s="420"/>
      <c r="E220" s="421"/>
      <c r="F220" s="421"/>
      <c r="G220" s="422"/>
      <c r="H220" s="422"/>
      <c r="I220" s="422"/>
      <c r="J220" s="422"/>
      <c r="K220" s="422"/>
      <c r="L220" s="422"/>
      <c r="M220" s="422"/>
      <c r="N220" s="422"/>
      <c r="O220" s="422"/>
      <c r="P220" s="421" t="str">
        <f>IF(Q220="","",LOOKUP(Q220,'Expenditure Codes'!B:B,'Expenditure Codes'!A:A))</f>
        <v/>
      </c>
      <c r="Q220" s="423"/>
      <c r="R220" s="424"/>
      <c r="S220" s="424"/>
      <c r="T220" s="424"/>
      <c r="U220" s="424"/>
      <c r="V220" s="423"/>
      <c r="W220" s="421"/>
      <c r="X220" s="421"/>
      <c r="Y220" s="420"/>
      <c r="Z220" s="425"/>
      <c r="AA220" s="426"/>
      <c r="AB220" s="427"/>
      <c r="AC220" s="428"/>
      <c r="AD220" s="427"/>
    </row>
    <row r="221" spans="1:30" ht="21.75" x14ac:dyDescent="0.55000000000000004">
      <c r="A221" s="420"/>
      <c r="B221" s="420"/>
      <c r="C221" s="420"/>
      <c r="D221" s="420"/>
      <c r="E221" s="421"/>
      <c r="F221" s="421"/>
      <c r="G221" s="422"/>
      <c r="H221" s="422"/>
      <c r="I221" s="422"/>
      <c r="J221" s="422"/>
      <c r="K221" s="422"/>
      <c r="L221" s="422"/>
      <c r="M221" s="422"/>
      <c r="N221" s="422"/>
      <c r="O221" s="422"/>
      <c r="P221" s="421" t="str">
        <f>IF(Q221="","",LOOKUP(Q221,'Expenditure Codes'!B:B,'Expenditure Codes'!A:A))</f>
        <v/>
      </c>
      <c r="Q221" s="423"/>
      <c r="R221" s="424"/>
      <c r="S221" s="424"/>
      <c r="T221" s="424"/>
      <c r="U221" s="424"/>
      <c r="V221" s="423"/>
      <c r="W221" s="421"/>
      <c r="X221" s="421"/>
      <c r="Y221" s="420"/>
      <c r="Z221" s="425"/>
      <c r="AA221" s="426"/>
      <c r="AB221" s="427"/>
      <c r="AC221" s="428"/>
      <c r="AD221" s="427"/>
    </row>
    <row r="222" spans="1:30" ht="21.75" x14ac:dyDescent="0.55000000000000004">
      <c r="A222" s="420"/>
      <c r="B222" s="420"/>
      <c r="C222" s="420"/>
      <c r="D222" s="420"/>
      <c r="E222" s="421"/>
      <c r="F222" s="421"/>
      <c r="G222" s="422"/>
      <c r="H222" s="422"/>
      <c r="I222" s="422"/>
      <c r="J222" s="422"/>
      <c r="K222" s="422"/>
      <c r="L222" s="422"/>
      <c r="M222" s="422"/>
      <c r="N222" s="422"/>
      <c r="O222" s="422"/>
      <c r="P222" s="421" t="str">
        <f>IF(Q222="","",LOOKUP(Q222,'Expenditure Codes'!B:B,'Expenditure Codes'!A:A))</f>
        <v/>
      </c>
      <c r="Q222" s="423"/>
      <c r="R222" s="424"/>
      <c r="S222" s="424"/>
      <c r="T222" s="424"/>
      <c r="U222" s="424"/>
      <c r="V222" s="423"/>
      <c r="W222" s="421"/>
      <c r="X222" s="421"/>
      <c r="Y222" s="420"/>
      <c r="Z222" s="425"/>
      <c r="AA222" s="426"/>
      <c r="AB222" s="427"/>
      <c r="AC222" s="428"/>
      <c r="AD222" s="427"/>
    </row>
    <row r="223" spans="1:30" ht="21.75" x14ac:dyDescent="0.55000000000000004">
      <c r="A223" s="420"/>
      <c r="B223" s="420"/>
      <c r="C223" s="420"/>
      <c r="D223" s="420"/>
      <c r="E223" s="421"/>
      <c r="F223" s="421"/>
      <c r="G223" s="422"/>
      <c r="H223" s="422"/>
      <c r="I223" s="422"/>
      <c r="J223" s="422"/>
      <c r="K223" s="422"/>
      <c r="L223" s="422"/>
      <c r="M223" s="422"/>
      <c r="N223" s="422"/>
      <c r="O223" s="422"/>
      <c r="P223" s="421" t="str">
        <f>IF(Q223="","",LOOKUP(Q223,'Expenditure Codes'!B:B,'Expenditure Codes'!A:A))</f>
        <v/>
      </c>
      <c r="Q223" s="423"/>
      <c r="R223" s="424"/>
      <c r="S223" s="424"/>
      <c r="T223" s="424"/>
      <c r="U223" s="424"/>
      <c r="V223" s="423"/>
      <c r="W223" s="421"/>
      <c r="X223" s="421"/>
      <c r="Y223" s="420"/>
      <c r="Z223" s="425"/>
      <c r="AA223" s="426"/>
      <c r="AB223" s="427"/>
      <c r="AC223" s="428"/>
      <c r="AD223" s="427"/>
    </row>
    <row r="224" spans="1:30" ht="21.75" x14ac:dyDescent="0.55000000000000004">
      <c r="A224" s="420"/>
      <c r="B224" s="420"/>
      <c r="C224" s="420"/>
      <c r="D224" s="420"/>
      <c r="E224" s="421"/>
      <c r="F224" s="421"/>
      <c r="G224" s="422"/>
      <c r="H224" s="422"/>
      <c r="I224" s="422"/>
      <c r="J224" s="422"/>
      <c r="K224" s="422"/>
      <c r="L224" s="422"/>
      <c r="M224" s="422"/>
      <c r="N224" s="422"/>
      <c r="O224" s="422"/>
      <c r="P224" s="421" t="str">
        <f>IF(Q224="","",LOOKUP(Q224,'Expenditure Codes'!B:B,'Expenditure Codes'!A:A))</f>
        <v/>
      </c>
      <c r="Q224" s="423"/>
      <c r="R224" s="424"/>
      <c r="S224" s="424"/>
      <c r="T224" s="424"/>
      <c r="U224" s="424"/>
      <c r="V224" s="423"/>
      <c r="W224" s="421"/>
      <c r="X224" s="421"/>
      <c r="Y224" s="420"/>
      <c r="Z224" s="425"/>
      <c r="AA224" s="426"/>
      <c r="AB224" s="427"/>
      <c r="AC224" s="428"/>
      <c r="AD224" s="427"/>
    </row>
    <row r="225" spans="1:30" ht="21.75" x14ac:dyDescent="0.55000000000000004">
      <c r="A225" s="420"/>
      <c r="B225" s="420"/>
      <c r="C225" s="420"/>
      <c r="D225" s="420"/>
      <c r="E225" s="421"/>
      <c r="F225" s="421"/>
      <c r="G225" s="422"/>
      <c r="H225" s="422"/>
      <c r="I225" s="422"/>
      <c r="J225" s="422"/>
      <c r="K225" s="422"/>
      <c r="L225" s="422"/>
      <c r="M225" s="422"/>
      <c r="N225" s="422"/>
      <c r="O225" s="422"/>
      <c r="P225" s="421" t="str">
        <f>IF(Q225="","",LOOKUP(Q225,'Expenditure Codes'!B:B,'Expenditure Codes'!A:A))</f>
        <v/>
      </c>
      <c r="Q225" s="423"/>
      <c r="R225" s="424"/>
      <c r="S225" s="424"/>
      <c r="T225" s="424"/>
      <c r="U225" s="424"/>
      <c r="V225" s="423"/>
      <c r="W225" s="421"/>
      <c r="X225" s="421"/>
      <c r="Y225" s="420"/>
      <c r="Z225" s="425"/>
      <c r="AA225" s="426"/>
      <c r="AB225" s="427"/>
      <c r="AC225" s="428"/>
      <c r="AD225" s="427"/>
    </row>
    <row r="226" spans="1:30" ht="21.75" x14ac:dyDescent="0.55000000000000004">
      <c r="A226" s="420"/>
      <c r="B226" s="420"/>
      <c r="C226" s="420"/>
      <c r="D226" s="420"/>
      <c r="E226" s="421"/>
      <c r="F226" s="421"/>
      <c r="G226" s="422"/>
      <c r="H226" s="422"/>
      <c r="I226" s="422"/>
      <c r="J226" s="422"/>
      <c r="K226" s="422"/>
      <c r="L226" s="422"/>
      <c r="M226" s="422"/>
      <c r="N226" s="422"/>
      <c r="O226" s="422"/>
      <c r="P226" s="421" t="str">
        <f>IF(Q226="","",LOOKUP(Q226,'Expenditure Codes'!B:B,'Expenditure Codes'!A:A))</f>
        <v/>
      </c>
      <c r="Q226" s="423"/>
      <c r="R226" s="424"/>
      <c r="S226" s="424"/>
      <c r="T226" s="424"/>
      <c r="U226" s="424"/>
      <c r="V226" s="423"/>
      <c r="W226" s="421"/>
      <c r="X226" s="421"/>
      <c r="Y226" s="420"/>
      <c r="Z226" s="425"/>
      <c r="AA226" s="426"/>
      <c r="AB226" s="427"/>
      <c r="AC226" s="428"/>
      <c r="AD226" s="427"/>
    </row>
    <row r="227" spans="1:30" ht="21.75" x14ac:dyDescent="0.55000000000000004">
      <c r="A227" s="420"/>
      <c r="B227" s="420"/>
      <c r="C227" s="420"/>
      <c r="D227" s="420"/>
      <c r="E227" s="421"/>
      <c r="F227" s="421"/>
      <c r="G227" s="422"/>
      <c r="H227" s="422"/>
      <c r="I227" s="422"/>
      <c r="J227" s="422"/>
      <c r="K227" s="422"/>
      <c r="L227" s="422"/>
      <c r="M227" s="422"/>
      <c r="N227" s="422"/>
      <c r="O227" s="422"/>
      <c r="P227" s="421" t="str">
        <f>IF(Q227="","",LOOKUP(Q227,'Expenditure Codes'!B:B,'Expenditure Codes'!A:A))</f>
        <v/>
      </c>
      <c r="Q227" s="423"/>
      <c r="R227" s="424"/>
      <c r="S227" s="424"/>
      <c r="T227" s="424"/>
      <c r="U227" s="424"/>
      <c r="V227" s="423"/>
      <c r="W227" s="421"/>
      <c r="X227" s="421"/>
      <c r="Y227" s="420"/>
      <c r="Z227" s="425"/>
      <c r="AA227" s="426"/>
      <c r="AB227" s="427"/>
      <c r="AC227" s="428"/>
      <c r="AD227" s="427"/>
    </row>
    <row r="228" spans="1:30" ht="21.75" x14ac:dyDescent="0.55000000000000004">
      <c r="A228" s="420"/>
      <c r="B228" s="420"/>
      <c r="C228" s="420"/>
      <c r="D228" s="420"/>
      <c r="E228" s="421"/>
      <c r="F228" s="421"/>
      <c r="G228" s="422"/>
      <c r="H228" s="422"/>
      <c r="I228" s="422"/>
      <c r="J228" s="422"/>
      <c r="K228" s="422"/>
      <c r="L228" s="422"/>
      <c r="M228" s="422"/>
      <c r="N228" s="422"/>
      <c r="O228" s="422"/>
      <c r="P228" s="421" t="str">
        <f>IF(Q228="","",LOOKUP(Q228,'Expenditure Codes'!B:B,'Expenditure Codes'!A:A))</f>
        <v/>
      </c>
      <c r="Q228" s="423"/>
      <c r="R228" s="424"/>
      <c r="S228" s="424"/>
      <c r="T228" s="424"/>
      <c r="U228" s="424"/>
      <c r="V228" s="423"/>
      <c r="W228" s="421"/>
      <c r="X228" s="421"/>
      <c r="Y228" s="420"/>
      <c r="Z228" s="425"/>
      <c r="AA228" s="426"/>
      <c r="AB228" s="427"/>
      <c r="AC228" s="428"/>
      <c r="AD228" s="427"/>
    </row>
    <row r="229" spans="1:30" ht="21.75" x14ac:dyDescent="0.55000000000000004">
      <c r="A229" s="420"/>
      <c r="B229" s="420"/>
      <c r="C229" s="420"/>
      <c r="D229" s="420"/>
      <c r="E229" s="421"/>
      <c r="F229" s="421"/>
      <c r="G229" s="422"/>
      <c r="H229" s="422"/>
      <c r="I229" s="422"/>
      <c r="J229" s="422"/>
      <c r="K229" s="422"/>
      <c r="L229" s="422"/>
      <c r="M229" s="422"/>
      <c r="N229" s="422"/>
      <c r="O229" s="422"/>
      <c r="P229" s="421" t="str">
        <f>IF(Q229="","",LOOKUP(Q229,'Expenditure Codes'!B:B,'Expenditure Codes'!A:A))</f>
        <v/>
      </c>
      <c r="Q229" s="423"/>
      <c r="R229" s="424"/>
      <c r="S229" s="424"/>
      <c r="T229" s="424"/>
      <c r="U229" s="424"/>
      <c r="V229" s="423"/>
      <c r="W229" s="421"/>
      <c r="X229" s="421"/>
      <c r="Y229" s="420"/>
      <c r="Z229" s="425"/>
      <c r="AA229" s="426"/>
      <c r="AB229" s="427"/>
      <c r="AC229" s="428"/>
      <c r="AD229" s="427"/>
    </row>
    <row r="230" spans="1:30" ht="21.75" x14ac:dyDescent="0.55000000000000004">
      <c r="A230" s="420"/>
      <c r="B230" s="420"/>
      <c r="C230" s="420"/>
      <c r="D230" s="420"/>
      <c r="E230" s="421"/>
      <c r="F230" s="421"/>
      <c r="G230" s="422"/>
      <c r="H230" s="422"/>
      <c r="I230" s="422"/>
      <c r="J230" s="422"/>
      <c r="K230" s="422"/>
      <c r="L230" s="422"/>
      <c r="M230" s="422"/>
      <c r="N230" s="422"/>
      <c r="O230" s="422"/>
      <c r="P230" s="421" t="str">
        <f>IF(Q230="","",LOOKUP(Q230,'Expenditure Codes'!B:B,'Expenditure Codes'!A:A))</f>
        <v/>
      </c>
      <c r="Q230" s="423"/>
      <c r="R230" s="424"/>
      <c r="S230" s="424"/>
      <c r="T230" s="424"/>
      <c r="U230" s="424"/>
      <c r="V230" s="423"/>
      <c r="W230" s="421"/>
      <c r="X230" s="421"/>
      <c r="Y230" s="420"/>
      <c r="Z230" s="425"/>
      <c r="AA230" s="426"/>
      <c r="AB230" s="427"/>
      <c r="AC230" s="428"/>
      <c r="AD230" s="427"/>
    </row>
    <row r="231" spans="1:30" ht="21.75" x14ac:dyDescent="0.55000000000000004">
      <c r="A231" s="420"/>
      <c r="B231" s="420"/>
      <c r="C231" s="420"/>
      <c r="D231" s="420"/>
      <c r="E231" s="421"/>
      <c r="F231" s="421"/>
      <c r="G231" s="422"/>
      <c r="H231" s="422"/>
      <c r="I231" s="422"/>
      <c r="J231" s="422"/>
      <c r="K231" s="422"/>
      <c r="L231" s="422"/>
      <c r="M231" s="422"/>
      <c r="N231" s="422"/>
      <c r="O231" s="422"/>
      <c r="P231" s="421" t="str">
        <f>IF(Q231="","",LOOKUP(Q231,'Expenditure Codes'!B:B,'Expenditure Codes'!A:A))</f>
        <v/>
      </c>
      <c r="Q231" s="423"/>
      <c r="R231" s="424"/>
      <c r="S231" s="424"/>
      <c r="T231" s="424"/>
      <c r="U231" s="424"/>
      <c r="V231" s="423"/>
      <c r="W231" s="421"/>
      <c r="X231" s="421"/>
      <c r="Y231" s="420"/>
      <c r="Z231" s="425"/>
      <c r="AA231" s="426"/>
      <c r="AB231" s="427"/>
      <c r="AC231" s="428"/>
      <c r="AD231" s="427"/>
    </row>
    <row r="232" spans="1:30" ht="21.75" x14ac:dyDescent="0.55000000000000004">
      <c r="A232" s="420"/>
      <c r="B232" s="420"/>
      <c r="C232" s="420"/>
      <c r="D232" s="420"/>
      <c r="E232" s="421"/>
      <c r="F232" s="421"/>
      <c r="G232" s="422"/>
      <c r="H232" s="422"/>
      <c r="I232" s="422"/>
      <c r="J232" s="422"/>
      <c r="K232" s="422"/>
      <c r="L232" s="422"/>
      <c r="M232" s="422"/>
      <c r="N232" s="422"/>
      <c r="O232" s="422"/>
      <c r="P232" s="421" t="str">
        <f>IF(Q232="","",LOOKUP(Q232,'Expenditure Codes'!B:B,'Expenditure Codes'!A:A))</f>
        <v/>
      </c>
      <c r="Q232" s="423"/>
      <c r="R232" s="424"/>
      <c r="S232" s="424"/>
      <c r="T232" s="424"/>
      <c r="U232" s="424"/>
      <c r="V232" s="423"/>
      <c r="W232" s="421"/>
      <c r="X232" s="421"/>
      <c r="Y232" s="420"/>
      <c r="Z232" s="425"/>
      <c r="AA232" s="426"/>
      <c r="AB232" s="427"/>
      <c r="AC232" s="428"/>
      <c r="AD232" s="427"/>
    </row>
    <row r="233" spans="1:30" ht="21.75" x14ac:dyDescent="0.55000000000000004">
      <c r="A233" s="420"/>
      <c r="B233" s="420"/>
      <c r="C233" s="420"/>
      <c r="D233" s="420"/>
      <c r="E233" s="421"/>
      <c r="F233" s="421"/>
      <c r="G233" s="422"/>
      <c r="H233" s="422"/>
      <c r="I233" s="422"/>
      <c r="J233" s="422"/>
      <c r="K233" s="422"/>
      <c r="L233" s="422"/>
      <c r="M233" s="422"/>
      <c r="N233" s="422"/>
      <c r="O233" s="422"/>
      <c r="P233" s="421" t="str">
        <f>IF(Q233="","",LOOKUP(Q233,'Expenditure Codes'!B:B,'Expenditure Codes'!A:A))</f>
        <v/>
      </c>
      <c r="Q233" s="423"/>
      <c r="R233" s="424"/>
      <c r="S233" s="424"/>
      <c r="T233" s="424"/>
      <c r="U233" s="424"/>
      <c r="V233" s="423"/>
      <c r="W233" s="421"/>
      <c r="X233" s="421"/>
      <c r="Y233" s="420"/>
      <c r="Z233" s="425"/>
      <c r="AA233" s="426"/>
      <c r="AB233" s="427"/>
      <c r="AC233" s="428"/>
      <c r="AD233" s="427"/>
    </row>
    <row r="234" spans="1:30" ht="21.75" x14ac:dyDescent="0.55000000000000004">
      <c r="A234" s="420"/>
      <c r="B234" s="420"/>
      <c r="C234" s="420"/>
      <c r="D234" s="420"/>
      <c r="E234" s="421"/>
      <c r="F234" s="421"/>
      <c r="G234" s="422"/>
      <c r="H234" s="422"/>
      <c r="I234" s="422"/>
      <c r="J234" s="422"/>
      <c r="K234" s="422"/>
      <c r="L234" s="422"/>
      <c r="M234" s="422"/>
      <c r="N234" s="422"/>
      <c r="O234" s="422"/>
      <c r="P234" s="421" t="str">
        <f>IF(Q234="","",LOOKUP(Q234,'Expenditure Codes'!B:B,'Expenditure Codes'!A:A))</f>
        <v/>
      </c>
      <c r="Q234" s="423"/>
      <c r="R234" s="424"/>
      <c r="S234" s="424"/>
      <c r="T234" s="424"/>
      <c r="U234" s="424"/>
      <c r="V234" s="423"/>
      <c r="W234" s="421"/>
      <c r="X234" s="421"/>
      <c r="Y234" s="420"/>
      <c r="Z234" s="425"/>
      <c r="AA234" s="426"/>
      <c r="AB234" s="427"/>
      <c r="AC234" s="428"/>
      <c r="AD234" s="427"/>
    </row>
    <row r="235" spans="1:30" ht="21.75" x14ac:dyDescent="0.55000000000000004">
      <c r="A235" s="420"/>
      <c r="B235" s="420"/>
      <c r="C235" s="420"/>
      <c r="D235" s="420"/>
      <c r="E235" s="421"/>
      <c r="F235" s="421"/>
      <c r="G235" s="422"/>
      <c r="H235" s="422"/>
      <c r="I235" s="422"/>
      <c r="J235" s="422"/>
      <c r="K235" s="422"/>
      <c r="L235" s="422"/>
      <c r="M235" s="422"/>
      <c r="N235" s="422"/>
      <c r="O235" s="422"/>
      <c r="P235" s="421" t="str">
        <f>IF(Q235="","",LOOKUP(Q235,'Expenditure Codes'!B:B,'Expenditure Codes'!A:A))</f>
        <v/>
      </c>
      <c r="Q235" s="423"/>
      <c r="R235" s="424"/>
      <c r="S235" s="424"/>
      <c r="T235" s="424"/>
      <c r="U235" s="424"/>
      <c r="V235" s="423"/>
      <c r="W235" s="421"/>
      <c r="X235" s="421"/>
      <c r="Y235" s="420"/>
      <c r="Z235" s="425"/>
      <c r="AA235" s="426"/>
      <c r="AB235" s="427"/>
      <c r="AC235" s="428"/>
      <c r="AD235" s="427"/>
    </row>
    <row r="236" spans="1:30" ht="21.75" x14ac:dyDescent="0.55000000000000004">
      <c r="A236" s="420"/>
      <c r="B236" s="420"/>
      <c r="C236" s="420"/>
      <c r="D236" s="420"/>
      <c r="E236" s="421"/>
      <c r="F236" s="421"/>
      <c r="G236" s="422"/>
      <c r="H236" s="422"/>
      <c r="I236" s="422"/>
      <c r="J236" s="422"/>
      <c r="K236" s="422"/>
      <c r="L236" s="422"/>
      <c r="M236" s="422"/>
      <c r="N236" s="422"/>
      <c r="O236" s="422"/>
      <c r="P236" s="421" t="str">
        <f>IF(Q236="","",LOOKUP(Q236,'Expenditure Codes'!B:B,'Expenditure Codes'!A:A))</f>
        <v/>
      </c>
      <c r="Q236" s="423"/>
      <c r="R236" s="424"/>
      <c r="S236" s="424"/>
      <c r="T236" s="424"/>
      <c r="U236" s="424"/>
      <c r="V236" s="423"/>
      <c r="W236" s="421"/>
      <c r="X236" s="421"/>
      <c r="Y236" s="420"/>
      <c r="Z236" s="425"/>
      <c r="AA236" s="426"/>
      <c r="AB236" s="427"/>
      <c r="AC236" s="428"/>
      <c r="AD236" s="427"/>
    </row>
    <row r="237" spans="1:30" ht="21.75" x14ac:dyDescent="0.55000000000000004">
      <c r="A237" s="420"/>
      <c r="B237" s="420"/>
      <c r="C237" s="420"/>
      <c r="D237" s="420"/>
      <c r="E237" s="421"/>
      <c r="F237" s="421"/>
      <c r="G237" s="422"/>
      <c r="H237" s="422"/>
      <c r="I237" s="422"/>
      <c r="J237" s="422"/>
      <c r="K237" s="422"/>
      <c r="L237" s="422"/>
      <c r="M237" s="422"/>
      <c r="N237" s="422"/>
      <c r="O237" s="422"/>
      <c r="P237" s="421" t="str">
        <f>IF(Q237="","",LOOKUP(Q237,'Expenditure Codes'!B:B,'Expenditure Codes'!A:A))</f>
        <v/>
      </c>
      <c r="Q237" s="423"/>
      <c r="R237" s="424"/>
      <c r="S237" s="424"/>
      <c r="T237" s="424"/>
      <c r="U237" s="424"/>
      <c r="V237" s="423"/>
      <c r="W237" s="421"/>
      <c r="X237" s="421"/>
      <c r="Y237" s="420"/>
      <c r="Z237" s="425"/>
      <c r="AA237" s="426"/>
      <c r="AB237" s="427"/>
      <c r="AC237" s="428"/>
      <c r="AD237" s="427"/>
    </row>
    <row r="238" spans="1:30" ht="21.75" x14ac:dyDescent="0.55000000000000004">
      <c r="A238" s="420"/>
      <c r="B238" s="420"/>
      <c r="C238" s="420"/>
      <c r="D238" s="420"/>
      <c r="E238" s="421"/>
      <c r="F238" s="421"/>
      <c r="G238" s="422"/>
      <c r="H238" s="422"/>
      <c r="I238" s="422"/>
      <c r="J238" s="422"/>
      <c r="K238" s="422"/>
      <c r="L238" s="422"/>
      <c r="M238" s="422"/>
      <c r="N238" s="422"/>
      <c r="O238" s="422"/>
      <c r="P238" s="421" t="str">
        <f>IF(Q238="","",LOOKUP(Q238,'Expenditure Codes'!B:B,'Expenditure Codes'!A:A))</f>
        <v/>
      </c>
      <c r="Q238" s="423"/>
      <c r="R238" s="424"/>
      <c r="S238" s="424"/>
      <c r="T238" s="424"/>
      <c r="U238" s="424"/>
      <c r="V238" s="423"/>
      <c r="W238" s="421"/>
      <c r="X238" s="421"/>
      <c r="Y238" s="420"/>
      <c r="Z238" s="425"/>
      <c r="AA238" s="426"/>
      <c r="AB238" s="427"/>
      <c r="AC238" s="428"/>
      <c r="AD238" s="427"/>
    </row>
    <row r="239" spans="1:30" ht="21.75" x14ac:dyDescent="0.55000000000000004">
      <c r="A239" s="420"/>
      <c r="B239" s="420"/>
      <c r="C239" s="420"/>
      <c r="D239" s="420"/>
      <c r="E239" s="421"/>
      <c r="F239" s="421"/>
      <c r="G239" s="422"/>
      <c r="H239" s="422"/>
      <c r="I239" s="422"/>
      <c r="J239" s="422"/>
      <c r="K239" s="422"/>
      <c r="L239" s="422"/>
      <c r="M239" s="422"/>
      <c r="N239" s="422"/>
      <c r="O239" s="422"/>
      <c r="P239" s="421" t="str">
        <f>IF(Q239="","",LOOKUP(Q239,'Expenditure Codes'!B:B,'Expenditure Codes'!A:A))</f>
        <v/>
      </c>
      <c r="Q239" s="423"/>
      <c r="R239" s="424"/>
      <c r="S239" s="424"/>
      <c r="T239" s="424"/>
      <c r="U239" s="424"/>
      <c r="V239" s="423"/>
      <c r="W239" s="421"/>
      <c r="X239" s="421"/>
      <c r="Y239" s="420"/>
      <c r="Z239" s="425"/>
      <c r="AA239" s="426"/>
      <c r="AB239" s="427"/>
      <c r="AC239" s="428"/>
      <c r="AD239" s="427"/>
    </row>
    <row r="240" spans="1:30" ht="21.75" x14ac:dyDescent="0.55000000000000004">
      <c r="A240" s="420"/>
      <c r="B240" s="420"/>
      <c r="C240" s="420"/>
      <c r="D240" s="420"/>
      <c r="E240" s="421"/>
      <c r="F240" s="421"/>
      <c r="G240" s="422"/>
      <c r="H240" s="422"/>
      <c r="I240" s="422"/>
      <c r="J240" s="422"/>
      <c r="K240" s="422"/>
      <c r="L240" s="422"/>
      <c r="M240" s="422"/>
      <c r="N240" s="422"/>
      <c r="O240" s="422"/>
      <c r="P240" s="421" t="str">
        <f>IF(Q240="","",LOOKUP(Q240,'Expenditure Codes'!B:B,'Expenditure Codes'!A:A))</f>
        <v/>
      </c>
      <c r="Q240" s="423"/>
      <c r="R240" s="424"/>
      <c r="S240" s="424"/>
      <c r="T240" s="424"/>
      <c r="U240" s="424"/>
      <c r="V240" s="423"/>
      <c r="W240" s="421"/>
      <c r="X240" s="421"/>
      <c r="Y240" s="420"/>
      <c r="Z240" s="425"/>
      <c r="AA240" s="426"/>
      <c r="AB240" s="427"/>
      <c r="AC240" s="428"/>
      <c r="AD240" s="427"/>
    </row>
    <row r="241" spans="1:30" ht="21.75" x14ac:dyDescent="0.55000000000000004">
      <c r="A241" s="420"/>
      <c r="B241" s="420"/>
      <c r="C241" s="420"/>
      <c r="D241" s="420"/>
      <c r="E241" s="421"/>
      <c r="F241" s="421"/>
      <c r="G241" s="422"/>
      <c r="H241" s="422"/>
      <c r="I241" s="422"/>
      <c r="J241" s="422"/>
      <c r="K241" s="422"/>
      <c r="L241" s="422"/>
      <c r="M241" s="422"/>
      <c r="N241" s="422"/>
      <c r="O241" s="422"/>
      <c r="P241" s="421" t="str">
        <f>IF(Q241="","",LOOKUP(Q241,'Expenditure Codes'!B:B,'Expenditure Codes'!A:A))</f>
        <v/>
      </c>
      <c r="Q241" s="423"/>
      <c r="R241" s="424"/>
      <c r="S241" s="424"/>
      <c r="T241" s="424"/>
      <c r="U241" s="424"/>
      <c r="V241" s="423"/>
      <c r="W241" s="421"/>
      <c r="X241" s="421"/>
      <c r="Y241" s="420"/>
      <c r="Z241" s="425"/>
      <c r="AA241" s="426"/>
      <c r="AB241" s="427"/>
      <c r="AC241" s="428"/>
      <c r="AD241" s="427"/>
    </row>
    <row r="242" spans="1:30" ht="21.75" x14ac:dyDescent="0.55000000000000004">
      <c r="A242" s="420"/>
      <c r="B242" s="420"/>
      <c r="C242" s="420"/>
      <c r="D242" s="420"/>
      <c r="E242" s="421"/>
      <c r="F242" s="421"/>
      <c r="G242" s="422"/>
      <c r="H242" s="422"/>
      <c r="I242" s="422"/>
      <c r="J242" s="422"/>
      <c r="K242" s="422"/>
      <c r="L242" s="422"/>
      <c r="M242" s="422"/>
      <c r="N242" s="422"/>
      <c r="O242" s="422"/>
      <c r="P242" s="421" t="str">
        <f>IF(Q242="","",LOOKUP(Q242,'Expenditure Codes'!B:B,'Expenditure Codes'!A:A))</f>
        <v/>
      </c>
      <c r="Q242" s="423"/>
      <c r="R242" s="424"/>
      <c r="S242" s="424"/>
      <c r="T242" s="424"/>
      <c r="U242" s="424"/>
      <c r="V242" s="423"/>
      <c r="W242" s="421"/>
      <c r="X242" s="421"/>
      <c r="Y242" s="420"/>
      <c r="Z242" s="425"/>
      <c r="AA242" s="426"/>
      <c r="AB242" s="427"/>
      <c r="AC242" s="428"/>
      <c r="AD242" s="427"/>
    </row>
    <row r="243" spans="1:30" ht="21.75" x14ac:dyDescent="0.55000000000000004">
      <c r="A243" s="420"/>
      <c r="B243" s="420"/>
      <c r="C243" s="420"/>
      <c r="D243" s="420"/>
      <c r="E243" s="421"/>
      <c r="F243" s="421"/>
      <c r="G243" s="422"/>
      <c r="H243" s="422"/>
      <c r="I243" s="422"/>
      <c r="J243" s="422"/>
      <c r="K243" s="422"/>
      <c r="L243" s="422"/>
      <c r="M243" s="422"/>
      <c r="N243" s="422"/>
      <c r="O243" s="422"/>
      <c r="P243" s="421" t="str">
        <f>IF(Q243="","",LOOKUP(Q243,'Expenditure Codes'!B:B,'Expenditure Codes'!A:A))</f>
        <v/>
      </c>
      <c r="Q243" s="423"/>
      <c r="R243" s="424"/>
      <c r="S243" s="424"/>
      <c r="T243" s="424"/>
      <c r="U243" s="424"/>
      <c r="V243" s="423"/>
      <c r="W243" s="421"/>
      <c r="X243" s="421"/>
      <c r="Y243" s="420"/>
      <c r="Z243" s="425"/>
      <c r="AA243" s="426"/>
      <c r="AB243" s="427"/>
      <c r="AC243" s="428"/>
      <c r="AD243" s="427"/>
    </row>
    <row r="244" spans="1:30" ht="21.75" x14ac:dyDescent="0.55000000000000004">
      <c r="A244" s="420"/>
      <c r="B244" s="420"/>
      <c r="C244" s="420"/>
      <c r="D244" s="420"/>
      <c r="E244" s="421"/>
      <c r="F244" s="421"/>
      <c r="G244" s="422"/>
      <c r="H244" s="422"/>
      <c r="I244" s="422"/>
      <c r="J244" s="422"/>
      <c r="K244" s="422"/>
      <c r="L244" s="422"/>
      <c r="M244" s="422"/>
      <c r="N244" s="422"/>
      <c r="O244" s="422"/>
      <c r="P244" s="421" t="str">
        <f>IF(Q244="","",LOOKUP(Q244,'Expenditure Codes'!B:B,'Expenditure Codes'!A:A))</f>
        <v/>
      </c>
      <c r="Q244" s="423"/>
      <c r="R244" s="424"/>
      <c r="S244" s="424"/>
      <c r="T244" s="424"/>
      <c r="U244" s="424"/>
      <c r="V244" s="423"/>
      <c r="W244" s="421"/>
      <c r="X244" s="421"/>
      <c r="Y244" s="420"/>
      <c r="Z244" s="425"/>
      <c r="AA244" s="426"/>
      <c r="AB244" s="427"/>
      <c r="AC244" s="428"/>
      <c r="AD244" s="427"/>
    </row>
    <row r="245" spans="1:30" ht="21.75" x14ac:dyDescent="0.55000000000000004">
      <c r="A245" s="420"/>
      <c r="B245" s="420"/>
      <c r="C245" s="420"/>
      <c r="D245" s="420"/>
      <c r="E245" s="421"/>
      <c r="F245" s="421"/>
      <c r="G245" s="422"/>
      <c r="H245" s="422"/>
      <c r="I245" s="422"/>
      <c r="J245" s="422"/>
      <c r="K245" s="422"/>
      <c r="L245" s="422"/>
      <c r="M245" s="422"/>
      <c r="N245" s="422"/>
      <c r="O245" s="422"/>
      <c r="P245" s="421" t="str">
        <f>IF(Q245="","",LOOKUP(Q245,'Expenditure Codes'!B:B,'Expenditure Codes'!A:A))</f>
        <v/>
      </c>
      <c r="Q245" s="423"/>
      <c r="R245" s="424"/>
      <c r="S245" s="424"/>
      <c r="T245" s="424"/>
      <c r="U245" s="424"/>
      <c r="V245" s="423"/>
      <c r="W245" s="421"/>
      <c r="X245" s="421"/>
      <c r="Y245" s="420"/>
      <c r="Z245" s="425"/>
      <c r="AA245" s="426"/>
      <c r="AB245" s="427"/>
      <c r="AC245" s="428"/>
      <c r="AD245" s="427"/>
    </row>
    <row r="246" spans="1:30" ht="21.75" x14ac:dyDescent="0.55000000000000004">
      <c r="A246" s="420"/>
      <c r="B246" s="420"/>
      <c r="C246" s="420"/>
      <c r="D246" s="420"/>
      <c r="E246" s="421"/>
      <c r="F246" s="421"/>
      <c r="G246" s="422"/>
      <c r="H246" s="422"/>
      <c r="I246" s="422"/>
      <c r="J246" s="422"/>
      <c r="K246" s="422"/>
      <c r="L246" s="422"/>
      <c r="M246" s="422"/>
      <c r="N246" s="422"/>
      <c r="O246" s="422"/>
      <c r="P246" s="421" t="str">
        <f>IF(Q246="","",LOOKUP(Q246,'Expenditure Codes'!B:B,'Expenditure Codes'!A:A))</f>
        <v/>
      </c>
      <c r="Q246" s="423"/>
      <c r="R246" s="424"/>
      <c r="S246" s="424"/>
      <c r="T246" s="424"/>
      <c r="U246" s="424"/>
      <c r="V246" s="423"/>
      <c r="W246" s="421"/>
      <c r="X246" s="421"/>
      <c r="Y246" s="420"/>
      <c r="Z246" s="425"/>
      <c r="AA246" s="426"/>
      <c r="AB246" s="427"/>
      <c r="AC246" s="428"/>
      <c r="AD246" s="427"/>
    </row>
    <row r="247" spans="1:30" ht="21.75" x14ac:dyDescent="0.55000000000000004">
      <c r="A247" s="420"/>
      <c r="B247" s="420"/>
      <c r="C247" s="420"/>
      <c r="D247" s="420"/>
      <c r="E247" s="421"/>
      <c r="F247" s="421"/>
      <c r="G247" s="422"/>
      <c r="H247" s="422"/>
      <c r="I247" s="422"/>
      <c r="J247" s="422"/>
      <c r="K247" s="422"/>
      <c r="L247" s="422"/>
      <c r="M247" s="422"/>
      <c r="N247" s="422"/>
      <c r="O247" s="422"/>
      <c r="P247" s="421" t="str">
        <f>IF(Q247="","",LOOKUP(Q247,'Expenditure Codes'!B:B,'Expenditure Codes'!A:A))</f>
        <v/>
      </c>
      <c r="Q247" s="423"/>
      <c r="R247" s="424"/>
      <c r="S247" s="424"/>
      <c r="T247" s="424"/>
      <c r="U247" s="424"/>
      <c r="V247" s="423"/>
      <c r="W247" s="421"/>
      <c r="X247" s="421"/>
      <c r="Y247" s="420"/>
      <c r="Z247" s="425"/>
      <c r="AA247" s="426"/>
      <c r="AB247" s="427"/>
      <c r="AC247" s="428"/>
      <c r="AD247" s="427"/>
    </row>
    <row r="248" spans="1:30" ht="21.75" x14ac:dyDescent="0.55000000000000004">
      <c r="A248" s="420"/>
      <c r="B248" s="420"/>
      <c r="C248" s="420"/>
      <c r="D248" s="420"/>
      <c r="E248" s="421"/>
      <c r="F248" s="421"/>
      <c r="G248" s="422"/>
      <c r="H248" s="422"/>
      <c r="I248" s="422"/>
      <c r="J248" s="422"/>
      <c r="K248" s="422"/>
      <c r="L248" s="422"/>
      <c r="M248" s="422"/>
      <c r="N248" s="422"/>
      <c r="O248" s="422"/>
      <c r="P248" s="421" t="str">
        <f>IF(Q248="","",LOOKUP(Q248,'Expenditure Codes'!B:B,'Expenditure Codes'!A:A))</f>
        <v/>
      </c>
      <c r="Q248" s="423"/>
      <c r="R248" s="424"/>
      <c r="S248" s="424"/>
      <c r="T248" s="424"/>
      <c r="U248" s="424"/>
      <c r="V248" s="423"/>
      <c r="W248" s="421"/>
      <c r="X248" s="421"/>
      <c r="Y248" s="420"/>
      <c r="Z248" s="425"/>
      <c r="AA248" s="426"/>
      <c r="AB248" s="427"/>
      <c r="AC248" s="428"/>
      <c r="AD248" s="427"/>
    </row>
    <row r="249" spans="1:30" ht="21.75" x14ac:dyDescent="0.55000000000000004">
      <c r="A249" s="420"/>
      <c r="B249" s="420"/>
      <c r="C249" s="420"/>
      <c r="D249" s="420"/>
      <c r="E249" s="421"/>
      <c r="F249" s="421"/>
      <c r="G249" s="422"/>
      <c r="H249" s="422"/>
      <c r="I249" s="422"/>
      <c r="J249" s="422"/>
      <c r="K249" s="422"/>
      <c r="L249" s="422"/>
      <c r="M249" s="422"/>
      <c r="N249" s="422"/>
      <c r="O249" s="422"/>
      <c r="P249" s="421" t="str">
        <f>IF(Q249="","",LOOKUP(Q249,'Expenditure Codes'!B:B,'Expenditure Codes'!A:A))</f>
        <v/>
      </c>
      <c r="Q249" s="423"/>
      <c r="R249" s="424"/>
      <c r="S249" s="424"/>
      <c r="T249" s="424"/>
      <c r="U249" s="424"/>
      <c r="V249" s="423"/>
      <c r="W249" s="421"/>
      <c r="X249" s="421"/>
      <c r="Y249" s="420"/>
      <c r="Z249" s="425"/>
      <c r="AA249" s="426"/>
      <c r="AB249" s="427"/>
      <c r="AC249" s="428"/>
      <c r="AD249" s="427"/>
    </row>
    <row r="250" spans="1:30" ht="21.75" x14ac:dyDescent="0.55000000000000004">
      <c r="A250" s="420"/>
      <c r="B250" s="420"/>
      <c r="C250" s="420"/>
      <c r="D250" s="420"/>
      <c r="E250" s="421"/>
      <c r="F250" s="421"/>
      <c r="G250" s="422"/>
      <c r="H250" s="422"/>
      <c r="I250" s="422"/>
      <c r="J250" s="422"/>
      <c r="K250" s="422"/>
      <c r="L250" s="422"/>
      <c r="M250" s="422"/>
      <c r="N250" s="422"/>
      <c r="O250" s="422"/>
      <c r="P250" s="421" t="str">
        <f>IF(Q250="","",LOOKUP(Q250,'Expenditure Codes'!B:B,'Expenditure Codes'!A:A))</f>
        <v/>
      </c>
      <c r="Q250" s="423"/>
      <c r="R250" s="424"/>
      <c r="S250" s="424"/>
      <c r="T250" s="424"/>
      <c r="U250" s="424"/>
      <c r="V250" s="423"/>
      <c r="W250" s="421"/>
      <c r="X250" s="421"/>
      <c r="Y250" s="420"/>
      <c r="Z250" s="425"/>
      <c r="AA250" s="426"/>
      <c r="AB250" s="427"/>
      <c r="AC250" s="428"/>
      <c r="AD250" s="427"/>
    </row>
    <row r="251" spans="1:30" ht="21.75" x14ac:dyDescent="0.55000000000000004">
      <c r="A251" s="420"/>
      <c r="B251" s="420"/>
      <c r="C251" s="420"/>
      <c r="D251" s="420"/>
      <c r="E251" s="421"/>
      <c r="F251" s="421"/>
      <c r="G251" s="422"/>
      <c r="H251" s="422"/>
      <c r="I251" s="422"/>
      <c r="J251" s="422"/>
      <c r="K251" s="422"/>
      <c r="L251" s="422"/>
      <c r="M251" s="422"/>
      <c r="N251" s="422"/>
      <c r="O251" s="422"/>
      <c r="P251" s="421" t="str">
        <f>IF(Q251="","",LOOKUP(Q251,'Expenditure Codes'!B:B,'Expenditure Codes'!A:A))</f>
        <v/>
      </c>
      <c r="Q251" s="423"/>
      <c r="R251" s="424"/>
      <c r="S251" s="424"/>
      <c r="T251" s="424"/>
      <c r="U251" s="424"/>
      <c r="V251" s="423"/>
      <c r="W251" s="421"/>
      <c r="X251" s="421"/>
      <c r="Y251" s="420"/>
      <c r="Z251" s="425"/>
      <c r="AA251" s="426"/>
      <c r="AB251" s="427"/>
      <c r="AC251" s="428"/>
      <c r="AD251" s="427"/>
    </row>
    <row r="252" spans="1:30" ht="21.75" x14ac:dyDescent="0.55000000000000004">
      <c r="A252" s="420"/>
      <c r="B252" s="420"/>
      <c r="C252" s="420"/>
      <c r="D252" s="420"/>
      <c r="E252" s="421"/>
      <c r="F252" s="421"/>
      <c r="G252" s="422"/>
      <c r="H252" s="422"/>
      <c r="I252" s="422"/>
      <c r="J252" s="422"/>
      <c r="K252" s="422"/>
      <c r="L252" s="422"/>
      <c r="M252" s="422"/>
      <c r="N252" s="422"/>
      <c r="O252" s="422"/>
      <c r="P252" s="421" t="str">
        <f>IF(Q252="","",LOOKUP(Q252,'Expenditure Codes'!B:B,'Expenditure Codes'!A:A))</f>
        <v/>
      </c>
      <c r="Q252" s="423"/>
      <c r="R252" s="424"/>
      <c r="S252" s="424"/>
      <c r="T252" s="424"/>
      <c r="U252" s="424"/>
      <c r="V252" s="423"/>
      <c r="W252" s="421"/>
      <c r="X252" s="421"/>
      <c r="Y252" s="420"/>
      <c r="Z252" s="425"/>
      <c r="AA252" s="426"/>
      <c r="AB252" s="427"/>
      <c r="AC252" s="428"/>
      <c r="AD252" s="427"/>
    </row>
    <row r="253" spans="1:30" ht="21.75" x14ac:dyDescent="0.55000000000000004">
      <c r="A253" s="420"/>
      <c r="B253" s="420"/>
      <c r="C253" s="420"/>
      <c r="D253" s="420"/>
      <c r="E253" s="421"/>
      <c r="F253" s="421"/>
      <c r="G253" s="422"/>
      <c r="H253" s="422"/>
      <c r="I253" s="422"/>
      <c r="J253" s="422"/>
      <c r="K253" s="422"/>
      <c r="L253" s="422"/>
      <c r="M253" s="422"/>
      <c r="N253" s="422"/>
      <c r="O253" s="422"/>
      <c r="P253" s="421" t="str">
        <f>IF(Q253="","",LOOKUP(Q253,'Expenditure Codes'!B:B,'Expenditure Codes'!A:A))</f>
        <v/>
      </c>
      <c r="Q253" s="423"/>
      <c r="R253" s="424"/>
      <c r="S253" s="424"/>
      <c r="T253" s="424"/>
      <c r="U253" s="424"/>
      <c r="V253" s="423"/>
      <c r="W253" s="421"/>
      <c r="X253" s="421"/>
      <c r="Y253" s="420"/>
      <c r="Z253" s="425"/>
      <c r="AA253" s="426"/>
      <c r="AB253" s="427"/>
      <c r="AC253" s="428"/>
      <c r="AD253" s="427"/>
    </row>
    <row r="254" spans="1:30" ht="21.75" x14ac:dyDescent="0.55000000000000004">
      <c r="A254" s="420"/>
      <c r="B254" s="420"/>
      <c r="C254" s="420"/>
      <c r="D254" s="420"/>
      <c r="E254" s="421"/>
      <c r="F254" s="421"/>
      <c r="G254" s="422"/>
      <c r="H254" s="422"/>
      <c r="I254" s="422"/>
      <c r="J254" s="422"/>
      <c r="K254" s="422"/>
      <c r="L254" s="422"/>
      <c r="M254" s="422"/>
      <c r="N254" s="422"/>
      <c r="O254" s="422"/>
      <c r="P254" s="421" t="str">
        <f>IF(Q254="","",LOOKUP(Q254,'Expenditure Codes'!B:B,'Expenditure Codes'!A:A))</f>
        <v/>
      </c>
      <c r="Q254" s="423"/>
      <c r="R254" s="424"/>
      <c r="S254" s="424"/>
      <c r="T254" s="424"/>
      <c r="U254" s="424"/>
      <c r="V254" s="423"/>
      <c r="W254" s="421"/>
      <c r="X254" s="421"/>
      <c r="Y254" s="420"/>
      <c r="Z254" s="425"/>
      <c r="AA254" s="426"/>
      <c r="AB254" s="427"/>
      <c r="AC254" s="428"/>
      <c r="AD254" s="427"/>
    </row>
    <row r="255" spans="1:30" ht="21.75" x14ac:dyDescent="0.55000000000000004">
      <c r="A255" s="420"/>
      <c r="B255" s="420"/>
      <c r="C255" s="420"/>
      <c r="D255" s="420"/>
      <c r="E255" s="421"/>
      <c r="F255" s="421"/>
      <c r="G255" s="422"/>
      <c r="H255" s="422"/>
      <c r="I255" s="422"/>
      <c r="J255" s="422"/>
      <c r="K255" s="422"/>
      <c r="L255" s="422"/>
      <c r="M255" s="422"/>
      <c r="N255" s="422"/>
      <c r="O255" s="422"/>
      <c r="P255" s="421" t="str">
        <f>IF(Q255="","",LOOKUP(Q255,'Expenditure Codes'!B:B,'Expenditure Codes'!A:A))</f>
        <v/>
      </c>
      <c r="Q255" s="423"/>
      <c r="R255" s="424"/>
      <c r="S255" s="424"/>
      <c r="T255" s="424"/>
      <c r="U255" s="424"/>
      <c r="V255" s="423"/>
      <c r="W255" s="421"/>
      <c r="X255" s="421"/>
      <c r="Y255" s="420"/>
      <c r="Z255" s="425"/>
      <c r="AA255" s="426"/>
      <c r="AB255" s="427"/>
      <c r="AC255" s="428"/>
      <c r="AD255" s="427"/>
    </row>
    <row r="256" spans="1:30" ht="21.75" x14ac:dyDescent="0.55000000000000004">
      <c r="A256" s="420"/>
      <c r="B256" s="420"/>
      <c r="C256" s="420"/>
      <c r="D256" s="420"/>
      <c r="E256" s="421"/>
      <c r="F256" s="421"/>
      <c r="G256" s="422"/>
      <c r="H256" s="422"/>
      <c r="I256" s="422"/>
      <c r="J256" s="422"/>
      <c r="K256" s="422"/>
      <c r="L256" s="422"/>
      <c r="M256" s="422"/>
      <c r="N256" s="422"/>
      <c r="O256" s="422"/>
      <c r="P256" s="421" t="str">
        <f>IF(Q256="","",LOOKUP(Q256,'Expenditure Codes'!B:B,'Expenditure Codes'!A:A))</f>
        <v/>
      </c>
      <c r="Q256" s="423"/>
      <c r="R256" s="424"/>
      <c r="S256" s="424"/>
      <c r="T256" s="424"/>
      <c r="U256" s="424"/>
      <c r="V256" s="423"/>
      <c r="W256" s="421"/>
      <c r="X256" s="421"/>
      <c r="Y256" s="420"/>
      <c r="Z256" s="425"/>
      <c r="AA256" s="426"/>
      <c r="AB256" s="427"/>
      <c r="AC256" s="428"/>
      <c r="AD256" s="427"/>
    </row>
    <row r="257" spans="1:30" ht="21.75" x14ac:dyDescent="0.55000000000000004">
      <c r="A257" s="420"/>
      <c r="B257" s="420"/>
      <c r="C257" s="420"/>
      <c r="D257" s="420"/>
      <c r="E257" s="421"/>
      <c r="F257" s="421"/>
      <c r="G257" s="422"/>
      <c r="H257" s="422"/>
      <c r="I257" s="422"/>
      <c r="J257" s="422"/>
      <c r="K257" s="422"/>
      <c r="L257" s="422"/>
      <c r="M257" s="422"/>
      <c r="N257" s="422"/>
      <c r="O257" s="422"/>
      <c r="P257" s="421" t="str">
        <f>IF(Q257="","",LOOKUP(Q257,'Expenditure Codes'!B:B,'Expenditure Codes'!A:A))</f>
        <v/>
      </c>
      <c r="Q257" s="423"/>
      <c r="R257" s="424"/>
      <c r="S257" s="424"/>
      <c r="T257" s="424"/>
      <c r="U257" s="424"/>
      <c r="V257" s="423"/>
      <c r="W257" s="421"/>
      <c r="X257" s="421"/>
      <c r="Y257" s="420"/>
      <c r="Z257" s="425"/>
      <c r="AA257" s="426"/>
      <c r="AB257" s="427"/>
      <c r="AC257" s="428"/>
      <c r="AD257" s="427"/>
    </row>
    <row r="258" spans="1:30" ht="21.75" x14ac:dyDescent="0.55000000000000004">
      <c r="A258" s="420"/>
      <c r="B258" s="420"/>
      <c r="C258" s="420"/>
      <c r="D258" s="420"/>
      <c r="E258" s="421"/>
      <c r="F258" s="421"/>
      <c r="G258" s="422"/>
      <c r="H258" s="422"/>
      <c r="I258" s="422"/>
      <c r="J258" s="422"/>
      <c r="K258" s="422"/>
      <c r="L258" s="422"/>
      <c r="M258" s="422"/>
      <c r="N258" s="422"/>
      <c r="O258" s="422"/>
      <c r="P258" s="421" t="str">
        <f>IF(Q258="","",LOOKUP(Q258,'Expenditure Codes'!B:B,'Expenditure Codes'!A:A))</f>
        <v/>
      </c>
      <c r="Q258" s="423"/>
      <c r="R258" s="424"/>
      <c r="S258" s="424"/>
      <c r="T258" s="424"/>
      <c r="U258" s="424"/>
      <c r="V258" s="423"/>
      <c r="W258" s="421"/>
      <c r="X258" s="421"/>
      <c r="Y258" s="420"/>
      <c r="Z258" s="425"/>
      <c r="AA258" s="426"/>
      <c r="AB258" s="427"/>
      <c r="AC258" s="428"/>
      <c r="AD258" s="427"/>
    </row>
    <row r="259" spans="1:30" ht="21.75" x14ac:dyDescent="0.55000000000000004">
      <c r="A259" s="420"/>
      <c r="B259" s="420"/>
      <c r="C259" s="420"/>
      <c r="D259" s="420"/>
      <c r="E259" s="421"/>
      <c r="F259" s="421"/>
      <c r="G259" s="422"/>
      <c r="H259" s="422"/>
      <c r="I259" s="422"/>
      <c r="J259" s="422"/>
      <c r="K259" s="422"/>
      <c r="L259" s="422"/>
      <c r="M259" s="422"/>
      <c r="N259" s="422"/>
      <c r="O259" s="422"/>
      <c r="P259" s="421" t="str">
        <f>IF(Q259="","",LOOKUP(Q259,'Expenditure Codes'!B:B,'Expenditure Codes'!A:A))</f>
        <v/>
      </c>
      <c r="Q259" s="423"/>
      <c r="R259" s="424"/>
      <c r="S259" s="424"/>
      <c r="T259" s="424"/>
      <c r="U259" s="424"/>
      <c r="V259" s="423"/>
      <c r="W259" s="421"/>
      <c r="X259" s="421"/>
      <c r="Y259" s="420"/>
      <c r="Z259" s="425"/>
      <c r="AA259" s="426"/>
      <c r="AB259" s="427"/>
      <c r="AC259" s="428"/>
      <c r="AD259" s="427"/>
    </row>
    <row r="260" spans="1:30" ht="21.75" x14ac:dyDescent="0.55000000000000004">
      <c r="A260" s="420"/>
      <c r="B260" s="420"/>
      <c r="C260" s="420"/>
      <c r="D260" s="420"/>
      <c r="E260" s="421"/>
      <c r="F260" s="421"/>
      <c r="G260" s="422"/>
      <c r="H260" s="422"/>
      <c r="I260" s="422"/>
      <c r="J260" s="422"/>
      <c r="K260" s="422"/>
      <c r="L260" s="422"/>
      <c r="M260" s="422"/>
      <c r="N260" s="422"/>
      <c r="O260" s="422"/>
      <c r="P260" s="421" t="str">
        <f>IF(Q260="","",LOOKUP(Q260,'Expenditure Codes'!B:B,'Expenditure Codes'!A:A))</f>
        <v/>
      </c>
      <c r="Q260" s="423"/>
      <c r="R260" s="424"/>
      <c r="S260" s="424"/>
      <c r="T260" s="424"/>
      <c r="U260" s="424"/>
      <c r="V260" s="423"/>
      <c r="W260" s="421"/>
      <c r="X260" s="421"/>
      <c r="Y260" s="420"/>
      <c r="Z260" s="425"/>
      <c r="AA260" s="426"/>
      <c r="AB260" s="427"/>
      <c r="AC260" s="428"/>
      <c r="AD260" s="427"/>
    </row>
    <row r="261" spans="1:30" ht="21.75" x14ac:dyDescent="0.55000000000000004">
      <c r="A261" s="420"/>
      <c r="B261" s="420"/>
      <c r="C261" s="420"/>
      <c r="D261" s="420"/>
      <c r="E261" s="421"/>
      <c r="F261" s="421"/>
      <c r="G261" s="422"/>
      <c r="H261" s="422"/>
      <c r="I261" s="422"/>
      <c r="J261" s="422"/>
      <c r="K261" s="422"/>
      <c r="L261" s="422"/>
      <c r="M261" s="422"/>
      <c r="N261" s="422"/>
      <c r="O261" s="422"/>
      <c r="P261" s="421" t="str">
        <f>IF(Q261="","",LOOKUP(Q261,'Expenditure Codes'!B:B,'Expenditure Codes'!A:A))</f>
        <v/>
      </c>
      <c r="Q261" s="423"/>
      <c r="R261" s="424"/>
      <c r="S261" s="424"/>
      <c r="T261" s="424"/>
      <c r="U261" s="424"/>
      <c r="V261" s="423"/>
      <c r="W261" s="421"/>
      <c r="X261" s="421"/>
      <c r="Y261" s="420"/>
      <c r="Z261" s="425"/>
      <c r="AA261" s="426"/>
      <c r="AB261" s="427"/>
      <c r="AC261" s="428"/>
      <c r="AD261" s="427"/>
    </row>
    <row r="262" spans="1:30" ht="21.75" x14ac:dyDescent="0.55000000000000004">
      <c r="A262" s="420"/>
      <c r="B262" s="420"/>
      <c r="C262" s="420"/>
      <c r="D262" s="420"/>
      <c r="E262" s="421"/>
      <c r="F262" s="421"/>
      <c r="G262" s="422"/>
      <c r="H262" s="422"/>
      <c r="I262" s="422"/>
      <c r="J262" s="422"/>
      <c r="K262" s="422"/>
      <c r="L262" s="422"/>
      <c r="M262" s="422"/>
      <c r="N262" s="422"/>
      <c r="O262" s="422"/>
      <c r="P262" s="421" t="str">
        <f>IF(Q262="","",LOOKUP(Q262,'Expenditure Codes'!B:B,'Expenditure Codes'!A:A))</f>
        <v/>
      </c>
      <c r="Q262" s="423"/>
      <c r="R262" s="424"/>
      <c r="S262" s="424"/>
      <c r="T262" s="424"/>
      <c r="U262" s="424"/>
      <c r="V262" s="423"/>
      <c r="W262" s="421"/>
      <c r="X262" s="421"/>
      <c r="Y262" s="420"/>
      <c r="Z262" s="425"/>
      <c r="AA262" s="426"/>
      <c r="AB262" s="427"/>
      <c r="AC262" s="428"/>
      <c r="AD262" s="427"/>
    </row>
    <row r="263" spans="1:30" ht="21.75" x14ac:dyDescent="0.55000000000000004">
      <c r="A263" s="420"/>
      <c r="B263" s="420"/>
      <c r="C263" s="420"/>
      <c r="D263" s="420"/>
      <c r="E263" s="421"/>
      <c r="F263" s="421"/>
      <c r="G263" s="422"/>
      <c r="H263" s="422"/>
      <c r="I263" s="422"/>
      <c r="J263" s="422"/>
      <c r="K263" s="422"/>
      <c r="L263" s="422"/>
      <c r="M263" s="422"/>
      <c r="N263" s="422"/>
      <c r="O263" s="422"/>
      <c r="P263" s="421" t="str">
        <f>IF(Q263="","",LOOKUP(Q263,'Expenditure Codes'!B:B,'Expenditure Codes'!A:A))</f>
        <v/>
      </c>
      <c r="Q263" s="423"/>
      <c r="R263" s="424"/>
      <c r="S263" s="424"/>
      <c r="T263" s="424"/>
      <c r="U263" s="424"/>
      <c r="V263" s="423"/>
      <c r="W263" s="421"/>
      <c r="X263" s="421"/>
      <c r="Y263" s="420"/>
      <c r="Z263" s="425"/>
      <c r="AA263" s="426"/>
      <c r="AB263" s="427"/>
      <c r="AC263" s="428"/>
      <c r="AD263" s="427"/>
    </row>
    <row r="264" spans="1:30" ht="21.75" x14ac:dyDescent="0.55000000000000004">
      <c r="A264" s="420"/>
      <c r="B264" s="420"/>
      <c r="C264" s="420"/>
      <c r="D264" s="420"/>
      <c r="E264" s="421"/>
      <c r="F264" s="421"/>
      <c r="G264" s="422"/>
      <c r="H264" s="422"/>
      <c r="I264" s="422"/>
      <c r="J264" s="422"/>
      <c r="K264" s="422"/>
      <c r="L264" s="422"/>
      <c r="M264" s="422"/>
      <c r="N264" s="422"/>
      <c r="O264" s="422"/>
      <c r="P264" s="421" t="str">
        <f>IF(Q264="","",LOOKUP(Q264,'Expenditure Codes'!B:B,'Expenditure Codes'!A:A))</f>
        <v/>
      </c>
      <c r="Q264" s="423"/>
      <c r="R264" s="424"/>
      <c r="S264" s="424"/>
      <c r="T264" s="424"/>
      <c r="U264" s="424"/>
      <c r="V264" s="423"/>
      <c r="W264" s="421"/>
      <c r="X264" s="421"/>
      <c r="Y264" s="420"/>
      <c r="Z264" s="425"/>
      <c r="AA264" s="426"/>
      <c r="AB264" s="427"/>
      <c r="AC264" s="428"/>
      <c r="AD264" s="427"/>
    </row>
    <row r="265" spans="1:30" ht="21.75" x14ac:dyDescent="0.55000000000000004">
      <c r="A265" s="420"/>
      <c r="B265" s="420"/>
      <c r="C265" s="420"/>
      <c r="D265" s="420"/>
      <c r="E265" s="421"/>
      <c r="F265" s="421"/>
      <c r="G265" s="422"/>
      <c r="H265" s="422"/>
      <c r="I265" s="422"/>
      <c r="J265" s="422"/>
      <c r="K265" s="422"/>
      <c r="L265" s="422"/>
      <c r="M265" s="422"/>
      <c r="N265" s="422"/>
      <c r="O265" s="422"/>
      <c r="P265" s="421" t="str">
        <f>IF(Q265="","",LOOKUP(Q265,'Expenditure Codes'!B:B,'Expenditure Codes'!A:A))</f>
        <v/>
      </c>
      <c r="Q265" s="423"/>
      <c r="R265" s="424"/>
      <c r="S265" s="424"/>
      <c r="T265" s="424"/>
      <c r="U265" s="424"/>
      <c r="V265" s="423"/>
      <c r="W265" s="421"/>
      <c r="X265" s="421"/>
      <c r="Y265" s="420"/>
      <c r="Z265" s="425"/>
      <c r="AA265" s="426"/>
      <c r="AB265" s="427"/>
      <c r="AC265" s="428"/>
      <c r="AD265" s="427"/>
    </row>
    <row r="266" spans="1:30" ht="21.75" x14ac:dyDescent="0.55000000000000004">
      <c r="A266" s="420"/>
      <c r="B266" s="420"/>
      <c r="C266" s="420"/>
      <c r="D266" s="420"/>
      <c r="E266" s="421"/>
      <c r="F266" s="421"/>
      <c r="G266" s="422"/>
      <c r="H266" s="422"/>
      <c r="I266" s="422"/>
      <c r="J266" s="422"/>
      <c r="K266" s="422"/>
      <c r="L266" s="422"/>
      <c r="M266" s="422"/>
      <c r="N266" s="422"/>
      <c r="O266" s="422"/>
      <c r="P266" s="421" t="str">
        <f>IF(Q266="","",LOOKUP(Q266,'Expenditure Codes'!B:B,'Expenditure Codes'!A:A))</f>
        <v/>
      </c>
      <c r="Q266" s="423"/>
      <c r="R266" s="424"/>
      <c r="S266" s="424"/>
      <c r="T266" s="424"/>
      <c r="U266" s="424"/>
      <c r="V266" s="423"/>
      <c r="W266" s="421"/>
      <c r="X266" s="421"/>
      <c r="Y266" s="420"/>
      <c r="Z266" s="425"/>
      <c r="AA266" s="426"/>
      <c r="AB266" s="427"/>
      <c r="AC266" s="428"/>
      <c r="AD266" s="427"/>
    </row>
    <row r="267" spans="1:30" ht="21.75" x14ac:dyDescent="0.55000000000000004">
      <c r="A267" s="420"/>
      <c r="B267" s="420"/>
      <c r="C267" s="420"/>
      <c r="D267" s="420"/>
      <c r="E267" s="421"/>
      <c r="F267" s="421"/>
      <c r="G267" s="422"/>
      <c r="H267" s="422"/>
      <c r="I267" s="422"/>
      <c r="J267" s="422"/>
      <c r="K267" s="422"/>
      <c r="L267" s="422"/>
      <c r="M267" s="422"/>
      <c r="N267" s="422"/>
      <c r="O267" s="422"/>
      <c r="P267" s="421" t="str">
        <f>IF(Q267="","",LOOKUP(Q267,'Expenditure Codes'!B:B,'Expenditure Codes'!A:A))</f>
        <v/>
      </c>
      <c r="Q267" s="423"/>
      <c r="R267" s="424"/>
      <c r="S267" s="424"/>
      <c r="T267" s="424"/>
      <c r="U267" s="424"/>
      <c r="V267" s="423"/>
      <c r="W267" s="421"/>
      <c r="X267" s="421"/>
      <c r="Y267" s="420"/>
      <c r="Z267" s="425"/>
      <c r="AA267" s="426"/>
      <c r="AB267" s="427"/>
      <c r="AC267" s="428"/>
      <c r="AD267" s="427"/>
    </row>
    <row r="268" spans="1:30" ht="21.75" x14ac:dyDescent="0.55000000000000004">
      <c r="A268" s="420"/>
      <c r="B268" s="420"/>
      <c r="C268" s="420"/>
      <c r="D268" s="420"/>
      <c r="E268" s="421"/>
      <c r="F268" s="421"/>
      <c r="G268" s="422"/>
      <c r="H268" s="422"/>
      <c r="I268" s="422"/>
      <c r="J268" s="422"/>
      <c r="K268" s="422"/>
      <c r="L268" s="422"/>
      <c r="M268" s="422"/>
      <c r="N268" s="422"/>
      <c r="O268" s="422"/>
      <c r="P268" s="421" t="str">
        <f>IF(Q268="","",LOOKUP(Q268,'Expenditure Codes'!B:B,'Expenditure Codes'!A:A))</f>
        <v/>
      </c>
      <c r="Q268" s="423"/>
      <c r="R268" s="424"/>
      <c r="S268" s="424"/>
      <c r="T268" s="424"/>
      <c r="U268" s="424"/>
      <c r="V268" s="423"/>
      <c r="W268" s="421"/>
      <c r="X268" s="421"/>
      <c r="Y268" s="420"/>
      <c r="Z268" s="425"/>
      <c r="AA268" s="426"/>
      <c r="AB268" s="427"/>
      <c r="AC268" s="428"/>
      <c r="AD268" s="427"/>
    </row>
    <row r="269" spans="1:30" ht="21.75" x14ac:dyDescent="0.55000000000000004">
      <c r="A269" s="420"/>
      <c r="B269" s="420"/>
      <c r="C269" s="420"/>
      <c r="D269" s="420"/>
      <c r="E269" s="421"/>
      <c r="F269" s="421"/>
      <c r="G269" s="422"/>
      <c r="H269" s="422"/>
      <c r="I269" s="422"/>
      <c r="J269" s="422"/>
      <c r="K269" s="422"/>
      <c r="L269" s="422"/>
      <c r="M269" s="422"/>
      <c r="N269" s="422"/>
      <c r="O269" s="422"/>
      <c r="P269" s="421" t="str">
        <f>IF(Q269="","",LOOKUP(Q269,'Expenditure Codes'!B:B,'Expenditure Codes'!A:A))</f>
        <v/>
      </c>
      <c r="Q269" s="423"/>
      <c r="R269" s="424"/>
      <c r="S269" s="424"/>
      <c r="T269" s="424"/>
      <c r="U269" s="424"/>
      <c r="V269" s="423"/>
      <c r="W269" s="421"/>
      <c r="X269" s="421"/>
      <c r="Y269" s="420"/>
      <c r="Z269" s="425"/>
      <c r="AA269" s="426"/>
      <c r="AB269" s="427"/>
      <c r="AC269" s="428"/>
      <c r="AD269" s="427"/>
    </row>
    <row r="270" spans="1:30" ht="21.75" x14ac:dyDescent="0.55000000000000004">
      <c r="A270" s="420"/>
      <c r="B270" s="420"/>
      <c r="C270" s="420"/>
      <c r="D270" s="420"/>
      <c r="E270" s="421"/>
      <c r="F270" s="421"/>
      <c r="G270" s="422"/>
      <c r="H270" s="422"/>
      <c r="I270" s="422"/>
      <c r="J270" s="422"/>
      <c r="K270" s="422"/>
      <c r="L270" s="422"/>
      <c r="M270" s="422"/>
      <c r="N270" s="422"/>
      <c r="O270" s="422"/>
      <c r="P270" s="421" t="str">
        <f>IF(Q270="","",LOOKUP(Q270,'Expenditure Codes'!B:B,'Expenditure Codes'!A:A))</f>
        <v/>
      </c>
      <c r="Q270" s="423"/>
      <c r="R270" s="424"/>
      <c r="S270" s="424"/>
      <c r="T270" s="424"/>
      <c r="U270" s="424"/>
      <c r="V270" s="423"/>
      <c r="W270" s="421"/>
      <c r="X270" s="421"/>
      <c r="Y270" s="420"/>
      <c r="Z270" s="425"/>
      <c r="AA270" s="426"/>
      <c r="AB270" s="427"/>
      <c r="AC270" s="428"/>
      <c r="AD270" s="427"/>
    </row>
    <row r="271" spans="1:30" ht="21.75" x14ac:dyDescent="0.55000000000000004">
      <c r="A271" s="420"/>
      <c r="B271" s="420"/>
      <c r="C271" s="420"/>
      <c r="D271" s="420"/>
      <c r="E271" s="421"/>
      <c r="F271" s="421"/>
      <c r="G271" s="422"/>
      <c r="H271" s="422"/>
      <c r="I271" s="422"/>
      <c r="J271" s="422"/>
      <c r="K271" s="422"/>
      <c r="L271" s="422"/>
      <c r="M271" s="422"/>
      <c r="N271" s="422"/>
      <c r="O271" s="422"/>
      <c r="P271" s="421" t="str">
        <f>IF(Q271="","",LOOKUP(Q271,'Expenditure Codes'!B:B,'Expenditure Codes'!A:A))</f>
        <v/>
      </c>
      <c r="Q271" s="423"/>
      <c r="R271" s="424"/>
      <c r="S271" s="424"/>
      <c r="T271" s="424"/>
      <c r="U271" s="424"/>
      <c r="V271" s="423"/>
      <c r="W271" s="421"/>
      <c r="X271" s="421"/>
      <c r="Y271" s="420"/>
      <c r="Z271" s="425"/>
      <c r="AA271" s="426"/>
      <c r="AB271" s="427"/>
      <c r="AC271" s="428"/>
      <c r="AD271" s="427"/>
    </row>
    <row r="272" spans="1:30" ht="21.75" x14ac:dyDescent="0.55000000000000004">
      <c r="A272" s="420"/>
      <c r="B272" s="420"/>
      <c r="C272" s="420"/>
      <c r="D272" s="420"/>
      <c r="E272" s="421"/>
      <c r="F272" s="421"/>
      <c r="G272" s="422"/>
      <c r="H272" s="422"/>
      <c r="I272" s="422"/>
      <c r="J272" s="422"/>
      <c r="K272" s="422"/>
      <c r="L272" s="422"/>
      <c r="M272" s="422"/>
      <c r="N272" s="422"/>
      <c r="O272" s="422"/>
      <c r="P272" s="421" t="str">
        <f>IF(Q272="","",LOOKUP(Q272,'Expenditure Codes'!B:B,'Expenditure Codes'!A:A))</f>
        <v/>
      </c>
      <c r="Q272" s="423"/>
      <c r="R272" s="424"/>
      <c r="S272" s="424"/>
      <c r="T272" s="424"/>
      <c r="U272" s="424"/>
      <c r="V272" s="423"/>
      <c r="W272" s="421"/>
      <c r="X272" s="421"/>
      <c r="Y272" s="420"/>
      <c r="Z272" s="425"/>
      <c r="AA272" s="426"/>
      <c r="AB272" s="427"/>
      <c r="AC272" s="428"/>
      <c r="AD272" s="427"/>
    </row>
    <row r="273" spans="1:30" ht="21.75" x14ac:dyDescent="0.55000000000000004">
      <c r="A273" s="420"/>
      <c r="B273" s="420"/>
      <c r="C273" s="420"/>
      <c r="D273" s="420"/>
      <c r="E273" s="421"/>
      <c r="F273" s="421"/>
      <c r="G273" s="422"/>
      <c r="H273" s="422"/>
      <c r="I273" s="422"/>
      <c r="J273" s="422"/>
      <c r="K273" s="422"/>
      <c r="L273" s="422"/>
      <c r="M273" s="422"/>
      <c r="N273" s="422"/>
      <c r="O273" s="422"/>
      <c r="P273" s="421" t="str">
        <f>IF(Q273="","",LOOKUP(Q273,'Expenditure Codes'!B:B,'Expenditure Codes'!A:A))</f>
        <v/>
      </c>
      <c r="Q273" s="423"/>
      <c r="R273" s="424"/>
      <c r="S273" s="424"/>
      <c r="T273" s="424"/>
      <c r="U273" s="424"/>
      <c r="V273" s="423"/>
      <c r="W273" s="421"/>
      <c r="X273" s="421"/>
      <c r="Y273" s="420"/>
      <c r="Z273" s="425"/>
      <c r="AA273" s="426"/>
      <c r="AB273" s="427"/>
      <c r="AC273" s="428"/>
      <c r="AD273" s="427"/>
    </row>
    <row r="274" spans="1:30" ht="21.75" x14ac:dyDescent="0.55000000000000004">
      <c r="A274" s="420"/>
      <c r="B274" s="420"/>
      <c r="C274" s="420"/>
      <c r="D274" s="420"/>
      <c r="E274" s="421"/>
      <c r="F274" s="421"/>
      <c r="G274" s="422"/>
      <c r="H274" s="422"/>
      <c r="I274" s="422"/>
      <c r="J274" s="422"/>
      <c r="K274" s="422"/>
      <c r="L274" s="422"/>
      <c r="M274" s="422"/>
      <c r="N274" s="422"/>
      <c r="O274" s="422"/>
      <c r="P274" s="421" t="str">
        <f>IF(Q274="","",LOOKUP(Q274,'Expenditure Codes'!B:B,'Expenditure Codes'!A:A))</f>
        <v/>
      </c>
      <c r="Q274" s="423"/>
      <c r="R274" s="424"/>
      <c r="S274" s="424"/>
      <c r="T274" s="424"/>
      <c r="U274" s="424"/>
      <c r="V274" s="423"/>
      <c r="W274" s="421"/>
      <c r="X274" s="421"/>
      <c r="Y274" s="420"/>
      <c r="Z274" s="425"/>
      <c r="AA274" s="426"/>
      <c r="AB274" s="427"/>
      <c r="AC274" s="428"/>
      <c r="AD274" s="427"/>
    </row>
    <row r="275" spans="1:30" ht="21.75" x14ac:dyDescent="0.55000000000000004">
      <c r="A275" s="420"/>
      <c r="B275" s="420"/>
      <c r="C275" s="420"/>
      <c r="D275" s="420"/>
      <c r="E275" s="421"/>
      <c r="F275" s="421"/>
      <c r="G275" s="422"/>
      <c r="H275" s="422"/>
      <c r="I275" s="422"/>
      <c r="J275" s="422"/>
      <c r="K275" s="422"/>
      <c r="L275" s="422"/>
      <c r="M275" s="422"/>
      <c r="N275" s="422"/>
      <c r="O275" s="422"/>
      <c r="P275" s="421" t="str">
        <f>IF(Q275="","",LOOKUP(Q275,'Expenditure Codes'!B:B,'Expenditure Codes'!A:A))</f>
        <v/>
      </c>
      <c r="Q275" s="423"/>
      <c r="R275" s="424"/>
      <c r="S275" s="424"/>
      <c r="T275" s="424"/>
      <c r="U275" s="424"/>
      <c r="V275" s="423"/>
      <c r="W275" s="421"/>
      <c r="X275" s="421"/>
      <c r="Y275" s="420"/>
      <c r="Z275" s="425"/>
      <c r="AA275" s="426"/>
      <c r="AB275" s="427"/>
      <c r="AC275" s="428"/>
      <c r="AD275" s="427"/>
    </row>
    <row r="276" spans="1:30" ht="21.75" x14ac:dyDescent="0.55000000000000004">
      <c r="A276" s="420"/>
      <c r="B276" s="420"/>
      <c r="C276" s="420"/>
      <c r="D276" s="420"/>
      <c r="E276" s="421"/>
      <c r="F276" s="421"/>
      <c r="G276" s="422"/>
      <c r="H276" s="422"/>
      <c r="I276" s="422"/>
      <c r="J276" s="422"/>
      <c r="K276" s="422"/>
      <c r="L276" s="422"/>
      <c r="M276" s="422"/>
      <c r="N276" s="422"/>
      <c r="O276" s="422"/>
      <c r="P276" s="421" t="str">
        <f>IF(Q276="","",LOOKUP(Q276,'Expenditure Codes'!B:B,'Expenditure Codes'!A:A))</f>
        <v/>
      </c>
      <c r="Q276" s="423"/>
      <c r="R276" s="424"/>
      <c r="S276" s="424"/>
      <c r="T276" s="424"/>
      <c r="U276" s="424"/>
      <c r="V276" s="423"/>
      <c r="W276" s="421"/>
      <c r="X276" s="421"/>
      <c r="Y276" s="420"/>
      <c r="Z276" s="425"/>
      <c r="AA276" s="426"/>
      <c r="AB276" s="427"/>
      <c r="AC276" s="428"/>
      <c r="AD276" s="427"/>
    </row>
    <row r="277" spans="1:30" ht="21.75" x14ac:dyDescent="0.55000000000000004">
      <c r="A277" s="420"/>
      <c r="B277" s="420"/>
      <c r="C277" s="420"/>
      <c r="D277" s="420"/>
      <c r="E277" s="421"/>
      <c r="F277" s="421"/>
      <c r="G277" s="422"/>
      <c r="H277" s="422"/>
      <c r="I277" s="422"/>
      <c r="J277" s="422"/>
      <c r="K277" s="422"/>
      <c r="L277" s="422"/>
      <c r="M277" s="422"/>
      <c r="N277" s="422"/>
      <c r="O277" s="422"/>
      <c r="P277" s="421" t="str">
        <f>IF(Q277="","",LOOKUP(Q277,'Expenditure Codes'!B:B,'Expenditure Codes'!A:A))</f>
        <v/>
      </c>
      <c r="Q277" s="423"/>
      <c r="R277" s="424"/>
      <c r="S277" s="424"/>
      <c r="T277" s="424"/>
      <c r="U277" s="424"/>
      <c r="V277" s="423"/>
      <c r="W277" s="421"/>
      <c r="X277" s="421"/>
      <c r="Y277" s="420"/>
      <c r="Z277" s="425"/>
      <c r="AA277" s="426"/>
      <c r="AB277" s="427"/>
      <c r="AC277" s="428"/>
      <c r="AD277" s="427"/>
    </row>
    <row r="278" spans="1:30" ht="21.75" x14ac:dyDescent="0.55000000000000004">
      <c r="A278" s="420"/>
      <c r="B278" s="420"/>
      <c r="C278" s="420"/>
      <c r="D278" s="420"/>
      <c r="E278" s="421"/>
      <c r="F278" s="421"/>
      <c r="G278" s="422"/>
      <c r="H278" s="422"/>
      <c r="I278" s="422"/>
      <c r="J278" s="422"/>
      <c r="K278" s="422"/>
      <c r="L278" s="422"/>
      <c r="M278" s="422"/>
      <c r="N278" s="422"/>
      <c r="O278" s="422"/>
      <c r="P278" s="421" t="str">
        <f>IF(Q278="","",LOOKUP(Q278,'Expenditure Codes'!B:B,'Expenditure Codes'!A:A))</f>
        <v/>
      </c>
      <c r="Q278" s="423"/>
      <c r="R278" s="424"/>
      <c r="S278" s="424"/>
      <c r="T278" s="424"/>
      <c r="U278" s="424"/>
      <c r="V278" s="423"/>
      <c r="W278" s="421"/>
      <c r="X278" s="421"/>
      <c r="Y278" s="420"/>
      <c r="Z278" s="425"/>
      <c r="AA278" s="426"/>
      <c r="AB278" s="427"/>
      <c r="AC278" s="428"/>
      <c r="AD278" s="427"/>
    </row>
    <row r="279" spans="1:30" ht="21.75" x14ac:dyDescent="0.55000000000000004">
      <c r="A279" s="420"/>
      <c r="B279" s="420"/>
      <c r="C279" s="420"/>
      <c r="D279" s="420"/>
      <c r="E279" s="421"/>
      <c r="F279" s="421"/>
      <c r="G279" s="422"/>
      <c r="H279" s="422"/>
      <c r="I279" s="422"/>
      <c r="J279" s="422"/>
      <c r="K279" s="422"/>
      <c r="L279" s="422"/>
      <c r="M279" s="422"/>
      <c r="N279" s="422"/>
      <c r="O279" s="422"/>
      <c r="P279" s="421" t="str">
        <f>IF(Q279="","",LOOKUP(Q279,'Expenditure Codes'!B:B,'Expenditure Codes'!A:A))</f>
        <v/>
      </c>
      <c r="Q279" s="423"/>
      <c r="R279" s="424"/>
      <c r="S279" s="424"/>
      <c r="T279" s="424"/>
      <c r="U279" s="424"/>
      <c r="V279" s="423"/>
      <c r="W279" s="421"/>
      <c r="X279" s="421"/>
      <c r="Y279" s="420"/>
      <c r="Z279" s="425"/>
      <c r="AA279" s="426"/>
      <c r="AB279" s="427"/>
      <c r="AC279" s="428"/>
      <c r="AD279" s="427"/>
    </row>
    <row r="280" spans="1:30" ht="21.75" x14ac:dyDescent="0.55000000000000004">
      <c r="A280" s="420"/>
      <c r="B280" s="420"/>
      <c r="C280" s="420"/>
      <c r="D280" s="420"/>
      <c r="E280" s="421"/>
      <c r="F280" s="421"/>
      <c r="G280" s="422"/>
      <c r="H280" s="422"/>
      <c r="I280" s="422"/>
      <c r="J280" s="422"/>
      <c r="K280" s="422"/>
      <c r="L280" s="422"/>
      <c r="M280" s="422"/>
      <c r="N280" s="422"/>
      <c r="O280" s="422"/>
      <c r="P280" s="421" t="str">
        <f>IF(Q280="","",LOOKUP(Q280,'Expenditure Codes'!B:B,'Expenditure Codes'!A:A))</f>
        <v/>
      </c>
      <c r="Q280" s="423"/>
      <c r="R280" s="424"/>
      <c r="S280" s="424"/>
      <c r="T280" s="424"/>
      <c r="U280" s="424"/>
      <c r="V280" s="423"/>
      <c r="W280" s="421"/>
      <c r="X280" s="421"/>
      <c r="Y280" s="420"/>
      <c r="Z280" s="425"/>
      <c r="AA280" s="426"/>
      <c r="AB280" s="427"/>
      <c r="AC280" s="428"/>
      <c r="AD280" s="427"/>
    </row>
    <row r="281" spans="1:30" ht="21.75" x14ac:dyDescent="0.55000000000000004">
      <c r="A281" s="420"/>
      <c r="B281" s="420"/>
      <c r="C281" s="420"/>
      <c r="D281" s="420"/>
      <c r="E281" s="421"/>
      <c r="F281" s="421"/>
      <c r="G281" s="422"/>
      <c r="H281" s="422"/>
      <c r="I281" s="422"/>
      <c r="J281" s="422"/>
      <c r="K281" s="422"/>
      <c r="L281" s="422"/>
      <c r="M281" s="422"/>
      <c r="N281" s="422"/>
      <c r="O281" s="422"/>
      <c r="P281" s="421" t="str">
        <f>IF(Q281="","",LOOKUP(Q281,'Expenditure Codes'!B:B,'Expenditure Codes'!A:A))</f>
        <v/>
      </c>
      <c r="Q281" s="423"/>
      <c r="R281" s="424"/>
      <c r="S281" s="424"/>
      <c r="T281" s="424"/>
      <c r="U281" s="424"/>
      <c r="V281" s="423"/>
      <c r="W281" s="421"/>
      <c r="X281" s="421"/>
      <c r="Y281" s="420"/>
      <c r="Z281" s="425"/>
      <c r="AA281" s="426"/>
      <c r="AB281" s="427"/>
      <c r="AC281" s="428"/>
      <c r="AD281" s="427"/>
    </row>
    <row r="282" spans="1:30" ht="21.75" x14ac:dyDescent="0.55000000000000004">
      <c r="A282" s="420"/>
      <c r="B282" s="420"/>
      <c r="C282" s="420"/>
      <c r="D282" s="420"/>
      <c r="E282" s="421"/>
      <c r="F282" s="421"/>
      <c r="G282" s="422"/>
      <c r="H282" s="422"/>
      <c r="I282" s="422"/>
      <c r="J282" s="422"/>
      <c r="K282" s="422"/>
      <c r="L282" s="422"/>
      <c r="M282" s="422"/>
      <c r="N282" s="422"/>
      <c r="O282" s="422"/>
      <c r="P282" s="421" t="str">
        <f>IF(Q282="","",LOOKUP(Q282,'Expenditure Codes'!B:B,'Expenditure Codes'!A:A))</f>
        <v/>
      </c>
      <c r="Q282" s="423"/>
      <c r="R282" s="424"/>
      <c r="S282" s="424"/>
      <c r="T282" s="424"/>
      <c r="U282" s="424"/>
      <c r="V282" s="423"/>
      <c r="W282" s="421"/>
      <c r="X282" s="421"/>
      <c r="Y282" s="420"/>
      <c r="Z282" s="425"/>
      <c r="AA282" s="426"/>
      <c r="AB282" s="427"/>
      <c r="AC282" s="428"/>
      <c r="AD282" s="427"/>
    </row>
    <row r="283" spans="1:30" ht="21.75" x14ac:dyDescent="0.55000000000000004">
      <c r="A283" s="420"/>
      <c r="B283" s="420"/>
      <c r="C283" s="420"/>
      <c r="D283" s="420"/>
      <c r="E283" s="421"/>
      <c r="F283" s="421"/>
      <c r="G283" s="422"/>
      <c r="H283" s="422"/>
      <c r="I283" s="422"/>
      <c r="J283" s="422"/>
      <c r="K283" s="422"/>
      <c r="L283" s="422"/>
      <c r="M283" s="422"/>
      <c r="N283" s="422"/>
      <c r="O283" s="422"/>
      <c r="P283" s="421" t="str">
        <f>IF(Q283="","",LOOKUP(Q283,'Expenditure Codes'!B:B,'Expenditure Codes'!A:A))</f>
        <v/>
      </c>
      <c r="Q283" s="423"/>
      <c r="R283" s="424"/>
      <c r="S283" s="424"/>
      <c r="T283" s="424"/>
      <c r="U283" s="424"/>
      <c r="V283" s="423"/>
      <c r="W283" s="421"/>
      <c r="X283" s="421"/>
      <c r="Y283" s="420"/>
      <c r="Z283" s="425"/>
      <c r="AA283" s="426"/>
      <c r="AB283" s="427"/>
      <c r="AC283" s="428"/>
      <c r="AD283" s="427"/>
    </row>
    <row r="284" spans="1:30" ht="21.75" x14ac:dyDescent="0.55000000000000004">
      <c r="A284" s="420"/>
      <c r="B284" s="420"/>
      <c r="C284" s="420"/>
      <c r="D284" s="420"/>
      <c r="E284" s="421"/>
      <c r="F284" s="421"/>
      <c r="G284" s="422"/>
      <c r="H284" s="422"/>
      <c r="I284" s="422"/>
      <c r="J284" s="422"/>
      <c r="K284" s="422"/>
      <c r="L284" s="422"/>
      <c r="M284" s="422"/>
      <c r="N284" s="422"/>
      <c r="O284" s="422"/>
      <c r="P284" s="421" t="str">
        <f>IF(Q284="","",LOOKUP(Q284,'Expenditure Codes'!B:B,'Expenditure Codes'!A:A))</f>
        <v/>
      </c>
      <c r="Q284" s="423"/>
      <c r="R284" s="424"/>
      <c r="S284" s="424"/>
      <c r="T284" s="424"/>
      <c r="U284" s="424"/>
      <c r="V284" s="423"/>
      <c r="W284" s="421"/>
      <c r="X284" s="421"/>
      <c r="Y284" s="420"/>
      <c r="Z284" s="425"/>
      <c r="AA284" s="426"/>
      <c r="AB284" s="427"/>
      <c r="AC284" s="428"/>
      <c r="AD284" s="427"/>
    </row>
    <row r="285" spans="1:30" ht="21.75" x14ac:dyDescent="0.55000000000000004">
      <c r="A285" s="420"/>
      <c r="B285" s="420"/>
      <c r="C285" s="420"/>
      <c r="D285" s="420"/>
      <c r="E285" s="421"/>
      <c r="F285" s="421"/>
      <c r="G285" s="422"/>
      <c r="H285" s="422"/>
      <c r="I285" s="422"/>
      <c r="J285" s="422"/>
      <c r="K285" s="422"/>
      <c r="L285" s="422"/>
      <c r="M285" s="422"/>
      <c r="N285" s="422"/>
      <c r="O285" s="422"/>
      <c r="P285" s="421" t="str">
        <f>IF(Q285="","",LOOKUP(Q285,'Expenditure Codes'!B:B,'Expenditure Codes'!A:A))</f>
        <v/>
      </c>
      <c r="Q285" s="423"/>
      <c r="R285" s="424"/>
      <c r="S285" s="424"/>
      <c r="T285" s="424"/>
      <c r="U285" s="424"/>
      <c r="V285" s="423"/>
      <c r="W285" s="421"/>
      <c r="X285" s="421"/>
      <c r="Y285" s="420"/>
      <c r="Z285" s="425"/>
      <c r="AA285" s="426"/>
      <c r="AB285" s="427"/>
      <c r="AC285" s="428"/>
      <c r="AD285" s="427"/>
    </row>
    <row r="286" spans="1:30" ht="21.75" x14ac:dyDescent="0.55000000000000004">
      <c r="A286" s="420"/>
      <c r="B286" s="420"/>
      <c r="C286" s="420"/>
      <c r="D286" s="420"/>
      <c r="E286" s="421"/>
      <c r="F286" s="421"/>
      <c r="G286" s="422"/>
      <c r="H286" s="422"/>
      <c r="I286" s="422"/>
      <c r="J286" s="422"/>
      <c r="K286" s="422"/>
      <c r="L286" s="422"/>
      <c r="M286" s="422"/>
      <c r="N286" s="422"/>
      <c r="O286" s="422"/>
      <c r="P286" s="421" t="str">
        <f>IF(Q286="","",LOOKUP(Q286,'Expenditure Codes'!B:B,'Expenditure Codes'!A:A))</f>
        <v/>
      </c>
      <c r="Q286" s="423"/>
      <c r="R286" s="424"/>
      <c r="S286" s="424"/>
      <c r="T286" s="424"/>
      <c r="U286" s="424"/>
      <c r="V286" s="423"/>
      <c r="W286" s="421"/>
      <c r="X286" s="421"/>
      <c r="Y286" s="420"/>
      <c r="Z286" s="425"/>
      <c r="AA286" s="426"/>
      <c r="AB286" s="427"/>
      <c r="AC286" s="428"/>
      <c r="AD286" s="427"/>
    </row>
    <row r="287" spans="1:30" ht="21.75" x14ac:dyDescent="0.55000000000000004">
      <c r="A287" s="420"/>
      <c r="B287" s="420"/>
      <c r="C287" s="420"/>
      <c r="D287" s="420"/>
      <c r="E287" s="421"/>
      <c r="F287" s="421"/>
      <c r="G287" s="422"/>
      <c r="H287" s="422"/>
      <c r="I287" s="422"/>
      <c r="J287" s="422"/>
      <c r="K287" s="422"/>
      <c r="L287" s="422"/>
      <c r="M287" s="422"/>
      <c r="N287" s="422"/>
      <c r="O287" s="422"/>
      <c r="P287" s="421" t="str">
        <f>IF(Q287="","",LOOKUP(Q287,'Expenditure Codes'!B:B,'Expenditure Codes'!A:A))</f>
        <v/>
      </c>
      <c r="Q287" s="423"/>
      <c r="R287" s="424"/>
      <c r="S287" s="424"/>
      <c r="T287" s="424"/>
      <c r="U287" s="424"/>
      <c r="V287" s="423"/>
      <c r="W287" s="421"/>
      <c r="X287" s="421"/>
      <c r="Y287" s="420"/>
      <c r="Z287" s="425"/>
      <c r="AA287" s="426"/>
      <c r="AB287" s="427"/>
      <c r="AC287" s="428"/>
      <c r="AD287" s="427"/>
    </row>
    <row r="288" spans="1:30" ht="21.75" x14ac:dyDescent="0.55000000000000004">
      <c r="A288" s="420"/>
      <c r="B288" s="420"/>
      <c r="C288" s="420"/>
      <c r="D288" s="420"/>
      <c r="E288" s="421"/>
      <c r="F288" s="421"/>
      <c r="G288" s="422"/>
      <c r="H288" s="422"/>
      <c r="I288" s="422"/>
      <c r="J288" s="422"/>
      <c r="K288" s="422"/>
      <c r="L288" s="422"/>
      <c r="M288" s="422"/>
      <c r="N288" s="422"/>
      <c r="O288" s="422"/>
      <c r="P288" s="421" t="str">
        <f>IF(Q288="","",LOOKUP(Q288,'Expenditure Codes'!B:B,'Expenditure Codes'!A:A))</f>
        <v/>
      </c>
      <c r="Q288" s="423"/>
      <c r="R288" s="424"/>
      <c r="S288" s="424"/>
      <c r="T288" s="424"/>
      <c r="U288" s="424"/>
      <c r="V288" s="423"/>
      <c r="W288" s="421"/>
      <c r="X288" s="421"/>
      <c r="Y288" s="420"/>
      <c r="Z288" s="425"/>
      <c r="AA288" s="426"/>
      <c r="AB288" s="427"/>
      <c r="AC288" s="428"/>
      <c r="AD288" s="427"/>
    </row>
    <row r="289" spans="1:30" ht="21.75" x14ac:dyDescent="0.55000000000000004">
      <c r="A289" s="420"/>
      <c r="B289" s="420"/>
      <c r="C289" s="420"/>
      <c r="D289" s="420"/>
      <c r="E289" s="421"/>
      <c r="F289" s="421"/>
      <c r="G289" s="422"/>
      <c r="H289" s="422"/>
      <c r="I289" s="422"/>
      <c r="J289" s="422"/>
      <c r="K289" s="422"/>
      <c r="L289" s="422"/>
      <c r="M289" s="422"/>
      <c r="N289" s="422"/>
      <c r="O289" s="422"/>
      <c r="P289" s="421" t="str">
        <f>IF(Q289="","",LOOKUP(Q289,'Expenditure Codes'!B:B,'Expenditure Codes'!A:A))</f>
        <v/>
      </c>
      <c r="Q289" s="423"/>
      <c r="R289" s="424"/>
      <c r="S289" s="424"/>
      <c r="T289" s="424"/>
      <c r="U289" s="424"/>
      <c r="V289" s="423"/>
      <c r="W289" s="421"/>
      <c r="X289" s="421"/>
      <c r="Y289" s="420"/>
      <c r="Z289" s="425"/>
      <c r="AA289" s="426"/>
      <c r="AB289" s="427"/>
      <c r="AC289" s="428"/>
      <c r="AD289" s="427"/>
    </row>
    <row r="290" spans="1:30" ht="21.75" x14ac:dyDescent="0.55000000000000004">
      <c r="A290" s="420"/>
      <c r="B290" s="420"/>
      <c r="C290" s="420"/>
      <c r="D290" s="420"/>
      <c r="E290" s="421"/>
      <c r="F290" s="421"/>
      <c r="G290" s="422"/>
      <c r="H290" s="422"/>
      <c r="I290" s="422"/>
      <c r="J290" s="422"/>
      <c r="K290" s="422"/>
      <c r="L290" s="422"/>
      <c r="M290" s="422"/>
      <c r="N290" s="422"/>
      <c r="O290" s="422"/>
      <c r="P290" s="421" t="str">
        <f>IF(Q290="","",LOOKUP(Q290,'Expenditure Codes'!B:B,'Expenditure Codes'!A:A))</f>
        <v/>
      </c>
      <c r="Q290" s="423"/>
      <c r="R290" s="424"/>
      <c r="S290" s="424"/>
      <c r="T290" s="424"/>
      <c r="U290" s="424"/>
      <c r="V290" s="423"/>
      <c r="W290" s="421"/>
      <c r="X290" s="421"/>
      <c r="Y290" s="420"/>
      <c r="Z290" s="425"/>
      <c r="AA290" s="426"/>
      <c r="AB290" s="427"/>
      <c r="AC290" s="428"/>
      <c r="AD290" s="427"/>
    </row>
    <row r="291" spans="1:30" ht="21.75" x14ac:dyDescent="0.55000000000000004">
      <c r="A291" s="420"/>
      <c r="B291" s="420"/>
      <c r="C291" s="420"/>
      <c r="D291" s="420"/>
      <c r="E291" s="421"/>
      <c r="F291" s="421"/>
      <c r="G291" s="422"/>
      <c r="H291" s="422"/>
      <c r="I291" s="422"/>
      <c r="J291" s="422"/>
      <c r="K291" s="422"/>
      <c r="L291" s="422"/>
      <c r="M291" s="422"/>
      <c r="N291" s="422"/>
      <c r="O291" s="422"/>
      <c r="P291" s="421" t="str">
        <f>IF(Q291="","",LOOKUP(Q291,'Expenditure Codes'!B:B,'Expenditure Codes'!A:A))</f>
        <v/>
      </c>
      <c r="Q291" s="423"/>
      <c r="R291" s="424"/>
      <c r="S291" s="424"/>
      <c r="T291" s="424"/>
      <c r="U291" s="424"/>
      <c r="V291" s="423"/>
      <c r="W291" s="421"/>
      <c r="X291" s="421"/>
      <c r="Y291" s="420"/>
      <c r="Z291" s="425"/>
      <c r="AA291" s="426"/>
      <c r="AB291" s="427"/>
      <c r="AC291" s="428"/>
      <c r="AD291" s="427"/>
    </row>
    <row r="292" spans="1:30" ht="21.75" x14ac:dyDescent="0.55000000000000004">
      <c r="A292" s="420"/>
      <c r="B292" s="420"/>
      <c r="C292" s="420"/>
      <c r="D292" s="420"/>
      <c r="E292" s="421"/>
      <c r="F292" s="421"/>
      <c r="G292" s="422"/>
      <c r="H292" s="422"/>
      <c r="I292" s="422"/>
      <c r="J292" s="422"/>
      <c r="K292" s="422"/>
      <c r="L292" s="422"/>
      <c r="M292" s="422"/>
      <c r="N292" s="422"/>
      <c r="O292" s="422"/>
      <c r="P292" s="421" t="str">
        <f>IF(Q292="","",LOOKUP(Q292,'Expenditure Codes'!B:B,'Expenditure Codes'!A:A))</f>
        <v/>
      </c>
      <c r="Q292" s="423"/>
      <c r="R292" s="424"/>
      <c r="S292" s="424"/>
      <c r="T292" s="424"/>
      <c r="U292" s="424"/>
      <c r="V292" s="423"/>
      <c r="W292" s="421"/>
      <c r="X292" s="421"/>
      <c r="Y292" s="420"/>
      <c r="Z292" s="425"/>
      <c r="AA292" s="426"/>
      <c r="AB292" s="427"/>
      <c r="AC292" s="428"/>
      <c r="AD292" s="427"/>
    </row>
    <row r="293" spans="1:30" ht="21.75" x14ac:dyDescent="0.55000000000000004">
      <c r="A293" s="420"/>
      <c r="B293" s="420"/>
      <c r="C293" s="420"/>
      <c r="D293" s="420"/>
      <c r="E293" s="421"/>
      <c r="F293" s="421"/>
      <c r="G293" s="422"/>
      <c r="H293" s="422"/>
      <c r="I293" s="422"/>
      <c r="J293" s="422"/>
      <c r="K293" s="422"/>
      <c r="L293" s="422"/>
      <c r="M293" s="422"/>
      <c r="N293" s="422"/>
      <c r="O293" s="422"/>
      <c r="P293" s="421" t="str">
        <f>IF(Q293="","",LOOKUP(Q293,'Expenditure Codes'!B:B,'Expenditure Codes'!A:A))</f>
        <v/>
      </c>
      <c r="Q293" s="423"/>
      <c r="R293" s="424"/>
      <c r="S293" s="424"/>
      <c r="T293" s="424"/>
      <c r="U293" s="424"/>
      <c r="V293" s="423"/>
      <c r="W293" s="421"/>
      <c r="X293" s="421"/>
      <c r="Y293" s="420"/>
      <c r="Z293" s="425"/>
      <c r="AA293" s="426"/>
      <c r="AB293" s="427"/>
      <c r="AC293" s="428"/>
      <c r="AD293" s="427"/>
    </row>
    <row r="294" spans="1:30" ht="21.75" x14ac:dyDescent="0.55000000000000004">
      <c r="A294" s="420"/>
      <c r="B294" s="420"/>
      <c r="C294" s="420"/>
      <c r="D294" s="420"/>
      <c r="E294" s="421"/>
      <c r="F294" s="421"/>
      <c r="G294" s="422"/>
      <c r="H294" s="422"/>
      <c r="I294" s="422"/>
      <c r="J294" s="422"/>
      <c r="K294" s="422"/>
      <c r="L294" s="422"/>
      <c r="M294" s="422"/>
      <c r="N294" s="422"/>
      <c r="O294" s="422"/>
      <c r="P294" s="421" t="str">
        <f>IF(Q294="","",LOOKUP(Q294,'Expenditure Codes'!B:B,'Expenditure Codes'!A:A))</f>
        <v/>
      </c>
      <c r="Q294" s="423"/>
      <c r="R294" s="424"/>
      <c r="S294" s="424"/>
      <c r="T294" s="424"/>
      <c r="U294" s="424"/>
      <c r="V294" s="423"/>
      <c r="W294" s="421"/>
      <c r="X294" s="421"/>
      <c r="Y294" s="420"/>
      <c r="Z294" s="425"/>
      <c r="AA294" s="426"/>
      <c r="AB294" s="427"/>
      <c r="AC294" s="428"/>
      <c r="AD294" s="427"/>
    </row>
    <row r="295" spans="1:30" ht="21.75" x14ac:dyDescent="0.55000000000000004">
      <c r="A295" s="420"/>
      <c r="B295" s="420"/>
      <c r="C295" s="420"/>
      <c r="D295" s="420"/>
      <c r="E295" s="421"/>
      <c r="F295" s="421"/>
      <c r="G295" s="422"/>
      <c r="H295" s="422"/>
      <c r="I295" s="422"/>
      <c r="J295" s="422"/>
      <c r="K295" s="422"/>
      <c r="L295" s="422"/>
      <c r="M295" s="422"/>
      <c r="N295" s="422"/>
      <c r="O295" s="422"/>
      <c r="P295" s="421" t="str">
        <f>IF(Q295="","",LOOKUP(Q295,'Expenditure Codes'!B:B,'Expenditure Codes'!A:A))</f>
        <v/>
      </c>
      <c r="Q295" s="423"/>
      <c r="R295" s="424"/>
      <c r="S295" s="424"/>
      <c r="T295" s="424"/>
      <c r="U295" s="424"/>
      <c r="V295" s="423"/>
      <c r="W295" s="421"/>
      <c r="X295" s="421"/>
      <c r="Y295" s="420"/>
      <c r="Z295" s="425"/>
      <c r="AA295" s="426"/>
      <c r="AB295" s="427"/>
      <c r="AC295" s="428"/>
      <c r="AD295" s="427"/>
    </row>
    <row r="296" spans="1:30" ht="21.75" x14ac:dyDescent="0.55000000000000004">
      <c r="A296" s="420"/>
      <c r="B296" s="420"/>
      <c r="C296" s="420"/>
      <c r="D296" s="420"/>
      <c r="E296" s="421"/>
      <c r="F296" s="421"/>
      <c r="G296" s="422"/>
      <c r="H296" s="422"/>
      <c r="I296" s="422"/>
      <c r="J296" s="422"/>
      <c r="K296" s="422"/>
      <c r="L296" s="422"/>
      <c r="M296" s="422"/>
      <c r="N296" s="422"/>
      <c r="O296" s="422"/>
      <c r="P296" s="421" t="str">
        <f>IF(Q296="","",LOOKUP(Q296,'Expenditure Codes'!B:B,'Expenditure Codes'!A:A))</f>
        <v/>
      </c>
      <c r="Q296" s="423"/>
      <c r="R296" s="424"/>
      <c r="S296" s="424"/>
      <c r="T296" s="424"/>
      <c r="U296" s="424"/>
      <c r="V296" s="423"/>
      <c r="W296" s="421"/>
      <c r="X296" s="421"/>
      <c r="Y296" s="420"/>
      <c r="Z296" s="425"/>
      <c r="AA296" s="426"/>
      <c r="AB296" s="427"/>
      <c r="AC296" s="428"/>
      <c r="AD296" s="427"/>
    </row>
    <row r="297" spans="1:30" ht="21.75" x14ac:dyDescent="0.55000000000000004">
      <c r="A297" s="420"/>
      <c r="B297" s="420"/>
      <c r="C297" s="420"/>
      <c r="D297" s="420"/>
      <c r="E297" s="421"/>
      <c r="F297" s="421"/>
      <c r="G297" s="422"/>
      <c r="H297" s="422"/>
      <c r="I297" s="422"/>
      <c r="J297" s="422"/>
      <c r="K297" s="422"/>
      <c r="L297" s="422"/>
      <c r="M297" s="422"/>
      <c r="N297" s="422"/>
      <c r="O297" s="422"/>
      <c r="P297" s="421" t="str">
        <f>IF(Q297="","",LOOKUP(Q297,'Expenditure Codes'!B:B,'Expenditure Codes'!A:A))</f>
        <v/>
      </c>
      <c r="Q297" s="423"/>
      <c r="R297" s="424"/>
      <c r="S297" s="424"/>
      <c r="T297" s="424"/>
      <c r="U297" s="424"/>
      <c r="V297" s="423"/>
      <c r="W297" s="421"/>
      <c r="X297" s="421"/>
      <c r="Y297" s="420"/>
      <c r="Z297" s="425"/>
      <c r="AA297" s="426"/>
      <c r="AB297" s="427"/>
      <c r="AC297" s="428"/>
      <c r="AD297" s="427"/>
    </row>
    <row r="298" spans="1:30" ht="21.75" x14ac:dyDescent="0.55000000000000004">
      <c r="A298" s="420"/>
      <c r="B298" s="420"/>
      <c r="C298" s="420"/>
      <c r="D298" s="420"/>
      <c r="E298" s="421"/>
      <c r="F298" s="421"/>
      <c r="G298" s="422"/>
      <c r="H298" s="422"/>
      <c r="I298" s="422"/>
      <c r="J298" s="422"/>
      <c r="K298" s="422"/>
      <c r="L298" s="422"/>
      <c r="M298" s="422"/>
      <c r="N298" s="422"/>
      <c r="O298" s="422"/>
      <c r="P298" s="421" t="str">
        <f>IF(Q298="","",LOOKUP(Q298,'Expenditure Codes'!B:B,'Expenditure Codes'!A:A))</f>
        <v/>
      </c>
      <c r="Q298" s="423"/>
      <c r="R298" s="424"/>
      <c r="S298" s="424"/>
      <c r="T298" s="424"/>
      <c r="U298" s="424"/>
      <c r="V298" s="423"/>
      <c r="W298" s="421"/>
      <c r="X298" s="421"/>
      <c r="Y298" s="420"/>
      <c r="Z298" s="425"/>
      <c r="AA298" s="426"/>
      <c r="AB298" s="427"/>
      <c r="AC298" s="428"/>
      <c r="AD298" s="427"/>
    </row>
    <row r="299" spans="1:30" ht="21.75" x14ac:dyDescent="0.55000000000000004">
      <c r="A299" s="420"/>
      <c r="B299" s="420"/>
      <c r="C299" s="420"/>
      <c r="D299" s="420"/>
      <c r="E299" s="421"/>
      <c r="F299" s="421"/>
      <c r="G299" s="422"/>
      <c r="H299" s="422"/>
      <c r="I299" s="422"/>
      <c r="J299" s="422"/>
      <c r="K299" s="422"/>
      <c r="L299" s="422"/>
      <c r="M299" s="422"/>
      <c r="N299" s="422"/>
      <c r="O299" s="422"/>
      <c r="P299" s="421" t="str">
        <f>IF(Q299="","",LOOKUP(Q299,'Expenditure Codes'!B:B,'Expenditure Codes'!A:A))</f>
        <v/>
      </c>
      <c r="Q299" s="423"/>
      <c r="R299" s="424"/>
      <c r="S299" s="424"/>
      <c r="T299" s="424"/>
      <c r="U299" s="424"/>
      <c r="V299" s="423"/>
      <c r="W299" s="421"/>
      <c r="X299" s="421"/>
      <c r="Y299" s="420"/>
      <c r="Z299" s="425"/>
      <c r="AA299" s="426"/>
      <c r="AB299" s="427"/>
      <c r="AC299" s="428"/>
      <c r="AD299" s="427"/>
    </row>
    <row r="300" spans="1:30" ht="21.75" x14ac:dyDescent="0.55000000000000004">
      <c r="A300" s="420"/>
      <c r="B300" s="420"/>
      <c r="C300" s="420"/>
      <c r="D300" s="420"/>
      <c r="E300" s="421"/>
      <c r="F300" s="421"/>
      <c r="G300" s="422"/>
      <c r="H300" s="422"/>
      <c r="I300" s="422"/>
      <c r="J300" s="422"/>
      <c r="K300" s="422"/>
      <c r="L300" s="422"/>
      <c r="M300" s="422"/>
      <c r="N300" s="422"/>
      <c r="O300" s="422"/>
      <c r="P300" s="421" t="str">
        <f>IF(Q300="","",LOOKUP(Q300,'Expenditure Codes'!B:B,'Expenditure Codes'!A:A))</f>
        <v/>
      </c>
      <c r="Q300" s="423"/>
      <c r="R300" s="424"/>
      <c r="S300" s="424"/>
      <c r="T300" s="424"/>
      <c r="U300" s="424"/>
      <c r="V300" s="423"/>
      <c r="W300" s="421"/>
      <c r="X300" s="421"/>
      <c r="Y300" s="420"/>
      <c r="Z300" s="425"/>
      <c r="AA300" s="426"/>
      <c r="AB300" s="427"/>
      <c r="AC300" s="428"/>
      <c r="AD300" s="427"/>
    </row>
    <row r="301" spans="1:30" ht="21.75" x14ac:dyDescent="0.55000000000000004">
      <c r="A301" s="420"/>
      <c r="B301" s="420"/>
      <c r="C301" s="420"/>
      <c r="D301" s="420"/>
      <c r="E301" s="421"/>
      <c r="F301" s="421"/>
      <c r="G301" s="422"/>
      <c r="H301" s="422"/>
      <c r="I301" s="422"/>
      <c r="J301" s="422"/>
      <c r="K301" s="422"/>
      <c r="L301" s="422"/>
      <c r="M301" s="422"/>
      <c r="N301" s="422"/>
      <c r="O301" s="422"/>
      <c r="P301" s="421" t="str">
        <f>IF(Q301="","",LOOKUP(Q301,'Expenditure Codes'!B:B,'Expenditure Codes'!A:A))</f>
        <v/>
      </c>
      <c r="Q301" s="423"/>
      <c r="R301" s="424"/>
      <c r="S301" s="424"/>
      <c r="T301" s="424"/>
      <c r="U301" s="424"/>
      <c r="V301" s="423"/>
      <c r="W301" s="421"/>
      <c r="X301" s="421"/>
      <c r="Y301" s="420"/>
      <c r="Z301" s="425"/>
      <c r="AA301" s="426"/>
      <c r="AB301" s="427"/>
      <c r="AC301" s="428"/>
      <c r="AD301" s="427"/>
    </row>
    <row r="302" spans="1:30" ht="21.75" x14ac:dyDescent="0.55000000000000004">
      <c r="A302" s="420"/>
      <c r="B302" s="420"/>
      <c r="C302" s="420"/>
      <c r="D302" s="420"/>
      <c r="E302" s="421"/>
      <c r="F302" s="421"/>
      <c r="G302" s="422"/>
      <c r="H302" s="422"/>
      <c r="I302" s="422"/>
      <c r="J302" s="422"/>
      <c r="K302" s="422"/>
      <c r="L302" s="422"/>
      <c r="M302" s="422"/>
      <c r="N302" s="422"/>
      <c r="O302" s="422"/>
      <c r="P302" s="421" t="str">
        <f>IF(Q302="","",LOOKUP(Q302,'Expenditure Codes'!B:B,'Expenditure Codes'!A:A))</f>
        <v/>
      </c>
      <c r="Q302" s="423"/>
      <c r="R302" s="424"/>
      <c r="S302" s="424"/>
      <c r="T302" s="424"/>
      <c r="U302" s="424"/>
      <c r="V302" s="423"/>
      <c r="W302" s="421"/>
      <c r="X302" s="421"/>
      <c r="Y302" s="420"/>
      <c r="Z302" s="425"/>
      <c r="AA302" s="426"/>
      <c r="AB302" s="427"/>
      <c r="AC302" s="428"/>
      <c r="AD302" s="427"/>
    </row>
    <row r="303" spans="1:30" ht="21.75" x14ac:dyDescent="0.55000000000000004">
      <c r="A303" s="420"/>
      <c r="B303" s="420"/>
      <c r="C303" s="420"/>
      <c r="D303" s="420"/>
      <c r="E303" s="421"/>
      <c r="F303" s="421"/>
      <c r="G303" s="422"/>
      <c r="H303" s="422"/>
      <c r="I303" s="422"/>
      <c r="J303" s="422"/>
      <c r="K303" s="422"/>
      <c r="L303" s="422"/>
      <c r="M303" s="422"/>
      <c r="N303" s="422"/>
      <c r="O303" s="422"/>
      <c r="P303" s="421" t="str">
        <f>IF(Q303="","",LOOKUP(Q303,'Expenditure Codes'!B:B,'Expenditure Codes'!A:A))</f>
        <v/>
      </c>
      <c r="Q303" s="423"/>
      <c r="R303" s="424"/>
      <c r="S303" s="424"/>
      <c r="T303" s="424"/>
      <c r="U303" s="424"/>
      <c r="V303" s="423"/>
      <c r="W303" s="421"/>
      <c r="X303" s="421"/>
      <c r="Y303" s="420"/>
      <c r="Z303" s="425"/>
      <c r="AA303" s="426"/>
      <c r="AB303" s="427"/>
      <c r="AC303" s="428"/>
      <c r="AD303" s="427"/>
    </row>
    <row r="304" spans="1:30" ht="21.75" x14ac:dyDescent="0.55000000000000004">
      <c r="A304" s="420"/>
      <c r="B304" s="420"/>
      <c r="C304" s="420"/>
      <c r="D304" s="420"/>
      <c r="E304" s="421"/>
      <c r="F304" s="421"/>
      <c r="G304" s="422"/>
      <c r="H304" s="422"/>
      <c r="I304" s="422"/>
      <c r="J304" s="422"/>
      <c r="K304" s="422"/>
      <c r="L304" s="422"/>
      <c r="M304" s="422"/>
      <c r="N304" s="422"/>
      <c r="O304" s="422"/>
      <c r="P304" s="421" t="str">
        <f>IF(Q304="","",LOOKUP(Q304,'Expenditure Codes'!B:B,'Expenditure Codes'!A:A))</f>
        <v/>
      </c>
      <c r="Q304" s="423"/>
      <c r="R304" s="424"/>
      <c r="S304" s="424"/>
      <c r="T304" s="424"/>
      <c r="U304" s="424"/>
      <c r="V304" s="423"/>
      <c r="W304" s="421"/>
      <c r="X304" s="421"/>
      <c r="Y304" s="420"/>
      <c r="Z304" s="425"/>
      <c r="AA304" s="426"/>
      <c r="AB304" s="427"/>
      <c r="AC304" s="428"/>
      <c r="AD304" s="427"/>
    </row>
    <row r="305" spans="1:30" ht="21.75" x14ac:dyDescent="0.55000000000000004">
      <c r="A305" s="420"/>
      <c r="B305" s="420"/>
      <c r="C305" s="420"/>
      <c r="D305" s="420"/>
      <c r="E305" s="421"/>
      <c r="F305" s="421"/>
      <c r="G305" s="422"/>
      <c r="H305" s="422"/>
      <c r="I305" s="422"/>
      <c r="J305" s="422"/>
      <c r="K305" s="422"/>
      <c r="L305" s="422"/>
      <c r="M305" s="422"/>
      <c r="N305" s="422"/>
      <c r="O305" s="422"/>
      <c r="P305" s="421" t="str">
        <f>IF(Q305="","",LOOKUP(Q305,'Expenditure Codes'!B:B,'Expenditure Codes'!A:A))</f>
        <v/>
      </c>
      <c r="Q305" s="423"/>
      <c r="R305" s="424"/>
      <c r="S305" s="424"/>
      <c r="T305" s="424"/>
      <c r="U305" s="424"/>
      <c r="V305" s="423"/>
      <c r="W305" s="421"/>
      <c r="X305" s="421"/>
      <c r="Y305" s="420"/>
      <c r="Z305" s="425"/>
      <c r="AA305" s="426"/>
      <c r="AB305" s="427"/>
      <c r="AC305" s="428"/>
      <c r="AD305" s="427"/>
    </row>
    <row r="306" spans="1:30" ht="21.75" x14ac:dyDescent="0.55000000000000004">
      <c r="A306" s="420"/>
      <c r="B306" s="420"/>
      <c r="C306" s="420"/>
      <c r="D306" s="420"/>
      <c r="E306" s="421"/>
      <c r="F306" s="421"/>
      <c r="G306" s="422"/>
      <c r="H306" s="422"/>
      <c r="I306" s="422"/>
      <c r="J306" s="422"/>
      <c r="K306" s="422"/>
      <c r="L306" s="422"/>
      <c r="M306" s="422"/>
      <c r="N306" s="422"/>
      <c r="O306" s="422"/>
      <c r="P306" s="421" t="str">
        <f>IF(Q306="","",LOOKUP(Q306,'Expenditure Codes'!B:B,'Expenditure Codes'!A:A))</f>
        <v/>
      </c>
      <c r="Q306" s="423"/>
      <c r="R306" s="424"/>
      <c r="S306" s="424"/>
      <c r="T306" s="424"/>
      <c r="U306" s="424"/>
      <c r="V306" s="423"/>
      <c r="W306" s="421"/>
      <c r="X306" s="421"/>
      <c r="Y306" s="420"/>
      <c r="Z306" s="425"/>
      <c r="AA306" s="426"/>
      <c r="AB306" s="427"/>
      <c r="AC306" s="428"/>
      <c r="AD306" s="427"/>
    </row>
    <row r="307" spans="1:30" ht="21.75" x14ac:dyDescent="0.55000000000000004">
      <c r="A307" s="420"/>
      <c r="B307" s="420"/>
      <c r="C307" s="420"/>
      <c r="D307" s="420"/>
      <c r="E307" s="421"/>
      <c r="F307" s="421"/>
      <c r="G307" s="422"/>
      <c r="H307" s="422"/>
      <c r="I307" s="422"/>
      <c r="J307" s="422"/>
      <c r="K307" s="422"/>
      <c r="L307" s="422"/>
      <c r="M307" s="422"/>
      <c r="N307" s="422"/>
      <c r="O307" s="422"/>
      <c r="P307" s="421" t="str">
        <f>IF(Q307="","",LOOKUP(Q307,'Expenditure Codes'!B:B,'Expenditure Codes'!A:A))</f>
        <v/>
      </c>
      <c r="Q307" s="423"/>
      <c r="R307" s="424"/>
      <c r="S307" s="424"/>
      <c r="T307" s="424"/>
      <c r="U307" s="424"/>
      <c r="V307" s="423"/>
      <c r="W307" s="421"/>
      <c r="X307" s="421"/>
      <c r="Y307" s="420"/>
      <c r="Z307" s="425"/>
      <c r="AA307" s="426"/>
      <c r="AB307" s="427"/>
      <c r="AC307" s="428"/>
      <c r="AD307" s="427"/>
    </row>
    <row r="308" spans="1:30" ht="21.75" x14ac:dyDescent="0.55000000000000004">
      <c r="A308" s="420"/>
      <c r="B308" s="420"/>
      <c r="C308" s="420"/>
      <c r="D308" s="420"/>
      <c r="E308" s="421"/>
      <c r="F308" s="421"/>
      <c r="G308" s="422"/>
      <c r="H308" s="422"/>
      <c r="I308" s="422"/>
      <c r="J308" s="422"/>
      <c r="K308" s="422"/>
      <c r="L308" s="422"/>
      <c r="M308" s="422"/>
      <c r="N308" s="422"/>
      <c r="O308" s="422"/>
      <c r="P308" s="421" t="str">
        <f>IF(Q308="","",LOOKUP(Q308,'Expenditure Codes'!B:B,'Expenditure Codes'!A:A))</f>
        <v/>
      </c>
      <c r="Q308" s="423"/>
      <c r="R308" s="424"/>
      <c r="S308" s="424"/>
      <c r="T308" s="424"/>
      <c r="U308" s="424"/>
      <c r="V308" s="423"/>
      <c r="W308" s="421"/>
      <c r="X308" s="421"/>
      <c r="Y308" s="420"/>
      <c r="Z308" s="425"/>
      <c r="AA308" s="426"/>
      <c r="AB308" s="427"/>
      <c r="AC308" s="428"/>
      <c r="AD308" s="427"/>
    </row>
    <row r="309" spans="1:30" ht="21.75" x14ac:dyDescent="0.55000000000000004">
      <c r="A309" s="420"/>
      <c r="B309" s="420"/>
      <c r="C309" s="420"/>
      <c r="D309" s="420"/>
      <c r="E309" s="421"/>
      <c r="F309" s="421"/>
      <c r="G309" s="422"/>
      <c r="H309" s="422"/>
      <c r="I309" s="422"/>
      <c r="J309" s="422"/>
      <c r="K309" s="422"/>
      <c r="L309" s="422"/>
      <c r="M309" s="422"/>
      <c r="N309" s="422"/>
      <c r="O309" s="422"/>
      <c r="P309" s="421" t="str">
        <f>IF(Q309="","",LOOKUP(Q309,'Expenditure Codes'!B:B,'Expenditure Codes'!A:A))</f>
        <v/>
      </c>
      <c r="Q309" s="423"/>
      <c r="R309" s="424"/>
      <c r="S309" s="424"/>
      <c r="T309" s="424"/>
      <c r="U309" s="424"/>
      <c r="V309" s="423"/>
      <c r="W309" s="421"/>
      <c r="X309" s="421"/>
      <c r="Y309" s="420"/>
      <c r="Z309" s="425"/>
      <c r="AA309" s="426"/>
      <c r="AB309" s="427"/>
      <c r="AC309" s="428"/>
      <c r="AD309" s="427"/>
    </row>
    <row r="310" spans="1:30" ht="21.75" x14ac:dyDescent="0.55000000000000004">
      <c r="A310" s="420"/>
      <c r="B310" s="420"/>
      <c r="C310" s="420"/>
      <c r="D310" s="420"/>
      <c r="E310" s="421"/>
      <c r="F310" s="421"/>
      <c r="G310" s="422"/>
      <c r="H310" s="422"/>
      <c r="I310" s="422"/>
      <c r="J310" s="422"/>
      <c r="K310" s="422"/>
      <c r="L310" s="422"/>
      <c r="M310" s="422"/>
      <c r="N310" s="422"/>
      <c r="O310" s="422"/>
      <c r="P310" s="421" t="str">
        <f>IF(Q310="","",LOOKUP(Q310,'Expenditure Codes'!B:B,'Expenditure Codes'!A:A))</f>
        <v/>
      </c>
      <c r="Q310" s="423"/>
      <c r="R310" s="424"/>
      <c r="S310" s="424"/>
      <c r="T310" s="424"/>
      <c r="U310" s="424"/>
      <c r="V310" s="423"/>
      <c r="W310" s="421"/>
      <c r="X310" s="421"/>
      <c r="Y310" s="420"/>
      <c r="Z310" s="425"/>
      <c r="AA310" s="426"/>
      <c r="AB310" s="427"/>
      <c r="AC310" s="428"/>
      <c r="AD310" s="427"/>
    </row>
    <row r="311" spans="1:30" ht="21.75" x14ac:dyDescent="0.55000000000000004">
      <c r="A311" s="420"/>
      <c r="B311" s="420"/>
      <c r="C311" s="420"/>
      <c r="D311" s="420"/>
      <c r="E311" s="421"/>
      <c r="F311" s="421"/>
      <c r="G311" s="422"/>
      <c r="H311" s="422"/>
      <c r="I311" s="422"/>
      <c r="J311" s="422"/>
      <c r="K311" s="422"/>
      <c r="L311" s="422"/>
      <c r="M311" s="422"/>
      <c r="N311" s="422"/>
      <c r="O311" s="422"/>
      <c r="P311" s="421" t="str">
        <f>IF(Q311="","",LOOKUP(Q311,'Expenditure Codes'!B:B,'Expenditure Codes'!A:A))</f>
        <v/>
      </c>
      <c r="Q311" s="423"/>
      <c r="R311" s="424"/>
      <c r="S311" s="424"/>
      <c r="T311" s="424"/>
      <c r="U311" s="424"/>
      <c r="V311" s="423"/>
      <c r="W311" s="421"/>
      <c r="X311" s="421"/>
      <c r="Y311" s="420"/>
      <c r="Z311" s="425"/>
      <c r="AA311" s="426"/>
      <c r="AB311" s="427"/>
      <c r="AC311" s="428"/>
      <c r="AD311" s="427"/>
    </row>
    <row r="312" spans="1:30" ht="21.75" x14ac:dyDescent="0.55000000000000004">
      <c r="A312" s="420"/>
      <c r="B312" s="420"/>
      <c r="C312" s="420"/>
      <c r="D312" s="420"/>
      <c r="E312" s="421"/>
      <c r="F312" s="421"/>
      <c r="G312" s="422"/>
      <c r="H312" s="422"/>
      <c r="I312" s="422"/>
      <c r="J312" s="422"/>
      <c r="K312" s="422"/>
      <c r="L312" s="422"/>
      <c r="M312" s="422"/>
      <c r="N312" s="422"/>
      <c r="O312" s="422"/>
      <c r="P312" s="421" t="str">
        <f>IF(Q312="","",LOOKUP(Q312,'Expenditure Codes'!B:B,'Expenditure Codes'!A:A))</f>
        <v/>
      </c>
      <c r="Q312" s="423"/>
      <c r="R312" s="424"/>
      <c r="S312" s="424"/>
      <c r="T312" s="424"/>
      <c r="U312" s="424"/>
      <c r="V312" s="423"/>
      <c r="W312" s="421"/>
      <c r="X312" s="421"/>
      <c r="Y312" s="420"/>
      <c r="Z312" s="425"/>
      <c r="AA312" s="426"/>
      <c r="AB312" s="427"/>
      <c r="AC312" s="428"/>
      <c r="AD312" s="427"/>
    </row>
    <row r="313" spans="1:30" ht="21.75" x14ac:dyDescent="0.55000000000000004">
      <c r="A313" s="420"/>
      <c r="B313" s="420"/>
      <c r="C313" s="420"/>
      <c r="D313" s="420"/>
      <c r="E313" s="421"/>
      <c r="F313" s="421"/>
      <c r="G313" s="422"/>
      <c r="H313" s="422"/>
      <c r="I313" s="422"/>
      <c r="J313" s="422"/>
      <c r="K313" s="422"/>
      <c r="L313" s="422"/>
      <c r="M313" s="422"/>
      <c r="N313" s="422"/>
      <c r="O313" s="422"/>
      <c r="P313" s="421" t="str">
        <f>IF(Q313="","",LOOKUP(Q313,'Expenditure Codes'!B:B,'Expenditure Codes'!A:A))</f>
        <v/>
      </c>
      <c r="Q313" s="423"/>
      <c r="R313" s="424"/>
      <c r="S313" s="424"/>
      <c r="T313" s="424"/>
      <c r="U313" s="424"/>
      <c r="V313" s="423"/>
      <c r="W313" s="421"/>
      <c r="X313" s="421"/>
      <c r="Y313" s="420"/>
      <c r="Z313" s="425"/>
      <c r="AA313" s="426"/>
      <c r="AB313" s="427"/>
      <c r="AC313" s="428"/>
      <c r="AD313" s="427"/>
    </row>
    <row r="314" spans="1:30" ht="21.75" x14ac:dyDescent="0.55000000000000004">
      <c r="A314" s="420"/>
      <c r="B314" s="420"/>
      <c r="C314" s="420"/>
      <c r="D314" s="420"/>
      <c r="E314" s="421"/>
      <c r="F314" s="421"/>
      <c r="G314" s="422"/>
      <c r="H314" s="422"/>
      <c r="I314" s="422"/>
      <c r="J314" s="422"/>
      <c r="K314" s="422"/>
      <c r="L314" s="422"/>
      <c r="M314" s="422"/>
      <c r="N314" s="422"/>
      <c r="O314" s="422"/>
      <c r="P314" s="421" t="str">
        <f>IF(Q314="","",LOOKUP(Q314,'Expenditure Codes'!B:B,'Expenditure Codes'!A:A))</f>
        <v/>
      </c>
      <c r="Q314" s="423"/>
      <c r="R314" s="424"/>
      <c r="S314" s="424"/>
      <c r="T314" s="424"/>
      <c r="U314" s="424"/>
      <c r="V314" s="423"/>
      <c r="W314" s="421"/>
      <c r="X314" s="421"/>
      <c r="Y314" s="420"/>
      <c r="Z314" s="425"/>
      <c r="AA314" s="426"/>
      <c r="AB314" s="427"/>
      <c r="AC314" s="428"/>
      <c r="AD314" s="427"/>
    </row>
    <row r="315" spans="1:30" ht="21.75" x14ac:dyDescent="0.55000000000000004">
      <c r="A315" s="420"/>
      <c r="B315" s="420"/>
      <c r="C315" s="420"/>
      <c r="D315" s="420"/>
      <c r="E315" s="421"/>
      <c r="F315" s="421"/>
      <c r="G315" s="422"/>
      <c r="H315" s="422"/>
      <c r="I315" s="422"/>
      <c r="J315" s="422"/>
      <c r="K315" s="422"/>
      <c r="L315" s="422"/>
      <c r="M315" s="422"/>
      <c r="N315" s="422"/>
      <c r="O315" s="422"/>
      <c r="P315" s="421" t="str">
        <f>IF(Q315="","",LOOKUP(Q315,'Expenditure Codes'!B:B,'Expenditure Codes'!A:A))</f>
        <v/>
      </c>
      <c r="Q315" s="423"/>
      <c r="R315" s="424"/>
      <c r="S315" s="424"/>
      <c r="T315" s="424"/>
      <c r="U315" s="424"/>
      <c r="V315" s="423"/>
      <c r="W315" s="421"/>
      <c r="X315" s="421"/>
      <c r="Y315" s="420"/>
      <c r="Z315" s="425"/>
      <c r="AA315" s="426"/>
      <c r="AB315" s="427"/>
      <c r="AC315" s="428"/>
      <c r="AD315" s="427"/>
    </row>
    <row r="316" spans="1:30" ht="21.75" x14ac:dyDescent="0.55000000000000004">
      <c r="A316" s="420"/>
      <c r="B316" s="420"/>
      <c r="C316" s="420"/>
      <c r="D316" s="420"/>
      <c r="E316" s="421"/>
      <c r="F316" s="421"/>
      <c r="G316" s="422"/>
      <c r="H316" s="422"/>
      <c r="I316" s="422"/>
      <c r="J316" s="422"/>
      <c r="K316" s="422"/>
      <c r="L316" s="422"/>
      <c r="M316" s="422"/>
      <c r="N316" s="422"/>
      <c r="O316" s="422"/>
      <c r="P316" s="421" t="str">
        <f>IF(Q316="","",LOOKUP(Q316,'Expenditure Codes'!B:B,'Expenditure Codes'!A:A))</f>
        <v/>
      </c>
      <c r="Q316" s="423"/>
      <c r="R316" s="424"/>
      <c r="S316" s="424"/>
      <c r="T316" s="424"/>
      <c r="U316" s="424"/>
      <c r="V316" s="423"/>
      <c r="W316" s="421"/>
      <c r="X316" s="421"/>
      <c r="Y316" s="420"/>
      <c r="Z316" s="425"/>
      <c r="AA316" s="426"/>
      <c r="AB316" s="427"/>
      <c r="AC316" s="428"/>
      <c r="AD316" s="427"/>
    </row>
    <row r="317" spans="1:30" ht="21.75" x14ac:dyDescent="0.55000000000000004">
      <c r="A317" s="420"/>
      <c r="B317" s="420"/>
      <c r="C317" s="420"/>
      <c r="D317" s="420"/>
      <c r="E317" s="421"/>
      <c r="F317" s="421"/>
      <c r="G317" s="422"/>
      <c r="H317" s="422"/>
      <c r="I317" s="422"/>
      <c r="J317" s="422"/>
      <c r="K317" s="422"/>
      <c r="L317" s="422"/>
      <c r="M317" s="422"/>
      <c r="N317" s="422"/>
      <c r="O317" s="422"/>
      <c r="P317" s="421" t="str">
        <f>IF(Q317="","",LOOKUP(Q317,'Expenditure Codes'!B:B,'Expenditure Codes'!A:A))</f>
        <v/>
      </c>
      <c r="Q317" s="423"/>
      <c r="R317" s="424"/>
      <c r="S317" s="424"/>
      <c r="T317" s="424"/>
      <c r="U317" s="424"/>
      <c r="V317" s="423"/>
      <c r="W317" s="421"/>
      <c r="X317" s="421"/>
      <c r="Y317" s="420"/>
      <c r="Z317" s="425"/>
      <c r="AA317" s="426"/>
      <c r="AB317" s="427"/>
      <c r="AC317" s="428"/>
      <c r="AD317" s="427"/>
    </row>
    <row r="318" spans="1:30" ht="21.75" x14ac:dyDescent="0.55000000000000004">
      <c r="A318" s="420"/>
      <c r="B318" s="420"/>
      <c r="C318" s="420"/>
      <c r="D318" s="420"/>
      <c r="E318" s="421"/>
      <c r="F318" s="421"/>
      <c r="G318" s="422"/>
      <c r="H318" s="422"/>
      <c r="I318" s="422"/>
      <c r="J318" s="422"/>
      <c r="K318" s="422"/>
      <c r="L318" s="422"/>
      <c r="M318" s="422"/>
      <c r="N318" s="422"/>
      <c r="O318" s="422"/>
      <c r="P318" s="421" t="str">
        <f>IF(Q318="","",LOOKUP(Q318,'Expenditure Codes'!B:B,'Expenditure Codes'!A:A))</f>
        <v/>
      </c>
      <c r="Q318" s="423"/>
      <c r="R318" s="424"/>
      <c r="S318" s="424"/>
      <c r="T318" s="424"/>
      <c r="U318" s="424"/>
      <c r="V318" s="423"/>
      <c r="W318" s="421"/>
      <c r="X318" s="421"/>
      <c r="Y318" s="420"/>
      <c r="Z318" s="425"/>
      <c r="AA318" s="426"/>
      <c r="AB318" s="427"/>
      <c r="AC318" s="428"/>
      <c r="AD318" s="427"/>
    </row>
    <row r="319" spans="1:30" ht="21.75" x14ac:dyDescent="0.55000000000000004">
      <c r="A319" s="420"/>
      <c r="B319" s="420"/>
      <c r="C319" s="420"/>
      <c r="D319" s="420"/>
      <c r="E319" s="421"/>
      <c r="F319" s="421"/>
      <c r="G319" s="422"/>
      <c r="H319" s="422"/>
      <c r="I319" s="422"/>
      <c r="J319" s="422"/>
      <c r="K319" s="422"/>
      <c r="L319" s="422"/>
      <c r="M319" s="422"/>
      <c r="N319" s="422"/>
      <c r="O319" s="422"/>
      <c r="P319" s="421" t="str">
        <f>IF(Q319="","",LOOKUP(Q319,'Expenditure Codes'!B:B,'Expenditure Codes'!A:A))</f>
        <v/>
      </c>
      <c r="Q319" s="423"/>
      <c r="R319" s="424"/>
      <c r="S319" s="424"/>
      <c r="T319" s="424"/>
      <c r="U319" s="424"/>
      <c r="V319" s="423"/>
      <c r="W319" s="421"/>
      <c r="X319" s="421"/>
      <c r="Y319" s="420"/>
      <c r="Z319" s="425"/>
      <c r="AA319" s="426"/>
      <c r="AB319" s="427"/>
      <c r="AC319" s="428"/>
      <c r="AD319" s="427"/>
    </row>
    <row r="320" spans="1:30" ht="21.75" x14ac:dyDescent="0.55000000000000004">
      <c r="A320" s="420"/>
      <c r="B320" s="420"/>
      <c r="C320" s="420"/>
      <c r="D320" s="420"/>
      <c r="E320" s="421"/>
      <c r="F320" s="421"/>
      <c r="G320" s="422"/>
      <c r="H320" s="422"/>
      <c r="I320" s="422"/>
      <c r="J320" s="422"/>
      <c r="K320" s="422"/>
      <c r="L320" s="422"/>
      <c r="M320" s="422"/>
      <c r="N320" s="422"/>
      <c r="O320" s="422"/>
      <c r="P320" s="421" t="str">
        <f>IF(Q320="","",LOOKUP(Q320,'Expenditure Codes'!B:B,'Expenditure Codes'!A:A))</f>
        <v/>
      </c>
      <c r="Q320" s="423"/>
      <c r="R320" s="424"/>
      <c r="S320" s="424"/>
      <c r="T320" s="424"/>
      <c r="U320" s="424"/>
      <c r="V320" s="423"/>
      <c r="W320" s="421"/>
      <c r="X320" s="421"/>
      <c r="Y320" s="420"/>
      <c r="Z320" s="425"/>
      <c r="AA320" s="426"/>
      <c r="AB320" s="427"/>
      <c r="AC320" s="428"/>
      <c r="AD320" s="427"/>
    </row>
    <row r="321" spans="1:30" ht="21.75" x14ac:dyDescent="0.55000000000000004">
      <c r="A321" s="420"/>
      <c r="B321" s="420"/>
      <c r="C321" s="420"/>
      <c r="D321" s="420"/>
      <c r="E321" s="421"/>
      <c r="F321" s="421"/>
      <c r="G321" s="422"/>
      <c r="H321" s="422"/>
      <c r="I321" s="422"/>
      <c r="J321" s="422"/>
      <c r="K321" s="422"/>
      <c r="L321" s="422"/>
      <c r="M321" s="422"/>
      <c r="N321" s="422"/>
      <c r="O321" s="422"/>
      <c r="P321" s="421" t="str">
        <f>IF(Q321="","",LOOKUP(Q321,'Expenditure Codes'!B:B,'Expenditure Codes'!A:A))</f>
        <v/>
      </c>
      <c r="Q321" s="423"/>
      <c r="R321" s="424"/>
      <c r="S321" s="424"/>
      <c r="T321" s="424"/>
      <c r="U321" s="424"/>
      <c r="V321" s="423"/>
      <c r="W321" s="421"/>
      <c r="X321" s="421"/>
      <c r="Y321" s="420"/>
      <c r="Z321" s="425"/>
      <c r="AA321" s="426"/>
      <c r="AB321" s="427"/>
      <c r="AC321" s="428"/>
      <c r="AD321" s="427"/>
    </row>
    <row r="322" spans="1:30" ht="21.75" x14ac:dyDescent="0.55000000000000004">
      <c r="A322" s="420"/>
      <c r="B322" s="420"/>
      <c r="C322" s="420"/>
      <c r="D322" s="420"/>
      <c r="E322" s="421"/>
      <c r="F322" s="421"/>
      <c r="G322" s="422"/>
      <c r="H322" s="422"/>
      <c r="I322" s="422"/>
      <c r="J322" s="422"/>
      <c r="K322" s="422"/>
      <c r="L322" s="422"/>
      <c r="M322" s="422"/>
      <c r="N322" s="422"/>
      <c r="O322" s="422"/>
      <c r="P322" s="421" t="str">
        <f>IF(Q322="","",LOOKUP(Q322,'Expenditure Codes'!B:B,'Expenditure Codes'!A:A))</f>
        <v/>
      </c>
      <c r="Q322" s="423"/>
      <c r="R322" s="424"/>
      <c r="S322" s="424"/>
      <c r="T322" s="424"/>
      <c r="U322" s="424"/>
      <c r="V322" s="423"/>
      <c r="W322" s="421"/>
      <c r="X322" s="421"/>
      <c r="Y322" s="420"/>
      <c r="Z322" s="425"/>
      <c r="AA322" s="426"/>
      <c r="AB322" s="427"/>
      <c r="AC322" s="428"/>
      <c r="AD322" s="427"/>
    </row>
    <row r="323" spans="1:30" ht="21.75" x14ac:dyDescent="0.55000000000000004">
      <c r="A323" s="420"/>
      <c r="B323" s="420"/>
      <c r="C323" s="420"/>
      <c r="D323" s="420"/>
      <c r="E323" s="421"/>
      <c r="F323" s="421"/>
      <c r="G323" s="422"/>
      <c r="H323" s="422"/>
      <c r="I323" s="422"/>
      <c r="J323" s="422"/>
      <c r="K323" s="422"/>
      <c r="L323" s="422"/>
      <c r="M323" s="422"/>
      <c r="N323" s="422"/>
      <c r="O323" s="422"/>
      <c r="P323" s="421" t="str">
        <f>IF(Q323="","",LOOKUP(Q323,'Expenditure Codes'!B:B,'Expenditure Codes'!A:A))</f>
        <v/>
      </c>
      <c r="Q323" s="423"/>
      <c r="R323" s="424"/>
      <c r="S323" s="424"/>
      <c r="T323" s="424"/>
      <c r="U323" s="424"/>
      <c r="V323" s="423"/>
      <c r="W323" s="421"/>
      <c r="X323" s="421"/>
      <c r="Y323" s="420"/>
      <c r="Z323" s="425"/>
      <c r="AA323" s="426"/>
      <c r="AB323" s="427"/>
      <c r="AC323" s="428"/>
      <c r="AD323" s="427"/>
    </row>
    <row r="324" spans="1:30" ht="21.75" x14ac:dyDescent="0.55000000000000004">
      <c r="A324" s="420"/>
      <c r="B324" s="420"/>
      <c r="C324" s="420"/>
      <c r="D324" s="420"/>
      <c r="E324" s="421"/>
      <c r="F324" s="421"/>
      <c r="G324" s="422"/>
      <c r="H324" s="422"/>
      <c r="I324" s="422"/>
      <c r="J324" s="422"/>
      <c r="K324" s="422"/>
      <c r="L324" s="422"/>
      <c r="M324" s="422"/>
      <c r="N324" s="422"/>
      <c r="O324" s="422"/>
      <c r="P324" s="421" t="str">
        <f>IF(Q324="","",LOOKUP(Q324,'Expenditure Codes'!B:B,'Expenditure Codes'!A:A))</f>
        <v/>
      </c>
      <c r="Q324" s="423"/>
      <c r="R324" s="424"/>
      <c r="S324" s="424"/>
      <c r="T324" s="424"/>
      <c r="U324" s="424"/>
      <c r="V324" s="423"/>
      <c r="W324" s="421"/>
      <c r="X324" s="421"/>
      <c r="Y324" s="420"/>
      <c r="Z324" s="425"/>
      <c r="AA324" s="426"/>
      <c r="AB324" s="427"/>
      <c r="AC324" s="428"/>
      <c r="AD324" s="427"/>
    </row>
    <row r="325" spans="1:30" ht="21.75" x14ac:dyDescent="0.55000000000000004">
      <c r="A325" s="420"/>
      <c r="B325" s="420"/>
      <c r="C325" s="420"/>
      <c r="D325" s="420"/>
      <c r="E325" s="421"/>
      <c r="F325" s="421"/>
      <c r="G325" s="422"/>
      <c r="H325" s="422"/>
      <c r="I325" s="422"/>
      <c r="J325" s="422"/>
      <c r="K325" s="422"/>
      <c r="L325" s="422"/>
      <c r="M325" s="422"/>
      <c r="N325" s="422"/>
      <c r="O325" s="422"/>
      <c r="P325" s="421" t="str">
        <f>IF(Q325="","",LOOKUP(Q325,'Expenditure Codes'!B:B,'Expenditure Codes'!A:A))</f>
        <v/>
      </c>
      <c r="Q325" s="423"/>
      <c r="R325" s="424"/>
      <c r="S325" s="424"/>
      <c r="T325" s="424"/>
      <c r="U325" s="424"/>
      <c r="V325" s="423"/>
      <c r="W325" s="421"/>
      <c r="X325" s="421"/>
      <c r="Y325" s="420"/>
      <c r="Z325" s="425"/>
      <c r="AA325" s="426"/>
      <c r="AB325" s="427"/>
      <c r="AC325" s="428"/>
      <c r="AD325" s="427"/>
    </row>
    <row r="326" spans="1:30" ht="21.75" x14ac:dyDescent="0.55000000000000004">
      <c r="A326" s="420"/>
      <c r="B326" s="420"/>
      <c r="C326" s="420"/>
      <c r="D326" s="420"/>
      <c r="E326" s="421"/>
      <c r="F326" s="421"/>
      <c r="G326" s="422"/>
      <c r="H326" s="422"/>
      <c r="I326" s="422"/>
      <c r="J326" s="422"/>
      <c r="K326" s="422"/>
      <c r="L326" s="422"/>
      <c r="M326" s="422"/>
      <c r="N326" s="422"/>
      <c r="O326" s="422"/>
      <c r="P326" s="421" t="str">
        <f>IF(Q326="","",LOOKUP(Q326,'Expenditure Codes'!B:B,'Expenditure Codes'!A:A))</f>
        <v/>
      </c>
      <c r="Q326" s="423"/>
      <c r="R326" s="424"/>
      <c r="S326" s="424"/>
      <c r="T326" s="424"/>
      <c r="U326" s="424"/>
      <c r="V326" s="423"/>
      <c r="W326" s="421"/>
      <c r="X326" s="421"/>
      <c r="Y326" s="420"/>
      <c r="Z326" s="425"/>
      <c r="AA326" s="426"/>
      <c r="AB326" s="427"/>
      <c r="AC326" s="428"/>
      <c r="AD326" s="427"/>
    </row>
    <row r="327" spans="1:30" ht="21.75" x14ac:dyDescent="0.55000000000000004">
      <c r="A327" s="420"/>
      <c r="B327" s="420"/>
      <c r="C327" s="420"/>
      <c r="D327" s="420"/>
      <c r="E327" s="421"/>
      <c r="F327" s="421"/>
      <c r="G327" s="422"/>
      <c r="H327" s="422"/>
      <c r="I327" s="422"/>
      <c r="J327" s="422"/>
      <c r="K327" s="422"/>
      <c r="L327" s="422"/>
      <c r="M327" s="422"/>
      <c r="N327" s="422"/>
      <c r="O327" s="422"/>
      <c r="P327" s="421" t="str">
        <f>IF(Q327="","",LOOKUP(Q327,'Expenditure Codes'!B:B,'Expenditure Codes'!A:A))</f>
        <v/>
      </c>
      <c r="Q327" s="423"/>
      <c r="R327" s="424"/>
      <c r="S327" s="424"/>
      <c r="T327" s="424"/>
      <c r="U327" s="424"/>
      <c r="V327" s="423"/>
      <c r="W327" s="421"/>
      <c r="X327" s="421"/>
      <c r="Y327" s="420"/>
      <c r="Z327" s="425"/>
      <c r="AA327" s="426"/>
      <c r="AB327" s="427"/>
      <c r="AC327" s="428"/>
      <c r="AD327" s="427"/>
    </row>
    <row r="328" spans="1:30" ht="21.75" x14ac:dyDescent="0.55000000000000004">
      <c r="A328" s="420"/>
      <c r="B328" s="420"/>
      <c r="C328" s="420"/>
      <c r="D328" s="420"/>
      <c r="E328" s="421"/>
      <c r="F328" s="421"/>
      <c r="G328" s="422"/>
      <c r="H328" s="422"/>
      <c r="I328" s="422"/>
      <c r="J328" s="422"/>
      <c r="K328" s="422"/>
      <c r="L328" s="422"/>
      <c r="M328" s="422"/>
      <c r="N328" s="422"/>
      <c r="O328" s="422"/>
      <c r="P328" s="421" t="str">
        <f>IF(Q328="","",LOOKUP(Q328,'Expenditure Codes'!B:B,'Expenditure Codes'!A:A))</f>
        <v/>
      </c>
      <c r="Q328" s="423"/>
      <c r="R328" s="424"/>
      <c r="S328" s="424"/>
      <c r="T328" s="424"/>
      <c r="U328" s="424"/>
      <c r="V328" s="423"/>
      <c r="W328" s="421"/>
      <c r="X328" s="421"/>
      <c r="Y328" s="420"/>
      <c r="Z328" s="425"/>
      <c r="AA328" s="426"/>
      <c r="AB328" s="427"/>
      <c r="AC328" s="428"/>
      <c r="AD328" s="427"/>
    </row>
    <row r="329" spans="1:30" ht="21.75" x14ac:dyDescent="0.55000000000000004">
      <c r="A329" s="420"/>
      <c r="B329" s="420"/>
      <c r="C329" s="420"/>
      <c r="D329" s="420"/>
      <c r="E329" s="421"/>
      <c r="F329" s="421"/>
      <c r="G329" s="422"/>
      <c r="H329" s="422"/>
      <c r="I329" s="422"/>
      <c r="J329" s="422"/>
      <c r="K329" s="422"/>
      <c r="L329" s="422"/>
      <c r="M329" s="422"/>
      <c r="N329" s="422"/>
      <c r="O329" s="422"/>
      <c r="P329" s="421" t="str">
        <f>IF(Q329="","",LOOKUP(Q329,'Expenditure Codes'!B:B,'Expenditure Codes'!A:A))</f>
        <v/>
      </c>
      <c r="Q329" s="423"/>
      <c r="R329" s="424"/>
      <c r="S329" s="424"/>
      <c r="T329" s="424"/>
      <c r="U329" s="424"/>
      <c r="V329" s="423"/>
      <c r="W329" s="421"/>
      <c r="X329" s="421"/>
      <c r="Y329" s="420"/>
      <c r="Z329" s="425"/>
      <c r="AA329" s="426"/>
      <c r="AB329" s="427"/>
      <c r="AC329" s="428"/>
      <c r="AD329" s="427"/>
    </row>
    <row r="330" spans="1:30" ht="21.75" x14ac:dyDescent="0.55000000000000004">
      <c r="A330" s="420"/>
      <c r="B330" s="420"/>
      <c r="C330" s="420"/>
      <c r="D330" s="420"/>
      <c r="E330" s="421"/>
      <c r="F330" s="421"/>
      <c r="G330" s="422"/>
      <c r="H330" s="422"/>
      <c r="I330" s="422"/>
      <c r="J330" s="422"/>
      <c r="K330" s="422"/>
      <c r="L330" s="422"/>
      <c r="M330" s="422"/>
      <c r="N330" s="422"/>
      <c r="O330" s="422"/>
      <c r="P330" s="421" t="str">
        <f>IF(Q330="","",LOOKUP(Q330,'Expenditure Codes'!B:B,'Expenditure Codes'!A:A))</f>
        <v/>
      </c>
      <c r="Q330" s="423"/>
      <c r="R330" s="424"/>
      <c r="S330" s="424"/>
      <c r="T330" s="424"/>
      <c r="U330" s="424"/>
      <c r="V330" s="423"/>
      <c r="W330" s="421"/>
      <c r="X330" s="421"/>
      <c r="Y330" s="420"/>
      <c r="Z330" s="425"/>
      <c r="AA330" s="426"/>
      <c r="AB330" s="427"/>
      <c r="AC330" s="428"/>
      <c r="AD330" s="427"/>
    </row>
    <row r="331" spans="1:30" ht="21.75" x14ac:dyDescent="0.55000000000000004">
      <c r="A331" s="420"/>
      <c r="B331" s="420"/>
      <c r="C331" s="420"/>
      <c r="D331" s="420"/>
      <c r="E331" s="421"/>
      <c r="F331" s="421"/>
      <c r="G331" s="422"/>
      <c r="H331" s="422"/>
      <c r="I331" s="422"/>
      <c r="J331" s="422"/>
      <c r="K331" s="422"/>
      <c r="L331" s="422"/>
      <c r="M331" s="422"/>
      <c r="N331" s="422"/>
      <c r="O331" s="422"/>
      <c r="P331" s="421" t="str">
        <f>IF(Q331="","",LOOKUP(Q331,'Expenditure Codes'!B:B,'Expenditure Codes'!A:A))</f>
        <v/>
      </c>
      <c r="Q331" s="423"/>
      <c r="R331" s="424"/>
      <c r="S331" s="424"/>
      <c r="T331" s="424"/>
      <c r="U331" s="424"/>
      <c r="V331" s="423"/>
      <c r="W331" s="421"/>
      <c r="X331" s="421"/>
      <c r="Y331" s="420"/>
      <c r="Z331" s="425"/>
      <c r="AA331" s="426"/>
      <c r="AB331" s="427"/>
      <c r="AC331" s="428"/>
      <c r="AD331" s="427"/>
    </row>
    <row r="332" spans="1:30" ht="21.75" x14ac:dyDescent="0.55000000000000004">
      <c r="A332" s="420"/>
      <c r="B332" s="420"/>
      <c r="C332" s="420"/>
      <c r="D332" s="420"/>
      <c r="E332" s="421"/>
      <c r="F332" s="421"/>
      <c r="G332" s="422"/>
      <c r="H332" s="422"/>
      <c r="I332" s="422"/>
      <c r="J332" s="422"/>
      <c r="K332" s="422"/>
      <c r="L332" s="422"/>
      <c r="M332" s="422"/>
      <c r="N332" s="422"/>
      <c r="O332" s="422"/>
      <c r="P332" s="421" t="str">
        <f>IF(Q332="","",LOOKUP(Q332,'Expenditure Codes'!B:B,'Expenditure Codes'!A:A))</f>
        <v/>
      </c>
      <c r="Q332" s="423"/>
      <c r="R332" s="424"/>
      <c r="S332" s="424"/>
      <c r="T332" s="424"/>
      <c r="U332" s="424"/>
      <c r="V332" s="423"/>
      <c r="W332" s="421"/>
      <c r="X332" s="421"/>
      <c r="Y332" s="420"/>
      <c r="Z332" s="425"/>
      <c r="AA332" s="426"/>
      <c r="AB332" s="427"/>
      <c r="AC332" s="428"/>
      <c r="AD332" s="427"/>
    </row>
    <row r="333" spans="1:30" ht="21.75" x14ac:dyDescent="0.55000000000000004">
      <c r="A333" s="420"/>
      <c r="B333" s="420"/>
      <c r="C333" s="420"/>
      <c r="D333" s="420"/>
      <c r="E333" s="421"/>
      <c r="F333" s="421"/>
      <c r="G333" s="422"/>
      <c r="H333" s="422"/>
      <c r="I333" s="422"/>
      <c r="J333" s="422"/>
      <c r="K333" s="422"/>
      <c r="L333" s="422"/>
      <c r="M333" s="422"/>
      <c r="N333" s="422"/>
      <c r="O333" s="422"/>
      <c r="P333" s="421" t="str">
        <f>IF(Q333="","",LOOKUP(Q333,'Expenditure Codes'!B:B,'Expenditure Codes'!A:A))</f>
        <v/>
      </c>
      <c r="Q333" s="423"/>
      <c r="R333" s="424"/>
      <c r="S333" s="424"/>
      <c r="T333" s="424"/>
      <c r="U333" s="424"/>
      <c r="V333" s="423"/>
      <c r="W333" s="421"/>
      <c r="X333" s="421"/>
      <c r="Y333" s="420"/>
      <c r="Z333" s="425"/>
      <c r="AA333" s="426"/>
      <c r="AB333" s="427"/>
      <c r="AC333" s="428"/>
      <c r="AD333" s="427"/>
    </row>
    <row r="334" spans="1:30" ht="21.75" x14ac:dyDescent="0.55000000000000004">
      <c r="A334" s="420"/>
      <c r="B334" s="420"/>
      <c r="C334" s="420"/>
      <c r="D334" s="420"/>
      <c r="E334" s="421"/>
      <c r="F334" s="421"/>
      <c r="G334" s="422"/>
      <c r="H334" s="422"/>
      <c r="I334" s="422"/>
      <c r="J334" s="422"/>
      <c r="K334" s="422"/>
      <c r="L334" s="422"/>
      <c r="M334" s="422"/>
      <c r="N334" s="422"/>
      <c r="O334" s="422"/>
      <c r="P334" s="421" t="str">
        <f>IF(Q334="","",LOOKUP(Q334,'Expenditure Codes'!B:B,'Expenditure Codes'!A:A))</f>
        <v/>
      </c>
      <c r="Q334" s="423"/>
      <c r="R334" s="424"/>
      <c r="S334" s="424"/>
      <c r="T334" s="424"/>
      <c r="U334" s="424"/>
      <c r="V334" s="423"/>
      <c r="W334" s="421"/>
      <c r="X334" s="421"/>
      <c r="Y334" s="420"/>
      <c r="Z334" s="425"/>
      <c r="AA334" s="426"/>
      <c r="AB334" s="427"/>
      <c r="AC334" s="428"/>
      <c r="AD334" s="427"/>
    </row>
    <row r="335" spans="1:30" ht="21.75" x14ac:dyDescent="0.55000000000000004">
      <c r="A335" s="420"/>
      <c r="B335" s="420"/>
      <c r="C335" s="420"/>
      <c r="D335" s="420"/>
      <c r="E335" s="421"/>
      <c r="F335" s="421"/>
      <c r="G335" s="422"/>
      <c r="H335" s="422"/>
      <c r="I335" s="422"/>
      <c r="J335" s="422"/>
      <c r="K335" s="422"/>
      <c r="L335" s="422"/>
      <c r="M335" s="422"/>
      <c r="N335" s="422"/>
      <c r="O335" s="422"/>
      <c r="P335" s="421" t="str">
        <f>IF(Q335="","",LOOKUP(Q335,'Expenditure Codes'!B:B,'Expenditure Codes'!A:A))</f>
        <v/>
      </c>
      <c r="Q335" s="423"/>
      <c r="R335" s="424"/>
      <c r="S335" s="424"/>
      <c r="T335" s="424"/>
      <c r="U335" s="424"/>
      <c r="V335" s="423"/>
      <c r="W335" s="421"/>
      <c r="X335" s="421"/>
      <c r="Y335" s="420"/>
      <c r="Z335" s="425"/>
      <c r="AA335" s="426"/>
      <c r="AB335" s="427"/>
      <c r="AC335" s="428"/>
      <c r="AD335" s="427"/>
    </row>
    <row r="336" spans="1:30" ht="21.75" x14ac:dyDescent="0.55000000000000004">
      <c r="A336" s="420"/>
      <c r="B336" s="420"/>
      <c r="C336" s="420"/>
      <c r="D336" s="420"/>
      <c r="E336" s="421"/>
      <c r="F336" s="421"/>
      <c r="G336" s="422"/>
      <c r="H336" s="422"/>
      <c r="I336" s="422"/>
      <c r="J336" s="422"/>
      <c r="K336" s="422"/>
      <c r="L336" s="422"/>
      <c r="M336" s="422"/>
      <c r="N336" s="422"/>
      <c r="O336" s="422"/>
      <c r="P336" s="421" t="str">
        <f>IF(Q336="","",LOOKUP(Q336,'Expenditure Codes'!B:B,'Expenditure Codes'!A:A))</f>
        <v/>
      </c>
      <c r="Q336" s="423"/>
      <c r="R336" s="424"/>
      <c r="S336" s="424"/>
      <c r="T336" s="424"/>
      <c r="U336" s="424"/>
      <c r="V336" s="423"/>
      <c r="W336" s="421"/>
      <c r="X336" s="421"/>
      <c r="Y336" s="420"/>
      <c r="Z336" s="425"/>
      <c r="AA336" s="426"/>
      <c r="AB336" s="427"/>
      <c r="AC336" s="428"/>
      <c r="AD336" s="427"/>
    </row>
    <row r="337" spans="1:30" ht="21.75" x14ac:dyDescent="0.55000000000000004">
      <c r="A337" s="420"/>
      <c r="B337" s="420"/>
      <c r="C337" s="420"/>
      <c r="D337" s="420"/>
      <c r="E337" s="421"/>
      <c r="F337" s="421"/>
      <c r="G337" s="422"/>
      <c r="H337" s="422"/>
      <c r="I337" s="422"/>
      <c r="J337" s="422"/>
      <c r="K337" s="422"/>
      <c r="L337" s="422"/>
      <c r="M337" s="422"/>
      <c r="N337" s="422"/>
      <c r="O337" s="422"/>
      <c r="P337" s="421" t="str">
        <f>IF(Q337="","",LOOKUP(Q337,'Expenditure Codes'!B:B,'Expenditure Codes'!A:A))</f>
        <v/>
      </c>
      <c r="Q337" s="423"/>
      <c r="R337" s="424"/>
      <c r="S337" s="424"/>
      <c r="T337" s="424"/>
      <c r="U337" s="424"/>
      <c r="V337" s="423"/>
      <c r="W337" s="421"/>
      <c r="X337" s="421"/>
      <c r="Y337" s="420"/>
      <c r="Z337" s="425"/>
      <c r="AA337" s="426"/>
      <c r="AB337" s="427"/>
      <c r="AC337" s="428"/>
      <c r="AD337" s="427"/>
    </row>
    <row r="338" spans="1:30" ht="21.75" x14ac:dyDescent="0.55000000000000004">
      <c r="A338" s="420"/>
      <c r="B338" s="420"/>
      <c r="C338" s="420"/>
      <c r="D338" s="420"/>
      <c r="E338" s="421"/>
      <c r="F338" s="421"/>
      <c r="G338" s="422"/>
      <c r="H338" s="422"/>
      <c r="I338" s="422"/>
      <c r="J338" s="422"/>
      <c r="K338" s="422"/>
      <c r="L338" s="422"/>
      <c r="M338" s="422"/>
      <c r="N338" s="422"/>
      <c r="O338" s="422"/>
      <c r="P338" s="421" t="str">
        <f>IF(Q338="","",LOOKUP(Q338,'Expenditure Codes'!B:B,'Expenditure Codes'!A:A))</f>
        <v/>
      </c>
      <c r="Q338" s="423"/>
      <c r="R338" s="424"/>
      <c r="S338" s="424"/>
      <c r="T338" s="424"/>
      <c r="U338" s="424"/>
      <c r="V338" s="423"/>
      <c r="W338" s="421"/>
      <c r="X338" s="421"/>
      <c r="Y338" s="420"/>
      <c r="Z338" s="425"/>
      <c r="AA338" s="426"/>
      <c r="AB338" s="427"/>
      <c r="AC338" s="428"/>
      <c r="AD338" s="427"/>
    </row>
    <row r="339" spans="1:30" ht="21.75" x14ac:dyDescent="0.55000000000000004">
      <c r="A339" s="420"/>
      <c r="B339" s="420"/>
      <c r="C339" s="420"/>
      <c r="D339" s="420"/>
      <c r="E339" s="421"/>
      <c r="F339" s="421"/>
      <c r="G339" s="422"/>
      <c r="H339" s="422"/>
      <c r="I339" s="422"/>
      <c r="J339" s="422"/>
      <c r="K339" s="422"/>
      <c r="L339" s="422"/>
      <c r="M339" s="422"/>
      <c r="N339" s="422"/>
      <c r="O339" s="422"/>
      <c r="P339" s="421" t="str">
        <f>IF(Q339="","",LOOKUP(Q339,'Expenditure Codes'!B:B,'Expenditure Codes'!A:A))</f>
        <v/>
      </c>
      <c r="Q339" s="423"/>
      <c r="R339" s="424"/>
      <c r="S339" s="424"/>
      <c r="T339" s="424"/>
      <c r="U339" s="424"/>
      <c r="V339" s="423"/>
      <c r="W339" s="421"/>
      <c r="X339" s="421"/>
      <c r="Y339" s="420"/>
      <c r="Z339" s="425"/>
      <c r="AA339" s="426"/>
      <c r="AB339" s="427"/>
      <c r="AC339" s="428"/>
      <c r="AD339" s="427"/>
    </row>
    <row r="340" spans="1:30" ht="21.75" x14ac:dyDescent="0.55000000000000004">
      <c r="A340" s="420"/>
      <c r="B340" s="420"/>
      <c r="C340" s="420"/>
      <c r="D340" s="420"/>
      <c r="E340" s="421"/>
      <c r="F340" s="421"/>
      <c r="G340" s="422"/>
      <c r="H340" s="422"/>
      <c r="I340" s="422"/>
      <c r="J340" s="422"/>
      <c r="K340" s="422"/>
      <c r="L340" s="422"/>
      <c r="M340" s="422"/>
      <c r="N340" s="422"/>
      <c r="O340" s="422"/>
      <c r="P340" s="421" t="str">
        <f>IF(Q340="","",LOOKUP(Q340,'Expenditure Codes'!B:B,'Expenditure Codes'!A:A))</f>
        <v/>
      </c>
      <c r="Q340" s="423"/>
      <c r="R340" s="424"/>
      <c r="S340" s="424"/>
      <c r="T340" s="424"/>
      <c r="U340" s="424"/>
      <c r="V340" s="423"/>
      <c r="W340" s="421"/>
      <c r="X340" s="421"/>
      <c r="Y340" s="420"/>
      <c r="Z340" s="425"/>
      <c r="AA340" s="426"/>
      <c r="AB340" s="427"/>
      <c r="AC340" s="428"/>
      <c r="AD340" s="427"/>
    </row>
    <row r="341" spans="1:30" ht="21.75" x14ac:dyDescent="0.55000000000000004">
      <c r="A341" s="420"/>
      <c r="B341" s="420"/>
      <c r="C341" s="420"/>
      <c r="D341" s="420"/>
      <c r="E341" s="421"/>
      <c r="F341" s="421"/>
      <c r="G341" s="422"/>
      <c r="H341" s="422"/>
      <c r="I341" s="422"/>
      <c r="J341" s="422"/>
      <c r="K341" s="422"/>
      <c r="L341" s="422"/>
      <c r="M341" s="422"/>
      <c r="N341" s="422"/>
      <c r="O341" s="422"/>
      <c r="P341" s="421" t="str">
        <f>IF(Q341="","",LOOKUP(Q341,'Expenditure Codes'!B:B,'Expenditure Codes'!A:A))</f>
        <v/>
      </c>
      <c r="Q341" s="423"/>
      <c r="R341" s="424"/>
      <c r="S341" s="424"/>
      <c r="T341" s="424"/>
      <c r="U341" s="424"/>
      <c r="V341" s="423"/>
      <c r="W341" s="421"/>
      <c r="X341" s="421"/>
      <c r="Y341" s="420"/>
      <c r="Z341" s="425"/>
      <c r="AA341" s="426"/>
      <c r="AB341" s="427"/>
      <c r="AC341" s="428"/>
      <c r="AD341" s="427"/>
    </row>
    <row r="342" spans="1:30" ht="21.75" x14ac:dyDescent="0.55000000000000004">
      <c r="A342" s="420"/>
      <c r="B342" s="420"/>
      <c r="C342" s="420"/>
      <c r="D342" s="420"/>
      <c r="E342" s="421"/>
      <c r="F342" s="421"/>
      <c r="G342" s="422"/>
      <c r="H342" s="422"/>
      <c r="I342" s="422"/>
      <c r="J342" s="422"/>
      <c r="K342" s="422"/>
      <c r="L342" s="422"/>
      <c r="M342" s="422"/>
      <c r="N342" s="422"/>
      <c r="O342" s="422"/>
      <c r="P342" s="421" t="str">
        <f>IF(Q342="","",LOOKUP(Q342,'Expenditure Codes'!B:B,'Expenditure Codes'!A:A))</f>
        <v/>
      </c>
      <c r="Q342" s="423"/>
      <c r="R342" s="424"/>
      <c r="S342" s="424"/>
      <c r="T342" s="424"/>
      <c r="U342" s="424"/>
      <c r="V342" s="423"/>
      <c r="W342" s="421"/>
      <c r="X342" s="421"/>
      <c r="Y342" s="420"/>
      <c r="Z342" s="425"/>
      <c r="AA342" s="426"/>
      <c r="AB342" s="427"/>
      <c r="AC342" s="428"/>
      <c r="AD342" s="427"/>
    </row>
    <row r="343" spans="1:30" ht="21.75" x14ac:dyDescent="0.55000000000000004">
      <c r="A343" s="420"/>
      <c r="B343" s="420"/>
      <c r="C343" s="420"/>
      <c r="D343" s="420"/>
      <c r="E343" s="421"/>
      <c r="F343" s="421"/>
      <c r="G343" s="422"/>
      <c r="H343" s="422"/>
      <c r="I343" s="422"/>
      <c r="J343" s="422"/>
      <c r="K343" s="422"/>
      <c r="L343" s="422"/>
      <c r="M343" s="422"/>
      <c r="N343" s="422"/>
      <c r="O343" s="422"/>
      <c r="P343" s="421" t="str">
        <f>IF(Q343="","",LOOKUP(Q343,'Expenditure Codes'!B:B,'Expenditure Codes'!A:A))</f>
        <v/>
      </c>
      <c r="Q343" s="423"/>
      <c r="R343" s="424"/>
      <c r="S343" s="424"/>
      <c r="T343" s="424"/>
      <c r="U343" s="424"/>
      <c r="V343" s="423"/>
      <c r="W343" s="421"/>
      <c r="X343" s="421"/>
      <c r="Y343" s="420"/>
      <c r="Z343" s="425"/>
      <c r="AA343" s="426"/>
      <c r="AB343" s="427"/>
      <c r="AC343" s="428"/>
      <c r="AD343" s="427"/>
    </row>
    <row r="344" spans="1:30" ht="21.75" x14ac:dyDescent="0.55000000000000004">
      <c r="A344" s="420"/>
      <c r="B344" s="420"/>
      <c r="C344" s="420"/>
      <c r="D344" s="420"/>
      <c r="E344" s="421"/>
      <c r="F344" s="421"/>
      <c r="G344" s="422"/>
      <c r="H344" s="422"/>
      <c r="I344" s="422"/>
      <c r="J344" s="422"/>
      <c r="K344" s="422"/>
      <c r="L344" s="422"/>
      <c r="M344" s="422"/>
      <c r="N344" s="422"/>
      <c r="O344" s="422"/>
      <c r="P344" s="421" t="str">
        <f>IF(Q344="","",LOOKUP(Q344,'Expenditure Codes'!B:B,'Expenditure Codes'!A:A))</f>
        <v/>
      </c>
      <c r="Q344" s="423"/>
      <c r="R344" s="424"/>
      <c r="S344" s="424"/>
      <c r="T344" s="424"/>
      <c r="U344" s="424"/>
      <c r="V344" s="423"/>
      <c r="W344" s="421"/>
      <c r="X344" s="421"/>
      <c r="Y344" s="420"/>
      <c r="Z344" s="425"/>
      <c r="AA344" s="426"/>
      <c r="AB344" s="427"/>
      <c r="AC344" s="428"/>
      <c r="AD344" s="427"/>
    </row>
    <row r="345" spans="1:30" ht="21.75" x14ac:dyDescent="0.55000000000000004">
      <c r="A345" s="420"/>
      <c r="B345" s="420"/>
      <c r="C345" s="420"/>
      <c r="D345" s="420"/>
      <c r="E345" s="421"/>
      <c r="F345" s="421"/>
      <c r="G345" s="422"/>
      <c r="H345" s="422"/>
      <c r="I345" s="422"/>
      <c r="J345" s="422"/>
      <c r="K345" s="422"/>
      <c r="L345" s="422"/>
      <c r="M345" s="422"/>
      <c r="N345" s="422"/>
      <c r="O345" s="422"/>
      <c r="P345" s="421" t="str">
        <f>IF(Q345="","",LOOKUP(Q345,'Expenditure Codes'!B:B,'Expenditure Codes'!A:A))</f>
        <v/>
      </c>
      <c r="Q345" s="423"/>
      <c r="R345" s="424"/>
      <c r="S345" s="424"/>
      <c r="T345" s="424"/>
      <c r="U345" s="424"/>
      <c r="V345" s="423"/>
      <c r="W345" s="421"/>
      <c r="X345" s="421"/>
      <c r="Y345" s="420"/>
      <c r="Z345" s="425"/>
      <c r="AA345" s="426"/>
      <c r="AB345" s="427"/>
      <c r="AC345" s="428"/>
      <c r="AD345" s="427"/>
    </row>
    <row r="346" spans="1:30" ht="21.75" x14ac:dyDescent="0.55000000000000004">
      <c r="A346" s="420"/>
      <c r="B346" s="420"/>
      <c r="C346" s="420"/>
      <c r="D346" s="420"/>
      <c r="E346" s="421"/>
      <c r="F346" s="421"/>
      <c r="G346" s="422"/>
      <c r="H346" s="422"/>
      <c r="I346" s="422"/>
      <c r="J346" s="422"/>
      <c r="K346" s="422"/>
      <c r="L346" s="422"/>
      <c r="M346" s="422"/>
      <c r="N346" s="422"/>
      <c r="O346" s="422"/>
      <c r="P346" s="421" t="str">
        <f>IF(Q346="","",LOOKUP(Q346,'Expenditure Codes'!B:B,'Expenditure Codes'!A:A))</f>
        <v/>
      </c>
      <c r="Q346" s="423"/>
      <c r="R346" s="424"/>
      <c r="S346" s="424"/>
      <c r="T346" s="424"/>
      <c r="U346" s="424"/>
      <c r="V346" s="423"/>
      <c r="W346" s="421"/>
      <c r="X346" s="421"/>
      <c r="Y346" s="420"/>
      <c r="Z346" s="425"/>
      <c r="AA346" s="426"/>
      <c r="AB346" s="427"/>
      <c r="AC346" s="428"/>
      <c r="AD346" s="427"/>
    </row>
    <row r="347" spans="1:30" ht="21.75" x14ac:dyDescent="0.55000000000000004">
      <c r="A347" s="420"/>
      <c r="B347" s="420"/>
      <c r="C347" s="420"/>
      <c r="D347" s="420"/>
      <c r="E347" s="421"/>
      <c r="F347" s="421"/>
      <c r="G347" s="422"/>
      <c r="H347" s="422"/>
      <c r="I347" s="422"/>
      <c r="J347" s="422"/>
      <c r="K347" s="422"/>
      <c r="L347" s="422"/>
      <c r="M347" s="422"/>
      <c r="N347" s="422"/>
      <c r="O347" s="422"/>
      <c r="P347" s="421" t="str">
        <f>IF(Q347="","",LOOKUP(Q347,'Expenditure Codes'!B:B,'Expenditure Codes'!A:A))</f>
        <v/>
      </c>
      <c r="Q347" s="423"/>
      <c r="R347" s="424"/>
      <c r="S347" s="424"/>
      <c r="T347" s="424"/>
      <c r="U347" s="424"/>
      <c r="V347" s="423"/>
      <c r="W347" s="421"/>
      <c r="X347" s="421"/>
      <c r="Y347" s="420"/>
      <c r="Z347" s="425"/>
      <c r="AA347" s="426"/>
      <c r="AB347" s="427"/>
      <c r="AC347" s="428"/>
      <c r="AD347" s="427"/>
    </row>
    <row r="348" spans="1:30" ht="21.75" x14ac:dyDescent="0.55000000000000004">
      <c r="A348" s="420"/>
      <c r="B348" s="420"/>
      <c r="C348" s="420"/>
      <c r="D348" s="420"/>
      <c r="E348" s="421"/>
      <c r="F348" s="421"/>
      <c r="G348" s="422"/>
      <c r="H348" s="422"/>
      <c r="I348" s="422"/>
      <c r="J348" s="422"/>
      <c r="K348" s="422"/>
      <c r="L348" s="422"/>
      <c r="M348" s="422"/>
      <c r="N348" s="422"/>
      <c r="O348" s="422"/>
      <c r="P348" s="421" t="str">
        <f>IF(Q348="","",LOOKUP(Q348,'Expenditure Codes'!B:B,'Expenditure Codes'!A:A))</f>
        <v/>
      </c>
      <c r="Q348" s="423"/>
      <c r="R348" s="424"/>
      <c r="S348" s="424"/>
      <c r="T348" s="424"/>
      <c r="U348" s="424"/>
      <c r="V348" s="423"/>
      <c r="W348" s="421"/>
      <c r="X348" s="421"/>
      <c r="Y348" s="420"/>
      <c r="Z348" s="425"/>
      <c r="AA348" s="426"/>
      <c r="AB348" s="427"/>
      <c r="AC348" s="428"/>
      <c r="AD348" s="427"/>
    </row>
    <row r="349" spans="1:30" ht="21.75" x14ac:dyDescent="0.55000000000000004">
      <c r="A349" s="420"/>
      <c r="B349" s="420"/>
      <c r="C349" s="420"/>
      <c r="D349" s="420"/>
      <c r="E349" s="421"/>
      <c r="F349" s="421"/>
      <c r="G349" s="422"/>
      <c r="H349" s="422"/>
      <c r="I349" s="422"/>
      <c r="J349" s="422"/>
      <c r="K349" s="422"/>
      <c r="L349" s="422"/>
      <c r="M349" s="422"/>
      <c r="N349" s="422"/>
      <c r="O349" s="422"/>
      <c r="P349" s="421" t="str">
        <f>IF(Q349="","",LOOKUP(Q349,'Expenditure Codes'!B:B,'Expenditure Codes'!A:A))</f>
        <v/>
      </c>
      <c r="Q349" s="423"/>
      <c r="R349" s="424"/>
      <c r="S349" s="424"/>
      <c r="T349" s="424"/>
      <c r="U349" s="424"/>
      <c r="V349" s="423"/>
      <c r="W349" s="421"/>
      <c r="X349" s="421"/>
      <c r="Y349" s="420"/>
      <c r="Z349" s="425"/>
      <c r="AA349" s="426"/>
      <c r="AB349" s="427"/>
      <c r="AC349" s="428"/>
      <c r="AD349" s="427"/>
    </row>
    <row r="350" spans="1:30" ht="21.75" x14ac:dyDescent="0.55000000000000004">
      <c r="A350" s="420"/>
      <c r="B350" s="420"/>
      <c r="C350" s="420"/>
      <c r="D350" s="420"/>
      <c r="E350" s="421"/>
      <c r="F350" s="421"/>
      <c r="G350" s="422"/>
      <c r="H350" s="422"/>
      <c r="I350" s="422"/>
      <c r="J350" s="422"/>
      <c r="K350" s="422"/>
      <c r="L350" s="422"/>
      <c r="M350" s="422"/>
      <c r="N350" s="422"/>
      <c r="O350" s="422"/>
      <c r="P350" s="421" t="str">
        <f>IF(Q350="","",LOOKUP(Q350,'Expenditure Codes'!B:B,'Expenditure Codes'!A:A))</f>
        <v/>
      </c>
      <c r="Q350" s="423"/>
      <c r="R350" s="424"/>
      <c r="S350" s="424"/>
      <c r="T350" s="424"/>
      <c r="U350" s="424"/>
      <c r="V350" s="423"/>
      <c r="W350" s="421"/>
      <c r="X350" s="421"/>
      <c r="Y350" s="420"/>
      <c r="Z350" s="425"/>
      <c r="AA350" s="426"/>
      <c r="AB350" s="427"/>
      <c r="AC350" s="428"/>
      <c r="AD350" s="427"/>
    </row>
    <row r="351" spans="1:30" ht="21.75" x14ac:dyDescent="0.55000000000000004">
      <c r="A351" s="420"/>
      <c r="B351" s="420"/>
      <c r="C351" s="420"/>
      <c r="D351" s="420"/>
      <c r="E351" s="421"/>
      <c r="F351" s="421"/>
      <c r="G351" s="422"/>
      <c r="H351" s="422"/>
      <c r="I351" s="422"/>
      <c r="J351" s="422"/>
      <c r="K351" s="422"/>
      <c r="L351" s="422"/>
      <c r="M351" s="422"/>
      <c r="N351" s="422"/>
      <c r="O351" s="422"/>
      <c r="P351" s="421" t="str">
        <f>IF(Q351="","",LOOKUP(Q351,'Expenditure Codes'!B:B,'Expenditure Codes'!A:A))</f>
        <v/>
      </c>
      <c r="Q351" s="423"/>
      <c r="R351" s="424"/>
      <c r="S351" s="424"/>
      <c r="T351" s="424"/>
      <c r="U351" s="424"/>
      <c r="V351" s="423"/>
      <c r="W351" s="421"/>
      <c r="X351" s="421"/>
      <c r="Y351" s="420"/>
      <c r="Z351" s="425"/>
      <c r="AA351" s="426"/>
      <c r="AB351" s="427"/>
      <c r="AC351" s="428"/>
      <c r="AD351" s="427"/>
    </row>
    <row r="352" spans="1:30" ht="21.75" x14ac:dyDescent="0.55000000000000004">
      <c r="A352" s="420"/>
      <c r="B352" s="420"/>
      <c r="C352" s="420"/>
      <c r="D352" s="420"/>
      <c r="E352" s="421"/>
      <c r="F352" s="421"/>
      <c r="G352" s="422"/>
      <c r="H352" s="422"/>
      <c r="I352" s="422"/>
      <c r="J352" s="422"/>
      <c r="K352" s="422"/>
      <c r="L352" s="422"/>
      <c r="M352" s="422"/>
      <c r="N352" s="422"/>
      <c r="O352" s="422"/>
      <c r="P352" s="421" t="str">
        <f>IF(Q352="","",LOOKUP(Q352,'Expenditure Codes'!B:B,'Expenditure Codes'!A:A))</f>
        <v/>
      </c>
      <c r="Q352" s="423"/>
      <c r="R352" s="424"/>
      <c r="S352" s="424"/>
      <c r="T352" s="424"/>
      <c r="U352" s="424"/>
      <c r="V352" s="423"/>
      <c r="W352" s="421"/>
      <c r="X352" s="421"/>
      <c r="Y352" s="420"/>
      <c r="Z352" s="425"/>
      <c r="AA352" s="426"/>
      <c r="AB352" s="427"/>
      <c r="AC352" s="428"/>
      <c r="AD352" s="427"/>
    </row>
    <row r="353" spans="1:30" ht="21.75" x14ac:dyDescent="0.55000000000000004">
      <c r="A353" s="420"/>
      <c r="B353" s="420"/>
      <c r="C353" s="420"/>
      <c r="D353" s="420"/>
      <c r="E353" s="421"/>
      <c r="F353" s="421"/>
      <c r="G353" s="422"/>
      <c r="H353" s="422"/>
      <c r="I353" s="422"/>
      <c r="J353" s="422"/>
      <c r="K353" s="422"/>
      <c r="L353" s="422"/>
      <c r="M353" s="422"/>
      <c r="N353" s="422"/>
      <c r="O353" s="422"/>
      <c r="P353" s="421" t="str">
        <f>IF(Q353="","",LOOKUP(Q353,'Expenditure Codes'!B:B,'Expenditure Codes'!A:A))</f>
        <v/>
      </c>
      <c r="Q353" s="423"/>
      <c r="R353" s="424"/>
      <c r="S353" s="424"/>
      <c r="T353" s="424"/>
      <c r="U353" s="424"/>
      <c r="V353" s="423"/>
      <c r="W353" s="421"/>
      <c r="X353" s="421"/>
      <c r="Y353" s="420"/>
      <c r="Z353" s="425"/>
      <c r="AA353" s="426"/>
      <c r="AB353" s="427"/>
      <c r="AC353" s="428"/>
      <c r="AD353" s="427"/>
    </row>
    <row r="354" spans="1:30" ht="21.75" x14ac:dyDescent="0.55000000000000004">
      <c r="A354" s="420"/>
      <c r="B354" s="420"/>
      <c r="C354" s="420"/>
      <c r="D354" s="420"/>
      <c r="E354" s="421"/>
      <c r="F354" s="421"/>
      <c r="G354" s="422"/>
      <c r="H354" s="422"/>
      <c r="I354" s="422"/>
      <c r="J354" s="422"/>
      <c r="K354" s="422"/>
      <c r="L354" s="422"/>
      <c r="M354" s="422"/>
      <c r="N354" s="422"/>
      <c r="O354" s="422"/>
      <c r="P354" s="421" t="str">
        <f>IF(Q354="","",LOOKUP(Q354,'Expenditure Codes'!B:B,'Expenditure Codes'!A:A))</f>
        <v/>
      </c>
      <c r="Q354" s="423"/>
      <c r="R354" s="424"/>
      <c r="S354" s="424"/>
      <c r="T354" s="424"/>
      <c r="U354" s="424"/>
      <c r="V354" s="423"/>
      <c r="W354" s="421"/>
      <c r="X354" s="421"/>
      <c r="Y354" s="420"/>
      <c r="Z354" s="425"/>
      <c r="AA354" s="426"/>
      <c r="AB354" s="427"/>
      <c r="AC354" s="428"/>
      <c r="AD354" s="427"/>
    </row>
    <row r="355" spans="1:30" ht="21.75" x14ac:dyDescent="0.55000000000000004">
      <c r="A355" s="420"/>
      <c r="B355" s="420"/>
      <c r="C355" s="420"/>
      <c r="D355" s="420"/>
      <c r="E355" s="421"/>
      <c r="F355" s="421"/>
      <c r="G355" s="422"/>
      <c r="H355" s="422"/>
      <c r="I355" s="422"/>
      <c r="J355" s="422"/>
      <c r="K355" s="422"/>
      <c r="L355" s="422"/>
      <c r="M355" s="422"/>
      <c r="N355" s="422"/>
      <c r="O355" s="422"/>
      <c r="P355" s="421" t="str">
        <f>IF(Q355="","",LOOKUP(Q355,'Expenditure Codes'!B:B,'Expenditure Codes'!A:A))</f>
        <v/>
      </c>
      <c r="Q355" s="423"/>
      <c r="R355" s="424"/>
      <c r="S355" s="424"/>
      <c r="T355" s="424"/>
      <c r="U355" s="424"/>
      <c r="V355" s="423"/>
      <c r="W355" s="421"/>
      <c r="X355" s="421"/>
      <c r="Y355" s="420"/>
      <c r="Z355" s="425"/>
      <c r="AA355" s="426"/>
      <c r="AB355" s="427"/>
      <c r="AC355" s="428"/>
      <c r="AD355" s="427"/>
    </row>
    <row r="356" spans="1:30" ht="21.75" x14ac:dyDescent="0.55000000000000004">
      <c r="A356" s="420"/>
      <c r="B356" s="420"/>
      <c r="C356" s="420"/>
      <c r="D356" s="420"/>
      <c r="E356" s="421"/>
      <c r="F356" s="421"/>
      <c r="G356" s="422"/>
      <c r="H356" s="422"/>
      <c r="I356" s="422"/>
      <c r="J356" s="422"/>
      <c r="K356" s="422"/>
      <c r="L356" s="422"/>
      <c r="M356" s="422"/>
      <c r="N356" s="422"/>
      <c r="O356" s="422"/>
      <c r="P356" s="421" t="str">
        <f>IF(Q356="","",LOOKUP(Q356,'Expenditure Codes'!B:B,'Expenditure Codes'!A:A))</f>
        <v/>
      </c>
      <c r="Q356" s="423"/>
      <c r="R356" s="424"/>
      <c r="S356" s="424"/>
      <c r="T356" s="424"/>
      <c r="U356" s="424"/>
      <c r="V356" s="423"/>
      <c r="W356" s="421"/>
      <c r="X356" s="421"/>
      <c r="Y356" s="420"/>
      <c r="Z356" s="425"/>
      <c r="AA356" s="426"/>
      <c r="AB356" s="427"/>
      <c r="AC356" s="428"/>
      <c r="AD356" s="427"/>
    </row>
    <row r="357" spans="1:30" ht="21.75" x14ac:dyDescent="0.55000000000000004">
      <c r="A357" s="420"/>
      <c r="B357" s="420"/>
      <c r="C357" s="420"/>
      <c r="D357" s="420"/>
      <c r="E357" s="421"/>
      <c r="F357" s="421"/>
      <c r="G357" s="422"/>
      <c r="H357" s="422"/>
      <c r="I357" s="422"/>
      <c r="J357" s="422"/>
      <c r="K357" s="422"/>
      <c r="L357" s="422"/>
      <c r="M357" s="422"/>
      <c r="N357" s="422"/>
      <c r="O357" s="422"/>
      <c r="P357" s="421" t="str">
        <f>IF(Q357="","",LOOKUP(Q357,'Expenditure Codes'!B:B,'Expenditure Codes'!A:A))</f>
        <v/>
      </c>
      <c r="Q357" s="423"/>
      <c r="R357" s="424"/>
      <c r="S357" s="424"/>
      <c r="T357" s="424"/>
      <c r="U357" s="424"/>
      <c r="V357" s="423"/>
      <c r="W357" s="421"/>
      <c r="X357" s="421"/>
      <c r="Y357" s="420"/>
      <c r="Z357" s="425"/>
      <c r="AA357" s="426"/>
      <c r="AB357" s="427"/>
      <c r="AC357" s="428"/>
      <c r="AD357" s="427"/>
    </row>
    <row r="358" spans="1:30" ht="21.75" x14ac:dyDescent="0.55000000000000004">
      <c r="A358" s="420"/>
      <c r="B358" s="420"/>
      <c r="C358" s="420"/>
      <c r="D358" s="420"/>
      <c r="E358" s="421"/>
      <c r="F358" s="421"/>
      <c r="G358" s="422"/>
      <c r="H358" s="422"/>
      <c r="I358" s="422"/>
      <c r="J358" s="422"/>
      <c r="K358" s="422"/>
      <c r="L358" s="422"/>
      <c r="M358" s="422"/>
      <c r="N358" s="422"/>
      <c r="O358" s="422"/>
      <c r="P358" s="421" t="str">
        <f>IF(Q358="","",LOOKUP(Q358,'Expenditure Codes'!B:B,'Expenditure Codes'!A:A))</f>
        <v/>
      </c>
      <c r="Q358" s="423"/>
      <c r="R358" s="424"/>
      <c r="S358" s="424"/>
      <c r="T358" s="424"/>
      <c r="U358" s="424"/>
      <c r="V358" s="423"/>
      <c r="W358" s="421"/>
      <c r="X358" s="421"/>
      <c r="Y358" s="420"/>
      <c r="Z358" s="425"/>
      <c r="AA358" s="426"/>
      <c r="AB358" s="427"/>
      <c r="AC358" s="428"/>
      <c r="AD358" s="427"/>
    </row>
    <row r="359" spans="1:30" ht="21.75" x14ac:dyDescent="0.55000000000000004">
      <c r="A359" s="420"/>
      <c r="B359" s="420"/>
      <c r="C359" s="420"/>
      <c r="D359" s="420"/>
      <c r="E359" s="421"/>
      <c r="F359" s="421"/>
      <c r="G359" s="422"/>
      <c r="H359" s="422"/>
      <c r="I359" s="422"/>
      <c r="J359" s="422"/>
      <c r="K359" s="422"/>
      <c r="L359" s="422"/>
      <c r="M359" s="422"/>
      <c r="N359" s="422"/>
      <c r="O359" s="422"/>
      <c r="P359" s="421" t="str">
        <f>IF(Q359="","",LOOKUP(Q359,'Expenditure Codes'!B:B,'Expenditure Codes'!A:A))</f>
        <v/>
      </c>
      <c r="Q359" s="423"/>
      <c r="R359" s="424"/>
      <c r="S359" s="424"/>
      <c r="T359" s="424"/>
      <c r="U359" s="424"/>
      <c r="V359" s="423"/>
      <c r="W359" s="421"/>
      <c r="X359" s="421"/>
      <c r="Y359" s="420"/>
      <c r="Z359" s="425"/>
      <c r="AA359" s="426"/>
      <c r="AB359" s="427"/>
      <c r="AC359" s="428"/>
      <c r="AD359" s="427"/>
    </row>
    <row r="360" spans="1:30" ht="21.75" x14ac:dyDescent="0.55000000000000004">
      <c r="A360" s="420"/>
      <c r="B360" s="420"/>
      <c r="C360" s="420"/>
      <c r="D360" s="420"/>
      <c r="E360" s="421"/>
      <c r="F360" s="421"/>
      <c r="G360" s="422"/>
      <c r="H360" s="422"/>
      <c r="I360" s="422"/>
      <c r="J360" s="422"/>
      <c r="K360" s="422"/>
      <c r="L360" s="422"/>
      <c r="M360" s="422"/>
      <c r="N360" s="422"/>
      <c r="O360" s="422"/>
      <c r="P360" s="421" t="str">
        <f>IF(Q360="","",LOOKUP(Q360,'Expenditure Codes'!B:B,'Expenditure Codes'!A:A))</f>
        <v/>
      </c>
      <c r="Q360" s="423"/>
      <c r="R360" s="424"/>
      <c r="S360" s="424"/>
      <c r="T360" s="424"/>
      <c r="U360" s="424"/>
      <c r="V360" s="423"/>
      <c r="W360" s="421"/>
      <c r="X360" s="421"/>
      <c r="Y360" s="420"/>
      <c r="Z360" s="425"/>
      <c r="AA360" s="426"/>
      <c r="AB360" s="427"/>
      <c r="AC360" s="428"/>
      <c r="AD360" s="427"/>
    </row>
    <row r="361" spans="1:30" ht="21.75" x14ac:dyDescent="0.55000000000000004">
      <c r="A361" s="420"/>
      <c r="B361" s="420"/>
      <c r="C361" s="420"/>
      <c r="D361" s="420"/>
      <c r="E361" s="421"/>
      <c r="F361" s="421"/>
      <c r="G361" s="422"/>
      <c r="H361" s="422"/>
      <c r="I361" s="422"/>
      <c r="J361" s="422"/>
      <c r="K361" s="422"/>
      <c r="L361" s="422"/>
      <c r="M361" s="422"/>
      <c r="N361" s="422"/>
      <c r="O361" s="422"/>
      <c r="P361" s="421" t="str">
        <f>IF(Q361="","",LOOKUP(Q361,'Expenditure Codes'!B:B,'Expenditure Codes'!A:A))</f>
        <v/>
      </c>
      <c r="Q361" s="423"/>
      <c r="R361" s="424"/>
      <c r="S361" s="424"/>
      <c r="T361" s="424"/>
      <c r="U361" s="424"/>
      <c r="V361" s="423"/>
      <c r="W361" s="421"/>
      <c r="X361" s="421"/>
      <c r="Y361" s="420"/>
      <c r="Z361" s="425"/>
      <c r="AA361" s="426"/>
      <c r="AB361" s="427"/>
      <c r="AC361" s="428"/>
      <c r="AD361" s="427"/>
    </row>
    <row r="362" spans="1:30" ht="21.75" x14ac:dyDescent="0.55000000000000004">
      <c r="A362" s="420"/>
      <c r="B362" s="420"/>
      <c r="C362" s="420"/>
      <c r="D362" s="420"/>
      <c r="E362" s="421"/>
      <c r="F362" s="421"/>
      <c r="G362" s="422"/>
      <c r="H362" s="422"/>
      <c r="I362" s="422"/>
      <c r="J362" s="422"/>
      <c r="K362" s="422"/>
      <c r="L362" s="422"/>
      <c r="M362" s="422"/>
      <c r="N362" s="422"/>
      <c r="O362" s="422"/>
      <c r="P362" s="421" t="str">
        <f>IF(Q362="","",LOOKUP(Q362,'Expenditure Codes'!B:B,'Expenditure Codes'!A:A))</f>
        <v/>
      </c>
      <c r="Q362" s="423"/>
      <c r="R362" s="424"/>
      <c r="S362" s="424"/>
      <c r="T362" s="424"/>
      <c r="U362" s="424"/>
      <c r="V362" s="423"/>
      <c r="W362" s="421"/>
      <c r="X362" s="421"/>
      <c r="Y362" s="420"/>
      <c r="Z362" s="425"/>
      <c r="AA362" s="426"/>
      <c r="AB362" s="427"/>
      <c r="AC362" s="428"/>
      <c r="AD362" s="427"/>
    </row>
    <row r="363" spans="1:30" ht="21.75" x14ac:dyDescent="0.55000000000000004">
      <c r="A363" s="420"/>
      <c r="B363" s="420"/>
      <c r="C363" s="420"/>
      <c r="D363" s="420"/>
      <c r="E363" s="421"/>
      <c r="F363" s="421"/>
      <c r="G363" s="422"/>
      <c r="H363" s="422"/>
      <c r="I363" s="422"/>
      <c r="J363" s="422"/>
      <c r="K363" s="422"/>
      <c r="L363" s="422"/>
      <c r="M363" s="422"/>
      <c r="N363" s="422"/>
      <c r="O363" s="422"/>
      <c r="P363" s="421" t="str">
        <f>IF(Q363="","",LOOKUP(Q363,'Expenditure Codes'!B:B,'Expenditure Codes'!A:A))</f>
        <v/>
      </c>
      <c r="Q363" s="423"/>
      <c r="R363" s="424"/>
      <c r="S363" s="424"/>
      <c r="T363" s="424"/>
      <c r="U363" s="424"/>
      <c r="V363" s="423"/>
      <c r="W363" s="421"/>
      <c r="X363" s="421"/>
      <c r="Y363" s="420"/>
      <c r="Z363" s="425"/>
      <c r="AA363" s="426"/>
      <c r="AB363" s="427"/>
      <c r="AC363" s="428"/>
      <c r="AD363" s="427"/>
    </row>
    <row r="364" spans="1:30" ht="21.75" x14ac:dyDescent="0.55000000000000004">
      <c r="A364" s="420"/>
      <c r="B364" s="420"/>
      <c r="C364" s="420"/>
      <c r="D364" s="420"/>
      <c r="E364" s="421"/>
      <c r="F364" s="421"/>
      <c r="G364" s="422"/>
      <c r="H364" s="422"/>
      <c r="I364" s="422"/>
      <c r="J364" s="422"/>
      <c r="K364" s="422"/>
      <c r="L364" s="422"/>
      <c r="M364" s="422"/>
      <c r="N364" s="422"/>
      <c r="O364" s="422"/>
      <c r="P364" s="421" t="str">
        <f>IF(Q364="","",LOOKUP(Q364,'Expenditure Codes'!B:B,'Expenditure Codes'!A:A))</f>
        <v/>
      </c>
      <c r="Q364" s="423"/>
      <c r="R364" s="424"/>
      <c r="S364" s="424"/>
      <c r="T364" s="424"/>
      <c r="U364" s="424"/>
      <c r="V364" s="423"/>
      <c r="W364" s="421"/>
      <c r="X364" s="421"/>
      <c r="Y364" s="420"/>
      <c r="Z364" s="425"/>
      <c r="AA364" s="426"/>
      <c r="AB364" s="427"/>
      <c r="AC364" s="428"/>
      <c r="AD364" s="427"/>
    </row>
    <row r="365" spans="1:30" ht="21.75" x14ac:dyDescent="0.55000000000000004">
      <c r="A365" s="420"/>
      <c r="B365" s="420"/>
      <c r="C365" s="420"/>
      <c r="D365" s="420"/>
      <c r="E365" s="421"/>
      <c r="F365" s="421"/>
      <c r="G365" s="422"/>
      <c r="H365" s="422"/>
      <c r="I365" s="422"/>
      <c r="J365" s="422"/>
      <c r="K365" s="422"/>
      <c r="L365" s="422"/>
      <c r="M365" s="422"/>
      <c r="N365" s="422"/>
      <c r="O365" s="422"/>
      <c r="P365" s="421" t="str">
        <f>IF(Q365="","",LOOKUP(Q365,'Expenditure Codes'!B:B,'Expenditure Codes'!A:A))</f>
        <v/>
      </c>
      <c r="Q365" s="423"/>
      <c r="R365" s="424"/>
      <c r="S365" s="424"/>
      <c r="T365" s="424"/>
      <c r="U365" s="424"/>
      <c r="V365" s="423"/>
      <c r="W365" s="421"/>
      <c r="X365" s="421"/>
      <c r="Y365" s="420"/>
      <c r="Z365" s="425"/>
      <c r="AA365" s="426"/>
      <c r="AB365" s="427"/>
      <c r="AC365" s="428"/>
      <c r="AD365" s="427"/>
    </row>
    <row r="366" spans="1:30" ht="21.75" x14ac:dyDescent="0.55000000000000004">
      <c r="A366" s="420"/>
      <c r="B366" s="420"/>
      <c r="C366" s="420"/>
      <c r="D366" s="420"/>
      <c r="E366" s="421"/>
      <c r="F366" s="421"/>
      <c r="G366" s="422"/>
      <c r="H366" s="422"/>
      <c r="I366" s="422"/>
      <c r="J366" s="422"/>
      <c r="K366" s="422"/>
      <c r="L366" s="422"/>
      <c r="M366" s="422"/>
      <c r="N366" s="422"/>
      <c r="O366" s="422"/>
      <c r="P366" s="421" t="str">
        <f>IF(Q366="","",LOOKUP(Q366,'Expenditure Codes'!B:B,'Expenditure Codes'!A:A))</f>
        <v/>
      </c>
      <c r="Q366" s="423"/>
      <c r="R366" s="424"/>
      <c r="S366" s="424"/>
      <c r="T366" s="424"/>
      <c r="U366" s="424"/>
      <c r="V366" s="423"/>
      <c r="W366" s="421"/>
      <c r="X366" s="421"/>
      <c r="Y366" s="420"/>
      <c r="Z366" s="425"/>
      <c r="AA366" s="426"/>
      <c r="AB366" s="427"/>
      <c r="AC366" s="428"/>
      <c r="AD366" s="427"/>
    </row>
    <row r="367" spans="1:30" ht="21.75" x14ac:dyDescent="0.55000000000000004">
      <c r="A367" s="420"/>
      <c r="B367" s="420"/>
      <c r="C367" s="420"/>
      <c r="D367" s="420"/>
      <c r="E367" s="421"/>
      <c r="F367" s="421"/>
      <c r="G367" s="422"/>
      <c r="H367" s="422"/>
      <c r="I367" s="422"/>
      <c r="J367" s="422"/>
      <c r="K367" s="422"/>
      <c r="L367" s="422"/>
      <c r="M367" s="422"/>
      <c r="N367" s="422"/>
      <c r="O367" s="422"/>
      <c r="P367" s="421" t="str">
        <f>IF(Q367="","",LOOKUP(Q367,'Expenditure Codes'!B:B,'Expenditure Codes'!A:A))</f>
        <v/>
      </c>
      <c r="Q367" s="423"/>
      <c r="R367" s="424"/>
      <c r="S367" s="424"/>
      <c r="T367" s="424"/>
      <c r="U367" s="424"/>
      <c r="V367" s="423"/>
      <c r="W367" s="421"/>
      <c r="X367" s="421"/>
      <c r="Y367" s="420"/>
      <c r="Z367" s="425"/>
      <c r="AA367" s="426"/>
      <c r="AB367" s="427"/>
      <c r="AC367" s="428"/>
      <c r="AD367" s="427"/>
    </row>
    <row r="368" spans="1:30" ht="21.75" x14ac:dyDescent="0.55000000000000004">
      <c r="A368" s="420"/>
      <c r="B368" s="420"/>
      <c r="C368" s="420"/>
      <c r="D368" s="420"/>
      <c r="E368" s="421"/>
      <c r="F368" s="421"/>
      <c r="G368" s="422"/>
      <c r="H368" s="422"/>
      <c r="I368" s="422"/>
      <c r="J368" s="422"/>
      <c r="K368" s="422"/>
      <c r="L368" s="422"/>
      <c r="M368" s="422"/>
      <c r="N368" s="422"/>
      <c r="O368" s="422"/>
      <c r="P368" s="421" t="str">
        <f>IF(Q368="","",LOOKUP(Q368,'Expenditure Codes'!B:B,'Expenditure Codes'!A:A))</f>
        <v/>
      </c>
      <c r="Q368" s="423"/>
      <c r="R368" s="424"/>
      <c r="S368" s="424"/>
      <c r="T368" s="424"/>
      <c r="U368" s="424"/>
      <c r="V368" s="423"/>
      <c r="W368" s="421"/>
      <c r="X368" s="421"/>
      <c r="Y368" s="420"/>
      <c r="Z368" s="425"/>
      <c r="AA368" s="426"/>
      <c r="AB368" s="427"/>
      <c r="AC368" s="428"/>
      <c r="AD368" s="427"/>
    </row>
    <row r="369" spans="1:30" ht="21.75" x14ac:dyDescent="0.55000000000000004">
      <c r="A369" s="420"/>
      <c r="B369" s="420"/>
      <c r="C369" s="420"/>
      <c r="D369" s="420"/>
      <c r="E369" s="421"/>
      <c r="F369" s="421"/>
      <c r="G369" s="422"/>
      <c r="H369" s="422"/>
      <c r="I369" s="422"/>
      <c r="J369" s="422"/>
      <c r="K369" s="422"/>
      <c r="L369" s="422"/>
      <c r="M369" s="422"/>
      <c r="N369" s="422"/>
      <c r="O369" s="422"/>
      <c r="P369" s="421" t="str">
        <f>IF(Q369="","",LOOKUP(Q369,'Expenditure Codes'!B:B,'Expenditure Codes'!A:A))</f>
        <v/>
      </c>
      <c r="Q369" s="423"/>
      <c r="R369" s="424"/>
      <c r="S369" s="424"/>
      <c r="T369" s="424"/>
      <c r="U369" s="424"/>
      <c r="V369" s="423"/>
      <c r="W369" s="421"/>
      <c r="X369" s="421"/>
      <c r="Y369" s="420"/>
      <c r="Z369" s="425"/>
      <c r="AA369" s="426"/>
      <c r="AB369" s="427"/>
      <c r="AC369" s="428"/>
      <c r="AD369" s="427"/>
    </row>
    <row r="370" spans="1:30" ht="21.75" x14ac:dyDescent="0.55000000000000004">
      <c r="A370" s="420"/>
      <c r="B370" s="420"/>
      <c r="C370" s="420"/>
      <c r="D370" s="420"/>
      <c r="E370" s="421"/>
      <c r="F370" s="421"/>
      <c r="G370" s="422"/>
      <c r="H370" s="422"/>
      <c r="I370" s="422"/>
      <c r="J370" s="422"/>
      <c r="K370" s="422"/>
      <c r="L370" s="422"/>
      <c r="M370" s="422"/>
      <c r="N370" s="422"/>
      <c r="O370" s="422"/>
      <c r="P370" s="421" t="str">
        <f>IF(Q370="","",LOOKUP(Q370,'Expenditure Codes'!B:B,'Expenditure Codes'!A:A))</f>
        <v/>
      </c>
      <c r="Q370" s="423"/>
      <c r="R370" s="424"/>
      <c r="S370" s="424"/>
      <c r="T370" s="424"/>
      <c r="U370" s="424"/>
      <c r="V370" s="423"/>
      <c r="W370" s="421"/>
      <c r="X370" s="421"/>
      <c r="Y370" s="420"/>
      <c r="Z370" s="425"/>
      <c r="AA370" s="426"/>
      <c r="AB370" s="427"/>
      <c r="AC370" s="428"/>
      <c r="AD370" s="427"/>
    </row>
    <row r="371" spans="1:30" ht="21.75" x14ac:dyDescent="0.55000000000000004">
      <c r="A371" s="420"/>
      <c r="B371" s="420"/>
      <c r="C371" s="420"/>
      <c r="D371" s="420"/>
      <c r="E371" s="421"/>
      <c r="F371" s="421"/>
      <c r="G371" s="422"/>
      <c r="H371" s="422"/>
      <c r="I371" s="422"/>
      <c r="J371" s="422"/>
      <c r="K371" s="422"/>
      <c r="L371" s="422"/>
      <c r="M371" s="422"/>
      <c r="N371" s="422"/>
      <c r="O371" s="422"/>
      <c r="P371" s="421" t="str">
        <f>IF(Q371="","",LOOKUP(Q371,'Expenditure Codes'!B:B,'Expenditure Codes'!A:A))</f>
        <v/>
      </c>
      <c r="Q371" s="423"/>
      <c r="R371" s="424"/>
      <c r="S371" s="424"/>
      <c r="T371" s="424"/>
      <c r="U371" s="424"/>
      <c r="V371" s="423"/>
      <c r="W371" s="421"/>
      <c r="X371" s="421"/>
      <c r="Y371" s="420"/>
      <c r="Z371" s="425"/>
      <c r="AA371" s="426"/>
      <c r="AB371" s="427"/>
      <c r="AC371" s="428"/>
      <c r="AD371" s="427"/>
    </row>
    <row r="372" spans="1:30" ht="21.75" x14ac:dyDescent="0.55000000000000004">
      <c r="A372" s="420"/>
      <c r="B372" s="420"/>
      <c r="C372" s="420"/>
      <c r="D372" s="420"/>
      <c r="E372" s="421"/>
      <c r="F372" s="421"/>
      <c r="G372" s="422"/>
      <c r="H372" s="422"/>
      <c r="I372" s="422"/>
      <c r="J372" s="422"/>
      <c r="K372" s="422"/>
      <c r="L372" s="422"/>
      <c r="M372" s="422"/>
      <c r="N372" s="422"/>
      <c r="O372" s="422"/>
      <c r="P372" s="421" t="str">
        <f>IF(Q372="","",LOOKUP(Q372,'Expenditure Codes'!B:B,'Expenditure Codes'!A:A))</f>
        <v/>
      </c>
      <c r="Q372" s="423"/>
      <c r="R372" s="424"/>
      <c r="S372" s="424"/>
      <c r="T372" s="424"/>
      <c r="U372" s="424"/>
      <c r="V372" s="423"/>
      <c r="W372" s="421"/>
      <c r="X372" s="421"/>
      <c r="Y372" s="420"/>
      <c r="Z372" s="425"/>
      <c r="AA372" s="426"/>
      <c r="AB372" s="427"/>
      <c r="AC372" s="428"/>
      <c r="AD372" s="427"/>
    </row>
    <row r="373" spans="1:30" ht="21.75" x14ac:dyDescent="0.55000000000000004">
      <c r="A373" s="420"/>
      <c r="B373" s="420"/>
      <c r="C373" s="420"/>
      <c r="D373" s="420"/>
      <c r="E373" s="421"/>
      <c r="F373" s="421"/>
      <c r="G373" s="422"/>
      <c r="H373" s="422"/>
      <c r="I373" s="422"/>
      <c r="J373" s="422"/>
      <c r="K373" s="422"/>
      <c r="L373" s="422"/>
      <c r="M373" s="422"/>
      <c r="N373" s="422"/>
      <c r="O373" s="422"/>
      <c r="P373" s="421" t="str">
        <f>IF(Q373="","",LOOKUP(Q373,'Expenditure Codes'!B:B,'Expenditure Codes'!A:A))</f>
        <v/>
      </c>
      <c r="Q373" s="423"/>
      <c r="R373" s="424"/>
      <c r="S373" s="424"/>
      <c r="T373" s="424"/>
      <c r="U373" s="424"/>
      <c r="V373" s="423"/>
      <c r="W373" s="421"/>
      <c r="X373" s="421"/>
      <c r="Y373" s="420"/>
      <c r="Z373" s="425"/>
      <c r="AA373" s="426"/>
      <c r="AB373" s="427"/>
      <c r="AC373" s="428"/>
      <c r="AD373" s="427"/>
    </row>
    <row r="374" spans="1:30" ht="21.75" x14ac:dyDescent="0.55000000000000004">
      <c r="A374" s="420"/>
      <c r="B374" s="420"/>
      <c r="C374" s="420"/>
      <c r="D374" s="420"/>
      <c r="E374" s="421"/>
      <c r="F374" s="421"/>
      <c r="G374" s="422"/>
      <c r="H374" s="422"/>
      <c r="I374" s="422"/>
      <c r="J374" s="422"/>
      <c r="K374" s="422"/>
      <c r="L374" s="422"/>
      <c r="M374" s="422"/>
      <c r="N374" s="422"/>
      <c r="O374" s="422"/>
      <c r="P374" s="421" t="str">
        <f>IF(Q374="","",LOOKUP(Q374,'Expenditure Codes'!B:B,'Expenditure Codes'!A:A))</f>
        <v/>
      </c>
      <c r="Q374" s="423"/>
      <c r="R374" s="424"/>
      <c r="S374" s="424"/>
      <c r="T374" s="424"/>
      <c r="U374" s="424"/>
      <c r="V374" s="423"/>
      <c r="W374" s="421"/>
      <c r="X374" s="421"/>
      <c r="Y374" s="420"/>
      <c r="Z374" s="425"/>
      <c r="AA374" s="426"/>
      <c r="AB374" s="427"/>
      <c r="AC374" s="428"/>
      <c r="AD374" s="427"/>
    </row>
    <row r="375" spans="1:30" ht="21.75" x14ac:dyDescent="0.55000000000000004">
      <c r="A375" s="420"/>
      <c r="B375" s="420"/>
      <c r="C375" s="420"/>
      <c r="D375" s="420"/>
      <c r="E375" s="421"/>
      <c r="F375" s="421"/>
      <c r="G375" s="422"/>
      <c r="H375" s="422"/>
      <c r="I375" s="422"/>
      <c r="J375" s="422"/>
      <c r="K375" s="422"/>
      <c r="L375" s="422"/>
      <c r="M375" s="422"/>
      <c r="N375" s="422"/>
      <c r="O375" s="422"/>
      <c r="P375" s="421" t="str">
        <f>IF(Q375="","",LOOKUP(Q375,'Expenditure Codes'!B:B,'Expenditure Codes'!A:A))</f>
        <v/>
      </c>
      <c r="Q375" s="423"/>
      <c r="R375" s="424"/>
      <c r="S375" s="424"/>
      <c r="T375" s="424"/>
      <c r="U375" s="424"/>
      <c r="V375" s="423"/>
      <c r="W375" s="421"/>
      <c r="X375" s="421"/>
      <c r="Y375" s="420"/>
      <c r="Z375" s="425"/>
      <c r="AA375" s="426"/>
      <c r="AB375" s="427"/>
      <c r="AC375" s="428"/>
      <c r="AD375" s="427"/>
    </row>
    <row r="376" spans="1:30" ht="21.75" x14ac:dyDescent="0.55000000000000004">
      <c r="A376" s="420"/>
      <c r="B376" s="420"/>
      <c r="C376" s="420"/>
      <c r="D376" s="420"/>
      <c r="E376" s="421"/>
      <c r="F376" s="421"/>
      <c r="G376" s="422"/>
      <c r="H376" s="422"/>
      <c r="I376" s="422"/>
      <c r="J376" s="422"/>
      <c r="K376" s="422"/>
      <c r="L376" s="422"/>
      <c r="M376" s="422"/>
      <c r="N376" s="422"/>
      <c r="O376" s="422"/>
      <c r="P376" s="421" t="str">
        <f>IF(Q376="","",LOOKUP(Q376,'Expenditure Codes'!B:B,'Expenditure Codes'!A:A))</f>
        <v/>
      </c>
      <c r="Q376" s="423"/>
      <c r="R376" s="424"/>
      <c r="S376" s="424"/>
      <c r="T376" s="424"/>
      <c r="U376" s="424"/>
      <c r="V376" s="423"/>
      <c r="W376" s="421"/>
      <c r="X376" s="421"/>
      <c r="Y376" s="420"/>
      <c r="Z376" s="425"/>
      <c r="AA376" s="426"/>
      <c r="AB376" s="427"/>
      <c r="AC376" s="428"/>
      <c r="AD376" s="427"/>
    </row>
    <row r="377" spans="1:30" ht="21.75" x14ac:dyDescent="0.55000000000000004">
      <c r="A377" s="420"/>
      <c r="B377" s="420"/>
      <c r="C377" s="420"/>
      <c r="D377" s="420"/>
      <c r="E377" s="421"/>
      <c r="F377" s="421"/>
      <c r="G377" s="422"/>
      <c r="H377" s="422"/>
      <c r="I377" s="422"/>
      <c r="J377" s="422"/>
      <c r="K377" s="422"/>
      <c r="L377" s="422"/>
      <c r="M377" s="422"/>
      <c r="N377" s="422"/>
      <c r="O377" s="422"/>
      <c r="P377" s="421" t="str">
        <f>IF(Q377="","",LOOKUP(Q377,'Expenditure Codes'!B:B,'Expenditure Codes'!A:A))</f>
        <v/>
      </c>
      <c r="Q377" s="423"/>
      <c r="R377" s="424"/>
      <c r="S377" s="424"/>
      <c r="T377" s="424"/>
      <c r="U377" s="424"/>
      <c r="V377" s="423"/>
      <c r="W377" s="421"/>
      <c r="X377" s="421"/>
      <c r="Y377" s="420"/>
      <c r="Z377" s="425"/>
      <c r="AA377" s="426"/>
      <c r="AB377" s="427"/>
      <c r="AC377" s="428"/>
      <c r="AD377" s="427"/>
    </row>
    <row r="378" spans="1:30" ht="21.75" x14ac:dyDescent="0.55000000000000004">
      <c r="A378" s="420"/>
      <c r="B378" s="420"/>
      <c r="C378" s="420"/>
      <c r="D378" s="420"/>
      <c r="E378" s="421"/>
      <c r="F378" s="421"/>
      <c r="G378" s="422"/>
      <c r="H378" s="422"/>
      <c r="I378" s="422"/>
      <c r="J378" s="422"/>
      <c r="K378" s="422"/>
      <c r="L378" s="422"/>
      <c r="M378" s="422"/>
      <c r="N378" s="422"/>
      <c r="O378" s="422"/>
      <c r="P378" s="421" t="str">
        <f>IF(Q378="","",LOOKUP(Q378,'Expenditure Codes'!B:B,'Expenditure Codes'!A:A))</f>
        <v/>
      </c>
      <c r="Q378" s="423"/>
      <c r="R378" s="424"/>
      <c r="S378" s="424"/>
      <c r="T378" s="424"/>
      <c r="U378" s="424"/>
      <c r="V378" s="423"/>
      <c r="W378" s="421"/>
      <c r="X378" s="421"/>
      <c r="Y378" s="420"/>
      <c r="Z378" s="425"/>
      <c r="AA378" s="426"/>
      <c r="AB378" s="427"/>
      <c r="AC378" s="428"/>
      <c r="AD378" s="427"/>
    </row>
    <row r="379" spans="1:30" ht="21.75" x14ac:dyDescent="0.55000000000000004">
      <c r="A379" s="420"/>
      <c r="B379" s="420"/>
      <c r="C379" s="420"/>
      <c r="D379" s="420"/>
      <c r="E379" s="421"/>
      <c r="F379" s="421"/>
      <c r="G379" s="422"/>
      <c r="H379" s="422"/>
      <c r="I379" s="422"/>
      <c r="J379" s="422"/>
      <c r="K379" s="422"/>
      <c r="L379" s="422"/>
      <c r="M379" s="422"/>
      <c r="N379" s="422"/>
      <c r="O379" s="422"/>
      <c r="P379" s="421" t="str">
        <f>IF(Q379="","",LOOKUP(Q379,'Expenditure Codes'!B:B,'Expenditure Codes'!A:A))</f>
        <v/>
      </c>
      <c r="Q379" s="423"/>
      <c r="R379" s="424"/>
      <c r="S379" s="424"/>
      <c r="T379" s="424"/>
      <c r="U379" s="424"/>
      <c r="V379" s="423"/>
      <c r="W379" s="421"/>
      <c r="X379" s="421"/>
      <c r="Y379" s="420"/>
      <c r="Z379" s="425"/>
      <c r="AA379" s="426"/>
      <c r="AB379" s="427"/>
      <c r="AC379" s="428"/>
      <c r="AD379" s="427"/>
    </row>
    <row r="380" spans="1:30" ht="21.75" x14ac:dyDescent="0.55000000000000004">
      <c r="A380" s="420"/>
      <c r="B380" s="420"/>
      <c r="C380" s="420"/>
      <c r="D380" s="420"/>
      <c r="E380" s="421"/>
      <c r="F380" s="421"/>
      <c r="G380" s="422"/>
      <c r="H380" s="422"/>
      <c r="I380" s="422"/>
      <c r="J380" s="422"/>
      <c r="K380" s="422"/>
      <c r="L380" s="422"/>
      <c r="M380" s="422"/>
      <c r="N380" s="422"/>
      <c r="O380" s="422"/>
      <c r="P380" s="421" t="str">
        <f>IF(Q380="","",LOOKUP(Q380,'Expenditure Codes'!B:B,'Expenditure Codes'!A:A))</f>
        <v/>
      </c>
      <c r="Q380" s="423"/>
      <c r="R380" s="424"/>
      <c r="S380" s="424"/>
      <c r="T380" s="424"/>
      <c r="U380" s="424"/>
      <c r="V380" s="423"/>
      <c r="W380" s="421"/>
      <c r="X380" s="421"/>
      <c r="Y380" s="420"/>
      <c r="Z380" s="425"/>
      <c r="AA380" s="426"/>
      <c r="AB380" s="427"/>
      <c r="AC380" s="428"/>
      <c r="AD380" s="427"/>
    </row>
    <row r="381" spans="1:30" ht="21.75" x14ac:dyDescent="0.55000000000000004">
      <c r="A381" s="420"/>
      <c r="B381" s="420"/>
      <c r="C381" s="420"/>
      <c r="D381" s="420"/>
      <c r="E381" s="421"/>
      <c r="F381" s="421"/>
      <c r="G381" s="422"/>
      <c r="H381" s="422"/>
      <c r="I381" s="422"/>
      <c r="J381" s="422"/>
      <c r="K381" s="422"/>
      <c r="L381" s="422"/>
      <c r="M381" s="422"/>
      <c r="N381" s="422"/>
      <c r="O381" s="422"/>
      <c r="P381" s="421" t="str">
        <f>IF(Q381="","",LOOKUP(Q381,'Expenditure Codes'!B:B,'Expenditure Codes'!A:A))</f>
        <v/>
      </c>
      <c r="Q381" s="423"/>
      <c r="R381" s="424"/>
      <c r="S381" s="424"/>
      <c r="T381" s="424"/>
      <c r="U381" s="424"/>
      <c r="V381" s="423"/>
      <c r="W381" s="421"/>
      <c r="X381" s="421"/>
      <c r="Y381" s="420"/>
      <c r="Z381" s="425"/>
      <c r="AA381" s="426"/>
      <c r="AB381" s="427"/>
      <c r="AC381" s="428"/>
      <c r="AD381" s="427"/>
    </row>
    <row r="382" spans="1:30" ht="21.75" x14ac:dyDescent="0.55000000000000004">
      <c r="A382" s="420"/>
      <c r="B382" s="420"/>
      <c r="C382" s="420"/>
      <c r="D382" s="420"/>
      <c r="E382" s="421"/>
      <c r="F382" s="421"/>
      <c r="G382" s="422"/>
      <c r="H382" s="422"/>
      <c r="I382" s="422"/>
      <c r="J382" s="422"/>
      <c r="K382" s="422"/>
      <c r="L382" s="422"/>
      <c r="M382" s="422"/>
      <c r="N382" s="422"/>
      <c r="O382" s="422"/>
      <c r="P382" s="421" t="str">
        <f>IF(Q382="","",LOOKUP(Q382,'Expenditure Codes'!B:B,'Expenditure Codes'!A:A))</f>
        <v/>
      </c>
      <c r="Q382" s="423"/>
      <c r="R382" s="424"/>
      <c r="S382" s="424"/>
      <c r="T382" s="424"/>
      <c r="U382" s="424"/>
      <c r="V382" s="423"/>
      <c r="W382" s="421"/>
      <c r="X382" s="421"/>
      <c r="Y382" s="420"/>
      <c r="Z382" s="425"/>
      <c r="AA382" s="426"/>
      <c r="AB382" s="427"/>
      <c r="AC382" s="428"/>
      <c r="AD382" s="427"/>
    </row>
    <row r="383" spans="1:30" ht="21.75" x14ac:dyDescent="0.55000000000000004">
      <c r="A383" s="420"/>
      <c r="B383" s="420"/>
      <c r="C383" s="420"/>
      <c r="D383" s="420"/>
      <c r="E383" s="421"/>
      <c r="F383" s="421"/>
      <c r="G383" s="422"/>
      <c r="H383" s="422"/>
      <c r="I383" s="422"/>
      <c r="J383" s="422"/>
      <c r="K383" s="422"/>
      <c r="L383" s="422"/>
      <c r="M383" s="422"/>
      <c r="N383" s="422"/>
      <c r="O383" s="422"/>
      <c r="P383" s="421" t="str">
        <f>IF(Q383="","",LOOKUP(Q383,'Expenditure Codes'!B:B,'Expenditure Codes'!A:A))</f>
        <v/>
      </c>
      <c r="Q383" s="423"/>
      <c r="R383" s="424"/>
      <c r="S383" s="424"/>
      <c r="T383" s="424"/>
      <c r="U383" s="424"/>
      <c r="V383" s="423"/>
      <c r="W383" s="421"/>
      <c r="X383" s="421"/>
      <c r="Y383" s="420"/>
      <c r="Z383" s="425"/>
      <c r="AA383" s="426"/>
      <c r="AB383" s="427"/>
      <c r="AC383" s="428"/>
      <c r="AD383" s="427"/>
    </row>
    <row r="384" spans="1:30" ht="21.75" x14ac:dyDescent="0.55000000000000004">
      <c r="A384" s="420"/>
      <c r="B384" s="420"/>
      <c r="C384" s="420"/>
      <c r="D384" s="420"/>
      <c r="E384" s="421"/>
      <c r="F384" s="421"/>
      <c r="G384" s="422"/>
      <c r="H384" s="422"/>
      <c r="I384" s="422"/>
      <c r="J384" s="422"/>
      <c r="K384" s="422"/>
      <c r="L384" s="422"/>
      <c r="M384" s="422"/>
      <c r="N384" s="422"/>
      <c r="O384" s="422"/>
      <c r="P384" s="421" t="str">
        <f>IF(Q384="","",LOOKUP(Q384,'Expenditure Codes'!B:B,'Expenditure Codes'!A:A))</f>
        <v/>
      </c>
      <c r="Q384" s="423"/>
      <c r="R384" s="424"/>
      <c r="S384" s="424"/>
      <c r="T384" s="424"/>
      <c r="U384" s="424"/>
      <c r="V384" s="423"/>
      <c r="W384" s="421"/>
      <c r="X384" s="421"/>
      <c r="Y384" s="420"/>
      <c r="Z384" s="425"/>
      <c r="AA384" s="426"/>
      <c r="AB384" s="427"/>
      <c r="AC384" s="428"/>
      <c r="AD384" s="427"/>
    </row>
    <row r="385" spans="1:30" ht="21.75" x14ac:dyDescent="0.55000000000000004">
      <c r="A385" s="420"/>
      <c r="B385" s="420"/>
      <c r="C385" s="420"/>
      <c r="D385" s="420"/>
      <c r="E385" s="421"/>
      <c r="F385" s="421"/>
      <c r="G385" s="422"/>
      <c r="H385" s="422"/>
      <c r="I385" s="422"/>
      <c r="J385" s="422"/>
      <c r="K385" s="422"/>
      <c r="L385" s="422"/>
      <c r="M385" s="422"/>
      <c r="N385" s="422"/>
      <c r="O385" s="422"/>
      <c r="P385" s="421" t="str">
        <f>IF(Q385="","",LOOKUP(Q385,'Expenditure Codes'!B:B,'Expenditure Codes'!A:A))</f>
        <v/>
      </c>
      <c r="Q385" s="423"/>
      <c r="R385" s="424"/>
      <c r="S385" s="424"/>
      <c r="T385" s="424"/>
      <c r="U385" s="424"/>
      <c r="V385" s="423"/>
      <c r="W385" s="421"/>
      <c r="X385" s="421"/>
      <c r="Y385" s="420"/>
      <c r="Z385" s="425"/>
      <c r="AA385" s="426"/>
      <c r="AB385" s="427"/>
      <c r="AC385" s="428"/>
      <c r="AD385" s="427"/>
    </row>
    <row r="386" spans="1:30" ht="21.75" x14ac:dyDescent="0.55000000000000004">
      <c r="A386" s="420"/>
      <c r="B386" s="420"/>
      <c r="C386" s="420"/>
      <c r="D386" s="420"/>
      <c r="E386" s="421"/>
      <c r="F386" s="421"/>
      <c r="G386" s="422"/>
      <c r="H386" s="422"/>
      <c r="I386" s="422"/>
      <c r="J386" s="422"/>
      <c r="K386" s="422"/>
      <c r="L386" s="422"/>
      <c r="M386" s="422"/>
      <c r="N386" s="422"/>
      <c r="O386" s="422"/>
      <c r="P386" s="421" t="str">
        <f>IF(Q386="","",LOOKUP(Q386,'Expenditure Codes'!B:B,'Expenditure Codes'!A:A))</f>
        <v/>
      </c>
      <c r="Q386" s="423"/>
      <c r="R386" s="424"/>
      <c r="S386" s="424"/>
      <c r="T386" s="424"/>
      <c r="U386" s="424"/>
      <c r="V386" s="423"/>
      <c r="W386" s="421"/>
      <c r="X386" s="421"/>
      <c r="Y386" s="420"/>
      <c r="Z386" s="425"/>
      <c r="AA386" s="426"/>
      <c r="AB386" s="427"/>
      <c r="AC386" s="428"/>
      <c r="AD386" s="427"/>
    </row>
    <row r="387" spans="1:30" ht="21.75" x14ac:dyDescent="0.55000000000000004">
      <c r="A387" s="420"/>
      <c r="B387" s="420"/>
      <c r="C387" s="420"/>
      <c r="D387" s="420"/>
      <c r="E387" s="421"/>
      <c r="F387" s="421"/>
      <c r="G387" s="422"/>
      <c r="H387" s="422"/>
      <c r="I387" s="422"/>
      <c r="J387" s="422"/>
      <c r="K387" s="422"/>
      <c r="L387" s="422"/>
      <c r="M387" s="422"/>
      <c r="N387" s="422"/>
      <c r="O387" s="422"/>
      <c r="P387" s="421" t="str">
        <f>IF(Q387="","",LOOKUP(Q387,'Expenditure Codes'!B:B,'Expenditure Codes'!A:A))</f>
        <v/>
      </c>
      <c r="Q387" s="423"/>
      <c r="R387" s="424"/>
      <c r="S387" s="424"/>
      <c r="T387" s="424"/>
      <c r="U387" s="424"/>
      <c r="V387" s="423"/>
      <c r="W387" s="421"/>
      <c r="X387" s="421"/>
      <c r="Y387" s="420"/>
      <c r="Z387" s="425"/>
      <c r="AA387" s="426"/>
      <c r="AB387" s="427"/>
      <c r="AC387" s="428"/>
      <c r="AD387" s="427"/>
    </row>
    <row r="388" spans="1:30" ht="21.75" x14ac:dyDescent="0.55000000000000004">
      <c r="A388" s="420"/>
      <c r="B388" s="420"/>
      <c r="C388" s="420"/>
      <c r="D388" s="420"/>
      <c r="E388" s="421"/>
      <c r="F388" s="421"/>
      <c r="G388" s="422"/>
      <c r="H388" s="422"/>
      <c r="I388" s="422"/>
      <c r="J388" s="422"/>
      <c r="K388" s="422"/>
      <c r="L388" s="422"/>
      <c r="M388" s="422"/>
      <c r="N388" s="422"/>
      <c r="O388" s="422"/>
      <c r="P388" s="421" t="str">
        <f>IF(Q388="","",LOOKUP(Q388,'Expenditure Codes'!B:B,'Expenditure Codes'!A:A))</f>
        <v/>
      </c>
      <c r="Q388" s="423"/>
      <c r="R388" s="424"/>
      <c r="S388" s="424"/>
      <c r="T388" s="424"/>
      <c r="U388" s="424"/>
      <c r="V388" s="423"/>
      <c r="W388" s="421"/>
      <c r="X388" s="421"/>
      <c r="Y388" s="420"/>
      <c r="Z388" s="425"/>
      <c r="AA388" s="426"/>
      <c r="AB388" s="427"/>
      <c r="AC388" s="428"/>
      <c r="AD388" s="427"/>
    </row>
    <row r="389" spans="1:30" ht="21.75" x14ac:dyDescent="0.55000000000000004">
      <c r="A389" s="420"/>
      <c r="B389" s="420"/>
      <c r="C389" s="420"/>
      <c r="D389" s="420"/>
      <c r="E389" s="421"/>
      <c r="F389" s="421"/>
      <c r="G389" s="422"/>
      <c r="H389" s="422"/>
      <c r="I389" s="422"/>
      <c r="J389" s="422"/>
      <c r="K389" s="422"/>
      <c r="L389" s="422"/>
      <c r="M389" s="422"/>
      <c r="N389" s="422"/>
      <c r="O389" s="422"/>
      <c r="P389" s="421" t="str">
        <f>IF(Q389="","",LOOKUP(Q389,'Expenditure Codes'!B:B,'Expenditure Codes'!A:A))</f>
        <v/>
      </c>
      <c r="Q389" s="423"/>
      <c r="R389" s="424"/>
      <c r="S389" s="424"/>
      <c r="T389" s="424"/>
      <c r="U389" s="424"/>
      <c r="V389" s="423"/>
      <c r="W389" s="421"/>
      <c r="X389" s="421"/>
      <c r="Y389" s="420"/>
      <c r="Z389" s="425"/>
      <c r="AA389" s="426"/>
      <c r="AB389" s="427"/>
      <c r="AC389" s="428"/>
      <c r="AD389" s="427"/>
    </row>
    <row r="390" spans="1:30" ht="21.75" x14ac:dyDescent="0.55000000000000004">
      <c r="A390" s="420"/>
      <c r="B390" s="420"/>
      <c r="C390" s="420"/>
      <c r="D390" s="420"/>
      <c r="E390" s="421"/>
      <c r="F390" s="421"/>
      <c r="G390" s="422"/>
      <c r="H390" s="422"/>
      <c r="I390" s="422"/>
      <c r="J390" s="422"/>
      <c r="K390" s="422"/>
      <c r="L390" s="422"/>
      <c r="M390" s="422"/>
      <c r="N390" s="422"/>
      <c r="O390" s="422"/>
      <c r="P390" s="421" t="str">
        <f>IF(Q390="","",LOOKUP(Q390,'Expenditure Codes'!B:B,'Expenditure Codes'!A:A))</f>
        <v/>
      </c>
      <c r="Q390" s="423"/>
      <c r="R390" s="424"/>
      <c r="S390" s="424"/>
      <c r="T390" s="424"/>
      <c r="U390" s="424"/>
      <c r="V390" s="423"/>
      <c r="W390" s="421"/>
      <c r="X390" s="421"/>
      <c r="Y390" s="420"/>
      <c r="Z390" s="425"/>
      <c r="AA390" s="426"/>
      <c r="AB390" s="427"/>
      <c r="AC390" s="428"/>
      <c r="AD390" s="427"/>
    </row>
    <row r="391" spans="1:30" ht="21.75" x14ac:dyDescent="0.55000000000000004">
      <c r="A391" s="420"/>
      <c r="B391" s="420"/>
      <c r="C391" s="420"/>
      <c r="D391" s="420"/>
      <c r="E391" s="421"/>
      <c r="F391" s="421"/>
      <c r="G391" s="422"/>
      <c r="H391" s="422"/>
      <c r="I391" s="422"/>
      <c r="J391" s="422"/>
      <c r="K391" s="422"/>
      <c r="L391" s="422"/>
      <c r="M391" s="422"/>
      <c r="N391" s="422"/>
      <c r="O391" s="422"/>
      <c r="P391" s="421" t="str">
        <f>IF(Q391="","",LOOKUP(Q391,'Expenditure Codes'!B:B,'Expenditure Codes'!A:A))</f>
        <v/>
      </c>
      <c r="Q391" s="423"/>
      <c r="R391" s="424"/>
      <c r="S391" s="424"/>
      <c r="T391" s="424"/>
      <c r="U391" s="424"/>
      <c r="V391" s="423"/>
      <c r="W391" s="421"/>
      <c r="X391" s="421"/>
      <c r="Y391" s="420"/>
      <c r="Z391" s="425"/>
      <c r="AA391" s="426"/>
      <c r="AB391" s="427"/>
      <c r="AC391" s="428"/>
      <c r="AD391" s="427"/>
    </row>
    <row r="392" spans="1:30" ht="21.75" x14ac:dyDescent="0.55000000000000004">
      <c r="A392" s="420"/>
      <c r="B392" s="420"/>
      <c r="C392" s="420"/>
      <c r="D392" s="420"/>
      <c r="E392" s="421"/>
      <c r="F392" s="421"/>
      <c r="G392" s="422"/>
      <c r="H392" s="422"/>
      <c r="I392" s="422"/>
      <c r="J392" s="422"/>
      <c r="K392" s="422"/>
      <c r="L392" s="422"/>
      <c r="M392" s="422"/>
      <c r="N392" s="422"/>
      <c r="O392" s="422"/>
      <c r="P392" s="421" t="str">
        <f>IF(Q392="","",LOOKUP(Q392,'Expenditure Codes'!B:B,'Expenditure Codes'!A:A))</f>
        <v/>
      </c>
      <c r="Q392" s="423"/>
      <c r="R392" s="424"/>
      <c r="S392" s="424"/>
      <c r="T392" s="424"/>
      <c r="U392" s="424"/>
      <c r="V392" s="423"/>
      <c r="W392" s="421"/>
      <c r="X392" s="421"/>
      <c r="Y392" s="420"/>
      <c r="Z392" s="425"/>
      <c r="AA392" s="426"/>
      <c r="AB392" s="427"/>
      <c r="AC392" s="428"/>
      <c r="AD392" s="427"/>
    </row>
    <row r="393" spans="1:30" ht="21.75" x14ac:dyDescent="0.55000000000000004">
      <c r="A393" s="420"/>
      <c r="B393" s="420"/>
      <c r="C393" s="420"/>
      <c r="D393" s="420"/>
      <c r="E393" s="421"/>
      <c r="F393" s="421"/>
      <c r="G393" s="422"/>
      <c r="H393" s="422"/>
      <c r="I393" s="422"/>
      <c r="J393" s="422"/>
      <c r="K393" s="422"/>
      <c r="L393" s="422"/>
      <c r="M393" s="422"/>
      <c r="N393" s="422"/>
      <c r="O393" s="422"/>
      <c r="P393" s="421" t="str">
        <f>IF(Q393="","",LOOKUP(Q393,'Expenditure Codes'!B:B,'Expenditure Codes'!A:A))</f>
        <v/>
      </c>
      <c r="Q393" s="423"/>
      <c r="R393" s="424"/>
      <c r="S393" s="424"/>
      <c r="T393" s="424"/>
      <c r="U393" s="424"/>
      <c r="V393" s="423"/>
      <c r="W393" s="421"/>
      <c r="X393" s="421"/>
      <c r="Y393" s="420"/>
      <c r="Z393" s="425"/>
      <c r="AA393" s="426"/>
      <c r="AB393" s="427"/>
      <c r="AC393" s="428"/>
      <c r="AD393" s="427"/>
    </row>
    <row r="394" spans="1:30" ht="21.75" x14ac:dyDescent="0.55000000000000004">
      <c r="A394" s="420"/>
      <c r="B394" s="420"/>
      <c r="C394" s="420"/>
      <c r="D394" s="420"/>
      <c r="E394" s="421"/>
      <c r="F394" s="421"/>
      <c r="G394" s="422"/>
      <c r="H394" s="422"/>
      <c r="I394" s="422"/>
      <c r="J394" s="422"/>
      <c r="K394" s="422"/>
      <c r="L394" s="422"/>
      <c r="M394" s="422"/>
      <c r="N394" s="422"/>
      <c r="O394" s="422"/>
      <c r="P394" s="421" t="str">
        <f>IF(Q394="","",LOOKUP(Q394,'Expenditure Codes'!B:B,'Expenditure Codes'!A:A))</f>
        <v/>
      </c>
      <c r="Q394" s="423"/>
      <c r="R394" s="424"/>
      <c r="S394" s="424"/>
      <c r="T394" s="424"/>
      <c r="U394" s="424"/>
      <c r="V394" s="423"/>
      <c r="W394" s="421"/>
      <c r="X394" s="421"/>
      <c r="Y394" s="420"/>
      <c r="Z394" s="425"/>
      <c r="AA394" s="426"/>
      <c r="AB394" s="427"/>
      <c r="AC394" s="428"/>
      <c r="AD394" s="427"/>
    </row>
    <row r="395" spans="1:30" ht="21.75" x14ac:dyDescent="0.55000000000000004">
      <c r="A395" s="420"/>
      <c r="B395" s="420"/>
      <c r="C395" s="420"/>
      <c r="D395" s="420"/>
      <c r="E395" s="421"/>
      <c r="F395" s="421"/>
      <c r="G395" s="422"/>
      <c r="H395" s="422"/>
      <c r="I395" s="422"/>
      <c r="J395" s="422"/>
      <c r="K395" s="422"/>
      <c r="L395" s="422"/>
      <c r="M395" s="422"/>
      <c r="N395" s="422"/>
      <c r="O395" s="422"/>
      <c r="P395" s="421" t="str">
        <f>IF(Q395="","",LOOKUP(Q395,'Expenditure Codes'!B:B,'Expenditure Codes'!A:A))</f>
        <v/>
      </c>
      <c r="Q395" s="423"/>
      <c r="R395" s="424"/>
      <c r="S395" s="424"/>
      <c r="T395" s="424"/>
      <c r="U395" s="424"/>
      <c r="V395" s="423"/>
      <c r="W395" s="421"/>
      <c r="X395" s="421"/>
      <c r="Y395" s="420"/>
      <c r="Z395" s="425"/>
      <c r="AA395" s="426"/>
      <c r="AB395" s="427"/>
      <c r="AC395" s="428"/>
      <c r="AD395" s="427"/>
    </row>
    <row r="396" spans="1:30" ht="21.75" x14ac:dyDescent="0.55000000000000004">
      <c r="A396" s="420"/>
      <c r="B396" s="420"/>
      <c r="C396" s="420"/>
      <c r="D396" s="420"/>
      <c r="E396" s="421"/>
      <c r="F396" s="421"/>
      <c r="G396" s="422"/>
      <c r="H396" s="422"/>
      <c r="I396" s="422"/>
      <c r="J396" s="422"/>
      <c r="K396" s="422"/>
      <c r="L396" s="422"/>
      <c r="M396" s="422"/>
      <c r="N396" s="422"/>
      <c r="O396" s="422"/>
      <c r="P396" s="421" t="str">
        <f>IF(Q396="","",LOOKUP(Q396,'Expenditure Codes'!B:B,'Expenditure Codes'!A:A))</f>
        <v/>
      </c>
      <c r="Q396" s="423"/>
      <c r="R396" s="424"/>
      <c r="S396" s="424"/>
      <c r="T396" s="424"/>
      <c r="U396" s="424"/>
      <c r="V396" s="423"/>
      <c r="W396" s="421"/>
      <c r="X396" s="421"/>
      <c r="Y396" s="420"/>
      <c r="Z396" s="425"/>
      <c r="AA396" s="426"/>
      <c r="AB396" s="427"/>
      <c r="AC396" s="428"/>
      <c r="AD396" s="427"/>
    </row>
    <row r="397" spans="1:30" ht="21.75" x14ac:dyDescent="0.55000000000000004">
      <c r="A397" s="420"/>
      <c r="B397" s="420"/>
      <c r="C397" s="420"/>
      <c r="D397" s="420"/>
      <c r="E397" s="421"/>
      <c r="F397" s="421"/>
      <c r="G397" s="422"/>
      <c r="H397" s="422"/>
      <c r="I397" s="422"/>
      <c r="J397" s="422"/>
      <c r="K397" s="422"/>
      <c r="L397" s="422"/>
      <c r="M397" s="422"/>
      <c r="N397" s="422"/>
      <c r="O397" s="422"/>
      <c r="P397" s="421" t="str">
        <f>IF(Q397="","",LOOKUP(Q397,'Expenditure Codes'!B:B,'Expenditure Codes'!A:A))</f>
        <v/>
      </c>
      <c r="Q397" s="423"/>
      <c r="R397" s="424"/>
      <c r="S397" s="424"/>
      <c r="T397" s="424"/>
      <c r="U397" s="424"/>
      <c r="V397" s="423"/>
      <c r="W397" s="421"/>
      <c r="X397" s="421"/>
      <c r="Y397" s="420"/>
      <c r="Z397" s="425"/>
      <c r="AA397" s="426"/>
      <c r="AB397" s="427"/>
      <c r="AC397" s="428"/>
      <c r="AD397" s="427"/>
    </row>
    <row r="398" spans="1:30" ht="21.75" x14ac:dyDescent="0.55000000000000004">
      <c r="A398" s="420"/>
      <c r="B398" s="420"/>
      <c r="C398" s="420"/>
      <c r="D398" s="420"/>
      <c r="E398" s="421"/>
      <c r="F398" s="421"/>
      <c r="G398" s="422"/>
      <c r="H398" s="422"/>
      <c r="I398" s="422"/>
      <c r="J398" s="422"/>
      <c r="K398" s="422"/>
      <c r="L398" s="422"/>
      <c r="M398" s="422"/>
      <c r="N398" s="422"/>
      <c r="O398" s="422"/>
      <c r="P398" s="421" t="str">
        <f>IF(Q398="","",LOOKUP(Q398,'Expenditure Codes'!B:B,'Expenditure Codes'!A:A))</f>
        <v/>
      </c>
      <c r="Q398" s="423"/>
      <c r="R398" s="424"/>
      <c r="S398" s="424"/>
      <c r="T398" s="424"/>
      <c r="U398" s="424"/>
      <c r="V398" s="423"/>
      <c r="W398" s="421"/>
      <c r="X398" s="421"/>
      <c r="Y398" s="420"/>
      <c r="Z398" s="425"/>
      <c r="AA398" s="426"/>
      <c r="AB398" s="427"/>
      <c r="AC398" s="428"/>
      <c r="AD398" s="427"/>
    </row>
    <row r="399" spans="1:30" ht="21.75" x14ac:dyDescent="0.55000000000000004">
      <c r="A399" s="420"/>
      <c r="B399" s="420"/>
      <c r="C399" s="420"/>
      <c r="D399" s="420"/>
      <c r="E399" s="421"/>
      <c r="F399" s="421"/>
      <c r="G399" s="422"/>
      <c r="H399" s="422"/>
      <c r="I399" s="422"/>
      <c r="J399" s="422"/>
      <c r="K399" s="422"/>
      <c r="L399" s="422"/>
      <c r="M399" s="422"/>
      <c r="N399" s="422"/>
      <c r="O399" s="422"/>
      <c r="P399" s="421" t="str">
        <f>IF(Q399="","",LOOKUP(Q399,'Expenditure Codes'!B:B,'Expenditure Codes'!A:A))</f>
        <v/>
      </c>
      <c r="Q399" s="423"/>
      <c r="R399" s="424"/>
      <c r="S399" s="424"/>
      <c r="T399" s="424"/>
      <c r="U399" s="424"/>
      <c r="V399" s="423"/>
      <c r="W399" s="421"/>
      <c r="X399" s="421"/>
      <c r="Y399" s="420"/>
      <c r="Z399" s="425"/>
      <c r="AA399" s="426"/>
      <c r="AB399" s="427"/>
      <c r="AC399" s="428"/>
      <c r="AD399" s="427"/>
    </row>
    <row r="400" spans="1:30" ht="21.75" x14ac:dyDescent="0.55000000000000004">
      <c r="A400" s="420"/>
      <c r="B400" s="420"/>
      <c r="C400" s="420"/>
      <c r="D400" s="420"/>
      <c r="E400" s="421"/>
      <c r="F400" s="421"/>
      <c r="G400" s="422"/>
      <c r="H400" s="422"/>
      <c r="I400" s="422"/>
      <c r="J400" s="422"/>
      <c r="K400" s="422"/>
      <c r="L400" s="422"/>
      <c r="M400" s="422"/>
      <c r="N400" s="422"/>
      <c r="O400" s="422"/>
      <c r="P400" s="421" t="str">
        <f>IF(Q400="","",LOOKUP(Q400,'Expenditure Codes'!B:B,'Expenditure Codes'!A:A))</f>
        <v/>
      </c>
      <c r="Q400" s="423"/>
      <c r="R400" s="424"/>
      <c r="S400" s="424"/>
      <c r="T400" s="424"/>
      <c r="U400" s="424"/>
      <c r="V400" s="423"/>
      <c r="W400" s="421"/>
      <c r="X400" s="421"/>
      <c r="Y400" s="420"/>
      <c r="Z400" s="425"/>
      <c r="AA400" s="426"/>
      <c r="AB400" s="427"/>
      <c r="AC400" s="428"/>
      <c r="AD400" s="427"/>
    </row>
    <row r="401" spans="1:30" ht="21.75" x14ac:dyDescent="0.55000000000000004">
      <c r="A401" s="420"/>
      <c r="B401" s="420"/>
      <c r="C401" s="420"/>
      <c r="D401" s="420"/>
      <c r="E401" s="421"/>
      <c r="F401" s="421"/>
      <c r="G401" s="422"/>
      <c r="H401" s="422"/>
      <c r="I401" s="422"/>
      <c r="J401" s="422"/>
      <c r="K401" s="422"/>
      <c r="L401" s="422"/>
      <c r="M401" s="422"/>
      <c r="N401" s="422"/>
      <c r="O401" s="422"/>
      <c r="P401" s="421" t="str">
        <f>IF(Q401="","",LOOKUP(Q401,'Expenditure Codes'!B:B,'Expenditure Codes'!A:A))</f>
        <v/>
      </c>
      <c r="Q401" s="423"/>
      <c r="R401" s="424"/>
      <c r="S401" s="424"/>
      <c r="T401" s="424"/>
      <c r="U401" s="424"/>
      <c r="V401" s="423"/>
      <c r="W401" s="421"/>
      <c r="X401" s="421"/>
      <c r="Y401" s="420"/>
      <c r="Z401" s="425"/>
      <c r="AA401" s="426"/>
      <c r="AB401" s="427"/>
      <c r="AC401" s="428"/>
      <c r="AD401" s="427"/>
    </row>
    <row r="402" spans="1:30" ht="21.75" x14ac:dyDescent="0.55000000000000004">
      <c r="A402" s="420"/>
      <c r="B402" s="420"/>
      <c r="C402" s="420"/>
      <c r="D402" s="420"/>
      <c r="E402" s="421"/>
      <c r="F402" s="421"/>
      <c r="G402" s="422"/>
      <c r="H402" s="422"/>
      <c r="I402" s="422"/>
      <c r="J402" s="422"/>
      <c r="K402" s="422"/>
      <c r="L402" s="422"/>
      <c r="M402" s="422"/>
      <c r="N402" s="422"/>
      <c r="O402" s="422"/>
      <c r="P402" s="421" t="str">
        <f>IF(Q402="","",LOOKUP(Q402,'Expenditure Codes'!B:B,'Expenditure Codes'!A:A))</f>
        <v/>
      </c>
      <c r="Q402" s="423"/>
      <c r="R402" s="424"/>
      <c r="S402" s="424"/>
      <c r="T402" s="424"/>
      <c r="U402" s="424"/>
      <c r="V402" s="423"/>
      <c r="W402" s="421"/>
      <c r="X402" s="421"/>
      <c r="Y402" s="420"/>
      <c r="Z402" s="425"/>
      <c r="AA402" s="426"/>
      <c r="AB402" s="427"/>
      <c r="AC402" s="428"/>
      <c r="AD402" s="427"/>
    </row>
    <row r="403" spans="1:30" ht="21.75" x14ac:dyDescent="0.55000000000000004">
      <c r="A403" s="420"/>
      <c r="B403" s="420"/>
      <c r="C403" s="420"/>
      <c r="D403" s="420"/>
      <c r="E403" s="421"/>
      <c r="F403" s="421"/>
      <c r="G403" s="422"/>
      <c r="H403" s="422"/>
      <c r="I403" s="422"/>
      <c r="J403" s="422"/>
      <c r="K403" s="422"/>
      <c r="L403" s="422"/>
      <c r="M403" s="422"/>
      <c r="N403" s="422"/>
      <c r="O403" s="422"/>
      <c r="P403" s="421" t="str">
        <f>IF(Q403="","",LOOKUP(Q403,'Expenditure Codes'!B:B,'Expenditure Codes'!A:A))</f>
        <v/>
      </c>
      <c r="Q403" s="423"/>
      <c r="R403" s="424"/>
      <c r="S403" s="424"/>
      <c r="T403" s="424"/>
      <c r="U403" s="424"/>
      <c r="V403" s="423"/>
      <c r="W403" s="421"/>
      <c r="X403" s="421"/>
      <c r="Y403" s="420"/>
      <c r="Z403" s="425"/>
      <c r="AA403" s="426"/>
      <c r="AB403" s="427"/>
      <c r="AC403" s="428"/>
      <c r="AD403" s="427"/>
    </row>
    <row r="404" spans="1:30" ht="21.75" x14ac:dyDescent="0.55000000000000004">
      <c r="A404" s="420"/>
      <c r="B404" s="420"/>
      <c r="C404" s="420"/>
      <c r="D404" s="420"/>
      <c r="E404" s="421"/>
      <c r="F404" s="421"/>
      <c r="G404" s="422"/>
      <c r="H404" s="422"/>
      <c r="I404" s="422"/>
      <c r="J404" s="422"/>
      <c r="K404" s="422"/>
      <c r="L404" s="422"/>
      <c r="M404" s="422"/>
      <c r="N404" s="422"/>
      <c r="O404" s="422"/>
      <c r="P404" s="421" t="str">
        <f>IF(Q404="","",LOOKUP(Q404,'Expenditure Codes'!B:B,'Expenditure Codes'!A:A))</f>
        <v/>
      </c>
      <c r="Q404" s="423"/>
      <c r="R404" s="424"/>
      <c r="S404" s="424"/>
      <c r="T404" s="424"/>
      <c r="U404" s="424"/>
      <c r="V404" s="423"/>
      <c r="W404" s="421"/>
      <c r="X404" s="421"/>
      <c r="Y404" s="420"/>
      <c r="Z404" s="425"/>
      <c r="AA404" s="426"/>
      <c r="AB404" s="427"/>
      <c r="AC404" s="428"/>
      <c r="AD404" s="427"/>
    </row>
    <row r="405" spans="1:30" ht="21.75" x14ac:dyDescent="0.55000000000000004">
      <c r="A405" s="420"/>
      <c r="B405" s="420"/>
      <c r="C405" s="420"/>
      <c r="D405" s="420"/>
      <c r="E405" s="421"/>
      <c r="F405" s="421"/>
      <c r="G405" s="422"/>
      <c r="H405" s="422"/>
      <c r="I405" s="422"/>
      <c r="J405" s="422"/>
      <c r="K405" s="422"/>
      <c r="L405" s="422"/>
      <c r="M405" s="422"/>
      <c r="N405" s="422"/>
      <c r="O405" s="422"/>
      <c r="P405" s="421" t="str">
        <f>IF(Q405="","",LOOKUP(Q405,'Expenditure Codes'!B:B,'Expenditure Codes'!A:A))</f>
        <v/>
      </c>
      <c r="Q405" s="423"/>
      <c r="R405" s="424"/>
      <c r="S405" s="424"/>
      <c r="T405" s="424"/>
      <c r="U405" s="424"/>
      <c r="V405" s="423"/>
      <c r="W405" s="421"/>
      <c r="X405" s="421"/>
      <c r="Y405" s="420"/>
      <c r="Z405" s="425"/>
      <c r="AA405" s="426"/>
      <c r="AB405" s="427"/>
      <c r="AC405" s="428"/>
      <c r="AD405" s="427"/>
    </row>
    <row r="406" spans="1:30" ht="21.75" x14ac:dyDescent="0.55000000000000004">
      <c r="A406" s="420"/>
      <c r="B406" s="420"/>
      <c r="C406" s="420"/>
      <c r="D406" s="420"/>
      <c r="E406" s="421"/>
      <c r="F406" s="421"/>
      <c r="G406" s="422"/>
      <c r="H406" s="422"/>
      <c r="I406" s="422"/>
      <c r="J406" s="422"/>
      <c r="K406" s="422"/>
      <c r="L406" s="422"/>
      <c r="M406" s="422"/>
      <c r="N406" s="422"/>
      <c r="O406" s="422"/>
      <c r="P406" s="421" t="str">
        <f>IF(Q406="","",LOOKUP(Q406,'Expenditure Codes'!B:B,'Expenditure Codes'!A:A))</f>
        <v/>
      </c>
      <c r="Q406" s="423"/>
      <c r="R406" s="424"/>
      <c r="S406" s="424"/>
      <c r="T406" s="424"/>
      <c r="U406" s="424"/>
      <c r="V406" s="423"/>
      <c r="W406" s="421"/>
      <c r="X406" s="421"/>
      <c r="Y406" s="420"/>
      <c r="Z406" s="425"/>
      <c r="AA406" s="426"/>
      <c r="AB406" s="427"/>
      <c r="AC406" s="428"/>
      <c r="AD406" s="427"/>
    </row>
    <row r="407" spans="1:30" ht="21.75" x14ac:dyDescent="0.55000000000000004">
      <c r="A407" s="420"/>
      <c r="B407" s="420"/>
      <c r="C407" s="420"/>
      <c r="D407" s="420"/>
      <c r="E407" s="421"/>
      <c r="F407" s="421"/>
      <c r="G407" s="422"/>
      <c r="H407" s="422"/>
      <c r="I407" s="422"/>
      <c r="J407" s="422"/>
      <c r="K407" s="422"/>
      <c r="L407" s="422"/>
      <c r="M407" s="422"/>
      <c r="N407" s="422"/>
      <c r="O407" s="422"/>
      <c r="P407" s="421" t="str">
        <f>IF(Q407="","",LOOKUP(Q407,'Expenditure Codes'!B:B,'Expenditure Codes'!A:A))</f>
        <v/>
      </c>
      <c r="Q407" s="423"/>
      <c r="R407" s="424"/>
      <c r="S407" s="424"/>
      <c r="T407" s="424"/>
      <c r="U407" s="424"/>
      <c r="V407" s="423"/>
      <c r="W407" s="421"/>
      <c r="X407" s="421"/>
      <c r="Y407" s="420"/>
      <c r="Z407" s="425"/>
      <c r="AA407" s="426"/>
      <c r="AB407" s="427"/>
      <c r="AC407" s="428"/>
      <c r="AD407" s="427"/>
    </row>
    <row r="408" spans="1:30" ht="21.75" x14ac:dyDescent="0.55000000000000004">
      <c r="A408" s="420"/>
      <c r="B408" s="420"/>
      <c r="C408" s="420"/>
      <c r="D408" s="420"/>
      <c r="E408" s="421"/>
      <c r="F408" s="421"/>
      <c r="G408" s="422"/>
      <c r="H408" s="422"/>
      <c r="I408" s="422"/>
      <c r="J408" s="422"/>
      <c r="K408" s="422"/>
      <c r="L408" s="422"/>
      <c r="M408" s="422"/>
      <c r="N408" s="422"/>
      <c r="O408" s="422"/>
      <c r="P408" s="421" t="str">
        <f>IF(Q408="","",LOOKUP(Q408,'Expenditure Codes'!B:B,'Expenditure Codes'!A:A))</f>
        <v/>
      </c>
      <c r="Q408" s="423"/>
      <c r="R408" s="424"/>
      <c r="S408" s="424"/>
      <c r="T408" s="424"/>
      <c r="U408" s="424"/>
      <c r="V408" s="423"/>
      <c r="W408" s="421"/>
      <c r="X408" s="421"/>
      <c r="Y408" s="420"/>
      <c r="Z408" s="425"/>
      <c r="AA408" s="426"/>
      <c r="AB408" s="427"/>
      <c r="AC408" s="428"/>
      <c r="AD408" s="427"/>
    </row>
    <row r="409" spans="1:30" ht="21.75" x14ac:dyDescent="0.55000000000000004">
      <c r="A409" s="420"/>
      <c r="B409" s="420"/>
      <c r="C409" s="420"/>
      <c r="D409" s="420"/>
      <c r="E409" s="421"/>
      <c r="F409" s="421"/>
      <c r="G409" s="422"/>
      <c r="H409" s="422"/>
      <c r="I409" s="422"/>
      <c r="J409" s="422"/>
      <c r="K409" s="422"/>
      <c r="L409" s="422"/>
      <c r="M409" s="422"/>
      <c r="N409" s="422"/>
      <c r="O409" s="422"/>
      <c r="P409" s="421" t="str">
        <f>IF(Q409="","",LOOKUP(Q409,'Expenditure Codes'!B:B,'Expenditure Codes'!A:A))</f>
        <v/>
      </c>
      <c r="Q409" s="423"/>
      <c r="R409" s="424"/>
      <c r="S409" s="424"/>
      <c r="T409" s="424"/>
      <c r="U409" s="424"/>
      <c r="V409" s="423"/>
      <c r="W409" s="421"/>
      <c r="X409" s="421"/>
      <c r="Y409" s="420"/>
      <c r="Z409" s="425"/>
      <c r="AA409" s="426"/>
      <c r="AB409" s="427"/>
      <c r="AC409" s="428"/>
      <c r="AD409" s="427"/>
    </row>
    <row r="410" spans="1:30" ht="21.75" x14ac:dyDescent="0.55000000000000004">
      <c r="A410" s="420"/>
      <c r="B410" s="420"/>
      <c r="C410" s="420"/>
      <c r="D410" s="420"/>
      <c r="E410" s="421"/>
      <c r="F410" s="421"/>
      <c r="G410" s="422"/>
      <c r="H410" s="422"/>
      <c r="I410" s="422"/>
      <c r="J410" s="422"/>
      <c r="K410" s="422"/>
      <c r="L410" s="422"/>
      <c r="M410" s="422"/>
      <c r="N410" s="422"/>
      <c r="O410" s="422"/>
      <c r="P410" s="421" t="str">
        <f>IF(Q410="","",LOOKUP(Q410,'Expenditure Codes'!B:B,'Expenditure Codes'!A:A))</f>
        <v/>
      </c>
      <c r="Q410" s="423"/>
      <c r="R410" s="424"/>
      <c r="S410" s="424"/>
      <c r="T410" s="424"/>
      <c r="U410" s="424"/>
      <c r="V410" s="423"/>
      <c r="W410" s="421"/>
      <c r="X410" s="421"/>
      <c r="Y410" s="420"/>
      <c r="Z410" s="425"/>
      <c r="AA410" s="426"/>
      <c r="AB410" s="427"/>
      <c r="AC410" s="428"/>
      <c r="AD410" s="427"/>
    </row>
    <row r="411" spans="1:30" ht="21.75" x14ac:dyDescent="0.55000000000000004">
      <c r="A411" s="420"/>
      <c r="B411" s="420"/>
      <c r="C411" s="420"/>
      <c r="D411" s="420"/>
      <c r="E411" s="421"/>
      <c r="F411" s="421"/>
      <c r="G411" s="422"/>
      <c r="H411" s="422"/>
      <c r="I411" s="422"/>
      <c r="J411" s="422"/>
      <c r="K411" s="422"/>
      <c r="L411" s="422"/>
      <c r="M411" s="422"/>
      <c r="N411" s="422"/>
      <c r="O411" s="422"/>
      <c r="P411" s="421" t="str">
        <f>IF(Q411="","",LOOKUP(Q411,'Expenditure Codes'!B:B,'Expenditure Codes'!A:A))</f>
        <v/>
      </c>
      <c r="Q411" s="423"/>
      <c r="R411" s="424"/>
      <c r="S411" s="424"/>
      <c r="T411" s="424"/>
      <c r="U411" s="424"/>
      <c r="V411" s="423"/>
      <c r="W411" s="421"/>
      <c r="X411" s="421"/>
      <c r="Y411" s="420"/>
      <c r="Z411" s="425"/>
      <c r="AA411" s="426"/>
      <c r="AB411" s="427"/>
      <c r="AC411" s="428"/>
      <c r="AD411" s="427"/>
    </row>
    <row r="412" spans="1:30" ht="21.75" x14ac:dyDescent="0.55000000000000004">
      <c r="A412" s="420"/>
      <c r="B412" s="420"/>
      <c r="C412" s="420"/>
      <c r="D412" s="420"/>
      <c r="E412" s="421"/>
      <c r="F412" s="421"/>
      <c r="G412" s="422"/>
      <c r="H412" s="422"/>
      <c r="I412" s="422"/>
      <c r="J412" s="422"/>
      <c r="K412" s="422"/>
      <c r="L412" s="422"/>
      <c r="M412" s="422"/>
      <c r="N412" s="422"/>
      <c r="O412" s="422"/>
      <c r="P412" s="421" t="str">
        <f>IF(Q412="","",LOOKUP(Q412,'Expenditure Codes'!B:B,'Expenditure Codes'!A:A))</f>
        <v/>
      </c>
      <c r="Q412" s="423"/>
      <c r="R412" s="424"/>
      <c r="S412" s="424"/>
      <c r="T412" s="424"/>
      <c r="U412" s="424"/>
      <c r="V412" s="423"/>
      <c r="W412" s="421"/>
      <c r="X412" s="421"/>
      <c r="Y412" s="420"/>
      <c r="Z412" s="425"/>
      <c r="AA412" s="426"/>
      <c r="AB412" s="427"/>
      <c r="AC412" s="428"/>
      <c r="AD412" s="427"/>
    </row>
    <row r="413" spans="1:30" ht="21.75" x14ac:dyDescent="0.55000000000000004">
      <c r="A413" s="420"/>
      <c r="B413" s="420"/>
      <c r="C413" s="420"/>
      <c r="D413" s="420"/>
      <c r="E413" s="421"/>
      <c r="F413" s="421"/>
      <c r="G413" s="422"/>
      <c r="H413" s="422"/>
      <c r="I413" s="422"/>
      <c r="J413" s="422"/>
      <c r="K413" s="422"/>
      <c r="L413" s="422"/>
      <c r="M413" s="422"/>
      <c r="N413" s="422"/>
      <c r="O413" s="422"/>
      <c r="P413" s="421" t="str">
        <f>IF(Q413="","",LOOKUP(Q413,'Expenditure Codes'!B:B,'Expenditure Codes'!A:A))</f>
        <v/>
      </c>
      <c r="Q413" s="423"/>
      <c r="R413" s="424"/>
      <c r="S413" s="424"/>
      <c r="T413" s="424"/>
      <c r="U413" s="424"/>
      <c r="V413" s="423"/>
      <c r="W413" s="421"/>
      <c r="X413" s="421"/>
      <c r="Y413" s="420"/>
      <c r="Z413" s="425"/>
      <c r="AA413" s="426"/>
      <c r="AB413" s="427"/>
      <c r="AC413" s="428"/>
      <c r="AD413" s="427"/>
    </row>
    <row r="414" spans="1:30" ht="21.75" x14ac:dyDescent="0.55000000000000004">
      <c r="A414" s="420"/>
      <c r="B414" s="420"/>
      <c r="C414" s="420"/>
      <c r="D414" s="420"/>
      <c r="E414" s="421"/>
      <c r="F414" s="421"/>
      <c r="G414" s="422"/>
      <c r="H414" s="422"/>
      <c r="I414" s="422"/>
      <c r="J414" s="422"/>
      <c r="K414" s="422"/>
      <c r="L414" s="422"/>
      <c r="M414" s="422"/>
      <c r="N414" s="422"/>
      <c r="O414" s="422"/>
      <c r="P414" s="421" t="str">
        <f>IF(Q414="","",LOOKUP(Q414,'Expenditure Codes'!B:B,'Expenditure Codes'!A:A))</f>
        <v/>
      </c>
      <c r="Q414" s="423"/>
      <c r="R414" s="424"/>
      <c r="S414" s="424"/>
      <c r="T414" s="424"/>
      <c r="U414" s="424"/>
      <c r="V414" s="423"/>
      <c r="W414" s="421"/>
      <c r="X414" s="421"/>
      <c r="Y414" s="420"/>
      <c r="Z414" s="425"/>
      <c r="AA414" s="426"/>
      <c r="AB414" s="427"/>
      <c r="AC414" s="428"/>
      <c r="AD414" s="427"/>
    </row>
    <row r="415" spans="1:30" ht="21.75" x14ac:dyDescent="0.55000000000000004">
      <c r="A415" s="420"/>
      <c r="B415" s="420"/>
      <c r="C415" s="420"/>
      <c r="D415" s="420"/>
      <c r="E415" s="421"/>
      <c r="F415" s="421"/>
      <c r="G415" s="422"/>
      <c r="H415" s="422"/>
      <c r="I415" s="422"/>
      <c r="J415" s="422"/>
      <c r="K415" s="422"/>
      <c r="L415" s="422"/>
      <c r="M415" s="422"/>
      <c r="N415" s="422"/>
      <c r="O415" s="422"/>
      <c r="P415" s="421" t="str">
        <f>IF(Q415="","",LOOKUP(Q415,'Expenditure Codes'!B:B,'Expenditure Codes'!A:A))</f>
        <v/>
      </c>
      <c r="Q415" s="423"/>
      <c r="R415" s="424"/>
      <c r="S415" s="424"/>
      <c r="T415" s="424"/>
      <c r="U415" s="424"/>
      <c r="V415" s="423"/>
      <c r="W415" s="421"/>
      <c r="X415" s="421"/>
      <c r="Y415" s="420"/>
      <c r="Z415" s="425"/>
      <c r="AA415" s="426"/>
      <c r="AB415" s="427"/>
      <c r="AC415" s="428"/>
      <c r="AD415" s="427"/>
    </row>
    <row r="416" spans="1:30" ht="21.75" x14ac:dyDescent="0.55000000000000004">
      <c r="A416" s="420"/>
      <c r="B416" s="420"/>
      <c r="C416" s="420"/>
      <c r="D416" s="420"/>
      <c r="E416" s="421"/>
      <c r="F416" s="421"/>
      <c r="G416" s="422"/>
      <c r="H416" s="422"/>
      <c r="I416" s="422"/>
      <c r="J416" s="422"/>
      <c r="K416" s="422"/>
      <c r="L416" s="422"/>
      <c r="M416" s="422"/>
      <c r="N416" s="422"/>
      <c r="O416" s="422"/>
      <c r="P416" s="421" t="str">
        <f>IF(Q416="","",LOOKUP(Q416,'Expenditure Codes'!B:B,'Expenditure Codes'!A:A))</f>
        <v/>
      </c>
      <c r="Q416" s="423"/>
      <c r="R416" s="424"/>
      <c r="S416" s="424"/>
      <c r="T416" s="424"/>
      <c r="U416" s="424"/>
      <c r="V416" s="423"/>
      <c r="W416" s="421"/>
      <c r="X416" s="421"/>
      <c r="Y416" s="420"/>
      <c r="Z416" s="425"/>
      <c r="AA416" s="426"/>
      <c r="AB416" s="427"/>
      <c r="AC416" s="428"/>
      <c r="AD416" s="427"/>
    </row>
    <row r="417" spans="1:30" ht="21.75" x14ac:dyDescent="0.55000000000000004">
      <c r="A417" s="420"/>
      <c r="B417" s="420"/>
      <c r="C417" s="420"/>
      <c r="D417" s="420"/>
      <c r="E417" s="421"/>
      <c r="F417" s="421"/>
      <c r="G417" s="422"/>
      <c r="H417" s="422"/>
      <c r="I417" s="422"/>
      <c r="J417" s="422"/>
      <c r="K417" s="422"/>
      <c r="L417" s="422"/>
      <c r="M417" s="422"/>
      <c r="N417" s="422"/>
      <c r="O417" s="422"/>
      <c r="P417" s="421" t="str">
        <f>IF(Q417="","",LOOKUP(Q417,'Expenditure Codes'!B:B,'Expenditure Codes'!A:A))</f>
        <v/>
      </c>
      <c r="Q417" s="423"/>
      <c r="R417" s="424"/>
      <c r="S417" s="424"/>
      <c r="T417" s="424"/>
      <c r="U417" s="424"/>
      <c r="V417" s="423"/>
      <c r="W417" s="421"/>
      <c r="X417" s="421"/>
      <c r="Y417" s="420"/>
      <c r="Z417" s="425"/>
      <c r="AA417" s="426"/>
      <c r="AB417" s="427"/>
      <c r="AC417" s="428"/>
      <c r="AD417" s="427"/>
    </row>
    <row r="418" spans="1:30" ht="21.75" x14ac:dyDescent="0.55000000000000004">
      <c r="A418" s="420"/>
      <c r="B418" s="420"/>
      <c r="C418" s="420"/>
      <c r="D418" s="420"/>
      <c r="E418" s="421"/>
      <c r="F418" s="421"/>
      <c r="G418" s="422"/>
      <c r="H418" s="422"/>
      <c r="I418" s="422"/>
      <c r="J418" s="422"/>
      <c r="K418" s="422"/>
      <c r="L418" s="422"/>
      <c r="M418" s="422"/>
      <c r="N418" s="422"/>
      <c r="O418" s="422"/>
      <c r="P418" s="421" t="str">
        <f>IF(Q418="","",LOOKUP(Q418,'Expenditure Codes'!B:B,'Expenditure Codes'!A:A))</f>
        <v/>
      </c>
      <c r="Q418" s="423"/>
      <c r="R418" s="424"/>
      <c r="S418" s="424"/>
      <c r="T418" s="424"/>
      <c r="U418" s="424"/>
      <c r="V418" s="423"/>
      <c r="W418" s="421"/>
      <c r="X418" s="421"/>
      <c r="Y418" s="420"/>
      <c r="Z418" s="425"/>
      <c r="AA418" s="426"/>
      <c r="AB418" s="427"/>
      <c r="AC418" s="428"/>
      <c r="AD418" s="427"/>
    </row>
    <row r="419" spans="1:30" ht="21.75" x14ac:dyDescent="0.55000000000000004">
      <c r="A419" s="420"/>
      <c r="B419" s="420"/>
      <c r="C419" s="420"/>
      <c r="D419" s="420"/>
      <c r="E419" s="421"/>
      <c r="F419" s="421"/>
      <c r="G419" s="422"/>
      <c r="H419" s="422"/>
      <c r="I419" s="422"/>
      <c r="J419" s="422"/>
      <c r="K419" s="422"/>
      <c r="L419" s="422"/>
      <c r="M419" s="422"/>
      <c r="N419" s="422"/>
      <c r="O419" s="422"/>
      <c r="P419" s="421" t="str">
        <f>IF(Q419="","",LOOKUP(Q419,'Expenditure Codes'!B:B,'Expenditure Codes'!A:A))</f>
        <v/>
      </c>
      <c r="Q419" s="423"/>
      <c r="R419" s="424"/>
      <c r="S419" s="424"/>
      <c r="T419" s="424"/>
      <c r="U419" s="424"/>
      <c r="V419" s="423"/>
      <c r="W419" s="421"/>
      <c r="X419" s="421"/>
      <c r="Y419" s="420"/>
      <c r="Z419" s="425"/>
      <c r="AA419" s="426"/>
      <c r="AB419" s="427"/>
      <c r="AC419" s="428"/>
      <c r="AD419" s="427"/>
    </row>
    <row r="420" spans="1:30" ht="21.75" x14ac:dyDescent="0.55000000000000004">
      <c r="A420" s="420"/>
      <c r="B420" s="420"/>
      <c r="C420" s="420"/>
      <c r="D420" s="420"/>
      <c r="E420" s="421"/>
      <c r="F420" s="421"/>
      <c r="G420" s="422"/>
      <c r="H420" s="422"/>
      <c r="I420" s="422"/>
      <c r="J420" s="422"/>
      <c r="K420" s="422"/>
      <c r="L420" s="422"/>
      <c r="M420" s="422"/>
      <c r="N420" s="422"/>
      <c r="O420" s="422"/>
      <c r="P420" s="421" t="str">
        <f>IF(Q420="","",LOOKUP(Q420,'Expenditure Codes'!B:B,'Expenditure Codes'!A:A))</f>
        <v/>
      </c>
      <c r="Q420" s="423"/>
      <c r="R420" s="424"/>
      <c r="S420" s="424"/>
      <c r="T420" s="424"/>
      <c r="U420" s="424"/>
      <c r="V420" s="423"/>
      <c r="W420" s="421"/>
      <c r="X420" s="421"/>
      <c r="Y420" s="420"/>
      <c r="Z420" s="425"/>
      <c r="AA420" s="426"/>
      <c r="AB420" s="427"/>
      <c r="AC420" s="428"/>
      <c r="AD420" s="427"/>
    </row>
    <row r="421" spans="1:30" ht="21.75" x14ac:dyDescent="0.55000000000000004">
      <c r="A421" s="420"/>
      <c r="B421" s="420"/>
      <c r="C421" s="420"/>
      <c r="D421" s="420"/>
      <c r="E421" s="421"/>
      <c r="F421" s="421"/>
      <c r="G421" s="422"/>
      <c r="H421" s="422"/>
      <c r="I421" s="422"/>
      <c r="J421" s="422"/>
      <c r="K421" s="422"/>
      <c r="L421" s="422"/>
      <c r="M421" s="422"/>
      <c r="N421" s="422"/>
      <c r="O421" s="422"/>
      <c r="P421" s="421" t="str">
        <f>IF(Q421="","",LOOKUP(Q421,'Expenditure Codes'!B:B,'Expenditure Codes'!A:A))</f>
        <v/>
      </c>
      <c r="Q421" s="423"/>
      <c r="R421" s="424"/>
      <c r="S421" s="424"/>
      <c r="T421" s="424"/>
      <c r="U421" s="424"/>
      <c r="V421" s="423"/>
      <c r="W421" s="421"/>
      <c r="X421" s="421"/>
      <c r="Y421" s="420"/>
      <c r="Z421" s="425"/>
      <c r="AA421" s="426"/>
      <c r="AB421" s="427"/>
      <c r="AC421" s="428"/>
      <c r="AD421" s="427"/>
    </row>
    <row r="422" spans="1:30" ht="21.75" x14ac:dyDescent="0.55000000000000004">
      <c r="A422" s="420"/>
      <c r="B422" s="420"/>
      <c r="C422" s="420"/>
      <c r="D422" s="420"/>
      <c r="E422" s="421"/>
      <c r="F422" s="421"/>
      <c r="G422" s="422"/>
      <c r="H422" s="422"/>
      <c r="I422" s="422"/>
      <c r="J422" s="422"/>
      <c r="K422" s="422"/>
      <c r="L422" s="422"/>
      <c r="M422" s="422"/>
      <c r="N422" s="422"/>
      <c r="O422" s="422"/>
      <c r="P422" s="421" t="str">
        <f>IF(Q422="","",LOOKUP(Q422,'Expenditure Codes'!B:B,'Expenditure Codes'!A:A))</f>
        <v/>
      </c>
      <c r="Q422" s="423"/>
      <c r="R422" s="424"/>
      <c r="S422" s="424"/>
      <c r="T422" s="424"/>
      <c r="U422" s="424"/>
      <c r="V422" s="423"/>
      <c r="W422" s="421"/>
      <c r="X422" s="421"/>
      <c r="Y422" s="420"/>
      <c r="Z422" s="425"/>
      <c r="AA422" s="426"/>
      <c r="AB422" s="427"/>
      <c r="AC422" s="428"/>
      <c r="AD422" s="427"/>
    </row>
    <row r="423" spans="1:30" ht="21.75" x14ac:dyDescent="0.55000000000000004">
      <c r="A423" s="420"/>
      <c r="B423" s="420"/>
      <c r="C423" s="420"/>
      <c r="D423" s="420"/>
      <c r="E423" s="421"/>
      <c r="F423" s="421"/>
      <c r="G423" s="422"/>
      <c r="H423" s="422"/>
      <c r="I423" s="422"/>
      <c r="J423" s="422"/>
      <c r="K423" s="422"/>
      <c r="L423" s="422"/>
      <c r="M423" s="422"/>
      <c r="N423" s="422"/>
      <c r="O423" s="422"/>
      <c r="P423" s="421" t="str">
        <f>IF(Q423="","",LOOKUP(Q423,'Expenditure Codes'!B:B,'Expenditure Codes'!A:A))</f>
        <v/>
      </c>
      <c r="Q423" s="423"/>
      <c r="R423" s="424"/>
      <c r="S423" s="424"/>
      <c r="T423" s="424"/>
      <c r="U423" s="424"/>
      <c r="V423" s="423"/>
      <c r="W423" s="421"/>
      <c r="X423" s="421"/>
      <c r="Y423" s="420"/>
      <c r="Z423" s="425"/>
      <c r="AA423" s="426"/>
      <c r="AB423" s="427"/>
      <c r="AC423" s="428"/>
      <c r="AD423" s="427"/>
    </row>
    <row r="424" spans="1:30" ht="21.75" x14ac:dyDescent="0.55000000000000004">
      <c r="A424" s="420"/>
      <c r="B424" s="420"/>
      <c r="C424" s="420"/>
      <c r="D424" s="420"/>
      <c r="E424" s="421"/>
      <c r="F424" s="421"/>
      <c r="G424" s="422"/>
      <c r="H424" s="422"/>
      <c r="I424" s="422"/>
      <c r="J424" s="422"/>
      <c r="K424" s="422"/>
      <c r="L424" s="422"/>
      <c r="M424" s="422"/>
      <c r="N424" s="422"/>
      <c r="O424" s="422"/>
      <c r="P424" s="421" t="str">
        <f>IF(Q424="","",LOOKUP(Q424,'Expenditure Codes'!B:B,'Expenditure Codes'!A:A))</f>
        <v/>
      </c>
      <c r="Q424" s="423"/>
      <c r="R424" s="424"/>
      <c r="S424" s="424"/>
      <c r="T424" s="424"/>
      <c r="U424" s="424"/>
      <c r="V424" s="423"/>
      <c r="W424" s="421"/>
      <c r="X424" s="421"/>
      <c r="Y424" s="420"/>
      <c r="Z424" s="425"/>
      <c r="AA424" s="426"/>
      <c r="AB424" s="427"/>
      <c r="AC424" s="428"/>
      <c r="AD424" s="427"/>
    </row>
    <row r="425" spans="1:30" ht="21.75" x14ac:dyDescent="0.55000000000000004">
      <c r="A425" s="420"/>
      <c r="B425" s="420"/>
      <c r="C425" s="420"/>
      <c r="D425" s="420"/>
      <c r="E425" s="421"/>
      <c r="F425" s="421"/>
      <c r="G425" s="422"/>
      <c r="H425" s="422"/>
      <c r="I425" s="422"/>
      <c r="J425" s="422"/>
      <c r="K425" s="422"/>
      <c r="L425" s="422"/>
      <c r="M425" s="422"/>
      <c r="N425" s="422"/>
      <c r="O425" s="422"/>
      <c r="P425" s="421" t="str">
        <f>IF(Q425="","",LOOKUP(Q425,'Expenditure Codes'!B:B,'Expenditure Codes'!A:A))</f>
        <v/>
      </c>
      <c r="Q425" s="423"/>
      <c r="R425" s="424"/>
      <c r="S425" s="424"/>
      <c r="T425" s="424"/>
      <c r="U425" s="424"/>
      <c r="V425" s="423"/>
      <c r="W425" s="421"/>
      <c r="X425" s="421"/>
      <c r="Y425" s="420"/>
      <c r="Z425" s="425"/>
      <c r="AA425" s="426"/>
      <c r="AB425" s="427"/>
      <c r="AC425" s="428"/>
      <c r="AD425" s="427"/>
    </row>
    <row r="426" spans="1:30" ht="21.75" x14ac:dyDescent="0.55000000000000004">
      <c r="A426" s="420"/>
      <c r="B426" s="420"/>
      <c r="C426" s="420"/>
      <c r="D426" s="420"/>
      <c r="E426" s="421"/>
      <c r="F426" s="421"/>
      <c r="G426" s="422"/>
      <c r="H426" s="422"/>
      <c r="I426" s="422"/>
      <c r="J426" s="422"/>
      <c r="K426" s="422"/>
      <c r="L426" s="422"/>
      <c r="M426" s="422"/>
      <c r="N426" s="422"/>
      <c r="O426" s="422"/>
      <c r="P426" s="421" t="str">
        <f>IF(Q426="","",LOOKUP(Q426,'Expenditure Codes'!B:B,'Expenditure Codes'!A:A))</f>
        <v/>
      </c>
      <c r="Q426" s="423"/>
      <c r="R426" s="424"/>
      <c r="S426" s="424"/>
      <c r="T426" s="424"/>
      <c r="U426" s="424"/>
      <c r="V426" s="423"/>
      <c r="W426" s="421"/>
      <c r="X426" s="421"/>
      <c r="Y426" s="420"/>
      <c r="Z426" s="425"/>
      <c r="AA426" s="426"/>
      <c r="AB426" s="427"/>
      <c r="AC426" s="428"/>
      <c r="AD426" s="427"/>
    </row>
    <row r="427" spans="1:30" ht="21.75" x14ac:dyDescent="0.55000000000000004">
      <c r="A427" s="420"/>
      <c r="B427" s="420"/>
      <c r="C427" s="420"/>
      <c r="D427" s="420"/>
      <c r="E427" s="421"/>
      <c r="F427" s="421"/>
      <c r="G427" s="422"/>
      <c r="H427" s="422"/>
      <c r="I427" s="422"/>
      <c r="J427" s="422"/>
      <c r="K427" s="422"/>
      <c r="L427" s="422"/>
      <c r="M427" s="422"/>
      <c r="N427" s="422"/>
      <c r="O427" s="422"/>
      <c r="P427" s="421" t="str">
        <f>IF(Q427="","",LOOKUP(Q427,'Expenditure Codes'!B:B,'Expenditure Codes'!A:A))</f>
        <v/>
      </c>
      <c r="Q427" s="423"/>
      <c r="R427" s="424"/>
      <c r="S427" s="424"/>
      <c r="T427" s="424"/>
      <c r="U427" s="424"/>
      <c r="V427" s="423"/>
      <c r="W427" s="421"/>
      <c r="X427" s="421"/>
      <c r="Y427" s="420"/>
      <c r="Z427" s="425"/>
      <c r="AA427" s="426"/>
      <c r="AB427" s="427"/>
      <c r="AC427" s="428"/>
      <c r="AD427" s="427"/>
    </row>
    <row r="428" spans="1:30" ht="21.75" x14ac:dyDescent="0.55000000000000004">
      <c r="A428" s="420"/>
      <c r="B428" s="420"/>
      <c r="C428" s="420"/>
      <c r="D428" s="420"/>
      <c r="E428" s="421"/>
      <c r="F428" s="421"/>
      <c r="G428" s="422"/>
      <c r="H428" s="422"/>
      <c r="I428" s="422"/>
      <c r="J428" s="422"/>
      <c r="K428" s="422"/>
      <c r="L428" s="422"/>
      <c r="M428" s="422"/>
      <c r="N428" s="422"/>
      <c r="O428" s="422"/>
      <c r="P428" s="421" t="str">
        <f>IF(Q428="","",LOOKUP(Q428,'Expenditure Codes'!B:B,'Expenditure Codes'!A:A))</f>
        <v/>
      </c>
      <c r="Q428" s="423"/>
      <c r="R428" s="424"/>
      <c r="S428" s="424"/>
      <c r="T428" s="424"/>
      <c r="U428" s="424"/>
      <c r="V428" s="423"/>
      <c r="W428" s="421"/>
      <c r="X428" s="421"/>
      <c r="Y428" s="420"/>
      <c r="Z428" s="425"/>
      <c r="AA428" s="426"/>
      <c r="AB428" s="427"/>
      <c r="AC428" s="428"/>
      <c r="AD428" s="427"/>
    </row>
    <row r="429" spans="1:30" ht="21.75" x14ac:dyDescent="0.55000000000000004">
      <c r="A429" s="420"/>
      <c r="B429" s="420"/>
      <c r="C429" s="420"/>
      <c r="D429" s="420"/>
      <c r="E429" s="421"/>
      <c r="F429" s="421"/>
      <c r="G429" s="422"/>
      <c r="H429" s="422"/>
      <c r="I429" s="422"/>
      <c r="J429" s="422"/>
      <c r="K429" s="422"/>
      <c r="L429" s="422"/>
      <c r="M429" s="422"/>
      <c r="N429" s="422"/>
      <c r="O429" s="422"/>
      <c r="P429" s="421" t="str">
        <f>IF(Q429="","",LOOKUP(Q429,'Expenditure Codes'!B:B,'Expenditure Codes'!A:A))</f>
        <v/>
      </c>
      <c r="Q429" s="423"/>
      <c r="R429" s="424"/>
      <c r="S429" s="424"/>
      <c r="T429" s="424"/>
      <c r="U429" s="424"/>
      <c r="V429" s="423"/>
      <c r="W429" s="421"/>
      <c r="X429" s="421"/>
      <c r="Y429" s="420"/>
      <c r="Z429" s="425"/>
      <c r="AA429" s="426"/>
      <c r="AB429" s="427"/>
      <c r="AC429" s="428"/>
      <c r="AD429" s="427"/>
    </row>
    <row r="430" spans="1:30" ht="21.75" x14ac:dyDescent="0.55000000000000004">
      <c r="A430" s="420"/>
      <c r="B430" s="420"/>
      <c r="C430" s="420"/>
      <c r="D430" s="420"/>
      <c r="E430" s="421"/>
      <c r="F430" s="421"/>
      <c r="G430" s="422"/>
      <c r="H430" s="422"/>
      <c r="I430" s="422"/>
      <c r="J430" s="422"/>
      <c r="K430" s="422"/>
      <c r="L430" s="422"/>
      <c r="M430" s="422"/>
      <c r="N430" s="422"/>
      <c r="O430" s="422"/>
      <c r="P430" s="421" t="str">
        <f>IF(Q430="","",LOOKUP(Q430,'Expenditure Codes'!B:B,'Expenditure Codes'!A:A))</f>
        <v/>
      </c>
      <c r="Q430" s="423"/>
      <c r="R430" s="424"/>
      <c r="S430" s="424"/>
      <c r="T430" s="424"/>
      <c r="U430" s="424"/>
      <c r="V430" s="423"/>
      <c r="W430" s="421"/>
      <c r="X430" s="421"/>
      <c r="Y430" s="420"/>
      <c r="Z430" s="425"/>
      <c r="AA430" s="426"/>
      <c r="AB430" s="427"/>
      <c r="AC430" s="428"/>
      <c r="AD430" s="427"/>
    </row>
    <row r="431" spans="1:30" ht="21.75" x14ac:dyDescent="0.55000000000000004">
      <c r="A431" s="420"/>
      <c r="B431" s="420"/>
      <c r="C431" s="420"/>
      <c r="D431" s="420"/>
      <c r="E431" s="421"/>
      <c r="F431" s="421"/>
      <c r="G431" s="422"/>
      <c r="H431" s="422"/>
      <c r="I431" s="422"/>
      <c r="J431" s="422"/>
      <c r="K431" s="422"/>
      <c r="L431" s="422"/>
      <c r="M431" s="422"/>
      <c r="N431" s="422"/>
      <c r="O431" s="422"/>
      <c r="P431" s="421" t="str">
        <f>IF(Q431="","",LOOKUP(Q431,'Expenditure Codes'!B:B,'Expenditure Codes'!A:A))</f>
        <v/>
      </c>
      <c r="Q431" s="423"/>
      <c r="R431" s="424"/>
      <c r="S431" s="424"/>
      <c r="T431" s="424"/>
      <c r="U431" s="424"/>
      <c r="V431" s="423"/>
      <c r="W431" s="421"/>
      <c r="X431" s="421"/>
      <c r="Y431" s="420"/>
      <c r="Z431" s="425"/>
      <c r="AA431" s="426"/>
      <c r="AB431" s="427"/>
      <c r="AC431" s="428"/>
      <c r="AD431" s="427"/>
    </row>
    <row r="432" spans="1:30" ht="21.75" x14ac:dyDescent="0.55000000000000004">
      <c r="A432" s="420"/>
      <c r="B432" s="420"/>
      <c r="C432" s="420"/>
      <c r="D432" s="420"/>
      <c r="E432" s="421"/>
      <c r="F432" s="421"/>
      <c r="G432" s="422"/>
      <c r="H432" s="422"/>
      <c r="I432" s="422"/>
      <c r="J432" s="422"/>
      <c r="K432" s="422"/>
      <c r="L432" s="422"/>
      <c r="M432" s="422"/>
      <c r="N432" s="422"/>
      <c r="O432" s="422"/>
      <c r="P432" s="421" t="str">
        <f>IF(Q432="","",LOOKUP(Q432,'Expenditure Codes'!B:B,'Expenditure Codes'!A:A))</f>
        <v/>
      </c>
      <c r="Q432" s="423"/>
      <c r="R432" s="424"/>
      <c r="S432" s="424"/>
      <c r="T432" s="424"/>
      <c r="U432" s="424"/>
      <c r="V432" s="423"/>
      <c r="W432" s="421"/>
      <c r="X432" s="421"/>
      <c r="Y432" s="420"/>
      <c r="Z432" s="425"/>
      <c r="AA432" s="426"/>
      <c r="AB432" s="427"/>
      <c r="AC432" s="428"/>
      <c r="AD432" s="427"/>
    </row>
    <row r="433" spans="1:30" ht="21.75" x14ac:dyDescent="0.55000000000000004">
      <c r="A433" s="420"/>
      <c r="B433" s="420"/>
      <c r="C433" s="420"/>
      <c r="D433" s="420"/>
      <c r="E433" s="421"/>
      <c r="F433" s="421"/>
      <c r="G433" s="422"/>
      <c r="H433" s="422"/>
      <c r="I433" s="422"/>
      <c r="J433" s="422"/>
      <c r="K433" s="422"/>
      <c r="L433" s="422"/>
      <c r="M433" s="422"/>
      <c r="N433" s="422"/>
      <c r="O433" s="422"/>
      <c r="P433" s="421" t="str">
        <f>IF(Q433="","",LOOKUP(Q433,'Expenditure Codes'!B:B,'Expenditure Codes'!A:A))</f>
        <v/>
      </c>
      <c r="Q433" s="423"/>
      <c r="R433" s="424"/>
      <c r="S433" s="424"/>
      <c r="T433" s="424"/>
      <c r="U433" s="424"/>
      <c r="V433" s="423"/>
      <c r="W433" s="421"/>
      <c r="X433" s="421"/>
      <c r="Y433" s="420"/>
      <c r="Z433" s="425"/>
      <c r="AA433" s="426"/>
      <c r="AB433" s="427"/>
      <c r="AC433" s="428"/>
      <c r="AD433" s="427"/>
    </row>
    <row r="434" spans="1:30" ht="21.75" x14ac:dyDescent="0.55000000000000004">
      <c r="A434" s="420"/>
      <c r="B434" s="420"/>
      <c r="C434" s="420"/>
      <c r="D434" s="420"/>
      <c r="E434" s="421"/>
      <c r="F434" s="421"/>
      <c r="G434" s="422"/>
      <c r="H434" s="422"/>
      <c r="I434" s="422"/>
      <c r="J434" s="422"/>
      <c r="K434" s="422"/>
      <c r="L434" s="422"/>
      <c r="M434" s="422"/>
      <c r="N434" s="422"/>
      <c r="O434" s="422"/>
      <c r="P434" s="421" t="str">
        <f>IF(Q434="","",LOOKUP(Q434,'Expenditure Codes'!B:B,'Expenditure Codes'!A:A))</f>
        <v/>
      </c>
      <c r="Q434" s="423"/>
      <c r="R434" s="424"/>
      <c r="S434" s="424"/>
      <c r="T434" s="424"/>
      <c r="U434" s="424"/>
      <c r="V434" s="423"/>
      <c r="W434" s="421"/>
      <c r="X434" s="421"/>
      <c r="Y434" s="420"/>
      <c r="Z434" s="425"/>
      <c r="AA434" s="426"/>
      <c r="AB434" s="427"/>
      <c r="AC434" s="428"/>
      <c r="AD434" s="427"/>
    </row>
    <row r="435" spans="1:30" ht="21.75" x14ac:dyDescent="0.55000000000000004">
      <c r="A435" s="420"/>
      <c r="B435" s="420"/>
      <c r="C435" s="420"/>
      <c r="D435" s="420"/>
      <c r="E435" s="421"/>
      <c r="F435" s="421"/>
      <c r="G435" s="422"/>
      <c r="H435" s="422"/>
      <c r="I435" s="422"/>
      <c r="J435" s="422"/>
      <c r="K435" s="422"/>
      <c r="L435" s="422"/>
      <c r="M435" s="422"/>
      <c r="N435" s="422"/>
      <c r="O435" s="422"/>
      <c r="P435" s="421" t="str">
        <f>IF(Q435="","",LOOKUP(Q435,'Expenditure Codes'!B:B,'Expenditure Codes'!A:A))</f>
        <v/>
      </c>
      <c r="Q435" s="423"/>
      <c r="R435" s="424"/>
      <c r="S435" s="424"/>
      <c r="T435" s="424"/>
      <c r="U435" s="424"/>
      <c r="V435" s="423"/>
      <c r="W435" s="421"/>
      <c r="X435" s="421"/>
      <c r="Y435" s="420"/>
      <c r="Z435" s="425"/>
      <c r="AA435" s="426"/>
      <c r="AB435" s="427"/>
      <c r="AC435" s="428"/>
      <c r="AD435" s="427"/>
    </row>
    <row r="436" spans="1:30" ht="21.75" x14ac:dyDescent="0.55000000000000004">
      <c r="A436" s="420"/>
      <c r="B436" s="420"/>
      <c r="C436" s="420"/>
      <c r="D436" s="420"/>
      <c r="E436" s="421"/>
      <c r="F436" s="421"/>
      <c r="G436" s="422"/>
      <c r="H436" s="422"/>
      <c r="I436" s="422"/>
      <c r="J436" s="422"/>
      <c r="K436" s="422"/>
      <c r="L436" s="422"/>
      <c r="M436" s="422"/>
      <c r="N436" s="422"/>
      <c r="O436" s="422"/>
      <c r="P436" s="421" t="str">
        <f>IF(Q436="","",LOOKUP(Q436,'Expenditure Codes'!B:B,'Expenditure Codes'!A:A))</f>
        <v/>
      </c>
      <c r="Q436" s="423"/>
      <c r="R436" s="424"/>
      <c r="S436" s="424"/>
      <c r="T436" s="424"/>
      <c r="U436" s="424"/>
      <c r="V436" s="423"/>
      <c r="W436" s="421"/>
      <c r="X436" s="421"/>
      <c r="Y436" s="420"/>
      <c r="Z436" s="425"/>
      <c r="AA436" s="426"/>
      <c r="AB436" s="427"/>
      <c r="AC436" s="428"/>
      <c r="AD436" s="427"/>
    </row>
    <row r="437" spans="1:30" ht="21.75" x14ac:dyDescent="0.55000000000000004">
      <c r="A437" s="420"/>
      <c r="B437" s="420"/>
      <c r="C437" s="420"/>
      <c r="D437" s="420"/>
      <c r="E437" s="421"/>
      <c r="F437" s="421"/>
      <c r="G437" s="422"/>
      <c r="H437" s="422"/>
      <c r="I437" s="422"/>
      <c r="J437" s="422"/>
      <c r="K437" s="422"/>
      <c r="L437" s="422"/>
      <c r="M437" s="422"/>
      <c r="N437" s="422"/>
      <c r="O437" s="422"/>
      <c r="P437" s="421" t="str">
        <f>IF(Q437="","",LOOKUP(Q437,'Expenditure Codes'!B:B,'Expenditure Codes'!A:A))</f>
        <v/>
      </c>
      <c r="Q437" s="423"/>
      <c r="R437" s="424"/>
      <c r="S437" s="424"/>
      <c r="T437" s="424"/>
      <c r="U437" s="424"/>
      <c r="V437" s="423"/>
      <c r="W437" s="421"/>
      <c r="X437" s="421"/>
      <c r="Y437" s="420"/>
      <c r="Z437" s="425"/>
      <c r="AA437" s="426"/>
      <c r="AB437" s="427"/>
      <c r="AC437" s="428"/>
      <c r="AD437" s="427"/>
    </row>
    <row r="438" spans="1:30" ht="21.75" x14ac:dyDescent="0.55000000000000004">
      <c r="A438" s="420"/>
      <c r="B438" s="420"/>
      <c r="C438" s="420"/>
      <c r="D438" s="420"/>
      <c r="E438" s="421"/>
      <c r="F438" s="421"/>
      <c r="G438" s="422"/>
      <c r="H438" s="422"/>
      <c r="I438" s="422"/>
      <c r="J438" s="422"/>
      <c r="K438" s="422"/>
      <c r="L438" s="422"/>
      <c r="M438" s="422"/>
      <c r="N438" s="422"/>
      <c r="O438" s="422"/>
      <c r="P438" s="421" t="str">
        <f>IF(Q438="","",LOOKUP(Q438,'Expenditure Codes'!B:B,'Expenditure Codes'!A:A))</f>
        <v/>
      </c>
      <c r="Q438" s="423"/>
      <c r="R438" s="424"/>
      <c r="S438" s="424"/>
      <c r="T438" s="424"/>
      <c r="U438" s="424"/>
      <c r="V438" s="423"/>
      <c r="W438" s="421"/>
      <c r="X438" s="421"/>
      <c r="Y438" s="420"/>
      <c r="Z438" s="425"/>
      <c r="AA438" s="426"/>
      <c r="AB438" s="427"/>
      <c r="AC438" s="428"/>
      <c r="AD438" s="427"/>
    </row>
    <row r="439" spans="1:30" ht="21.75" x14ac:dyDescent="0.55000000000000004">
      <c r="A439" s="420"/>
      <c r="B439" s="420"/>
      <c r="C439" s="420"/>
      <c r="D439" s="420"/>
      <c r="E439" s="421"/>
      <c r="F439" s="421"/>
      <c r="G439" s="422"/>
      <c r="H439" s="422"/>
      <c r="I439" s="422"/>
      <c r="J439" s="422"/>
      <c r="K439" s="422"/>
      <c r="L439" s="422"/>
      <c r="M439" s="422"/>
      <c r="N439" s="422"/>
      <c r="O439" s="422"/>
      <c r="P439" s="421" t="str">
        <f>IF(Q439="","",LOOKUP(Q439,'Expenditure Codes'!B:B,'Expenditure Codes'!A:A))</f>
        <v/>
      </c>
      <c r="Q439" s="423"/>
      <c r="R439" s="424"/>
      <c r="S439" s="424"/>
      <c r="T439" s="424"/>
      <c r="U439" s="424"/>
      <c r="V439" s="423"/>
      <c r="W439" s="421"/>
      <c r="X439" s="421"/>
      <c r="Y439" s="420"/>
      <c r="Z439" s="425"/>
      <c r="AA439" s="426"/>
      <c r="AB439" s="427"/>
      <c r="AC439" s="428"/>
      <c r="AD439" s="427"/>
    </row>
    <row r="440" spans="1:30" ht="21.75" x14ac:dyDescent="0.55000000000000004">
      <c r="A440" s="420"/>
      <c r="B440" s="420"/>
      <c r="C440" s="420"/>
      <c r="D440" s="420"/>
      <c r="E440" s="421"/>
      <c r="F440" s="421"/>
      <c r="G440" s="422"/>
      <c r="H440" s="422"/>
      <c r="I440" s="422"/>
      <c r="J440" s="422"/>
      <c r="K440" s="422"/>
      <c r="L440" s="422"/>
      <c r="M440" s="422"/>
      <c r="N440" s="422"/>
      <c r="O440" s="422"/>
      <c r="P440" s="421" t="str">
        <f>IF(Q440="","",LOOKUP(Q440,'Expenditure Codes'!B:B,'Expenditure Codes'!A:A))</f>
        <v/>
      </c>
      <c r="Q440" s="423"/>
      <c r="R440" s="424"/>
      <c r="S440" s="424"/>
      <c r="T440" s="424"/>
      <c r="U440" s="424"/>
      <c r="V440" s="423"/>
      <c r="W440" s="421"/>
      <c r="X440" s="421"/>
      <c r="Y440" s="420"/>
      <c r="Z440" s="425"/>
      <c r="AA440" s="426"/>
      <c r="AB440" s="427"/>
      <c r="AC440" s="428"/>
      <c r="AD440" s="427"/>
    </row>
    <row r="441" spans="1:30" ht="21.75" x14ac:dyDescent="0.55000000000000004">
      <c r="A441" s="420"/>
      <c r="B441" s="420"/>
      <c r="C441" s="420"/>
      <c r="D441" s="420"/>
      <c r="E441" s="421"/>
      <c r="F441" s="421"/>
      <c r="G441" s="422"/>
      <c r="H441" s="422"/>
      <c r="I441" s="422"/>
      <c r="J441" s="422"/>
      <c r="K441" s="422"/>
      <c r="L441" s="422"/>
      <c r="M441" s="422"/>
      <c r="N441" s="422"/>
      <c r="O441" s="422"/>
      <c r="P441" s="421" t="str">
        <f>IF(Q441="","",LOOKUP(Q441,'Expenditure Codes'!B:B,'Expenditure Codes'!A:A))</f>
        <v/>
      </c>
      <c r="Q441" s="423"/>
      <c r="R441" s="424"/>
      <c r="S441" s="424"/>
      <c r="T441" s="424"/>
      <c r="U441" s="424"/>
      <c r="V441" s="423"/>
      <c r="W441" s="421"/>
      <c r="X441" s="421"/>
      <c r="Y441" s="420"/>
      <c r="Z441" s="425"/>
      <c r="AA441" s="426"/>
      <c r="AB441" s="427"/>
      <c r="AC441" s="428"/>
      <c r="AD441" s="427"/>
    </row>
    <row r="442" spans="1:30" ht="21.75" x14ac:dyDescent="0.55000000000000004">
      <c r="A442" s="420"/>
      <c r="B442" s="420"/>
      <c r="C442" s="420"/>
      <c r="D442" s="420"/>
      <c r="E442" s="421"/>
      <c r="F442" s="421"/>
      <c r="G442" s="422"/>
      <c r="H442" s="422"/>
      <c r="I442" s="422"/>
      <c r="J442" s="422"/>
      <c r="K442" s="422"/>
      <c r="L442" s="422"/>
      <c r="M442" s="422"/>
      <c r="N442" s="422"/>
      <c r="O442" s="422"/>
      <c r="P442" s="421" t="str">
        <f>IF(Q442="","",LOOKUP(Q442,'Expenditure Codes'!B:B,'Expenditure Codes'!A:A))</f>
        <v/>
      </c>
      <c r="Q442" s="423"/>
      <c r="R442" s="424"/>
      <c r="S442" s="424"/>
      <c r="T442" s="424"/>
      <c r="U442" s="424"/>
      <c r="V442" s="423"/>
      <c r="W442" s="421"/>
      <c r="X442" s="421"/>
      <c r="Y442" s="420"/>
      <c r="Z442" s="425"/>
      <c r="AA442" s="426"/>
      <c r="AB442" s="427"/>
      <c r="AC442" s="428"/>
      <c r="AD442" s="427"/>
    </row>
    <row r="443" spans="1:30" ht="21.75" x14ac:dyDescent="0.55000000000000004">
      <c r="A443" s="420"/>
      <c r="B443" s="420"/>
      <c r="C443" s="420"/>
      <c r="D443" s="420"/>
      <c r="E443" s="421"/>
      <c r="F443" s="421"/>
      <c r="G443" s="422"/>
      <c r="H443" s="422"/>
      <c r="I443" s="422"/>
      <c r="J443" s="422"/>
      <c r="K443" s="422"/>
      <c r="L443" s="422"/>
      <c r="M443" s="422"/>
      <c r="N443" s="422"/>
      <c r="O443" s="422"/>
      <c r="P443" s="421" t="str">
        <f>IF(Q443="","",LOOKUP(Q443,'Expenditure Codes'!B:B,'Expenditure Codes'!A:A))</f>
        <v/>
      </c>
      <c r="Q443" s="423"/>
      <c r="R443" s="424"/>
      <c r="S443" s="424"/>
      <c r="T443" s="424"/>
      <c r="U443" s="424"/>
      <c r="V443" s="423"/>
      <c r="W443" s="421"/>
      <c r="X443" s="421"/>
      <c r="Y443" s="420"/>
      <c r="Z443" s="425"/>
      <c r="AA443" s="426"/>
      <c r="AB443" s="427"/>
      <c r="AC443" s="428"/>
      <c r="AD443" s="427"/>
    </row>
    <row r="444" spans="1:30" ht="21.75" x14ac:dyDescent="0.55000000000000004">
      <c r="A444" s="420"/>
      <c r="B444" s="420"/>
      <c r="C444" s="420"/>
      <c r="D444" s="420"/>
      <c r="E444" s="421"/>
      <c r="F444" s="421"/>
      <c r="G444" s="422"/>
      <c r="H444" s="422"/>
      <c r="I444" s="422"/>
      <c r="J444" s="422"/>
      <c r="K444" s="422"/>
      <c r="L444" s="422"/>
      <c r="M444" s="422"/>
      <c r="N444" s="422"/>
      <c r="O444" s="422"/>
      <c r="P444" s="421" t="str">
        <f>IF(Q444="","",LOOKUP(Q444,'Expenditure Codes'!B:B,'Expenditure Codes'!A:A))</f>
        <v/>
      </c>
      <c r="Q444" s="423"/>
      <c r="R444" s="424"/>
      <c r="S444" s="424"/>
      <c r="T444" s="424"/>
      <c r="U444" s="424"/>
      <c r="V444" s="423"/>
      <c r="W444" s="421"/>
      <c r="X444" s="421"/>
      <c r="Y444" s="420"/>
      <c r="Z444" s="425"/>
      <c r="AA444" s="426"/>
      <c r="AB444" s="427"/>
      <c r="AC444" s="428"/>
      <c r="AD444" s="427"/>
    </row>
    <row r="445" spans="1:30" ht="21.75" x14ac:dyDescent="0.55000000000000004">
      <c r="A445" s="420"/>
      <c r="B445" s="420"/>
      <c r="C445" s="420"/>
      <c r="D445" s="420"/>
      <c r="E445" s="421"/>
      <c r="F445" s="421"/>
      <c r="G445" s="422"/>
      <c r="H445" s="422"/>
      <c r="I445" s="422"/>
      <c r="J445" s="422"/>
      <c r="K445" s="422"/>
      <c r="L445" s="422"/>
      <c r="M445" s="422"/>
      <c r="N445" s="422"/>
      <c r="O445" s="422"/>
      <c r="P445" s="421" t="str">
        <f>IF(Q445="","",LOOKUP(Q445,'Expenditure Codes'!B:B,'Expenditure Codes'!A:A))</f>
        <v/>
      </c>
      <c r="Q445" s="423"/>
      <c r="R445" s="424"/>
      <c r="S445" s="424"/>
      <c r="T445" s="424"/>
      <c r="U445" s="424"/>
      <c r="V445" s="423"/>
      <c r="W445" s="421"/>
      <c r="X445" s="421"/>
      <c r="Y445" s="420"/>
      <c r="Z445" s="425"/>
      <c r="AA445" s="426"/>
      <c r="AB445" s="427"/>
      <c r="AC445" s="428"/>
      <c r="AD445" s="427"/>
    </row>
    <row r="446" spans="1:30" ht="21.75" x14ac:dyDescent="0.55000000000000004">
      <c r="A446" s="420"/>
      <c r="B446" s="420"/>
      <c r="C446" s="420"/>
      <c r="D446" s="420"/>
      <c r="E446" s="421"/>
      <c r="F446" s="421"/>
      <c r="G446" s="422"/>
      <c r="H446" s="422"/>
      <c r="I446" s="422"/>
      <c r="J446" s="422"/>
      <c r="K446" s="422"/>
      <c r="L446" s="422"/>
      <c r="M446" s="422"/>
      <c r="N446" s="422"/>
      <c r="O446" s="422"/>
      <c r="P446" s="421" t="str">
        <f>IF(Q446="","",LOOKUP(Q446,'Expenditure Codes'!B:B,'Expenditure Codes'!A:A))</f>
        <v/>
      </c>
      <c r="Q446" s="423"/>
      <c r="R446" s="424"/>
      <c r="S446" s="424"/>
      <c r="T446" s="424"/>
      <c r="U446" s="424"/>
      <c r="V446" s="423"/>
      <c r="W446" s="421"/>
      <c r="X446" s="421"/>
      <c r="Y446" s="420"/>
      <c r="Z446" s="425"/>
      <c r="AA446" s="426"/>
      <c r="AB446" s="427"/>
      <c r="AC446" s="428"/>
      <c r="AD446" s="427"/>
    </row>
    <row r="447" spans="1:30" ht="21.75" x14ac:dyDescent="0.55000000000000004">
      <c r="A447" s="420"/>
      <c r="B447" s="420"/>
      <c r="C447" s="420"/>
      <c r="D447" s="420"/>
      <c r="E447" s="421"/>
      <c r="F447" s="421"/>
      <c r="G447" s="422"/>
      <c r="H447" s="422"/>
      <c r="I447" s="422"/>
      <c r="J447" s="422"/>
      <c r="K447" s="422"/>
      <c r="L447" s="422"/>
      <c r="M447" s="422"/>
      <c r="N447" s="422"/>
      <c r="O447" s="422"/>
      <c r="P447" s="421" t="str">
        <f>IF(Q447="","",LOOKUP(Q447,'Expenditure Codes'!B:B,'Expenditure Codes'!A:A))</f>
        <v/>
      </c>
      <c r="Q447" s="423"/>
      <c r="R447" s="424"/>
      <c r="S447" s="424"/>
      <c r="T447" s="424"/>
      <c r="U447" s="424"/>
      <c r="V447" s="423"/>
      <c r="W447" s="421"/>
      <c r="X447" s="421"/>
      <c r="Y447" s="420"/>
      <c r="Z447" s="425"/>
      <c r="AA447" s="426"/>
      <c r="AB447" s="427"/>
      <c r="AC447" s="428"/>
      <c r="AD447" s="427"/>
    </row>
    <row r="448" spans="1:30" ht="21.75" x14ac:dyDescent="0.55000000000000004">
      <c r="A448" s="420"/>
      <c r="B448" s="420"/>
      <c r="C448" s="420"/>
      <c r="D448" s="420"/>
      <c r="E448" s="421"/>
      <c r="F448" s="421"/>
      <c r="G448" s="422"/>
      <c r="H448" s="422"/>
      <c r="I448" s="422"/>
      <c r="J448" s="422"/>
      <c r="K448" s="422"/>
      <c r="L448" s="422"/>
      <c r="M448" s="422"/>
      <c r="N448" s="422"/>
      <c r="O448" s="422"/>
      <c r="P448" s="421" t="str">
        <f>IF(Q448="","",LOOKUP(Q448,'Expenditure Codes'!B:B,'Expenditure Codes'!A:A))</f>
        <v/>
      </c>
      <c r="Q448" s="423"/>
      <c r="R448" s="424"/>
      <c r="S448" s="424"/>
      <c r="T448" s="424"/>
      <c r="U448" s="424"/>
      <c r="V448" s="423"/>
      <c r="W448" s="421"/>
      <c r="X448" s="421"/>
      <c r="Y448" s="420"/>
      <c r="Z448" s="425"/>
      <c r="AA448" s="426"/>
      <c r="AB448" s="427"/>
      <c r="AC448" s="428"/>
      <c r="AD448" s="427"/>
    </row>
    <row r="449" spans="1:30" ht="21.75" x14ac:dyDescent="0.55000000000000004">
      <c r="A449" s="420"/>
      <c r="B449" s="420"/>
      <c r="C449" s="420"/>
      <c r="D449" s="420"/>
      <c r="E449" s="421"/>
      <c r="F449" s="421"/>
      <c r="G449" s="422"/>
      <c r="H449" s="422"/>
      <c r="I449" s="422"/>
      <c r="J449" s="422"/>
      <c r="K449" s="422"/>
      <c r="L449" s="422"/>
      <c r="M449" s="422"/>
      <c r="N449" s="422"/>
      <c r="O449" s="422"/>
      <c r="P449" s="421" t="str">
        <f>IF(Q449="","",LOOKUP(Q449,'Expenditure Codes'!B:B,'Expenditure Codes'!A:A))</f>
        <v/>
      </c>
      <c r="Q449" s="423"/>
      <c r="R449" s="424"/>
      <c r="S449" s="424"/>
      <c r="T449" s="424"/>
      <c r="U449" s="424"/>
      <c r="V449" s="423"/>
      <c r="W449" s="421"/>
      <c r="X449" s="421"/>
      <c r="Y449" s="420"/>
      <c r="Z449" s="425"/>
      <c r="AA449" s="426"/>
      <c r="AB449" s="427"/>
      <c r="AC449" s="428"/>
      <c r="AD449" s="427"/>
    </row>
    <row r="450" spans="1:30" ht="21.75" x14ac:dyDescent="0.55000000000000004">
      <c r="A450" s="420"/>
      <c r="B450" s="420"/>
      <c r="C450" s="420"/>
      <c r="D450" s="420"/>
      <c r="E450" s="421"/>
      <c r="F450" s="421"/>
      <c r="G450" s="422"/>
      <c r="H450" s="422"/>
      <c r="I450" s="422"/>
      <c r="J450" s="422"/>
      <c r="K450" s="422"/>
      <c r="L450" s="422"/>
      <c r="M450" s="422"/>
      <c r="N450" s="422"/>
      <c r="O450" s="422"/>
      <c r="P450" s="421" t="str">
        <f>IF(Q450="","",LOOKUP(Q450,'Expenditure Codes'!B:B,'Expenditure Codes'!A:A))</f>
        <v/>
      </c>
      <c r="Q450" s="423"/>
      <c r="R450" s="424"/>
      <c r="S450" s="424"/>
      <c r="T450" s="424"/>
      <c r="U450" s="424"/>
      <c r="V450" s="423"/>
      <c r="W450" s="421"/>
      <c r="X450" s="421"/>
      <c r="Y450" s="420"/>
      <c r="Z450" s="425"/>
      <c r="AA450" s="426"/>
      <c r="AB450" s="427"/>
      <c r="AC450" s="428"/>
      <c r="AD450" s="427"/>
    </row>
    <row r="451" spans="1:30" ht="21.75" x14ac:dyDescent="0.55000000000000004">
      <c r="A451" s="420"/>
      <c r="B451" s="420"/>
      <c r="C451" s="420"/>
      <c r="D451" s="420"/>
      <c r="E451" s="421"/>
      <c r="F451" s="421"/>
      <c r="G451" s="422"/>
      <c r="H451" s="422"/>
      <c r="I451" s="422"/>
      <c r="J451" s="422"/>
      <c r="K451" s="422"/>
      <c r="L451" s="422"/>
      <c r="M451" s="422"/>
      <c r="N451" s="422"/>
      <c r="O451" s="422"/>
      <c r="P451" s="421" t="str">
        <f>IF(Q451="","",LOOKUP(Q451,'Expenditure Codes'!B:B,'Expenditure Codes'!A:A))</f>
        <v/>
      </c>
      <c r="Q451" s="423"/>
      <c r="R451" s="424"/>
      <c r="S451" s="424"/>
      <c r="T451" s="424"/>
      <c r="U451" s="424"/>
      <c r="V451" s="423"/>
      <c r="W451" s="421"/>
      <c r="X451" s="421"/>
      <c r="Y451" s="420"/>
      <c r="Z451" s="425"/>
      <c r="AA451" s="426"/>
      <c r="AB451" s="427"/>
      <c r="AC451" s="428"/>
      <c r="AD451" s="427"/>
    </row>
    <row r="452" spans="1:30" ht="21.75" x14ac:dyDescent="0.55000000000000004">
      <c r="A452" s="420"/>
      <c r="B452" s="420"/>
      <c r="C452" s="420"/>
      <c r="D452" s="420"/>
      <c r="E452" s="421"/>
      <c r="F452" s="421"/>
      <c r="G452" s="422"/>
      <c r="H452" s="422"/>
      <c r="I452" s="422"/>
      <c r="J452" s="422"/>
      <c r="K452" s="422"/>
      <c r="L452" s="422"/>
      <c r="M452" s="422"/>
      <c r="N452" s="422"/>
      <c r="O452" s="422"/>
      <c r="P452" s="421" t="str">
        <f>IF(Q452="","",LOOKUP(Q452,'Expenditure Codes'!B:B,'Expenditure Codes'!A:A))</f>
        <v/>
      </c>
      <c r="Q452" s="423"/>
      <c r="R452" s="424"/>
      <c r="S452" s="424"/>
      <c r="T452" s="424"/>
      <c r="U452" s="424"/>
      <c r="V452" s="423"/>
      <c r="W452" s="421"/>
      <c r="X452" s="421"/>
      <c r="Y452" s="420"/>
      <c r="Z452" s="425"/>
      <c r="AA452" s="426"/>
      <c r="AB452" s="427"/>
      <c r="AC452" s="428"/>
      <c r="AD452" s="427"/>
    </row>
    <row r="453" spans="1:30" ht="21.75" x14ac:dyDescent="0.55000000000000004">
      <c r="A453" s="420"/>
      <c r="B453" s="420"/>
      <c r="C453" s="420"/>
      <c r="D453" s="420"/>
      <c r="E453" s="421"/>
      <c r="F453" s="421"/>
      <c r="G453" s="422"/>
      <c r="H453" s="422"/>
      <c r="I453" s="422"/>
      <c r="J453" s="422"/>
      <c r="K453" s="422"/>
      <c r="L453" s="422"/>
      <c r="M453" s="422"/>
      <c r="N453" s="422"/>
      <c r="O453" s="422"/>
      <c r="P453" s="421" t="str">
        <f>IF(Q453="","",LOOKUP(Q453,'Expenditure Codes'!B:B,'Expenditure Codes'!A:A))</f>
        <v/>
      </c>
      <c r="Q453" s="423"/>
      <c r="R453" s="424"/>
      <c r="S453" s="424"/>
      <c r="T453" s="424"/>
      <c r="U453" s="424"/>
      <c r="V453" s="423"/>
      <c r="W453" s="421"/>
      <c r="X453" s="421"/>
      <c r="Y453" s="420"/>
      <c r="Z453" s="425"/>
      <c r="AA453" s="426"/>
      <c r="AB453" s="427"/>
      <c r="AC453" s="428"/>
      <c r="AD453" s="427"/>
    </row>
    <row r="454" spans="1:30" ht="21.75" x14ac:dyDescent="0.55000000000000004">
      <c r="A454" s="420"/>
      <c r="B454" s="420"/>
      <c r="C454" s="420"/>
      <c r="D454" s="420"/>
      <c r="E454" s="421"/>
      <c r="F454" s="421"/>
      <c r="G454" s="422"/>
      <c r="H454" s="422"/>
      <c r="I454" s="422"/>
      <c r="J454" s="422"/>
      <c r="K454" s="422"/>
      <c r="L454" s="422"/>
      <c r="M454" s="422"/>
      <c r="N454" s="422"/>
      <c r="O454" s="422"/>
      <c r="P454" s="421" t="str">
        <f>IF(Q454="","",LOOKUP(Q454,'Expenditure Codes'!B:B,'Expenditure Codes'!A:A))</f>
        <v/>
      </c>
      <c r="Q454" s="423"/>
      <c r="R454" s="424"/>
      <c r="S454" s="424"/>
      <c r="T454" s="424"/>
      <c r="U454" s="424"/>
      <c r="V454" s="423"/>
      <c r="W454" s="421"/>
      <c r="X454" s="421"/>
      <c r="Y454" s="420"/>
      <c r="Z454" s="425"/>
      <c r="AA454" s="426"/>
      <c r="AB454" s="427"/>
      <c r="AC454" s="428"/>
      <c r="AD454" s="427"/>
    </row>
    <row r="455" spans="1:30" ht="21.75" x14ac:dyDescent="0.55000000000000004">
      <c r="A455" s="420"/>
      <c r="B455" s="420"/>
      <c r="C455" s="420"/>
      <c r="D455" s="420"/>
      <c r="E455" s="421"/>
      <c r="F455" s="421"/>
      <c r="G455" s="422"/>
      <c r="H455" s="422"/>
      <c r="I455" s="422"/>
      <c r="J455" s="422"/>
      <c r="K455" s="422"/>
      <c r="L455" s="422"/>
      <c r="M455" s="422"/>
      <c r="N455" s="422"/>
      <c r="O455" s="422"/>
      <c r="P455" s="421" t="str">
        <f>IF(Q455="","",LOOKUP(Q455,'Expenditure Codes'!B:B,'Expenditure Codes'!A:A))</f>
        <v/>
      </c>
      <c r="Q455" s="423"/>
      <c r="R455" s="424"/>
      <c r="S455" s="424"/>
      <c r="T455" s="424"/>
      <c r="U455" s="424"/>
      <c r="V455" s="423"/>
      <c r="W455" s="421"/>
      <c r="X455" s="421"/>
      <c r="Y455" s="420"/>
      <c r="Z455" s="425"/>
      <c r="AA455" s="426"/>
      <c r="AB455" s="427"/>
      <c r="AC455" s="428"/>
      <c r="AD455" s="427"/>
    </row>
    <row r="456" spans="1:30" ht="21.75" x14ac:dyDescent="0.55000000000000004">
      <c r="A456" s="420"/>
      <c r="B456" s="420"/>
      <c r="C456" s="420"/>
      <c r="D456" s="420"/>
      <c r="E456" s="421"/>
      <c r="F456" s="421"/>
      <c r="G456" s="422"/>
      <c r="H456" s="422"/>
      <c r="I456" s="422"/>
      <c r="J456" s="422"/>
      <c r="K456" s="422"/>
      <c r="L456" s="422"/>
      <c r="M456" s="422"/>
      <c r="N456" s="422"/>
      <c r="O456" s="422"/>
      <c r="P456" s="421" t="str">
        <f>IF(Q456="","",LOOKUP(Q456,'Expenditure Codes'!B:B,'Expenditure Codes'!A:A))</f>
        <v/>
      </c>
      <c r="Q456" s="423"/>
      <c r="R456" s="424"/>
      <c r="S456" s="424"/>
      <c r="T456" s="424"/>
      <c r="U456" s="424"/>
      <c r="V456" s="423"/>
      <c r="W456" s="421"/>
      <c r="X456" s="421"/>
      <c r="Y456" s="420"/>
      <c r="Z456" s="425"/>
      <c r="AA456" s="426"/>
      <c r="AB456" s="427"/>
      <c r="AC456" s="428"/>
      <c r="AD456" s="427"/>
    </row>
    <row r="457" spans="1:30" ht="21.75" x14ac:dyDescent="0.55000000000000004">
      <c r="A457" s="420"/>
      <c r="B457" s="420"/>
      <c r="C457" s="420"/>
      <c r="D457" s="420"/>
      <c r="E457" s="421"/>
      <c r="F457" s="421"/>
      <c r="G457" s="422"/>
      <c r="H457" s="422"/>
      <c r="I457" s="422"/>
      <c r="J457" s="422"/>
      <c r="K457" s="422"/>
      <c r="L457" s="422"/>
      <c r="M457" s="422"/>
      <c r="N457" s="422"/>
      <c r="O457" s="422"/>
      <c r="P457" s="421" t="str">
        <f>IF(Q457="","",LOOKUP(Q457,'Expenditure Codes'!B:B,'Expenditure Codes'!A:A))</f>
        <v/>
      </c>
      <c r="Q457" s="423"/>
      <c r="R457" s="424"/>
      <c r="S457" s="424"/>
      <c r="T457" s="424"/>
      <c r="U457" s="424"/>
      <c r="V457" s="423"/>
      <c r="W457" s="421"/>
      <c r="X457" s="421"/>
      <c r="Y457" s="420"/>
      <c r="Z457" s="425"/>
      <c r="AA457" s="426"/>
      <c r="AB457" s="427"/>
      <c r="AC457" s="428"/>
      <c r="AD457" s="427"/>
    </row>
    <row r="458" spans="1:30" ht="21.75" x14ac:dyDescent="0.55000000000000004">
      <c r="A458" s="420"/>
      <c r="B458" s="420"/>
      <c r="C458" s="420"/>
      <c r="D458" s="420"/>
      <c r="E458" s="421"/>
      <c r="F458" s="421"/>
      <c r="G458" s="422"/>
      <c r="H458" s="422"/>
      <c r="I458" s="422"/>
      <c r="J458" s="422"/>
      <c r="K458" s="422"/>
      <c r="L458" s="422"/>
      <c r="M458" s="422"/>
      <c r="N458" s="422"/>
      <c r="O458" s="422"/>
      <c r="P458" s="421" t="str">
        <f>IF(Q458="","",LOOKUP(Q458,'Expenditure Codes'!B:B,'Expenditure Codes'!A:A))</f>
        <v/>
      </c>
      <c r="Q458" s="423"/>
      <c r="R458" s="424"/>
      <c r="S458" s="424"/>
      <c r="T458" s="424"/>
      <c r="U458" s="424"/>
      <c r="V458" s="423"/>
      <c r="W458" s="421"/>
      <c r="X458" s="421"/>
      <c r="Y458" s="420"/>
      <c r="Z458" s="425"/>
      <c r="AA458" s="426"/>
      <c r="AB458" s="427"/>
      <c r="AC458" s="428"/>
      <c r="AD458" s="427"/>
    </row>
    <row r="459" spans="1:30" ht="21.75" x14ac:dyDescent="0.55000000000000004">
      <c r="A459" s="420"/>
      <c r="B459" s="420"/>
      <c r="C459" s="420"/>
      <c r="D459" s="420"/>
      <c r="E459" s="421"/>
      <c r="F459" s="421"/>
      <c r="G459" s="422"/>
      <c r="H459" s="422"/>
      <c r="I459" s="422"/>
      <c r="J459" s="422"/>
      <c r="K459" s="422"/>
      <c r="L459" s="422"/>
      <c r="M459" s="422"/>
      <c r="N459" s="422"/>
      <c r="O459" s="422"/>
      <c r="P459" s="421" t="str">
        <f>IF(Q459="","",LOOKUP(Q459,'Expenditure Codes'!B:B,'Expenditure Codes'!A:A))</f>
        <v/>
      </c>
      <c r="Q459" s="423"/>
      <c r="R459" s="424"/>
      <c r="S459" s="424"/>
      <c r="T459" s="424"/>
      <c r="U459" s="424"/>
      <c r="V459" s="423"/>
      <c r="W459" s="421"/>
      <c r="X459" s="421"/>
      <c r="Y459" s="420"/>
      <c r="Z459" s="425"/>
      <c r="AA459" s="426"/>
      <c r="AB459" s="427"/>
      <c r="AC459" s="428"/>
      <c r="AD459" s="427"/>
    </row>
    <row r="460" spans="1:30" ht="21.75" x14ac:dyDescent="0.55000000000000004">
      <c r="A460" s="420"/>
      <c r="B460" s="420"/>
      <c r="C460" s="420"/>
      <c r="D460" s="420"/>
      <c r="E460" s="421"/>
      <c r="F460" s="421"/>
      <c r="G460" s="422"/>
      <c r="H460" s="422"/>
      <c r="I460" s="422"/>
      <c r="J460" s="422"/>
      <c r="K460" s="422"/>
      <c r="L460" s="422"/>
      <c r="M460" s="422"/>
      <c r="N460" s="422"/>
      <c r="O460" s="422"/>
      <c r="P460" s="421" t="str">
        <f>IF(Q460="","",LOOKUP(Q460,'Expenditure Codes'!B:B,'Expenditure Codes'!A:A))</f>
        <v/>
      </c>
      <c r="Q460" s="423"/>
      <c r="R460" s="424"/>
      <c r="S460" s="424"/>
      <c r="T460" s="424"/>
      <c r="U460" s="424"/>
      <c r="V460" s="423"/>
      <c r="W460" s="421"/>
      <c r="X460" s="421"/>
      <c r="Y460" s="420"/>
      <c r="Z460" s="425"/>
      <c r="AA460" s="426"/>
      <c r="AB460" s="427"/>
      <c r="AC460" s="428"/>
      <c r="AD460" s="427"/>
    </row>
    <row r="461" spans="1:30" ht="21.75" x14ac:dyDescent="0.55000000000000004">
      <c r="A461" s="420"/>
      <c r="B461" s="420"/>
      <c r="C461" s="420"/>
      <c r="D461" s="420"/>
      <c r="E461" s="421"/>
      <c r="F461" s="421"/>
      <c r="G461" s="422"/>
      <c r="H461" s="422"/>
      <c r="I461" s="422"/>
      <c r="J461" s="422"/>
      <c r="K461" s="422"/>
      <c r="L461" s="422"/>
      <c r="M461" s="422"/>
      <c r="N461" s="422"/>
      <c r="O461" s="422"/>
      <c r="P461" s="421" t="str">
        <f>IF(Q461="","",LOOKUP(Q461,'Expenditure Codes'!B:B,'Expenditure Codes'!A:A))</f>
        <v/>
      </c>
      <c r="Q461" s="423"/>
      <c r="R461" s="424"/>
      <c r="S461" s="424"/>
      <c r="T461" s="424"/>
      <c r="U461" s="424"/>
      <c r="V461" s="423"/>
      <c r="W461" s="421"/>
      <c r="X461" s="421"/>
      <c r="Y461" s="420"/>
      <c r="Z461" s="425"/>
      <c r="AA461" s="426"/>
      <c r="AB461" s="427"/>
      <c r="AC461" s="428"/>
      <c r="AD461" s="427"/>
    </row>
    <row r="462" spans="1:30" ht="21.75" x14ac:dyDescent="0.55000000000000004">
      <c r="A462" s="420"/>
      <c r="B462" s="420"/>
      <c r="C462" s="420"/>
      <c r="D462" s="420"/>
      <c r="E462" s="421"/>
      <c r="F462" s="421"/>
      <c r="G462" s="422"/>
      <c r="H462" s="422"/>
      <c r="I462" s="422"/>
      <c r="J462" s="422"/>
      <c r="K462" s="422"/>
      <c r="L462" s="422"/>
      <c r="M462" s="422"/>
      <c r="N462" s="422"/>
      <c r="O462" s="422"/>
      <c r="P462" s="421" t="str">
        <f>IF(Q462="","",LOOKUP(Q462,'Expenditure Codes'!B:B,'Expenditure Codes'!A:A))</f>
        <v/>
      </c>
      <c r="Q462" s="423"/>
      <c r="R462" s="424"/>
      <c r="S462" s="424"/>
      <c r="T462" s="424"/>
      <c r="U462" s="424"/>
      <c r="V462" s="423"/>
      <c r="W462" s="421"/>
      <c r="X462" s="421"/>
      <c r="Y462" s="420"/>
      <c r="Z462" s="425"/>
      <c r="AA462" s="426"/>
      <c r="AB462" s="427"/>
      <c r="AC462" s="428"/>
      <c r="AD462" s="427"/>
    </row>
    <row r="463" spans="1:30" ht="21.75" x14ac:dyDescent="0.55000000000000004">
      <c r="A463" s="420"/>
      <c r="B463" s="420"/>
      <c r="C463" s="420"/>
      <c r="D463" s="420"/>
      <c r="E463" s="421"/>
      <c r="F463" s="421"/>
      <c r="G463" s="422"/>
      <c r="H463" s="422"/>
      <c r="I463" s="422"/>
      <c r="J463" s="422"/>
      <c r="K463" s="422"/>
      <c r="L463" s="422"/>
      <c r="M463" s="422"/>
      <c r="N463" s="422"/>
      <c r="O463" s="422"/>
      <c r="P463" s="421" t="str">
        <f>IF(Q463="","",LOOKUP(Q463,'Expenditure Codes'!B:B,'Expenditure Codes'!A:A))</f>
        <v/>
      </c>
      <c r="Q463" s="423"/>
      <c r="R463" s="424"/>
      <c r="S463" s="424"/>
      <c r="T463" s="424"/>
      <c r="U463" s="424"/>
      <c r="V463" s="423"/>
      <c r="W463" s="421"/>
      <c r="X463" s="421"/>
      <c r="Y463" s="420"/>
      <c r="Z463" s="425"/>
      <c r="AA463" s="426"/>
      <c r="AB463" s="427"/>
      <c r="AC463" s="428"/>
      <c r="AD463" s="427"/>
    </row>
    <row r="464" spans="1:30" ht="21.75" x14ac:dyDescent="0.55000000000000004">
      <c r="A464" s="420"/>
      <c r="B464" s="420"/>
      <c r="C464" s="420"/>
      <c r="D464" s="420"/>
      <c r="E464" s="421"/>
      <c r="F464" s="421"/>
      <c r="G464" s="422"/>
      <c r="H464" s="422"/>
      <c r="I464" s="422"/>
      <c r="J464" s="422"/>
      <c r="K464" s="422"/>
      <c r="L464" s="422"/>
      <c r="M464" s="422"/>
      <c r="N464" s="422"/>
      <c r="O464" s="422"/>
      <c r="P464" s="421" t="str">
        <f>IF(Q464="","",LOOKUP(Q464,'Expenditure Codes'!B:B,'Expenditure Codes'!A:A))</f>
        <v/>
      </c>
      <c r="Q464" s="423"/>
      <c r="R464" s="424"/>
      <c r="S464" s="424"/>
      <c r="T464" s="424"/>
      <c r="U464" s="424"/>
      <c r="V464" s="423"/>
      <c r="W464" s="421"/>
      <c r="X464" s="421"/>
      <c r="Y464" s="420"/>
      <c r="Z464" s="425"/>
      <c r="AA464" s="426"/>
      <c r="AB464" s="427"/>
      <c r="AC464" s="428"/>
      <c r="AD464" s="427"/>
    </row>
    <row r="465" spans="1:30" ht="21.75" x14ac:dyDescent="0.55000000000000004">
      <c r="A465" s="420"/>
      <c r="B465" s="420"/>
      <c r="C465" s="420"/>
      <c r="D465" s="420"/>
      <c r="E465" s="421"/>
      <c r="F465" s="421"/>
      <c r="G465" s="422"/>
      <c r="H465" s="422"/>
      <c r="I465" s="422"/>
      <c r="J465" s="422"/>
      <c r="K465" s="422"/>
      <c r="L465" s="422"/>
      <c r="M465" s="422"/>
      <c r="N465" s="422"/>
      <c r="O465" s="422"/>
      <c r="P465" s="421" t="str">
        <f>IF(Q465="","",LOOKUP(Q465,'Expenditure Codes'!B:B,'Expenditure Codes'!A:A))</f>
        <v/>
      </c>
      <c r="Q465" s="423"/>
      <c r="R465" s="424"/>
      <c r="S465" s="424"/>
      <c r="T465" s="424"/>
      <c r="U465" s="424"/>
      <c r="V465" s="423"/>
      <c r="W465" s="421"/>
      <c r="X465" s="421"/>
      <c r="Y465" s="420"/>
      <c r="Z465" s="425"/>
      <c r="AA465" s="426"/>
      <c r="AB465" s="427"/>
      <c r="AC465" s="428"/>
      <c r="AD465" s="427"/>
    </row>
    <row r="466" spans="1:30" ht="21.75" x14ac:dyDescent="0.55000000000000004">
      <c r="A466" s="420"/>
      <c r="B466" s="420"/>
      <c r="C466" s="420"/>
      <c r="D466" s="420"/>
      <c r="E466" s="421"/>
      <c r="F466" s="421"/>
      <c r="G466" s="422"/>
      <c r="H466" s="422"/>
      <c r="I466" s="422"/>
      <c r="J466" s="422"/>
      <c r="K466" s="422"/>
      <c r="L466" s="422"/>
      <c r="M466" s="422"/>
      <c r="N466" s="422"/>
      <c r="O466" s="422"/>
      <c r="P466" s="421" t="str">
        <f>IF(Q466="","",LOOKUP(Q466,'Expenditure Codes'!B:B,'Expenditure Codes'!A:A))</f>
        <v/>
      </c>
      <c r="Q466" s="423"/>
      <c r="R466" s="424"/>
      <c r="S466" s="424"/>
      <c r="T466" s="424"/>
      <c r="U466" s="424"/>
      <c r="V466" s="423"/>
      <c r="W466" s="421"/>
      <c r="X466" s="421"/>
      <c r="Y466" s="420"/>
      <c r="Z466" s="425"/>
      <c r="AA466" s="426"/>
      <c r="AB466" s="427"/>
      <c r="AC466" s="428"/>
      <c r="AD466" s="427"/>
    </row>
    <row r="467" spans="1:30" ht="21.75" x14ac:dyDescent="0.55000000000000004">
      <c r="A467" s="420"/>
      <c r="B467" s="420"/>
      <c r="C467" s="420"/>
      <c r="D467" s="420"/>
      <c r="E467" s="421"/>
      <c r="F467" s="421"/>
      <c r="G467" s="422"/>
      <c r="H467" s="422"/>
      <c r="I467" s="422"/>
      <c r="J467" s="422"/>
      <c r="K467" s="422"/>
      <c r="L467" s="422"/>
      <c r="M467" s="422"/>
      <c r="N467" s="422"/>
      <c r="O467" s="422"/>
      <c r="P467" s="421" t="str">
        <f>IF(Q467="","",LOOKUP(Q467,'Expenditure Codes'!B:B,'Expenditure Codes'!A:A))</f>
        <v/>
      </c>
      <c r="Q467" s="423"/>
      <c r="R467" s="424"/>
      <c r="S467" s="424"/>
      <c r="T467" s="424"/>
      <c r="U467" s="424"/>
      <c r="V467" s="423"/>
      <c r="W467" s="421"/>
      <c r="X467" s="421"/>
      <c r="Y467" s="420"/>
      <c r="Z467" s="425"/>
      <c r="AA467" s="426"/>
      <c r="AB467" s="427"/>
      <c r="AC467" s="428"/>
      <c r="AD467" s="427"/>
    </row>
    <row r="468" spans="1:30" ht="21.75" x14ac:dyDescent="0.55000000000000004">
      <c r="A468" s="420"/>
      <c r="B468" s="420"/>
      <c r="C468" s="420"/>
      <c r="D468" s="420"/>
      <c r="E468" s="421"/>
      <c r="F468" s="421"/>
      <c r="G468" s="422"/>
      <c r="H468" s="422"/>
      <c r="I468" s="422"/>
      <c r="J468" s="422"/>
      <c r="K468" s="422"/>
      <c r="L468" s="422"/>
      <c r="M468" s="422"/>
      <c r="N468" s="422"/>
      <c r="O468" s="422"/>
      <c r="P468" s="421" t="str">
        <f>IF(Q468="","",LOOKUP(Q468,'Expenditure Codes'!B:B,'Expenditure Codes'!A:A))</f>
        <v/>
      </c>
      <c r="Q468" s="423"/>
      <c r="R468" s="424"/>
      <c r="S468" s="424"/>
      <c r="T468" s="424"/>
      <c r="U468" s="424"/>
      <c r="V468" s="423"/>
      <c r="W468" s="421"/>
      <c r="X468" s="421"/>
      <c r="Y468" s="420"/>
      <c r="Z468" s="425"/>
      <c r="AA468" s="426"/>
      <c r="AB468" s="427"/>
      <c r="AC468" s="428"/>
      <c r="AD468" s="427"/>
    </row>
    <row r="469" spans="1:30" ht="21.75" x14ac:dyDescent="0.55000000000000004">
      <c r="A469" s="420"/>
      <c r="B469" s="420"/>
      <c r="C469" s="420"/>
      <c r="D469" s="420"/>
      <c r="E469" s="421"/>
      <c r="F469" s="421"/>
      <c r="G469" s="422"/>
      <c r="H469" s="422"/>
      <c r="I469" s="422"/>
      <c r="J469" s="422"/>
      <c r="K469" s="422"/>
      <c r="L469" s="422"/>
      <c r="M469" s="422"/>
      <c r="N469" s="422"/>
      <c r="O469" s="422"/>
      <c r="P469" s="421" t="str">
        <f>IF(Q469="","",LOOKUP(Q469,'Expenditure Codes'!B:B,'Expenditure Codes'!A:A))</f>
        <v/>
      </c>
      <c r="Q469" s="423"/>
      <c r="R469" s="424"/>
      <c r="S469" s="424"/>
      <c r="T469" s="424"/>
      <c r="U469" s="424"/>
      <c r="V469" s="423"/>
      <c r="W469" s="421"/>
      <c r="X469" s="421"/>
      <c r="Y469" s="420"/>
      <c r="Z469" s="425"/>
      <c r="AA469" s="426"/>
      <c r="AB469" s="427"/>
      <c r="AC469" s="428"/>
      <c r="AD469" s="427"/>
    </row>
    <row r="470" spans="1:30" ht="21.75" x14ac:dyDescent="0.55000000000000004">
      <c r="A470" s="420"/>
      <c r="B470" s="420"/>
      <c r="C470" s="420"/>
      <c r="D470" s="420"/>
      <c r="E470" s="421"/>
      <c r="F470" s="421"/>
      <c r="G470" s="422"/>
      <c r="H470" s="422"/>
      <c r="I470" s="422"/>
      <c r="J470" s="422"/>
      <c r="K470" s="422"/>
      <c r="L470" s="422"/>
      <c r="M470" s="422"/>
      <c r="N470" s="422"/>
      <c r="O470" s="422"/>
      <c r="P470" s="421" t="str">
        <f>IF(Q470="","",LOOKUP(Q470,'Expenditure Codes'!B:B,'Expenditure Codes'!A:A))</f>
        <v/>
      </c>
      <c r="Q470" s="423"/>
      <c r="R470" s="424"/>
      <c r="S470" s="424"/>
      <c r="T470" s="424"/>
      <c r="U470" s="424"/>
      <c r="V470" s="423"/>
      <c r="W470" s="421"/>
      <c r="X470" s="421"/>
      <c r="Y470" s="420"/>
      <c r="Z470" s="425"/>
      <c r="AA470" s="426"/>
      <c r="AB470" s="427"/>
      <c r="AC470" s="428"/>
      <c r="AD470" s="427"/>
    </row>
    <row r="471" spans="1:30" ht="21.75" x14ac:dyDescent="0.55000000000000004">
      <c r="A471" s="420"/>
      <c r="B471" s="420"/>
      <c r="C471" s="420"/>
      <c r="D471" s="420"/>
      <c r="E471" s="421"/>
      <c r="F471" s="421"/>
      <c r="G471" s="422"/>
      <c r="H471" s="422"/>
      <c r="I471" s="422"/>
      <c r="J471" s="422"/>
      <c r="K471" s="422"/>
      <c r="L471" s="422"/>
      <c r="M471" s="422"/>
      <c r="N471" s="422"/>
      <c r="O471" s="422"/>
      <c r="P471" s="421" t="str">
        <f>IF(Q471="","",LOOKUP(Q471,'Expenditure Codes'!B:B,'Expenditure Codes'!A:A))</f>
        <v/>
      </c>
      <c r="Q471" s="423"/>
      <c r="R471" s="424"/>
      <c r="S471" s="424"/>
      <c r="T471" s="424"/>
      <c r="U471" s="424"/>
      <c r="V471" s="423"/>
      <c r="W471" s="421"/>
      <c r="X471" s="421"/>
      <c r="Y471" s="420"/>
      <c r="Z471" s="425"/>
      <c r="AA471" s="426"/>
      <c r="AB471" s="427"/>
      <c r="AC471" s="428"/>
      <c r="AD471" s="427"/>
    </row>
    <row r="472" spans="1:30" ht="21.75" x14ac:dyDescent="0.55000000000000004">
      <c r="A472" s="420"/>
      <c r="B472" s="420"/>
      <c r="C472" s="420"/>
      <c r="D472" s="420"/>
      <c r="E472" s="421"/>
      <c r="F472" s="421"/>
      <c r="G472" s="422"/>
      <c r="H472" s="422"/>
      <c r="I472" s="422"/>
      <c r="J472" s="422"/>
      <c r="K472" s="422"/>
      <c r="L472" s="422"/>
      <c r="M472" s="422"/>
      <c r="N472" s="422"/>
      <c r="O472" s="422"/>
      <c r="P472" s="421" t="str">
        <f>IF(Q472="","",LOOKUP(Q472,'Expenditure Codes'!B:B,'Expenditure Codes'!A:A))</f>
        <v/>
      </c>
      <c r="Q472" s="423"/>
      <c r="R472" s="424"/>
      <c r="S472" s="424"/>
      <c r="T472" s="424"/>
      <c r="U472" s="424"/>
      <c r="V472" s="423"/>
      <c r="W472" s="421"/>
      <c r="X472" s="421"/>
      <c r="Y472" s="420"/>
      <c r="Z472" s="425"/>
      <c r="AA472" s="426"/>
      <c r="AB472" s="427"/>
      <c r="AC472" s="428"/>
      <c r="AD472" s="427"/>
    </row>
    <row r="473" spans="1:30" ht="21.75" x14ac:dyDescent="0.55000000000000004">
      <c r="A473" s="420"/>
      <c r="B473" s="420"/>
      <c r="C473" s="420"/>
      <c r="D473" s="420"/>
      <c r="E473" s="421"/>
      <c r="F473" s="421"/>
      <c r="G473" s="422"/>
      <c r="H473" s="422"/>
      <c r="I473" s="422"/>
      <c r="J473" s="422"/>
      <c r="K473" s="422"/>
      <c r="L473" s="422"/>
      <c r="M473" s="422"/>
      <c r="N473" s="422"/>
      <c r="O473" s="422"/>
      <c r="P473" s="421" t="str">
        <f>IF(Q473="","",LOOKUP(Q473,'Expenditure Codes'!B:B,'Expenditure Codes'!A:A))</f>
        <v/>
      </c>
      <c r="Q473" s="423"/>
      <c r="R473" s="424"/>
      <c r="S473" s="424"/>
      <c r="T473" s="424"/>
      <c r="U473" s="424"/>
      <c r="V473" s="423"/>
      <c r="W473" s="421"/>
      <c r="X473" s="421"/>
      <c r="Y473" s="420"/>
      <c r="Z473" s="425"/>
      <c r="AA473" s="426"/>
      <c r="AB473" s="427"/>
      <c r="AC473" s="428"/>
      <c r="AD473" s="427"/>
    </row>
    <row r="474" spans="1:30" ht="21.75" x14ac:dyDescent="0.55000000000000004">
      <c r="A474" s="420"/>
      <c r="B474" s="420"/>
      <c r="C474" s="420"/>
      <c r="D474" s="420"/>
      <c r="E474" s="421"/>
      <c r="F474" s="421"/>
      <c r="G474" s="422"/>
      <c r="H474" s="422"/>
      <c r="I474" s="422"/>
      <c r="J474" s="422"/>
      <c r="K474" s="422"/>
      <c r="L474" s="422"/>
      <c r="M474" s="422"/>
      <c r="N474" s="422"/>
      <c r="O474" s="422"/>
      <c r="P474" s="421" t="str">
        <f>IF(Q474="","",LOOKUP(Q474,'Expenditure Codes'!B:B,'Expenditure Codes'!A:A))</f>
        <v/>
      </c>
      <c r="Q474" s="423"/>
      <c r="R474" s="424"/>
      <c r="S474" s="424"/>
      <c r="T474" s="424"/>
      <c r="U474" s="424"/>
      <c r="V474" s="423"/>
      <c r="W474" s="421"/>
      <c r="X474" s="421"/>
      <c r="Y474" s="420"/>
      <c r="Z474" s="425"/>
      <c r="AA474" s="426"/>
      <c r="AB474" s="427"/>
      <c r="AC474" s="428"/>
      <c r="AD474" s="427"/>
    </row>
    <row r="475" spans="1:30" ht="21.75" x14ac:dyDescent="0.55000000000000004">
      <c r="A475" s="420"/>
      <c r="B475" s="420"/>
      <c r="C475" s="420"/>
      <c r="D475" s="420"/>
      <c r="E475" s="421"/>
      <c r="F475" s="421"/>
      <c r="G475" s="422"/>
      <c r="H475" s="422"/>
      <c r="I475" s="422"/>
      <c r="J475" s="422"/>
      <c r="K475" s="422"/>
      <c r="L475" s="422"/>
      <c r="M475" s="422"/>
      <c r="N475" s="422"/>
      <c r="O475" s="422"/>
      <c r="P475" s="421" t="str">
        <f>IF(Q475="","",LOOKUP(Q475,'Expenditure Codes'!B:B,'Expenditure Codes'!A:A))</f>
        <v/>
      </c>
      <c r="Q475" s="423"/>
      <c r="R475" s="424"/>
      <c r="S475" s="424"/>
      <c r="T475" s="424"/>
      <c r="U475" s="424"/>
      <c r="V475" s="423"/>
      <c r="W475" s="421"/>
      <c r="X475" s="421"/>
      <c r="Y475" s="420"/>
      <c r="Z475" s="425"/>
      <c r="AA475" s="426"/>
      <c r="AB475" s="427"/>
      <c r="AC475" s="428"/>
      <c r="AD475" s="427"/>
    </row>
    <row r="476" spans="1:30" ht="21.75" x14ac:dyDescent="0.55000000000000004">
      <c r="A476" s="420"/>
      <c r="B476" s="420"/>
      <c r="C476" s="420"/>
      <c r="D476" s="420"/>
      <c r="E476" s="421"/>
      <c r="F476" s="421"/>
      <c r="G476" s="422"/>
      <c r="H476" s="422"/>
      <c r="I476" s="422"/>
      <c r="J476" s="422"/>
      <c r="K476" s="422"/>
      <c r="L476" s="422"/>
      <c r="M476" s="422"/>
      <c r="N476" s="422"/>
      <c r="O476" s="422"/>
      <c r="P476" s="421" t="str">
        <f>IF(Q476="","",LOOKUP(Q476,'Expenditure Codes'!B:B,'Expenditure Codes'!A:A))</f>
        <v/>
      </c>
      <c r="Q476" s="423"/>
      <c r="R476" s="424"/>
      <c r="S476" s="424"/>
      <c r="T476" s="424"/>
      <c r="U476" s="424"/>
      <c r="V476" s="423"/>
      <c r="W476" s="421"/>
      <c r="X476" s="421"/>
      <c r="Y476" s="420"/>
      <c r="Z476" s="425"/>
      <c r="AA476" s="426"/>
      <c r="AB476" s="427"/>
      <c r="AC476" s="428"/>
      <c r="AD476" s="427"/>
    </row>
    <row r="477" spans="1:30" ht="21.75" x14ac:dyDescent="0.55000000000000004">
      <c r="A477" s="420"/>
      <c r="B477" s="420"/>
      <c r="C477" s="420"/>
      <c r="D477" s="420"/>
      <c r="E477" s="421"/>
      <c r="F477" s="421"/>
      <c r="G477" s="422"/>
      <c r="H477" s="422"/>
      <c r="I477" s="422"/>
      <c r="J477" s="422"/>
      <c r="K477" s="422"/>
      <c r="L477" s="422"/>
      <c r="M477" s="422"/>
      <c r="N477" s="422"/>
      <c r="O477" s="422"/>
      <c r="P477" s="421" t="str">
        <f>IF(Q477="","",LOOKUP(Q477,'Expenditure Codes'!B:B,'Expenditure Codes'!A:A))</f>
        <v/>
      </c>
      <c r="Q477" s="423"/>
      <c r="R477" s="424"/>
      <c r="S477" s="424"/>
      <c r="T477" s="424"/>
      <c r="U477" s="424"/>
      <c r="V477" s="423"/>
      <c r="W477" s="421"/>
      <c r="X477" s="421"/>
      <c r="Y477" s="420"/>
      <c r="Z477" s="425"/>
      <c r="AA477" s="426"/>
      <c r="AB477" s="427"/>
      <c r="AC477" s="428"/>
      <c r="AD477" s="427"/>
    </row>
    <row r="478" spans="1:30" ht="21.75" x14ac:dyDescent="0.55000000000000004">
      <c r="A478" s="420"/>
      <c r="B478" s="420"/>
      <c r="C478" s="420"/>
      <c r="D478" s="420"/>
      <c r="E478" s="421"/>
      <c r="F478" s="421"/>
      <c r="G478" s="422"/>
      <c r="H478" s="422"/>
      <c r="I478" s="422"/>
      <c r="J478" s="422"/>
      <c r="K478" s="422"/>
      <c r="L478" s="422"/>
      <c r="M478" s="422"/>
      <c r="N478" s="422"/>
      <c r="O478" s="422"/>
      <c r="P478" s="421" t="str">
        <f>IF(Q478="","",LOOKUP(Q478,'Expenditure Codes'!B:B,'Expenditure Codes'!A:A))</f>
        <v/>
      </c>
      <c r="Q478" s="423"/>
      <c r="R478" s="424"/>
      <c r="S478" s="424"/>
      <c r="T478" s="424"/>
      <c r="U478" s="424"/>
      <c r="V478" s="423"/>
      <c r="W478" s="421"/>
      <c r="X478" s="421"/>
      <c r="Y478" s="420"/>
      <c r="Z478" s="425"/>
      <c r="AA478" s="426"/>
      <c r="AB478" s="427"/>
      <c r="AC478" s="428"/>
      <c r="AD478" s="427"/>
    </row>
    <row r="479" spans="1:30" ht="21.75" x14ac:dyDescent="0.55000000000000004">
      <c r="A479" s="420"/>
      <c r="B479" s="420"/>
      <c r="C479" s="420"/>
      <c r="D479" s="420"/>
      <c r="E479" s="421"/>
      <c r="F479" s="421"/>
      <c r="G479" s="422"/>
      <c r="H479" s="422"/>
      <c r="I479" s="422"/>
      <c r="J479" s="422"/>
      <c r="K479" s="422"/>
      <c r="L479" s="422"/>
      <c r="M479" s="422"/>
      <c r="N479" s="422"/>
      <c r="O479" s="422"/>
      <c r="P479" s="421" t="str">
        <f>IF(Q479="","",LOOKUP(Q479,'Expenditure Codes'!B:B,'Expenditure Codes'!A:A))</f>
        <v/>
      </c>
      <c r="Q479" s="423"/>
      <c r="R479" s="424"/>
      <c r="S479" s="424"/>
      <c r="T479" s="424"/>
      <c r="U479" s="424"/>
      <c r="V479" s="423"/>
      <c r="W479" s="421"/>
      <c r="X479" s="421"/>
      <c r="Y479" s="420"/>
      <c r="Z479" s="425"/>
      <c r="AA479" s="426"/>
      <c r="AB479" s="427"/>
      <c r="AC479" s="428"/>
      <c r="AD479" s="427"/>
    </row>
    <row r="480" spans="1:30" ht="21.75" x14ac:dyDescent="0.55000000000000004">
      <c r="A480" s="420"/>
      <c r="B480" s="420"/>
      <c r="C480" s="420"/>
      <c r="D480" s="420"/>
      <c r="E480" s="421"/>
      <c r="F480" s="421"/>
      <c r="G480" s="422"/>
      <c r="H480" s="422"/>
      <c r="I480" s="422"/>
      <c r="J480" s="422"/>
      <c r="K480" s="422"/>
      <c r="L480" s="422"/>
      <c r="M480" s="422"/>
      <c r="N480" s="422"/>
      <c r="O480" s="422"/>
      <c r="P480" s="421" t="str">
        <f>IF(Q480="","",LOOKUP(Q480,'Expenditure Codes'!B:B,'Expenditure Codes'!A:A))</f>
        <v/>
      </c>
      <c r="Q480" s="423"/>
      <c r="R480" s="424"/>
      <c r="S480" s="424"/>
      <c r="T480" s="424"/>
      <c r="U480" s="424"/>
      <c r="V480" s="423"/>
      <c r="W480" s="421"/>
      <c r="X480" s="421"/>
      <c r="Y480" s="420"/>
      <c r="Z480" s="425"/>
      <c r="AA480" s="426"/>
      <c r="AB480" s="427"/>
      <c r="AC480" s="428"/>
      <c r="AD480" s="427"/>
    </row>
    <row r="481" spans="1:30" ht="21.75" x14ac:dyDescent="0.55000000000000004">
      <c r="A481" s="420"/>
      <c r="B481" s="420"/>
      <c r="C481" s="420"/>
      <c r="D481" s="420"/>
      <c r="E481" s="421"/>
      <c r="F481" s="421"/>
      <c r="G481" s="422"/>
      <c r="H481" s="422"/>
      <c r="I481" s="422"/>
      <c r="J481" s="422"/>
      <c r="K481" s="422"/>
      <c r="L481" s="422"/>
      <c r="M481" s="422"/>
      <c r="N481" s="422"/>
      <c r="O481" s="422"/>
      <c r="P481" s="421" t="str">
        <f>IF(Q481="","",LOOKUP(Q481,'Expenditure Codes'!B:B,'Expenditure Codes'!A:A))</f>
        <v/>
      </c>
      <c r="Q481" s="423"/>
      <c r="R481" s="424"/>
      <c r="S481" s="424"/>
      <c r="T481" s="424"/>
      <c r="U481" s="424"/>
      <c r="V481" s="423"/>
      <c r="W481" s="421"/>
      <c r="X481" s="421"/>
      <c r="Y481" s="420"/>
      <c r="Z481" s="425"/>
      <c r="AA481" s="426"/>
      <c r="AB481" s="427"/>
      <c r="AC481" s="428"/>
      <c r="AD481" s="427"/>
    </row>
    <row r="482" spans="1:30" ht="21.75" x14ac:dyDescent="0.55000000000000004">
      <c r="A482" s="420"/>
      <c r="B482" s="420"/>
      <c r="C482" s="420"/>
      <c r="D482" s="420"/>
      <c r="E482" s="421"/>
      <c r="F482" s="421"/>
      <c r="G482" s="422"/>
      <c r="H482" s="422"/>
      <c r="I482" s="422"/>
      <c r="J482" s="422"/>
      <c r="K482" s="422"/>
      <c r="L482" s="422"/>
      <c r="M482" s="422"/>
      <c r="N482" s="422"/>
      <c r="O482" s="422"/>
      <c r="P482" s="421" t="str">
        <f>IF(Q482="","",LOOKUP(Q482,'Expenditure Codes'!B:B,'Expenditure Codes'!A:A))</f>
        <v/>
      </c>
      <c r="Q482" s="423"/>
      <c r="R482" s="424"/>
      <c r="S482" s="424"/>
      <c r="T482" s="424"/>
      <c r="U482" s="424"/>
      <c r="V482" s="423"/>
      <c r="W482" s="421"/>
      <c r="X482" s="421"/>
      <c r="Y482" s="420"/>
      <c r="Z482" s="425"/>
      <c r="AA482" s="426"/>
      <c r="AB482" s="427"/>
      <c r="AC482" s="428"/>
      <c r="AD482" s="427"/>
    </row>
    <row r="483" spans="1:30" ht="21.75" x14ac:dyDescent="0.55000000000000004">
      <c r="A483" s="420"/>
      <c r="B483" s="420"/>
      <c r="C483" s="420"/>
      <c r="D483" s="420"/>
      <c r="E483" s="421"/>
      <c r="F483" s="421"/>
      <c r="G483" s="422"/>
      <c r="H483" s="422"/>
      <c r="I483" s="422"/>
      <c r="J483" s="422"/>
      <c r="K483" s="422"/>
      <c r="L483" s="422"/>
      <c r="M483" s="422"/>
      <c r="N483" s="422"/>
      <c r="O483" s="422"/>
      <c r="P483" s="421" t="str">
        <f>IF(Q483="","",LOOKUP(Q483,'Expenditure Codes'!B:B,'Expenditure Codes'!A:A))</f>
        <v/>
      </c>
      <c r="Q483" s="423"/>
      <c r="R483" s="424"/>
      <c r="S483" s="424"/>
      <c r="T483" s="424"/>
      <c r="U483" s="424"/>
      <c r="V483" s="423"/>
      <c r="W483" s="421"/>
      <c r="X483" s="421"/>
      <c r="Y483" s="420"/>
      <c r="Z483" s="425"/>
      <c r="AA483" s="426"/>
      <c r="AB483" s="427"/>
      <c r="AC483" s="428"/>
      <c r="AD483" s="427"/>
    </row>
    <row r="484" spans="1:30" ht="21.75" x14ac:dyDescent="0.55000000000000004">
      <c r="A484" s="420"/>
      <c r="B484" s="420"/>
      <c r="C484" s="420"/>
      <c r="D484" s="420"/>
      <c r="E484" s="421"/>
      <c r="F484" s="421"/>
      <c r="G484" s="422"/>
      <c r="H484" s="422"/>
      <c r="I484" s="422"/>
      <c r="J484" s="422"/>
      <c r="K484" s="422"/>
      <c r="L484" s="422"/>
      <c r="M484" s="422"/>
      <c r="N484" s="422"/>
      <c r="O484" s="422"/>
      <c r="P484" s="421" t="str">
        <f>IF(Q484="","",LOOKUP(Q484,'Expenditure Codes'!B:B,'Expenditure Codes'!A:A))</f>
        <v/>
      </c>
      <c r="Q484" s="423"/>
      <c r="R484" s="424"/>
      <c r="S484" s="424"/>
      <c r="T484" s="424"/>
      <c r="U484" s="424"/>
      <c r="V484" s="423"/>
      <c r="W484" s="421"/>
      <c r="X484" s="421"/>
      <c r="Y484" s="420"/>
      <c r="Z484" s="425"/>
      <c r="AA484" s="426"/>
      <c r="AB484" s="427"/>
      <c r="AC484" s="428"/>
      <c r="AD484" s="427"/>
    </row>
    <row r="485" spans="1:30" ht="21.75" x14ac:dyDescent="0.55000000000000004">
      <c r="A485" s="420"/>
      <c r="B485" s="420"/>
      <c r="C485" s="420"/>
      <c r="D485" s="420"/>
      <c r="E485" s="421"/>
      <c r="F485" s="421"/>
      <c r="G485" s="422"/>
      <c r="H485" s="422"/>
      <c r="I485" s="422"/>
      <c r="J485" s="422"/>
      <c r="K485" s="422"/>
      <c r="L485" s="422"/>
      <c r="M485" s="422"/>
      <c r="N485" s="422"/>
      <c r="O485" s="422"/>
      <c r="P485" s="421" t="str">
        <f>IF(Q485="","",LOOKUP(Q485,'Expenditure Codes'!B:B,'Expenditure Codes'!A:A))</f>
        <v/>
      </c>
      <c r="Q485" s="423"/>
      <c r="R485" s="424"/>
      <c r="S485" s="424"/>
      <c r="T485" s="424"/>
      <c r="U485" s="424"/>
      <c r="V485" s="423"/>
      <c r="W485" s="421"/>
      <c r="X485" s="421"/>
      <c r="Y485" s="420"/>
      <c r="Z485" s="425"/>
      <c r="AA485" s="426"/>
      <c r="AB485" s="427"/>
      <c r="AC485" s="428"/>
      <c r="AD485" s="427"/>
    </row>
    <row r="486" spans="1:30" ht="21.75" x14ac:dyDescent="0.55000000000000004">
      <c r="A486" s="420"/>
      <c r="B486" s="420"/>
      <c r="C486" s="420"/>
      <c r="D486" s="420"/>
      <c r="E486" s="421"/>
      <c r="F486" s="421"/>
      <c r="G486" s="422"/>
      <c r="H486" s="422"/>
      <c r="I486" s="422"/>
      <c r="J486" s="422"/>
      <c r="K486" s="422"/>
      <c r="L486" s="422"/>
      <c r="M486" s="422"/>
      <c r="N486" s="422"/>
      <c r="O486" s="422"/>
      <c r="P486" s="421" t="str">
        <f>IF(Q486="","",LOOKUP(Q486,'Expenditure Codes'!B:B,'Expenditure Codes'!A:A))</f>
        <v/>
      </c>
      <c r="Q486" s="423"/>
      <c r="R486" s="424"/>
      <c r="S486" s="424"/>
      <c r="T486" s="424"/>
      <c r="U486" s="424"/>
      <c r="V486" s="423"/>
      <c r="W486" s="421"/>
      <c r="X486" s="421"/>
      <c r="Y486" s="420"/>
      <c r="Z486" s="425"/>
      <c r="AA486" s="426"/>
      <c r="AB486" s="427"/>
      <c r="AC486" s="428"/>
      <c r="AD486" s="427"/>
    </row>
    <row r="487" spans="1:30" ht="21.75" x14ac:dyDescent="0.55000000000000004">
      <c r="A487" s="420"/>
      <c r="B487" s="420"/>
      <c r="C487" s="420"/>
      <c r="D487" s="420"/>
      <c r="E487" s="421"/>
      <c r="F487" s="421"/>
      <c r="G487" s="422"/>
      <c r="H487" s="422"/>
      <c r="I487" s="422"/>
      <c r="J487" s="422"/>
      <c r="K487" s="422"/>
      <c r="L487" s="422"/>
      <c r="M487" s="422"/>
      <c r="N487" s="422"/>
      <c r="O487" s="422"/>
      <c r="P487" s="421" t="str">
        <f>IF(Q487="","",LOOKUP(Q487,'Expenditure Codes'!B:B,'Expenditure Codes'!A:A))</f>
        <v/>
      </c>
      <c r="Q487" s="423"/>
      <c r="R487" s="424"/>
      <c r="S487" s="424"/>
      <c r="T487" s="424"/>
      <c r="U487" s="424"/>
      <c r="V487" s="423"/>
      <c r="W487" s="421"/>
      <c r="X487" s="421"/>
      <c r="Y487" s="420"/>
      <c r="Z487" s="425"/>
      <c r="AA487" s="426"/>
      <c r="AB487" s="427"/>
      <c r="AC487" s="428"/>
      <c r="AD487" s="427"/>
    </row>
    <row r="488" spans="1:30" ht="21.75" x14ac:dyDescent="0.55000000000000004">
      <c r="A488" s="420"/>
      <c r="B488" s="420"/>
      <c r="C488" s="420"/>
      <c r="D488" s="420"/>
      <c r="E488" s="421"/>
      <c r="F488" s="421"/>
      <c r="G488" s="422"/>
      <c r="H488" s="422"/>
      <c r="I488" s="422"/>
      <c r="J488" s="422"/>
      <c r="K488" s="422"/>
      <c r="L488" s="422"/>
      <c r="M488" s="422"/>
      <c r="N488" s="422"/>
      <c r="O488" s="422"/>
      <c r="P488" s="421" t="str">
        <f>IF(Q488="","",LOOKUP(Q488,'Expenditure Codes'!B:B,'Expenditure Codes'!A:A))</f>
        <v/>
      </c>
      <c r="Q488" s="423"/>
      <c r="R488" s="424"/>
      <c r="S488" s="424"/>
      <c r="T488" s="424"/>
      <c r="U488" s="424"/>
      <c r="V488" s="423"/>
      <c r="W488" s="421"/>
      <c r="X488" s="421"/>
      <c r="Y488" s="420"/>
      <c r="Z488" s="425"/>
      <c r="AA488" s="426"/>
      <c r="AB488" s="427"/>
      <c r="AC488" s="428"/>
      <c r="AD488" s="427"/>
    </row>
    <row r="489" spans="1:30" ht="21.75" x14ac:dyDescent="0.55000000000000004">
      <c r="A489" s="420"/>
      <c r="B489" s="420"/>
      <c r="C489" s="420"/>
      <c r="D489" s="420"/>
      <c r="E489" s="421"/>
      <c r="F489" s="421"/>
      <c r="G489" s="422"/>
      <c r="H489" s="422"/>
      <c r="I489" s="422"/>
      <c r="J489" s="422"/>
      <c r="K489" s="422"/>
      <c r="L489" s="422"/>
      <c r="M489" s="422"/>
      <c r="N489" s="422"/>
      <c r="O489" s="422"/>
      <c r="P489" s="421" t="str">
        <f>IF(Q489="","",LOOKUP(Q489,'Expenditure Codes'!B:B,'Expenditure Codes'!A:A))</f>
        <v/>
      </c>
      <c r="Q489" s="423"/>
      <c r="R489" s="424"/>
      <c r="S489" s="424"/>
      <c r="T489" s="424"/>
      <c r="U489" s="424"/>
      <c r="V489" s="423"/>
      <c r="W489" s="421"/>
      <c r="X489" s="421"/>
      <c r="Y489" s="420"/>
      <c r="Z489" s="425"/>
      <c r="AA489" s="426"/>
      <c r="AB489" s="427"/>
      <c r="AC489" s="428"/>
      <c r="AD489" s="427"/>
    </row>
    <row r="490" spans="1:30" ht="21.75" x14ac:dyDescent="0.55000000000000004">
      <c r="A490" s="420"/>
      <c r="B490" s="420"/>
      <c r="C490" s="420"/>
      <c r="D490" s="420"/>
      <c r="E490" s="421"/>
      <c r="F490" s="421"/>
      <c r="G490" s="422"/>
      <c r="H490" s="422"/>
      <c r="I490" s="422"/>
      <c r="J490" s="422"/>
      <c r="K490" s="422"/>
      <c r="L490" s="422"/>
      <c r="M490" s="422"/>
      <c r="N490" s="422"/>
      <c r="O490" s="422"/>
      <c r="P490" s="421" t="str">
        <f>IF(Q490="","",LOOKUP(Q490,'Expenditure Codes'!B:B,'Expenditure Codes'!A:A))</f>
        <v/>
      </c>
      <c r="Q490" s="423"/>
      <c r="R490" s="424"/>
      <c r="S490" s="424"/>
      <c r="T490" s="424"/>
      <c r="U490" s="424"/>
      <c r="V490" s="423"/>
      <c r="W490" s="421"/>
      <c r="X490" s="421"/>
      <c r="Y490" s="420"/>
      <c r="Z490" s="425"/>
      <c r="AA490" s="426"/>
      <c r="AB490" s="427"/>
      <c r="AC490" s="428"/>
      <c r="AD490" s="427"/>
    </row>
    <row r="491" spans="1:30" ht="21.75" x14ac:dyDescent="0.55000000000000004">
      <c r="A491" s="420"/>
      <c r="B491" s="420"/>
      <c r="C491" s="420"/>
      <c r="D491" s="420"/>
      <c r="E491" s="421"/>
      <c r="F491" s="421"/>
      <c r="G491" s="422"/>
      <c r="H491" s="422"/>
      <c r="I491" s="422"/>
      <c r="J491" s="422"/>
      <c r="K491" s="422"/>
      <c r="L491" s="422"/>
      <c r="M491" s="422"/>
      <c r="N491" s="422"/>
      <c r="O491" s="422"/>
      <c r="P491" s="421" t="str">
        <f>IF(Q491="","",LOOKUP(Q491,'Expenditure Codes'!B:B,'Expenditure Codes'!A:A))</f>
        <v/>
      </c>
      <c r="Q491" s="423"/>
      <c r="R491" s="424"/>
      <c r="S491" s="424"/>
      <c r="T491" s="424"/>
      <c r="U491" s="424"/>
      <c r="V491" s="423"/>
      <c r="W491" s="421"/>
      <c r="X491" s="421"/>
      <c r="Y491" s="420"/>
      <c r="Z491" s="425"/>
      <c r="AA491" s="426"/>
      <c r="AB491" s="427"/>
      <c r="AC491" s="428"/>
      <c r="AD491" s="427"/>
    </row>
    <row r="492" spans="1:30" ht="21.75" x14ac:dyDescent="0.55000000000000004">
      <c r="A492" s="420"/>
      <c r="B492" s="420"/>
      <c r="C492" s="420"/>
      <c r="D492" s="420"/>
      <c r="E492" s="421"/>
      <c r="F492" s="421"/>
      <c r="G492" s="422"/>
      <c r="H492" s="422"/>
      <c r="I492" s="422"/>
      <c r="J492" s="422"/>
      <c r="K492" s="422"/>
      <c r="L492" s="422"/>
      <c r="M492" s="422"/>
      <c r="N492" s="422"/>
      <c r="O492" s="422"/>
      <c r="P492" s="421" t="str">
        <f>IF(Q492="","",LOOKUP(Q492,'Expenditure Codes'!B:B,'Expenditure Codes'!A:A))</f>
        <v/>
      </c>
      <c r="Q492" s="423"/>
      <c r="R492" s="424"/>
      <c r="S492" s="424"/>
      <c r="T492" s="424"/>
      <c r="U492" s="424"/>
      <c r="V492" s="423"/>
      <c r="W492" s="421"/>
      <c r="X492" s="421"/>
      <c r="Y492" s="420"/>
      <c r="Z492" s="425"/>
      <c r="AA492" s="426"/>
      <c r="AB492" s="427"/>
      <c r="AC492" s="428"/>
      <c r="AD492" s="427"/>
    </row>
    <row r="493" spans="1:30" ht="21.75" x14ac:dyDescent="0.55000000000000004">
      <c r="A493" s="420"/>
      <c r="B493" s="420"/>
      <c r="C493" s="420"/>
      <c r="D493" s="420"/>
      <c r="E493" s="421"/>
      <c r="F493" s="421"/>
      <c r="G493" s="422"/>
      <c r="H493" s="422"/>
      <c r="I493" s="422"/>
      <c r="J493" s="422"/>
      <c r="K493" s="422"/>
      <c r="L493" s="422"/>
      <c r="M493" s="422"/>
      <c r="N493" s="422"/>
      <c r="O493" s="422"/>
      <c r="P493" s="421" t="str">
        <f>IF(Q493="","",LOOKUP(Q493,'Expenditure Codes'!B:B,'Expenditure Codes'!A:A))</f>
        <v/>
      </c>
      <c r="Q493" s="423"/>
      <c r="R493" s="424"/>
      <c r="S493" s="424"/>
      <c r="T493" s="424"/>
      <c r="U493" s="424"/>
      <c r="V493" s="423"/>
      <c r="W493" s="421"/>
      <c r="X493" s="421"/>
      <c r="Y493" s="420"/>
      <c r="Z493" s="425"/>
      <c r="AA493" s="426"/>
      <c r="AB493" s="427"/>
      <c r="AC493" s="428"/>
      <c r="AD493" s="427"/>
    </row>
    <row r="494" spans="1:30" ht="21.75" x14ac:dyDescent="0.55000000000000004">
      <c r="A494" s="420"/>
      <c r="B494" s="420"/>
      <c r="C494" s="420"/>
      <c r="D494" s="420"/>
      <c r="E494" s="421"/>
      <c r="F494" s="421"/>
      <c r="G494" s="422"/>
      <c r="H494" s="422"/>
      <c r="I494" s="422"/>
      <c r="J494" s="422"/>
      <c r="K494" s="422"/>
      <c r="L494" s="422"/>
      <c r="M494" s="422"/>
      <c r="N494" s="422"/>
      <c r="O494" s="422"/>
      <c r="P494" s="421" t="str">
        <f>IF(Q494="","",LOOKUP(Q494,'Expenditure Codes'!B:B,'Expenditure Codes'!A:A))</f>
        <v/>
      </c>
      <c r="Q494" s="423"/>
      <c r="R494" s="424"/>
      <c r="S494" s="424"/>
      <c r="T494" s="424"/>
      <c r="U494" s="424"/>
      <c r="V494" s="423"/>
      <c r="W494" s="421"/>
      <c r="X494" s="421"/>
      <c r="Y494" s="420"/>
      <c r="Z494" s="425"/>
      <c r="AA494" s="426"/>
      <c r="AB494" s="427"/>
      <c r="AC494" s="428"/>
      <c r="AD494" s="427"/>
    </row>
    <row r="495" spans="1:30" ht="21.75" x14ac:dyDescent="0.55000000000000004">
      <c r="A495" s="420"/>
      <c r="B495" s="420"/>
      <c r="C495" s="420"/>
      <c r="D495" s="420"/>
      <c r="E495" s="421"/>
      <c r="F495" s="421"/>
      <c r="G495" s="422"/>
      <c r="H495" s="422"/>
      <c r="I495" s="422"/>
      <c r="J495" s="422"/>
      <c r="K495" s="422"/>
      <c r="L495" s="422"/>
      <c r="M495" s="422"/>
      <c r="N495" s="422"/>
      <c r="O495" s="422"/>
      <c r="P495" s="421" t="str">
        <f>IF(Q495="","",LOOKUP(Q495,'Expenditure Codes'!B:B,'Expenditure Codes'!A:A))</f>
        <v/>
      </c>
      <c r="Q495" s="423"/>
      <c r="R495" s="424"/>
      <c r="S495" s="424"/>
      <c r="T495" s="424"/>
      <c r="U495" s="424"/>
      <c r="V495" s="423"/>
      <c r="W495" s="421"/>
      <c r="X495" s="421"/>
      <c r="Y495" s="420"/>
      <c r="Z495" s="425"/>
      <c r="AA495" s="426"/>
      <c r="AB495" s="427"/>
      <c r="AC495" s="428"/>
      <c r="AD495" s="427"/>
    </row>
    <row r="496" spans="1:30" ht="21.75" x14ac:dyDescent="0.55000000000000004">
      <c r="A496" s="420"/>
      <c r="B496" s="420"/>
      <c r="C496" s="420"/>
      <c r="D496" s="420"/>
      <c r="E496" s="421"/>
      <c r="F496" s="421"/>
      <c r="G496" s="422"/>
      <c r="H496" s="422"/>
      <c r="I496" s="422"/>
      <c r="J496" s="422"/>
      <c r="K496" s="422"/>
      <c r="L496" s="422"/>
      <c r="M496" s="422"/>
      <c r="N496" s="422"/>
      <c r="O496" s="422"/>
      <c r="P496" s="421" t="str">
        <f>IF(Q496="","",LOOKUP(Q496,'Expenditure Codes'!B:B,'Expenditure Codes'!A:A))</f>
        <v/>
      </c>
      <c r="Q496" s="423"/>
      <c r="R496" s="424"/>
      <c r="S496" s="424"/>
      <c r="T496" s="424"/>
      <c r="U496" s="424"/>
      <c r="V496" s="423"/>
      <c r="W496" s="421"/>
      <c r="X496" s="421"/>
      <c r="Y496" s="420"/>
      <c r="Z496" s="425"/>
      <c r="AA496" s="426"/>
      <c r="AB496" s="427"/>
      <c r="AC496" s="428"/>
      <c r="AD496" s="427"/>
    </row>
    <row r="497" spans="1:30" ht="21.75" x14ac:dyDescent="0.55000000000000004">
      <c r="A497" s="420"/>
      <c r="B497" s="420"/>
      <c r="C497" s="420"/>
      <c r="D497" s="420"/>
      <c r="E497" s="421"/>
      <c r="F497" s="421"/>
      <c r="G497" s="422"/>
      <c r="H497" s="422"/>
      <c r="I497" s="422"/>
      <c r="J497" s="422"/>
      <c r="K497" s="422"/>
      <c r="L497" s="422"/>
      <c r="M497" s="422"/>
      <c r="N497" s="422"/>
      <c r="O497" s="422"/>
      <c r="P497" s="421" t="str">
        <f>IF(Q497="","",LOOKUP(Q497,'Expenditure Codes'!B:B,'Expenditure Codes'!A:A))</f>
        <v/>
      </c>
      <c r="Q497" s="423"/>
      <c r="R497" s="424"/>
      <c r="S497" s="424"/>
      <c r="T497" s="424"/>
      <c r="U497" s="424"/>
      <c r="V497" s="423"/>
      <c r="W497" s="421"/>
      <c r="X497" s="421"/>
      <c r="Y497" s="420"/>
      <c r="Z497" s="425"/>
      <c r="AA497" s="426"/>
      <c r="AB497" s="427"/>
      <c r="AC497" s="428"/>
      <c r="AD497" s="427"/>
    </row>
    <row r="498" spans="1:30" ht="21.75" x14ac:dyDescent="0.55000000000000004">
      <c r="A498" s="420"/>
      <c r="B498" s="420"/>
      <c r="C498" s="420"/>
      <c r="D498" s="420"/>
      <c r="E498" s="421"/>
      <c r="F498" s="421"/>
      <c r="G498" s="422"/>
      <c r="H498" s="422"/>
      <c r="I498" s="422"/>
      <c r="J498" s="422"/>
      <c r="K498" s="422"/>
      <c r="L498" s="422"/>
      <c r="M498" s="422"/>
      <c r="N498" s="422"/>
      <c r="O498" s="422"/>
      <c r="P498" s="421" t="str">
        <f>IF(Q498="","",LOOKUP(Q498,'Expenditure Codes'!B:B,'Expenditure Codes'!A:A))</f>
        <v/>
      </c>
      <c r="Q498" s="423"/>
      <c r="R498" s="424"/>
      <c r="S498" s="424"/>
      <c r="T498" s="424"/>
      <c r="U498" s="424"/>
      <c r="V498" s="423"/>
      <c r="W498" s="421"/>
      <c r="X498" s="421"/>
      <c r="Y498" s="420"/>
      <c r="Z498" s="425"/>
      <c r="AA498" s="426"/>
      <c r="AB498" s="427"/>
      <c r="AC498" s="428"/>
      <c r="AD498" s="427"/>
    </row>
    <row r="499" spans="1:30" ht="21.75" x14ac:dyDescent="0.55000000000000004">
      <c r="A499" s="420"/>
      <c r="B499" s="420"/>
      <c r="C499" s="420"/>
      <c r="D499" s="420"/>
      <c r="E499" s="421"/>
      <c r="F499" s="421"/>
      <c r="G499" s="422"/>
      <c r="H499" s="422"/>
      <c r="I499" s="422"/>
      <c r="J499" s="422"/>
      <c r="K499" s="422"/>
      <c r="L499" s="422"/>
      <c r="M499" s="422"/>
      <c r="N499" s="422"/>
      <c r="O499" s="422"/>
      <c r="P499" s="421" t="str">
        <f>IF(Q499="","",LOOKUP(Q499,'Expenditure Codes'!B:B,'Expenditure Codes'!A:A))</f>
        <v/>
      </c>
      <c r="Q499" s="423"/>
      <c r="R499" s="424"/>
      <c r="S499" s="424"/>
      <c r="T499" s="424"/>
      <c r="U499" s="424"/>
      <c r="V499" s="423"/>
      <c r="W499" s="421"/>
      <c r="X499" s="421"/>
      <c r="Y499" s="420"/>
      <c r="Z499" s="425"/>
      <c r="AA499" s="426"/>
      <c r="AB499" s="427"/>
      <c r="AC499" s="428"/>
      <c r="AD499" s="427"/>
    </row>
    <row r="500" spans="1:30" ht="21.75" x14ac:dyDescent="0.55000000000000004">
      <c r="A500" s="420"/>
      <c r="B500" s="420"/>
      <c r="C500" s="420"/>
      <c r="D500" s="420"/>
      <c r="E500" s="421"/>
      <c r="F500" s="421"/>
      <c r="G500" s="422"/>
      <c r="H500" s="422"/>
      <c r="I500" s="422"/>
      <c r="J500" s="422"/>
      <c r="K500" s="422"/>
      <c r="L500" s="422"/>
      <c r="M500" s="422"/>
      <c r="N500" s="422"/>
      <c r="O500" s="422"/>
      <c r="P500" s="421" t="str">
        <f>IF(Q500="","",LOOKUP(Q500,'Expenditure Codes'!B:B,'Expenditure Codes'!A:A))</f>
        <v/>
      </c>
      <c r="Q500" s="423"/>
      <c r="R500" s="424"/>
      <c r="S500" s="424"/>
      <c r="T500" s="424"/>
      <c r="U500" s="424"/>
      <c r="V500" s="423"/>
      <c r="W500" s="421"/>
      <c r="X500" s="421"/>
      <c r="Y500" s="420"/>
      <c r="Z500" s="425"/>
      <c r="AA500" s="426"/>
      <c r="AB500" s="427"/>
      <c r="AC500" s="428"/>
      <c r="AD500" s="427"/>
    </row>
    <row r="501" spans="1:30" ht="21.75" x14ac:dyDescent="0.55000000000000004">
      <c r="A501" s="420"/>
      <c r="B501" s="420"/>
      <c r="C501" s="420"/>
      <c r="D501" s="420"/>
      <c r="E501" s="421"/>
      <c r="F501" s="421"/>
      <c r="G501" s="422"/>
      <c r="H501" s="422"/>
      <c r="I501" s="422"/>
      <c r="J501" s="422"/>
      <c r="K501" s="422"/>
      <c r="L501" s="422"/>
      <c r="M501" s="422"/>
      <c r="N501" s="422"/>
      <c r="O501" s="422"/>
      <c r="P501" s="421" t="str">
        <f>IF(Q501="","",LOOKUP(Q501,'Expenditure Codes'!B:B,'Expenditure Codes'!A:A))</f>
        <v/>
      </c>
      <c r="Q501" s="423"/>
      <c r="R501" s="424"/>
      <c r="S501" s="424"/>
      <c r="T501" s="424"/>
      <c r="U501" s="424"/>
      <c r="V501" s="423"/>
      <c r="W501" s="421"/>
      <c r="X501" s="421"/>
      <c r="Y501" s="420"/>
      <c r="Z501" s="425"/>
      <c r="AA501" s="426"/>
      <c r="AB501" s="427"/>
      <c r="AC501" s="428"/>
      <c r="AD501" s="427"/>
    </row>
    <row r="502" spans="1:30" ht="21.75" x14ac:dyDescent="0.55000000000000004">
      <c r="A502" s="420"/>
      <c r="B502" s="420"/>
      <c r="C502" s="420"/>
      <c r="D502" s="420"/>
      <c r="E502" s="421"/>
      <c r="F502" s="421"/>
      <c r="G502" s="422"/>
      <c r="H502" s="422"/>
      <c r="I502" s="422"/>
      <c r="J502" s="422"/>
      <c r="K502" s="422"/>
      <c r="L502" s="422"/>
      <c r="M502" s="422"/>
      <c r="N502" s="422"/>
      <c r="O502" s="422"/>
      <c r="P502" s="421" t="str">
        <f>IF(Q502="","",LOOKUP(Q502,'Expenditure Codes'!B:B,'Expenditure Codes'!A:A))</f>
        <v/>
      </c>
      <c r="Q502" s="423"/>
      <c r="R502" s="424"/>
      <c r="S502" s="424"/>
      <c r="T502" s="424"/>
      <c r="U502" s="424"/>
      <c r="V502" s="423"/>
      <c r="W502" s="421"/>
      <c r="X502" s="421"/>
      <c r="Y502" s="420"/>
      <c r="Z502" s="425"/>
      <c r="AA502" s="426"/>
      <c r="AB502" s="427"/>
      <c r="AC502" s="428"/>
      <c r="AD502" s="427"/>
    </row>
    <row r="503" spans="1:30" ht="21.75" x14ac:dyDescent="0.55000000000000004">
      <c r="A503" s="420"/>
      <c r="B503" s="420"/>
      <c r="C503" s="420"/>
      <c r="D503" s="420"/>
      <c r="E503" s="421"/>
      <c r="F503" s="421"/>
      <c r="G503" s="422"/>
      <c r="H503" s="422"/>
      <c r="I503" s="422"/>
      <c r="J503" s="422"/>
      <c r="K503" s="422"/>
      <c r="L503" s="422"/>
      <c r="M503" s="422"/>
      <c r="N503" s="422"/>
      <c r="O503" s="422"/>
      <c r="P503" s="421" t="str">
        <f>IF(Q503="","",LOOKUP(Q503,'Expenditure Codes'!B:B,'Expenditure Codes'!A:A))</f>
        <v/>
      </c>
      <c r="Q503" s="423"/>
      <c r="R503" s="424"/>
      <c r="S503" s="424"/>
      <c r="T503" s="424"/>
      <c r="U503" s="424"/>
      <c r="V503" s="423"/>
      <c r="W503" s="421"/>
      <c r="X503" s="421"/>
      <c r="Y503" s="420"/>
      <c r="Z503" s="425"/>
      <c r="AA503" s="426"/>
      <c r="AB503" s="427"/>
      <c r="AC503" s="428"/>
      <c r="AD503" s="427"/>
    </row>
    <row r="504" spans="1:30" ht="21.75" x14ac:dyDescent="0.55000000000000004">
      <c r="A504" s="420"/>
      <c r="B504" s="420"/>
      <c r="C504" s="420"/>
      <c r="D504" s="420"/>
      <c r="E504" s="421"/>
      <c r="F504" s="421"/>
      <c r="G504" s="422"/>
      <c r="H504" s="422"/>
      <c r="I504" s="422"/>
      <c r="J504" s="422"/>
      <c r="K504" s="422"/>
      <c r="L504" s="422"/>
      <c r="M504" s="422"/>
      <c r="N504" s="422"/>
      <c r="O504" s="422"/>
      <c r="P504" s="421" t="str">
        <f>IF(Q504="","",LOOKUP(Q504,'Expenditure Codes'!B:B,'Expenditure Codes'!A:A))</f>
        <v/>
      </c>
      <c r="Q504" s="423"/>
      <c r="R504" s="424"/>
      <c r="S504" s="424"/>
      <c r="T504" s="424"/>
      <c r="U504" s="424"/>
      <c r="V504" s="423"/>
      <c r="W504" s="421"/>
      <c r="X504" s="421"/>
      <c r="Y504" s="420"/>
      <c r="Z504" s="425"/>
      <c r="AA504" s="426"/>
      <c r="AB504" s="427"/>
      <c r="AC504" s="428"/>
      <c r="AD504" s="427"/>
    </row>
    <row r="505" spans="1:30" ht="21.75" x14ac:dyDescent="0.55000000000000004">
      <c r="A505" s="420"/>
      <c r="B505" s="420"/>
      <c r="C505" s="420"/>
      <c r="D505" s="420"/>
      <c r="E505" s="421"/>
      <c r="F505" s="421"/>
      <c r="G505" s="422"/>
      <c r="H505" s="422"/>
      <c r="I505" s="422"/>
      <c r="J505" s="422"/>
      <c r="K505" s="422"/>
      <c r="L505" s="422"/>
      <c r="M505" s="422"/>
      <c r="N505" s="422"/>
      <c r="O505" s="422"/>
      <c r="P505" s="421" t="str">
        <f>IF(Q505="","",LOOKUP(Q505,'Expenditure Codes'!B:B,'Expenditure Codes'!A:A))</f>
        <v/>
      </c>
      <c r="Q505" s="423"/>
      <c r="R505" s="424"/>
      <c r="S505" s="424"/>
      <c r="T505" s="424"/>
      <c r="U505" s="424"/>
      <c r="V505" s="423"/>
      <c r="W505" s="421"/>
      <c r="X505" s="421"/>
      <c r="Y505" s="420"/>
      <c r="Z505" s="425"/>
      <c r="AA505" s="426"/>
      <c r="AB505" s="427"/>
      <c r="AC505" s="428"/>
      <c r="AD505" s="427"/>
    </row>
    <row r="506" spans="1:30" ht="21.75" x14ac:dyDescent="0.55000000000000004">
      <c r="A506" s="420"/>
      <c r="B506" s="420"/>
      <c r="C506" s="420"/>
      <c r="D506" s="420"/>
      <c r="E506" s="421"/>
      <c r="F506" s="421"/>
      <c r="G506" s="422"/>
      <c r="H506" s="422"/>
      <c r="I506" s="422"/>
      <c r="J506" s="422"/>
      <c r="K506" s="422"/>
      <c r="L506" s="422"/>
      <c r="M506" s="422"/>
      <c r="N506" s="422"/>
      <c r="O506" s="422"/>
      <c r="P506" s="421" t="str">
        <f>IF(Q506="","",LOOKUP(Q506,'Expenditure Codes'!B:B,'Expenditure Codes'!A:A))</f>
        <v/>
      </c>
      <c r="Q506" s="423"/>
      <c r="R506" s="424"/>
      <c r="S506" s="424"/>
      <c r="T506" s="424"/>
      <c r="U506" s="424"/>
      <c r="V506" s="423"/>
      <c r="W506" s="421"/>
      <c r="X506" s="421"/>
      <c r="Y506" s="420"/>
      <c r="Z506" s="425"/>
      <c r="AA506" s="426"/>
      <c r="AB506" s="427"/>
      <c r="AC506" s="428"/>
      <c r="AD506" s="427"/>
    </row>
    <row r="507" spans="1:30" ht="21.75" x14ac:dyDescent="0.55000000000000004">
      <c r="A507" s="420"/>
      <c r="B507" s="420"/>
      <c r="C507" s="420"/>
      <c r="D507" s="420"/>
      <c r="E507" s="421"/>
      <c r="F507" s="421"/>
      <c r="G507" s="422"/>
      <c r="H507" s="422"/>
      <c r="I507" s="422"/>
      <c r="J507" s="422"/>
      <c r="K507" s="422"/>
      <c r="L507" s="422"/>
      <c r="M507" s="422"/>
      <c r="N507" s="422"/>
      <c r="O507" s="422"/>
      <c r="P507" s="421" t="str">
        <f>IF(Q507="","",LOOKUP(Q507,'Expenditure Codes'!B:B,'Expenditure Codes'!A:A))</f>
        <v/>
      </c>
      <c r="Q507" s="423"/>
      <c r="R507" s="424"/>
      <c r="S507" s="424"/>
      <c r="T507" s="424"/>
      <c r="U507" s="424"/>
      <c r="V507" s="423"/>
      <c r="W507" s="421"/>
      <c r="X507" s="421"/>
      <c r="Y507" s="420"/>
      <c r="Z507" s="425"/>
      <c r="AA507" s="426"/>
      <c r="AB507" s="427"/>
      <c r="AC507" s="428"/>
      <c r="AD507" s="427"/>
    </row>
    <row r="508" spans="1:30" ht="21.75" x14ac:dyDescent="0.55000000000000004">
      <c r="A508" s="420"/>
      <c r="B508" s="420"/>
      <c r="C508" s="420"/>
      <c r="D508" s="420"/>
      <c r="E508" s="421"/>
      <c r="F508" s="421"/>
      <c r="G508" s="422"/>
      <c r="H508" s="422"/>
      <c r="I508" s="422"/>
      <c r="J508" s="422"/>
      <c r="K508" s="422"/>
      <c r="L508" s="422"/>
      <c r="M508" s="422"/>
      <c r="N508" s="422"/>
      <c r="O508" s="422"/>
      <c r="P508" s="421" t="str">
        <f>IF(Q508="","",LOOKUP(Q508,'Expenditure Codes'!B:B,'Expenditure Codes'!A:A))</f>
        <v/>
      </c>
      <c r="Q508" s="423"/>
      <c r="R508" s="424"/>
      <c r="S508" s="424"/>
      <c r="T508" s="424"/>
      <c r="U508" s="424"/>
      <c r="V508" s="423"/>
      <c r="W508" s="421"/>
      <c r="X508" s="421"/>
      <c r="Y508" s="420"/>
      <c r="Z508" s="425"/>
      <c r="AA508" s="426"/>
      <c r="AB508" s="427"/>
      <c r="AC508" s="428"/>
      <c r="AD508" s="427"/>
    </row>
    <row r="509" spans="1:30" ht="21.75" x14ac:dyDescent="0.55000000000000004">
      <c r="A509" s="420"/>
      <c r="B509" s="420"/>
      <c r="C509" s="420"/>
      <c r="D509" s="420"/>
      <c r="E509" s="421"/>
      <c r="F509" s="421"/>
      <c r="G509" s="422"/>
      <c r="H509" s="422"/>
      <c r="I509" s="422"/>
      <c r="J509" s="422"/>
      <c r="K509" s="422"/>
      <c r="L509" s="422"/>
      <c r="M509" s="422"/>
      <c r="N509" s="422"/>
      <c r="O509" s="422"/>
      <c r="P509" s="421" t="str">
        <f>IF(Q509="","",LOOKUP(Q509,'Expenditure Codes'!B:B,'Expenditure Codes'!A:A))</f>
        <v/>
      </c>
      <c r="Q509" s="423"/>
      <c r="R509" s="424"/>
      <c r="S509" s="424"/>
      <c r="T509" s="424"/>
      <c r="U509" s="424"/>
      <c r="V509" s="423"/>
      <c r="W509" s="421"/>
      <c r="X509" s="421"/>
      <c r="Y509" s="420"/>
      <c r="Z509" s="425"/>
      <c r="AA509" s="426"/>
      <c r="AB509" s="427"/>
      <c r="AC509" s="428"/>
      <c r="AD509" s="427"/>
    </row>
    <row r="510" spans="1:30" ht="21.75" x14ac:dyDescent="0.55000000000000004">
      <c r="A510" s="420"/>
      <c r="B510" s="420"/>
      <c r="C510" s="420"/>
      <c r="D510" s="420"/>
      <c r="E510" s="421"/>
      <c r="F510" s="421"/>
      <c r="G510" s="422"/>
      <c r="H510" s="422"/>
      <c r="I510" s="422"/>
      <c r="J510" s="422"/>
      <c r="K510" s="422"/>
      <c r="L510" s="422"/>
      <c r="M510" s="422"/>
      <c r="N510" s="422"/>
      <c r="O510" s="422"/>
      <c r="P510" s="421" t="str">
        <f>IF(Q510="","",LOOKUP(Q510,'Expenditure Codes'!B:B,'Expenditure Codes'!A:A))</f>
        <v/>
      </c>
      <c r="Q510" s="423"/>
      <c r="R510" s="424"/>
      <c r="S510" s="424"/>
      <c r="T510" s="424"/>
      <c r="U510" s="424"/>
      <c r="V510" s="423"/>
      <c r="W510" s="421"/>
      <c r="X510" s="421"/>
      <c r="Y510" s="420"/>
      <c r="Z510" s="425"/>
      <c r="AA510" s="426"/>
      <c r="AB510" s="427"/>
      <c r="AC510" s="428"/>
      <c r="AD510" s="427"/>
    </row>
    <row r="511" spans="1:30" ht="21.75" x14ac:dyDescent="0.55000000000000004">
      <c r="A511" s="420"/>
      <c r="B511" s="420"/>
      <c r="C511" s="420"/>
      <c r="D511" s="420"/>
      <c r="E511" s="421"/>
      <c r="F511" s="421"/>
      <c r="G511" s="422"/>
      <c r="H511" s="422"/>
      <c r="I511" s="422"/>
      <c r="J511" s="422"/>
      <c r="K511" s="422"/>
      <c r="L511" s="422"/>
      <c r="M511" s="422"/>
      <c r="N511" s="422"/>
      <c r="O511" s="422"/>
      <c r="P511" s="421" t="str">
        <f>IF(Q511="","",LOOKUP(Q511,'Expenditure Codes'!B:B,'Expenditure Codes'!A:A))</f>
        <v/>
      </c>
      <c r="Q511" s="423"/>
      <c r="R511" s="424"/>
      <c r="S511" s="424"/>
      <c r="T511" s="424"/>
      <c r="U511" s="424"/>
      <c r="V511" s="423"/>
      <c r="W511" s="421"/>
      <c r="X511" s="421"/>
      <c r="Y511" s="420"/>
      <c r="Z511" s="425"/>
      <c r="AA511" s="426"/>
      <c r="AB511" s="427"/>
      <c r="AC511" s="428"/>
      <c r="AD511" s="427"/>
    </row>
    <row r="512" spans="1:30" ht="21.75" x14ac:dyDescent="0.55000000000000004">
      <c r="A512" s="420"/>
      <c r="B512" s="420"/>
      <c r="C512" s="420"/>
      <c r="D512" s="420"/>
      <c r="E512" s="421"/>
      <c r="F512" s="421"/>
      <c r="G512" s="422"/>
      <c r="H512" s="422"/>
      <c r="I512" s="422"/>
      <c r="J512" s="422"/>
      <c r="K512" s="422"/>
      <c r="L512" s="422"/>
      <c r="M512" s="422"/>
      <c r="N512" s="422"/>
      <c r="O512" s="422"/>
      <c r="P512" s="421" t="str">
        <f>IF(Q512="","",LOOKUP(Q512,'Expenditure Codes'!B:B,'Expenditure Codes'!A:A))</f>
        <v/>
      </c>
      <c r="Q512" s="423"/>
      <c r="R512" s="424"/>
      <c r="S512" s="424"/>
      <c r="T512" s="424"/>
      <c r="U512" s="424"/>
      <c r="V512" s="423"/>
      <c r="W512" s="421"/>
      <c r="X512" s="421"/>
      <c r="Y512" s="420"/>
      <c r="Z512" s="425"/>
      <c r="AA512" s="426"/>
      <c r="AB512" s="427"/>
      <c r="AC512" s="428"/>
      <c r="AD512" s="427"/>
    </row>
    <row r="513" spans="1:30" ht="21.75" x14ac:dyDescent="0.55000000000000004">
      <c r="A513" s="420"/>
      <c r="B513" s="420"/>
      <c r="C513" s="420"/>
      <c r="D513" s="420"/>
      <c r="E513" s="421"/>
      <c r="F513" s="421"/>
      <c r="G513" s="422"/>
      <c r="H513" s="422"/>
      <c r="I513" s="422"/>
      <c r="J513" s="422"/>
      <c r="K513" s="422"/>
      <c r="L513" s="422"/>
      <c r="M513" s="422"/>
      <c r="N513" s="422"/>
      <c r="O513" s="422"/>
      <c r="P513" s="421" t="str">
        <f>IF(Q513="","",LOOKUP(Q513,'Expenditure Codes'!B:B,'Expenditure Codes'!A:A))</f>
        <v/>
      </c>
      <c r="Q513" s="423"/>
      <c r="R513" s="424"/>
      <c r="S513" s="424"/>
      <c r="T513" s="424"/>
      <c r="U513" s="424"/>
      <c r="V513" s="423"/>
      <c r="W513" s="421"/>
      <c r="X513" s="421"/>
      <c r="Y513" s="420"/>
      <c r="Z513" s="425"/>
      <c r="AA513" s="426"/>
      <c r="AB513" s="427"/>
      <c r="AC513" s="428"/>
      <c r="AD513" s="427"/>
    </row>
    <row r="514" spans="1:30" ht="21.75" x14ac:dyDescent="0.55000000000000004">
      <c r="A514" s="420"/>
      <c r="B514" s="420"/>
      <c r="C514" s="420"/>
      <c r="D514" s="420"/>
      <c r="E514" s="421"/>
      <c r="F514" s="421"/>
      <c r="G514" s="422"/>
      <c r="H514" s="422"/>
      <c r="I514" s="422"/>
      <c r="J514" s="422"/>
      <c r="K514" s="422"/>
      <c r="L514" s="422"/>
      <c r="M514" s="422"/>
      <c r="N514" s="422"/>
      <c r="O514" s="422"/>
      <c r="P514" s="421" t="str">
        <f>IF(Q514="","",LOOKUP(Q514,'Expenditure Codes'!B:B,'Expenditure Codes'!A:A))</f>
        <v/>
      </c>
      <c r="Q514" s="423"/>
      <c r="R514" s="424"/>
      <c r="S514" s="424"/>
      <c r="T514" s="424"/>
      <c r="U514" s="424"/>
      <c r="V514" s="423"/>
      <c r="W514" s="421"/>
      <c r="X514" s="421"/>
      <c r="Y514" s="420"/>
      <c r="Z514" s="425"/>
      <c r="AA514" s="426"/>
      <c r="AB514" s="427"/>
      <c r="AC514" s="428"/>
      <c r="AD514" s="427"/>
    </row>
    <row r="515" spans="1:30" ht="21.75" x14ac:dyDescent="0.55000000000000004">
      <c r="A515" s="420"/>
      <c r="B515" s="420"/>
      <c r="C515" s="420"/>
      <c r="D515" s="420"/>
      <c r="E515" s="421"/>
      <c r="F515" s="421"/>
      <c r="G515" s="422"/>
      <c r="H515" s="422"/>
      <c r="I515" s="422"/>
      <c r="J515" s="422"/>
      <c r="K515" s="422"/>
      <c r="L515" s="422"/>
      <c r="M515" s="422"/>
      <c r="N515" s="422"/>
      <c r="O515" s="422"/>
      <c r="P515" s="421" t="str">
        <f>IF(Q515="","",LOOKUP(Q515,'Expenditure Codes'!B:B,'Expenditure Codes'!A:A))</f>
        <v/>
      </c>
      <c r="Q515" s="423"/>
      <c r="R515" s="424"/>
      <c r="S515" s="424"/>
      <c r="T515" s="424"/>
      <c r="U515" s="424"/>
      <c r="V515" s="423"/>
      <c r="W515" s="421"/>
      <c r="X515" s="421"/>
      <c r="Y515" s="420"/>
      <c r="Z515" s="425"/>
      <c r="AA515" s="426"/>
      <c r="AB515" s="427"/>
      <c r="AC515" s="428"/>
      <c r="AD515" s="427"/>
    </row>
    <row r="516" spans="1:30" ht="21.75" x14ac:dyDescent="0.55000000000000004">
      <c r="A516" s="420"/>
      <c r="B516" s="420"/>
      <c r="C516" s="420"/>
      <c r="D516" s="420"/>
      <c r="E516" s="421"/>
      <c r="F516" s="421"/>
      <c r="G516" s="422"/>
      <c r="H516" s="422"/>
      <c r="I516" s="422"/>
      <c r="J516" s="422"/>
      <c r="K516" s="422"/>
      <c r="L516" s="422"/>
      <c r="M516" s="422"/>
      <c r="N516" s="422"/>
      <c r="O516" s="422"/>
      <c r="P516" s="421" t="str">
        <f>IF(Q516="","",LOOKUP(Q516,'Expenditure Codes'!B:B,'Expenditure Codes'!A:A))</f>
        <v/>
      </c>
      <c r="Q516" s="423"/>
      <c r="R516" s="424"/>
      <c r="S516" s="424"/>
      <c r="T516" s="424"/>
      <c r="U516" s="424"/>
      <c r="V516" s="423"/>
      <c r="W516" s="421"/>
      <c r="X516" s="421"/>
      <c r="Y516" s="420"/>
      <c r="Z516" s="425"/>
      <c r="AA516" s="426"/>
      <c r="AB516" s="427"/>
      <c r="AC516" s="428"/>
      <c r="AD516" s="427"/>
    </row>
    <row r="517" spans="1:30" ht="21.75" x14ac:dyDescent="0.55000000000000004">
      <c r="A517" s="420"/>
      <c r="B517" s="420"/>
      <c r="C517" s="420"/>
      <c r="D517" s="420"/>
      <c r="E517" s="421"/>
      <c r="F517" s="421"/>
      <c r="G517" s="422"/>
      <c r="H517" s="422"/>
      <c r="I517" s="422"/>
      <c r="J517" s="422"/>
      <c r="K517" s="422"/>
      <c r="L517" s="422"/>
      <c r="M517" s="422"/>
      <c r="N517" s="422"/>
      <c r="O517" s="422"/>
      <c r="P517" s="421" t="str">
        <f>IF(Q517="","",LOOKUP(Q517,'Expenditure Codes'!B:B,'Expenditure Codes'!A:A))</f>
        <v/>
      </c>
      <c r="Q517" s="423"/>
      <c r="R517" s="424"/>
      <c r="S517" s="424"/>
      <c r="T517" s="424"/>
      <c r="U517" s="424"/>
      <c r="V517" s="423"/>
      <c r="W517" s="421"/>
      <c r="X517" s="421"/>
      <c r="Y517" s="420"/>
      <c r="Z517" s="425"/>
      <c r="AA517" s="426"/>
      <c r="AB517" s="427"/>
      <c r="AC517" s="428"/>
      <c r="AD517" s="427"/>
    </row>
    <row r="518" spans="1:30" ht="21.75" x14ac:dyDescent="0.55000000000000004">
      <c r="A518" s="420"/>
      <c r="B518" s="420"/>
      <c r="C518" s="420"/>
      <c r="D518" s="420"/>
      <c r="E518" s="421"/>
      <c r="F518" s="421"/>
      <c r="G518" s="422"/>
      <c r="H518" s="422"/>
      <c r="I518" s="422"/>
      <c r="J518" s="422"/>
      <c r="K518" s="422"/>
      <c r="L518" s="422"/>
      <c r="M518" s="422"/>
      <c r="N518" s="422"/>
      <c r="O518" s="422"/>
      <c r="P518" s="421" t="str">
        <f>IF(Q518="","",LOOKUP(Q518,'Expenditure Codes'!B:B,'Expenditure Codes'!A:A))</f>
        <v/>
      </c>
      <c r="Q518" s="423"/>
      <c r="R518" s="424"/>
      <c r="S518" s="424"/>
      <c r="T518" s="424"/>
      <c r="U518" s="424"/>
      <c r="V518" s="423"/>
      <c r="W518" s="421"/>
      <c r="X518" s="421"/>
      <c r="Y518" s="420"/>
      <c r="Z518" s="425"/>
      <c r="AA518" s="426"/>
      <c r="AB518" s="427"/>
      <c r="AC518" s="428"/>
      <c r="AD518" s="427"/>
    </row>
    <row r="519" spans="1:30" ht="21.75" x14ac:dyDescent="0.55000000000000004">
      <c r="A519" s="420"/>
      <c r="B519" s="420"/>
      <c r="C519" s="420"/>
      <c r="D519" s="420"/>
      <c r="E519" s="421"/>
      <c r="F519" s="421"/>
      <c r="G519" s="422"/>
      <c r="H519" s="422"/>
      <c r="I519" s="422"/>
      <c r="J519" s="422"/>
      <c r="K519" s="422"/>
      <c r="L519" s="422"/>
      <c r="M519" s="422"/>
      <c r="N519" s="422"/>
      <c r="O519" s="422"/>
      <c r="P519" s="421" t="str">
        <f>IF(Q519="","",LOOKUP(Q519,'Expenditure Codes'!B:B,'Expenditure Codes'!A:A))</f>
        <v/>
      </c>
      <c r="Q519" s="423"/>
      <c r="R519" s="424"/>
      <c r="S519" s="424"/>
      <c r="T519" s="424"/>
      <c r="U519" s="424"/>
      <c r="V519" s="423"/>
      <c r="W519" s="421"/>
      <c r="X519" s="421"/>
      <c r="Y519" s="420"/>
      <c r="Z519" s="425"/>
      <c r="AA519" s="426"/>
      <c r="AB519" s="427"/>
      <c r="AC519" s="428"/>
      <c r="AD519" s="427"/>
    </row>
    <row r="520" spans="1:30" ht="21.75" x14ac:dyDescent="0.55000000000000004">
      <c r="A520" s="420"/>
      <c r="B520" s="420"/>
      <c r="C520" s="420"/>
      <c r="D520" s="420"/>
      <c r="E520" s="421"/>
      <c r="F520" s="421"/>
      <c r="G520" s="422"/>
      <c r="H520" s="422"/>
      <c r="I520" s="422"/>
      <c r="J520" s="422"/>
      <c r="K520" s="422"/>
      <c r="L520" s="422"/>
      <c r="M520" s="422"/>
      <c r="N520" s="422"/>
      <c r="O520" s="422"/>
      <c r="P520" s="421" t="str">
        <f>IF(Q520="","",LOOKUP(Q520,'Expenditure Codes'!B:B,'Expenditure Codes'!A:A))</f>
        <v/>
      </c>
      <c r="Q520" s="423"/>
      <c r="R520" s="424"/>
      <c r="S520" s="424"/>
      <c r="T520" s="424"/>
      <c r="U520" s="424"/>
      <c r="V520" s="423"/>
      <c r="W520" s="421"/>
      <c r="X520" s="421"/>
      <c r="Y520" s="420"/>
      <c r="Z520" s="425"/>
      <c r="AA520" s="426"/>
      <c r="AB520" s="427"/>
      <c r="AC520" s="428"/>
      <c r="AD520" s="427"/>
    </row>
    <row r="521" spans="1:30" ht="21.75" x14ac:dyDescent="0.55000000000000004">
      <c r="A521" s="420"/>
      <c r="B521" s="420"/>
      <c r="C521" s="420"/>
      <c r="D521" s="420"/>
      <c r="E521" s="421"/>
      <c r="F521" s="421"/>
      <c r="G521" s="422"/>
      <c r="H521" s="422"/>
      <c r="I521" s="422"/>
      <c r="J521" s="422"/>
      <c r="K521" s="422"/>
      <c r="L521" s="422"/>
      <c r="M521" s="422"/>
      <c r="N521" s="422"/>
      <c r="O521" s="422"/>
      <c r="P521" s="421" t="str">
        <f>IF(Q521="","",LOOKUP(Q521,'Expenditure Codes'!B:B,'Expenditure Codes'!A:A))</f>
        <v/>
      </c>
      <c r="Q521" s="423"/>
      <c r="R521" s="424"/>
      <c r="S521" s="424"/>
      <c r="T521" s="424"/>
      <c r="U521" s="424"/>
      <c r="V521" s="423"/>
      <c r="W521" s="421"/>
      <c r="X521" s="421"/>
      <c r="Y521" s="420"/>
      <c r="Z521" s="425"/>
      <c r="AA521" s="426"/>
      <c r="AB521" s="427"/>
      <c r="AC521" s="428"/>
      <c r="AD521" s="427"/>
    </row>
    <row r="522" spans="1:30" ht="21.75" x14ac:dyDescent="0.55000000000000004">
      <c r="A522" s="420"/>
      <c r="B522" s="420"/>
      <c r="C522" s="420"/>
      <c r="D522" s="420"/>
      <c r="E522" s="421"/>
      <c r="F522" s="421"/>
      <c r="G522" s="422"/>
      <c r="H522" s="422"/>
      <c r="I522" s="422"/>
      <c r="J522" s="422"/>
      <c r="K522" s="422"/>
      <c r="L522" s="422"/>
      <c r="M522" s="422"/>
      <c r="N522" s="422"/>
      <c r="O522" s="422"/>
      <c r="P522" s="421" t="str">
        <f>IF(Q522="","",LOOKUP(Q522,'Expenditure Codes'!B:B,'Expenditure Codes'!A:A))</f>
        <v/>
      </c>
      <c r="Q522" s="423"/>
      <c r="R522" s="424"/>
      <c r="S522" s="424"/>
      <c r="T522" s="424"/>
      <c r="U522" s="424"/>
      <c r="V522" s="423"/>
      <c r="W522" s="421"/>
      <c r="X522" s="421"/>
      <c r="Y522" s="420"/>
      <c r="Z522" s="425"/>
      <c r="AA522" s="426"/>
      <c r="AB522" s="427"/>
      <c r="AC522" s="428"/>
      <c r="AD522" s="427"/>
    </row>
    <row r="523" spans="1:30" ht="21.75" x14ac:dyDescent="0.55000000000000004">
      <c r="A523" s="420"/>
      <c r="B523" s="420"/>
      <c r="C523" s="420"/>
      <c r="D523" s="420"/>
      <c r="E523" s="421"/>
      <c r="F523" s="421"/>
      <c r="G523" s="422"/>
      <c r="H523" s="422"/>
      <c r="I523" s="422"/>
      <c r="J523" s="422"/>
      <c r="K523" s="422"/>
      <c r="L523" s="422"/>
      <c r="M523" s="422"/>
      <c r="N523" s="422"/>
      <c r="O523" s="422"/>
      <c r="P523" s="421" t="str">
        <f>IF(Q523="","",LOOKUP(Q523,'Expenditure Codes'!B:B,'Expenditure Codes'!A:A))</f>
        <v/>
      </c>
      <c r="Q523" s="423"/>
      <c r="R523" s="424"/>
      <c r="S523" s="424"/>
      <c r="T523" s="424"/>
      <c r="U523" s="424"/>
      <c r="V523" s="423"/>
      <c r="W523" s="421"/>
      <c r="X523" s="421"/>
      <c r="Y523" s="420"/>
      <c r="Z523" s="425"/>
      <c r="AA523" s="426"/>
      <c r="AB523" s="427"/>
      <c r="AC523" s="428"/>
      <c r="AD523" s="427"/>
    </row>
    <row r="524" spans="1:30" ht="21.75" x14ac:dyDescent="0.55000000000000004">
      <c r="A524" s="420"/>
      <c r="B524" s="420"/>
      <c r="C524" s="420"/>
      <c r="D524" s="420"/>
      <c r="E524" s="421"/>
      <c r="F524" s="421"/>
      <c r="G524" s="422"/>
      <c r="H524" s="422"/>
      <c r="I524" s="422"/>
      <c r="J524" s="422"/>
      <c r="K524" s="422"/>
      <c r="L524" s="422"/>
      <c r="M524" s="422"/>
      <c r="N524" s="422"/>
      <c r="O524" s="422"/>
      <c r="P524" s="421" t="str">
        <f>IF(Q524="","",LOOKUP(Q524,'Expenditure Codes'!B:B,'Expenditure Codes'!A:A))</f>
        <v/>
      </c>
      <c r="Q524" s="423"/>
      <c r="R524" s="424"/>
      <c r="S524" s="424"/>
      <c r="T524" s="424"/>
      <c r="U524" s="424"/>
      <c r="V524" s="423"/>
      <c r="W524" s="421"/>
      <c r="X524" s="421"/>
      <c r="Y524" s="420"/>
      <c r="Z524" s="425"/>
      <c r="AA524" s="426"/>
      <c r="AB524" s="427"/>
      <c r="AC524" s="428"/>
      <c r="AD524" s="427"/>
    </row>
    <row r="525" spans="1:30" ht="21.75" x14ac:dyDescent="0.55000000000000004">
      <c r="A525" s="420"/>
      <c r="B525" s="420"/>
      <c r="C525" s="420"/>
      <c r="D525" s="420"/>
      <c r="E525" s="421"/>
      <c r="F525" s="421"/>
      <c r="G525" s="422"/>
      <c r="H525" s="422"/>
      <c r="I525" s="422"/>
      <c r="J525" s="422"/>
      <c r="K525" s="422"/>
      <c r="L525" s="422"/>
      <c r="M525" s="422"/>
      <c r="N525" s="422"/>
      <c r="O525" s="422"/>
      <c r="P525" s="421" t="str">
        <f>IF(Q525="","",LOOKUP(Q525,'Expenditure Codes'!B:B,'Expenditure Codes'!A:A))</f>
        <v/>
      </c>
      <c r="Q525" s="423"/>
      <c r="R525" s="424"/>
      <c r="S525" s="424"/>
      <c r="T525" s="424"/>
      <c r="U525" s="424"/>
      <c r="V525" s="423"/>
      <c r="W525" s="421"/>
      <c r="X525" s="421"/>
      <c r="Y525" s="420"/>
      <c r="Z525" s="425"/>
      <c r="AA525" s="426"/>
      <c r="AB525" s="427"/>
      <c r="AC525" s="428"/>
      <c r="AD525" s="427"/>
    </row>
    <row r="526" spans="1:30" ht="21.75" x14ac:dyDescent="0.55000000000000004">
      <c r="A526" s="420"/>
      <c r="B526" s="420"/>
      <c r="C526" s="420"/>
      <c r="D526" s="420"/>
      <c r="E526" s="421"/>
      <c r="F526" s="421"/>
      <c r="G526" s="422"/>
      <c r="H526" s="422"/>
      <c r="I526" s="422"/>
      <c r="J526" s="422"/>
      <c r="K526" s="422"/>
      <c r="L526" s="422"/>
      <c r="M526" s="422"/>
      <c r="N526" s="422"/>
      <c r="O526" s="422"/>
      <c r="P526" s="421" t="str">
        <f>IF(Q526="","",LOOKUP(Q526,'Expenditure Codes'!B:B,'Expenditure Codes'!A:A))</f>
        <v/>
      </c>
      <c r="Q526" s="423"/>
      <c r="R526" s="424"/>
      <c r="S526" s="424"/>
      <c r="T526" s="424"/>
      <c r="U526" s="424"/>
      <c r="V526" s="423"/>
      <c r="W526" s="421"/>
      <c r="X526" s="421"/>
      <c r="Y526" s="420"/>
      <c r="Z526" s="425"/>
      <c r="AA526" s="426"/>
      <c r="AB526" s="427"/>
      <c r="AC526" s="428"/>
      <c r="AD526" s="427"/>
    </row>
    <row r="527" spans="1:30" ht="21.75" x14ac:dyDescent="0.55000000000000004">
      <c r="A527" s="420"/>
      <c r="B527" s="420"/>
      <c r="C527" s="420"/>
      <c r="D527" s="420"/>
      <c r="E527" s="421"/>
      <c r="F527" s="421"/>
      <c r="G527" s="422"/>
      <c r="H527" s="422"/>
      <c r="I527" s="422"/>
      <c r="J527" s="422"/>
      <c r="K527" s="422"/>
      <c r="L527" s="422"/>
      <c r="M527" s="422"/>
      <c r="N527" s="422"/>
      <c r="O527" s="422"/>
      <c r="P527" s="421" t="str">
        <f>IF(Q527="","",LOOKUP(Q527,'Expenditure Codes'!B:B,'Expenditure Codes'!A:A))</f>
        <v/>
      </c>
      <c r="Q527" s="423"/>
      <c r="R527" s="424"/>
      <c r="S527" s="424"/>
      <c r="T527" s="424"/>
      <c r="U527" s="424"/>
      <c r="V527" s="423"/>
      <c r="W527" s="421"/>
      <c r="X527" s="421"/>
      <c r="Y527" s="420"/>
      <c r="Z527" s="425"/>
      <c r="AA527" s="426"/>
      <c r="AB527" s="427"/>
      <c r="AC527" s="428"/>
      <c r="AD527" s="427"/>
    </row>
    <row r="528" spans="1:30" ht="21.75" x14ac:dyDescent="0.55000000000000004">
      <c r="A528" s="420"/>
      <c r="B528" s="420"/>
      <c r="C528" s="420"/>
      <c r="D528" s="420"/>
      <c r="E528" s="421"/>
      <c r="F528" s="421"/>
      <c r="G528" s="422"/>
      <c r="H528" s="422"/>
      <c r="I528" s="422"/>
      <c r="J528" s="422"/>
      <c r="K528" s="422"/>
      <c r="L528" s="422"/>
      <c r="M528" s="422"/>
      <c r="N528" s="422"/>
      <c r="O528" s="422"/>
      <c r="P528" s="421" t="str">
        <f>IF(Q528="","",LOOKUP(Q528,'Expenditure Codes'!B:B,'Expenditure Codes'!A:A))</f>
        <v/>
      </c>
      <c r="Q528" s="423"/>
      <c r="R528" s="424"/>
      <c r="S528" s="424"/>
      <c r="T528" s="424"/>
      <c r="U528" s="424"/>
      <c r="V528" s="423"/>
      <c r="W528" s="421"/>
      <c r="X528" s="421"/>
      <c r="Y528" s="420"/>
      <c r="Z528" s="425"/>
      <c r="AA528" s="426"/>
      <c r="AB528" s="427"/>
      <c r="AC528" s="428"/>
      <c r="AD528" s="427"/>
    </row>
    <row r="529" spans="1:30" ht="21.75" x14ac:dyDescent="0.55000000000000004">
      <c r="A529" s="420"/>
      <c r="B529" s="420"/>
      <c r="C529" s="420"/>
      <c r="D529" s="420"/>
      <c r="E529" s="421"/>
      <c r="F529" s="421"/>
      <c r="G529" s="422"/>
      <c r="H529" s="422"/>
      <c r="I529" s="422"/>
      <c r="J529" s="422"/>
      <c r="K529" s="422"/>
      <c r="L529" s="422"/>
      <c r="M529" s="422"/>
      <c r="N529" s="422"/>
      <c r="O529" s="422"/>
      <c r="P529" s="421" t="str">
        <f>IF(Q529="","",LOOKUP(Q529,'Expenditure Codes'!B:B,'Expenditure Codes'!A:A))</f>
        <v/>
      </c>
      <c r="Q529" s="423"/>
      <c r="R529" s="424"/>
      <c r="S529" s="424"/>
      <c r="T529" s="424"/>
      <c r="U529" s="424"/>
      <c r="V529" s="423"/>
      <c r="W529" s="421"/>
      <c r="X529" s="421"/>
      <c r="Y529" s="420"/>
      <c r="Z529" s="425"/>
      <c r="AA529" s="426"/>
      <c r="AB529" s="427"/>
      <c r="AC529" s="428"/>
      <c r="AD529" s="427"/>
    </row>
    <row r="530" spans="1:30" ht="21.75" x14ac:dyDescent="0.55000000000000004">
      <c r="A530" s="420"/>
      <c r="B530" s="420"/>
      <c r="C530" s="420"/>
      <c r="D530" s="420"/>
      <c r="E530" s="421"/>
      <c r="F530" s="421"/>
      <c r="G530" s="422"/>
      <c r="H530" s="422"/>
      <c r="I530" s="422"/>
      <c r="J530" s="422"/>
      <c r="K530" s="422"/>
      <c r="L530" s="422"/>
      <c r="M530" s="422"/>
      <c r="N530" s="422"/>
      <c r="O530" s="422"/>
      <c r="P530" s="421" t="str">
        <f>IF(Q530="","",LOOKUP(Q530,'Expenditure Codes'!B:B,'Expenditure Codes'!A:A))</f>
        <v/>
      </c>
      <c r="Q530" s="423"/>
      <c r="R530" s="424"/>
      <c r="S530" s="424"/>
      <c r="T530" s="424"/>
      <c r="U530" s="424"/>
      <c r="V530" s="423"/>
      <c r="W530" s="421"/>
      <c r="X530" s="421"/>
      <c r="Y530" s="420"/>
      <c r="Z530" s="425"/>
      <c r="AA530" s="426"/>
      <c r="AB530" s="427"/>
      <c r="AC530" s="428"/>
      <c r="AD530" s="427"/>
    </row>
    <row r="531" spans="1:30" ht="21.75" x14ac:dyDescent="0.55000000000000004">
      <c r="A531" s="420"/>
      <c r="B531" s="420"/>
      <c r="C531" s="420"/>
      <c r="D531" s="420"/>
      <c r="E531" s="421"/>
      <c r="F531" s="421"/>
      <c r="G531" s="422"/>
      <c r="H531" s="422"/>
      <c r="I531" s="422"/>
      <c r="J531" s="422"/>
      <c r="K531" s="422"/>
      <c r="L531" s="422"/>
      <c r="M531" s="422"/>
      <c r="N531" s="422"/>
      <c r="O531" s="422"/>
      <c r="P531" s="421" t="str">
        <f>IF(Q531="","",LOOKUP(Q531,'Expenditure Codes'!B:B,'Expenditure Codes'!A:A))</f>
        <v/>
      </c>
      <c r="Q531" s="423"/>
      <c r="R531" s="424"/>
      <c r="S531" s="424"/>
      <c r="T531" s="424"/>
      <c r="U531" s="424"/>
      <c r="V531" s="423"/>
      <c r="W531" s="421"/>
      <c r="X531" s="421"/>
      <c r="Y531" s="420"/>
      <c r="Z531" s="425"/>
      <c r="AA531" s="426"/>
      <c r="AB531" s="427"/>
      <c r="AC531" s="428"/>
      <c r="AD531" s="427"/>
    </row>
    <row r="532" spans="1:30" ht="21.75" x14ac:dyDescent="0.55000000000000004">
      <c r="A532" s="420"/>
      <c r="B532" s="420"/>
      <c r="C532" s="420"/>
      <c r="D532" s="420"/>
      <c r="E532" s="421"/>
      <c r="F532" s="421"/>
      <c r="G532" s="422"/>
      <c r="H532" s="422"/>
      <c r="I532" s="422"/>
      <c r="J532" s="422"/>
      <c r="K532" s="422"/>
      <c r="L532" s="422"/>
      <c r="M532" s="422"/>
      <c r="N532" s="422"/>
      <c r="O532" s="422"/>
      <c r="P532" s="421" t="str">
        <f>IF(Q532="","",LOOKUP(Q532,'Expenditure Codes'!B:B,'Expenditure Codes'!A:A))</f>
        <v/>
      </c>
      <c r="Q532" s="423"/>
      <c r="R532" s="424"/>
      <c r="S532" s="424"/>
      <c r="T532" s="424"/>
      <c r="U532" s="424"/>
      <c r="V532" s="423"/>
      <c r="W532" s="421"/>
      <c r="X532" s="421"/>
      <c r="Y532" s="420"/>
      <c r="Z532" s="425"/>
      <c r="AA532" s="426"/>
      <c r="AB532" s="427"/>
      <c r="AC532" s="428"/>
      <c r="AD532" s="427"/>
    </row>
    <row r="533" spans="1:30" ht="21.75" x14ac:dyDescent="0.55000000000000004">
      <c r="A533" s="420"/>
      <c r="B533" s="420"/>
      <c r="C533" s="420"/>
      <c r="D533" s="420"/>
      <c r="E533" s="421"/>
      <c r="F533" s="421"/>
      <c r="G533" s="422"/>
      <c r="H533" s="422"/>
      <c r="I533" s="422"/>
      <c r="J533" s="422"/>
      <c r="K533" s="422"/>
      <c r="L533" s="422"/>
      <c r="M533" s="422"/>
      <c r="N533" s="422"/>
      <c r="O533" s="422"/>
      <c r="P533" s="421" t="str">
        <f>IF(Q533="","",LOOKUP(Q533,'Expenditure Codes'!B:B,'Expenditure Codes'!A:A))</f>
        <v/>
      </c>
      <c r="Q533" s="423"/>
      <c r="R533" s="424"/>
      <c r="S533" s="424"/>
      <c r="T533" s="424"/>
      <c r="U533" s="424"/>
      <c r="V533" s="423"/>
      <c r="W533" s="421"/>
      <c r="X533" s="421"/>
      <c r="Y533" s="420"/>
      <c r="Z533" s="425"/>
      <c r="AA533" s="426"/>
      <c r="AB533" s="427"/>
      <c r="AC533" s="428"/>
      <c r="AD533" s="427"/>
    </row>
    <row r="534" spans="1:30" ht="21.75" x14ac:dyDescent="0.55000000000000004">
      <c r="A534" s="420"/>
      <c r="B534" s="420"/>
      <c r="C534" s="420"/>
      <c r="D534" s="420"/>
      <c r="E534" s="421"/>
      <c r="F534" s="421"/>
      <c r="G534" s="422"/>
      <c r="H534" s="422"/>
      <c r="I534" s="422"/>
      <c r="J534" s="422"/>
      <c r="K534" s="422"/>
      <c r="L534" s="422"/>
      <c r="M534" s="422"/>
      <c r="N534" s="422"/>
      <c r="O534" s="422"/>
      <c r="P534" s="421" t="str">
        <f>IF(Q534="","",LOOKUP(Q534,'Expenditure Codes'!B:B,'Expenditure Codes'!A:A))</f>
        <v/>
      </c>
      <c r="Q534" s="423"/>
      <c r="R534" s="424"/>
      <c r="S534" s="424"/>
      <c r="T534" s="424"/>
      <c r="U534" s="424"/>
      <c r="V534" s="423"/>
      <c r="W534" s="421"/>
      <c r="X534" s="421"/>
      <c r="Y534" s="420"/>
      <c r="Z534" s="425"/>
      <c r="AA534" s="426"/>
      <c r="AB534" s="427"/>
      <c r="AC534" s="428"/>
      <c r="AD534" s="427"/>
    </row>
    <row r="535" spans="1:30" ht="21.75" x14ac:dyDescent="0.55000000000000004">
      <c r="A535" s="420"/>
      <c r="B535" s="420"/>
      <c r="C535" s="420"/>
      <c r="D535" s="420"/>
      <c r="E535" s="421"/>
      <c r="F535" s="421"/>
      <c r="G535" s="422"/>
      <c r="H535" s="422"/>
      <c r="I535" s="422"/>
      <c r="J535" s="422"/>
      <c r="K535" s="422"/>
      <c r="L535" s="422"/>
      <c r="M535" s="422"/>
      <c r="N535" s="422"/>
      <c r="O535" s="422"/>
      <c r="P535" s="421" t="str">
        <f>IF(Q535="","",LOOKUP(Q535,'Expenditure Codes'!B:B,'Expenditure Codes'!A:A))</f>
        <v/>
      </c>
      <c r="Q535" s="423"/>
      <c r="R535" s="424"/>
      <c r="S535" s="424"/>
      <c r="T535" s="424"/>
      <c r="U535" s="424"/>
      <c r="V535" s="423"/>
      <c r="W535" s="421"/>
      <c r="X535" s="421"/>
      <c r="Y535" s="420"/>
      <c r="Z535" s="425"/>
      <c r="AA535" s="426"/>
      <c r="AB535" s="427"/>
      <c r="AC535" s="428"/>
      <c r="AD535" s="427"/>
    </row>
    <row r="536" spans="1:30" ht="21.75" x14ac:dyDescent="0.55000000000000004">
      <c r="A536" s="420"/>
      <c r="B536" s="420"/>
      <c r="C536" s="420"/>
      <c r="D536" s="420"/>
      <c r="E536" s="421"/>
      <c r="F536" s="421"/>
      <c r="G536" s="422"/>
      <c r="H536" s="422"/>
      <c r="I536" s="422"/>
      <c r="J536" s="422"/>
      <c r="K536" s="422"/>
      <c r="L536" s="422"/>
      <c r="M536" s="422"/>
      <c r="N536" s="422"/>
      <c r="O536" s="422"/>
      <c r="P536" s="421" t="str">
        <f>IF(Q536="","",LOOKUP(Q536,'Expenditure Codes'!B:B,'Expenditure Codes'!A:A))</f>
        <v/>
      </c>
      <c r="Q536" s="423"/>
      <c r="R536" s="424"/>
      <c r="S536" s="424"/>
      <c r="T536" s="424"/>
      <c r="U536" s="424"/>
      <c r="V536" s="423"/>
      <c r="W536" s="421"/>
      <c r="X536" s="421"/>
      <c r="Y536" s="420"/>
      <c r="Z536" s="425"/>
      <c r="AA536" s="426"/>
      <c r="AB536" s="427"/>
      <c r="AC536" s="428"/>
      <c r="AD536" s="427"/>
    </row>
    <row r="537" spans="1:30" ht="21.75" x14ac:dyDescent="0.55000000000000004">
      <c r="A537" s="420"/>
      <c r="B537" s="420"/>
      <c r="C537" s="420"/>
      <c r="D537" s="420"/>
      <c r="E537" s="421"/>
      <c r="F537" s="421"/>
      <c r="G537" s="422"/>
      <c r="H537" s="422"/>
      <c r="I537" s="422"/>
      <c r="J537" s="422"/>
      <c r="K537" s="422"/>
      <c r="L537" s="422"/>
      <c r="M537" s="422"/>
      <c r="N537" s="422"/>
      <c r="O537" s="422"/>
      <c r="P537" s="421" t="str">
        <f>IF(Q537="","",LOOKUP(Q537,'Expenditure Codes'!B:B,'Expenditure Codes'!A:A))</f>
        <v/>
      </c>
      <c r="Q537" s="423"/>
      <c r="R537" s="424"/>
      <c r="S537" s="424"/>
      <c r="T537" s="424"/>
      <c r="U537" s="424"/>
      <c r="V537" s="423"/>
      <c r="W537" s="421"/>
      <c r="X537" s="421"/>
      <c r="Y537" s="420"/>
      <c r="Z537" s="425"/>
      <c r="AA537" s="426"/>
      <c r="AB537" s="427"/>
      <c r="AC537" s="428"/>
      <c r="AD537" s="427"/>
    </row>
    <row r="538" spans="1:30" ht="21.75" x14ac:dyDescent="0.55000000000000004">
      <c r="A538" s="420"/>
      <c r="B538" s="420"/>
      <c r="C538" s="420"/>
      <c r="D538" s="420"/>
      <c r="E538" s="421"/>
      <c r="F538" s="421"/>
      <c r="G538" s="422"/>
      <c r="H538" s="422"/>
      <c r="I538" s="422"/>
      <c r="J538" s="422"/>
      <c r="K538" s="422"/>
      <c r="L538" s="422"/>
      <c r="M538" s="422"/>
      <c r="N538" s="422"/>
      <c r="O538" s="422"/>
      <c r="P538" s="421" t="str">
        <f>IF(Q538="","",LOOKUP(Q538,'Expenditure Codes'!B:B,'Expenditure Codes'!A:A))</f>
        <v/>
      </c>
      <c r="Q538" s="423"/>
      <c r="R538" s="424"/>
      <c r="S538" s="424"/>
      <c r="T538" s="424"/>
      <c r="U538" s="424"/>
      <c r="V538" s="423"/>
      <c r="W538" s="421"/>
      <c r="X538" s="421"/>
      <c r="Y538" s="420"/>
      <c r="Z538" s="425"/>
      <c r="AA538" s="426"/>
      <c r="AB538" s="427"/>
      <c r="AC538" s="428"/>
      <c r="AD538" s="427"/>
    </row>
    <row r="539" spans="1:30" ht="21.75" x14ac:dyDescent="0.55000000000000004">
      <c r="A539" s="420"/>
      <c r="B539" s="420"/>
      <c r="C539" s="420"/>
      <c r="D539" s="420"/>
      <c r="E539" s="421"/>
      <c r="F539" s="421"/>
      <c r="G539" s="422"/>
      <c r="H539" s="422"/>
      <c r="I539" s="422"/>
      <c r="J539" s="422"/>
      <c r="K539" s="422"/>
      <c r="L539" s="422"/>
      <c r="M539" s="422"/>
      <c r="N539" s="422"/>
      <c r="O539" s="422"/>
      <c r="P539" s="421" t="str">
        <f>IF(Q539="","",LOOKUP(Q539,'Expenditure Codes'!B:B,'Expenditure Codes'!A:A))</f>
        <v/>
      </c>
      <c r="Q539" s="423"/>
      <c r="R539" s="424"/>
      <c r="S539" s="424"/>
      <c r="T539" s="424"/>
      <c r="U539" s="424"/>
      <c r="V539" s="423"/>
      <c r="W539" s="421"/>
      <c r="X539" s="421"/>
      <c r="Y539" s="420"/>
      <c r="Z539" s="425"/>
      <c r="AA539" s="426"/>
      <c r="AB539" s="427"/>
      <c r="AC539" s="428"/>
      <c r="AD539" s="427"/>
    </row>
    <row r="540" spans="1:30" ht="21.75" x14ac:dyDescent="0.55000000000000004">
      <c r="A540" s="420"/>
      <c r="B540" s="420"/>
      <c r="C540" s="420"/>
      <c r="D540" s="420"/>
      <c r="E540" s="421"/>
      <c r="F540" s="421"/>
      <c r="G540" s="422"/>
      <c r="H540" s="422"/>
      <c r="I540" s="422"/>
      <c r="J540" s="422"/>
      <c r="K540" s="422"/>
      <c r="L540" s="422"/>
      <c r="M540" s="422"/>
      <c r="N540" s="422"/>
      <c r="O540" s="422"/>
      <c r="P540" s="421" t="str">
        <f>IF(Q540="","",LOOKUP(Q540,'Expenditure Codes'!B:B,'Expenditure Codes'!A:A))</f>
        <v/>
      </c>
      <c r="Q540" s="423"/>
      <c r="R540" s="424"/>
      <c r="S540" s="424"/>
      <c r="T540" s="424"/>
      <c r="U540" s="424"/>
      <c r="V540" s="423"/>
      <c r="W540" s="421"/>
      <c r="X540" s="421"/>
      <c r="Y540" s="420"/>
      <c r="Z540" s="425"/>
      <c r="AA540" s="426"/>
      <c r="AB540" s="427"/>
      <c r="AC540" s="428"/>
      <c r="AD540" s="427"/>
    </row>
    <row r="541" spans="1:30" ht="21.75" x14ac:dyDescent="0.55000000000000004">
      <c r="A541" s="420"/>
      <c r="B541" s="420"/>
      <c r="C541" s="420"/>
      <c r="D541" s="420"/>
      <c r="E541" s="421"/>
      <c r="F541" s="421"/>
      <c r="G541" s="422"/>
      <c r="H541" s="422"/>
      <c r="I541" s="422"/>
      <c r="J541" s="422"/>
      <c r="K541" s="422"/>
      <c r="L541" s="422"/>
      <c r="M541" s="422"/>
      <c r="N541" s="422"/>
      <c r="O541" s="422"/>
      <c r="P541" s="421" t="str">
        <f>IF(Q541="","",LOOKUP(Q541,'Expenditure Codes'!B:B,'Expenditure Codes'!A:A))</f>
        <v/>
      </c>
      <c r="Q541" s="423"/>
      <c r="R541" s="424"/>
      <c r="S541" s="424"/>
      <c r="T541" s="424"/>
      <c r="U541" s="424"/>
      <c r="V541" s="423"/>
      <c r="W541" s="421"/>
      <c r="X541" s="421"/>
      <c r="Y541" s="420"/>
      <c r="Z541" s="425"/>
      <c r="AA541" s="426"/>
      <c r="AB541" s="427"/>
      <c r="AC541" s="428"/>
      <c r="AD541" s="427"/>
    </row>
    <row r="542" spans="1:30" ht="21.75" x14ac:dyDescent="0.55000000000000004">
      <c r="A542" s="420"/>
      <c r="B542" s="420"/>
      <c r="C542" s="420"/>
      <c r="D542" s="420"/>
      <c r="E542" s="421"/>
      <c r="F542" s="421"/>
      <c r="G542" s="422"/>
      <c r="H542" s="422"/>
      <c r="I542" s="422"/>
      <c r="J542" s="422"/>
      <c r="K542" s="422"/>
      <c r="L542" s="422"/>
      <c r="M542" s="422"/>
      <c r="N542" s="422"/>
      <c r="O542" s="422"/>
      <c r="P542" s="421" t="str">
        <f>IF(Q542="","",LOOKUP(Q542,'Expenditure Codes'!B:B,'Expenditure Codes'!A:A))</f>
        <v/>
      </c>
      <c r="Q542" s="423"/>
      <c r="R542" s="424"/>
      <c r="S542" s="424"/>
      <c r="T542" s="424"/>
      <c r="U542" s="424"/>
      <c r="V542" s="423"/>
      <c r="W542" s="421"/>
      <c r="X542" s="421"/>
      <c r="Y542" s="420"/>
      <c r="Z542" s="425"/>
      <c r="AA542" s="426"/>
      <c r="AB542" s="427"/>
      <c r="AC542" s="428"/>
      <c r="AD542" s="427"/>
    </row>
    <row r="543" spans="1:30" ht="21.75" x14ac:dyDescent="0.55000000000000004">
      <c r="A543" s="420"/>
      <c r="B543" s="420"/>
      <c r="C543" s="420"/>
      <c r="D543" s="420"/>
      <c r="E543" s="421"/>
      <c r="F543" s="421"/>
      <c r="G543" s="422"/>
      <c r="H543" s="422"/>
      <c r="I543" s="422"/>
      <c r="J543" s="422"/>
      <c r="K543" s="422"/>
      <c r="L543" s="422"/>
      <c r="M543" s="422"/>
      <c r="N543" s="422"/>
      <c r="O543" s="422"/>
      <c r="P543" s="421" t="str">
        <f>IF(Q543="","",LOOKUP(Q543,'Expenditure Codes'!B:B,'Expenditure Codes'!A:A))</f>
        <v/>
      </c>
      <c r="Q543" s="423"/>
      <c r="R543" s="424"/>
      <c r="S543" s="424"/>
      <c r="T543" s="424"/>
      <c r="U543" s="424"/>
      <c r="V543" s="423"/>
      <c r="W543" s="421"/>
      <c r="X543" s="421"/>
      <c r="Y543" s="420"/>
      <c r="Z543" s="425"/>
      <c r="AA543" s="426"/>
      <c r="AB543" s="427"/>
      <c r="AC543" s="428"/>
      <c r="AD543" s="427"/>
    </row>
    <row r="544" spans="1:30" ht="21.75" x14ac:dyDescent="0.55000000000000004">
      <c r="A544" s="420"/>
      <c r="B544" s="420"/>
      <c r="C544" s="420"/>
      <c r="D544" s="420"/>
      <c r="E544" s="421"/>
      <c r="F544" s="421"/>
      <c r="G544" s="422"/>
      <c r="H544" s="422"/>
      <c r="I544" s="422"/>
      <c r="J544" s="422"/>
      <c r="K544" s="422"/>
      <c r="L544" s="422"/>
      <c r="M544" s="422"/>
      <c r="N544" s="422"/>
      <c r="O544" s="422"/>
      <c r="P544" s="421" t="str">
        <f>IF(Q544="","",LOOKUP(Q544,'Expenditure Codes'!B:B,'Expenditure Codes'!A:A))</f>
        <v/>
      </c>
      <c r="Q544" s="423"/>
      <c r="R544" s="424"/>
      <c r="S544" s="424"/>
      <c r="T544" s="424"/>
      <c r="U544" s="424"/>
      <c r="V544" s="423"/>
      <c r="W544" s="421"/>
      <c r="X544" s="421"/>
      <c r="Y544" s="420"/>
      <c r="Z544" s="425"/>
      <c r="AA544" s="426"/>
      <c r="AB544" s="427"/>
      <c r="AC544" s="428"/>
      <c r="AD544" s="427"/>
    </row>
    <row r="545" spans="1:30" ht="21.75" x14ac:dyDescent="0.55000000000000004">
      <c r="A545" s="420"/>
      <c r="B545" s="420"/>
      <c r="C545" s="420"/>
      <c r="D545" s="420"/>
      <c r="E545" s="421"/>
      <c r="F545" s="421"/>
      <c r="G545" s="422"/>
      <c r="H545" s="422"/>
      <c r="I545" s="422"/>
      <c r="J545" s="422"/>
      <c r="K545" s="422"/>
      <c r="L545" s="422"/>
      <c r="M545" s="422"/>
      <c r="N545" s="422"/>
      <c r="O545" s="422"/>
      <c r="P545" s="421" t="str">
        <f>IF(Q545="","",LOOKUP(Q545,'Expenditure Codes'!B:B,'Expenditure Codes'!A:A))</f>
        <v/>
      </c>
      <c r="Q545" s="423"/>
      <c r="R545" s="424"/>
      <c r="S545" s="424"/>
      <c r="T545" s="424"/>
      <c r="U545" s="424"/>
      <c r="V545" s="423"/>
      <c r="W545" s="421"/>
      <c r="X545" s="421"/>
      <c r="Y545" s="420"/>
      <c r="Z545" s="425"/>
      <c r="AA545" s="426"/>
      <c r="AB545" s="427"/>
      <c r="AC545" s="428"/>
      <c r="AD545" s="427"/>
    </row>
    <row r="546" spans="1:30" ht="21.75" x14ac:dyDescent="0.55000000000000004">
      <c r="A546" s="420"/>
      <c r="B546" s="420"/>
      <c r="C546" s="420"/>
      <c r="D546" s="420"/>
      <c r="E546" s="421"/>
      <c r="F546" s="421"/>
      <c r="G546" s="422"/>
      <c r="H546" s="422"/>
      <c r="I546" s="422"/>
      <c r="J546" s="422"/>
      <c r="K546" s="422"/>
      <c r="L546" s="422"/>
      <c r="M546" s="422"/>
      <c r="N546" s="422"/>
      <c r="O546" s="422"/>
      <c r="P546" s="421" t="str">
        <f>IF(Q546="","",LOOKUP(Q546,'Expenditure Codes'!B:B,'Expenditure Codes'!A:A))</f>
        <v/>
      </c>
      <c r="Q546" s="423"/>
      <c r="R546" s="424"/>
      <c r="S546" s="424"/>
      <c r="T546" s="424"/>
      <c r="U546" s="424"/>
      <c r="V546" s="423"/>
      <c r="W546" s="421"/>
      <c r="X546" s="421"/>
      <c r="Y546" s="420"/>
      <c r="Z546" s="425"/>
      <c r="AA546" s="426"/>
      <c r="AB546" s="427"/>
      <c r="AC546" s="428"/>
      <c r="AD546" s="427"/>
    </row>
    <row r="547" spans="1:30" ht="21.75" x14ac:dyDescent="0.55000000000000004">
      <c r="A547" s="420"/>
      <c r="B547" s="420"/>
      <c r="C547" s="420"/>
      <c r="D547" s="420"/>
      <c r="E547" s="421"/>
      <c r="F547" s="421"/>
      <c r="G547" s="422"/>
      <c r="H547" s="422"/>
      <c r="I547" s="422"/>
      <c r="J547" s="422"/>
      <c r="K547" s="422"/>
      <c r="L547" s="422"/>
      <c r="M547" s="422"/>
      <c r="N547" s="422"/>
      <c r="O547" s="422"/>
      <c r="P547" s="421" t="str">
        <f>IF(Q547="","",LOOKUP(Q547,'Expenditure Codes'!B:B,'Expenditure Codes'!A:A))</f>
        <v/>
      </c>
      <c r="Q547" s="423"/>
      <c r="R547" s="424"/>
      <c r="S547" s="424"/>
      <c r="T547" s="424"/>
      <c r="U547" s="424"/>
      <c r="V547" s="423"/>
      <c r="W547" s="421"/>
      <c r="X547" s="421"/>
      <c r="Y547" s="420"/>
      <c r="Z547" s="425"/>
      <c r="AA547" s="426"/>
      <c r="AB547" s="427"/>
      <c r="AC547" s="428"/>
      <c r="AD547" s="427"/>
    </row>
    <row r="548" spans="1:30" ht="21.75" x14ac:dyDescent="0.55000000000000004">
      <c r="A548" s="420"/>
      <c r="B548" s="420"/>
      <c r="C548" s="420"/>
      <c r="D548" s="420"/>
      <c r="E548" s="421"/>
      <c r="F548" s="421"/>
      <c r="G548" s="422"/>
      <c r="H548" s="422"/>
      <c r="I548" s="422"/>
      <c r="J548" s="422"/>
      <c r="K548" s="422"/>
      <c r="L548" s="422"/>
      <c r="M548" s="422"/>
      <c r="N548" s="422"/>
      <c r="O548" s="422"/>
      <c r="P548" s="421" t="str">
        <f>IF(Q548="","",LOOKUP(Q548,'Expenditure Codes'!B:B,'Expenditure Codes'!A:A))</f>
        <v/>
      </c>
      <c r="Q548" s="423"/>
      <c r="R548" s="424"/>
      <c r="S548" s="424"/>
      <c r="T548" s="424"/>
      <c r="U548" s="424"/>
      <c r="V548" s="423"/>
      <c r="W548" s="421"/>
      <c r="X548" s="421"/>
      <c r="Y548" s="420"/>
      <c r="Z548" s="425"/>
      <c r="AA548" s="426"/>
      <c r="AB548" s="427"/>
      <c r="AC548" s="428"/>
      <c r="AD548" s="427"/>
    </row>
    <row r="549" spans="1:30" ht="21.75" x14ac:dyDescent="0.55000000000000004">
      <c r="A549" s="420"/>
      <c r="B549" s="420"/>
      <c r="C549" s="420"/>
      <c r="D549" s="420"/>
      <c r="E549" s="421"/>
      <c r="F549" s="421"/>
      <c r="G549" s="422"/>
      <c r="H549" s="422"/>
      <c r="I549" s="422"/>
      <c r="J549" s="422"/>
      <c r="K549" s="422"/>
      <c r="L549" s="422"/>
      <c r="M549" s="422"/>
      <c r="N549" s="422"/>
      <c r="O549" s="422"/>
      <c r="P549" s="421" t="str">
        <f>IF(Q549="","",LOOKUP(Q549,'Expenditure Codes'!B:B,'Expenditure Codes'!A:A))</f>
        <v/>
      </c>
      <c r="Q549" s="423"/>
      <c r="R549" s="424"/>
      <c r="S549" s="424"/>
      <c r="T549" s="424"/>
      <c r="U549" s="424"/>
      <c r="V549" s="423"/>
      <c r="W549" s="421"/>
      <c r="X549" s="421"/>
      <c r="Y549" s="420"/>
      <c r="Z549" s="425"/>
      <c r="AA549" s="426"/>
      <c r="AB549" s="427"/>
      <c r="AC549" s="428"/>
      <c r="AD549" s="427"/>
    </row>
    <row r="550" spans="1:30" ht="21.75" x14ac:dyDescent="0.55000000000000004">
      <c r="A550" s="420"/>
      <c r="B550" s="420"/>
      <c r="C550" s="420"/>
      <c r="D550" s="420"/>
      <c r="E550" s="421"/>
      <c r="F550" s="421"/>
      <c r="G550" s="422"/>
      <c r="H550" s="422"/>
      <c r="I550" s="422"/>
      <c r="J550" s="422"/>
      <c r="K550" s="422"/>
      <c r="L550" s="422"/>
      <c r="M550" s="422"/>
      <c r="N550" s="422"/>
      <c r="O550" s="422"/>
      <c r="P550" s="421" t="str">
        <f>IF(Q550="","",LOOKUP(Q550,'Expenditure Codes'!B:B,'Expenditure Codes'!A:A))</f>
        <v/>
      </c>
      <c r="Q550" s="423"/>
      <c r="R550" s="424"/>
      <c r="S550" s="424"/>
      <c r="T550" s="424"/>
      <c r="U550" s="424"/>
      <c r="V550" s="423"/>
      <c r="W550" s="421"/>
      <c r="X550" s="421"/>
      <c r="Y550" s="420"/>
      <c r="Z550" s="425"/>
      <c r="AA550" s="426"/>
      <c r="AB550" s="427"/>
      <c r="AC550" s="428"/>
      <c r="AD550" s="427"/>
    </row>
    <row r="551" spans="1:30" ht="21.75" x14ac:dyDescent="0.55000000000000004">
      <c r="A551" s="420"/>
      <c r="B551" s="420"/>
      <c r="C551" s="420"/>
      <c r="D551" s="420"/>
      <c r="E551" s="421"/>
      <c r="F551" s="421"/>
      <c r="G551" s="422"/>
      <c r="H551" s="422"/>
      <c r="I551" s="422"/>
      <c r="J551" s="422"/>
      <c r="K551" s="422"/>
      <c r="L551" s="422"/>
      <c r="M551" s="422"/>
      <c r="N551" s="422"/>
      <c r="O551" s="422"/>
      <c r="P551" s="421" t="str">
        <f>IF(Q551="","",LOOKUP(Q551,'Expenditure Codes'!B:B,'Expenditure Codes'!A:A))</f>
        <v/>
      </c>
      <c r="Q551" s="423"/>
      <c r="R551" s="424"/>
      <c r="S551" s="424"/>
      <c r="T551" s="424"/>
      <c r="U551" s="424"/>
      <c r="V551" s="423"/>
      <c r="W551" s="421"/>
      <c r="X551" s="421"/>
      <c r="Y551" s="420"/>
      <c r="Z551" s="425"/>
      <c r="AA551" s="426"/>
      <c r="AB551" s="427"/>
      <c r="AC551" s="428"/>
      <c r="AD551" s="427"/>
    </row>
    <row r="552" spans="1:30" ht="21.75" x14ac:dyDescent="0.55000000000000004">
      <c r="A552" s="420"/>
      <c r="B552" s="420"/>
      <c r="C552" s="420"/>
      <c r="D552" s="420"/>
      <c r="E552" s="421"/>
      <c r="F552" s="421"/>
      <c r="G552" s="422"/>
      <c r="H552" s="422"/>
      <c r="I552" s="422"/>
      <c r="J552" s="422"/>
      <c r="K552" s="422"/>
      <c r="L552" s="422"/>
      <c r="M552" s="422"/>
      <c r="N552" s="422"/>
      <c r="O552" s="422"/>
      <c r="P552" s="421" t="str">
        <f>IF(Q552="","",LOOKUP(Q552,'Expenditure Codes'!B:B,'Expenditure Codes'!A:A))</f>
        <v/>
      </c>
      <c r="Q552" s="423"/>
      <c r="R552" s="424"/>
      <c r="S552" s="424"/>
      <c r="T552" s="424"/>
      <c r="U552" s="424"/>
      <c r="V552" s="423"/>
      <c r="W552" s="421"/>
      <c r="X552" s="421"/>
      <c r="Y552" s="420"/>
      <c r="Z552" s="425"/>
      <c r="AA552" s="426"/>
      <c r="AB552" s="427"/>
      <c r="AC552" s="428"/>
      <c r="AD552" s="427"/>
    </row>
    <row r="553" spans="1:30" ht="21.75" x14ac:dyDescent="0.55000000000000004">
      <c r="A553" s="420"/>
      <c r="B553" s="420"/>
      <c r="C553" s="420"/>
      <c r="D553" s="420"/>
      <c r="E553" s="421"/>
      <c r="F553" s="421"/>
      <c r="G553" s="422"/>
      <c r="H553" s="422"/>
      <c r="I553" s="422"/>
      <c r="J553" s="422"/>
      <c r="K553" s="422"/>
      <c r="L553" s="422"/>
      <c r="M553" s="422"/>
      <c r="N553" s="422"/>
      <c r="O553" s="422"/>
      <c r="P553" s="421" t="str">
        <f>IF(Q553="","",LOOKUP(Q553,'Expenditure Codes'!B:B,'Expenditure Codes'!A:A))</f>
        <v/>
      </c>
      <c r="Q553" s="423"/>
      <c r="R553" s="424"/>
      <c r="S553" s="424"/>
      <c r="T553" s="424"/>
      <c r="U553" s="424"/>
      <c r="V553" s="423"/>
      <c r="W553" s="421"/>
      <c r="X553" s="421"/>
      <c r="Y553" s="420"/>
      <c r="Z553" s="425"/>
      <c r="AA553" s="426"/>
      <c r="AB553" s="427"/>
      <c r="AC553" s="428"/>
      <c r="AD553" s="427"/>
    </row>
    <row r="554" spans="1:30" ht="21.75" x14ac:dyDescent="0.55000000000000004">
      <c r="A554" s="420"/>
      <c r="B554" s="420"/>
      <c r="C554" s="420"/>
      <c r="D554" s="420"/>
      <c r="E554" s="421"/>
      <c r="F554" s="421"/>
      <c r="G554" s="422"/>
      <c r="H554" s="422"/>
      <c r="I554" s="422"/>
      <c r="J554" s="422"/>
      <c r="K554" s="422"/>
      <c r="L554" s="422"/>
      <c r="M554" s="422"/>
      <c r="N554" s="422"/>
      <c r="O554" s="422"/>
      <c r="P554" s="421" t="str">
        <f>IF(Q554="","",LOOKUP(Q554,'Expenditure Codes'!B:B,'Expenditure Codes'!A:A))</f>
        <v/>
      </c>
      <c r="Q554" s="423"/>
      <c r="R554" s="424"/>
      <c r="S554" s="424"/>
      <c r="T554" s="424"/>
      <c r="U554" s="424"/>
      <c r="V554" s="423"/>
      <c r="W554" s="421"/>
      <c r="X554" s="421"/>
      <c r="Y554" s="420"/>
      <c r="Z554" s="425"/>
      <c r="AA554" s="426"/>
      <c r="AB554" s="427"/>
      <c r="AC554" s="428"/>
      <c r="AD554" s="427"/>
    </row>
    <row r="555" spans="1:30" ht="21.75" x14ac:dyDescent="0.55000000000000004">
      <c r="A555" s="420"/>
      <c r="B555" s="420"/>
      <c r="C555" s="420"/>
      <c r="D555" s="420"/>
      <c r="E555" s="421"/>
      <c r="F555" s="421"/>
      <c r="G555" s="422"/>
      <c r="H555" s="422"/>
      <c r="I555" s="422"/>
      <c r="J555" s="422"/>
      <c r="K555" s="422"/>
      <c r="L555" s="422"/>
      <c r="M555" s="422"/>
      <c r="N555" s="422"/>
      <c r="O555" s="422"/>
      <c r="P555" s="421" t="str">
        <f>IF(Q555="","",LOOKUP(Q555,'Expenditure Codes'!B:B,'Expenditure Codes'!A:A))</f>
        <v/>
      </c>
      <c r="Q555" s="423"/>
      <c r="R555" s="424"/>
      <c r="S555" s="424"/>
      <c r="T555" s="424"/>
      <c r="U555" s="424"/>
      <c r="V555" s="423"/>
      <c r="W555" s="421"/>
      <c r="X555" s="421"/>
      <c r="Y555" s="420"/>
      <c r="Z555" s="425"/>
      <c r="AA555" s="426"/>
      <c r="AB555" s="427"/>
      <c r="AC555" s="428"/>
      <c r="AD555" s="427"/>
    </row>
    <row r="556" spans="1:30" ht="21.75" x14ac:dyDescent="0.55000000000000004">
      <c r="A556" s="420"/>
      <c r="B556" s="420"/>
      <c r="C556" s="420"/>
      <c r="D556" s="420"/>
      <c r="E556" s="421"/>
      <c r="F556" s="421"/>
      <c r="G556" s="422"/>
      <c r="H556" s="422"/>
      <c r="I556" s="422"/>
      <c r="J556" s="422"/>
      <c r="K556" s="422"/>
      <c r="L556" s="422"/>
      <c r="M556" s="422"/>
      <c r="N556" s="422"/>
      <c r="O556" s="422"/>
      <c r="P556" s="421" t="str">
        <f>IF(Q556="","",LOOKUP(Q556,'Expenditure Codes'!B:B,'Expenditure Codes'!A:A))</f>
        <v/>
      </c>
      <c r="Q556" s="423"/>
      <c r="R556" s="424"/>
      <c r="S556" s="424"/>
      <c r="T556" s="424"/>
      <c r="U556" s="424"/>
      <c r="V556" s="423"/>
      <c r="W556" s="421"/>
      <c r="X556" s="421"/>
      <c r="Y556" s="420"/>
      <c r="Z556" s="425"/>
      <c r="AA556" s="426"/>
      <c r="AB556" s="427"/>
      <c r="AC556" s="428"/>
      <c r="AD556" s="427"/>
    </row>
    <row r="557" spans="1:30" ht="21.75" x14ac:dyDescent="0.55000000000000004">
      <c r="A557" s="420"/>
      <c r="B557" s="420"/>
      <c r="C557" s="420"/>
      <c r="D557" s="420"/>
      <c r="E557" s="421"/>
      <c r="F557" s="421"/>
      <c r="G557" s="422"/>
      <c r="H557" s="422"/>
      <c r="I557" s="422"/>
      <c r="J557" s="422"/>
      <c r="K557" s="422"/>
      <c r="L557" s="422"/>
      <c r="M557" s="422"/>
      <c r="N557" s="422"/>
      <c r="O557" s="422"/>
      <c r="P557" s="421" t="str">
        <f>IF(Q557="","",LOOKUP(Q557,'Expenditure Codes'!B:B,'Expenditure Codes'!A:A))</f>
        <v/>
      </c>
      <c r="Q557" s="423"/>
      <c r="R557" s="424"/>
      <c r="S557" s="424"/>
      <c r="T557" s="424"/>
      <c r="U557" s="424"/>
      <c r="V557" s="423"/>
      <c r="W557" s="421"/>
      <c r="X557" s="421"/>
      <c r="Y557" s="420"/>
      <c r="Z557" s="425"/>
      <c r="AA557" s="426"/>
      <c r="AB557" s="427"/>
      <c r="AC557" s="428"/>
      <c r="AD557" s="427"/>
    </row>
    <row r="558" spans="1:30" ht="21.75" x14ac:dyDescent="0.55000000000000004">
      <c r="A558" s="420"/>
      <c r="B558" s="420"/>
      <c r="C558" s="420"/>
      <c r="D558" s="420"/>
      <c r="E558" s="421"/>
      <c r="F558" s="421"/>
      <c r="G558" s="422"/>
      <c r="H558" s="422"/>
      <c r="I558" s="422"/>
      <c r="J558" s="422"/>
      <c r="K558" s="422"/>
      <c r="L558" s="422"/>
      <c r="M558" s="422"/>
      <c r="N558" s="422"/>
      <c r="O558" s="422"/>
      <c r="P558" s="421" t="str">
        <f>IF(Q558="","",LOOKUP(Q558,'Expenditure Codes'!B:B,'Expenditure Codes'!A:A))</f>
        <v/>
      </c>
      <c r="Q558" s="423"/>
      <c r="R558" s="424"/>
      <c r="S558" s="424"/>
      <c r="T558" s="424"/>
      <c r="U558" s="424"/>
      <c r="V558" s="423"/>
      <c r="W558" s="421"/>
      <c r="X558" s="421"/>
      <c r="Y558" s="420"/>
      <c r="Z558" s="425"/>
      <c r="AA558" s="426"/>
      <c r="AB558" s="427"/>
      <c r="AC558" s="428"/>
      <c r="AD558" s="427"/>
    </row>
    <row r="559" spans="1:30" ht="21.75" x14ac:dyDescent="0.55000000000000004">
      <c r="A559" s="420"/>
      <c r="B559" s="420"/>
      <c r="C559" s="420"/>
      <c r="D559" s="420"/>
      <c r="E559" s="421"/>
      <c r="F559" s="421"/>
      <c r="G559" s="422"/>
      <c r="H559" s="422"/>
      <c r="I559" s="422"/>
      <c r="J559" s="422"/>
      <c r="K559" s="422"/>
      <c r="L559" s="422"/>
      <c r="M559" s="422"/>
      <c r="N559" s="422"/>
      <c r="O559" s="422"/>
      <c r="P559" s="421" t="str">
        <f>IF(Q559="","",LOOKUP(Q559,'Expenditure Codes'!B:B,'Expenditure Codes'!A:A))</f>
        <v/>
      </c>
      <c r="Q559" s="423"/>
      <c r="R559" s="424"/>
      <c r="S559" s="424"/>
      <c r="T559" s="424"/>
      <c r="U559" s="424"/>
      <c r="V559" s="423"/>
      <c r="W559" s="421"/>
      <c r="X559" s="421"/>
      <c r="Y559" s="420"/>
      <c r="Z559" s="425"/>
      <c r="AA559" s="426"/>
      <c r="AB559" s="427"/>
      <c r="AC559" s="428"/>
      <c r="AD559" s="427"/>
    </row>
    <row r="560" spans="1:30" ht="21.75" x14ac:dyDescent="0.55000000000000004">
      <c r="A560" s="420"/>
      <c r="B560" s="420"/>
      <c r="C560" s="420"/>
      <c r="D560" s="420"/>
      <c r="E560" s="421"/>
      <c r="F560" s="421"/>
      <c r="G560" s="422"/>
      <c r="H560" s="422"/>
      <c r="I560" s="422"/>
      <c r="J560" s="422"/>
      <c r="K560" s="422"/>
      <c r="L560" s="422"/>
      <c r="M560" s="422"/>
      <c r="N560" s="422"/>
      <c r="O560" s="422"/>
      <c r="P560" s="421" t="str">
        <f>IF(Q560="","",LOOKUP(Q560,'Expenditure Codes'!B:B,'Expenditure Codes'!A:A))</f>
        <v/>
      </c>
      <c r="Q560" s="423"/>
      <c r="R560" s="424"/>
      <c r="S560" s="424"/>
      <c r="T560" s="424"/>
      <c r="U560" s="424"/>
      <c r="V560" s="423"/>
      <c r="W560" s="421"/>
      <c r="X560" s="421"/>
      <c r="Y560" s="420"/>
      <c r="Z560" s="425"/>
      <c r="AA560" s="426"/>
      <c r="AB560" s="427"/>
      <c r="AC560" s="428"/>
      <c r="AD560" s="427"/>
    </row>
    <row r="561" spans="1:30" ht="21.75" x14ac:dyDescent="0.55000000000000004">
      <c r="A561" s="420"/>
      <c r="B561" s="420"/>
      <c r="C561" s="420"/>
      <c r="D561" s="420"/>
      <c r="E561" s="421"/>
      <c r="F561" s="421"/>
      <c r="G561" s="422"/>
      <c r="H561" s="422"/>
      <c r="I561" s="422"/>
      <c r="J561" s="422"/>
      <c r="K561" s="422"/>
      <c r="L561" s="422"/>
      <c r="M561" s="422"/>
      <c r="N561" s="422"/>
      <c r="O561" s="422"/>
      <c r="P561" s="421" t="str">
        <f>IF(Q561="","",LOOKUP(Q561,'Expenditure Codes'!B:B,'Expenditure Codes'!A:A))</f>
        <v/>
      </c>
      <c r="Q561" s="423"/>
      <c r="R561" s="424"/>
      <c r="S561" s="424"/>
      <c r="T561" s="424"/>
      <c r="U561" s="424"/>
      <c r="V561" s="423"/>
      <c r="W561" s="421"/>
      <c r="X561" s="421"/>
      <c r="Y561" s="420"/>
      <c r="Z561" s="425"/>
      <c r="AA561" s="426"/>
      <c r="AB561" s="427"/>
      <c r="AC561" s="428"/>
      <c r="AD561" s="427"/>
    </row>
    <row r="562" spans="1:30" ht="21.75" x14ac:dyDescent="0.55000000000000004">
      <c r="A562" s="420"/>
      <c r="B562" s="420"/>
      <c r="C562" s="420"/>
      <c r="D562" s="420"/>
      <c r="E562" s="421"/>
      <c r="F562" s="421"/>
      <c r="G562" s="422"/>
      <c r="H562" s="422"/>
      <c r="I562" s="422"/>
      <c r="J562" s="422"/>
      <c r="K562" s="422"/>
      <c r="L562" s="422"/>
      <c r="M562" s="422"/>
      <c r="N562" s="422"/>
      <c r="O562" s="422"/>
      <c r="P562" s="421" t="str">
        <f>IF(Q562="","",LOOKUP(Q562,'Expenditure Codes'!B:B,'Expenditure Codes'!A:A))</f>
        <v/>
      </c>
      <c r="Q562" s="423"/>
      <c r="R562" s="424"/>
      <c r="S562" s="424"/>
      <c r="T562" s="424"/>
      <c r="U562" s="424"/>
      <c r="V562" s="423"/>
      <c r="W562" s="421"/>
      <c r="X562" s="421"/>
      <c r="Y562" s="420"/>
      <c r="Z562" s="425"/>
      <c r="AA562" s="426"/>
      <c r="AB562" s="427"/>
      <c r="AC562" s="428"/>
      <c r="AD562" s="427"/>
    </row>
    <row r="563" spans="1:30" ht="21.75" x14ac:dyDescent="0.55000000000000004">
      <c r="A563" s="420"/>
      <c r="B563" s="420"/>
      <c r="C563" s="420"/>
      <c r="D563" s="420"/>
      <c r="E563" s="421"/>
      <c r="F563" s="421"/>
      <c r="G563" s="422"/>
      <c r="H563" s="422"/>
      <c r="I563" s="422"/>
      <c r="J563" s="422"/>
      <c r="K563" s="422"/>
      <c r="L563" s="422"/>
      <c r="M563" s="422"/>
      <c r="N563" s="422"/>
      <c r="O563" s="422"/>
      <c r="P563" s="421" t="str">
        <f>IF(Q563="","",LOOKUP(Q563,'Expenditure Codes'!B:B,'Expenditure Codes'!A:A))</f>
        <v/>
      </c>
      <c r="Q563" s="423"/>
      <c r="R563" s="424"/>
      <c r="S563" s="424"/>
      <c r="T563" s="424"/>
      <c r="U563" s="424"/>
      <c r="V563" s="423"/>
      <c r="W563" s="421"/>
      <c r="X563" s="421"/>
      <c r="Y563" s="420"/>
      <c r="Z563" s="425"/>
      <c r="AA563" s="426"/>
      <c r="AB563" s="427"/>
      <c r="AC563" s="428"/>
      <c r="AD563" s="427"/>
    </row>
    <row r="564" spans="1:30" ht="21.75" x14ac:dyDescent="0.55000000000000004">
      <c r="A564" s="420"/>
      <c r="B564" s="420"/>
      <c r="C564" s="420"/>
      <c r="D564" s="420"/>
      <c r="E564" s="421"/>
      <c r="F564" s="421"/>
      <c r="G564" s="422"/>
      <c r="H564" s="422"/>
      <c r="I564" s="422"/>
      <c r="J564" s="422"/>
      <c r="K564" s="422"/>
      <c r="L564" s="422"/>
      <c r="M564" s="422"/>
      <c r="N564" s="422"/>
      <c r="O564" s="422"/>
      <c r="P564" s="421" t="str">
        <f>IF(Q564="","",LOOKUP(Q564,'Expenditure Codes'!B:B,'Expenditure Codes'!A:A))</f>
        <v/>
      </c>
      <c r="Q564" s="423"/>
      <c r="R564" s="424"/>
      <c r="S564" s="424"/>
      <c r="T564" s="424"/>
      <c r="U564" s="424"/>
      <c r="V564" s="423"/>
      <c r="W564" s="421"/>
      <c r="X564" s="421"/>
      <c r="Y564" s="420"/>
      <c r="Z564" s="425"/>
      <c r="AA564" s="426"/>
      <c r="AB564" s="427"/>
      <c r="AC564" s="428"/>
      <c r="AD564" s="427"/>
    </row>
    <row r="565" spans="1:30" ht="21.75" x14ac:dyDescent="0.55000000000000004">
      <c r="A565" s="420"/>
      <c r="B565" s="420"/>
      <c r="C565" s="420"/>
      <c r="D565" s="420"/>
      <c r="E565" s="421"/>
      <c r="F565" s="421"/>
      <c r="G565" s="422"/>
      <c r="H565" s="422"/>
      <c r="I565" s="422"/>
      <c r="J565" s="422"/>
      <c r="K565" s="422"/>
      <c r="L565" s="422"/>
      <c r="M565" s="422"/>
      <c r="N565" s="422"/>
      <c r="O565" s="422"/>
      <c r="P565" s="421" t="str">
        <f>IF(Q565="","",LOOKUP(Q565,'Expenditure Codes'!B:B,'Expenditure Codes'!A:A))</f>
        <v/>
      </c>
      <c r="Q565" s="423"/>
      <c r="R565" s="424"/>
      <c r="S565" s="424"/>
      <c r="T565" s="424"/>
      <c r="U565" s="424"/>
      <c r="V565" s="423"/>
      <c r="W565" s="421"/>
      <c r="X565" s="421"/>
      <c r="Y565" s="420"/>
      <c r="Z565" s="425"/>
      <c r="AA565" s="426"/>
      <c r="AB565" s="427"/>
      <c r="AC565" s="428"/>
      <c r="AD565" s="427"/>
    </row>
    <row r="566" spans="1:30" ht="21.75" x14ac:dyDescent="0.55000000000000004">
      <c r="A566" s="420"/>
      <c r="B566" s="420"/>
      <c r="C566" s="420"/>
      <c r="D566" s="420"/>
      <c r="E566" s="421"/>
      <c r="F566" s="421"/>
      <c r="G566" s="422"/>
      <c r="H566" s="422"/>
      <c r="I566" s="422"/>
      <c r="J566" s="422"/>
      <c r="K566" s="422"/>
      <c r="L566" s="422"/>
      <c r="M566" s="422"/>
      <c r="N566" s="422"/>
      <c r="O566" s="422"/>
      <c r="P566" s="421" t="str">
        <f>IF(Q566="","",LOOKUP(Q566,'Expenditure Codes'!B:B,'Expenditure Codes'!A:A))</f>
        <v/>
      </c>
      <c r="Q566" s="423"/>
      <c r="R566" s="424"/>
      <c r="S566" s="424"/>
      <c r="T566" s="424"/>
      <c r="U566" s="424"/>
      <c r="V566" s="423"/>
      <c r="W566" s="421"/>
      <c r="X566" s="421"/>
      <c r="Y566" s="420"/>
      <c r="Z566" s="425"/>
      <c r="AA566" s="426"/>
      <c r="AB566" s="427"/>
      <c r="AC566" s="428"/>
      <c r="AD566" s="427"/>
    </row>
    <row r="567" spans="1:30" ht="21.75" x14ac:dyDescent="0.55000000000000004">
      <c r="A567" s="420"/>
      <c r="B567" s="420"/>
      <c r="C567" s="420"/>
      <c r="D567" s="420"/>
      <c r="E567" s="421"/>
      <c r="F567" s="421"/>
      <c r="G567" s="422"/>
      <c r="H567" s="422"/>
      <c r="I567" s="422"/>
      <c r="J567" s="422"/>
      <c r="K567" s="422"/>
      <c r="L567" s="422"/>
      <c r="M567" s="422"/>
      <c r="N567" s="422"/>
      <c r="O567" s="422"/>
      <c r="P567" s="421" t="str">
        <f>IF(Q567="","",LOOKUP(Q567,'Expenditure Codes'!B:B,'Expenditure Codes'!A:A))</f>
        <v/>
      </c>
      <c r="Q567" s="423"/>
      <c r="R567" s="424"/>
      <c r="S567" s="424"/>
      <c r="T567" s="424"/>
      <c r="U567" s="424"/>
      <c r="V567" s="423"/>
      <c r="W567" s="421"/>
      <c r="X567" s="421"/>
      <c r="Y567" s="420"/>
      <c r="Z567" s="425"/>
      <c r="AA567" s="426"/>
      <c r="AB567" s="427"/>
      <c r="AC567" s="428"/>
      <c r="AD567" s="427"/>
    </row>
    <row r="568" spans="1:30" ht="21.75" x14ac:dyDescent="0.55000000000000004">
      <c r="A568" s="420"/>
      <c r="B568" s="420"/>
      <c r="C568" s="420"/>
      <c r="D568" s="420"/>
      <c r="E568" s="421"/>
      <c r="F568" s="421"/>
      <c r="G568" s="422"/>
      <c r="H568" s="422"/>
      <c r="I568" s="422"/>
      <c r="J568" s="422"/>
      <c r="K568" s="422"/>
      <c r="L568" s="422"/>
      <c r="M568" s="422"/>
      <c r="N568" s="422"/>
      <c r="O568" s="422"/>
      <c r="P568" s="421" t="str">
        <f>IF(Q568="","",LOOKUP(Q568,'Expenditure Codes'!B:B,'Expenditure Codes'!A:A))</f>
        <v/>
      </c>
      <c r="Q568" s="423"/>
      <c r="R568" s="424"/>
      <c r="S568" s="424"/>
      <c r="T568" s="424"/>
      <c r="U568" s="424"/>
      <c r="V568" s="423"/>
      <c r="W568" s="421"/>
      <c r="X568" s="421"/>
      <c r="Y568" s="420"/>
      <c r="Z568" s="425"/>
      <c r="AA568" s="426"/>
      <c r="AB568" s="427"/>
      <c r="AC568" s="428"/>
      <c r="AD568" s="427"/>
    </row>
    <row r="569" spans="1:30" ht="21.75" x14ac:dyDescent="0.55000000000000004">
      <c r="A569" s="420"/>
      <c r="B569" s="420"/>
      <c r="C569" s="420"/>
      <c r="D569" s="420"/>
      <c r="E569" s="421"/>
      <c r="F569" s="421"/>
      <c r="G569" s="422"/>
      <c r="H569" s="422"/>
      <c r="I569" s="422"/>
      <c r="J569" s="422"/>
      <c r="K569" s="422"/>
      <c r="L569" s="422"/>
      <c r="M569" s="422"/>
      <c r="N569" s="422"/>
      <c r="O569" s="422"/>
      <c r="P569" s="421" t="str">
        <f>IF(Q569="","",LOOKUP(Q569,'Expenditure Codes'!B:B,'Expenditure Codes'!A:A))</f>
        <v/>
      </c>
      <c r="Q569" s="423"/>
      <c r="R569" s="424"/>
      <c r="S569" s="424"/>
      <c r="T569" s="424"/>
      <c r="U569" s="424"/>
      <c r="V569" s="423"/>
      <c r="W569" s="421"/>
      <c r="X569" s="421"/>
      <c r="Y569" s="420"/>
      <c r="Z569" s="425"/>
      <c r="AA569" s="426"/>
      <c r="AB569" s="427"/>
      <c r="AC569" s="428"/>
      <c r="AD569" s="427"/>
    </row>
    <row r="570" spans="1:30" ht="21.75" x14ac:dyDescent="0.55000000000000004">
      <c r="A570" s="420"/>
      <c r="B570" s="420"/>
      <c r="C570" s="420"/>
      <c r="D570" s="420"/>
      <c r="E570" s="421"/>
      <c r="F570" s="421"/>
      <c r="G570" s="422"/>
      <c r="H570" s="422"/>
      <c r="I570" s="422"/>
      <c r="J570" s="422"/>
      <c r="K570" s="422"/>
      <c r="L570" s="422"/>
      <c r="M570" s="422"/>
      <c r="N570" s="422"/>
      <c r="O570" s="422"/>
      <c r="P570" s="421" t="str">
        <f>IF(Q570="","",LOOKUP(Q570,'Expenditure Codes'!B:B,'Expenditure Codes'!A:A))</f>
        <v/>
      </c>
      <c r="Q570" s="423"/>
      <c r="R570" s="424"/>
      <c r="S570" s="424"/>
      <c r="T570" s="424"/>
      <c r="U570" s="424"/>
      <c r="V570" s="423"/>
      <c r="W570" s="421"/>
      <c r="X570" s="421"/>
      <c r="Y570" s="420"/>
      <c r="Z570" s="425"/>
      <c r="AA570" s="426"/>
      <c r="AB570" s="427"/>
      <c r="AC570" s="428"/>
      <c r="AD570" s="427"/>
    </row>
    <row r="571" spans="1:30" ht="21.75" x14ac:dyDescent="0.55000000000000004">
      <c r="A571" s="420"/>
      <c r="B571" s="420"/>
      <c r="C571" s="420"/>
      <c r="D571" s="420"/>
      <c r="E571" s="421"/>
      <c r="F571" s="421"/>
      <c r="G571" s="422"/>
      <c r="H571" s="422"/>
      <c r="I571" s="422"/>
      <c r="J571" s="422"/>
      <c r="K571" s="422"/>
      <c r="L571" s="422"/>
      <c r="M571" s="422"/>
      <c r="N571" s="422"/>
      <c r="O571" s="422"/>
      <c r="P571" s="421" t="str">
        <f>IF(Q571="","",LOOKUP(Q571,'Expenditure Codes'!B:B,'Expenditure Codes'!A:A))</f>
        <v/>
      </c>
      <c r="Q571" s="423"/>
      <c r="R571" s="424"/>
      <c r="S571" s="424"/>
      <c r="T571" s="424"/>
      <c r="U571" s="424"/>
      <c r="V571" s="423"/>
      <c r="W571" s="421"/>
      <c r="X571" s="421"/>
      <c r="Y571" s="420"/>
      <c r="Z571" s="425"/>
      <c r="AA571" s="426"/>
      <c r="AB571" s="427"/>
      <c r="AC571" s="428"/>
      <c r="AD571" s="427"/>
    </row>
    <row r="572" spans="1:30" ht="21.75" x14ac:dyDescent="0.55000000000000004">
      <c r="A572" s="420"/>
      <c r="B572" s="420"/>
      <c r="C572" s="420"/>
      <c r="D572" s="420"/>
      <c r="E572" s="421"/>
      <c r="F572" s="421"/>
      <c r="G572" s="422"/>
      <c r="H572" s="422"/>
      <c r="I572" s="422"/>
      <c r="J572" s="422"/>
      <c r="K572" s="422"/>
      <c r="L572" s="422"/>
      <c r="M572" s="422"/>
      <c r="N572" s="422"/>
      <c r="O572" s="422"/>
      <c r="P572" s="421" t="str">
        <f>IF(Q572="","",LOOKUP(Q572,'Expenditure Codes'!B:B,'Expenditure Codes'!A:A))</f>
        <v/>
      </c>
      <c r="Q572" s="423"/>
      <c r="R572" s="424"/>
      <c r="S572" s="424"/>
      <c r="T572" s="424"/>
      <c r="U572" s="424"/>
      <c r="V572" s="423"/>
      <c r="W572" s="421"/>
      <c r="X572" s="421"/>
      <c r="Y572" s="420"/>
      <c r="Z572" s="425"/>
      <c r="AA572" s="426"/>
      <c r="AB572" s="427"/>
      <c r="AC572" s="428"/>
      <c r="AD572" s="427"/>
    </row>
    <row r="573" spans="1:30" ht="21.75" x14ac:dyDescent="0.55000000000000004">
      <c r="A573" s="420"/>
      <c r="B573" s="420"/>
      <c r="C573" s="420"/>
      <c r="D573" s="420"/>
      <c r="E573" s="421"/>
      <c r="F573" s="421"/>
      <c r="G573" s="422"/>
      <c r="H573" s="422"/>
      <c r="I573" s="422"/>
      <c r="J573" s="422"/>
      <c r="K573" s="422"/>
      <c r="L573" s="422"/>
      <c r="M573" s="422"/>
      <c r="N573" s="422"/>
      <c r="O573" s="422"/>
      <c r="P573" s="421" t="str">
        <f>IF(Q573="","",LOOKUP(Q573,'Expenditure Codes'!B:B,'Expenditure Codes'!A:A))</f>
        <v/>
      </c>
      <c r="Q573" s="423"/>
      <c r="R573" s="424"/>
      <c r="S573" s="424"/>
      <c r="T573" s="424"/>
      <c r="U573" s="424"/>
      <c r="V573" s="423"/>
      <c r="W573" s="421"/>
      <c r="X573" s="421"/>
      <c r="Y573" s="420"/>
      <c r="Z573" s="425"/>
      <c r="AA573" s="426"/>
      <c r="AB573" s="427"/>
      <c r="AC573" s="428"/>
      <c r="AD573" s="427"/>
    </row>
    <row r="574" spans="1:30" ht="21.75" x14ac:dyDescent="0.55000000000000004">
      <c r="A574" s="420"/>
      <c r="B574" s="420"/>
      <c r="C574" s="420"/>
      <c r="D574" s="420"/>
      <c r="E574" s="421"/>
      <c r="F574" s="421"/>
      <c r="G574" s="422"/>
      <c r="H574" s="422"/>
      <c r="I574" s="422"/>
      <c r="J574" s="422"/>
      <c r="K574" s="422"/>
      <c r="L574" s="422"/>
      <c r="M574" s="422"/>
      <c r="N574" s="422"/>
      <c r="O574" s="422"/>
      <c r="P574" s="421" t="str">
        <f>IF(Q574="","",LOOKUP(Q574,'Expenditure Codes'!B:B,'Expenditure Codes'!A:A))</f>
        <v/>
      </c>
      <c r="Q574" s="423"/>
      <c r="R574" s="424"/>
      <c r="S574" s="424"/>
      <c r="T574" s="424"/>
      <c r="U574" s="424"/>
      <c r="V574" s="423"/>
      <c r="W574" s="421"/>
      <c r="X574" s="421"/>
      <c r="Y574" s="420"/>
      <c r="Z574" s="425"/>
      <c r="AA574" s="426"/>
      <c r="AB574" s="427"/>
      <c r="AC574" s="428"/>
      <c r="AD574" s="427"/>
    </row>
    <row r="575" spans="1:30" ht="21.75" x14ac:dyDescent="0.55000000000000004">
      <c r="A575" s="420"/>
      <c r="B575" s="420"/>
      <c r="C575" s="420"/>
      <c r="D575" s="420"/>
      <c r="E575" s="421"/>
      <c r="F575" s="421"/>
      <c r="G575" s="422"/>
      <c r="H575" s="422"/>
      <c r="I575" s="422"/>
      <c r="J575" s="422"/>
      <c r="K575" s="422"/>
      <c r="L575" s="422"/>
      <c r="M575" s="422"/>
      <c r="N575" s="422"/>
      <c r="O575" s="422"/>
      <c r="P575" s="421" t="str">
        <f>IF(Q575="","",LOOKUP(Q575,'Expenditure Codes'!B:B,'Expenditure Codes'!A:A))</f>
        <v/>
      </c>
      <c r="Q575" s="423"/>
      <c r="R575" s="424"/>
      <c r="S575" s="424"/>
      <c r="T575" s="424"/>
      <c r="U575" s="424"/>
      <c r="V575" s="423"/>
      <c r="W575" s="421"/>
      <c r="X575" s="421"/>
      <c r="Y575" s="420"/>
      <c r="Z575" s="425"/>
      <c r="AA575" s="426"/>
      <c r="AB575" s="427"/>
      <c r="AC575" s="428"/>
      <c r="AD575" s="427"/>
    </row>
    <row r="576" spans="1:30" ht="21.75" x14ac:dyDescent="0.55000000000000004">
      <c r="A576" s="420"/>
      <c r="B576" s="420"/>
      <c r="C576" s="420"/>
      <c r="D576" s="420"/>
      <c r="E576" s="421"/>
      <c r="F576" s="421"/>
      <c r="G576" s="422"/>
      <c r="H576" s="422"/>
      <c r="I576" s="422"/>
      <c r="J576" s="422"/>
      <c r="K576" s="422"/>
      <c r="L576" s="422"/>
      <c r="M576" s="422"/>
      <c r="N576" s="422"/>
      <c r="O576" s="422"/>
      <c r="P576" s="421" t="str">
        <f>IF(Q576="","",LOOKUP(Q576,'Expenditure Codes'!B:B,'Expenditure Codes'!A:A))</f>
        <v/>
      </c>
      <c r="Q576" s="423"/>
      <c r="R576" s="424"/>
      <c r="S576" s="424"/>
      <c r="T576" s="424"/>
      <c r="U576" s="424"/>
      <c r="V576" s="423"/>
      <c r="W576" s="421"/>
      <c r="X576" s="421"/>
      <c r="Y576" s="420"/>
      <c r="Z576" s="425"/>
      <c r="AA576" s="426"/>
      <c r="AB576" s="427"/>
      <c r="AC576" s="428"/>
      <c r="AD576" s="427"/>
    </row>
    <row r="577" spans="1:30" ht="21.75" x14ac:dyDescent="0.55000000000000004">
      <c r="A577" s="420"/>
      <c r="B577" s="420"/>
      <c r="C577" s="420"/>
      <c r="D577" s="420"/>
      <c r="E577" s="421"/>
      <c r="F577" s="421"/>
      <c r="G577" s="422"/>
      <c r="H577" s="422"/>
      <c r="I577" s="422"/>
      <c r="J577" s="422"/>
      <c r="K577" s="422"/>
      <c r="L577" s="422"/>
      <c r="M577" s="422"/>
      <c r="N577" s="422"/>
      <c r="O577" s="422"/>
      <c r="P577" s="421" t="str">
        <f>IF(Q577="","",LOOKUP(Q577,'Expenditure Codes'!B:B,'Expenditure Codes'!A:A))</f>
        <v/>
      </c>
      <c r="Q577" s="423"/>
      <c r="R577" s="424"/>
      <c r="S577" s="424"/>
      <c r="T577" s="424"/>
      <c r="U577" s="424"/>
      <c r="V577" s="423"/>
      <c r="W577" s="421"/>
      <c r="X577" s="421"/>
      <c r="Y577" s="420"/>
      <c r="Z577" s="425"/>
      <c r="AA577" s="426"/>
      <c r="AB577" s="427"/>
      <c r="AC577" s="428"/>
      <c r="AD577" s="427"/>
    </row>
    <row r="578" spans="1:30" ht="21.75" x14ac:dyDescent="0.55000000000000004">
      <c r="A578" s="420"/>
      <c r="B578" s="420"/>
      <c r="C578" s="420"/>
      <c r="D578" s="420"/>
      <c r="E578" s="421"/>
      <c r="F578" s="421"/>
      <c r="G578" s="422"/>
      <c r="H578" s="422"/>
      <c r="I578" s="422"/>
      <c r="J578" s="422"/>
      <c r="K578" s="422"/>
      <c r="L578" s="422"/>
      <c r="M578" s="422"/>
      <c r="N578" s="422"/>
      <c r="O578" s="422"/>
      <c r="P578" s="421" t="str">
        <f>IF(Q578="","",LOOKUP(Q578,'Expenditure Codes'!B:B,'Expenditure Codes'!A:A))</f>
        <v/>
      </c>
      <c r="Q578" s="423"/>
      <c r="R578" s="424"/>
      <c r="S578" s="424"/>
      <c r="T578" s="424"/>
      <c r="U578" s="424"/>
      <c r="V578" s="423"/>
      <c r="W578" s="421"/>
      <c r="X578" s="421"/>
      <c r="Y578" s="420"/>
      <c r="Z578" s="425"/>
      <c r="AA578" s="426"/>
      <c r="AB578" s="427"/>
      <c r="AC578" s="428"/>
      <c r="AD578" s="427"/>
    </row>
    <row r="579" spans="1:30" ht="21.75" x14ac:dyDescent="0.55000000000000004">
      <c r="A579" s="420"/>
      <c r="B579" s="420"/>
      <c r="C579" s="420"/>
      <c r="D579" s="420"/>
      <c r="E579" s="421"/>
      <c r="F579" s="421"/>
      <c r="G579" s="422"/>
      <c r="H579" s="422"/>
      <c r="I579" s="422"/>
      <c r="J579" s="422"/>
      <c r="K579" s="422"/>
      <c r="L579" s="422"/>
      <c r="M579" s="422"/>
      <c r="N579" s="422"/>
      <c r="O579" s="422"/>
      <c r="P579" s="421" t="str">
        <f>IF(Q579="","",LOOKUP(Q579,'Expenditure Codes'!B:B,'Expenditure Codes'!A:A))</f>
        <v/>
      </c>
      <c r="Q579" s="423"/>
      <c r="R579" s="424"/>
      <c r="S579" s="424"/>
      <c r="T579" s="424"/>
      <c r="U579" s="424"/>
      <c r="V579" s="423"/>
      <c r="W579" s="421"/>
      <c r="X579" s="421"/>
      <c r="Y579" s="420"/>
      <c r="Z579" s="425"/>
      <c r="AA579" s="426"/>
      <c r="AB579" s="427"/>
      <c r="AC579" s="428"/>
      <c r="AD579" s="427"/>
    </row>
    <row r="580" spans="1:30" ht="21.75" x14ac:dyDescent="0.55000000000000004">
      <c r="A580" s="420"/>
      <c r="B580" s="420"/>
      <c r="C580" s="420"/>
      <c r="D580" s="420"/>
      <c r="E580" s="421"/>
      <c r="F580" s="421"/>
      <c r="G580" s="422"/>
      <c r="H580" s="422"/>
      <c r="I580" s="422"/>
      <c r="J580" s="422"/>
      <c r="K580" s="422"/>
      <c r="L580" s="422"/>
      <c r="M580" s="422"/>
      <c r="N580" s="422"/>
      <c r="O580" s="422"/>
      <c r="P580" s="421" t="str">
        <f>IF(Q580="","",LOOKUP(Q580,'Expenditure Codes'!B:B,'Expenditure Codes'!A:A))</f>
        <v/>
      </c>
      <c r="Q580" s="423"/>
      <c r="R580" s="424"/>
      <c r="S580" s="424"/>
      <c r="T580" s="424"/>
      <c r="U580" s="424"/>
      <c r="V580" s="423"/>
      <c r="W580" s="421"/>
      <c r="X580" s="421"/>
      <c r="Y580" s="420"/>
      <c r="Z580" s="425"/>
      <c r="AA580" s="426"/>
      <c r="AB580" s="427"/>
      <c r="AC580" s="428"/>
      <c r="AD580" s="427"/>
    </row>
    <row r="581" spans="1:30" ht="21.75" x14ac:dyDescent="0.55000000000000004">
      <c r="A581" s="420"/>
      <c r="B581" s="420"/>
      <c r="C581" s="420"/>
      <c r="D581" s="420"/>
      <c r="E581" s="421"/>
      <c r="F581" s="421"/>
      <c r="G581" s="422"/>
      <c r="H581" s="422"/>
      <c r="I581" s="422"/>
      <c r="J581" s="422"/>
      <c r="K581" s="422"/>
      <c r="L581" s="422"/>
      <c r="M581" s="422"/>
      <c r="N581" s="422"/>
      <c r="O581" s="422"/>
      <c r="P581" s="421" t="str">
        <f>IF(Q581="","",LOOKUP(Q581,'Expenditure Codes'!B:B,'Expenditure Codes'!A:A))</f>
        <v/>
      </c>
      <c r="Q581" s="423"/>
      <c r="R581" s="424"/>
      <c r="S581" s="424"/>
      <c r="T581" s="424"/>
      <c r="U581" s="424"/>
      <c r="V581" s="423"/>
      <c r="W581" s="421"/>
      <c r="X581" s="421"/>
      <c r="Y581" s="420"/>
      <c r="Z581" s="425"/>
      <c r="AA581" s="426"/>
      <c r="AB581" s="427"/>
      <c r="AC581" s="428"/>
      <c r="AD581" s="427"/>
    </row>
    <row r="582" spans="1:30" ht="21.75" x14ac:dyDescent="0.55000000000000004">
      <c r="A582" s="420"/>
      <c r="B582" s="420"/>
      <c r="C582" s="420"/>
      <c r="D582" s="420"/>
      <c r="E582" s="421"/>
      <c r="F582" s="421"/>
      <c r="G582" s="422"/>
      <c r="H582" s="422"/>
      <c r="I582" s="422"/>
      <c r="J582" s="422"/>
      <c r="K582" s="422"/>
      <c r="L582" s="422"/>
      <c r="M582" s="422"/>
      <c r="N582" s="422"/>
      <c r="O582" s="422"/>
      <c r="P582" s="421" t="str">
        <f>IF(Q582="","",LOOKUP(Q582,'Expenditure Codes'!B:B,'Expenditure Codes'!A:A))</f>
        <v/>
      </c>
      <c r="Q582" s="423"/>
      <c r="R582" s="424"/>
      <c r="S582" s="424"/>
      <c r="T582" s="424"/>
      <c r="U582" s="424"/>
      <c r="V582" s="423"/>
      <c r="W582" s="421"/>
      <c r="X582" s="421"/>
      <c r="Y582" s="420"/>
      <c r="Z582" s="425"/>
      <c r="AA582" s="426"/>
      <c r="AB582" s="427"/>
      <c r="AC582" s="428"/>
      <c r="AD582" s="427"/>
    </row>
    <row r="583" spans="1:30" ht="21.75" x14ac:dyDescent="0.55000000000000004">
      <c r="A583" s="420"/>
      <c r="B583" s="420"/>
      <c r="C583" s="420"/>
      <c r="D583" s="420"/>
      <c r="E583" s="421"/>
      <c r="F583" s="421"/>
      <c r="G583" s="422"/>
      <c r="H583" s="422"/>
      <c r="I583" s="422"/>
      <c r="J583" s="422"/>
      <c r="K583" s="422"/>
      <c r="L583" s="422"/>
      <c r="M583" s="422"/>
      <c r="N583" s="422"/>
      <c r="O583" s="422"/>
      <c r="P583" s="421" t="str">
        <f>IF(Q583="","",LOOKUP(Q583,'Expenditure Codes'!B:B,'Expenditure Codes'!A:A))</f>
        <v/>
      </c>
      <c r="Q583" s="423"/>
      <c r="R583" s="424"/>
      <c r="S583" s="424"/>
      <c r="T583" s="424"/>
      <c r="U583" s="424"/>
      <c r="V583" s="423"/>
      <c r="W583" s="421"/>
      <c r="X583" s="421"/>
      <c r="Y583" s="420"/>
      <c r="Z583" s="425"/>
      <c r="AA583" s="426"/>
      <c r="AB583" s="427"/>
      <c r="AC583" s="428"/>
      <c r="AD583" s="427"/>
    </row>
    <row r="584" spans="1:30" ht="21.75" x14ac:dyDescent="0.55000000000000004">
      <c r="A584" s="420"/>
      <c r="B584" s="420"/>
      <c r="C584" s="420"/>
      <c r="D584" s="420"/>
      <c r="E584" s="421"/>
      <c r="F584" s="421"/>
      <c r="G584" s="422"/>
      <c r="H584" s="422"/>
      <c r="I584" s="422"/>
      <c r="J584" s="422"/>
      <c r="K584" s="422"/>
      <c r="L584" s="422"/>
      <c r="M584" s="422"/>
      <c r="N584" s="422"/>
      <c r="O584" s="422"/>
      <c r="P584" s="421" t="str">
        <f>IF(Q584="","",LOOKUP(Q584,'Expenditure Codes'!B:B,'Expenditure Codes'!A:A))</f>
        <v/>
      </c>
      <c r="Q584" s="423"/>
      <c r="R584" s="424"/>
      <c r="S584" s="424"/>
      <c r="T584" s="424"/>
      <c r="U584" s="424"/>
      <c r="V584" s="423"/>
      <c r="W584" s="421"/>
      <c r="X584" s="421"/>
      <c r="Y584" s="420"/>
      <c r="Z584" s="425"/>
      <c r="AA584" s="426"/>
      <c r="AB584" s="427"/>
      <c r="AC584" s="428"/>
      <c r="AD584" s="427"/>
    </row>
    <row r="585" spans="1:30" ht="21.75" x14ac:dyDescent="0.55000000000000004">
      <c r="A585" s="420"/>
      <c r="B585" s="420"/>
      <c r="C585" s="420"/>
      <c r="D585" s="420"/>
      <c r="E585" s="421"/>
      <c r="F585" s="421"/>
      <c r="G585" s="422"/>
      <c r="H585" s="422"/>
      <c r="I585" s="422"/>
      <c r="J585" s="422"/>
      <c r="K585" s="422"/>
      <c r="L585" s="422"/>
      <c r="M585" s="422"/>
      <c r="N585" s="422"/>
      <c r="O585" s="422"/>
      <c r="P585" s="421" t="str">
        <f>IF(Q585="","",LOOKUP(Q585,'Expenditure Codes'!B:B,'Expenditure Codes'!A:A))</f>
        <v/>
      </c>
      <c r="Q585" s="423"/>
      <c r="R585" s="424"/>
      <c r="S585" s="424"/>
      <c r="T585" s="424"/>
      <c r="U585" s="424"/>
      <c r="V585" s="423"/>
      <c r="W585" s="421"/>
      <c r="X585" s="421"/>
      <c r="Y585" s="420"/>
      <c r="Z585" s="425"/>
      <c r="AA585" s="426"/>
      <c r="AB585" s="427"/>
      <c r="AC585" s="428"/>
      <c r="AD585" s="427"/>
    </row>
    <row r="586" spans="1:30" ht="21.75" x14ac:dyDescent="0.55000000000000004">
      <c r="A586" s="420"/>
      <c r="B586" s="420"/>
      <c r="C586" s="420"/>
      <c r="D586" s="420"/>
      <c r="E586" s="421"/>
      <c r="F586" s="421"/>
      <c r="G586" s="422"/>
      <c r="H586" s="422"/>
      <c r="I586" s="422"/>
      <c r="J586" s="422"/>
      <c r="K586" s="422"/>
      <c r="L586" s="422"/>
      <c r="M586" s="422"/>
      <c r="N586" s="422"/>
      <c r="O586" s="422"/>
      <c r="P586" s="421" t="str">
        <f>IF(Q586="","",LOOKUP(Q586,'Expenditure Codes'!B:B,'Expenditure Codes'!A:A))</f>
        <v/>
      </c>
      <c r="Q586" s="423"/>
      <c r="R586" s="424"/>
      <c r="S586" s="424"/>
      <c r="T586" s="424"/>
      <c r="U586" s="424"/>
      <c r="V586" s="423"/>
      <c r="W586" s="421"/>
      <c r="X586" s="421"/>
      <c r="Y586" s="420"/>
      <c r="Z586" s="425"/>
      <c r="AA586" s="426"/>
      <c r="AB586" s="427"/>
      <c r="AC586" s="428"/>
      <c r="AD586" s="427"/>
    </row>
    <row r="587" spans="1:30" ht="21.75" x14ac:dyDescent="0.55000000000000004">
      <c r="A587" s="420"/>
      <c r="B587" s="420"/>
      <c r="C587" s="420"/>
      <c r="D587" s="420"/>
      <c r="E587" s="421"/>
      <c r="F587" s="421"/>
      <c r="G587" s="422"/>
      <c r="H587" s="422"/>
      <c r="I587" s="422"/>
      <c r="J587" s="422"/>
      <c r="K587" s="422"/>
      <c r="L587" s="422"/>
      <c r="M587" s="422"/>
      <c r="N587" s="422"/>
      <c r="O587" s="422"/>
      <c r="P587" s="421" t="str">
        <f>IF(Q587="","",LOOKUP(Q587,'Expenditure Codes'!B:B,'Expenditure Codes'!A:A))</f>
        <v/>
      </c>
      <c r="Q587" s="423"/>
      <c r="R587" s="424"/>
      <c r="S587" s="424"/>
      <c r="T587" s="424"/>
      <c r="U587" s="424"/>
      <c r="V587" s="423"/>
      <c r="W587" s="421"/>
      <c r="X587" s="421"/>
      <c r="Y587" s="420"/>
      <c r="Z587" s="425"/>
      <c r="AA587" s="426"/>
      <c r="AB587" s="427"/>
      <c r="AC587" s="428"/>
      <c r="AD587" s="427"/>
    </row>
    <row r="588" spans="1:30" ht="21.75" x14ac:dyDescent="0.55000000000000004">
      <c r="A588" s="420"/>
      <c r="B588" s="420"/>
      <c r="C588" s="420"/>
      <c r="D588" s="420"/>
      <c r="E588" s="421"/>
      <c r="F588" s="421"/>
      <c r="G588" s="422"/>
      <c r="H588" s="422"/>
      <c r="I588" s="422"/>
      <c r="J588" s="422"/>
      <c r="K588" s="422"/>
      <c r="L588" s="422"/>
      <c r="M588" s="422"/>
      <c r="N588" s="422"/>
      <c r="O588" s="422"/>
      <c r="P588" s="421" t="str">
        <f>IF(Q588="","",LOOKUP(Q588,'Expenditure Codes'!B:B,'Expenditure Codes'!A:A))</f>
        <v/>
      </c>
      <c r="Q588" s="423"/>
      <c r="R588" s="424"/>
      <c r="S588" s="424"/>
      <c r="T588" s="424"/>
      <c r="U588" s="424"/>
      <c r="V588" s="423"/>
      <c r="W588" s="421"/>
      <c r="X588" s="421"/>
      <c r="Y588" s="420"/>
      <c r="Z588" s="425"/>
      <c r="AA588" s="426"/>
      <c r="AB588" s="427"/>
      <c r="AC588" s="428"/>
      <c r="AD588" s="427"/>
    </row>
    <row r="589" spans="1:30" ht="21.75" x14ac:dyDescent="0.55000000000000004">
      <c r="A589" s="420"/>
      <c r="B589" s="420"/>
      <c r="C589" s="420"/>
      <c r="D589" s="420"/>
      <c r="E589" s="421"/>
      <c r="F589" s="421"/>
      <c r="G589" s="422"/>
      <c r="H589" s="422"/>
      <c r="I589" s="422"/>
      <c r="J589" s="422"/>
      <c r="K589" s="422"/>
      <c r="L589" s="422"/>
      <c r="M589" s="422"/>
      <c r="N589" s="422"/>
      <c r="O589" s="422"/>
      <c r="P589" s="421" t="str">
        <f>IF(Q589="","",LOOKUP(Q589,'Expenditure Codes'!B:B,'Expenditure Codes'!A:A))</f>
        <v/>
      </c>
      <c r="Q589" s="423"/>
      <c r="R589" s="424"/>
      <c r="S589" s="424"/>
      <c r="T589" s="424"/>
      <c r="U589" s="424"/>
      <c r="V589" s="423"/>
      <c r="W589" s="421"/>
      <c r="X589" s="421"/>
      <c r="Y589" s="420"/>
      <c r="Z589" s="425"/>
      <c r="AA589" s="426"/>
      <c r="AB589" s="427"/>
      <c r="AC589" s="428"/>
      <c r="AD589" s="427"/>
    </row>
    <row r="590" spans="1:30" ht="21.75" x14ac:dyDescent="0.55000000000000004">
      <c r="A590" s="420"/>
      <c r="B590" s="420"/>
      <c r="C590" s="420"/>
      <c r="D590" s="420"/>
      <c r="E590" s="421"/>
      <c r="F590" s="421"/>
      <c r="G590" s="422"/>
      <c r="H590" s="422"/>
      <c r="I590" s="422"/>
      <c r="J590" s="422"/>
      <c r="K590" s="422"/>
      <c r="L590" s="422"/>
      <c r="M590" s="422"/>
      <c r="N590" s="422"/>
      <c r="O590" s="422"/>
      <c r="P590" s="421" t="str">
        <f>IF(Q590="","",LOOKUP(Q590,'Expenditure Codes'!B:B,'Expenditure Codes'!A:A))</f>
        <v/>
      </c>
      <c r="Q590" s="423"/>
      <c r="R590" s="424"/>
      <c r="S590" s="424"/>
      <c r="T590" s="424"/>
      <c r="U590" s="424"/>
      <c r="V590" s="423"/>
      <c r="W590" s="421"/>
      <c r="X590" s="421"/>
      <c r="Y590" s="420"/>
      <c r="Z590" s="425"/>
      <c r="AA590" s="426"/>
      <c r="AB590" s="427"/>
      <c r="AC590" s="428"/>
      <c r="AD590" s="427"/>
    </row>
    <row r="591" spans="1:30" ht="21.75" x14ac:dyDescent="0.55000000000000004">
      <c r="A591" s="420"/>
      <c r="B591" s="420"/>
      <c r="C591" s="420"/>
      <c r="D591" s="420"/>
      <c r="E591" s="421"/>
      <c r="F591" s="421"/>
      <c r="G591" s="422"/>
      <c r="H591" s="422"/>
      <c r="I591" s="422"/>
      <c r="J591" s="422"/>
      <c r="K591" s="422"/>
      <c r="L591" s="422"/>
      <c r="M591" s="422"/>
      <c r="N591" s="422"/>
      <c r="O591" s="422"/>
      <c r="P591" s="421" t="str">
        <f>IF(Q591="","",LOOKUP(Q591,'Expenditure Codes'!B:B,'Expenditure Codes'!A:A))</f>
        <v/>
      </c>
      <c r="Q591" s="423"/>
      <c r="R591" s="424"/>
      <c r="S591" s="424"/>
      <c r="T591" s="424"/>
      <c r="U591" s="424"/>
      <c r="V591" s="423"/>
      <c r="W591" s="421"/>
      <c r="X591" s="421"/>
      <c r="Y591" s="420"/>
      <c r="Z591" s="425"/>
      <c r="AA591" s="426"/>
      <c r="AB591" s="427"/>
      <c r="AC591" s="428"/>
      <c r="AD591" s="427"/>
    </row>
    <row r="592" spans="1:30" ht="21.75" x14ac:dyDescent="0.55000000000000004">
      <c r="A592" s="420"/>
      <c r="B592" s="420"/>
      <c r="C592" s="420"/>
      <c r="D592" s="420"/>
      <c r="E592" s="421"/>
      <c r="F592" s="421"/>
      <c r="G592" s="422"/>
      <c r="H592" s="422"/>
      <c r="I592" s="422"/>
      <c r="J592" s="422"/>
      <c r="K592" s="422"/>
      <c r="L592" s="422"/>
      <c r="M592" s="422"/>
      <c r="N592" s="422"/>
      <c r="O592" s="422"/>
      <c r="P592" s="421" t="str">
        <f>IF(Q592="","",LOOKUP(Q592,'Expenditure Codes'!B:B,'Expenditure Codes'!A:A))</f>
        <v/>
      </c>
      <c r="Q592" s="423"/>
      <c r="R592" s="424"/>
      <c r="S592" s="424"/>
      <c r="T592" s="424"/>
      <c r="U592" s="424"/>
      <c r="V592" s="423"/>
      <c r="W592" s="421"/>
      <c r="X592" s="421"/>
      <c r="Y592" s="420"/>
      <c r="Z592" s="425"/>
      <c r="AA592" s="426"/>
      <c r="AB592" s="427"/>
      <c r="AC592" s="428"/>
      <c r="AD592" s="427"/>
    </row>
    <row r="593" spans="1:30" ht="21.75" x14ac:dyDescent="0.55000000000000004">
      <c r="A593" s="420"/>
      <c r="B593" s="420"/>
      <c r="C593" s="420"/>
      <c r="D593" s="420"/>
      <c r="E593" s="421"/>
      <c r="F593" s="421"/>
      <c r="G593" s="422"/>
      <c r="H593" s="422"/>
      <c r="I593" s="422"/>
      <c r="J593" s="422"/>
      <c r="K593" s="422"/>
      <c r="L593" s="422"/>
      <c r="M593" s="422"/>
      <c r="N593" s="422"/>
      <c r="O593" s="422"/>
      <c r="P593" s="421" t="str">
        <f>IF(Q593="","",LOOKUP(Q593,'Expenditure Codes'!B:B,'Expenditure Codes'!A:A))</f>
        <v/>
      </c>
      <c r="Q593" s="423"/>
      <c r="R593" s="424"/>
      <c r="S593" s="424"/>
      <c r="T593" s="424"/>
      <c r="U593" s="424"/>
      <c r="V593" s="423"/>
      <c r="W593" s="421"/>
      <c r="X593" s="421"/>
      <c r="Y593" s="420"/>
      <c r="Z593" s="425"/>
      <c r="AA593" s="426"/>
      <c r="AB593" s="427"/>
      <c r="AC593" s="428"/>
      <c r="AD593" s="427"/>
    </row>
    <row r="594" spans="1:30" ht="21.75" x14ac:dyDescent="0.55000000000000004">
      <c r="A594" s="420"/>
      <c r="B594" s="420"/>
      <c r="C594" s="420"/>
      <c r="D594" s="420"/>
      <c r="E594" s="421"/>
      <c r="F594" s="421"/>
      <c r="G594" s="422"/>
      <c r="H594" s="422"/>
      <c r="I594" s="422"/>
      <c r="J594" s="422"/>
      <c r="K594" s="422"/>
      <c r="L594" s="422"/>
      <c r="M594" s="422"/>
      <c r="N594" s="422"/>
      <c r="O594" s="422"/>
      <c r="P594" s="421" t="str">
        <f>IF(Q594="","",LOOKUP(Q594,'Expenditure Codes'!B:B,'Expenditure Codes'!A:A))</f>
        <v/>
      </c>
      <c r="Q594" s="423"/>
      <c r="R594" s="424"/>
      <c r="S594" s="424"/>
      <c r="T594" s="424"/>
      <c r="U594" s="424"/>
      <c r="V594" s="423"/>
      <c r="W594" s="421"/>
      <c r="X594" s="421"/>
      <c r="Y594" s="420"/>
      <c r="Z594" s="425"/>
      <c r="AA594" s="426"/>
      <c r="AB594" s="427"/>
      <c r="AC594" s="428"/>
      <c r="AD594" s="427"/>
    </row>
    <row r="595" spans="1:30" ht="21.75" x14ac:dyDescent="0.55000000000000004">
      <c r="A595" s="420"/>
      <c r="B595" s="420"/>
      <c r="C595" s="420"/>
      <c r="D595" s="420"/>
      <c r="E595" s="421"/>
      <c r="F595" s="421"/>
      <c r="G595" s="422"/>
      <c r="H595" s="422"/>
      <c r="I595" s="422"/>
      <c r="J595" s="422"/>
      <c r="K595" s="422"/>
      <c r="L595" s="422"/>
      <c r="M595" s="422"/>
      <c r="N595" s="422"/>
      <c r="O595" s="422"/>
      <c r="P595" s="421" t="str">
        <f>IF(Q595="","",LOOKUP(Q595,'Expenditure Codes'!B:B,'Expenditure Codes'!A:A))</f>
        <v/>
      </c>
      <c r="Q595" s="423"/>
      <c r="R595" s="424"/>
      <c r="S595" s="424"/>
      <c r="T595" s="424"/>
      <c r="U595" s="424"/>
      <c r="V595" s="423"/>
      <c r="W595" s="421"/>
      <c r="X595" s="421"/>
      <c r="Y595" s="420"/>
      <c r="Z595" s="425"/>
      <c r="AA595" s="426"/>
      <c r="AB595" s="427"/>
      <c r="AC595" s="428"/>
      <c r="AD595" s="427"/>
    </row>
    <row r="596" spans="1:30" ht="21.75" x14ac:dyDescent="0.55000000000000004">
      <c r="A596" s="420"/>
      <c r="B596" s="420"/>
      <c r="C596" s="420"/>
      <c r="D596" s="420"/>
      <c r="E596" s="421"/>
      <c r="F596" s="421"/>
      <c r="G596" s="422"/>
      <c r="H596" s="422"/>
      <c r="I596" s="422"/>
      <c r="J596" s="422"/>
      <c r="K596" s="422"/>
      <c r="L596" s="422"/>
      <c r="M596" s="422"/>
      <c r="N596" s="422"/>
      <c r="O596" s="422"/>
      <c r="P596" s="421" t="str">
        <f>IF(Q596="","",LOOKUP(Q596,'Expenditure Codes'!B:B,'Expenditure Codes'!A:A))</f>
        <v/>
      </c>
      <c r="Q596" s="423"/>
      <c r="R596" s="424"/>
      <c r="S596" s="424"/>
      <c r="T596" s="424"/>
      <c r="U596" s="424"/>
      <c r="V596" s="423"/>
      <c r="W596" s="421"/>
      <c r="X596" s="421"/>
      <c r="Y596" s="420"/>
      <c r="Z596" s="425"/>
      <c r="AA596" s="426"/>
      <c r="AB596" s="427"/>
      <c r="AC596" s="428"/>
      <c r="AD596" s="427"/>
    </row>
    <row r="597" spans="1:30" ht="21.75" x14ac:dyDescent="0.55000000000000004">
      <c r="A597" s="420"/>
      <c r="B597" s="420"/>
      <c r="C597" s="420"/>
      <c r="D597" s="420"/>
      <c r="E597" s="421"/>
      <c r="F597" s="421"/>
      <c r="G597" s="422"/>
      <c r="H597" s="422"/>
      <c r="I597" s="422"/>
      <c r="J597" s="422"/>
      <c r="K597" s="422"/>
      <c r="L597" s="422"/>
      <c r="M597" s="422"/>
      <c r="N597" s="422"/>
      <c r="O597" s="422"/>
      <c r="P597" s="421" t="str">
        <f>IF(Q597="","",LOOKUP(Q597,'Expenditure Codes'!B:B,'Expenditure Codes'!A:A))</f>
        <v/>
      </c>
      <c r="Q597" s="423"/>
      <c r="R597" s="424"/>
      <c r="S597" s="424"/>
      <c r="T597" s="424"/>
      <c r="U597" s="424"/>
      <c r="V597" s="423"/>
      <c r="W597" s="421"/>
      <c r="X597" s="421"/>
      <c r="Y597" s="420"/>
      <c r="Z597" s="425"/>
      <c r="AA597" s="426"/>
      <c r="AB597" s="427"/>
      <c r="AC597" s="428"/>
      <c r="AD597" s="427"/>
    </row>
    <row r="598" spans="1:30" ht="21.75" x14ac:dyDescent="0.55000000000000004">
      <c r="A598" s="420"/>
      <c r="B598" s="420"/>
      <c r="C598" s="420"/>
      <c r="D598" s="420"/>
      <c r="E598" s="421"/>
      <c r="F598" s="421"/>
      <c r="G598" s="422"/>
      <c r="H598" s="422"/>
      <c r="I598" s="422"/>
      <c r="J598" s="422"/>
      <c r="K598" s="422"/>
      <c r="L598" s="422"/>
      <c r="M598" s="422"/>
      <c r="N598" s="422"/>
      <c r="O598" s="422"/>
      <c r="P598" s="421" t="str">
        <f>IF(Q598="","",LOOKUP(Q598,'Expenditure Codes'!B:B,'Expenditure Codes'!A:A))</f>
        <v/>
      </c>
      <c r="Q598" s="423"/>
      <c r="R598" s="424"/>
      <c r="S598" s="424"/>
      <c r="T598" s="424"/>
      <c r="U598" s="424"/>
      <c r="V598" s="423"/>
      <c r="W598" s="421"/>
      <c r="X598" s="421"/>
      <c r="Y598" s="420"/>
      <c r="Z598" s="425"/>
      <c r="AA598" s="426"/>
      <c r="AB598" s="427"/>
      <c r="AC598" s="428"/>
      <c r="AD598" s="427"/>
    </row>
    <row r="599" spans="1:30" ht="21.75" x14ac:dyDescent="0.55000000000000004">
      <c r="A599" s="420"/>
      <c r="B599" s="420"/>
      <c r="C599" s="420"/>
      <c r="D599" s="420"/>
      <c r="E599" s="421"/>
      <c r="F599" s="421"/>
      <c r="G599" s="422"/>
      <c r="H599" s="422"/>
      <c r="I599" s="422"/>
      <c r="J599" s="422"/>
      <c r="K599" s="422"/>
      <c r="L599" s="422"/>
      <c r="M599" s="422"/>
      <c r="N599" s="422"/>
      <c r="O599" s="422"/>
      <c r="P599" s="421" t="str">
        <f>IF(Q599="","",LOOKUP(Q599,'Expenditure Codes'!B:B,'Expenditure Codes'!A:A))</f>
        <v/>
      </c>
      <c r="Q599" s="423"/>
      <c r="R599" s="424"/>
      <c r="S599" s="424"/>
      <c r="T599" s="424"/>
      <c r="U599" s="424"/>
      <c r="V599" s="423"/>
      <c r="W599" s="421"/>
      <c r="X599" s="421"/>
      <c r="Y599" s="420"/>
      <c r="Z599" s="425"/>
      <c r="AA599" s="426"/>
      <c r="AB599" s="427"/>
      <c r="AC599" s="428"/>
      <c r="AD599" s="427"/>
    </row>
    <row r="600" spans="1:30" ht="21.75" x14ac:dyDescent="0.55000000000000004">
      <c r="A600" s="420"/>
      <c r="B600" s="420"/>
      <c r="C600" s="420"/>
      <c r="D600" s="420"/>
      <c r="E600" s="421"/>
      <c r="F600" s="421"/>
      <c r="G600" s="422"/>
      <c r="H600" s="422"/>
      <c r="I600" s="422"/>
      <c r="J600" s="422"/>
      <c r="K600" s="422"/>
      <c r="L600" s="422"/>
      <c r="M600" s="422"/>
      <c r="N600" s="422"/>
      <c r="O600" s="422"/>
      <c r="P600" s="421" t="str">
        <f>IF(Q600="","",LOOKUP(Q600,'Expenditure Codes'!B:B,'Expenditure Codes'!A:A))</f>
        <v/>
      </c>
      <c r="Q600" s="423"/>
      <c r="R600" s="424"/>
      <c r="S600" s="424"/>
      <c r="T600" s="424"/>
      <c r="U600" s="424"/>
      <c r="V600" s="423"/>
      <c r="W600" s="421"/>
      <c r="X600" s="421"/>
      <c r="Y600" s="420"/>
      <c r="Z600" s="425"/>
      <c r="AA600" s="426"/>
      <c r="AB600" s="427"/>
      <c r="AC600" s="428"/>
      <c r="AD600" s="427"/>
    </row>
    <row r="601" spans="1:30" ht="21.75" x14ac:dyDescent="0.55000000000000004">
      <c r="A601" s="420"/>
      <c r="B601" s="420"/>
      <c r="C601" s="420"/>
      <c r="D601" s="420"/>
      <c r="E601" s="421"/>
      <c r="F601" s="421"/>
      <c r="G601" s="422"/>
      <c r="H601" s="422"/>
      <c r="I601" s="422"/>
      <c r="J601" s="422"/>
      <c r="K601" s="422"/>
      <c r="L601" s="422"/>
      <c r="M601" s="422"/>
      <c r="N601" s="422"/>
      <c r="O601" s="422"/>
      <c r="P601" s="421" t="str">
        <f>IF(Q601="","",LOOKUP(Q601,'Expenditure Codes'!B:B,'Expenditure Codes'!A:A))</f>
        <v/>
      </c>
      <c r="Q601" s="423"/>
      <c r="R601" s="424"/>
      <c r="S601" s="424"/>
      <c r="T601" s="424"/>
      <c r="U601" s="424"/>
      <c r="V601" s="423"/>
      <c r="W601" s="421"/>
      <c r="X601" s="421"/>
      <c r="Y601" s="420"/>
      <c r="Z601" s="425"/>
      <c r="AA601" s="426"/>
      <c r="AB601" s="427"/>
      <c r="AC601" s="428"/>
      <c r="AD601" s="427"/>
    </row>
    <row r="602" spans="1:30" ht="21.75" x14ac:dyDescent="0.55000000000000004">
      <c r="A602" s="420"/>
      <c r="B602" s="420"/>
      <c r="C602" s="420"/>
      <c r="D602" s="420"/>
      <c r="E602" s="421"/>
      <c r="F602" s="421"/>
      <c r="G602" s="422"/>
      <c r="H602" s="422"/>
      <c r="I602" s="422"/>
      <c r="J602" s="422"/>
      <c r="K602" s="422"/>
      <c r="L602" s="422"/>
      <c r="M602" s="422"/>
      <c r="N602" s="422"/>
      <c r="O602" s="422"/>
      <c r="P602" s="421" t="str">
        <f>IF(Q602="","",LOOKUP(Q602,'Expenditure Codes'!B:B,'Expenditure Codes'!A:A))</f>
        <v/>
      </c>
      <c r="Q602" s="423"/>
      <c r="R602" s="424"/>
      <c r="S602" s="424"/>
      <c r="T602" s="424"/>
      <c r="U602" s="424"/>
      <c r="V602" s="423"/>
      <c r="W602" s="421"/>
      <c r="X602" s="421"/>
      <c r="Y602" s="420"/>
      <c r="Z602" s="425"/>
      <c r="AA602" s="426"/>
      <c r="AB602" s="427"/>
      <c r="AC602" s="428"/>
      <c r="AD602" s="427"/>
    </row>
    <row r="603" spans="1:30" ht="21.75" x14ac:dyDescent="0.55000000000000004">
      <c r="A603" s="420"/>
      <c r="B603" s="420"/>
      <c r="C603" s="420"/>
      <c r="D603" s="420"/>
      <c r="E603" s="421"/>
      <c r="F603" s="421"/>
      <c r="G603" s="422"/>
      <c r="H603" s="422"/>
      <c r="I603" s="422"/>
      <c r="J603" s="422"/>
      <c r="K603" s="422"/>
      <c r="L603" s="422"/>
      <c r="M603" s="422"/>
      <c r="N603" s="422"/>
      <c r="O603" s="422"/>
      <c r="P603" s="421" t="str">
        <f>IF(Q603="","",LOOKUP(Q603,'Expenditure Codes'!B:B,'Expenditure Codes'!A:A))</f>
        <v/>
      </c>
      <c r="Q603" s="423"/>
      <c r="R603" s="424"/>
      <c r="S603" s="424"/>
      <c r="T603" s="424"/>
      <c r="U603" s="424"/>
      <c r="V603" s="423"/>
      <c r="W603" s="421"/>
      <c r="X603" s="421"/>
      <c r="Y603" s="420"/>
      <c r="Z603" s="425"/>
      <c r="AA603" s="426"/>
      <c r="AB603" s="427"/>
      <c r="AC603" s="428"/>
      <c r="AD603" s="427"/>
    </row>
    <row r="604" spans="1:30" ht="21.75" x14ac:dyDescent="0.55000000000000004">
      <c r="A604" s="420"/>
      <c r="B604" s="420"/>
      <c r="C604" s="420"/>
      <c r="D604" s="420"/>
      <c r="E604" s="421"/>
      <c r="F604" s="421"/>
      <c r="G604" s="422"/>
      <c r="H604" s="422"/>
      <c r="I604" s="422"/>
      <c r="J604" s="422"/>
      <c r="K604" s="422"/>
      <c r="L604" s="422"/>
      <c r="M604" s="422"/>
      <c r="N604" s="422"/>
      <c r="O604" s="422"/>
      <c r="P604" s="421" t="str">
        <f>IF(Q604="","",LOOKUP(Q604,'Expenditure Codes'!B:B,'Expenditure Codes'!A:A))</f>
        <v/>
      </c>
      <c r="Q604" s="423"/>
      <c r="R604" s="424"/>
      <c r="S604" s="424"/>
      <c r="T604" s="424"/>
      <c r="U604" s="424"/>
      <c r="V604" s="423"/>
      <c r="W604" s="421"/>
      <c r="X604" s="421"/>
      <c r="Y604" s="420"/>
      <c r="Z604" s="425"/>
      <c r="AA604" s="426"/>
      <c r="AB604" s="427"/>
      <c r="AC604" s="428"/>
      <c r="AD604" s="427"/>
    </row>
    <row r="605" spans="1:30" ht="21.75" x14ac:dyDescent="0.55000000000000004">
      <c r="A605" s="420"/>
      <c r="B605" s="420"/>
      <c r="C605" s="420"/>
      <c r="D605" s="420"/>
      <c r="E605" s="421"/>
      <c r="F605" s="421"/>
      <c r="G605" s="422"/>
      <c r="H605" s="422"/>
      <c r="I605" s="422"/>
      <c r="J605" s="422"/>
      <c r="K605" s="422"/>
      <c r="L605" s="422"/>
      <c r="M605" s="422"/>
      <c r="N605" s="422"/>
      <c r="O605" s="422"/>
      <c r="P605" s="421" t="str">
        <f>IF(Q605="","",LOOKUP(Q605,'Expenditure Codes'!B:B,'Expenditure Codes'!A:A))</f>
        <v/>
      </c>
      <c r="Q605" s="423"/>
      <c r="R605" s="424"/>
      <c r="S605" s="424"/>
      <c r="T605" s="424"/>
      <c r="U605" s="424"/>
      <c r="V605" s="423"/>
      <c r="W605" s="421"/>
      <c r="X605" s="421"/>
      <c r="Y605" s="420"/>
      <c r="Z605" s="425"/>
      <c r="AA605" s="426"/>
      <c r="AB605" s="427"/>
      <c r="AC605" s="428"/>
      <c r="AD605" s="427"/>
    </row>
    <row r="606" spans="1:30" ht="21.75" x14ac:dyDescent="0.55000000000000004">
      <c r="A606" s="420"/>
      <c r="B606" s="420"/>
      <c r="C606" s="420"/>
      <c r="D606" s="420"/>
      <c r="E606" s="421"/>
      <c r="F606" s="421"/>
      <c r="G606" s="422"/>
      <c r="H606" s="422"/>
      <c r="I606" s="422"/>
      <c r="J606" s="422"/>
      <c r="K606" s="422"/>
      <c r="L606" s="422"/>
      <c r="M606" s="422"/>
      <c r="N606" s="422"/>
      <c r="O606" s="422"/>
      <c r="P606" s="421" t="str">
        <f>IF(Q606="","",LOOKUP(Q606,'Expenditure Codes'!B:B,'Expenditure Codes'!A:A))</f>
        <v/>
      </c>
      <c r="Q606" s="423"/>
      <c r="R606" s="424"/>
      <c r="S606" s="424"/>
      <c r="T606" s="424"/>
      <c r="U606" s="424"/>
      <c r="V606" s="423"/>
      <c r="W606" s="421"/>
      <c r="X606" s="421"/>
      <c r="Y606" s="420"/>
      <c r="Z606" s="425"/>
      <c r="AA606" s="426"/>
      <c r="AB606" s="427"/>
      <c r="AC606" s="428"/>
      <c r="AD606" s="427"/>
    </row>
    <row r="607" spans="1:30" ht="21.75" x14ac:dyDescent="0.55000000000000004">
      <c r="A607" s="420"/>
      <c r="B607" s="420"/>
      <c r="C607" s="420"/>
      <c r="D607" s="420"/>
      <c r="E607" s="421"/>
      <c r="F607" s="421"/>
      <c r="G607" s="422"/>
      <c r="H607" s="422"/>
      <c r="I607" s="422"/>
      <c r="J607" s="422"/>
      <c r="K607" s="422"/>
      <c r="L607" s="422"/>
      <c r="M607" s="422"/>
      <c r="N607" s="422"/>
      <c r="O607" s="422"/>
      <c r="P607" s="421" t="str">
        <f>IF(Q607="","",LOOKUP(Q607,'Expenditure Codes'!B:B,'Expenditure Codes'!A:A))</f>
        <v/>
      </c>
      <c r="Q607" s="423"/>
      <c r="R607" s="424"/>
      <c r="S607" s="424"/>
      <c r="T607" s="424"/>
      <c r="U607" s="424"/>
      <c r="V607" s="423"/>
      <c r="W607" s="421"/>
      <c r="X607" s="421"/>
      <c r="Y607" s="420"/>
      <c r="Z607" s="425"/>
      <c r="AA607" s="426"/>
      <c r="AB607" s="427"/>
      <c r="AC607" s="428"/>
      <c r="AD607" s="427"/>
    </row>
    <row r="608" spans="1:30" ht="21.75" x14ac:dyDescent="0.55000000000000004">
      <c r="A608" s="420"/>
      <c r="B608" s="420"/>
      <c r="C608" s="420"/>
      <c r="D608" s="420"/>
      <c r="E608" s="421"/>
      <c r="F608" s="421"/>
      <c r="G608" s="422"/>
      <c r="H608" s="422"/>
      <c r="I608" s="422"/>
      <c r="J608" s="422"/>
      <c r="K608" s="422"/>
      <c r="L608" s="422"/>
      <c r="M608" s="422"/>
      <c r="N608" s="422"/>
      <c r="O608" s="422"/>
      <c r="P608" s="421" t="str">
        <f>IF(Q608="","",LOOKUP(Q608,'Expenditure Codes'!B:B,'Expenditure Codes'!A:A))</f>
        <v/>
      </c>
      <c r="Q608" s="423"/>
      <c r="R608" s="424"/>
      <c r="S608" s="424"/>
      <c r="T608" s="424"/>
      <c r="U608" s="424"/>
      <c r="V608" s="423"/>
      <c r="W608" s="421"/>
      <c r="X608" s="421"/>
      <c r="Y608" s="420"/>
      <c r="Z608" s="425"/>
      <c r="AA608" s="426"/>
      <c r="AB608" s="427"/>
      <c r="AC608" s="428"/>
      <c r="AD608" s="427"/>
    </row>
    <row r="609" spans="1:30" ht="21.75" x14ac:dyDescent="0.55000000000000004">
      <c r="A609" s="420"/>
      <c r="B609" s="420"/>
      <c r="C609" s="420"/>
      <c r="D609" s="420"/>
      <c r="E609" s="421"/>
      <c r="F609" s="421"/>
      <c r="G609" s="422"/>
      <c r="H609" s="422"/>
      <c r="I609" s="422"/>
      <c r="J609" s="422"/>
      <c r="K609" s="422"/>
      <c r="L609" s="422"/>
      <c r="M609" s="422"/>
      <c r="N609" s="422"/>
      <c r="O609" s="422"/>
      <c r="P609" s="421" t="str">
        <f>IF(Q609="","",LOOKUP(Q609,'Expenditure Codes'!B:B,'Expenditure Codes'!A:A))</f>
        <v/>
      </c>
      <c r="Q609" s="423"/>
      <c r="R609" s="424"/>
      <c r="S609" s="424"/>
      <c r="T609" s="424"/>
      <c r="U609" s="424"/>
      <c r="V609" s="423"/>
      <c r="W609" s="421"/>
      <c r="X609" s="421"/>
      <c r="Y609" s="420"/>
      <c r="Z609" s="425"/>
      <c r="AA609" s="426"/>
      <c r="AB609" s="427"/>
      <c r="AC609" s="428"/>
      <c r="AD609" s="427"/>
    </row>
    <row r="610" spans="1:30" ht="21.75" x14ac:dyDescent="0.55000000000000004">
      <c r="A610" s="420"/>
      <c r="B610" s="420"/>
      <c r="C610" s="420"/>
      <c r="D610" s="420"/>
      <c r="E610" s="421"/>
      <c r="F610" s="421"/>
      <c r="G610" s="422"/>
      <c r="H610" s="422"/>
      <c r="I610" s="422"/>
      <c r="J610" s="422"/>
      <c r="K610" s="422"/>
      <c r="L610" s="422"/>
      <c r="M610" s="422"/>
      <c r="N610" s="422"/>
      <c r="O610" s="422"/>
      <c r="P610" s="421" t="str">
        <f>IF(Q610="","",LOOKUP(Q610,'Expenditure Codes'!B:B,'Expenditure Codes'!A:A))</f>
        <v/>
      </c>
      <c r="Q610" s="423"/>
      <c r="R610" s="424"/>
      <c r="S610" s="424"/>
      <c r="T610" s="424"/>
      <c r="U610" s="424"/>
      <c r="V610" s="423"/>
      <c r="W610" s="421"/>
      <c r="X610" s="421"/>
      <c r="Y610" s="420"/>
      <c r="Z610" s="425"/>
      <c r="AA610" s="426"/>
      <c r="AB610" s="427"/>
      <c r="AC610" s="428"/>
      <c r="AD610" s="427"/>
    </row>
    <row r="611" spans="1:30" ht="21.75" x14ac:dyDescent="0.55000000000000004">
      <c r="A611" s="420"/>
      <c r="B611" s="420"/>
      <c r="C611" s="420"/>
      <c r="D611" s="420"/>
      <c r="E611" s="421"/>
      <c r="F611" s="421"/>
      <c r="G611" s="422"/>
      <c r="H611" s="422"/>
      <c r="I611" s="422"/>
      <c r="J611" s="422"/>
      <c r="K611" s="422"/>
      <c r="L611" s="422"/>
      <c r="M611" s="422"/>
      <c r="N611" s="422"/>
      <c r="O611" s="422"/>
      <c r="P611" s="421" t="str">
        <f>IF(Q611="","",LOOKUP(Q611,'Expenditure Codes'!B:B,'Expenditure Codes'!A:A))</f>
        <v/>
      </c>
      <c r="Q611" s="423"/>
      <c r="R611" s="424"/>
      <c r="S611" s="424"/>
      <c r="T611" s="424"/>
      <c r="U611" s="424"/>
      <c r="V611" s="423"/>
      <c r="W611" s="421"/>
      <c r="X611" s="421"/>
      <c r="Y611" s="420"/>
      <c r="Z611" s="425"/>
      <c r="AA611" s="426"/>
      <c r="AB611" s="427"/>
      <c r="AC611" s="428"/>
      <c r="AD611" s="427"/>
    </row>
    <row r="612" spans="1:30" ht="21.75" x14ac:dyDescent="0.55000000000000004">
      <c r="A612" s="420"/>
      <c r="B612" s="420"/>
      <c r="C612" s="420"/>
      <c r="D612" s="420"/>
      <c r="E612" s="421"/>
      <c r="F612" s="421"/>
      <c r="G612" s="422"/>
      <c r="H612" s="422"/>
      <c r="I612" s="422"/>
      <c r="J612" s="422"/>
      <c r="K612" s="422"/>
      <c r="L612" s="422"/>
      <c r="M612" s="422"/>
      <c r="N612" s="422"/>
      <c r="O612" s="422"/>
      <c r="P612" s="421" t="str">
        <f>IF(Q612="","",LOOKUP(Q612,'Expenditure Codes'!B:B,'Expenditure Codes'!A:A))</f>
        <v/>
      </c>
      <c r="Q612" s="423"/>
      <c r="R612" s="424"/>
      <c r="S612" s="424"/>
      <c r="T612" s="424"/>
      <c r="U612" s="424"/>
      <c r="V612" s="423"/>
      <c r="W612" s="421"/>
      <c r="X612" s="421"/>
      <c r="Y612" s="420"/>
      <c r="Z612" s="425"/>
      <c r="AA612" s="426"/>
      <c r="AB612" s="427"/>
      <c r="AC612" s="428"/>
      <c r="AD612" s="427"/>
    </row>
    <row r="613" spans="1:30" ht="21.75" x14ac:dyDescent="0.55000000000000004">
      <c r="A613" s="420"/>
      <c r="B613" s="420"/>
      <c r="C613" s="420"/>
      <c r="D613" s="420"/>
      <c r="E613" s="421"/>
      <c r="F613" s="421"/>
      <c r="G613" s="422"/>
      <c r="H613" s="422"/>
      <c r="I613" s="422"/>
      <c r="J613" s="422"/>
      <c r="K613" s="422"/>
      <c r="L613" s="422"/>
      <c r="M613" s="422"/>
      <c r="N613" s="422"/>
      <c r="O613" s="422"/>
      <c r="P613" s="421" t="str">
        <f>IF(Q613="","",LOOKUP(Q613,'Expenditure Codes'!B:B,'Expenditure Codes'!A:A))</f>
        <v/>
      </c>
      <c r="Q613" s="423"/>
      <c r="R613" s="424"/>
      <c r="S613" s="424"/>
      <c r="T613" s="424"/>
      <c r="U613" s="424"/>
      <c r="V613" s="423"/>
      <c r="W613" s="421"/>
      <c r="X613" s="421"/>
      <c r="Y613" s="420"/>
      <c r="Z613" s="425"/>
      <c r="AA613" s="426"/>
      <c r="AB613" s="427"/>
      <c r="AC613" s="428"/>
      <c r="AD613" s="427"/>
    </row>
    <row r="614" spans="1:30" ht="21.75" x14ac:dyDescent="0.55000000000000004">
      <c r="A614" s="420"/>
      <c r="B614" s="420"/>
      <c r="C614" s="420"/>
      <c r="D614" s="420"/>
      <c r="E614" s="421"/>
      <c r="F614" s="421"/>
      <c r="G614" s="422"/>
      <c r="H614" s="422"/>
      <c r="I614" s="422"/>
      <c r="J614" s="422"/>
      <c r="K614" s="422"/>
      <c r="L614" s="422"/>
      <c r="M614" s="422"/>
      <c r="N614" s="422"/>
      <c r="O614" s="422"/>
      <c r="P614" s="421" t="str">
        <f>IF(Q614="","",LOOKUP(Q614,'Expenditure Codes'!B:B,'Expenditure Codes'!A:A))</f>
        <v/>
      </c>
      <c r="Q614" s="423"/>
      <c r="R614" s="424"/>
      <c r="S614" s="424"/>
      <c r="T614" s="424"/>
      <c r="U614" s="424"/>
      <c r="V614" s="423"/>
      <c r="W614" s="421"/>
      <c r="X614" s="421"/>
      <c r="Y614" s="420"/>
      <c r="Z614" s="425"/>
      <c r="AA614" s="426"/>
      <c r="AB614" s="427"/>
      <c r="AC614" s="428"/>
      <c r="AD614" s="427"/>
    </row>
    <row r="615" spans="1:30" ht="21.75" x14ac:dyDescent="0.55000000000000004">
      <c r="A615" s="420"/>
      <c r="B615" s="420"/>
      <c r="C615" s="420"/>
      <c r="D615" s="420"/>
      <c r="E615" s="421"/>
      <c r="F615" s="421"/>
      <c r="G615" s="422"/>
      <c r="H615" s="422"/>
      <c r="I615" s="422"/>
      <c r="J615" s="422"/>
      <c r="K615" s="422"/>
      <c r="L615" s="422"/>
      <c r="M615" s="422"/>
      <c r="N615" s="422"/>
      <c r="O615" s="422"/>
      <c r="P615" s="421" t="str">
        <f>IF(Q615="","",LOOKUP(Q615,'Expenditure Codes'!B:B,'Expenditure Codes'!A:A))</f>
        <v/>
      </c>
      <c r="Q615" s="423"/>
      <c r="R615" s="424"/>
      <c r="S615" s="424"/>
      <c r="T615" s="424"/>
      <c r="U615" s="424"/>
      <c r="V615" s="423"/>
      <c r="W615" s="421"/>
      <c r="X615" s="421"/>
      <c r="Y615" s="420"/>
      <c r="Z615" s="425"/>
      <c r="AA615" s="426"/>
      <c r="AB615" s="427"/>
      <c r="AC615" s="428"/>
      <c r="AD615" s="427"/>
    </row>
    <row r="616" spans="1:30" ht="21.75" x14ac:dyDescent="0.55000000000000004">
      <c r="A616" s="420"/>
      <c r="B616" s="420"/>
      <c r="C616" s="420"/>
      <c r="D616" s="420"/>
      <c r="E616" s="421"/>
      <c r="F616" s="421"/>
      <c r="G616" s="422"/>
      <c r="H616" s="422"/>
      <c r="I616" s="422"/>
      <c r="J616" s="422"/>
      <c r="K616" s="422"/>
      <c r="L616" s="422"/>
      <c r="M616" s="422"/>
      <c r="N616" s="422"/>
      <c r="O616" s="422"/>
      <c r="P616" s="421" t="str">
        <f>IF(Q616="","",LOOKUP(Q616,'Expenditure Codes'!B:B,'Expenditure Codes'!A:A))</f>
        <v/>
      </c>
      <c r="Q616" s="423"/>
      <c r="R616" s="424"/>
      <c r="S616" s="424"/>
      <c r="T616" s="424"/>
      <c r="U616" s="424"/>
      <c r="V616" s="423"/>
      <c r="W616" s="421"/>
      <c r="X616" s="421"/>
      <c r="Y616" s="420"/>
      <c r="Z616" s="425"/>
      <c r="AA616" s="426"/>
      <c r="AB616" s="427"/>
      <c r="AC616" s="428"/>
      <c r="AD616" s="427"/>
    </row>
    <row r="617" spans="1:30" ht="21.75" x14ac:dyDescent="0.55000000000000004">
      <c r="A617" s="420"/>
      <c r="B617" s="420"/>
      <c r="C617" s="420"/>
      <c r="D617" s="420"/>
      <c r="E617" s="421"/>
      <c r="F617" s="421"/>
      <c r="G617" s="422"/>
      <c r="H617" s="422"/>
      <c r="I617" s="422"/>
      <c r="J617" s="422"/>
      <c r="K617" s="422"/>
      <c r="L617" s="422"/>
      <c r="M617" s="422"/>
      <c r="N617" s="422"/>
      <c r="O617" s="422"/>
      <c r="P617" s="421" t="str">
        <f>IF(Q617="","",LOOKUP(Q617,'Expenditure Codes'!B:B,'Expenditure Codes'!A:A))</f>
        <v/>
      </c>
      <c r="Q617" s="423"/>
      <c r="R617" s="424"/>
      <c r="S617" s="424"/>
      <c r="T617" s="424"/>
      <c r="U617" s="424"/>
      <c r="V617" s="423"/>
      <c r="W617" s="421"/>
      <c r="X617" s="421"/>
      <c r="Y617" s="420"/>
      <c r="Z617" s="425"/>
      <c r="AA617" s="426"/>
      <c r="AB617" s="427"/>
      <c r="AC617" s="428"/>
      <c r="AD617" s="427"/>
    </row>
    <row r="618" spans="1:30" ht="21.75" x14ac:dyDescent="0.55000000000000004">
      <c r="A618" s="420"/>
      <c r="B618" s="420"/>
      <c r="C618" s="420"/>
      <c r="D618" s="420"/>
      <c r="E618" s="421"/>
      <c r="F618" s="421"/>
      <c r="G618" s="422"/>
      <c r="H618" s="422"/>
      <c r="I618" s="422"/>
      <c r="J618" s="422"/>
      <c r="K618" s="422"/>
      <c r="L618" s="422"/>
      <c r="M618" s="422"/>
      <c r="N618" s="422"/>
      <c r="O618" s="422"/>
      <c r="P618" s="421" t="str">
        <f>IF(Q618="","",LOOKUP(Q618,'Expenditure Codes'!B:B,'Expenditure Codes'!A:A))</f>
        <v/>
      </c>
      <c r="Q618" s="423"/>
      <c r="R618" s="424"/>
      <c r="S618" s="424"/>
      <c r="T618" s="424"/>
      <c r="U618" s="424"/>
      <c r="V618" s="423"/>
      <c r="W618" s="421"/>
      <c r="X618" s="421"/>
      <c r="Y618" s="420"/>
      <c r="Z618" s="425"/>
      <c r="AA618" s="426"/>
      <c r="AB618" s="427"/>
      <c r="AC618" s="428"/>
      <c r="AD618" s="427"/>
    </row>
    <row r="619" spans="1:30" ht="21.75" x14ac:dyDescent="0.55000000000000004">
      <c r="A619" s="420"/>
      <c r="B619" s="420"/>
      <c r="C619" s="420"/>
      <c r="D619" s="420"/>
      <c r="E619" s="421"/>
      <c r="F619" s="421"/>
      <c r="G619" s="422"/>
      <c r="H619" s="422"/>
      <c r="I619" s="422"/>
      <c r="J619" s="422"/>
      <c r="K619" s="422"/>
      <c r="L619" s="422"/>
      <c r="M619" s="422"/>
      <c r="N619" s="422"/>
      <c r="O619" s="422"/>
      <c r="P619" s="421" t="str">
        <f>IF(Q619="","",LOOKUP(Q619,'Expenditure Codes'!B:B,'Expenditure Codes'!A:A))</f>
        <v/>
      </c>
      <c r="Q619" s="423"/>
      <c r="R619" s="424"/>
      <c r="S619" s="424"/>
      <c r="T619" s="424"/>
      <c r="U619" s="424"/>
      <c r="V619" s="423"/>
      <c r="W619" s="421"/>
      <c r="X619" s="421"/>
      <c r="Y619" s="420"/>
      <c r="Z619" s="425"/>
      <c r="AA619" s="426"/>
      <c r="AB619" s="427"/>
      <c r="AC619" s="428"/>
      <c r="AD619" s="427"/>
    </row>
    <row r="620" spans="1:30" ht="21.75" x14ac:dyDescent="0.55000000000000004">
      <c r="A620" s="420"/>
      <c r="B620" s="420"/>
      <c r="C620" s="420"/>
      <c r="D620" s="420"/>
      <c r="E620" s="421"/>
      <c r="F620" s="421"/>
      <c r="G620" s="422"/>
      <c r="H620" s="422"/>
      <c r="I620" s="422"/>
      <c r="J620" s="422"/>
      <c r="K620" s="422"/>
      <c r="L620" s="422"/>
      <c r="M620" s="422"/>
      <c r="N620" s="422"/>
      <c r="O620" s="422"/>
      <c r="P620" s="421" t="str">
        <f>IF(Q620="","",LOOKUP(Q620,'Expenditure Codes'!B:B,'Expenditure Codes'!A:A))</f>
        <v/>
      </c>
      <c r="Q620" s="423"/>
      <c r="R620" s="424"/>
      <c r="S620" s="424"/>
      <c r="T620" s="424"/>
      <c r="U620" s="424"/>
      <c r="V620" s="423"/>
      <c r="W620" s="421"/>
      <c r="X620" s="421"/>
      <c r="Y620" s="420"/>
      <c r="Z620" s="425"/>
      <c r="AA620" s="426"/>
      <c r="AB620" s="427"/>
      <c r="AC620" s="428"/>
      <c r="AD620" s="427"/>
    </row>
    <row r="621" spans="1:30" ht="21.75" x14ac:dyDescent="0.55000000000000004">
      <c r="A621" s="420"/>
      <c r="B621" s="420"/>
      <c r="C621" s="420"/>
      <c r="D621" s="420"/>
      <c r="E621" s="421"/>
      <c r="F621" s="421"/>
      <c r="G621" s="422"/>
      <c r="H621" s="422"/>
      <c r="I621" s="422"/>
      <c r="J621" s="422"/>
      <c r="K621" s="422"/>
      <c r="L621" s="422"/>
      <c r="M621" s="422"/>
      <c r="N621" s="422"/>
      <c r="O621" s="422"/>
      <c r="P621" s="421" t="str">
        <f>IF(Q621="","",LOOKUP(Q621,'Expenditure Codes'!B:B,'Expenditure Codes'!A:A))</f>
        <v/>
      </c>
      <c r="Q621" s="423"/>
      <c r="R621" s="424"/>
      <c r="S621" s="424"/>
      <c r="T621" s="424"/>
      <c r="U621" s="424"/>
      <c r="V621" s="423"/>
      <c r="W621" s="421"/>
      <c r="X621" s="421"/>
      <c r="Y621" s="420"/>
      <c r="Z621" s="425"/>
      <c r="AA621" s="426"/>
      <c r="AB621" s="427"/>
      <c r="AC621" s="428"/>
      <c r="AD621" s="427"/>
    </row>
    <row r="622" spans="1:30" ht="21.75" x14ac:dyDescent="0.55000000000000004">
      <c r="A622" s="420"/>
      <c r="B622" s="420"/>
      <c r="C622" s="420"/>
      <c r="D622" s="420"/>
      <c r="E622" s="421"/>
      <c r="F622" s="421"/>
      <c r="G622" s="422"/>
      <c r="H622" s="422"/>
      <c r="I622" s="422"/>
      <c r="J622" s="422"/>
      <c r="K622" s="422"/>
      <c r="L622" s="422"/>
      <c r="M622" s="422"/>
      <c r="N622" s="422"/>
      <c r="O622" s="422"/>
      <c r="P622" s="421" t="str">
        <f>IF(Q622="","",LOOKUP(Q622,'Expenditure Codes'!B:B,'Expenditure Codes'!A:A))</f>
        <v/>
      </c>
      <c r="Q622" s="423"/>
      <c r="R622" s="424"/>
      <c r="S622" s="424"/>
      <c r="T622" s="424"/>
      <c r="U622" s="424"/>
      <c r="V622" s="423"/>
      <c r="W622" s="421"/>
      <c r="X622" s="421"/>
      <c r="Y622" s="420"/>
      <c r="Z622" s="425"/>
      <c r="AA622" s="426"/>
      <c r="AB622" s="427"/>
      <c r="AC622" s="428"/>
      <c r="AD622" s="427"/>
    </row>
    <row r="623" spans="1:30" ht="21.75" x14ac:dyDescent="0.55000000000000004">
      <c r="A623" s="420"/>
      <c r="B623" s="420"/>
      <c r="C623" s="420"/>
      <c r="D623" s="420"/>
      <c r="E623" s="421"/>
      <c r="F623" s="421"/>
      <c r="G623" s="422"/>
      <c r="H623" s="422"/>
      <c r="I623" s="422"/>
      <c r="J623" s="422"/>
      <c r="K623" s="422"/>
      <c r="L623" s="422"/>
      <c r="M623" s="422"/>
      <c r="N623" s="422"/>
      <c r="O623" s="422"/>
      <c r="P623" s="421" t="str">
        <f>IF(Q623="","",LOOKUP(Q623,'Expenditure Codes'!B:B,'Expenditure Codes'!A:A))</f>
        <v/>
      </c>
      <c r="Q623" s="423"/>
      <c r="R623" s="424"/>
      <c r="S623" s="424"/>
      <c r="T623" s="424"/>
      <c r="U623" s="424"/>
      <c r="V623" s="423"/>
      <c r="W623" s="421"/>
      <c r="X623" s="421"/>
      <c r="Y623" s="420"/>
      <c r="Z623" s="425"/>
      <c r="AA623" s="426"/>
      <c r="AB623" s="427"/>
      <c r="AC623" s="428"/>
      <c r="AD623" s="427"/>
    </row>
    <row r="624" spans="1:30" ht="21.75" x14ac:dyDescent="0.55000000000000004">
      <c r="A624" s="420"/>
      <c r="B624" s="420"/>
      <c r="C624" s="420"/>
      <c r="D624" s="420"/>
      <c r="E624" s="421"/>
      <c r="F624" s="421"/>
      <c r="G624" s="422"/>
      <c r="H624" s="422"/>
      <c r="I624" s="422"/>
      <c r="J624" s="422"/>
      <c r="K624" s="422"/>
      <c r="L624" s="422"/>
      <c r="M624" s="422"/>
      <c r="N624" s="422"/>
      <c r="O624" s="422"/>
      <c r="P624" s="421" t="str">
        <f>IF(Q624="","",LOOKUP(Q624,'Expenditure Codes'!B:B,'Expenditure Codes'!A:A))</f>
        <v/>
      </c>
      <c r="Q624" s="423"/>
      <c r="R624" s="424"/>
      <c r="S624" s="424"/>
      <c r="T624" s="424"/>
      <c r="U624" s="424"/>
      <c r="V624" s="423"/>
      <c r="W624" s="421"/>
      <c r="X624" s="421"/>
      <c r="Y624" s="420"/>
      <c r="Z624" s="425"/>
      <c r="AA624" s="426"/>
      <c r="AB624" s="427"/>
      <c r="AC624" s="428"/>
      <c r="AD624" s="427"/>
    </row>
    <row r="625" spans="1:30" ht="21.75" x14ac:dyDescent="0.55000000000000004">
      <c r="A625" s="420"/>
      <c r="B625" s="420"/>
      <c r="C625" s="420"/>
      <c r="D625" s="420"/>
      <c r="E625" s="421"/>
      <c r="F625" s="421"/>
      <c r="G625" s="422"/>
      <c r="H625" s="422"/>
      <c r="I625" s="422"/>
      <c r="J625" s="422"/>
      <c r="K625" s="422"/>
      <c r="L625" s="422"/>
      <c r="M625" s="422"/>
      <c r="N625" s="422"/>
      <c r="O625" s="422"/>
      <c r="P625" s="421" t="str">
        <f>IF(Q625="","",LOOKUP(Q625,'Expenditure Codes'!B:B,'Expenditure Codes'!A:A))</f>
        <v/>
      </c>
      <c r="Q625" s="423"/>
      <c r="R625" s="424"/>
      <c r="S625" s="424"/>
      <c r="T625" s="424"/>
      <c r="U625" s="424"/>
      <c r="V625" s="423"/>
      <c r="W625" s="421"/>
      <c r="X625" s="421"/>
      <c r="Y625" s="420"/>
      <c r="Z625" s="425"/>
      <c r="AA625" s="426"/>
      <c r="AB625" s="427"/>
      <c r="AC625" s="428"/>
      <c r="AD625" s="427"/>
    </row>
    <row r="626" spans="1:30" ht="21.75" x14ac:dyDescent="0.55000000000000004">
      <c r="A626" s="420"/>
      <c r="B626" s="420"/>
      <c r="C626" s="420"/>
      <c r="D626" s="420"/>
      <c r="E626" s="421"/>
      <c r="F626" s="421"/>
      <c r="G626" s="422"/>
      <c r="H626" s="422"/>
      <c r="I626" s="422"/>
      <c r="J626" s="422"/>
      <c r="K626" s="422"/>
      <c r="L626" s="422"/>
      <c r="M626" s="422"/>
      <c r="N626" s="422"/>
      <c r="O626" s="422"/>
      <c r="P626" s="421" t="str">
        <f>IF(Q626="","",LOOKUP(Q626,'Expenditure Codes'!B:B,'Expenditure Codes'!A:A))</f>
        <v/>
      </c>
      <c r="Q626" s="423"/>
      <c r="R626" s="424"/>
      <c r="S626" s="424"/>
      <c r="T626" s="424"/>
      <c r="U626" s="424"/>
      <c r="V626" s="423"/>
      <c r="W626" s="421"/>
      <c r="X626" s="421"/>
      <c r="Y626" s="420"/>
      <c r="Z626" s="425"/>
      <c r="AA626" s="426"/>
      <c r="AB626" s="427"/>
      <c r="AC626" s="428"/>
      <c r="AD626" s="427"/>
    </row>
    <row r="627" spans="1:30" ht="21.75" x14ac:dyDescent="0.55000000000000004">
      <c r="A627" s="420"/>
      <c r="B627" s="420"/>
      <c r="C627" s="420"/>
      <c r="D627" s="420"/>
      <c r="E627" s="421"/>
      <c r="F627" s="421"/>
      <c r="G627" s="422"/>
      <c r="H627" s="422"/>
      <c r="I627" s="422"/>
      <c r="J627" s="422"/>
      <c r="K627" s="422"/>
      <c r="L627" s="422"/>
      <c r="M627" s="422"/>
      <c r="N627" s="422"/>
      <c r="O627" s="422"/>
      <c r="P627" s="421" t="str">
        <f>IF(Q627="","",LOOKUP(Q627,'Expenditure Codes'!B:B,'Expenditure Codes'!A:A))</f>
        <v/>
      </c>
      <c r="Q627" s="423"/>
      <c r="R627" s="424"/>
      <c r="S627" s="424"/>
      <c r="T627" s="424"/>
      <c r="U627" s="424"/>
      <c r="V627" s="423"/>
      <c r="W627" s="421"/>
      <c r="X627" s="421"/>
      <c r="Y627" s="420"/>
      <c r="Z627" s="425"/>
      <c r="AA627" s="426"/>
      <c r="AB627" s="427"/>
      <c r="AC627" s="428"/>
      <c r="AD627" s="427"/>
    </row>
    <row r="628" spans="1:30" ht="21.75" x14ac:dyDescent="0.55000000000000004">
      <c r="A628" s="420"/>
      <c r="B628" s="420"/>
      <c r="C628" s="420"/>
      <c r="D628" s="420"/>
      <c r="E628" s="421"/>
      <c r="F628" s="421"/>
      <c r="G628" s="422"/>
      <c r="H628" s="422"/>
      <c r="I628" s="422"/>
      <c r="J628" s="422"/>
      <c r="K628" s="422"/>
      <c r="L628" s="422"/>
      <c r="M628" s="422"/>
      <c r="N628" s="422"/>
      <c r="O628" s="422"/>
      <c r="P628" s="421" t="str">
        <f>IF(Q628="","",LOOKUP(Q628,'Expenditure Codes'!B:B,'Expenditure Codes'!A:A))</f>
        <v/>
      </c>
      <c r="Q628" s="423"/>
      <c r="R628" s="424"/>
      <c r="S628" s="424"/>
      <c r="T628" s="424"/>
      <c r="U628" s="424"/>
      <c r="V628" s="423"/>
      <c r="W628" s="421"/>
      <c r="X628" s="421"/>
      <c r="Y628" s="420"/>
      <c r="Z628" s="425"/>
      <c r="AA628" s="426"/>
      <c r="AB628" s="427"/>
      <c r="AC628" s="428"/>
      <c r="AD628" s="427"/>
    </row>
    <row r="629" spans="1:30" ht="21.75" x14ac:dyDescent="0.55000000000000004">
      <c r="A629" s="420"/>
      <c r="B629" s="420"/>
      <c r="C629" s="420"/>
      <c r="D629" s="420"/>
      <c r="E629" s="421"/>
      <c r="F629" s="421"/>
      <c r="G629" s="422"/>
      <c r="H629" s="422"/>
      <c r="I629" s="422"/>
      <c r="J629" s="422"/>
      <c r="K629" s="422"/>
      <c r="L629" s="422"/>
      <c r="M629" s="422"/>
      <c r="N629" s="422"/>
      <c r="O629" s="422"/>
      <c r="P629" s="421" t="str">
        <f>IF(Q629="","",LOOKUP(Q629,'Expenditure Codes'!B:B,'Expenditure Codes'!A:A))</f>
        <v/>
      </c>
      <c r="Q629" s="423"/>
      <c r="R629" s="424"/>
      <c r="S629" s="424"/>
      <c r="T629" s="424"/>
      <c r="U629" s="424"/>
      <c r="V629" s="423"/>
      <c r="W629" s="421"/>
      <c r="X629" s="421"/>
      <c r="Y629" s="420"/>
      <c r="Z629" s="425"/>
      <c r="AA629" s="426"/>
      <c r="AB629" s="427"/>
      <c r="AC629" s="428"/>
      <c r="AD629" s="427"/>
    </row>
    <row r="630" spans="1:30" ht="21.75" x14ac:dyDescent="0.55000000000000004">
      <c r="A630" s="420"/>
      <c r="B630" s="420"/>
      <c r="C630" s="420"/>
      <c r="D630" s="420"/>
      <c r="E630" s="421"/>
      <c r="F630" s="421"/>
      <c r="G630" s="422"/>
      <c r="H630" s="422"/>
      <c r="I630" s="422"/>
      <c r="J630" s="422"/>
      <c r="K630" s="422"/>
      <c r="L630" s="422"/>
      <c r="M630" s="422"/>
      <c r="N630" s="422"/>
      <c r="O630" s="422"/>
      <c r="P630" s="421" t="str">
        <f>IF(Q630="","",LOOKUP(Q630,'Expenditure Codes'!B:B,'Expenditure Codes'!A:A))</f>
        <v/>
      </c>
      <c r="Q630" s="423"/>
      <c r="R630" s="424"/>
      <c r="S630" s="424"/>
      <c r="T630" s="424"/>
      <c r="U630" s="424"/>
      <c r="V630" s="423"/>
      <c r="W630" s="421"/>
      <c r="X630" s="421"/>
      <c r="Y630" s="420"/>
      <c r="Z630" s="425"/>
      <c r="AA630" s="426"/>
      <c r="AB630" s="427"/>
      <c r="AC630" s="428"/>
      <c r="AD630" s="427"/>
    </row>
    <row r="631" spans="1:30" ht="21.75" x14ac:dyDescent="0.55000000000000004">
      <c r="A631" s="420"/>
      <c r="B631" s="420"/>
      <c r="C631" s="420"/>
      <c r="D631" s="420"/>
      <c r="E631" s="421"/>
      <c r="F631" s="421"/>
      <c r="G631" s="422"/>
      <c r="H631" s="422"/>
      <c r="I631" s="422"/>
      <c r="J631" s="422"/>
      <c r="K631" s="422"/>
      <c r="L631" s="422"/>
      <c r="M631" s="422"/>
      <c r="N631" s="422"/>
      <c r="O631" s="422"/>
      <c r="P631" s="421" t="str">
        <f>IF(Q631="","",LOOKUP(Q631,'Expenditure Codes'!B:B,'Expenditure Codes'!A:A))</f>
        <v/>
      </c>
      <c r="Q631" s="423"/>
      <c r="R631" s="424"/>
      <c r="S631" s="424"/>
      <c r="T631" s="424"/>
      <c r="U631" s="424"/>
      <c r="V631" s="423"/>
      <c r="W631" s="421"/>
      <c r="X631" s="421"/>
      <c r="Y631" s="420"/>
      <c r="Z631" s="425"/>
      <c r="AA631" s="426"/>
      <c r="AB631" s="427"/>
      <c r="AC631" s="428"/>
      <c r="AD631" s="427"/>
    </row>
    <row r="632" spans="1:30" ht="21.75" x14ac:dyDescent="0.55000000000000004">
      <c r="A632" s="420"/>
      <c r="B632" s="420"/>
      <c r="C632" s="420"/>
      <c r="D632" s="420"/>
      <c r="E632" s="421"/>
      <c r="F632" s="421"/>
      <c r="G632" s="422"/>
      <c r="H632" s="422"/>
      <c r="I632" s="422"/>
      <c r="J632" s="422"/>
      <c r="K632" s="422"/>
      <c r="L632" s="422"/>
      <c r="M632" s="422"/>
      <c r="N632" s="422"/>
      <c r="O632" s="422"/>
      <c r="P632" s="421" t="str">
        <f>IF(Q632="","",LOOKUP(Q632,'Expenditure Codes'!B:B,'Expenditure Codes'!A:A))</f>
        <v/>
      </c>
      <c r="Q632" s="423"/>
      <c r="R632" s="424"/>
      <c r="S632" s="424"/>
      <c r="T632" s="424"/>
      <c r="U632" s="424"/>
      <c r="V632" s="423"/>
      <c r="W632" s="421"/>
      <c r="X632" s="421"/>
      <c r="Y632" s="420"/>
      <c r="Z632" s="425"/>
      <c r="AA632" s="426"/>
      <c r="AB632" s="427"/>
      <c r="AC632" s="428"/>
      <c r="AD632" s="427"/>
    </row>
    <row r="633" spans="1:30" ht="21.75" x14ac:dyDescent="0.55000000000000004">
      <c r="A633" s="420"/>
      <c r="B633" s="420"/>
      <c r="C633" s="420"/>
      <c r="D633" s="420"/>
      <c r="E633" s="421"/>
      <c r="F633" s="421"/>
      <c r="G633" s="422"/>
      <c r="H633" s="422"/>
      <c r="I633" s="422"/>
      <c r="J633" s="422"/>
      <c r="K633" s="422"/>
      <c r="L633" s="422"/>
      <c r="M633" s="422"/>
      <c r="N633" s="422"/>
      <c r="O633" s="422"/>
      <c r="P633" s="421" t="str">
        <f>IF(Q633="","",LOOKUP(Q633,'Expenditure Codes'!B:B,'Expenditure Codes'!A:A))</f>
        <v/>
      </c>
      <c r="Q633" s="423"/>
      <c r="R633" s="424"/>
      <c r="S633" s="424"/>
      <c r="T633" s="424"/>
      <c r="U633" s="424"/>
      <c r="V633" s="423"/>
      <c r="W633" s="421"/>
      <c r="X633" s="421"/>
      <c r="Y633" s="420"/>
      <c r="Z633" s="425"/>
      <c r="AA633" s="426"/>
      <c r="AB633" s="427"/>
      <c r="AC633" s="428"/>
      <c r="AD633" s="427"/>
    </row>
    <row r="634" spans="1:30" ht="21.75" x14ac:dyDescent="0.55000000000000004">
      <c r="A634" s="420"/>
      <c r="B634" s="420"/>
      <c r="C634" s="420"/>
      <c r="D634" s="420"/>
      <c r="E634" s="421"/>
      <c r="F634" s="421"/>
      <c r="G634" s="422"/>
      <c r="H634" s="422"/>
      <c r="I634" s="422"/>
      <c r="J634" s="422"/>
      <c r="K634" s="422"/>
      <c r="L634" s="422"/>
      <c r="M634" s="422"/>
      <c r="N634" s="422"/>
      <c r="O634" s="422"/>
      <c r="P634" s="421" t="str">
        <f>IF(Q634="","",LOOKUP(Q634,'Expenditure Codes'!B:B,'Expenditure Codes'!A:A))</f>
        <v/>
      </c>
      <c r="Q634" s="423"/>
      <c r="R634" s="424"/>
      <c r="S634" s="424"/>
      <c r="T634" s="424"/>
      <c r="U634" s="424"/>
      <c r="V634" s="423"/>
      <c r="W634" s="421"/>
      <c r="X634" s="421"/>
      <c r="Y634" s="420"/>
      <c r="Z634" s="425"/>
      <c r="AA634" s="426"/>
      <c r="AB634" s="427"/>
      <c r="AC634" s="428"/>
      <c r="AD634" s="427"/>
    </row>
    <row r="635" spans="1:30" ht="21.75" x14ac:dyDescent="0.55000000000000004">
      <c r="A635" s="420"/>
      <c r="B635" s="420"/>
      <c r="C635" s="420"/>
      <c r="D635" s="420"/>
      <c r="E635" s="421"/>
      <c r="F635" s="421"/>
      <c r="G635" s="422"/>
      <c r="H635" s="422"/>
      <c r="I635" s="422"/>
      <c r="J635" s="422"/>
      <c r="K635" s="422"/>
      <c r="L635" s="422"/>
      <c r="M635" s="422"/>
      <c r="N635" s="422"/>
      <c r="O635" s="422"/>
      <c r="P635" s="421" t="str">
        <f>IF(Q635="","",LOOKUP(Q635,'Expenditure Codes'!B:B,'Expenditure Codes'!A:A))</f>
        <v/>
      </c>
      <c r="Q635" s="423"/>
      <c r="R635" s="424"/>
      <c r="S635" s="424"/>
      <c r="T635" s="424"/>
      <c r="U635" s="424"/>
      <c r="V635" s="423"/>
      <c r="W635" s="421"/>
      <c r="X635" s="421"/>
      <c r="Y635" s="420"/>
      <c r="Z635" s="425"/>
      <c r="AA635" s="426"/>
      <c r="AB635" s="427"/>
      <c r="AC635" s="428"/>
      <c r="AD635" s="427"/>
    </row>
    <row r="636" spans="1:30" ht="21.75" x14ac:dyDescent="0.55000000000000004">
      <c r="A636" s="420"/>
      <c r="B636" s="420"/>
      <c r="C636" s="420"/>
      <c r="D636" s="420"/>
      <c r="E636" s="421"/>
      <c r="F636" s="421"/>
      <c r="G636" s="422"/>
      <c r="H636" s="422"/>
      <c r="I636" s="422"/>
      <c r="J636" s="422"/>
      <c r="K636" s="422"/>
      <c r="L636" s="422"/>
      <c r="M636" s="422"/>
      <c r="N636" s="422"/>
      <c r="O636" s="422"/>
      <c r="P636" s="421" t="str">
        <f>IF(Q636="","",LOOKUP(Q636,'Expenditure Codes'!B:B,'Expenditure Codes'!A:A))</f>
        <v/>
      </c>
      <c r="Q636" s="423"/>
      <c r="R636" s="424"/>
      <c r="S636" s="424"/>
      <c r="T636" s="424"/>
      <c r="U636" s="424"/>
      <c r="V636" s="423"/>
      <c r="W636" s="421"/>
      <c r="X636" s="421"/>
      <c r="Y636" s="420"/>
      <c r="Z636" s="425"/>
      <c r="AA636" s="426"/>
      <c r="AB636" s="427"/>
      <c r="AC636" s="428"/>
      <c r="AD636" s="427"/>
    </row>
    <row r="637" spans="1:30" ht="21.75" x14ac:dyDescent="0.55000000000000004">
      <c r="A637" s="420"/>
      <c r="B637" s="420"/>
      <c r="C637" s="420"/>
      <c r="D637" s="420"/>
      <c r="E637" s="421"/>
      <c r="F637" s="421"/>
      <c r="G637" s="422"/>
      <c r="H637" s="422"/>
      <c r="I637" s="422"/>
      <c r="J637" s="422"/>
      <c r="K637" s="422"/>
      <c r="L637" s="422"/>
      <c r="M637" s="422"/>
      <c r="N637" s="422"/>
      <c r="O637" s="422"/>
      <c r="P637" s="421" t="str">
        <f>IF(Q637="","",LOOKUP(Q637,'Expenditure Codes'!B:B,'Expenditure Codes'!A:A))</f>
        <v/>
      </c>
      <c r="Q637" s="423"/>
      <c r="R637" s="424"/>
      <c r="S637" s="424"/>
      <c r="T637" s="424"/>
      <c r="U637" s="424"/>
      <c r="V637" s="423"/>
      <c r="W637" s="421"/>
      <c r="X637" s="421"/>
      <c r="Y637" s="420"/>
      <c r="Z637" s="425"/>
      <c r="AA637" s="426"/>
      <c r="AB637" s="427"/>
      <c r="AC637" s="428"/>
      <c r="AD637" s="427"/>
    </row>
    <row r="638" spans="1:30" ht="21.75" x14ac:dyDescent="0.55000000000000004">
      <c r="A638" s="420"/>
      <c r="B638" s="420"/>
      <c r="C638" s="420"/>
      <c r="D638" s="420"/>
      <c r="E638" s="421"/>
      <c r="F638" s="421"/>
      <c r="G638" s="422"/>
      <c r="H638" s="422"/>
      <c r="I638" s="422"/>
      <c r="J638" s="422"/>
      <c r="K638" s="422"/>
      <c r="L638" s="422"/>
      <c r="M638" s="422"/>
      <c r="N638" s="422"/>
      <c r="O638" s="422"/>
      <c r="P638" s="421" t="str">
        <f>IF(Q638="","",LOOKUP(Q638,'Expenditure Codes'!B:B,'Expenditure Codes'!A:A))</f>
        <v/>
      </c>
      <c r="Q638" s="423"/>
      <c r="R638" s="424"/>
      <c r="S638" s="424"/>
      <c r="T638" s="424"/>
      <c r="U638" s="424"/>
      <c r="V638" s="423"/>
      <c r="W638" s="421"/>
      <c r="X638" s="421"/>
      <c r="Y638" s="420"/>
      <c r="Z638" s="425"/>
      <c r="AA638" s="426"/>
      <c r="AB638" s="427"/>
      <c r="AC638" s="428"/>
      <c r="AD638" s="427"/>
    </row>
    <row r="639" spans="1:30" ht="21.75" x14ac:dyDescent="0.55000000000000004">
      <c r="A639" s="420"/>
      <c r="B639" s="420"/>
      <c r="C639" s="420"/>
      <c r="D639" s="420"/>
      <c r="E639" s="421"/>
      <c r="F639" s="421"/>
      <c r="G639" s="422"/>
      <c r="H639" s="422"/>
      <c r="I639" s="422"/>
      <c r="J639" s="422"/>
      <c r="K639" s="422"/>
      <c r="L639" s="422"/>
      <c r="M639" s="422"/>
      <c r="N639" s="422"/>
      <c r="O639" s="422"/>
      <c r="P639" s="421" t="str">
        <f>IF(Q639="","",LOOKUP(Q639,'Expenditure Codes'!B:B,'Expenditure Codes'!A:A))</f>
        <v/>
      </c>
      <c r="Q639" s="423"/>
      <c r="R639" s="424"/>
      <c r="S639" s="424"/>
      <c r="T639" s="424"/>
      <c r="U639" s="424"/>
      <c r="V639" s="423"/>
      <c r="W639" s="421"/>
      <c r="X639" s="421"/>
      <c r="Y639" s="420"/>
      <c r="Z639" s="425"/>
      <c r="AA639" s="426"/>
      <c r="AB639" s="427"/>
      <c r="AC639" s="428"/>
      <c r="AD639" s="427"/>
    </row>
    <row r="640" spans="1:30" ht="21.75" x14ac:dyDescent="0.55000000000000004">
      <c r="A640" s="420"/>
      <c r="B640" s="420"/>
      <c r="C640" s="420"/>
      <c r="D640" s="420"/>
      <c r="E640" s="421"/>
      <c r="F640" s="421"/>
      <c r="G640" s="422"/>
      <c r="H640" s="422"/>
      <c r="I640" s="422"/>
      <c r="J640" s="422"/>
      <c r="K640" s="422"/>
      <c r="L640" s="422"/>
      <c r="M640" s="422"/>
      <c r="N640" s="422"/>
      <c r="O640" s="422"/>
      <c r="P640" s="421" t="str">
        <f>IF(Q640="","",LOOKUP(Q640,'Expenditure Codes'!B:B,'Expenditure Codes'!A:A))</f>
        <v/>
      </c>
      <c r="Q640" s="423"/>
      <c r="R640" s="424"/>
      <c r="S640" s="424"/>
      <c r="T640" s="424"/>
      <c r="U640" s="424"/>
      <c r="V640" s="423"/>
      <c r="W640" s="421"/>
      <c r="X640" s="421"/>
      <c r="Y640" s="420"/>
      <c r="Z640" s="425"/>
      <c r="AA640" s="426"/>
      <c r="AB640" s="427"/>
      <c r="AC640" s="428"/>
      <c r="AD640" s="427"/>
    </row>
    <row r="641" spans="1:30" ht="21.75" x14ac:dyDescent="0.55000000000000004">
      <c r="A641" s="420"/>
      <c r="B641" s="420"/>
      <c r="C641" s="420"/>
      <c r="D641" s="420"/>
      <c r="E641" s="421"/>
      <c r="F641" s="421"/>
      <c r="G641" s="422"/>
      <c r="H641" s="422"/>
      <c r="I641" s="422"/>
      <c r="J641" s="422"/>
      <c r="K641" s="422"/>
      <c r="L641" s="422"/>
      <c r="M641" s="422"/>
      <c r="N641" s="422"/>
      <c r="O641" s="422"/>
      <c r="P641" s="421" t="str">
        <f>IF(Q641="","",LOOKUP(Q641,'Expenditure Codes'!B:B,'Expenditure Codes'!A:A))</f>
        <v/>
      </c>
      <c r="Q641" s="423"/>
      <c r="R641" s="424"/>
      <c r="S641" s="424"/>
      <c r="T641" s="424"/>
      <c r="U641" s="424"/>
      <c r="V641" s="423"/>
      <c r="W641" s="421"/>
      <c r="X641" s="421"/>
      <c r="Y641" s="420"/>
      <c r="Z641" s="425"/>
      <c r="AA641" s="426"/>
      <c r="AB641" s="427"/>
      <c r="AC641" s="428"/>
      <c r="AD641" s="427"/>
    </row>
    <row r="642" spans="1:30" ht="21.75" x14ac:dyDescent="0.55000000000000004">
      <c r="A642" s="420"/>
      <c r="B642" s="420"/>
      <c r="C642" s="420"/>
      <c r="D642" s="420"/>
      <c r="E642" s="421"/>
      <c r="F642" s="421"/>
      <c r="G642" s="422"/>
      <c r="H642" s="422"/>
      <c r="I642" s="422"/>
      <c r="J642" s="422"/>
      <c r="K642" s="422"/>
      <c r="L642" s="422"/>
      <c r="M642" s="422"/>
      <c r="N642" s="422"/>
      <c r="O642" s="422"/>
      <c r="P642" s="421" t="str">
        <f>IF(Q642="","",LOOKUP(Q642,'Expenditure Codes'!B:B,'Expenditure Codes'!A:A))</f>
        <v/>
      </c>
      <c r="Q642" s="423"/>
      <c r="R642" s="424"/>
      <c r="S642" s="424"/>
      <c r="T642" s="424"/>
      <c r="U642" s="424"/>
      <c r="V642" s="423"/>
      <c r="W642" s="421"/>
      <c r="X642" s="421"/>
      <c r="Y642" s="420"/>
      <c r="Z642" s="425"/>
      <c r="AA642" s="426"/>
      <c r="AB642" s="427"/>
      <c r="AC642" s="428"/>
      <c r="AD642" s="427"/>
    </row>
    <row r="643" spans="1:30" ht="21.75" x14ac:dyDescent="0.55000000000000004">
      <c r="A643" s="420"/>
      <c r="B643" s="420"/>
      <c r="C643" s="420"/>
      <c r="D643" s="420"/>
      <c r="E643" s="421"/>
      <c r="F643" s="421"/>
      <c r="G643" s="422"/>
      <c r="H643" s="422"/>
      <c r="I643" s="422"/>
      <c r="J643" s="422"/>
      <c r="K643" s="422"/>
      <c r="L643" s="422"/>
      <c r="M643" s="422"/>
      <c r="N643" s="422"/>
      <c r="O643" s="422"/>
      <c r="P643" s="421" t="str">
        <f>IF(Q643="","",LOOKUP(Q643,'Expenditure Codes'!B:B,'Expenditure Codes'!A:A))</f>
        <v/>
      </c>
      <c r="Q643" s="423"/>
      <c r="R643" s="424"/>
      <c r="S643" s="424"/>
      <c r="T643" s="424"/>
      <c r="U643" s="424"/>
      <c r="V643" s="423"/>
      <c r="W643" s="421"/>
      <c r="X643" s="421"/>
      <c r="Y643" s="420"/>
      <c r="Z643" s="425"/>
      <c r="AA643" s="426"/>
      <c r="AB643" s="427"/>
      <c r="AC643" s="428"/>
      <c r="AD643" s="427"/>
    </row>
    <row r="644" spans="1:30" ht="21.75" x14ac:dyDescent="0.55000000000000004">
      <c r="A644" s="420"/>
      <c r="B644" s="420"/>
      <c r="C644" s="420"/>
      <c r="D644" s="420"/>
      <c r="E644" s="421"/>
      <c r="F644" s="421"/>
      <c r="G644" s="422"/>
      <c r="H644" s="422"/>
      <c r="I644" s="422"/>
      <c r="J644" s="422"/>
      <c r="K644" s="422"/>
      <c r="L644" s="422"/>
      <c r="M644" s="422"/>
      <c r="N644" s="422"/>
      <c r="O644" s="422"/>
      <c r="P644" s="421" t="str">
        <f>IF(Q644="","",LOOKUP(Q644,'Expenditure Codes'!B:B,'Expenditure Codes'!A:A))</f>
        <v/>
      </c>
      <c r="Q644" s="423"/>
      <c r="R644" s="424"/>
      <c r="S644" s="424"/>
      <c r="T644" s="424"/>
      <c r="U644" s="424"/>
      <c r="V644" s="423"/>
      <c r="W644" s="421"/>
      <c r="X644" s="421"/>
      <c r="Y644" s="420"/>
      <c r="Z644" s="425"/>
      <c r="AA644" s="426"/>
      <c r="AB644" s="427"/>
      <c r="AC644" s="428"/>
      <c r="AD644" s="427"/>
    </row>
    <row r="645" spans="1:30" ht="21.75" x14ac:dyDescent="0.55000000000000004">
      <c r="A645" s="420"/>
      <c r="B645" s="420"/>
      <c r="C645" s="420"/>
      <c r="D645" s="420"/>
      <c r="E645" s="421"/>
      <c r="F645" s="421"/>
      <c r="G645" s="422"/>
      <c r="H645" s="422"/>
      <c r="I645" s="422"/>
      <c r="J645" s="422"/>
      <c r="K645" s="422"/>
      <c r="L645" s="422"/>
      <c r="M645" s="422"/>
      <c r="N645" s="422"/>
      <c r="O645" s="422"/>
      <c r="P645" s="421" t="str">
        <f>IF(Q645="","",LOOKUP(Q645,'Expenditure Codes'!B:B,'Expenditure Codes'!A:A))</f>
        <v/>
      </c>
      <c r="Q645" s="423"/>
      <c r="R645" s="424"/>
      <c r="S645" s="424"/>
      <c r="T645" s="424"/>
      <c r="U645" s="424"/>
      <c r="V645" s="423"/>
      <c r="W645" s="421"/>
      <c r="X645" s="421"/>
      <c r="Y645" s="420"/>
      <c r="Z645" s="425"/>
      <c r="AA645" s="426"/>
      <c r="AB645" s="427"/>
      <c r="AC645" s="428"/>
      <c r="AD645" s="427"/>
    </row>
    <row r="646" spans="1:30" ht="21.75" x14ac:dyDescent="0.55000000000000004">
      <c r="A646" s="420"/>
      <c r="B646" s="420"/>
      <c r="C646" s="420"/>
      <c r="D646" s="420"/>
      <c r="E646" s="421"/>
      <c r="F646" s="421"/>
      <c r="G646" s="422"/>
      <c r="H646" s="422"/>
      <c r="I646" s="422"/>
      <c r="J646" s="422"/>
      <c r="K646" s="422"/>
      <c r="L646" s="422"/>
      <c r="M646" s="422"/>
      <c r="N646" s="422"/>
      <c r="O646" s="422"/>
      <c r="P646" s="421" t="str">
        <f>IF(Q646="","",LOOKUP(Q646,'Expenditure Codes'!B:B,'Expenditure Codes'!A:A))</f>
        <v/>
      </c>
      <c r="Q646" s="423"/>
      <c r="R646" s="424"/>
      <c r="S646" s="424"/>
      <c r="T646" s="424"/>
      <c r="U646" s="424"/>
      <c r="V646" s="423"/>
      <c r="W646" s="421"/>
      <c r="X646" s="421"/>
      <c r="Y646" s="420"/>
      <c r="Z646" s="425"/>
      <c r="AA646" s="426"/>
      <c r="AB646" s="427"/>
      <c r="AC646" s="428"/>
      <c r="AD646" s="427"/>
    </row>
    <row r="647" spans="1:30" ht="21.75" x14ac:dyDescent="0.55000000000000004">
      <c r="A647" s="420"/>
      <c r="B647" s="420"/>
      <c r="C647" s="420"/>
      <c r="D647" s="420"/>
      <c r="E647" s="421"/>
      <c r="F647" s="421"/>
      <c r="G647" s="422"/>
      <c r="H647" s="422"/>
      <c r="I647" s="422"/>
      <c r="J647" s="422"/>
      <c r="K647" s="422"/>
      <c r="L647" s="422"/>
      <c r="M647" s="422"/>
      <c r="N647" s="422"/>
      <c r="O647" s="422"/>
      <c r="P647" s="421" t="str">
        <f>IF(Q647="","",LOOKUP(Q647,'Expenditure Codes'!B:B,'Expenditure Codes'!A:A))</f>
        <v/>
      </c>
      <c r="Q647" s="423"/>
      <c r="R647" s="424"/>
      <c r="S647" s="424"/>
      <c r="T647" s="424"/>
      <c r="U647" s="424"/>
      <c r="V647" s="423"/>
      <c r="W647" s="421"/>
      <c r="X647" s="421"/>
      <c r="Y647" s="420"/>
      <c r="Z647" s="425"/>
      <c r="AA647" s="426"/>
      <c r="AB647" s="427"/>
      <c r="AC647" s="428"/>
      <c r="AD647" s="427"/>
    </row>
    <row r="648" spans="1:30" ht="21.75" x14ac:dyDescent="0.55000000000000004">
      <c r="A648" s="420"/>
      <c r="B648" s="420"/>
      <c r="C648" s="420"/>
      <c r="D648" s="420"/>
      <c r="E648" s="421"/>
      <c r="F648" s="421"/>
      <c r="G648" s="422"/>
      <c r="H648" s="422"/>
      <c r="I648" s="422"/>
      <c r="J648" s="422"/>
      <c r="K648" s="422"/>
      <c r="L648" s="422"/>
      <c r="M648" s="422"/>
      <c r="N648" s="422"/>
      <c r="O648" s="422"/>
      <c r="P648" s="421" t="str">
        <f>IF(Q648="","",LOOKUP(Q648,'Expenditure Codes'!B:B,'Expenditure Codes'!A:A))</f>
        <v/>
      </c>
      <c r="Q648" s="423"/>
      <c r="R648" s="424"/>
      <c r="S648" s="424"/>
      <c r="T648" s="424"/>
      <c r="U648" s="424"/>
      <c r="V648" s="423"/>
      <c r="W648" s="421"/>
      <c r="X648" s="421"/>
      <c r="Y648" s="420"/>
      <c r="Z648" s="425"/>
      <c r="AA648" s="426"/>
      <c r="AB648" s="427"/>
      <c r="AC648" s="428"/>
      <c r="AD648" s="427"/>
    </row>
    <row r="649" spans="1:30" ht="21.75" x14ac:dyDescent="0.55000000000000004">
      <c r="A649" s="420"/>
      <c r="B649" s="420"/>
      <c r="C649" s="420"/>
      <c r="D649" s="420"/>
      <c r="E649" s="421"/>
      <c r="F649" s="421"/>
      <c r="G649" s="422"/>
      <c r="H649" s="422"/>
      <c r="I649" s="422"/>
      <c r="J649" s="422"/>
      <c r="K649" s="422"/>
      <c r="L649" s="422"/>
      <c r="M649" s="422"/>
      <c r="N649" s="422"/>
      <c r="O649" s="422"/>
      <c r="P649" s="421" t="str">
        <f>IF(Q649="","",LOOKUP(Q649,'Expenditure Codes'!B:B,'Expenditure Codes'!A:A))</f>
        <v/>
      </c>
      <c r="Q649" s="423"/>
      <c r="R649" s="424"/>
      <c r="S649" s="424"/>
      <c r="T649" s="424"/>
      <c r="U649" s="424"/>
      <c r="V649" s="423"/>
      <c r="W649" s="421"/>
      <c r="X649" s="421"/>
      <c r="Y649" s="420"/>
      <c r="Z649" s="425"/>
      <c r="AA649" s="426"/>
      <c r="AB649" s="427"/>
      <c r="AC649" s="428"/>
      <c r="AD649" s="427"/>
    </row>
    <row r="650" spans="1:30" ht="21.75" x14ac:dyDescent="0.55000000000000004">
      <c r="A650" s="420"/>
      <c r="B650" s="420"/>
      <c r="C650" s="420"/>
      <c r="D650" s="420"/>
      <c r="E650" s="421"/>
      <c r="F650" s="421"/>
      <c r="G650" s="422"/>
      <c r="H650" s="422"/>
      <c r="I650" s="422"/>
      <c r="J650" s="422"/>
      <c r="K650" s="422"/>
      <c r="L650" s="422"/>
      <c r="M650" s="422"/>
      <c r="N650" s="422"/>
      <c r="O650" s="422"/>
      <c r="P650" s="421" t="str">
        <f>IF(Q650="","",LOOKUP(Q650,'Expenditure Codes'!B:B,'Expenditure Codes'!A:A))</f>
        <v/>
      </c>
      <c r="Q650" s="423"/>
      <c r="R650" s="424"/>
      <c r="S650" s="424"/>
      <c r="T650" s="424"/>
      <c r="U650" s="424"/>
      <c r="V650" s="423"/>
      <c r="W650" s="421"/>
      <c r="X650" s="421"/>
      <c r="Y650" s="420"/>
      <c r="Z650" s="425"/>
      <c r="AA650" s="426"/>
      <c r="AB650" s="427"/>
      <c r="AC650" s="428"/>
      <c r="AD650" s="427"/>
    </row>
    <row r="651" spans="1:30" ht="21.75" x14ac:dyDescent="0.55000000000000004">
      <c r="A651" s="420"/>
      <c r="B651" s="420"/>
      <c r="C651" s="420"/>
      <c r="D651" s="420"/>
      <c r="E651" s="421"/>
      <c r="F651" s="421"/>
      <c r="G651" s="422"/>
      <c r="H651" s="422"/>
      <c r="I651" s="422"/>
      <c r="J651" s="422"/>
      <c r="K651" s="422"/>
      <c r="L651" s="422"/>
      <c r="M651" s="422"/>
      <c r="N651" s="422"/>
      <c r="O651" s="422"/>
      <c r="P651" s="421" t="str">
        <f>IF(Q651="","",LOOKUP(Q651,'Expenditure Codes'!B:B,'Expenditure Codes'!A:A))</f>
        <v/>
      </c>
      <c r="Q651" s="423"/>
      <c r="R651" s="424"/>
      <c r="S651" s="424"/>
      <c r="T651" s="424"/>
      <c r="U651" s="424"/>
      <c r="V651" s="423"/>
      <c r="W651" s="421"/>
      <c r="X651" s="421"/>
      <c r="Y651" s="420"/>
      <c r="Z651" s="425"/>
      <c r="AA651" s="426"/>
      <c r="AB651" s="427"/>
      <c r="AC651" s="428"/>
      <c r="AD651" s="427"/>
    </row>
    <row r="652" spans="1:30" ht="21.75" x14ac:dyDescent="0.55000000000000004">
      <c r="A652" s="420"/>
      <c r="B652" s="420"/>
      <c r="C652" s="420"/>
      <c r="D652" s="420"/>
      <c r="E652" s="421"/>
      <c r="F652" s="421"/>
      <c r="G652" s="422"/>
      <c r="H652" s="422"/>
      <c r="I652" s="422"/>
      <c r="J652" s="422"/>
      <c r="K652" s="422"/>
      <c r="L652" s="422"/>
      <c r="M652" s="422"/>
      <c r="N652" s="422"/>
      <c r="O652" s="422"/>
      <c r="P652" s="421" t="str">
        <f>IF(Q652="","",LOOKUP(Q652,'Expenditure Codes'!B:B,'Expenditure Codes'!A:A))</f>
        <v/>
      </c>
      <c r="Q652" s="423"/>
      <c r="R652" s="424"/>
      <c r="S652" s="424"/>
      <c r="T652" s="424"/>
      <c r="U652" s="424"/>
      <c r="V652" s="423"/>
      <c r="W652" s="421"/>
      <c r="X652" s="421"/>
      <c r="Y652" s="420"/>
      <c r="Z652" s="425"/>
      <c r="AA652" s="426"/>
      <c r="AB652" s="427"/>
      <c r="AC652" s="428"/>
      <c r="AD652" s="427"/>
    </row>
    <row r="653" spans="1:30" ht="21.75" x14ac:dyDescent="0.55000000000000004">
      <c r="A653" s="420"/>
      <c r="B653" s="420"/>
      <c r="C653" s="420"/>
      <c r="D653" s="420"/>
      <c r="E653" s="421"/>
      <c r="F653" s="421"/>
      <c r="G653" s="422"/>
      <c r="H653" s="422"/>
      <c r="I653" s="422"/>
      <c r="J653" s="422"/>
      <c r="K653" s="422"/>
      <c r="L653" s="422"/>
      <c r="M653" s="422"/>
      <c r="N653" s="422"/>
      <c r="O653" s="422"/>
      <c r="P653" s="421" t="str">
        <f>IF(Q653="","",LOOKUP(Q653,'Expenditure Codes'!B:B,'Expenditure Codes'!A:A))</f>
        <v/>
      </c>
      <c r="Q653" s="423"/>
      <c r="R653" s="424"/>
      <c r="S653" s="424"/>
      <c r="T653" s="424"/>
      <c r="U653" s="424"/>
      <c r="V653" s="423"/>
      <c r="W653" s="421"/>
      <c r="X653" s="421"/>
      <c r="Y653" s="420"/>
      <c r="Z653" s="425"/>
      <c r="AA653" s="426"/>
      <c r="AB653" s="427"/>
      <c r="AC653" s="428"/>
      <c r="AD653" s="427"/>
    </row>
    <row r="654" spans="1:30" ht="21.75" x14ac:dyDescent="0.55000000000000004">
      <c r="A654" s="420"/>
      <c r="B654" s="420"/>
      <c r="C654" s="420"/>
      <c r="D654" s="420"/>
      <c r="E654" s="421"/>
      <c r="F654" s="421"/>
      <c r="G654" s="422"/>
      <c r="H654" s="422"/>
      <c r="I654" s="422"/>
      <c r="J654" s="422"/>
      <c r="K654" s="422"/>
      <c r="L654" s="422"/>
      <c r="M654" s="422"/>
      <c r="N654" s="422"/>
      <c r="O654" s="422"/>
      <c r="P654" s="421" t="str">
        <f>IF(Q654="","",LOOKUP(Q654,'Expenditure Codes'!B:B,'Expenditure Codes'!A:A))</f>
        <v/>
      </c>
      <c r="Q654" s="423"/>
      <c r="R654" s="424"/>
      <c r="S654" s="424"/>
      <c r="T654" s="424"/>
      <c r="U654" s="424"/>
      <c r="V654" s="423"/>
      <c r="W654" s="421"/>
      <c r="X654" s="421"/>
      <c r="Y654" s="420"/>
      <c r="Z654" s="425"/>
      <c r="AA654" s="426"/>
      <c r="AB654" s="427"/>
      <c r="AC654" s="428"/>
      <c r="AD654" s="427"/>
    </row>
    <row r="655" spans="1:30" ht="21.75" x14ac:dyDescent="0.55000000000000004">
      <c r="A655" s="420"/>
      <c r="B655" s="420"/>
      <c r="C655" s="420"/>
      <c r="D655" s="420"/>
      <c r="E655" s="421"/>
      <c r="F655" s="421"/>
      <c r="G655" s="422"/>
      <c r="H655" s="422"/>
      <c r="I655" s="422"/>
      <c r="J655" s="422"/>
      <c r="K655" s="422"/>
      <c r="L655" s="422"/>
      <c r="M655" s="422"/>
      <c r="N655" s="422"/>
      <c r="O655" s="422"/>
      <c r="P655" s="421" t="str">
        <f>IF(Q655="","",LOOKUP(Q655,'Expenditure Codes'!B:B,'Expenditure Codes'!A:A))</f>
        <v/>
      </c>
      <c r="Q655" s="423"/>
      <c r="R655" s="424"/>
      <c r="S655" s="424"/>
      <c r="T655" s="424"/>
      <c r="U655" s="424"/>
      <c r="V655" s="423"/>
      <c r="W655" s="421"/>
      <c r="X655" s="421"/>
      <c r="Y655" s="420"/>
      <c r="Z655" s="425"/>
      <c r="AA655" s="426"/>
      <c r="AB655" s="427"/>
      <c r="AC655" s="428"/>
      <c r="AD655" s="427"/>
    </row>
    <row r="656" spans="1:30" ht="21.75" x14ac:dyDescent="0.55000000000000004">
      <c r="A656" s="420"/>
      <c r="B656" s="420"/>
      <c r="C656" s="420"/>
      <c r="D656" s="420"/>
      <c r="E656" s="421"/>
      <c r="F656" s="421"/>
      <c r="G656" s="422"/>
      <c r="H656" s="422"/>
      <c r="I656" s="422"/>
      <c r="J656" s="422"/>
      <c r="K656" s="422"/>
      <c r="L656" s="422"/>
      <c r="M656" s="422"/>
      <c r="N656" s="422"/>
      <c r="O656" s="422"/>
      <c r="P656" s="421" t="str">
        <f>IF(Q656="","",LOOKUP(Q656,'Expenditure Codes'!B:B,'Expenditure Codes'!A:A))</f>
        <v/>
      </c>
      <c r="Q656" s="423"/>
      <c r="R656" s="424"/>
      <c r="S656" s="424"/>
      <c r="T656" s="424"/>
      <c r="U656" s="424"/>
      <c r="V656" s="423"/>
      <c r="W656" s="421"/>
      <c r="X656" s="421"/>
      <c r="Y656" s="420"/>
      <c r="Z656" s="425"/>
      <c r="AA656" s="426"/>
      <c r="AB656" s="427"/>
      <c r="AC656" s="428"/>
      <c r="AD656" s="427"/>
    </row>
    <row r="657" spans="1:30" ht="21.75" x14ac:dyDescent="0.55000000000000004">
      <c r="A657" s="420"/>
      <c r="B657" s="420"/>
      <c r="C657" s="420"/>
      <c r="D657" s="420"/>
      <c r="E657" s="421"/>
      <c r="F657" s="421"/>
      <c r="G657" s="422"/>
      <c r="H657" s="422"/>
      <c r="I657" s="422"/>
      <c r="J657" s="422"/>
      <c r="K657" s="422"/>
      <c r="L657" s="422"/>
      <c r="M657" s="422"/>
      <c r="N657" s="422"/>
      <c r="O657" s="422"/>
      <c r="P657" s="421" t="str">
        <f>IF(Q657="","",LOOKUP(Q657,'Expenditure Codes'!B:B,'Expenditure Codes'!A:A))</f>
        <v/>
      </c>
      <c r="Q657" s="423"/>
      <c r="R657" s="424"/>
      <c r="S657" s="424"/>
      <c r="T657" s="424"/>
      <c r="U657" s="424"/>
      <c r="V657" s="423"/>
      <c r="W657" s="421"/>
      <c r="X657" s="421"/>
      <c r="Y657" s="420"/>
      <c r="Z657" s="425"/>
      <c r="AA657" s="426"/>
      <c r="AB657" s="427"/>
      <c r="AC657" s="428"/>
      <c r="AD657" s="427"/>
    </row>
    <row r="658" spans="1:30" ht="21.75" x14ac:dyDescent="0.55000000000000004">
      <c r="A658" s="420"/>
      <c r="B658" s="420"/>
      <c r="C658" s="420"/>
      <c r="D658" s="420"/>
      <c r="E658" s="421"/>
      <c r="F658" s="421"/>
      <c r="G658" s="422"/>
      <c r="H658" s="422"/>
      <c r="I658" s="422"/>
      <c r="J658" s="422"/>
      <c r="K658" s="422"/>
      <c r="L658" s="422"/>
      <c r="M658" s="422"/>
      <c r="N658" s="422"/>
      <c r="O658" s="422"/>
      <c r="P658" s="421" t="str">
        <f>IF(Q658="","",LOOKUP(Q658,'Expenditure Codes'!B:B,'Expenditure Codes'!A:A))</f>
        <v/>
      </c>
      <c r="Q658" s="423"/>
      <c r="R658" s="424"/>
      <c r="S658" s="424"/>
      <c r="T658" s="424"/>
      <c r="U658" s="424"/>
      <c r="V658" s="423"/>
      <c r="W658" s="421"/>
      <c r="X658" s="421"/>
      <c r="Y658" s="420"/>
      <c r="Z658" s="425"/>
      <c r="AA658" s="426"/>
      <c r="AB658" s="427"/>
      <c r="AC658" s="428"/>
      <c r="AD658" s="427"/>
    </row>
    <row r="659" spans="1:30" ht="21.75" x14ac:dyDescent="0.55000000000000004">
      <c r="A659" s="420"/>
      <c r="B659" s="420"/>
      <c r="C659" s="420"/>
      <c r="D659" s="420"/>
      <c r="E659" s="421"/>
      <c r="F659" s="421"/>
      <c r="G659" s="422"/>
      <c r="H659" s="422"/>
      <c r="I659" s="422"/>
      <c r="J659" s="422"/>
      <c r="K659" s="422"/>
      <c r="L659" s="422"/>
      <c r="M659" s="422"/>
      <c r="N659" s="422"/>
      <c r="O659" s="422"/>
      <c r="P659" s="421" t="str">
        <f>IF(Q659="","",LOOKUP(Q659,'Expenditure Codes'!B:B,'Expenditure Codes'!A:A))</f>
        <v/>
      </c>
      <c r="Q659" s="423"/>
      <c r="R659" s="424"/>
      <c r="S659" s="424"/>
      <c r="T659" s="424"/>
      <c r="U659" s="424"/>
      <c r="V659" s="423"/>
      <c r="W659" s="421"/>
      <c r="X659" s="421"/>
      <c r="Y659" s="420"/>
      <c r="Z659" s="425"/>
      <c r="AA659" s="426"/>
      <c r="AB659" s="427"/>
      <c r="AC659" s="428"/>
      <c r="AD659" s="427"/>
    </row>
    <row r="660" spans="1:30" ht="21.75" x14ac:dyDescent="0.55000000000000004">
      <c r="A660" s="420"/>
      <c r="B660" s="420"/>
      <c r="C660" s="420"/>
      <c r="D660" s="420"/>
      <c r="E660" s="421"/>
      <c r="F660" s="421"/>
      <c r="G660" s="422"/>
      <c r="H660" s="422"/>
      <c r="I660" s="422"/>
      <c r="J660" s="422"/>
      <c r="K660" s="422"/>
      <c r="L660" s="422"/>
      <c r="M660" s="422"/>
      <c r="N660" s="422"/>
      <c r="O660" s="422"/>
      <c r="P660" s="421" t="str">
        <f>IF(Q660="","",LOOKUP(Q660,'Expenditure Codes'!B:B,'Expenditure Codes'!A:A))</f>
        <v/>
      </c>
      <c r="Q660" s="423"/>
      <c r="R660" s="424"/>
      <c r="S660" s="424"/>
      <c r="T660" s="424"/>
      <c r="U660" s="424"/>
      <c r="V660" s="423"/>
      <c r="W660" s="421"/>
      <c r="X660" s="421"/>
      <c r="Y660" s="420"/>
      <c r="Z660" s="425"/>
      <c r="AA660" s="426"/>
      <c r="AB660" s="427"/>
      <c r="AC660" s="428"/>
      <c r="AD660" s="427"/>
    </row>
    <row r="661" spans="1:30" ht="21.75" x14ac:dyDescent="0.55000000000000004">
      <c r="A661" s="420"/>
      <c r="B661" s="420"/>
      <c r="C661" s="420"/>
      <c r="D661" s="420"/>
      <c r="E661" s="421"/>
      <c r="F661" s="421"/>
      <c r="G661" s="422"/>
      <c r="H661" s="422"/>
      <c r="I661" s="422"/>
      <c r="J661" s="422"/>
      <c r="K661" s="422"/>
      <c r="L661" s="422"/>
      <c r="M661" s="422"/>
      <c r="N661" s="422"/>
      <c r="O661" s="422"/>
      <c r="P661" s="421" t="str">
        <f>IF(Q661="","",LOOKUP(Q661,'Expenditure Codes'!B:B,'Expenditure Codes'!A:A))</f>
        <v/>
      </c>
      <c r="Q661" s="423"/>
      <c r="R661" s="424"/>
      <c r="S661" s="424"/>
      <c r="T661" s="424"/>
      <c r="U661" s="424"/>
      <c r="V661" s="423"/>
      <c r="W661" s="421"/>
      <c r="X661" s="421"/>
      <c r="Y661" s="420"/>
      <c r="Z661" s="425"/>
      <c r="AA661" s="426"/>
      <c r="AB661" s="427"/>
      <c r="AC661" s="428"/>
      <c r="AD661" s="427"/>
    </row>
    <row r="662" spans="1:30" ht="21.75" x14ac:dyDescent="0.55000000000000004">
      <c r="A662" s="420"/>
      <c r="B662" s="420"/>
      <c r="C662" s="420"/>
      <c r="D662" s="420"/>
      <c r="E662" s="421"/>
      <c r="F662" s="421"/>
      <c r="G662" s="422"/>
      <c r="H662" s="422"/>
      <c r="I662" s="422"/>
      <c r="J662" s="422"/>
      <c r="K662" s="422"/>
      <c r="L662" s="422"/>
      <c r="M662" s="422"/>
      <c r="N662" s="422"/>
      <c r="O662" s="422"/>
      <c r="P662" s="421" t="str">
        <f>IF(Q662="","",LOOKUP(Q662,'Expenditure Codes'!B:B,'Expenditure Codes'!A:A))</f>
        <v/>
      </c>
      <c r="Q662" s="423"/>
      <c r="R662" s="424"/>
      <c r="S662" s="424"/>
      <c r="T662" s="424"/>
      <c r="U662" s="424"/>
      <c r="V662" s="423"/>
      <c r="W662" s="421"/>
      <c r="X662" s="421"/>
      <c r="Y662" s="420"/>
      <c r="Z662" s="425"/>
      <c r="AA662" s="426"/>
      <c r="AB662" s="427"/>
      <c r="AC662" s="428"/>
      <c r="AD662" s="427"/>
    </row>
    <row r="663" spans="1:30" ht="21.75" x14ac:dyDescent="0.55000000000000004">
      <c r="A663" s="420"/>
      <c r="B663" s="420"/>
      <c r="C663" s="420"/>
      <c r="D663" s="420"/>
      <c r="E663" s="421"/>
      <c r="F663" s="421"/>
      <c r="G663" s="422"/>
      <c r="H663" s="422"/>
      <c r="I663" s="422"/>
      <c r="J663" s="422"/>
      <c r="K663" s="422"/>
      <c r="L663" s="422"/>
      <c r="M663" s="422"/>
      <c r="N663" s="422"/>
      <c r="O663" s="422"/>
      <c r="P663" s="421" t="str">
        <f>IF(Q663="","",LOOKUP(Q663,'Expenditure Codes'!B:B,'Expenditure Codes'!A:A))</f>
        <v/>
      </c>
      <c r="Q663" s="423"/>
      <c r="R663" s="424"/>
      <c r="S663" s="424"/>
      <c r="T663" s="424"/>
      <c r="U663" s="424"/>
      <c r="V663" s="423"/>
      <c r="W663" s="421"/>
      <c r="X663" s="421"/>
      <c r="Y663" s="420"/>
      <c r="Z663" s="425"/>
      <c r="AA663" s="426"/>
      <c r="AB663" s="427"/>
      <c r="AC663" s="428"/>
      <c r="AD663" s="427"/>
    </row>
    <row r="664" spans="1:30" ht="21.75" x14ac:dyDescent="0.55000000000000004">
      <c r="A664" s="420"/>
      <c r="B664" s="420"/>
      <c r="C664" s="420"/>
      <c r="D664" s="420"/>
      <c r="E664" s="421"/>
      <c r="F664" s="421"/>
      <c r="G664" s="422"/>
      <c r="H664" s="422"/>
      <c r="I664" s="422"/>
      <c r="J664" s="422"/>
      <c r="K664" s="422"/>
      <c r="L664" s="422"/>
      <c r="M664" s="422"/>
      <c r="N664" s="422"/>
      <c r="O664" s="422"/>
      <c r="P664" s="421" t="str">
        <f>IF(Q664="","",LOOKUP(Q664,'Expenditure Codes'!B:B,'Expenditure Codes'!A:A))</f>
        <v/>
      </c>
      <c r="Q664" s="423"/>
      <c r="R664" s="424"/>
      <c r="S664" s="424"/>
      <c r="T664" s="424"/>
      <c r="U664" s="424"/>
      <c r="V664" s="423"/>
      <c r="W664" s="421"/>
      <c r="X664" s="421"/>
      <c r="Y664" s="420"/>
      <c r="Z664" s="425"/>
      <c r="AA664" s="426"/>
      <c r="AB664" s="427"/>
      <c r="AC664" s="428"/>
      <c r="AD664" s="427"/>
    </row>
    <row r="665" spans="1:30" ht="21.75" x14ac:dyDescent="0.55000000000000004">
      <c r="A665" s="420"/>
      <c r="B665" s="420"/>
      <c r="C665" s="420"/>
      <c r="D665" s="420"/>
      <c r="E665" s="421"/>
      <c r="F665" s="421"/>
      <c r="G665" s="422"/>
      <c r="H665" s="422"/>
      <c r="I665" s="422"/>
      <c r="J665" s="422"/>
      <c r="K665" s="422"/>
      <c r="L665" s="422"/>
      <c r="M665" s="422"/>
      <c r="N665" s="422"/>
      <c r="O665" s="422"/>
      <c r="P665" s="421" t="str">
        <f>IF(Q665="","",LOOKUP(Q665,'Expenditure Codes'!B:B,'Expenditure Codes'!A:A))</f>
        <v/>
      </c>
      <c r="Q665" s="423"/>
      <c r="R665" s="424"/>
      <c r="S665" s="424"/>
      <c r="T665" s="424"/>
      <c r="U665" s="424"/>
      <c r="V665" s="423"/>
      <c r="W665" s="421"/>
      <c r="X665" s="421"/>
      <c r="Y665" s="420"/>
      <c r="Z665" s="425"/>
      <c r="AA665" s="426"/>
      <c r="AB665" s="427"/>
      <c r="AC665" s="428"/>
      <c r="AD665" s="427"/>
    </row>
    <row r="666" spans="1:30" ht="21.75" x14ac:dyDescent="0.55000000000000004">
      <c r="A666" s="420"/>
      <c r="B666" s="420"/>
      <c r="C666" s="420"/>
      <c r="D666" s="420"/>
      <c r="E666" s="421"/>
      <c r="F666" s="421"/>
      <c r="G666" s="422"/>
      <c r="H666" s="422"/>
      <c r="I666" s="422"/>
      <c r="J666" s="422"/>
      <c r="K666" s="422"/>
      <c r="L666" s="422"/>
      <c r="M666" s="422"/>
      <c r="N666" s="422"/>
      <c r="O666" s="422"/>
      <c r="P666" s="421" t="str">
        <f>IF(Q666="","",LOOKUP(Q666,'Expenditure Codes'!B:B,'Expenditure Codes'!A:A))</f>
        <v/>
      </c>
      <c r="Q666" s="423"/>
      <c r="R666" s="424"/>
      <c r="S666" s="424"/>
      <c r="T666" s="424"/>
      <c r="U666" s="424"/>
      <c r="V666" s="423"/>
      <c r="W666" s="421"/>
      <c r="X666" s="421"/>
      <c r="Y666" s="420"/>
      <c r="Z666" s="425"/>
      <c r="AA666" s="426"/>
      <c r="AB666" s="427"/>
      <c r="AC666" s="428"/>
      <c r="AD666" s="427"/>
    </row>
    <row r="667" spans="1:30" ht="21.75" x14ac:dyDescent="0.55000000000000004">
      <c r="A667" s="420"/>
      <c r="B667" s="420"/>
      <c r="C667" s="420"/>
      <c r="D667" s="420"/>
      <c r="E667" s="421"/>
      <c r="F667" s="421"/>
      <c r="G667" s="422"/>
      <c r="H667" s="422"/>
      <c r="I667" s="422"/>
      <c r="J667" s="422"/>
      <c r="K667" s="422"/>
      <c r="L667" s="422"/>
      <c r="M667" s="422"/>
      <c r="N667" s="422"/>
      <c r="O667" s="422"/>
      <c r="P667" s="421" t="str">
        <f>IF(Q667="","",LOOKUP(Q667,'Expenditure Codes'!B:B,'Expenditure Codes'!A:A))</f>
        <v/>
      </c>
      <c r="Q667" s="423"/>
      <c r="R667" s="424"/>
      <c r="S667" s="424"/>
      <c r="T667" s="424"/>
      <c r="U667" s="424"/>
      <c r="V667" s="423"/>
      <c r="W667" s="421"/>
      <c r="X667" s="421"/>
      <c r="Y667" s="420"/>
      <c r="Z667" s="425"/>
      <c r="AA667" s="426"/>
      <c r="AB667" s="427"/>
      <c r="AC667" s="428"/>
      <c r="AD667" s="427"/>
    </row>
    <row r="668" spans="1:30" ht="21.75" x14ac:dyDescent="0.55000000000000004">
      <c r="A668" s="420"/>
      <c r="B668" s="420"/>
      <c r="C668" s="420"/>
      <c r="D668" s="420"/>
      <c r="E668" s="421"/>
      <c r="F668" s="421"/>
      <c r="G668" s="422"/>
      <c r="H668" s="422"/>
      <c r="I668" s="422"/>
      <c r="J668" s="422"/>
      <c r="K668" s="422"/>
      <c r="L668" s="422"/>
      <c r="M668" s="422"/>
      <c r="N668" s="422"/>
      <c r="O668" s="422"/>
      <c r="P668" s="421" t="str">
        <f>IF(Q668="","",LOOKUP(Q668,'Expenditure Codes'!B:B,'Expenditure Codes'!A:A))</f>
        <v/>
      </c>
      <c r="Q668" s="423"/>
      <c r="R668" s="424"/>
      <c r="S668" s="424"/>
      <c r="T668" s="424"/>
      <c r="U668" s="424"/>
      <c r="V668" s="423"/>
      <c r="W668" s="421"/>
      <c r="X668" s="421"/>
      <c r="Y668" s="420"/>
      <c r="Z668" s="425"/>
      <c r="AA668" s="426"/>
      <c r="AB668" s="427"/>
      <c r="AC668" s="428"/>
      <c r="AD668" s="427"/>
    </row>
    <row r="669" spans="1:30" ht="21.75" x14ac:dyDescent="0.55000000000000004">
      <c r="A669" s="420"/>
      <c r="B669" s="420"/>
      <c r="C669" s="420"/>
      <c r="D669" s="420"/>
      <c r="E669" s="421"/>
      <c r="F669" s="421"/>
      <c r="G669" s="422"/>
      <c r="H669" s="422"/>
      <c r="I669" s="422"/>
      <c r="J669" s="422"/>
      <c r="K669" s="422"/>
      <c r="L669" s="422"/>
      <c r="M669" s="422"/>
      <c r="N669" s="422"/>
      <c r="O669" s="422"/>
      <c r="P669" s="421" t="str">
        <f>IF(Q669="","",LOOKUP(Q669,'Expenditure Codes'!B:B,'Expenditure Codes'!A:A))</f>
        <v/>
      </c>
      <c r="Q669" s="423"/>
      <c r="R669" s="424"/>
      <c r="S669" s="424"/>
      <c r="T669" s="424"/>
      <c r="U669" s="424"/>
      <c r="V669" s="423"/>
      <c r="W669" s="421"/>
      <c r="X669" s="421"/>
      <c r="Y669" s="420"/>
      <c r="Z669" s="425"/>
      <c r="AA669" s="426"/>
      <c r="AB669" s="427"/>
      <c r="AC669" s="428"/>
      <c r="AD669" s="427"/>
    </row>
    <row r="670" spans="1:30" ht="21.75" x14ac:dyDescent="0.55000000000000004">
      <c r="A670" s="420"/>
      <c r="B670" s="420"/>
      <c r="C670" s="420"/>
      <c r="D670" s="420"/>
      <c r="E670" s="421"/>
      <c r="F670" s="421"/>
      <c r="G670" s="422"/>
      <c r="H670" s="422"/>
      <c r="I670" s="422"/>
      <c r="J670" s="422"/>
      <c r="K670" s="422"/>
      <c r="L670" s="422"/>
      <c r="M670" s="422"/>
      <c r="N670" s="422"/>
      <c r="O670" s="422"/>
      <c r="P670" s="421" t="str">
        <f>IF(Q670="","",LOOKUP(Q670,'Expenditure Codes'!B:B,'Expenditure Codes'!A:A))</f>
        <v/>
      </c>
      <c r="Q670" s="423"/>
      <c r="R670" s="424"/>
      <c r="S670" s="424"/>
      <c r="T670" s="424"/>
      <c r="U670" s="424"/>
      <c r="V670" s="423"/>
      <c r="W670" s="421"/>
      <c r="X670" s="421"/>
      <c r="Y670" s="420"/>
      <c r="Z670" s="425"/>
      <c r="AA670" s="426"/>
      <c r="AB670" s="427"/>
      <c r="AC670" s="428"/>
      <c r="AD670" s="427"/>
    </row>
    <row r="671" spans="1:30" ht="21.75" x14ac:dyDescent="0.55000000000000004">
      <c r="A671" s="420"/>
      <c r="B671" s="420"/>
      <c r="C671" s="420"/>
      <c r="D671" s="420"/>
      <c r="E671" s="421"/>
      <c r="F671" s="421"/>
      <c r="G671" s="422"/>
      <c r="H671" s="422"/>
      <c r="I671" s="422"/>
      <c r="J671" s="422"/>
      <c r="K671" s="422"/>
      <c r="L671" s="422"/>
      <c r="M671" s="422"/>
      <c r="N671" s="422"/>
      <c r="O671" s="422"/>
      <c r="P671" s="421" t="str">
        <f>IF(Q671="","",LOOKUP(Q671,'Expenditure Codes'!B:B,'Expenditure Codes'!A:A))</f>
        <v/>
      </c>
      <c r="Q671" s="423"/>
      <c r="R671" s="424"/>
      <c r="S671" s="424"/>
      <c r="T671" s="424"/>
      <c r="U671" s="424"/>
      <c r="V671" s="423"/>
      <c r="W671" s="421"/>
      <c r="X671" s="421"/>
      <c r="Y671" s="420"/>
      <c r="Z671" s="425"/>
      <c r="AA671" s="426"/>
      <c r="AB671" s="427"/>
      <c r="AC671" s="428"/>
      <c r="AD671" s="427"/>
    </row>
    <row r="672" spans="1:30" ht="21.75" x14ac:dyDescent="0.55000000000000004">
      <c r="A672" s="420"/>
      <c r="B672" s="420"/>
      <c r="C672" s="420"/>
      <c r="D672" s="420"/>
      <c r="E672" s="421"/>
      <c r="F672" s="421"/>
      <c r="G672" s="422"/>
      <c r="H672" s="422"/>
      <c r="I672" s="422"/>
      <c r="J672" s="422"/>
      <c r="K672" s="422"/>
      <c r="L672" s="422"/>
      <c r="M672" s="422"/>
      <c r="N672" s="422"/>
      <c r="O672" s="422"/>
      <c r="P672" s="421" t="str">
        <f>IF(Q672="","",LOOKUP(Q672,'Expenditure Codes'!B:B,'Expenditure Codes'!A:A))</f>
        <v/>
      </c>
      <c r="Q672" s="423"/>
      <c r="R672" s="424"/>
      <c r="S672" s="424"/>
      <c r="T672" s="424"/>
      <c r="U672" s="424"/>
      <c r="V672" s="423"/>
      <c r="W672" s="421"/>
      <c r="X672" s="421"/>
      <c r="Y672" s="420"/>
      <c r="Z672" s="425"/>
      <c r="AA672" s="426"/>
      <c r="AB672" s="427"/>
      <c r="AC672" s="428"/>
      <c r="AD672" s="427"/>
    </row>
    <row r="673" spans="1:30" ht="21.75" x14ac:dyDescent="0.55000000000000004">
      <c r="A673" s="420"/>
      <c r="B673" s="420"/>
      <c r="C673" s="420"/>
      <c r="D673" s="420"/>
      <c r="E673" s="421"/>
      <c r="F673" s="421"/>
      <c r="G673" s="422"/>
      <c r="H673" s="422"/>
      <c r="I673" s="422"/>
      <c r="J673" s="422"/>
      <c r="K673" s="422"/>
      <c r="L673" s="422"/>
      <c r="M673" s="422"/>
      <c r="N673" s="422"/>
      <c r="O673" s="422"/>
      <c r="P673" s="421" t="str">
        <f>IF(Q673="","",LOOKUP(Q673,'Expenditure Codes'!B:B,'Expenditure Codes'!A:A))</f>
        <v/>
      </c>
      <c r="Q673" s="423"/>
      <c r="R673" s="424"/>
      <c r="S673" s="424"/>
      <c r="T673" s="424"/>
      <c r="U673" s="424"/>
      <c r="V673" s="423"/>
      <c r="W673" s="421"/>
      <c r="X673" s="421"/>
      <c r="Y673" s="420"/>
      <c r="Z673" s="425"/>
      <c r="AA673" s="426"/>
      <c r="AB673" s="427"/>
      <c r="AC673" s="428"/>
      <c r="AD673" s="427"/>
    </row>
    <row r="674" spans="1:30" ht="21.75" x14ac:dyDescent="0.55000000000000004">
      <c r="A674" s="420"/>
      <c r="B674" s="420"/>
      <c r="C674" s="420"/>
      <c r="D674" s="420"/>
      <c r="E674" s="421"/>
      <c r="F674" s="421"/>
      <c r="G674" s="422"/>
      <c r="H674" s="422"/>
      <c r="I674" s="422"/>
      <c r="J674" s="422"/>
      <c r="K674" s="422"/>
      <c r="L674" s="422"/>
      <c r="M674" s="422"/>
      <c r="N674" s="422"/>
      <c r="O674" s="422"/>
      <c r="P674" s="421" t="str">
        <f>IF(Q674="","",LOOKUP(Q674,'Expenditure Codes'!B:B,'Expenditure Codes'!A:A))</f>
        <v/>
      </c>
      <c r="Q674" s="423"/>
      <c r="R674" s="424"/>
      <c r="S674" s="424"/>
      <c r="T674" s="424"/>
      <c r="U674" s="424"/>
      <c r="V674" s="423"/>
      <c r="W674" s="421"/>
      <c r="X674" s="421"/>
      <c r="Y674" s="420"/>
      <c r="Z674" s="425"/>
      <c r="AA674" s="426"/>
      <c r="AB674" s="427"/>
      <c r="AC674" s="428"/>
      <c r="AD674" s="427"/>
    </row>
    <row r="675" spans="1:30" ht="21.75" x14ac:dyDescent="0.55000000000000004">
      <c r="A675" s="420"/>
      <c r="B675" s="420"/>
      <c r="C675" s="420"/>
      <c r="D675" s="420"/>
      <c r="E675" s="421"/>
      <c r="F675" s="421"/>
      <c r="G675" s="422"/>
      <c r="H675" s="422"/>
      <c r="I675" s="422"/>
      <c r="J675" s="422"/>
      <c r="K675" s="422"/>
      <c r="L675" s="422"/>
      <c r="M675" s="422"/>
      <c r="N675" s="422"/>
      <c r="O675" s="422"/>
      <c r="P675" s="421" t="str">
        <f>IF(Q675="","",LOOKUP(Q675,'Expenditure Codes'!B:B,'Expenditure Codes'!A:A))</f>
        <v/>
      </c>
      <c r="Q675" s="423"/>
      <c r="R675" s="424"/>
      <c r="S675" s="424"/>
      <c r="T675" s="424"/>
      <c r="U675" s="424"/>
      <c r="V675" s="423"/>
      <c r="W675" s="421"/>
      <c r="X675" s="421"/>
      <c r="Y675" s="420"/>
      <c r="Z675" s="425"/>
      <c r="AA675" s="426"/>
      <c r="AB675" s="427"/>
      <c r="AC675" s="428"/>
      <c r="AD675" s="427"/>
    </row>
    <row r="676" spans="1:30" ht="21.75" x14ac:dyDescent="0.55000000000000004">
      <c r="A676" s="420"/>
      <c r="B676" s="420"/>
      <c r="C676" s="420"/>
      <c r="D676" s="420"/>
      <c r="E676" s="421"/>
      <c r="F676" s="421"/>
      <c r="G676" s="422"/>
      <c r="H676" s="422"/>
      <c r="I676" s="422"/>
      <c r="J676" s="422"/>
      <c r="K676" s="422"/>
      <c r="L676" s="422"/>
      <c r="M676" s="422"/>
      <c r="N676" s="422"/>
      <c r="O676" s="422"/>
      <c r="P676" s="421" t="str">
        <f>IF(Q676="","",LOOKUP(Q676,'Expenditure Codes'!B:B,'Expenditure Codes'!A:A))</f>
        <v/>
      </c>
      <c r="Q676" s="423"/>
      <c r="R676" s="424"/>
      <c r="S676" s="424"/>
      <c r="T676" s="424"/>
      <c r="U676" s="424"/>
      <c r="V676" s="423"/>
      <c r="W676" s="421"/>
      <c r="X676" s="421"/>
      <c r="Y676" s="420"/>
      <c r="Z676" s="425"/>
      <c r="AA676" s="426"/>
      <c r="AB676" s="427"/>
      <c r="AC676" s="428"/>
      <c r="AD676" s="427"/>
    </row>
    <row r="677" spans="1:30" ht="21.75" x14ac:dyDescent="0.55000000000000004">
      <c r="A677" s="420"/>
      <c r="B677" s="420"/>
      <c r="C677" s="420"/>
      <c r="D677" s="420"/>
      <c r="E677" s="421"/>
      <c r="F677" s="421"/>
      <c r="G677" s="422"/>
      <c r="H677" s="422"/>
      <c r="I677" s="422"/>
      <c r="J677" s="422"/>
      <c r="K677" s="422"/>
      <c r="L677" s="422"/>
      <c r="M677" s="422"/>
      <c r="N677" s="422"/>
      <c r="O677" s="422"/>
      <c r="P677" s="421" t="str">
        <f>IF(Q677="","",LOOKUP(Q677,'Expenditure Codes'!B:B,'Expenditure Codes'!A:A))</f>
        <v/>
      </c>
      <c r="Q677" s="423"/>
      <c r="R677" s="424"/>
      <c r="S677" s="424"/>
      <c r="T677" s="424"/>
      <c r="U677" s="424"/>
      <c r="V677" s="423"/>
      <c r="W677" s="421"/>
      <c r="X677" s="421"/>
      <c r="Y677" s="420"/>
      <c r="Z677" s="425"/>
      <c r="AA677" s="426"/>
      <c r="AB677" s="427"/>
      <c r="AC677" s="428"/>
      <c r="AD677" s="427"/>
    </row>
    <row r="678" spans="1:30" ht="21.75" x14ac:dyDescent="0.55000000000000004">
      <c r="A678" s="420"/>
      <c r="B678" s="420"/>
      <c r="C678" s="420"/>
      <c r="D678" s="420"/>
      <c r="E678" s="421"/>
      <c r="F678" s="421"/>
      <c r="G678" s="422"/>
      <c r="H678" s="422"/>
      <c r="I678" s="422"/>
      <c r="J678" s="422"/>
      <c r="K678" s="422"/>
      <c r="L678" s="422"/>
      <c r="M678" s="422"/>
      <c r="N678" s="422"/>
      <c r="O678" s="422"/>
      <c r="P678" s="421" t="str">
        <f>IF(Q678="","",LOOKUP(Q678,'Expenditure Codes'!B:B,'Expenditure Codes'!A:A))</f>
        <v/>
      </c>
      <c r="Q678" s="423"/>
      <c r="R678" s="424"/>
      <c r="S678" s="424"/>
      <c r="T678" s="424"/>
      <c r="U678" s="424"/>
      <c r="V678" s="423"/>
      <c r="W678" s="421"/>
      <c r="X678" s="421"/>
      <c r="Y678" s="420"/>
      <c r="Z678" s="425"/>
      <c r="AA678" s="426"/>
      <c r="AB678" s="427"/>
      <c r="AC678" s="428"/>
      <c r="AD678" s="427"/>
    </row>
    <row r="679" spans="1:30" ht="21.75" x14ac:dyDescent="0.55000000000000004">
      <c r="A679" s="420"/>
      <c r="B679" s="420"/>
      <c r="C679" s="420"/>
      <c r="D679" s="420"/>
      <c r="E679" s="421"/>
      <c r="F679" s="421"/>
      <c r="G679" s="422"/>
      <c r="H679" s="422"/>
      <c r="I679" s="422"/>
      <c r="J679" s="422"/>
      <c r="K679" s="422"/>
      <c r="L679" s="422"/>
      <c r="M679" s="422"/>
      <c r="N679" s="422"/>
      <c r="O679" s="422"/>
      <c r="P679" s="421" t="str">
        <f>IF(Q679="","",LOOKUP(Q679,'Expenditure Codes'!B:B,'Expenditure Codes'!A:A))</f>
        <v/>
      </c>
      <c r="Q679" s="423"/>
      <c r="R679" s="424"/>
      <c r="S679" s="424"/>
      <c r="T679" s="424"/>
      <c r="U679" s="424"/>
      <c r="V679" s="423"/>
      <c r="W679" s="421"/>
      <c r="X679" s="421"/>
      <c r="Y679" s="420"/>
      <c r="Z679" s="425"/>
      <c r="AA679" s="426"/>
      <c r="AB679" s="427"/>
      <c r="AC679" s="428"/>
      <c r="AD679" s="427"/>
    </row>
    <row r="680" spans="1:30" ht="21.75" x14ac:dyDescent="0.55000000000000004">
      <c r="A680" s="420"/>
      <c r="B680" s="420"/>
      <c r="C680" s="420"/>
      <c r="D680" s="420"/>
      <c r="E680" s="421"/>
      <c r="F680" s="421"/>
      <c r="G680" s="422"/>
      <c r="H680" s="422"/>
      <c r="I680" s="422"/>
      <c r="J680" s="422"/>
      <c r="K680" s="422"/>
      <c r="L680" s="422"/>
      <c r="M680" s="422"/>
      <c r="N680" s="422"/>
      <c r="O680" s="422"/>
      <c r="P680" s="421" t="str">
        <f>IF(Q680="","",LOOKUP(Q680,'Expenditure Codes'!B:B,'Expenditure Codes'!A:A))</f>
        <v/>
      </c>
      <c r="Q680" s="423"/>
      <c r="R680" s="424"/>
      <c r="S680" s="424"/>
      <c r="T680" s="424"/>
      <c r="U680" s="424"/>
      <c r="V680" s="423"/>
      <c r="W680" s="421"/>
      <c r="X680" s="421"/>
      <c r="Y680" s="420"/>
      <c r="Z680" s="425"/>
      <c r="AA680" s="426"/>
      <c r="AB680" s="427"/>
      <c r="AC680" s="428"/>
      <c r="AD680" s="427"/>
    </row>
    <row r="681" spans="1:30" ht="21.75" x14ac:dyDescent="0.55000000000000004">
      <c r="A681" s="420"/>
      <c r="B681" s="420"/>
      <c r="C681" s="420"/>
      <c r="D681" s="420"/>
      <c r="E681" s="421"/>
      <c r="F681" s="421"/>
      <c r="G681" s="422"/>
      <c r="H681" s="422"/>
      <c r="I681" s="422"/>
      <c r="J681" s="422"/>
      <c r="K681" s="422"/>
      <c r="L681" s="422"/>
      <c r="M681" s="422"/>
      <c r="N681" s="422"/>
      <c r="O681" s="422"/>
      <c r="P681" s="421" t="str">
        <f>IF(Q681="","",LOOKUP(Q681,'Expenditure Codes'!B:B,'Expenditure Codes'!A:A))</f>
        <v/>
      </c>
      <c r="Q681" s="423"/>
      <c r="R681" s="424"/>
      <c r="S681" s="424"/>
      <c r="T681" s="424"/>
      <c r="U681" s="424"/>
      <c r="V681" s="423"/>
      <c r="W681" s="421"/>
      <c r="X681" s="421"/>
      <c r="Y681" s="420"/>
      <c r="Z681" s="425"/>
      <c r="AA681" s="426"/>
      <c r="AB681" s="427"/>
      <c r="AC681" s="428"/>
      <c r="AD681" s="427"/>
    </row>
    <row r="682" spans="1:30" ht="21.75" x14ac:dyDescent="0.55000000000000004">
      <c r="A682" s="420"/>
      <c r="B682" s="420"/>
      <c r="C682" s="420"/>
      <c r="D682" s="420"/>
      <c r="E682" s="421"/>
      <c r="F682" s="421"/>
      <c r="G682" s="422"/>
      <c r="H682" s="422"/>
      <c r="I682" s="422"/>
      <c r="J682" s="422"/>
      <c r="K682" s="422"/>
      <c r="L682" s="422"/>
      <c r="M682" s="422"/>
      <c r="N682" s="422"/>
      <c r="O682" s="422"/>
      <c r="P682" s="421" t="str">
        <f>IF(Q682="","",LOOKUP(Q682,'Expenditure Codes'!B:B,'Expenditure Codes'!A:A))</f>
        <v/>
      </c>
      <c r="Q682" s="423"/>
      <c r="R682" s="424"/>
      <c r="S682" s="424"/>
      <c r="T682" s="424"/>
      <c r="U682" s="424"/>
      <c r="V682" s="423"/>
      <c r="W682" s="421"/>
      <c r="X682" s="421"/>
      <c r="Y682" s="420"/>
      <c r="Z682" s="425"/>
      <c r="AA682" s="426"/>
      <c r="AB682" s="427"/>
      <c r="AC682" s="428"/>
      <c r="AD682" s="427"/>
    </row>
    <row r="683" spans="1:30" ht="21.75" x14ac:dyDescent="0.55000000000000004">
      <c r="A683" s="420"/>
      <c r="B683" s="420"/>
      <c r="C683" s="420"/>
      <c r="D683" s="420"/>
      <c r="E683" s="421"/>
      <c r="F683" s="421"/>
      <c r="G683" s="422"/>
      <c r="H683" s="422"/>
      <c r="I683" s="422"/>
      <c r="J683" s="422"/>
      <c r="K683" s="422"/>
      <c r="L683" s="422"/>
      <c r="M683" s="422"/>
      <c r="N683" s="422"/>
      <c r="O683" s="422"/>
      <c r="P683" s="421" t="str">
        <f>IF(Q683="","",LOOKUP(Q683,'Expenditure Codes'!B:B,'Expenditure Codes'!A:A))</f>
        <v/>
      </c>
      <c r="Q683" s="423"/>
      <c r="R683" s="424"/>
      <c r="S683" s="424"/>
      <c r="T683" s="424"/>
      <c r="U683" s="424"/>
      <c r="V683" s="423"/>
      <c r="W683" s="421"/>
      <c r="X683" s="421"/>
      <c r="Y683" s="420"/>
      <c r="Z683" s="425"/>
      <c r="AA683" s="426"/>
      <c r="AB683" s="427"/>
      <c r="AC683" s="428"/>
      <c r="AD683" s="427"/>
    </row>
    <row r="684" spans="1:30" ht="21.75" x14ac:dyDescent="0.55000000000000004">
      <c r="A684" s="420"/>
      <c r="B684" s="420"/>
      <c r="C684" s="420"/>
      <c r="D684" s="420"/>
      <c r="E684" s="421"/>
      <c r="F684" s="421"/>
      <c r="G684" s="422"/>
      <c r="H684" s="422"/>
      <c r="I684" s="422"/>
      <c r="J684" s="422"/>
      <c r="K684" s="422"/>
      <c r="L684" s="422"/>
      <c r="M684" s="422"/>
      <c r="N684" s="422"/>
      <c r="O684" s="422"/>
      <c r="P684" s="421" t="str">
        <f>IF(Q684="","",LOOKUP(Q684,'Expenditure Codes'!B:B,'Expenditure Codes'!A:A))</f>
        <v/>
      </c>
      <c r="Q684" s="423"/>
      <c r="R684" s="424"/>
      <c r="S684" s="424"/>
      <c r="T684" s="424"/>
      <c r="U684" s="424"/>
      <c r="V684" s="423"/>
      <c r="W684" s="421"/>
      <c r="X684" s="421"/>
      <c r="Y684" s="420"/>
      <c r="Z684" s="425"/>
      <c r="AA684" s="426"/>
      <c r="AB684" s="427"/>
      <c r="AC684" s="428"/>
      <c r="AD684" s="427"/>
    </row>
    <row r="685" spans="1:30" ht="21.75" x14ac:dyDescent="0.55000000000000004">
      <c r="A685" s="420"/>
      <c r="B685" s="420"/>
      <c r="C685" s="420"/>
      <c r="D685" s="420"/>
      <c r="E685" s="421"/>
      <c r="F685" s="421"/>
      <c r="G685" s="422"/>
      <c r="H685" s="422"/>
      <c r="I685" s="422"/>
      <c r="J685" s="422"/>
      <c r="K685" s="422"/>
      <c r="L685" s="422"/>
      <c r="M685" s="422"/>
      <c r="N685" s="422"/>
      <c r="O685" s="422"/>
      <c r="P685" s="421" t="str">
        <f>IF(Q685="","",LOOKUP(Q685,'Expenditure Codes'!B:B,'Expenditure Codes'!A:A))</f>
        <v/>
      </c>
      <c r="Q685" s="423"/>
      <c r="R685" s="424"/>
      <c r="S685" s="424"/>
      <c r="T685" s="424"/>
      <c r="U685" s="424"/>
      <c r="V685" s="423"/>
      <c r="W685" s="421"/>
      <c r="X685" s="421"/>
      <c r="Y685" s="420"/>
      <c r="Z685" s="425"/>
      <c r="AA685" s="426"/>
      <c r="AB685" s="427"/>
      <c r="AC685" s="428"/>
      <c r="AD685" s="427"/>
    </row>
    <row r="686" spans="1:30" ht="21.75" x14ac:dyDescent="0.55000000000000004">
      <c r="A686" s="420"/>
      <c r="B686" s="420"/>
      <c r="C686" s="420"/>
      <c r="D686" s="420"/>
      <c r="E686" s="421"/>
      <c r="F686" s="421"/>
      <c r="G686" s="422"/>
      <c r="H686" s="422"/>
      <c r="I686" s="422"/>
      <c r="J686" s="422"/>
      <c r="K686" s="422"/>
      <c r="L686" s="422"/>
      <c r="M686" s="422"/>
      <c r="N686" s="422"/>
      <c r="O686" s="422"/>
      <c r="P686" s="421" t="str">
        <f>IF(Q686="","",LOOKUP(Q686,'Expenditure Codes'!B:B,'Expenditure Codes'!A:A))</f>
        <v/>
      </c>
      <c r="Q686" s="423"/>
      <c r="R686" s="424"/>
      <c r="S686" s="424"/>
      <c r="T686" s="424"/>
      <c r="U686" s="424"/>
      <c r="V686" s="423"/>
      <c r="W686" s="421"/>
      <c r="X686" s="421"/>
      <c r="Y686" s="420"/>
      <c r="Z686" s="425"/>
      <c r="AA686" s="426"/>
      <c r="AB686" s="427"/>
      <c r="AC686" s="428"/>
      <c r="AD686" s="427"/>
    </row>
    <row r="687" spans="1:30" ht="21.75" x14ac:dyDescent="0.55000000000000004">
      <c r="A687" s="420"/>
      <c r="B687" s="420"/>
      <c r="C687" s="420"/>
      <c r="D687" s="420"/>
      <c r="E687" s="421"/>
      <c r="F687" s="421"/>
      <c r="G687" s="422"/>
      <c r="H687" s="422"/>
      <c r="I687" s="422"/>
      <c r="J687" s="422"/>
      <c r="K687" s="422"/>
      <c r="L687" s="422"/>
      <c r="M687" s="422"/>
      <c r="N687" s="422"/>
      <c r="O687" s="422"/>
      <c r="P687" s="421" t="str">
        <f>IF(Q687="","",LOOKUP(Q687,'Expenditure Codes'!B:B,'Expenditure Codes'!A:A))</f>
        <v/>
      </c>
      <c r="Q687" s="423"/>
      <c r="R687" s="424"/>
      <c r="S687" s="424"/>
      <c r="T687" s="424"/>
      <c r="U687" s="424"/>
      <c r="V687" s="423"/>
      <c r="W687" s="421"/>
      <c r="X687" s="421"/>
      <c r="Y687" s="420"/>
      <c r="Z687" s="425"/>
      <c r="AA687" s="426"/>
      <c r="AB687" s="427"/>
      <c r="AC687" s="428"/>
      <c r="AD687" s="427"/>
    </row>
    <row r="688" spans="1:30" ht="21.75" x14ac:dyDescent="0.55000000000000004">
      <c r="A688" s="420"/>
      <c r="B688" s="420"/>
      <c r="C688" s="420"/>
      <c r="D688" s="420"/>
      <c r="E688" s="421"/>
      <c r="F688" s="421"/>
      <c r="G688" s="422"/>
      <c r="H688" s="422"/>
      <c r="I688" s="422"/>
      <c r="J688" s="422"/>
      <c r="K688" s="422"/>
      <c r="L688" s="422"/>
      <c r="M688" s="422"/>
      <c r="N688" s="422"/>
      <c r="O688" s="422"/>
      <c r="P688" s="421" t="str">
        <f>IF(Q688="","",LOOKUP(Q688,'Expenditure Codes'!B:B,'Expenditure Codes'!A:A))</f>
        <v/>
      </c>
      <c r="Q688" s="423"/>
      <c r="R688" s="424"/>
      <c r="S688" s="424"/>
      <c r="T688" s="424"/>
      <c r="U688" s="424"/>
      <c r="V688" s="423"/>
      <c r="W688" s="421"/>
      <c r="X688" s="421"/>
      <c r="Y688" s="420"/>
      <c r="Z688" s="425"/>
      <c r="AA688" s="426"/>
      <c r="AB688" s="427"/>
      <c r="AC688" s="428"/>
      <c r="AD688" s="427"/>
    </row>
    <row r="689" spans="1:30" ht="21.75" x14ac:dyDescent="0.55000000000000004">
      <c r="A689" s="420"/>
      <c r="B689" s="420"/>
      <c r="C689" s="420"/>
      <c r="D689" s="420"/>
      <c r="E689" s="421"/>
      <c r="F689" s="421"/>
      <c r="G689" s="422"/>
      <c r="H689" s="422"/>
      <c r="I689" s="422"/>
      <c r="J689" s="422"/>
      <c r="K689" s="422"/>
      <c r="L689" s="422"/>
      <c r="M689" s="422"/>
      <c r="N689" s="422"/>
      <c r="O689" s="422"/>
      <c r="P689" s="421" t="str">
        <f>IF(Q689="","",LOOKUP(Q689,'Expenditure Codes'!B:B,'Expenditure Codes'!A:A))</f>
        <v/>
      </c>
      <c r="Q689" s="423"/>
      <c r="R689" s="424"/>
      <c r="S689" s="424"/>
      <c r="T689" s="424"/>
      <c r="U689" s="424"/>
      <c r="V689" s="423"/>
      <c r="W689" s="421"/>
      <c r="X689" s="421"/>
      <c r="Y689" s="420"/>
      <c r="Z689" s="425"/>
      <c r="AA689" s="426"/>
      <c r="AB689" s="427"/>
      <c r="AC689" s="428"/>
      <c r="AD689" s="427"/>
    </row>
    <row r="690" spans="1:30" ht="21.75" x14ac:dyDescent="0.55000000000000004">
      <c r="A690" s="420"/>
      <c r="B690" s="420"/>
      <c r="C690" s="420"/>
      <c r="D690" s="420"/>
      <c r="E690" s="421"/>
      <c r="F690" s="421"/>
      <c r="G690" s="422"/>
      <c r="H690" s="422"/>
      <c r="I690" s="422"/>
      <c r="J690" s="422"/>
      <c r="K690" s="422"/>
      <c r="L690" s="422"/>
      <c r="M690" s="422"/>
      <c r="N690" s="422"/>
      <c r="O690" s="422"/>
      <c r="P690" s="421" t="str">
        <f>IF(Q690="","",LOOKUP(Q690,'Expenditure Codes'!B:B,'Expenditure Codes'!A:A))</f>
        <v/>
      </c>
      <c r="Q690" s="423"/>
      <c r="R690" s="424"/>
      <c r="S690" s="424"/>
      <c r="T690" s="424"/>
      <c r="U690" s="424"/>
      <c r="V690" s="423"/>
      <c r="W690" s="421"/>
      <c r="X690" s="421"/>
      <c r="Y690" s="420"/>
      <c r="Z690" s="425"/>
      <c r="AA690" s="426"/>
      <c r="AB690" s="427"/>
      <c r="AC690" s="428"/>
      <c r="AD690" s="427"/>
    </row>
    <row r="691" spans="1:30" ht="21.75" x14ac:dyDescent="0.55000000000000004">
      <c r="A691" s="420"/>
      <c r="B691" s="420"/>
      <c r="C691" s="420"/>
      <c r="D691" s="420"/>
      <c r="E691" s="421"/>
      <c r="F691" s="421"/>
      <c r="G691" s="422"/>
      <c r="H691" s="422"/>
      <c r="I691" s="422"/>
      <c r="J691" s="422"/>
      <c r="K691" s="422"/>
      <c r="L691" s="422"/>
      <c r="M691" s="422"/>
      <c r="N691" s="422"/>
      <c r="O691" s="422"/>
      <c r="P691" s="421" t="str">
        <f>IF(Q691="","",LOOKUP(Q691,'Expenditure Codes'!B:B,'Expenditure Codes'!A:A))</f>
        <v/>
      </c>
      <c r="Q691" s="423"/>
      <c r="R691" s="424"/>
      <c r="S691" s="424"/>
      <c r="T691" s="424"/>
      <c r="U691" s="424"/>
      <c r="V691" s="423"/>
      <c r="W691" s="421"/>
      <c r="X691" s="421"/>
      <c r="Y691" s="420"/>
      <c r="Z691" s="425"/>
      <c r="AA691" s="426"/>
      <c r="AB691" s="427"/>
      <c r="AC691" s="428"/>
      <c r="AD691" s="427"/>
    </row>
    <row r="692" spans="1:30" ht="21.75" x14ac:dyDescent="0.55000000000000004">
      <c r="A692" s="420"/>
      <c r="B692" s="420"/>
      <c r="C692" s="420"/>
      <c r="D692" s="420"/>
      <c r="E692" s="421"/>
      <c r="F692" s="421"/>
      <c r="G692" s="422"/>
      <c r="H692" s="422"/>
      <c r="I692" s="422"/>
      <c r="J692" s="422"/>
      <c r="K692" s="422"/>
      <c r="L692" s="422"/>
      <c r="M692" s="422"/>
      <c r="N692" s="422"/>
      <c r="O692" s="422"/>
      <c r="P692" s="421" t="str">
        <f>IF(Q692="","",LOOKUP(Q692,'Expenditure Codes'!B:B,'Expenditure Codes'!A:A))</f>
        <v/>
      </c>
      <c r="Q692" s="423"/>
      <c r="R692" s="424"/>
      <c r="S692" s="424"/>
      <c r="T692" s="424"/>
      <c r="U692" s="424"/>
      <c r="V692" s="423"/>
      <c r="W692" s="421"/>
      <c r="X692" s="421"/>
      <c r="Y692" s="420"/>
      <c r="Z692" s="425"/>
      <c r="AA692" s="426"/>
      <c r="AB692" s="427"/>
      <c r="AC692" s="428"/>
      <c r="AD692" s="427"/>
    </row>
    <row r="693" spans="1:30" ht="21.75" x14ac:dyDescent="0.55000000000000004">
      <c r="A693" s="420"/>
      <c r="B693" s="420"/>
      <c r="C693" s="420"/>
      <c r="D693" s="420"/>
      <c r="E693" s="421"/>
      <c r="F693" s="421"/>
      <c r="G693" s="422"/>
      <c r="H693" s="422"/>
      <c r="I693" s="422"/>
      <c r="J693" s="422"/>
      <c r="K693" s="422"/>
      <c r="L693" s="422"/>
      <c r="M693" s="422"/>
      <c r="N693" s="422"/>
      <c r="O693" s="422"/>
      <c r="P693" s="421" t="str">
        <f>IF(Q693="","",LOOKUP(Q693,'Expenditure Codes'!B:B,'Expenditure Codes'!A:A))</f>
        <v/>
      </c>
      <c r="Q693" s="423"/>
      <c r="R693" s="424"/>
      <c r="S693" s="424"/>
      <c r="T693" s="424"/>
      <c r="U693" s="424"/>
      <c r="V693" s="423"/>
      <c r="W693" s="421"/>
      <c r="X693" s="421"/>
      <c r="Y693" s="420"/>
      <c r="Z693" s="425"/>
      <c r="AA693" s="426"/>
      <c r="AB693" s="427"/>
      <c r="AC693" s="428"/>
      <c r="AD693" s="427"/>
    </row>
    <row r="694" spans="1:30" ht="21.75" x14ac:dyDescent="0.55000000000000004">
      <c r="A694" s="420"/>
      <c r="B694" s="420"/>
      <c r="C694" s="420"/>
      <c r="D694" s="420"/>
      <c r="E694" s="421"/>
      <c r="F694" s="421"/>
      <c r="G694" s="422"/>
      <c r="H694" s="422"/>
      <c r="I694" s="422"/>
      <c r="J694" s="422"/>
      <c r="K694" s="422"/>
      <c r="L694" s="422"/>
      <c r="M694" s="422"/>
      <c r="N694" s="422"/>
      <c r="O694" s="422"/>
      <c r="P694" s="421" t="str">
        <f>IF(Q694="","",LOOKUP(Q694,'Expenditure Codes'!B:B,'Expenditure Codes'!A:A))</f>
        <v/>
      </c>
      <c r="Q694" s="423"/>
      <c r="R694" s="424"/>
      <c r="S694" s="424"/>
      <c r="T694" s="424"/>
      <c r="U694" s="424"/>
      <c r="V694" s="423"/>
      <c r="W694" s="421"/>
      <c r="X694" s="421"/>
      <c r="Y694" s="420"/>
      <c r="Z694" s="425"/>
      <c r="AA694" s="426"/>
      <c r="AB694" s="427"/>
      <c r="AC694" s="428"/>
      <c r="AD694" s="427"/>
    </row>
    <row r="695" spans="1:30" ht="21.75" x14ac:dyDescent="0.55000000000000004">
      <c r="A695" s="420"/>
      <c r="B695" s="420"/>
      <c r="C695" s="420"/>
      <c r="D695" s="420"/>
      <c r="E695" s="421"/>
      <c r="F695" s="421"/>
      <c r="G695" s="422"/>
      <c r="H695" s="422"/>
      <c r="I695" s="422"/>
      <c r="J695" s="422"/>
      <c r="K695" s="422"/>
      <c r="L695" s="422"/>
      <c r="M695" s="422"/>
      <c r="N695" s="422"/>
      <c r="O695" s="422"/>
      <c r="P695" s="421" t="str">
        <f>IF(Q695="","",LOOKUP(Q695,'Expenditure Codes'!B:B,'Expenditure Codes'!A:A))</f>
        <v/>
      </c>
      <c r="Q695" s="423"/>
      <c r="R695" s="424"/>
      <c r="S695" s="424"/>
      <c r="T695" s="424"/>
      <c r="U695" s="424"/>
      <c r="V695" s="423"/>
      <c r="W695" s="421"/>
      <c r="X695" s="421"/>
      <c r="Y695" s="420"/>
      <c r="Z695" s="425"/>
      <c r="AA695" s="426"/>
      <c r="AB695" s="427"/>
      <c r="AC695" s="428"/>
      <c r="AD695" s="427"/>
    </row>
    <row r="696" spans="1:30" ht="21.75" x14ac:dyDescent="0.55000000000000004">
      <c r="A696" s="420"/>
      <c r="B696" s="420"/>
      <c r="C696" s="420"/>
      <c r="D696" s="420"/>
      <c r="E696" s="421"/>
      <c r="F696" s="421"/>
      <c r="G696" s="422"/>
      <c r="H696" s="422"/>
      <c r="I696" s="422"/>
      <c r="J696" s="422"/>
      <c r="K696" s="422"/>
      <c r="L696" s="422"/>
      <c r="M696" s="422"/>
      <c r="N696" s="422"/>
      <c r="O696" s="422"/>
      <c r="P696" s="421" t="str">
        <f>IF(Q696="","",LOOKUP(Q696,'Expenditure Codes'!B:B,'Expenditure Codes'!A:A))</f>
        <v/>
      </c>
      <c r="Q696" s="423"/>
      <c r="R696" s="424"/>
      <c r="S696" s="424"/>
      <c r="T696" s="424"/>
      <c r="U696" s="424"/>
      <c r="V696" s="423"/>
      <c r="W696" s="421"/>
      <c r="X696" s="421"/>
      <c r="Y696" s="420"/>
      <c r="Z696" s="425"/>
      <c r="AA696" s="426"/>
      <c r="AB696" s="427"/>
      <c r="AC696" s="428"/>
      <c r="AD696" s="427"/>
    </row>
    <row r="697" spans="1:30" ht="21.75" x14ac:dyDescent="0.55000000000000004">
      <c r="A697" s="420"/>
      <c r="B697" s="420"/>
      <c r="C697" s="420"/>
      <c r="D697" s="420"/>
      <c r="E697" s="421"/>
      <c r="F697" s="421"/>
      <c r="G697" s="422"/>
      <c r="H697" s="422"/>
      <c r="I697" s="422"/>
      <c r="J697" s="422"/>
      <c r="K697" s="422"/>
      <c r="L697" s="422"/>
      <c r="M697" s="422"/>
      <c r="N697" s="422"/>
      <c r="O697" s="422"/>
      <c r="P697" s="421" t="str">
        <f>IF(Q697="","",LOOKUP(Q697,'Expenditure Codes'!B:B,'Expenditure Codes'!A:A))</f>
        <v/>
      </c>
      <c r="Q697" s="423"/>
      <c r="R697" s="424"/>
      <c r="S697" s="424"/>
      <c r="T697" s="424"/>
      <c r="U697" s="424"/>
      <c r="V697" s="423"/>
      <c r="W697" s="421"/>
      <c r="X697" s="421"/>
      <c r="Y697" s="420"/>
      <c r="Z697" s="425"/>
      <c r="AA697" s="426"/>
      <c r="AB697" s="427"/>
      <c r="AC697" s="428"/>
      <c r="AD697" s="427"/>
    </row>
    <row r="698" spans="1:30" ht="21.75" x14ac:dyDescent="0.55000000000000004">
      <c r="A698" s="420"/>
      <c r="B698" s="420"/>
      <c r="C698" s="420"/>
      <c r="D698" s="420"/>
      <c r="E698" s="421"/>
      <c r="F698" s="421"/>
      <c r="G698" s="422"/>
      <c r="H698" s="422"/>
      <c r="I698" s="422"/>
      <c r="J698" s="422"/>
      <c r="K698" s="422"/>
      <c r="L698" s="422"/>
      <c r="M698" s="422"/>
      <c r="N698" s="422"/>
      <c r="O698" s="422"/>
      <c r="P698" s="421" t="str">
        <f>IF(Q698="","",LOOKUP(Q698,'Expenditure Codes'!B:B,'Expenditure Codes'!A:A))</f>
        <v/>
      </c>
      <c r="Q698" s="423"/>
      <c r="R698" s="424"/>
      <c r="S698" s="424"/>
      <c r="T698" s="424"/>
      <c r="U698" s="424"/>
      <c r="V698" s="423"/>
      <c r="W698" s="421"/>
      <c r="X698" s="421"/>
      <c r="Y698" s="420"/>
      <c r="Z698" s="425"/>
      <c r="AA698" s="426"/>
      <c r="AB698" s="427"/>
      <c r="AC698" s="428"/>
      <c r="AD698" s="427"/>
    </row>
    <row r="699" spans="1:30" ht="21.75" x14ac:dyDescent="0.55000000000000004">
      <c r="A699" s="420"/>
      <c r="B699" s="420"/>
      <c r="C699" s="420"/>
      <c r="D699" s="420"/>
      <c r="E699" s="421"/>
      <c r="F699" s="421"/>
      <c r="G699" s="422"/>
      <c r="H699" s="422"/>
      <c r="I699" s="422"/>
      <c r="J699" s="422"/>
      <c r="K699" s="422"/>
      <c r="L699" s="422"/>
      <c r="M699" s="422"/>
      <c r="N699" s="422"/>
      <c r="O699" s="422"/>
      <c r="P699" s="421" t="str">
        <f>IF(Q699="","",LOOKUP(Q699,'Expenditure Codes'!B:B,'Expenditure Codes'!A:A))</f>
        <v/>
      </c>
      <c r="Q699" s="423"/>
      <c r="R699" s="424"/>
      <c r="S699" s="424"/>
      <c r="T699" s="424"/>
      <c r="U699" s="424"/>
      <c r="V699" s="423"/>
      <c r="W699" s="421"/>
      <c r="X699" s="421"/>
      <c r="Y699" s="420"/>
      <c r="Z699" s="425"/>
      <c r="AA699" s="426"/>
      <c r="AB699" s="427"/>
      <c r="AC699" s="428"/>
      <c r="AD699" s="427"/>
    </row>
    <row r="700" spans="1:30" ht="21.75" x14ac:dyDescent="0.55000000000000004">
      <c r="A700" s="420"/>
      <c r="B700" s="420"/>
      <c r="C700" s="420"/>
      <c r="D700" s="420"/>
      <c r="E700" s="421"/>
      <c r="F700" s="421"/>
      <c r="G700" s="422"/>
      <c r="H700" s="422"/>
      <c r="I700" s="422"/>
      <c r="J700" s="422"/>
      <c r="K700" s="422"/>
      <c r="L700" s="422"/>
      <c r="M700" s="422"/>
      <c r="N700" s="422"/>
      <c r="O700" s="422"/>
      <c r="P700" s="421" t="str">
        <f>IF(Q700="","",LOOKUP(Q700,'Expenditure Codes'!B:B,'Expenditure Codes'!A:A))</f>
        <v/>
      </c>
      <c r="Q700" s="423"/>
      <c r="R700" s="424"/>
      <c r="S700" s="424"/>
      <c r="T700" s="424"/>
      <c r="U700" s="424"/>
      <c r="V700" s="423"/>
      <c r="W700" s="421"/>
      <c r="X700" s="421"/>
      <c r="Y700" s="420"/>
      <c r="Z700" s="425"/>
      <c r="AA700" s="426"/>
      <c r="AB700" s="427"/>
      <c r="AC700" s="428"/>
      <c r="AD700" s="427"/>
    </row>
    <row r="701" spans="1:30" ht="21.75" x14ac:dyDescent="0.55000000000000004">
      <c r="A701" s="420"/>
      <c r="B701" s="420"/>
      <c r="C701" s="420"/>
      <c r="D701" s="420"/>
      <c r="E701" s="421"/>
      <c r="F701" s="421"/>
      <c r="G701" s="422"/>
      <c r="H701" s="422"/>
      <c r="I701" s="422"/>
      <c r="J701" s="422"/>
      <c r="K701" s="422"/>
      <c r="L701" s="422"/>
      <c r="M701" s="422"/>
      <c r="N701" s="422"/>
      <c r="O701" s="422"/>
      <c r="P701" s="421" t="str">
        <f>IF(Q701="","",LOOKUP(Q701,'Expenditure Codes'!B:B,'Expenditure Codes'!A:A))</f>
        <v/>
      </c>
      <c r="Q701" s="423"/>
      <c r="R701" s="424"/>
      <c r="S701" s="424"/>
      <c r="T701" s="424"/>
      <c r="U701" s="424"/>
      <c r="V701" s="423"/>
      <c r="W701" s="421"/>
      <c r="X701" s="421"/>
      <c r="Y701" s="420"/>
      <c r="Z701" s="425"/>
      <c r="AA701" s="426"/>
      <c r="AB701" s="427"/>
      <c r="AC701" s="428"/>
      <c r="AD701" s="427"/>
    </row>
    <row r="702" spans="1:30" ht="21.75" x14ac:dyDescent="0.55000000000000004">
      <c r="A702" s="420"/>
      <c r="B702" s="420"/>
      <c r="C702" s="420"/>
      <c r="D702" s="420"/>
      <c r="E702" s="421"/>
      <c r="F702" s="421"/>
      <c r="G702" s="422"/>
      <c r="H702" s="422"/>
      <c r="I702" s="422"/>
      <c r="J702" s="422"/>
      <c r="K702" s="422"/>
      <c r="L702" s="422"/>
      <c r="M702" s="422"/>
      <c r="N702" s="422"/>
      <c r="O702" s="422"/>
      <c r="P702" s="421" t="str">
        <f>IF(Q702="","",LOOKUP(Q702,'Expenditure Codes'!B:B,'Expenditure Codes'!A:A))</f>
        <v/>
      </c>
      <c r="Q702" s="423"/>
      <c r="R702" s="424"/>
      <c r="S702" s="424"/>
      <c r="T702" s="424"/>
      <c r="U702" s="424"/>
      <c r="V702" s="423"/>
      <c r="W702" s="421"/>
      <c r="X702" s="421"/>
      <c r="Y702" s="420"/>
      <c r="Z702" s="425"/>
      <c r="AA702" s="426"/>
      <c r="AB702" s="427"/>
      <c r="AC702" s="428"/>
      <c r="AD702" s="427"/>
    </row>
    <row r="703" spans="1:30" ht="21.75" x14ac:dyDescent="0.55000000000000004">
      <c r="A703" s="420"/>
      <c r="B703" s="420"/>
      <c r="C703" s="420"/>
      <c r="D703" s="420"/>
      <c r="E703" s="421"/>
      <c r="F703" s="421"/>
      <c r="G703" s="422"/>
      <c r="H703" s="422"/>
      <c r="I703" s="422"/>
      <c r="J703" s="422"/>
      <c r="K703" s="422"/>
      <c r="L703" s="422"/>
      <c r="M703" s="422"/>
      <c r="N703" s="422"/>
      <c r="O703" s="422"/>
      <c r="P703" s="421" t="str">
        <f>IF(Q703="","",LOOKUP(Q703,'Expenditure Codes'!B:B,'Expenditure Codes'!A:A))</f>
        <v/>
      </c>
      <c r="Q703" s="423"/>
      <c r="R703" s="424"/>
      <c r="S703" s="424"/>
      <c r="T703" s="424"/>
      <c r="U703" s="424"/>
      <c r="V703" s="423"/>
      <c r="W703" s="421"/>
      <c r="X703" s="421"/>
      <c r="Y703" s="420"/>
      <c r="Z703" s="425"/>
      <c r="AA703" s="426"/>
      <c r="AB703" s="427"/>
      <c r="AC703" s="428"/>
      <c r="AD703" s="427"/>
    </row>
    <row r="704" spans="1:30" ht="21.75" x14ac:dyDescent="0.55000000000000004">
      <c r="A704" s="420"/>
      <c r="B704" s="420"/>
      <c r="C704" s="420"/>
      <c r="D704" s="420"/>
      <c r="E704" s="421"/>
      <c r="F704" s="421"/>
      <c r="G704" s="422"/>
      <c r="H704" s="422"/>
      <c r="I704" s="422"/>
      <c r="J704" s="422"/>
      <c r="K704" s="422"/>
      <c r="L704" s="422"/>
      <c r="M704" s="422"/>
      <c r="N704" s="422"/>
      <c r="O704" s="422"/>
      <c r="P704" s="421" t="str">
        <f>IF(Q704="","",LOOKUP(Q704,'Expenditure Codes'!B:B,'Expenditure Codes'!A:A))</f>
        <v/>
      </c>
      <c r="Q704" s="423"/>
      <c r="R704" s="424"/>
      <c r="S704" s="424"/>
      <c r="T704" s="424"/>
      <c r="U704" s="424"/>
      <c r="V704" s="423"/>
      <c r="W704" s="421"/>
      <c r="X704" s="421"/>
      <c r="Y704" s="420"/>
      <c r="Z704" s="425"/>
      <c r="AA704" s="426"/>
      <c r="AB704" s="427"/>
      <c r="AC704" s="428"/>
      <c r="AD704" s="427"/>
    </row>
    <row r="705" spans="1:30" ht="21.75" x14ac:dyDescent="0.55000000000000004">
      <c r="A705" s="420"/>
      <c r="B705" s="420"/>
      <c r="C705" s="420"/>
      <c r="D705" s="420"/>
      <c r="E705" s="421"/>
      <c r="F705" s="421"/>
      <c r="G705" s="422"/>
      <c r="H705" s="422"/>
      <c r="I705" s="422"/>
      <c r="J705" s="422"/>
      <c r="K705" s="422"/>
      <c r="L705" s="422"/>
      <c r="M705" s="422"/>
      <c r="N705" s="422"/>
      <c r="O705" s="422"/>
      <c r="P705" s="421" t="str">
        <f>IF(Q705="","",LOOKUP(Q705,'Expenditure Codes'!B:B,'Expenditure Codes'!A:A))</f>
        <v/>
      </c>
      <c r="Q705" s="423"/>
      <c r="R705" s="424"/>
      <c r="S705" s="424"/>
      <c r="T705" s="424"/>
      <c r="U705" s="424"/>
      <c r="V705" s="423"/>
      <c r="W705" s="421"/>
      <c r="X705" s="421"/>
      <c r="Y705" s="420"/>
      <c r="Z705" s="425"/>
      <c r="AA705" s="426"/>
      <c r="AB705" s="427"/>
      <c r="AC705" s="428"/>
      <c r="AD705" s="427"/>
    </row>
    <row r="706" spans="1:30" ht="21.75" x14ac:dyDescent="0.55000000000000004">
      <c r="A706" s="420"/>
      <c r="B706" s="420"/>
      <c r="C706" s="420"/>
      <c r="D706" s="420"/>
      <c r="E706" s="421"/>
      <c r="F706" s="421"/>
      <c r="G706" s="422"/>
      <c r="H706" s="422"/>
      <c r="I706" s="422"/>
      <c r="J706" s="422"/>
      <c r="K706" s="422"/>
      <c r="L706" s="422"/>
      <c r="M706" s="422"/>
      <c r="N706" s="422"/>
      <c r="O706" s="422"/>
      <c r="P706" s="421" t="str">
        <f>IF(Q706="","",LOOKUP(Q706,'Expenditure Codes'!B:B,'Expenditure Codes'!A:A))</f>
        <v/>
      </c>
      <c r="Q706" s="423"/>
      <c r="R706" s="424"/>
      <c r="S706" s="424"/>
      <c r="T706" s="424"/>
      <c r="U706" s="424"/>
      <c r="V706" s="423"/>
      <c r="W706" s="421"/>
      <c r="X706" s="421"/>
      <c r="Y706" s="420"/>
      <c r="Z706" s="425"/>
      <c r="AA706" s="426"/>
      <c r="AB706" s="427"/>
      <c r="AC706" s="428"/>
      <c r="AD706" s="427"/>
    </row>
    <row r="707" spans="1:30" ht="21.75" x14ac:dyDescent="0.55000000000000004">
      <c r="A707" s="420"/>
      <c r="B707" s="420"/>
      <c r="C707" s="420"/>
      <c r="D707" s="420"/>
      <c r="E707" s="421"/>
      <c r="F707" s="421"/>
      <c r="G707" s="422"/>
      <c r="H707" s="422"/>
      <c r="I707" s="422"/>
      <c r="J707" s="422"/>
      <c r="K707" s="422"/>
      <c r="L707" s="422"/>
      <c r="M707" s="422"/>
      <c r="N707" s="422"/>
      <c r="O707" s="422"/>
      <c r="P707" s="421" t="str">
        <f>IF(Q707="","",LOOKUP(Q707,'Expenditure Codes'!B:B,'Expenditure Codes'!A:A))</f>
        <v/>
      </c>
      <c r="Q707" s="423"/>
      <c r="R707" s="424"/>
      <c r="S707" s="424"/>
      <c r="T707" s="424"/>
      <c r="U707" s="424"/>
      <c r="V707" s="423"/>
      <c r="W707" s="421"/>
      <c r="X707" s="421"/>
      <c r="Y707" s="420"/>
      <c r="Z707" s="425"/>
      <c r="AA707" s="426"/>
      <c r="AB707" s="427"/>
      <c r="AC707" s="428"/>
      <c r="AD707" s="427"/>
    </row>
    <row r="708" spans="1:30" ht="21.75" x14ac:dyDescent="0.55000000000000004">
      <c r="A708" s="420"/>
      <c r="B708" s="420"/>
      <c r="C708" s="420"/>
      <c r="D708" s="420"/>
      <c r="E708" s="421"/>
      <c r="F708" s="421"/>
      <c r="G708" s="422"/>
      <c r="H708" s="422"/>
      <c r="I708" s="422"/>
      <c r="J708" s="422"/>
      <c r="K708" s="422"/>
      <c r="L708" s="422"/>
      <c r="M708" s="422"/>
      <c r="N708" s="422"/>
      <c r="O708" s="422"/>
      <c r="P708" s="421" t="str">
        <f>IF(Q708="","",LOOKUP(Q708,'Expenditure Codes'!B:B,'Expenditure Codes'!A:A))</f>
        <v/>
      </c>
      <c r="Q708" s="423"/>
      <c r="R708" s="424"/>
      <c r="S708" s="424"/>
      <c r="T708" s="424"/>
      <c r="U708" s="424"/>
      <c r="V708" s="423"/>
      <c r="W708" s="421"/>
      <c r="X708" s="421"/>
      <c r="Y708" s="420"/>
      <c r="Z708" s="425"/>
      <c r="AA708" s="426"/>
      <c r="AB708" s="427"/>
      <c r="AC708" s="428"/>
      <c r="AD708" s="427"/>
    </row>
    <row r="709" spans="1:30" ht="21.75" x14ac:dyDescent="0.55000000000000004">
      <c r="A709" s="420"/>
      <c r="B709" s="420"/>
      <c r="C709" s="420"/>
      <c r="D709" s="420"/>
      <c r="E709" s="421"/>
      <c r="F709" s="421"/>
      <c r="G709" s="422"/>
      <c r="H709" s="422"/>
      <c r="I709" s="422"/>
      <c r="J709" s="422"/>
      <c r="K709" s="422"/>
      <c r="L709" s="422"/>
      <c r="M709" s="422"/>
      <c r="N709" s="422"/>
      <c r="O709" s="422"/>
      <c r="P709" s="421" t="str">
        <f>IF(Q709="","",LOOKUP(Q709,'Expenditure Codes'!B:B,'Expenditure Codes'!A:A))</f>
        <v/>
      </c>
      <c r="Q709" s="423"/>
      <c r="R709" s="424"/>
      <c r="S709" s="424"/>
      <c r="T709" s="424"/>
      <c r="U709" s="424"/>
      <c r="V709" s="423"/>
      <c r="W709" s="421"/>
      <c r="X709" s="421"/>
      <c r="Y709" s="420"/>
      <c r="Z709" s="425"/>
      <c r="AA709" s="426"/>
      <c r="AB709" s="427"/>
      <c r="AC709" s="428"/>
      <c r="AD709" s="427"/>
    </row>
    <row r="710" spans="1:30" ht="21.75" x14ac:dyDescent="0.55000000000000004">
      <c r="A710" s="420"/>
      <c r="B710" s="420"/>
      <c r="C710" s="420"/>
      <c r="D710" s="420"/>
      <c r="E710" s="421"/>
      <c r="F710" s="421"/>
      <c r="G710" s="422"/>
      <c r="H710" s="422"/>
      <c r="I710" s="422"/>
      <c r="J710" s="422"/>
      <c r="K710" s="422"/>
      <c r="L710" s="422"/>
      <c r="M710" s="422"/>
      <c r="N710" s="422"/>
      <c r="O710" s="422"/>
      <c r="P710" s="421" t="str">
        <f>IF(Q710="","",LOOKUP(Q710,'Expenditure Codes'!B:B,'Expenditure Codes'!A:A))</f>
        <v/>
      </c>
      <c r="Q710" s="423"/>
      <c r="R710" s="424"/>
      <c r="S710" s="424"/>
      <c r="T710" s="424"/>
      <c r="U710" s="424"/>
      <c r="V710" s="423"/>
      <c r="W710" s="421"/>
      <c r="X710" s="421"/>
      <c r="Y710" s="420"/>
      <c r="Z710" s="425"/>
      <c r="AA710" s="426"/>
      <c r="AB710" s="427"/>
      <c r="AC710" s="428"/>
      <c r="AD710" s="427"/>
    </row>
    <row r="711" spans="1:30" ht="21.75" x14ac:dyDescent="0.55000000000000004">
      <c r="A711" s="420"/>
      <c r="B711" s="420"/>
      <c r="C711" s="420"/>
      <c r="D711" s="420"/>
      <c r="E711" s="421"/>
      <c r="F711" s="421"/>
      <c r="G711" s="422"/>
      <c r="H711" s="422"/>
      <c r="I711" s="422"/>
      <c r="J711" s="422"/>
      <c r="K711" s="422"/>
      <c r="L711" s="422"/>
      <c r="M711" s="422"/>
      <c r="N711" s="422"/>
      <c r="O711" s="422"/>
      <c r="P711" s="421" t="str">
        <f>IF(Q711="","",LOOKUP(Q711,'Expenditure Codes'!B:B,'Expenditure Codes'!A:A))</f>
        <v/>
      </c>
      <c r="Q711" s="423"/>
      <c r="R711" s="424"/>
      <c r="S711" s="424"/>
      <c r="T711" s="424"/>
      <c r="U711" s="424"/>
      <c r="V711" s="423"/>
      <c r="W711" s="421"/>
      <c r="X711" s="421"/>
      <c r="Y711" s="420"/>
      <c r="Z711" s="425"/>
      <c r="AA711" s="426"/>
      <c r="AB711" s="427"/>
      <c r="AC711" s="428"/>
      <c r="AD711" s="427"/>
    </row>
    <row r="712" spans="1:30" ht="21.75" x14ac:dyDescent="0.55000000000000004">
      <c r="A712" s="420"/>
      <c r="B712" s="420"/>
      <c r="C712" s="420"/>
      <c r="D712" s="420"/>
      <c r="E712" s="421"/>
      <c r="F712" s="421"/>
      <c r="G712" s="422"/>
      <c r="H712" s="422"/>
      <c r="I712" s="422"/>
      <c r="J712" s="422"/>
      <c r="K712" s="422"/>
      <c r="L712" s="422"/>
      <c r="M712" s="422"/>
      <c r="N712" s="422"/>
      <c r="O712" s="422"/>
      <c r="P712" s="421" t="str">
        <f>IF(Q712="","",LOOKUP(Q712,'Expenditure Codes'!B:B,'Expenditure Codes'!A:A))</f>
        <v/>
      </c>
      <c r="Q712" s="423"/>
      <c r="R712" s="424"/>
      <c r="S712" s="424"/>
      <c r="T712" s="424"/>
      <c r="U712" s="424"/>
      <c r="V712" s="423"/>
      <c r="W712" s="421"/>
      <c r="X712" s="421"/>
      <c r="Y712" s="420"/>
      <c r="Z712" s="425"/>
      <c r="AA712" s="426"/>
      <c r="AB712" s="427"/>
      <c r="AC712" s="428"/>
      <c r="AD712" s="427"/>
    </row>
    <row r="713" spans="1:30" ht="21.75" x14ac:dyDescent="0.55000000000000004">
      <c r="A713" s="420"/>
      <c r="B713" s="420"/>
      <c r="C713" s="420"/>
      <c r="D713" s="420"/>
      <c r="E713" s="421"/>
      <c r="F713" s="421"/>
      <c r="G713" s="422"/>
      <c r="H713" s="422"/>
      <c r="I713" s="422"/>
      <c r="J713" s="422"/>
      <c r="K713" s="422"/>
      <c r="L713" s="422"/>
      <c r="M713" s="422"/>
      <c r="N713" s="422"/>
      <c r="O713" s="422"/>
      <c r="P713" s="421" t="str">
        <f>IF(Q713="","",LOOKUP(Q713,'Expenditure Codes'!B:B,'Expenditure Codes'!A:A))</f>
        <v/>
      </c>
      <c r="Q713" s="423"/>
      <c r="R713" s="424"/>
      <c r="S713" s="424"/>
      <c r="T713" s="424"/>
      <c r="U713" s="424"/>
      <c r="V713" s="423"/>
      <c r="W713" s="421"/>
      <c r="X713" s="421"/>
      <c r="Y713" s="420"/>
      <c r="Z713" s="425"/>
      <c r="AA713" s="426"/>
      <c r="AB713" s="427"/>
      <c r="AC713" s="428"/>
      <c r="AD713" s="427"/>
    </row>
    <row r="714" spans="1:30" ht="21.75" x14ac:dyDescent="0.55000000000000004">
      <c r="A714" s="420"/>
      <c r="B714" s="420"/>
      <c r="C714" s="420"/>
      <c r="D714" s="420"/>
      <c r="E714" s="421"/>
      <c r="F714" s="421"/>
      <c r="G714" s="422"/>
      <c r="H714" s="422"/>
      <c r="I714" s="422"/>
      <c r="J714" s="422"/>
      <c r="K714" s="422"/>
      <c r="L714" s="422"/>
      <c r="M714" s="422"/>
      <c r="N714" s="422"/>
      <c r="O714" s="422"/>
      <c r="P714" s="421" t="str">
        <f>IF(Q714="","",LOOKUP(Q714,'Expenditure Codes'!B:B,'Expenditure Codes'!A:A))</f>
        <v/>
      </c>
      <c r="Q714" s="423"/>
      <c r="R714" s="424"/>
      <c r="S714" s="424"/>
      <c r="T714" s="424"/>
      <c r="U714" s="424"/>
      <c r="V714" s="423"/>
      <c r="W714" s="421"/>
      <c r="X714" s="421"/>
      <c r="Y714" s="420"/>
      <c r="Z714" s="425"/>
      <c r="AA714" s="426"/>
      <c r="AB714" s="427"/>
      <c r="AC714" s="428"/>
      <c r="AD714" s="427"/>
    </row>
    <row r="715" spans="1:30" ht="21.75" x14ac:dyDescent="0.55000000000000004">
      <c r="A715" s="420"/>
      <c r="B715" s="420"/>
      <c r="C715" s="420"/>
      <c r="D715" s="420"/>
      <c r="E715" s="421"/>
      <c r="F715" s="421"/>
      <c r="G715" s="422"/>
      <c r="H715" s="422"/>
      <c r="I715" s="422"/>
      <c r="J715" s="422"/>
      <c r="K715" s="422"/>
      <c r="L715" s="422"/>
      <c r="M715" s="422"/>
      <c r="N715" s="422"/>
      <c r="O715" s="422"/>
      <c r="P715" s="421" t="str">
        <f>IF(Q715="","",LOOKUP(Q715,'Expenditure Codes'!B:B,'Expenditure Codes'!A:A))</f>
        <v/>
      </c>
      <c r="Q715" s="423"/>
      <c r="R715" s="424"/>
      <c r="S715" s="424"/>
      <c r="T715" s="424"/>
      <c r="U715" s="424"/>
      <c r="V715" s="423"/>
      <c r="W715" s="421"/>
      <c r="X715" s="421"/>
      <c r="Y715" s="420"/>
      <c r="Z715" s="425"/>
      <c r="AA715" s="426"/>
      <c r="AB715" s="427"/>
      <c r="AC715" s="428"/>
      <c r="AD715" s="427"/>
    </row>
    <row r="716" spans="1:30" ht="21.75" x14ac:dyDescent="0.55000000000000004">
      <c r="A716" s="420"/>
      <c r="B716" s="420"/>
      <c r="C716" s="420"/>
      <c r="D716" s="420"/>
      <c r="E716" s="421"/>
      <c r="F716" s="421"/>
      <c r="G716" s="422"/>
      <c r="H716" s="422"/>
      <c r="I716" s="422"/>
      <c r="J716" s="422"/>
      <c r="K716" s="422"/>
      <c r="L716" s="422"/>
      <c r="M716" s="422"/>
      <c r="N716" s="422"/>
      <c r="O716" s="422"/>
      <c r="P716" s="421" t="str">
        <f>IF(Q716="","",LOOKUP(Q716,'Expenditure Codes'!B:B,'Expenditure Codes'!A:A))</f>
        <v/>
      </c>
      <c r="Q716" s="423"/>
      <c r="R716" s="424"/>
      <c r="S716" s="424"/>
      <c r="T716" s="424"/>
      <c r="U716" s="424"/>
      <c r="V716" s="423"/>
      <c r="W716" s="421"/>
      <c r="X716" s="421"/>
      <c r="Y716" s="420"/>
      <c r="Z716" s="425"/>
      <c r="AA716" s="426"/>
      <c r="AB716" s="427"/>
      <c r="AC716" s="428"/>
      <c r="AD716" s="427"/>
    </row>
    <row r="717" spans="1:30" ht="21.75" x14ac:dyDescent="0.55000000000000004">
      <c r="A717" s="420"/>
      <c r="B717" s="420"/>
      <c r="C717" s="420"/>
      <c r="D717" s="420"/>
      <c r="E717" s="421"/>
      <c r="F717" s="421"/>
      <c r="G717" s="422"/>
      <c r="H717" s="422"/>
      <c r="I717" s="422"/>
      <c r="J717" s="422"/>
      <c r="K717" s="422"/>
      <c r="L717" s="422"/>
      <c r="M717" s="422"/>
      <c r="N717" s="422"/>
      <c r="O717" s="422"/>
      <c r="P717" s="421" t="str">
        <f>IF(Q717="","",LOOKUP(Q717,'Expenditure Codes'!B:B,'Expenditure Codes'!A:A))</f>
        <v/>
      </c>
      <c r="Q717" s="423"/>
      <c r="R717" s="424"/>
      <c r="S717" s="424"/>
      <c r="T717" s="424"/>
      <c r="U717" s="424"/>
      <c r="V717" s="423"/>
      <c r="W717" s="421"/>
      <c r="X717" s="421"/>
      <c r="Y717" s="420"/>
      <c r="Z717" s="425"/>
      <c r="AA717" s="426"/>
      <c r="AB717" s="427"/>
      <c r="AC717" s="428"/>
      <c r="AD717" s="427"/>
    </row>
    <row r="718" spans="1:30" ht="21.75" x14ac:dyDescent="0.55000000000000004">
      <c r="A718" s="420"/>
      <c r="B718" s="420"/>
      <c r="C718" s="420"/>
      <c r="D718" s="420"/>
      <c r="E718" s="421"/>
      <c r="F718" s="421"/>
      <c r="G718" s="422"/>
      <c r="H718" s="422"/>
      <c r="I718" s="422"/>
      <c r="J718" s="422"/>
      <c r="K718" s="422"/>
      <c r="L718" s="422"/>
      <c r="M718" s="422"/>
      <c r="N718" s="422"/>
      <c r="O718" s="422"/>
      <c r="P718" s="421" t="str">
        <f>IF(Q718="","",LOOKUP(Q718,'Expenditure Codes'!B:B,'Expenditure Codes'!A:A))</f>
        <v/>
      </c>
      <c r="Q718" s="423"/>
      <c r="R718" s="424"/>
      <c r="S718" s="424"/>
      <c r="T718" s="424"/>
      <c r="U718" s="424"/>
      <c r="V718" s="423"/>
      <c r="W718" s="421"/>
      <c r="X718" s="421"/>
      <c r="Y718" s="420"/>
      <c r="Z718" s="425"/>
      <c r="AA718" s="426"/>
      <c r="AB718" s="427"/>
      <c r="AC718" s="428"/>
      <c r="AD718" s="427"/>
    </row>
    <row r="719" spans="1:30" ht="21.75" x14ac:dyDescent="0.55000000000000004">
      <c r="A719" s="420"/>
      <c r="B719" s="420"/>
      <c r="C719" s="420"/>
      <c r="D719" s="420"/>
      <c r="E719" s="421"/>
      <c r="F719" s="421"/>
      <c r="G719" s="422"/>
      <c r="H719" s="422"/>
      <c r="I719" s="422"/>
      <c r="J719" s="422"/>
      <c r="K719" s="422"/>
      <c r="L719" s="422"/>
      <c r="M719" s="422"/>
      <c r="N719" s="422"/>
      <c r="O719" s="422"/>
      <c r="P719" s="421" t="str">
        <f>IF(Q719="","",LOOKUP(Q719,'Expenditure Codes'!B:B,'Expenditure Codes'!A:A))</f>
        <v/>
      </c>
      <c r="Q719" s="423"/>
      <c r="R719" s="424"/>
      <c r="S719" s="424"/>
      <c r="T719" s="424"/>
      <c r="U719" s="424"/>
      <c r="V719" s="423"/>
      <c r="W719" s="421"/>
      <c r="X719" s="421"/>
      <c r="Y719" s="420"/>
      <c r="Z719" s="425"/>
      <c r="AA719" s="426"/>
      <c r="AB719" s="427"/>
      <c r="AC719" s="428"/>
      <c r="AD719" s="427"/>
    </row>
    <row r="720" spans="1:30" ht="21.75" x14ac:dyDescent="0.55000000000000004">
      <c r="A720" s="420"/>
      <c r="B720" s="420"/>
      <c r="C720" s="420"/>
      <c r="D720" s="420"/>
      <c r="E720" s="421"/>
      <c r="F720" s="421"/>
      <c r="G720" s="422"/>
      <c r="H720" s="422"/>
      <c r="I720" s="422"/>
      <c r="J720" s="422"/>
      <c r="K720" s="422"/>
      <c r="L720" s="422"/>
      <c r="M720" s="422"/>
      <c r="N720" s="422"/>
      <c r="O720" s="422"/>
      <c r="P720" s="421" t="str">
        <f>IF(Q720="","",LOOKUP(Q720,'Expenditure Codes'!B:B,'Expenditure Codes'!A:A))</f>
        <v/>
      </c>
      <c r="Q720" s="423"/>
      <c r="R720" s="424"/>
      <c r="S720" s="424"/>
      <c r="T720" s="424"/>
      <c r="U720" s="424"/>
      <c r="V720" s="423"/>
      <c r="W720" s="421"/>
      <c r="X720" s="421"/>
      <c r="Y720" s="420"/>
      <c r="Z720" s="425"/>
      <c r="AA720" s="426"/>
      <c r="AB720" s="427"/>
      <c r="AC720" s="428"/>
      <c r="AD720" s="427"/>
    </row>
    <row r="721" spans="1:30" ht="21.75" x14ac:dyDescent="0.55000000000000004">
      <c r="A721" s="420"/>
      <c r="B721" s="420"/>
      <c r="C721" s="420"/>
      <c r="D721" s="420"/>
      <c r="E721" s="421"/>
      <c r="F721" s="421"/>
      <c r="G721" s="422"/>
      <c r="H721" s="422"/>
      <c r="I721" s="422"/>
      <c r="J721" s="422"/>
      <c r="K721" s="422"/>
      <c r="L721" s="422"/>
      <c r="M721" s="422"/>
      <c r="N721" s="422"/>
      <c r="O721" s="422"/>
      <c r="P721" s="421" t="str">
        <f>IF(Q721="","",LOOKUP(Q721,'Expenditure Codes'!B:B,'Expenditure Codes'!A:A))</f>
        <v/>
      </c>
      <c r="Q721" s="423"/>
      <c r="R721" s="424"/>
      <c r="S721" s="424"/>
      <c r="T721" s="424"/>
      <c r="U721" s="424"/>
      <c r="V721" s="423"/>
      <c r="W721" s="421"/>
      <c r="X721" s="421"/>
      <c r="Y721" s="420"/>
      <c r="Z721" s="425"/>
      <c r="AA721" s="426"/>
      <c r="AB721" s="427"/>
      <c r="AC721" s="428"/>
      <c r="AD721" s="427"/>
    </row>
    <row r="722" spans="1:30" ht="21.75" x14ac:dyDescent="0.55000000000000004">
      <c r="A722" s="420"/>
      <c r="B722" s="420"/>
      <c r="C722" s="420"/>
      <c r="D722" s="420"/>
      <c r="E722" s="421"/>
      <c r="F722" s="421"/>
      <c r="G722" s="422"/>
      <c r="H722" s="422"/>
      <c r="I722" s="422"/>
      <c r="J722" s="422"/>
      <c r="K722" s="422"/>
      <c r="L722" s="422"/>
      <c r="M722" s="422"/>
      <c r="N722" s="422"/>
      <c r="O722" s="422"/>
      <c r="P722" s="421" t="str">
        <f>IF(Q722="","",LOOKUP(Q722,'Expenditure Codes'!B:B,'Expenditure Codes'!A:A))</f>
        <v/>
      </c>
      <c r="Q722" s="423"/>
      <c r="R722" s="424"/>
      <c r="S722" s="424"/>
      <c r="T722" s="424"/>
      <c r="U722" s="424"/>
      <c r="V722" s="423"/>
      <c r="W722" s="421"/>
      <c r="X722" s="421"/>
      <c r="Y722" s="420"/>
      <c r="Z722" s="425"/>
      <c r="AA722" s="426"/>
      <c r="AB722" s="427"/>
      <c r="AC722" s="428"/>
      <c r="AD722" s="427"/>
    </row>
    <row r="723" spans="1:30" ht="21.75" x14ac:dyDescent="0.55000000000000004">
      <c r="A723" s="420"/>
      <c r="B723" s="420"/>
      <c r="C723" s="420"/>
      <c r="D723" s="420"/>
      <c r="E723" s="421"/>
      <c r="F723" s="421"/>
      <c r="G723" s="422"/>
      <c r="H723" s="422"/>
      <c r="I723" s="422"/>
      <c r="J723" s="422"/>
      <c r="K723" s="422"/>
      <c r="L723" s="422"/>
      <c r="M723" s="422"/>
      <c r="N723" s="422"/>
      <c r="O723" s="422"/>
      <c r="P723" s="421" t="str">
        <f>IF(Q723="","",LOOKUP(Q723,'Expenditure Codes'!B:B,'Expenditure Codes'!A:A))</f>
        <v/>
      </c>
      <c r="Q723" s="423"/>
      <c r="R723" s="424"/>
      <c r="S723" s="424"/>
      <c r="T723" s="424"/>
      <c r="U723" s="424"/>
      <c r="V723" s="423"/>
      <c r="W723" s="421"/>
      <c r="X723" s="421"/>
      <c r="Y723" s="420"/>
      <c r="Z723" s="425"/>
      <c r="AA723" s="426"/>
      <c r="AB723" s="427"/>
      <c r="AC723" s="428"/>
      <c r="AD723" s="427"/>
    </row>
    <row r="724" spans="1:30" ht="21.75" x14ac:dyDescent="0.55000000000000004">
      <c r="A724" s="420"/>
      <c r="B724" s="420"/>
      <c r="C724" s="420"/>
      <c r="D724" s="420"/>
      <c r="E724" s="421"/>
      <c r="F724" s="421"/>
      <c r="G724" s="422"/>
      <c r="H724" s="422"/>
      <c r="I724" s="422"/>
      <c r="J724" s="422"/>
      <c r="K724" s="422"/>
      <c r="L724" s="422"/>
      <c r="M724" s="422"/>
      <c r="N724" s="422"/>
      <c r="O724" s="422"/>
      <c r="P724" s="421" t="str">
        <f>IF(Q724="","",LOOKUP(Q724,'Expenditure Codes'!B:B,'Expenditure Codes'!A:A))</f>
        <v/>
      </c>
      <c r="Q724" s="423"/>
      <c r="R724" s="424"/>
      <c r="S724" s="424"/>
      <c r="T724" s="424"/>
      <c r="U724" s="424"/>
      <c r="V724" s="423"/>
      <c r="W724" s="421"/>
      <c r="X724" s="421"/>
      <c r="Y724" s="420"/>
      <c r="Z724" s="425"/>
      <c r="AA724" s="426"/>
      <c r="AB724" s="427"/>
      <c r="AC724" s="428"/>
      <c r="AD724" s="427"/>
    </row>
    <row r="725" spans="1:30" ht="21.75" x14ac:dyDescent="0.55000000000000004">
      <c r="A725" s="420"/>
      <c r="B725" s="420"/>
      <c r="C725" s="420"/>
      <c r="D725" s="420"/>
      <c r="E725" s="421"/>
      <c r="F725" s="421"/>
      <c r="G725" s="422"/>
      <c r="H725" s="422"/>
      <c r="I725" s="422"/>
      <c r="J725" s="422"/>
      <c r="K725" s="422"/>
      <c r="L725" s="422"/>
      <c r="M725" s="422"/>
      <c r="N725" s="422"/>
      <c r="O725" s="422"/>
      <c r="P725" s="421" t="str">
        <f>IF(Q725="","",LOOKUP(Q725,'Expenditure Codes'!B:B,'Expenditure Codes'!A:A))</f>
        <v/>
      </c>
      <c r="Q725" s="423"/>
      <c r="R725" s="424"/>
      <c r="S725" s="424"/>
      <c r="T725" s="424"/>
      <c r="U725" s="424"/>
      <c r="V725" s="423"/>
      <c r="W725" s="421"/>
      <c r="X725" s="421"/>
      <c r="Y725" s="420"/>
      <c r="Z725" s="425"/>
      <c r="AA725" s="426"/>
      <c r="AB725" s="427"/>
      <c r="AC725" s="428"/>
      <c r="AD725" s="427"/>
    </row>
    <row r="726" spans="1:30" ht="21.75" x14ac:dyDescent="0.55000000000000004">
      <c r="A726" s="420"/>
      <c r="B726" s="420"/>
      <c r="C726" s="420"/>
      <c r="D726" s="420"/>
      <c r="E726" s="421"/>
      <c r="F726" s="421"/>
      <c r="G726" s="422"/>
      <c r="H726" s="422"/>
      <c r="I726" s="422"/>
      <c r="J726" s="422"/>
      <c r="K726" s="422"/>
      <c r="L726" s="422"/>
      <c r="M726" s="422"/>
      <c r="N726" s="422"/>
      <c r="O726" s="422"/>
      <c r="P726" s="421" t="str">
        <f>IF(Q726="","",LOOKUP(Q726,'Expenditure Codes'!B:B,'Expenditure Codes'!A:A))</f>
        <v/>
      </c>
      <c r="Q726" s="423"/>
      <c r="R726" s="424"/>
      <c r="S726" s="424"/>
      <c r="T726" s="424"/>
      <c r="U726" s="424"/>
      <c r="V726" s="423"/>
      <c r="W726" s="421"/>
      <c r="X726" s="421"/>
      <c r="Y726" s="420"/>
      <c r="Z726" s="425"/>
      <c r="AA726" s="426"/>
      <c r="AB726" s="427"/>
      <c r="AC726" s="428"/>
      <c r="AD726" s="427"/>
    </row>
    <row r="727" spans="1:30" ht="21.75" x14ac:dyDescent="0.55000000000000004">
      <c r="A727" s="420"/>
      <c r="B727" s="420"/>
      <c r="C727" s="420"/>
      <c r="D727" s="420"/>
      <c r="E727" s="421"/>
      <c r="F727" s="421"/>
      <c r="G727" s="422"/>
      <c r="H727" s="422"/>
      <c r="I727" s="422"/>
      <c r="J727" s="422"/>
      <c r="K727" s="422"/>
      <c r="L727" s="422"/>
      <c r="M727" s="422"/>
      <c r="N727" s="422"/>
      <c r="O727" s="422"/>
      <c r="P727" s="421" t="str">
        <f>IF(Q727="","",LOOKUP(Q727,'Expenditure Codes'!B:B,'Expenditure Codes'!A:A))</f>
        <v/>
      </c>
      <c r="Q727" s="423"/>
      <c r="R727" s="424"/>
      <c r="S727" s="424"/>
      <c r="T727" s="424"/>
      <c r="U727" s="424"/>
      <c r="V727" s="423"/>
      <c r="W727" s="421"/>
      <c r="X727" s="421"/>
      <c r="Y727" s="420"/>
      <c r="Z727" s="425"/>
      <c r="AA727" s="426"/>
      <c r="AB727" s="427"/>
      <c r="AC727" s="428"/>
      <c r="AD727" s="427"/>
    </row>
    <row r="728" spans="1:30" ht="21.75" x14ac:dyDescent="0.55000000000000004">
      <c r="A728" s="420"/>
      <c r="B728" s="420"/>
      <c r="C728" s="420"/>
      <c r="D728" s="420"/>
      <c r="E728" s="421"/>
      <c r="F728" s="421"/>
      <c r="G728" s="422"/>
      <c r="H728" s="422"/>
      <c r="I728" s="422"/>
      <c r="J728" s="422"/>
      <c r="K728" s="422"/>
      <c r="L728" s="422"/>
      <c r="M728" s="422"/>
      <c r="N728" s="422"/>
      <c r="O728" s="422"/>
      <c r="P728" s="421" t="str">
        <f>IF(Q728="","",LOOKUP(Q728,'Expenditure Codes'!B:B,'Expenditure Codes'!A:A))</f>
        <v/>
      </c>
      <c r="Q728" s="423"/>
      <c r="R728" s="424"/>
      <c r="S728" s="424"/>
      <c r="T728" s="424"/>
      <c r="U728" s="424"/>
      <c r="V728" s="423"/>
      <c r="W728" s="421"/>
      <c r="X728" s="421"/>
      <c r="Y728" s="420"/>
      <c r="Z728" s="425"/>
      <c r="AA728" s="426"/>
      <c r="AB728" s="427"/>
      <c r="AC728" s="428"/>
      <c r="AD728" s="427"/>
    </row>
    <row r="729" spans="1:30" ht="21.75" x14ac:dyDescent="0.55000000000000004">
      <c r="A729" s="420"/>
      <c r="B729" s="420"/>
      <c r="C729" s="420"/>
      <c r="D729" s="420"/>
      <c r="E729" s="421"/>
      <c r="F729" s="421"/>
      <c r="G729" s="422"/>
      <c r="H729" s="422"/>
      <c r="I729" s="422"/>
      <c r="J729" s="422"/>
      <c r="K729" s="422"/>
      <c r="L729" s="422"/>
      <c r="M729" s="422"/>
      <c r="N729" s="422"/>
      <c r="O729" s="422"/>
      <c r="P729" s="421" t="str">
        <f>IF(Q729="","",LOOKUP(Q729,'Expenditure Codes'!B:B,'Expenditure Codes'!A:A))</f>
        <v/>
      </c>
      <c r="Q729" s="423"/>
      <c r="R729" s="424"/>
      <c r="S729" s="424"/>
      <c r="T729" s="424"/>
      <c r="U729" s="424"/>
      <c r="V729" s="423"/>
      <c r="W729" s="421"/>
      <c r="X729" s="421"/>
      <c r="Y729" s="420"/>
      <c r="Z729" s="425"/>
      <c r="AA729" s="426"/>
      <c r="AB729" s="427"/>
      <c r="AC729" s="428"/>
      <c r="AD729" s="427"/>
    </row>
    <row r="730" spans="1:30" ht="21.75" x14ac:dyDescent="0.55000000000000004">
      <c r="A730" s="420"/>
      <c r="B730" s="420"/>
      <c r="C730" s="420"/>
      <c r="D730" s="420"/>
      <c r="E730" s="421"/>
      <c r="F730" s="421"/>
      <c r="G730" s="422"/>
      <c r="H730" s="422"/>
      <c r="I730" s="422"/>
      <c r="J730" s="422"/>
      <c r="K730" s="422"/>
      <c r="L730" s="422"/>
      <c r="M730" s="422"/>
      <c r="N730" s="422"/>
      <c r="O730" s="422"/>
      <c r="P730" s="421" t="str">
        <f>IF(Q730="","",LOOKUP(Q730,'Expenditure Codes'!B:B,'Expenditure Codes'!A:A))</f>
        <v/>
      </c>
      <c r="Q730" s="423"/>
      <c r="R730" s="424"/>
      <c r="S730" s="424"/>
      <c r="T730" s="424"/>
      <c r="U730" s="424"/>
      <c r="V730" s="423"/>
      <c r="W730" s="421"/>
      <c r="X730" s="421"/>
      <c r="Y730" s="420"/>
      <c r="Z730" s="425"/>
      <c r="AA730" s="426"/>
      <c r="AB730" s="427"/>
      <c r="AC730" s="428"/>
      <c r="AD730" s="427"/>
    </row>
    <row r="731" spans="1:30" ht="21.75" x14ac:dyDescent="0.55000000000000004">
      <c r="A731" s="420"/>
      <c r="B731" s="420"/>
      <c r="C731" s="420"/>
      <c r="D731" s="420"/>
      <c r="E731" s="421"/>
      <c r="F731" s="421"/>
      <c r="G731" s="422"/>
      <c r="H731" s="422"/>
      <c r="I731" s="422"/>
      <c r="J731" s="422"/>
      <c r="K731" s="422"/>
      <c r="L731" s="422"/>
      <c r="M731" s="422"/>
      <c r="N731" s="422"/>
      <c r="O731" s="422"/>
      <c r="P731" s="421" t="str">
        <f>IF(Q731="","",LOOKUP(Q731,'Expenditure Codes'!B:B,'Expenditure Codes'!A:A))</f>
        <v/>
      </c>
      <c r="Q731" s="423"/>
      <c r="R731" s="424"/>
      <c r="S731" s="424"/>
      <c r="T731" s="424"/>
      <c r="U731" s="424"/>
      <c r="V731" s="423"/>
      <c r="W731" s="421"/>
      <c r="X731" s="421"/>
      <c r="Y731" s="420"/>
      <c r="Z731" s="425"/>
      <c r="AA731" s="426"/>
      <c r="AB731" s="427"/>
      <c r="AC731" s="428"/>
      <c r="AD731" s="427"/>
    </row>
    <row r="732" spans="1:30" ht="21.75" x14ac:dyDescent="0.55000000000000004">
      <c r="A732" s="420"/>
      <c r="B732" s="420"/>
      <c r="C732" s="420"/>
      <c r="D732" s="420"/>
      <c r="E732" s="421"/>
      <c r="F732" s="421"/>
      <c r="G732" s="422"/>
      <c r="H732" s="422"/>
      <c r="I732" s="422"/>
      <c r="J732" s="422"/>
      <c r="K732" s="422"/>
      <c r="L732" s="422"/>
      <c r="M732" s="422"/>
      <c r="N732" s="422"/>
      <c r="O732" s="422"/>
      <c r="P732" s="421" t="str">
        <f>IF(Q732="","",LOOKUP(Q732,'Expenditure Codes'!B:B,'Expenditure Codes'!A:A))</f>
        <v/>
      </c>
      <c r="Q732" s="423"/>
      <c r="R732" s="424"/>
      <c r="S732" s="424"/>
      <c r="T732" s="424"/>
      <c r="U732" s="424"/>
      <c r="V732" s="423"/>
      <c r="W732" s="421"/>
      <c r="X732" s="421"/>
      <c r="Y732" s="420"/>
      <c r="Z732" s="425"/>
      <c r="AA732" s="426"/>
      <c r="AB732" s="427"/>
      <c r="AC732" s="428"/>
      <c r="AD732" s="427"/>
    </row>
    <row r="733" spans="1:30" ht="21.75" x14ac:dyDescent="0.55000000000000004">
      <c r="A733" s="420"/>
      <c r="B733" s="420"/>
      <c r="C733" s="420"/>
      <c r="D733" s="420"/>
      <c r="E733" s="421"/>
      <c r="F733" s="421"/>
      <c r="G733" s="422"/>
      <c r="H733" s="422"/>
      <c r="I733" s="422"/>
      <c r="J733" s="422"/>
      <c r="K733" s="422"/>
      <c r="L733" s="422"/>
      <c r="M733" s="422"/>
      <c r="N733" s="422"/>
      <c r="O733" s="422"/>
      <c r="P733" s="421" t="str">
        <f>IF(Q733="","",LOOKUP(Q733,'Expenditure Codes'!B:B,'Expenditure Codes'!A:A))</f>
        <v/>
      </c>
      <c r="Q733" s="423"/>
      <c r="R733" s="424"/>
      <c r="S733" s="424"/>
      <c r="T733" s="424"/>
      <c r="U733" s="424"/>
      <c r="V733" s="423"/>
      <c r="W733" s="421"/>
      <c r="X733" s="421"/>
      <c r="Y733" s="420"/>
      <c r="Z733" s="425"/>
      <c r="AA733" s="426"/>
      <c r="AB733" s="427"/>
      <c r="AC733" s="428"/>
      <c r="AD733" s="427"/>
    </row>
    <row r="734" spans="1:30" ht="21.75" x14ac:dyDescent="0.55000000000000004">
      <c r="A734" s="420"/>
      <c r="B734" s="420"/>
      <c r="C734" s="420"/>
      <c r="D734" s="420"/>
      <c r="E734" s="421"/>
      <c r="F734" s="421"/>
      <c r="G734" s="422"/>
      <c r="H734" s="422"/>
      <c r="I734" s="422"/>
      <c r="J734" s="422"/>
      <c r="K734" s="422"/>
      <c r="L734" s="422"/>
      <c r="M734" s="422"/>
      <c r="N734" s="422"/>
      <c r="O734" s="422"/>
      <c r="P734" s="421" t="str">
        <f>IF(Q734="","",LOOKUP(Q734,'Expenditure Codes'!B:B,'Expenditure Codes'!A:A))</f>
        <v/>
      </c>
      <c r="Q734" s="423"/>
      <c r="R734" s="424"/>
      <c r="S734" s="424"/>
      <c r="T734" s="424"/>
      <c r="U734" s="424"/>
      <c r="V734" s="423"/>
      <c r="W734" s="421"/>
      <c r="X734" s="421"/>
      <c r="Y734" s="420"/>
      <c r="Z734" s="425"/>
      <c r="AA734" s="426"/>
      <c r="AB734" s="427"/>
      <c r="AC734" s="428"/>
      <c r="AD734" s="427"/>
    </row>
    <row r="735" spans="1:30" ht="21.75" x14ac:dyDescent="0.55000000000000004">
      <c r="A735" s="420"/>
      <c r="B735" s="420"/>
      <c r="C735" s="420"/>
      <c r="D735" s="420"/>
      <c r="E735" s="421"/>
      <c r="F735" s="421"/>
      <c r="G735" s="422"/>
      <c r="H735" s="422"/>
      <c r="I735" s="422"/>
      <c r="J735" s="422"/>
      <c r="K735" s="422"/>
      <c r="L735" s="422"/>
      <c r="M735" s="422"/>
      <c r="N735" s="422"/>
      <c r="O735" s="422"/>
      <c r="P735" s="421" t="str">
        <f>IF(Q735="","",LOOKUP(Q735,'Expenditure Codes'!B:B,'Expenditure Codes'!A:A))</f>
        <v/>
      </c>
      <c r="Q735" s="423"/>
      <c r="R735" s="424"/>
      <c r="S735" s="424"/>
      <c r="T735" s="424"/>
      <c r="U735" s="424"/>
      <c r="V735" s="423"/>
      <c r="W735" s="421"/>
      <c r="X735" s="421"/>
      <c r="Y735" s="420"/>
      <c r="Z735" s="425"/>
      <c r="AA735" s="426"/>
      <c r="AB735" s="427"/>
      <c r="AC735" s="428"/>
      <c r="AD735" s="427"/>
    </row>
    <row r="736" spans="1:30" ht="21.75" x14ac:dyDescent="0.55000000000000004">
      <c r="A736" s="420"/>
      <c r="B736" s="420"/>
      <c r="C736" s="420"/>
      <c r="D736" s="420"/>
      <c r="E736" s="421"/>
      <c r="F736" s="421"/>
      <c r="G736" s="422"/>
      <c r="H736" s="422"/>
      <c r="I736" s="422"/>
      <c r="J736" s="422"/>
      <c r="K736" s="422"/>
      <c r="L736" s="422"/>
      <c r="M736" s="422"/>
      <c r="N736" s="422"/>
      <c r="O736" s="422"/>
      <c r="P736" s="421" t="str">
        <f>IF(Q736="","",LOOKUP(Q736,'Expenditure Codes'!B:B,'Expenditure Codes'!A:A))</f>
        <v/>
      </c>
      <c r="Q736" s="423"/>
      <c r="R736" s="424"/>
      <c r="S736" s="424"/>
      <c r="T736" s="424"/>
      <c r="U736" s="424"/>
      <c r="V736" s="423"/>
      <c r="W736" s="421"/>
      <c r="X736" s="421"/>
      <c r="Y736" s="420"/>
      <c r="Z736" s="425"/>
      <c r="AA736" s="426"/>
      <c r="AB736" s="427"/>
      <c r="AC736" s="428"/>
      <c r="AD736" s="427"/>
    </row>
    <row r="737" spans="1:30" ht="21.75" x14ac:dyDescent="0.55000000000000004">
      <c r="A737" s="420"/>
      <c r="B737" s="420"/>
      <c r="C737" s="420"/>
      <c r="D737" s="420"/>
      <c r="E737" s="421"/>
      <c r="F737" s="421"/>
      <c r="G737" s="422"/>
      <c r="H737" s="422"/>
      <c r="I737" s="422"/>
      <c r="J737" s="422"/>
      <c r="K737" s="422"/>
      <c r="L737" s="422"/>
      <c r="M737" s="422"/>
      <c r="N737" s="422"/>
      <c r="O737" s="422"/>
      <c r="P737" s="421" t="str">
        <f>IF(Q737="","",LOOKUP(Q737,'Expenditure Codes'!B:B,'Expenditure Codes'!A:A))</f>
        <v/>
      </c>
      <c r="Q737" s="423"/>
      <c r="R737" s="424"/>
      <c r="S737" s="424"/>
      <c r="T737" s="424"/>
      <c r="U737" s="424"/>
      <c r="V737" s="423"/>
      <c r="W737" s="421"/>
      <c r="X737" s="421"/>
      <c r="Y737" s="420"/>
      <c r="Z737" s="425"/>
      <c r="AA737" s="426"/>
      <c r="AB737" s="427"/>
      <c r="AC737" s="428"/>
      <c r="AD737" s="427"/>
    </row>
    <row r="738" spans="1:30" ht="21.75" x14ac:dyDescent="0.55000000000000004">
      <c r="A738" s="420"/>
      <c r="B738" s="420"/>
      <c r="C738" s="420"/>
      <c r="D738" s="420"/>
      <c r="E738" s="421"/>
      <c r="F738" s="421"/>
      <c r="G738" s="422"/>
      <c r="H738" s="422"/>
      <c r="I738" s="422"/>
      <c r="J738" s="422"/>
      <c r="K738" s="422"/>
      <c r="L738" s="422"/>
      <c r="M738" s="422"/>
      <c r="N738" s="422"/>
      <c r="O738" s="422"/>
      <c r="P738" s="421" t="str">
        <f>IF(Q738="","",LOOKUP(Q738,'Expenditure Codes'!B:B,'Expenditure Codes'!A:A))</f>
        <v/>
      </c>
      <c r="Q738" s="423"/>
      <c r="R738" s="424"/>
      <c r="S738" s="424"/>
      <c r="T738" s="424"/>
      <c r="U738" s="424"/>
      <c r="V738" s="423"/>
      <c r="W738" s="421"/>
      <c r="X738" s="421"/>
      <c r="Y738" s="420"/>
      <c r="Z738" s="425"/>
      <c r="AA738" s="426"/>
      <c r="AB738" s="427"/>
      <c r="AC738" s="428"/>
      <c r="AD738" s="427"/>
    </row>
    <row r="739" spans="1:30" ht="21.75" x14ac:dyDescent="0.55000000000000004">
      <c r="A739" s="420"/>
      <c r="B739" s="420"/>
      <c r="C739" s="420"/>
      <c r="D739" s="420"/>
      <c r="E739" s="421"/>
      <c r="F739" s="421"/>
      <c r="G739" s="422"/>
      <c r="H739" s="422"/>
      <c r="I739" s="422"/>
      <c r="J739" s="422"/>
      <c r="K739" s="422"/>
      <c r="L739" s="422"/>
      <c r="M739" s="422"/>
      <c r="N739" s="422"/>
      <c r="O739" s="422"/>
      <c r="P739" s="421" t="str">
        <f>IF(Q739="","",LOOKUP(Q739,'Expenditure Codes'!B:B,'Expenditure Codes'!A:A))</f>
        <v/>
      </c>
      <c r="Q739" s="423"/>
      <c r="R739" s="424"/>
      <c r="S739" s="424"/>
      <c r="T739" s="424"/>
      <c r="U739" s="424"/>
      <c r="V739" s="423"/>
      <c r="W739" s="421"/>
      <c r="X739" s="421"/>
      <c r="Y739" s="420"/>
      <c r="Z739" s="425"/>
      <c r="AA739" s="426"/>
      <c r="AB739" s="427"/>
      <c r="AC739" s="428"/>
      <c r="AD739" s="427"/>
    </row>
    <row r="740" spans="1:30" ht="21.75" x14ac:dyDescent="0.55000000000000004">
      <c r="A740" s="420"/>
      <c r="B740" s="420"/>
      <c r="C740" s="420"/>
      <c r="D740" s="420"/>
      <c r="E740" s="421"/>
      <c r="F740" s="421"/>
      <c r="G740" s="422"/>
      <c r="H740" s="422"/>
      <c r="I740" s="422"/>
      <c r="J740" s="422"/>
      <c r="K740" s="422"/>
      <c r="L740" s="422"/>
      <c r="M740" s="422"/>
      <c r="N740" s="422"/>
      <c r="O740" s="422"/>
      <c r="P740" s="421" t="str">
        <f>IF(Q740="","",LOOKUP(Q740,'Expenditure Codes'!B:B,'Expenditure Codes'!A:A))</f>
        <v/>
      </c>
      <c r="Q740" s="423"/>
      <c r="R740" s="424"/>
      <c r="S740" s="424"/>
      <c r="T740" s="424"/>
      <c r="U740" s="424"/>
      <c r="V740" s="423"/>
      <c r="W740" s="421"/>
      <c r="X740" s="421"/>
      <c r="Y740" s="420"/>
      <c r="Z740" s="425"/>
      <c r="AA740" s="426"/>
      <c r="AB740" s="427"/>
      <c r="AC740" s="428"/>
      <c r="AD740" s="427"/>
    </row>
    <row r="741" spans="1:30" ht="21.75" x14ac:dyDescent="0.55000000000000004">
      <c r="A741" s="420"/>
      <c r="B741" s="420"/>
      <c r="C741" s="420"/>
      <c r="D741" s="420"/>
      <c r="E741" s="421"/>
      <c r="F741" s="421"/>
      <c r="G741" s="422"/>
      <c r="H741" s="422"/>
      <c r="I741" s="422"/>
      <c r="J741" s="422"/>
      <c r="K741" s="422"/>
      <c r="L741" s="422"/>
      <c r="M741" s="422"/>
      <c r="N741" s="422"/>
      <c r="O741" s="422"/>
      <c r="P741" s="421" t="str">
        <f>IF(Q741="","",LOOKUP(Q741,'Expenditure Codes'!B:B,'Expenditure Codes'!A:A))</f>
        <v/>
      </c>
      <c r="Q741" s="423"/>
      <c r="R741" s="424"/>
      <c r="S741" s="424"/>
      <c r="T741" s="424"/>
      <c r="U741" s="424"/>
      <c r="V741" s="423"/>
      <c r="W741" s="421"/>
      <c r="X741" s="421"/>
      <c r="Y741" s="420"/>
      <c r="Z741" s="425"/>
      <c r="AA741" s="426"/>
      <c r="AB741" s="427"/>
      <c r="AC741" s="428"/>
      <c r="AD741" s="427"/>
    </row>
    <row r="742" spans="1:30" ht="21.75" x14ac:dyDescent="0.55000000000000004">
      <c r="A742" s="420"/>
      <c r="B742" s="420"/>
      <c r="C742" s="420"/>
      <c r="D742" s="420"/>
      <c r="E742" s="421"/>
      <c r="F742" s="421"/>
      <c r="G742" s="422"/>
      <c r="H742" s="422"/>
      <c r="I742" s="422"/>
      <c r="J742" s="422"/>
      <c r="K742" s="422"/>
      <c r="L742" s="422"/>
      <c r="M742" s="422"/>
      <c r="N742" s="422"/>
      <c r="O742" s="422"/>
      <c r="P742" s="421" t="str">
        <f>IF(Q742="","",LOOKUP(Q742,'Expenditure Codes'!B:B,'Expenditure Codes'!A:A))</f>
        <v/>
      </c>
      <c r="Q742" s="423"/>
      <c r="R742" s="424"/>
      <c r="S742" s="424"/>
      <c r="T742" s="424"/>
      <c r="U742" s="424"/>
      <c r="V742" s="423"/>
      <c r="W742" s="421"/>
      <c r="X742" s="421"/>
      <c r="Y742" s="420"/>
      <c r="Z742" s="425"/>
      <c r="AA742" s="426"/>
      <c r="AB742" s="427"/>
      <c r="AC742" s="428"/>
      <c r="AD742" s="427"/>
    </row>
    <row r="743" spans="1:30" ht="21.75" x14ac:dyDescent="0.55000000000000004">
      <c r="A743" s="420"/>
      <c r="B743" s="420"/>
      <c r="C743" s="420"/>
      <c r="D743" s="420"/>
      <c r="E743" s="421"/>
      <c r="F743" s="421"/>
      <c r="G743" s="422"/>
      <c r="H743" s="422"/>
      <c r="I743" s="422"/>
      <c r="J743" s="422"/>
      <c r="K743" s="422"/>
      <c r="L743" s="422"/>
      <c r="M743" s="422"/>
      <c r="N743" s="422"/>
      <c r="O743" s="422"/>
      <c r="P743" s="421" t="str">
        <f>IF(Q743="","",LOOKUP(Q743,'Expenditure Codes'!B:B,'Expenditure Codes'!A:A))</f>
        <v/>
      </c>
      <c r="Q743" s="423"/>
      <c r="R743" s="424"/>
      <c r="S743" s="424"/>
      <c r="T743" s="424"/>
      <c r="U743" s="424"/>
      <c r="V743" s="423"/>
      <c r="W743" s="421"/>
      <c r="X743" s="421"/>
      <c r="Y743" s="420"/>
      <c r="Z743" s="425"/>
      <c r="AA743" s="426"/>
      <c r="AB743" s="427"/>
      <c r="AC743" s="428"/>
      <c r="AD743" s="427"/>
    </row>
    <row r="744" spans="1:30" ht="21.75" x14ac:dyDescent="0.55000000000000004">
      <c r="A744" s="420"/>
      <c r="B744" s="420"/>
      <c r="C744" s="420"/>
      <c r="D744" s="420"/>
      <c r="E744" s="421"/>
      <c r="F744" s="421"/>
      <c r="G744" s="422"/>
      <c r="H744" s="422"/>
      <c r="I744" s="422"/>
      <c r="J744" s="422"/>
      <c r="K744" s="422"/>
      <c r="L744" s="422"/>
      <c r="M744" s="422"/>
      <c r="N744" s="422"/>
      <c r="O744" s="422"/>
      <c r="P744" s="421" t="str">
        <f>IF(Q744="","",LOOKUP(Q744,'Expenditure Codes'!B:B,'Expenditure Codes'!A:A))</f>
        <v/>
      </c>
      <c r="Q744" s="423"/>
      <c r="R744" s="424"/>
      <c r="S744" s="424"/>
      <c r="T744" s="424"/>
      <c r="U744" s="424"/>
      <c r="V744" s="423"/>
      <c r="W744" s="421"/>
      <c r="X744" s="421"/>
      <c r="Y744" s="420"/>
      <c r="Z744" s="425"/>
      <c r="AA744" s="426"/>
      <c r="AB744" s="427"/>
      <c r="AC744" s="428"/>
      <c r="AD744" s="427"/>
    </row>
    <row r="745" spans="1:30" ht="21.75" x14ac:dyDescent="0.55000000000000004">
      <c r="A745" s="420"/>
      <c r="B745" s="420"/>
      <c r="C745" s="420"/>
      <c r="D745" s="420"/>
      <c r="E745" s="421"/>
      <c r="F745" s="421"/>
      <c r="G745" s="422"/>
      <c r="H745" s="422"/>
      <c r="I745" s="422"/>
      <c r="J745" s="422"/>
      <c r="K745" s="422"/>
      <c r="L745" s="422"/>
      <c r="M745" s="422"/>
      <c r="N745" s="422"/>
      <c r="O745" s="422"/>
      <c r="P745" s="421" t="str">
        <f>IF(Q745="","",LOOKUP(Q745,'Expenditure Codes'!B:B,'Expenditure Codes'!A:A))</f>
        <v/>
      </c>
      <c r="Q745" s="423"/>
      <c r="R745" s="424"/>
      <c r="S745" s="424"/>
      <c r="T745" s="424"/>
      <c r="U745" s="424"/>
      <c r="V745" s="423"/>
      <c r="W745" s="421"/>
      <c r="X745" s="421"/>
      <c r="Y745" s="420"/>
      <c r="Z745" s="425"/>
      <c r="AA745" s="426"/>
      <c r="AB745" s="427"/>
      <c r="AC745" s="428"/>
      <c r="AD745" s="427"/>
    </row>
    <row r="746" spans="1:30" ht="21.75" x14ac:dyDescent="0.55000000000000004">
      <c r="A746" s="420"/>
      <c r="B746" s="420"/>
      <c r="C746" s="420"/>
      <c r="D746" s="420"/>
      <c r="E746" s="421"/>
      <c r="F746" s="421"/>
      <c r="G746" s="422"/>
      <c r="H746" s="422"/>
      <c r="I746" s="422"/>
      <c r="J746" s="422"/>
      <c r="K746" s="422"/>
      <c r="L746" s="422"/>
      <c r="M746" s="422"/>
      <c r="N746" s="422"/>
      <c r="O746" s="422"/>
      <c r="P746" s="421" t="str">
        <f>IF(Q746="","",LOOKUP(Q746,'Expenditure Codes'!B:B,'Expenditure Codes'!A:A))</f>
        <v/>
      </c>
      <c r="Q746" s="423"/>
      <c r="R746" s="424"/>
      <c r="S746" s="424"/>
      <c r="T746" s="424"/>
      <c r="U746" s="424"/>
      <c r="V746" s="423"/>
      <c r="W746" s="421"/>
      <c r="X746" s="421"/>
      <c r="Y746" s="420"/>
      <c r="Z746" s="425"/>
      <c r="AA746" s="426"/>
      <c r="AB746" s="427"/>
      <c r="AC746" s="428"/>
      <c r="AD746" s="427"/>
    </row>
    <row r="747" spans="1:30" ht="21.75" x14ac:dyDescent="0.55000000000000004">
      <c r="A747" s="420"/>
      <c r="B747" s="420"/>
      <c r="C747" s="420"/>
      <c r="D747" s="420"/>
      <c r="E747" s="421"/>
      <c r="F747" s="421"/>
      <c r="G747" s="422"/>
      <c r="H747" s="422"/>
      <c r="I747" s="422"/>
      <c r="J747" s="422"/>
      <c r="K747" s="422"/>
      <c r="L747" s="422"/>
      <c r="M747" s="422"/>
      <c r="N747" s="422"/>
      <c r="O747" s="422"/>
      <c r="P747" s="421" t="str">
        <f>IF(Q747="","",LOOKUP(Q747,'Expenditure Codes'!B:B,'Expenditure Codes'!A:A))</f>
        <v/>
      </c>
      <c r="Q747" s="423"/>
      <c r="R747" s="424"/>
      <c r="S747" s="424"/>
      <c r="T747" s="424"/>
      <c r="U747" s="424"/>
      <c r="V747" s="423"/>
      <c r="W747" s="421"/>
      <c r="X747" s="421"/>
      <c r="Y747" s="420"/>
      <c r="Z747" s="425"/>
      <c r="AA747" s="426"/>
      <c r="AB747" s="427"/>
      <c r="AC747" s="428"/>
      <c r="AD747" s="427"/>
    </row>
    <row r="748" spans="1:30" ht="21.75" x14ac:dyDescent="0.55000000000000004">
      <c r="A748" s="420"/>
      <c r="B748" s="420"/>
      <c r="C748" s="420"/>
      <c r="D748" s="420"/>
      <c r="E748" s="421"/>
      <c r="F748" s="421"/>
      <c r="G748" s="422"/>
      <c r="H748" s="422"/>
      <c r="I748" s="422"/>
      <c r="J748" s="422"/>
      <c r="K748" s="422"/>
      <c r="L748" s="422"/>
      <c r="M748" s="422"/>
      <c r="N748" s="422"/>
      <c r="O748" s="422"/>
      <c r="P748" s="421" t="str">
        <f>IF(Q748="","",LOOKUP(Q748,'Expenditure Codes'!B:B,'Expenditure Codes'!A:A))</f>
        <v/>
      </c>
      <c r="Q748" s="423"/>
      <c r="R748" s="424"/>
      <c r="S748" s="424"/>
      <c r="T748" s="424"/>
      <c r="U748" s="424"/>
      <c r="V748" s="423"/>
      <c r="W748" s="421"/>
      <c r="X748" s="421"/>
      <c r="Y748" s="420"/>
      <c r="Z748" s="425"/>
      <c r="AA748" s="426"/>
      <c r="AB748" s="427"/>
      <c r="AC748" s="428"/>
      <c r="AD748" s="427"/>
    </row>
    <row r="749" spans="1:30" ht="21.75" x14ac:dyDescent="0.55000000000000004">
      <c r="A749" s="420"/>
      <c r="B749" s="420"/>
      <c r="C749" s="420"/>
      <c r="D749" s="420"/>
      <c r="E749" s="421"/>
      <c r="F749" s="421"/>
      <c r="G749" s="422"/>
      <c r="H749" s="422"/>
      <c r="I749" s="422"/>
      <c r="J749" s="422"/>
      <c r="K749" s="422"/>
      <c r="L749" s="422"/>
      <c r="M749" s="422"/>
      <c r="N749" s="422"/>
      <c r="O749" s="422"/>
      <c r="P749" s="421" t="str">
        <f>IF(Q749="","",LOOKUP(Q749,'Expenditure Codes'!B:B,'Expenditure Codes'!A:A))</f>
        <v/>
      </c>
      <c r="Q749" s="423"/>
      <c r="R749" s="424"/>
      <c r="S749" s="424"/>
      <c r="T749" s="424"/>
      <c r="U749" s="424"/>
      <c r="V749" s="423"/>
      <c r="W749" s="421"/>
      <c r="X749" s="421"/>
      <c r="Y749" s="420"/>
      <c r="Z749" s="425"/>
      <c r="AA749" s="426"/>
      <c r="AB749" s="427"/>
      <c r="AC749" s="428"/>
      <c r="AD749" s="427"/>
    </row>
    <row r="750" spans="1:30" ht="21.75" x14ac:dyDescent="0.55000000000000004">
      <c r="A750" s="420"/>
      <c r="B750" s="420"/>
      <c r="C750" s="420"/>
      <c r="D750" s="420"/>
      <c r="E750" s="421"/>
      <c r="F750" s="421"/>
      <c r="G750" s="422"/>
      <c r="H750" s="422"/>
      <c r="I750" s="422"/>
      <c r="J750" s="422"/>
      <c r="K750" s="422"/>
      <c r="L750" s="422"/>
      <c r="M750" s="422"/>
      <c r="N750" s="422"/>
      <c r="O750" s="422"/>
      <c r="P750" s="421" t="str">
        <f>IF(Q750="","",LOOKUP(Q750,'Expenditure Codes'!B:B,'Expenditure Codes'!A:A))</f>
        <v/>
      </c>
      <c r="Q750" s="423"/>
      <c r="R750" s="424"/>
      <c r="S750" s="424"/>
      <c r="T750" s="424"/>
      <c r="U750" s="424"/>
      <c r="V750" s="423"/>
      <c r="W750" s="421"/>
      <c r="X750" s="421"/>
      <c r="Y750" s="420"/>
      <c r="Z750" s="425"/>
      <c r="AA750" s="426"/>
      <c r="AB750" s="427"/>
      <c r="AC750" s="428"/>
      <c r="AD750" s="427"/>
    </row>
    <row r="751" spans="1:30" ht="21.75" x14ac:dyDescent="0.55000000000000004">
      <c r="A751" s="420"/>
      <c r="B751" s="420"/>
      <c r="C751" s="420"/>
      <c r="D751" s="420"/>
      <c r="E751" s="421"/>
      <c r="F751" s="421"/>
      <c r="G751" s="422"/>
      <c r="H751" s="422"/>
      <c r="I751" s="422"/>
      <c r="J751" s="422"/>
      <c r="K751" s="422"/>
      <c r="L751" s="422"/>
      <c r="M751" s="422"/>
      <c r="N751" s="422"/>
      <c r="O751" s="422"/>
      <c r="P751" s="421" t="str">
        <f>IF(Q751="","",LOOKUP(Q751,'Expenditure Codes'!B:B,'Expenditure Codes'!A:A))</f>
        <v/>
      </c>
      <c r="Q751" s="423"/>
      <c r="R751" s="424"/>
      <c r="S751" s="424"/>
      <c r="T751" s="424"/>
      <c r="U751" s="424"/>
      <c r="V751" s="423"/>
      <c r="W751" s="421"/>
      <c r="X751" s="421"/>
      <c r="Y751" s="420"/>
      <c r="Z751" s="425"/>
      <c r="AA751" s="426"/>
      <c r="AB751" s="427"/>
      <c r="AC751" s="428"/>
      <c r="AD751" s="427"/>
    </row>
    <row r="752" spans="1:30" ht="21.75" x14ac:dyDescent="0.55000000000000004">
      <c r="A752" s="420"/>
      <c r="B752" s="420"/>
      <c r="C752" s="420"/>
      <c r="D752" s="420"/>
      <c r="E752" s="421"/>
      <c r="F752" s="421"/>
      <c r="G752" s="422"/>
      <c r="H752" s="422"/>
      <c r="I752" s="422"/>
      <c r="J752" s="422"/>
      <c r="K752" s="422"/>
      <c r="L752" s="422"/>
      <c r="M752" s="422"/>
      <c r="N752" s="422"/>
      <c r="O752" s="422"/>
      <c r="P752" s="421" t="str">
        <f>IF(Q752="","",LOOKUP(Q752,'Expenditure Codes'!B:B,'Expenditure Codes'!A:A))</f>
        <v/>
      </c>
      <c r="Q752" s="423"/>
      <c r="R752" s="424"/>
      <c r="S752" s="424"/>
      <c r="T752" s="424"/>
      <c r="U752" s="424"/>
      <c r="V752" s="423"/>
      <c r="W752" s="421"/>
      <c r="X752" s="421"/>
      <c r="Y752" s="420"/>
      <c r="Z752" s="425"/>
      <c r="AA752" s="426"/>
      <c r="AB752" s="427"/>
      <c r="AC752" s="428"/>
      <c r="AD752" s="427"/>
    </row>
    <row r="753" spans="1:30" ht="21.75" x14ac:dyDescent="0.55000000000000004">
      <c r="A753" s="420"/>
      <c r="B753" s="420"/>
      <c r="C753" s="420"/>
      <c r="D753" s="420"/>
      <c r="E753" s="421"/>
      <c r="F753" s="421"/>
      <c r="G753" s="422"/>
      <c r="H753" s="422"/>
      <c r="I753" s="422"/>
      <c r="J753" s="422"/>
      <c r="K753" s="422"/>
      <c r="L753" s="422"/>
      <c r="M753" s="422"/>
      <c r="N753" s="422"/>
      <c r="O753" s="422"/>
      <c r="P753" s="421" t="str">
        <f>IF(Q753="","",LOOKUP(Q753,'Expenditure Codes'!B:B,'Expenditure Codes'!A:A))</f>
        <v/>
      </c>
      <c r="Q753" s="423"/>
      <c r="R753" s="424"/>
      <c r="S753" s="424"/>
      <c r="T753" s="424"/>
      <c r="U753" s="424"/>
      <c r="V753" s="423"/>
      <c r="W753" s="421"/>
      <c r="X753" s="421"/>
      <c r="Y753" s="420"/>
      <c r="Z753" s="425"/>
      <c r="AA753" s="426"/>
      <c r="AB753" s="427"/>
      <c r="AC753" s="428"/>
      <c r="AD753" s="427"/>
    </row>
    <row r="754" spans="1:30" ht="21.75" x14ac:dyDescent="0.55000000000000004">
      <c r="A754" s="420"/>
      <c r="B754" s="420"/>
      <c r="C754" s="420"/>
      <c r="D754" s="420"/>
      <c r="E754" s="421"/>
      <c r="F754" s="421"/>
      <c r="G754" s="422"/>
      <c r="H754" s="422"/>
      <c r="I754" s="422"/>
      <c r="J754" s="422"/>
      <c r="K754" s="422"/>
      <c r="L754" s="422"/>
      <c r="M754" s="422"/>
      <c r="N754" s="422"/>
      <c r="O754" s="422"/>
      <c r="P754" s="421" t="str">
        <f>IF(Q754="","",LOOKUP(Q754,'Expenditure Codes'!B:B,'Expenditure Codes'!A:A))</f>
        <v/>
      </c>
      <c r="Q754" s="423"/>
      <c r="R754" s="424"/>
      <c r="S754" s="424"/>
      <c r="T754" s="424"/>
      <c r="U754" s="424"/>
      <c r="V754" s="423"/>
      <c r="W754" s="421"/>
      <c r="X754" s="421"/>
      <c r="Y754" s="420"/>
      <c r="Z754" s="425"/>
      <c r="AA754" s="426"/>
      <c r="AB754" s="427"/>
      <c r="AC754" s="428"/>
      <c r="AD754" s="427"/>
    </row>
    <row r="755" spans="1:30" ht="21.75" x14ac:dyDescent="0.55000000000000004">
      <c r="A755" s="420"/>
      <c r="B755" s="420"/>
      <c r="C755" s="420"/>
      <c r="D755" s="420"/>
      <c r="E755" s="421"/>
      <c r="F755" s="421"/>
      <c r="G755" s="422"/>
      <c r="H755" s="422"/>
      <c r="I755" s="422"/>
      <c r="J755" s="422"/>
      <c r="K755" s="422"/>
      <c r="L755" s="422"/>
      <c r="M755" s="422"/>
      <c r="N755" s="422"/>
      <c r="O755" s="422"/>
      <c r="P755" s="421" t="str">
        <f>IF(Q755="","",LOOKUP(Q755,'Expenditure Codes'!B:B,'Expenditure Codes'!A:A))</f>
        <v/>
      </c>
      <c r="Q755" s="423"/>
      <c r="R755" s="424"/>
      <c r="S755" s="424"/>
      <c r="T755" s="424"/>
      <c r="U755" s="424"/>
      <c r="V755" s="423"/>
      <c r="W755" s="421"/>
      <c r="X755" s="421"/>
      <c r="Y755" s="420"/>
      <c r="Z755" s="425"/>
      <c r="AA755" s="426"/>
      <c r="AB755" s="427"/>
      <c r="AC755" s="428"/>
      <c r="AD755" s="427"/>
    </row>
    <row r="756" spans="1:30" ht="21.75" x14ac:dyDescent="0.55000000000000004">
      <c r="A756" s="420"/>
      <c r="B756" s="420"/>
      <c r="C756" s="420"/>
      <c r="D756" s="420"/>
      <c r="E756" s="421"/>
      <c r="F756" s="421"/>
      <c r="G756" s="422"/>
      <c r="H756" s="422"/>
      <c r="I756" s="422"/>
      <c r="J756" s="422"/>
      <c r="K756" s="422"/>
      <c r="L756" s="422"/>
      <c r="M756" s="422"/>
      <c r="N756" s="422"/>
      <c r="O756" s="422"/>
      <c r="P756" s="421" t="str">
        <f>IF(Q756="","",LOOKUP(Q756,'Expenditure Codes'!B:B,'Expenditure Codes'!A:A))</f>
        <v/>
      </c>
      <c r="Q756" s="423"/>
      <c r="R756" s="424"/>
      <c r="S756" s="424"/>
      <c r="T756" s="424"/>
      <c r="U756" s="424"/>
      <c r="V756" s="423"/>
      <c r="W756" s="421"/>
      <c r="X756" s="421"/>
      <c r="Y756" s="420"/>
      <c r="Z756" s="425"/>
      <c r="AA756" s="426"/>
      <c r="AB756" s="427"/>
      <c r="AC756" s="428"/>
      <c r="AD756" s="427"/>
    </row>
    <row r="757" spans="1:30" ht="21.75" x14ac:dyDescent="0.55000000000000004">
      <c r="A757" s="420"/>
      <c r="B757" s="420"/>
      <c r="C757" s="420"/>
      <c r="D757" s="420"/>
      <c r="E757" s="421"/>
      <c r="F757" s="421"/>
      <c r="G757" s="422"/>
      <c r="H757" s="422"/>
      <c r="I757" s="422"/>
      <c r="J757" s="422"/>
      <c r="K757" s="422"/>
      <c r="L757" s="422"/>
      <c r="M757" s="422"/>
      <c r="N757" s="422"/>
      <c r="O757" s="422"/>
      <c r="P757" s="421" t="str">
        <f>IF(Q757="","",LOOKUP(Q757,'Expenditure Codes'!B:B,'Expenditure Codes'!A:A))</f>
        <v/>
      </c>
      <c r="Q757" s="423"/>
      <c r="R757" s="424"/>
      <c r="S757" s="424"/>
      <c r="T757" s="424"/>
      <c r="U757" s="424"/>
      <c r="V757" s="423"/>
      <c r="W757" s="421"/>
      <c r="X757" s="421"/>
      <c r="Y757" s="420"/>
      <c r="Z757" s="425"/>
      <c r="AA757" s="426"/>
      <c r="AB757" s="427"/>
      <c r="AC757" s="428"/>
      <c r="AD757" s="427"/>
    </row>
    <row r="758" spans="1:30" ht="21.75" x14ac:dyDescent="0.55000000000000004">
      <c r="A758" s="420"/>
      <c r="B758" s="420"/>
      <c r="C758" s="420"/>
      <c r="D758" s="420"/>
      <c r="E758" s="421"/>
      <c r="F758" s="421"/>
      <c r="G758" s="422"/>
      <c r="H758" s="422"/>
      <c r="I758" s="422"/>
      <c r="J758" s="422"/>
      <c r="K758" s="422"/>
      <c r="L758" s="422"/>
      <c r="M758" s="422"/>
      <c r="N758" s="422"/>
      <c r="O758" s="422"/>
      <c r="P758" s="421" t="str">
        <f>IF(Q758="","",LOOKUP(Q758,'Expenditure Codes'!B:B,'Expenditure Codes'!A:A))</f>
        <v/>
      </c>
      <c r="Q758" s="423"/>
      <c r="R758" s="424"/>
      <c r="S758" s="424"/>
      <c r="T758" s="424"/>
      <c r="U758" s="424"/>
      <c r="V758" s="423"/>
      <c r="W758" s="421"/>
      <c r="X758" s="421"/>
      <c r="Y758" s="420"/>
      <c r="Z758" s="425"/>
      <c r="AA758" s="426"/>
      <c r="AB758" s="427"/>
      <c r="AC758" s="428"/>
      <c r="AD758" s="427"/>
    </row>
    <row r="759" spans="1:30" ht="21.75" x14ac:dyDescent="0.55000000000000004">
      <c r="A759" s="420"/>
      <c r="B759" s="420"/>
      <c r="C759" s="420"/>
      <c r="D759" s="420"/>
      <c r="E759" s="421"/>
      <c r="F759" s="421"/>
      <c r="G759" s="422"/>
      <c r="H759" s="422"/>
      <c r="I759" s="422"/>
      <c r="J759" s="422"/>
      <c r="K759" s="422"/>
      <c r="L759" s="422"/>
      <c r="M759" s="422"/>
      <c r="N759" s="422"/>
      <c r="O759" s="422"/>
      <c r="P759" s="421" t="str">
        <f>IF(Q759="","",LOOKUP(Q759,'Expenditure Codes'!B:B,'Expenditure Codes'!A:A))</f>
        <v/>
      </c>
      <c r="Q759" s="423"/>
      <c r="R759" s="424"/>
      <c r="S759" s="424"/>
      <c r="T759" s="424"/>
      <c r="U759" s="424"/>
      <c r="V759" s="423"/>
      <c r="W759" s="421"/>
      <c r="X759" s="421"/>
      <c r="Y759" s="420"/>
      <c r="Z759" s="425"/>
      <c r="AA759" s="426"/>
      <c r="AB759" s="427"/>
      <c r="AC759" s="428"/>
      <c r="AD759" s="427"/>
    </row>
    <row r="760" spans="1:30" ht="21.75" x14ac:dyDescent="0.55000000000000004">
      <c r="A760" s="420"/>
      <c r="B760" s="420"/>
      <c r="C760" s="420"/>
      <c r="D760" s="420"/>
      <c r="E760" s="421"/>
      <c r="F760" s="421"/>
      <c r="G760" s="422"/>
      <c r="H760" s="422"/>
      <c r="I760" s="422"/>
      <c r="J760" s="422"/>
      <c r="K760" s="422"/>
      <c r="L760" s="422"/>
      <c r="M760" s="422"/>
      <c r="N760" s="422"/>
      <c r="O760" s="422"/>
      <c r="P760" s="421" t="str">
        <f>IF(Q760="","",LOOKUP(Q760,'Expenditure Codes'!B:B,'Expenditure Codes'!A:A))</f>
        <v/>
      </c>
      <c r="Q760" s="423"/>
      <c r="R760" s="424"/>
      <c r="S760" s="424"/>
      <c r="T760" s="424"/>
      <c r="U760" s="424"/>
      <c r="V760" s="423"/>
      <c r="W760" s="421"/>
      <c r="X760" s="421"/>
      <c r="Y760" s="420"/>
      <c r="Z760" s="425"/>
      <c r="AA760" s="426"/>
      <c r="AB760" s="427"/>
      <c r="AC760" s="428"/>
      <c r="AD760" s="427"/>
    </row>
    <row r="761" spans="1:30" ht="21.75" x14ac:dyDescent="0.55000000000000004">
      <c r="A761" s="420"/>
      <c r="B761" s="420"/>
      <c r="C761" s="420"/>
      <c r="D761" s="420"/>
      <c r="E761" s="421"/>
      <c r="F761" s="421"/>
      <c r="G761" s="422"/>
      <c r="H761" s="422"/>
      <c r="I761" s="422"/>
      <c r="J761" s="422"/>
      <c r="K761" s="422"/>
      <c r="L761" s="422"/>
      <c r="M761" s="422"/>
      <c r="N761" s="422"/>
      <c r="O761" s="422"/>
      <c r="P761" s="421" t="str">
        <f>IF(Q761="","",LOOKUP(Q761,'Expenditure Codes'!B:B,'Expenditure Codes'!A:A))</f>
        <v/>
      </c>
      <c r="Q761" s="423"/>
      <c r="R761" s="424"/>
      <c r="S761" s="424"/>
      <c r="T761" s="424"/>
      <c r="U761" s="424"/>
      <c r="V761" s="423"/>
      <c r="W761" s="421"/>
      <c r="X761" s="421"/>
      <c r="Y761" s="420"/>
      <c r="Z761" s="425"/>
      <c r="AA761" s="426"/>
      <c r="AB761" s="427"/>
      <c r="AC761" s="428"/>
      <c r="AD761" s="427"/>
    </row>
    <row r="762" spans="1:30" ht="21.75" x14ac:dyDescent="0.55000000000000004">
      <c r="A762" s="420"/>
      <c r="B762" s="420"/>
      <c r="C762" s="420"/>
      <c r="D762" s="420"/>
      <c r="E762" s="421"/>
      <c r="F762" s="421"/>
      <c r="G762" s="422"/>
      <c r="H762" s="422"/>
      <c r="I762" s="422"/>
      <c r="J762" s="422"/>
      <c r="K762" s="422"/>
      <c r="L762" s="422"/>
      <c r="M762" s="422"/>
      <c r="N762" s="422"/>
      <c r="O762" s="422"/>
      <c r="P762" s="421" t="str">
        <f>IF(Q762="","",LOOKUP(Q762,'Expenditure Codes'!B:B,'Expenditure Codes'!A:A))</f>
        <v/>
      </c>
      <c r="Q762" s="423"/>
      <c r="R762" s="424"/>
      <c r="S762" s="424"/>
      <c r="T762" s="424"/>
      <c r="U762" s="424"/>
      <c r="V762" s="423"/>
      <c r="W762" s="421"/>
      <c r="X762" s="421"/>
      <c r="Y762" s="420"/>
      <c r="Z762" s="425"/>
      <c r="AA762" s="426"/>
      <c r="AB762" s="427"/>
      <c r="AC762" s="428"/>
      <c r="AD762" s="427"/>
    </row>
    <row r="763" spans="1:30" ht="21.75" x14ac:dyDescent="0.55000000000000004">
      <c r="A763" s="420"/>
      <c r="B763" s="420"/>
      <c r="C763" s="420"/>
      <c r="D763" s="420"/>
      <c r="E763" s="421"/>
      <c r="F763" s="421"/>
      <c r="G763" s="422"/>
      <c r="H763" s="422"/>
      <c r="I763" s="422"/>
      <c r="J763" s="422"/>
      <c r="K763" s="422"/>
      <c r="L763" s="422"/>
      <c r="M763" s="422"/>
      <c r="N763" s="422"/>
      <c r="O763" s="422"/>
      <c r="P763" s="421" t="str">
        <f>IF(Q763="","",LOOKUP(Q763,'Expenditure Codes'!B:B,'Expenditure Codes'!A:A))</f>
        <v/>
      </c>
      <c r="Q763" s="423"/>
      <c r="R763" s="424"/>
      <c r="S763" s="424"/>
      <c r="T763" s="424"/>
      <c r="U763" s="424"/>
      <c r="V763" s="423"/>
      <c r="W763" s="421"/>
      <c r="X763" s="421"/>
      <c r="Y763" s="420"/>
      <c r="Z763" s="425"/>
      <c r="AA763" s="426"/>
      <c r="AB763" s="427"/>
      <c r="AC763" s="428"/>
      <c r="AD763" s="427"/>
    </row>
    <row r="764" spans="1:30" ht="21.75" x14ac:dyDescent="0.55000000000000004">
      <c r="A764" s="420"/>
      <c r="B764" s="420"/>
      <c r="C764" s="420"/>
      <c r="D764" s="420"/>
      <c r="E764" s="421"/>
      <c r="F764" s="421"/>
      <c r="G764" s="422"/>
      <c r="H764" s="422"/>
      <c r="I764" s="422"/>
      <c r="J764" s="422"/>
      <c r="K764" s="422"/>
      <c r="L764" s="422"/>
      <c r="M764" s="422"/>
      <c r="N764" s="422"/>
      <c r="O764" s="422"/>
      <c r="P764" s="421" t="str">
        <f>IF(Q764="","",LOOKUP(Q764,'Expenditure Codes'!B:B,'Expenditure Codes'!A:A))</f>
        <v/>
      </c>
      <c r="Q764" s="423"/>
      <c r="R764" s="424"/>
      <c r="S764" s="424"/>
      <c r="T764" s="424"/>
      <c r="U764" s="424"/>
      <c r="V764" s="423"/>
      <c r="W764" s="421"/>
      <c r="X764" s="421"/>
      <c r="Y764" s="420"/>
      <c r="Z764" s="425"/>
      <c r="AA764" s="426"/>
      <c r="AB764" s="427"/>
      <c r="AC764" s="428"/>
      <c r="AD764" s="427"/>
    </row>
    <row r="765" spans="1:30" ht="21.75" x14ac:dyDescent="0.55000000000000004">
      <c r="A765" s="420"/>
      <c r="B765" s="420"/>
      <c r="C765" s="420"/>
      <c r="D765" s="420"/>
      <c r="E765" s="421"/>
      <c r="F765" s="421"/>
      <c r="G765" s="422"/>
      <c r="H765" s="422"/>
      <c r="I765" s="422"/>
      <c r="J765" s="422"/>
      <c r="K765" s="422"/>
      <c r="L765" s="422"/>
      <c r="M765" s="422"/>
      <c r="N765" s="422"/>
      <c r="O765" s="422"/>
      <c r="P765" s="421" t="str">
        <f>IF(Q765="","",LOOKUP(Q765,'Expenditure Codes'!B:B,'Expenditure Codes'!A:A))</f>
        <v/>
      </c>
      <c r="Q765" s="423"/>
      <c r="R765" s="424"/>
      <c r="S765" s="424"/>
      <c r="T765" s="424"/>
      <c r="U765" s="424"/>
      <c r="V765" s="423"/>
      <c r="W765" s="421"/>
      <c r="X765" s="421"/>
      <c r="Y765" s="420"/>
      <c r="Z765" s="425"/>
      <c r="AA765" s="426"/>
      <c r="AB765" s="427"/>
      <c r="AC765" s="428"/>
      <c r="AD765" s="427"/>
    </row>
    <row r="766" spans="1:30" ht="21.75" x14ac:dyDescent="0.55000000000000004">
      <c r="A766" s="420"/>
      <c r="B766" s="420"/>
      <c r="C766" s="420"/>
      <c r="D766" s="420"/>
      <c r="E766" s="421"/>
      <c r="F766" s="421"/>
      <c r="G766" s="422"/>
      <c r="H766" s="422"/>
      <c r="I766" s="422"/>
      <c r="J766" s="422"/>
      <c r="K766" s="422"/>
      <c r="L766" s="422"/>
      <c r="M766" s="422"/>
      <c r="N766" s="422"/>
      <c r="O766" s="422"/>
      <c r="P766" s="421" t="str">
        <f>IF(Q766="","",LOOKUP(Q766,'Expenditure Codes'!B:B,'Expenditure Codes'!A:A))</f>
        <v/>
      </c>
      <c r="Q766" s="423"/>
      <c r="R766" s="424"/>
      <c r="S766" s="424"/>
      <c r="T766" s="424"/>
      <c r="U766" s="424"/>
      <c r="V766" s="423"/>
      <c r="W766" s="421"/>
      <c r="X766" s="421"/>
      <c r="Y766" s="420"/>
      <c r="Z766" s="425"/>
      <c r="AA766" s="426"/>
      <c r="AB766" s="427"/>
      <c r="AC766" s="428"/>
      <c r="AD766" s="427"/>
    </row>
    <row r="767" spans="1:30" ht="21.75" x14ac:dyDescent="0.55000000000000004">
      <c r="A767" s="420"/>
      <c r="B767" s="420"/>
      <c r="C767" s="420"/>
      <c r="D767" s="420"/>
      <c r="E767" s="421"/>
      <c r="F767" s="421"/>
      <c r="G767" s="422"/>
      <c r="H767" s="422"/>
      <c r="I767" s="422"/>
      <c r="J767" s="422"/>
      <c r="K767" s="422"/>
      <c r="L767" s="422"/>
      <c r="M767" s="422"/>
      <c r="N767" s="422"/>
      <c r="O767" s="422"/>
      <c r="P767" s="421" t="str">
        <f>IF(Q767="","",LOOKUP(Q767,'Expenditure Codes'!B:B,'Expenditure Codes'!A:A))</f>
        <v/>
      </c>
      <c r="Q767" s="423"/>
      <c r="R767" s="424"/>
      <c r="S767" s="424"/>
      <c r="T767" s="424"/>
      <c r="U767" s="424"/>
      <c r="V767" s="423"/>
      <c r="W767" s="421"/>
      <c r="X767" s="421"/>
      <c r="Y767" s="420"/>
      <c r="Z767" s="425"/>
      <c r="AA767" s="426"/>
      <c r="AB767" s="427"/>
      <c r="AC767" s="428"/>
      <c r="AD767" s="427"/>
    </row>
    <row r="768" spans="1:30" ht="21.75" x14ac:dyDescent="0.55000000000000004">
      <c r="A768" s="420"/>
      <c r="B768" s="420"/>
      <c r="C768" s="420"/>
      <c r="D768" s="420"/>
      <c r="E768" s="421"/>
      <c r="F768" s="421"/>
      <c r="G768" s="422"/>
      <c r="H768" s="422"/>
      <c r="I768" s="422"/>
      <c r="J768" s="422"/>
      <c r="K768" s="422"/>
      <c r="L768" s="422"/>
      <c r="M768" s="422"/>
      <c r="N768" s="422"/>
      <c r="O768" s="422"/>
      <c r="P768" s="421" t="str">
        <f>IF(Q768="","",LOOKUP(Q768,'Expenditure Codes'!B:B,'Expenditure Codes'!A:A))</f>
        <v/>
      </c>
      <c r="Q768" s="423"/>
      <c r="R768" s="424"/>
      <c r="S768" s="424"/>
      <c r="T768" s="424"/>
      <c r="U768" s="424"/>
      <c r="V768" s="423"/>
      <c r="W768" s="421"/>
      <c r="X768" s="421"/>
      <c r="Y768" s="420"/>
      <c r="Z768" s="425"/>
      <c r="AA768" s="426"/>
      <c r="AB768" s="427"/>
      <c r="AC768" s="428"/>
      <c r="AD768" s="427"/>
    </row>
    <row r="769" spans="1:30" ht="21.75" x14ac:dyDescent="0.55000000000000004">
      <c r="A769" s="420"/>
      <c r="B769" s="420"/>
      <c r="C769" s="420"/>
      <c r="D769" s="420"/>
      <c r="E769" s="421"/>
      <c r="F769" s="421"/>
      <c r="G769" s="422"/>
      <c r="H769" s="422"/>
      <c r="I769" s="422"/>
      <c r="J769" s="422"/>
      <c r="K769" s="422"/>
      <c r="L769" s="422"/>
      <c r="M769" s="422"/>
      <c r="N769" s="422"/>
      <c r="O769" s="422"/>
      <c r="P769" s="421" t="str">
        <f>IF(Q769="","",LOOKUP(Q769,'Expenditure Codes'!B:B,'Expenditure Codes'!A:A))</f>
        <v/>
      </c>
      <c r="Q769" s="423"/>
      <c r="R769" s="424"/>
      <c r="S769" s="424"/>
      <c r="T769" s="424"/>
      <c r="U769" s="424"/>
      <c r="V769" s="423"/>
      <c r="W769" s="421"/>
      <c r="X769" s="421"/>
      <c r="Y769" s="420"/>
      <c r="Z769" s="425"/>
      <c r="AA769" s="426"/>
      <c r="AB769" s="427"/>
      <c r="AC769" s="428"/>
      <c r="AD769" s="427"/>
    </row>
    <row r="770" spans="1:30" ht="21.75" x14ac:dyDescent="0.55000000000000004">
      <c r="A770" s="420"/>
      <c r="B770" s="420"/>
      <c r="C770" s="420"/>
      <c r="D770" s="420"/>
      <c r="E770" s="421"/>
      <c r="F770" s="421"/>
      <c r="G770" s="422"/>
      <c r="H770" s="422"/>
      <c r="I770" s="422"/>
      <c r="J770" s="422"/>
      <c r="K770" s="422"/>
      <c r="L770" s="422"/>
      <c r="M770" s="422"/>
      <c r="N770" s="422"/>
      <c r="O770" s="422"/>
      <c r="P770" s="421" t="str">
        <f>IF(Q770="","",LOOKUP(Q770,'Expenditure Codes'!B:B,'Expenditure Codes'!A:A))</f>
        <v/>
      </c>
      <c r="Q770" s="423"/>
      <c r="R770" s="424"/>
      <c r="S770" s="424"/>
      <c r="T770" s="424"/>
      <c r="U770" s="424"/>
      <c r="V770" s="423"/>
      <c r="W770" s="421"/>
      <c r="X770" s="421"/>
      <c r="Y770" s="420"/>
      <c r="Z770" s="425"/>
      <c r="AA770" s="426"/>
      <c r="AB770" s="427"/>
      <c r="AC770" s="428"/>
      <c r="AD770" s="427"/>
    </row>
    <row r="771" spans="1:30" ht="21.75" x14ac:dyDescent="0.55000000000000004">
      <c r="A771" s="420"/>
      <c r="B771" s="420"/>
      <c r="C771" s="420"/>
      <c r="D771" s="420"/>
      <c r="E771" s="421"/>
      <c r="F771" s="421"/>
      <c r="G771" s="422"/>
      <c r="H771" s="422"/>
      <c r="I771" s="422"/>
      <c r="J771" s="422"/>
      <c r="K771" s="422"/>
      <c r="L771" s="422"/>
      <c r="M771" s="422"/>
      <c r="N771" s="422"/>
      <c r="O771" s="422"/>
      <c r="P771" s="421" t="str">
        <f>IF(Q771="","",LOOKUP(Q771,'Expenditure Codes'!B:B,'Expenditure Codes'!A:A))</f>
        <v/>
      </c>
      <c r="Q771" s="423"/>
      <c r="R771" s="424"/>
      <c r="S771" s="424"/>
      <c r="T771" s="424"/>
      <c r="U771" s="424"/>
      <c r="V771" s="423"/>
      <c r="W771" s="421"/>
      <c r="X771" s="421"/>
      <c r="Y771" s="420"/>
      <c r="Z771" s="425"/>
      <c r="AA771" s="426"/>
      <c r="AB771" s="427"/>
      <c r="AC771" s="428"/>
      <c r="AD771" s="427"/>
    </row>
    <row r="772" spans="1:30" ht="21.75" x14ac:dyDescent="0.55000000000000004">
      <c r="A772" s="420"/>
      <c r="B772" s="420"/>
      <c r="C772" s="420"/>
      <c r="D772" s="420"/>
      <c r="E772" s="421"/>
      <c r="F772" s="421"/>
      <c r="G772" s="422"/>
      <c r="H772" s="422"/>
      <c r="I772" s="422"/>
      <c r="J772" s="422"/>
      <c r="K772" s="422"/>
      <c r="L772" s="422"/>
      <c r="M772" s="422"/>
      <c r="N772" s="422"/>
      <c r="O772" s="422"/>
      <c r="P772" s="421" t="str">
        <f>IF(Q772="","",LOOKUP(Q772,'Expenditure Codes'!B:B,'Expenditure Codes'!A:A))</f>
        <v/>
      </c>
      <c r="Q772" s="423"/>
      <c r="R772" s="424"/>
      <c r="S772" s="424"/>
      <c r="T772" s="424"/>
      <c r="U772" s="424"/>
      <c r="V772" s="423"/>
      <c r="W772" s="421"/>
      <c r="X772" s="421"/>
      <c r="Y772" s="420"/>
      <c r="Z772" s="425"/>
      <c r="AA772" s="426"/>
      <c r="AB772" s="427"/>
      <c r="AC772" s="428"/>
      <c r="AD772" s="427"/>
    </row>
    <row r="773" spans="1:30" ht="21.75" x14ac:dyDescent="0.55000000000000004">
      <c r="A773" s="420"/>
      <c r="B773" s="420"/>
      <c r="C773" s="420"/>
      <c r="D773" s="420"/>
      <c r="E773" s="421"/>
      <c r="F773" s="421"/>
      <c r="G773" s="422"/>
      <c r="H773" s="422"/>
      <c r="I773" s="422"/>
      <c r="J773" s="422"/>
      <c r="K773" s="422"/>
      <c r="L773" s="422"/>
      <c r="M773" s="422"/>
      <c r="N773" s="422"/>
      <c r="O773" s="422"/>
      <c r="P773" s="421" t="str">
        <f>IF(Q773="","",LOOKUP(Q773,'Expenditure Codes'!B:B,'Expenditure Codes'!A:A))</f>
        <v/>
      </c>
      <c r="Q773" s="423"/>
      <c r="R773" s="424"/>
      <c r="S773" s="424"/>
      <c r="T773" s="424"/>
      <c r="U773" s="424"/>
      <c r="V773" s="423"/>
      <c r="W773" s="421"/>
      <c r="X773" s="421"/>
      <c r="Y773" s="420"/>
      <c r="Z773" s="425"/>
      <c r="AA773" s="426"/>
      <c r="AB773" s="427"/>
      <c r="AC773" s="428"/>
      <c r="AD773" s="427"/>
    </row>
    <row r="774" spans="1:30" ht="21.75" x14ac:dyDescent="0.55000000000000004">
      <c r="A774" s="420"/>
      <c r="B774" s="420"/>
      <c r="C774" s="420"/>
      <c r="D774" s="420"/>
      <c r="E774" s="421"/>
      <c r="F774" s="421"/>
      <c r="G774" s="422"/>
      <c r="H774" s="422"/>
      <c r="I774" s="422"/>
      <c r="J774" s="422"/>
      <c r="K774" s="422"/>
      <c r="L774" s="422"/>
      <c r="M774" s="422"/>
      <c r="N774" s="422"/>
      <c r="O774" s="422"/>
      <c r="P774" s="421" t="str">
        <f>IF(Q774="","",LOOKUP(Q774,'Expenditure Codes'!B:B,'Expenditure Codes'!A:A))</f>
        <v/>
      </c>
      <c r="Q774" s="423"/>
      <c r="R774" s="424"/>
      <c r="S774" s="424"/>
      <c r="T774" s="424"/>
      <c r="U774" s="424"/>
      <c r="V774" s="423"/>
      <c r="W774" s="421"/>
      <c r="X774" s="421"/>
      <c r="Y774" s="420"/>
      <c r="Z774" s="425"/>
      <c r="AA774" s="426"/>
      <c r="AB774" s="427"/>
      <c r="AC774" s="428"/>
      <c r="AD774" s="427"/>
    </row>
    <row r="775" spans="1:30" ht="21.75" x14ac:dyDescent="0.55000000000000004">
      <c r="A775" s="420"/>
      <c r="B775" s="420"/>
      <c r="C775" s="420"/>
      <c r="D775" s="420"/>
      <c r="E775" s="421"/>
      <c r="F775" s="421"/>
      <c r="G775" s="422"/>
      <c r="H775" s="422"/>
      <c r="I775" s="422"/>
      <c r="J775" s="422"/>
      <c r="K775" s="422"/>
      <c r="L775" s="422"/>
      <c r="M775" s="422"/>
      <c r="N775" s="422"/>
      <c r="O775" s="422"/>
      <c r="P775" s="421" t="str">
        <f>IF(Q775="","",LOOKUP(Q775,'Expenditure Codes'!B:B,'Expenditure Codes'!A:A))</f>
        <v/>
      </c>
      <c r="Q775" s="423"/>
      <c r="R775" s="424"/>
      <c r="S775" s="424"/>
      <c r="T775" s="424"/>
      <c r="U775" s="424"/>
      <c r="V775" s="423"/>
      <c r="W775" s="421"/>
      <c r="X775" s="421"/>
      <c r="Y775" s="420"/>
      <c r="Z775" s="425"/>
      <c r="AA775" s="426"/>
      <c r="AB775" s="427"/>
      <c r="AC775" s="428"/>
      <c r="AD775" s="427"/>
    </row>
    <row r="776" spans="1:30" ht="21.75" x14ac:dyDescent="0.55000000000000004">
      <c r="A776" s="420"/>
      <c r="B776" s="420"/>
      <c r="C776" s="420"/>
      <c r="D776" s="420"/>
      <c r="E776" s="421"/>
      <c r="F776" s="421"/>
      <c r="G776" s="422"/>
      <c r="H776" s="422"/>
      <c r="I776" s="422"/>
      <c r="J776" s="422"/>
      <c r="K776" s="422"/>
      <c r="L776" s="422"/>
      <c r="M776" s="422"/>
      <c r="N776" s="422"/>
      <c r="O776" s="422"/>
      <c r="P776" s="421" t="str">
        <f>IF(Q776="","",LOOKUP(Q776,'Expenditure Codes'!B:B,'Expenditure Codes'!A:A))</f>
        <v/>
      </c>
      <c r="Q776" s="423"/>
      <c r="R776" s="424"/>
      <c r="S776" s="424"/>
      <c r="T776" s="424"/>
      <c r="U776" s="424"/>
      <c r="V776" s="423"/>
      <c r="W776" s="421"/>
      <c r="X776" s="421"/>
      <c r="Y776" s="420"/>
      <c r="Z776" s="425"/>
      <c r="AA776" s="426"/>
      <c r="AB776" s="427"/>
      <c r="AC776" s="428"/>
      <c r="AD776" s="427"/>
    </row>
    <row r="777" spans="1:30" ht="21.75" x14ac:dyDescent="0.55000000000000004">
      <c r="A777" s="420"/>
      <c r="B777" s="420"/>
      <c r="C777" s="420"/>
      <c r="D777" s="420"/>
      <c r="E777" s="421"/>
      <c r="F777" s="421"/>
      <c r="G777" s="422"/>
      <c r="H777" s="422"/>
      <c r="I777" s="422"/>
      <c r="J777" s="422"/>
      <c r="K777" s="422"/>
      <c r="L777" s="422"/>
      <c r="M777" s="422"/>
      <c r="N777" s="422"/>
      <c r="O777" s="422"/>
      <c r="P777" s="421" t="str">
        <f>IF(Q777="","",LOOKUP(Q777,'Expenditure Codes'!B:B,'Expenditure Codes'!A:A))</f>
        <v/>
      </c>
      <c r="Q777" s="423"/>
      <c r="R777" s="424"/>
      <c r="S777" s="424"/>
      <c r="T777" s="424"/>
      <c r="U777" s="424"/>
      <c r="V777" s="423"/>
      <c r="W777" s="421"/>
      <c r="X777" s="421"/>
      <c r="Y777" s="420"/>
      <c r="Z777" s="425"/>
      <c r="AA777" s="426"/>
      <c r="AB777" s="427"/>
      <c r="AC777" s="428"/>
      <c r="AD777" s="427"/>
    </row>
    <row r="778" spans="1:30" ht="21.75" x14ac:dyDescent="0.55000000000000004">
      <c r="A778" s="420"/>
      <c r="B778" s="420"/>
      <c r="C778" s="420"/>
      <c r="D778" s="420"/>
      <c r="E778" s="421"/>
      <c r="F778" s="421"/>
      <c r="G778" s="422"/>
      <c r="H778" s="422"/>
      <c r="I778" s="422"/>
      <c r="J778" s="422"/>
      <c r="K778" s="422"/>
      <c r="L778" s="422"/>
      <c r="M778" s="422"/>
      <c r="N778" s="422"/>
      <c r="O778" s="422"/>
      <c r="P778" s="421" t="str">
        <f>IF(Q778="","",LOOKUP(Q778,'Expenditure Codes'!B:B,'Expenditure Codes'!A:A))</f>
        <v/>
      </c>
      <c r="Q778" s="423"/>
      <c r="R778" s="424"/>
      <c r="S778" s="424"/>
      <c r="T778" s="424"/>
      <c r="U778" s="424"/>
      <c r="V778" s="423"/>
      <c r="W778" s="421"/>
      <c r="X778" s="421"/>
      <c r="Y778" s="420"/>
      <c r="Z778" s="425"/>
      <c r="AA778" s="426"/>
      <c r="AB778" s="427"/>
      <c r="AC778" s="428"/>
      <c r="AD778" s="427"/>
    </row>
    <row r="779" spans="1:30" ht="21.75" x14ac:dyDescent="0.55000000000000004">
      <c r="A779" s="420"/>
      <c r="B779" s="420"/>
      <c r="C779" s="420"/>
      <c r="D779" s="420"/>
      <c r="E779" s="421"/>
      <c r="F779" s="421"/>
      <c r="G779" s="422"/>
      <c r="H779" s="422"/>
      <c r="I779" s="422"/>
      <c r="J779" s="422"/>
      <c r="K779" s="422"/>
      <c r="L779" s="422"/>
      <c r="M779" s="422"/>
      <c r="N779" s="422"/>
      <c r="O779" s="422"/>
      <c r="P779" s="421" t="str">
        <f>IF(Q779="","",LOOKUP(Q779,'Expenditure Codes'!B:B,'Expenditure Codes'!A:A))</f>
        <v/>
      </c>
      <c r="Q779" s="423"/>
      <c r="R779" s="424"/>
      <c r="S779" s="424"/>
      <c r="T779" s="424"/>
      <c r="U779" s="424"/>
      <c r="V779" s="423"/>
      <c r="W779" s="421"/>
      <c r="X779" s="421"/>
      <c r="Y779" s="420"/>
      <c r="Z779" s="425"/>
      <c r="AA779" s="426"/>
      <c r="AB779" s="427"/>
      <c r="AC779" s="428"/>
      <c r="AD779" s="427"/>
    </row>
    <row r="780" spans="1:30" ht="21.75" x14ac:dyDescent="0.55000000000000004">
      <c r="A780" s="420"/>
      <c r="B780" s="420"/>
      <c r="C780" s="420"/>
      <c r="D780" s="420"/>
      <c r="E780" s="421"/>
      <c r="F780" s="421"/>
      <c r="G780" s="422"/>
      <c r="H780" s="422"/>
      <c r="I780" s="422"/>
      <c r="J780" s="422"/>
      <c r="K780" s="422"/>
      <c r="L780" s="422"/>
      <c r="M780" s="422"/>
      <c r="N780" s="422"/>
      <c r="O780" s="422"/>
      <c r="P780" s="421" t="str">
        <f>IF(Q780="","",LOOKUP(Q780,'Expenditure Codes'!B:B,'Expenditure Codes'!A:A))</f>
        <v/>
      </c>
      <c r="Q780" s="423"/>
      <c r="R780" s="424"/>
      <c r="S780" s="424"/>
      <c r="T780" s="424"/>
      <c r="U780" s="424"/>
      <c r="V780" s="423"/>
      <c r="W780" s="421"/>
      <c r="X780" s="421"/>
      <c r="Y780" s="420"/>
      <c r="Z780" s="425"/>
      <c r="AA780" s="426"/>
      <c r="AB780" s="427"/>
      <c r="AC780" s="428"/>
      <c r="AD780" s="427"/>
    </row>
    <row r="781" spans="1:30" ht="21.75" x14ac:dyDescent="0.55000000000000004">
      <c r="A781" s="420"/>
      <c r="B781" s="420"/>
      <c r="C781" s="420"/>
      <c r="D781" s="420"/>
      <c r="E781" s="421"/>
      <c r="F781" s="421"/>
      <c r="G781" s="422"/>
      <c r="H781" s="422"/>
      <c r="I781" s="422"/>
      <c r="J781" s="422"/>
      <c r="K781" s="422"/>
      <c r="L781" s="422"/>
      <c r="M781" s="422"/>
      <c r="N781" s="422"/>
      <c r="O781" s="422"/>
      <c r="P781" s="421" t="str">
        <f>IF(Q781="","",LOOKUP(Q781,'Expenditure Codes'!B:B,'Expenditure Codes'!A:A))</f>
        <v/>
      </c>
      <c r="Q781" s="423"/>
      <c r="R781" s="424"/>
      <c r="S781" s="424"/>
      <c r="T781" s="424"/>
      <c r="U781" s="424"/>
      <c r="V781" s="423"/>
      <c r="W781" s="421"/>
      <c r="X781" s="421"/>
      <c r="Y781" s="420"/>
      <c r="Z781" s="425"/>
      <c r="AA781" s="426"/>
      <c r="AB781" s="427"/>
      <c r="AC781" s="428"/>
      <c r="AD781" s="427"/>
    </row>
    <row r="782" spans="1:30" ht="21.75" x14ac:dyDescent="0.55000000000000004">
      <c r="A782" s="420"/>
      <c r="B782" s="420"/>
      <c r="C782" s="420"/>
      <c r="D782" s="420"/>
      <c r="E782" s="421"/>
      <c r="F782" s="421"/>
      <c r="G782" s="422"/>
      <c r="H782" s="422"/>
      <c r="I782" s="422"/>
      <c r="J782" s="422"/>
      <c r="K782" s="422"/>
      <c r="L782" s="422"/>
      <c r="M782" s="422"/>
      <c r="N782" s="422"/>
      <c r="O782" s="422"/>
      <c r="P782" s="421" t="str">
        <f>IF(Q782="","",LOOKUP(Q782,'Expenditure Codes'!B:B,'Expenditure Codes'!A:A))</f>
        <v/>
      </c>
      <c r="Q782" s="423"/>
      <c r="R782" s="424"/>
      <c r="S782" s="424"/>
      <c r="T782" s="424"/>
      <c r="U782" s="424"/>
      <c r="V782" s="423"/>
      <c r="W782" s="421"/>
      <c r="X782" s="421"/>
      <c r="Y782" s="420"/>
      <c r="Z782" s="425"/>
      <c r="AA782" s="426"/>
      <c r="AB782" s="427"/>
      <c r="AC782" s="428"/>
      <c r="AD782" s="427"/>
    </row>
    <row r="783" spans="1:30" ht="21.75" x14ac:dyDescent="0.55000000000000004">
      <c r="A783" s="420"/>
      <c r="B783" s="420"/>
      <c r="C783" s="420"/>
      <c r="D783" s="420"/>
      <c r="E783" s="421"/>
      <c r="F783" s="421"/>
      <c r="G783" s="422"/>
      <c r="H783" s="422"/>
      <c r="I783" s="422"/>
      <c r="J783" s="422"/>
      <c r="K783" s="422"/>
      <c r="L783" s="422"/>
      <c r="M783" s="422"/>
      <c r="N783" s="422"/>
      <c r="O783" s="422"/>
      <c r="P783" s="421" t="str">
        <f>IF(Q783="","",LOOKUP(Q783,'Expenditure Codes'!B:B,'Expenditure Codes'!A:A))</f>
        <v/>
      </c>
      <c r="Q783" s="423"/>
      <c r="R783" s="424"/>
      <c r="S783" s="424"/>
      <c r="T783" s="424"/>
      <c r="U783" s="424"/>
      <c r="V783" s="423"/>
      <c r="W783" s="421"/>
      <c r="X783" s="421"/>
      <c r="Y783" s="420"/>
      <c r="Z783" s="425"/>
      <c r="AA783" s="426"/>
      <c r="AB783" s="427"/>
      <c r="AC783" s="428"/>
      <c r="AD783" s="427"/>
    </row>
    <row r="784" spans="1:30" ht="21.75" x14ac:dyDescent="0.55000000000000004">
      <c r="A784" s="420"/>
      <c r="B784" s="420"/>
      <c r="C784" s="420"/>
      <c r="D784" s="420"/>
      <c r="E784" s="421"/>
      <c r="F784" s="421"/>
      <c r="G784" s="422"/>
      <c r="H784" s="422"/>
      <c r="I784" s="422"/>
      <c r="J784" s="422"/>
      <c r="K784" s="422"/>
      <c r="L784" s="422"/>
      <c r="M784" s="422"/>
      <c r="N784" s="422"/>
      <c r="O784" s="422"/>
      <c r="P784" s="421" t="str">
        <f>IF(Q784="","",LOOKUP(Q784,'Expenditure Codes'!B:B,'Expenditure Codes'!A:A))</f>
        <v/>
      </c>
      <c r="Q784" s="423"/>
      <c r="R784" s="424"/>
      <c r="S784" s="424"/>
      <c r="T784" s="424"/>
      <c r="U784" s="424"/>
      <c r="V784" s="423"/>
      <c r="W784" s="421"/>
      <c r="X784" s="421"/>
      <c r="Y784" s="420"/>
      <c r="Z784" s="425"/>
      <c r="AA784" s="426"/>
      <c r="AB784" s="427"/>
      <c r="AC784" s="428"/>
      <c r="AD784" s="427"/>
    </row>
    <row r="785" spans="1:30" ht="21.75" x14ac:dyDescent="0.55000000000000004">
      <c r="A785" s="420"/>
      <c r="B785" s="420"/>
      <c r="C785" s="420"/>
      <c r="D785" s="420"/>
      <c r="E785" s="421"/>
      <c r="F785" s="421"/>
      <c r="G785" s="422"/>
      <c r="H785" s="422"/>
      <c r="I785" s="422"/>
      <c r="J785" s="422"/>
      <c r="K785" s="422"/>
      <c r="L785" s="422"/>
      <c r="M785" s="422"/>
      <c r="N785" s="422"/>
      <c r="O785" s="422"/>
      <c r="P785" s="421" t="str">
        <f>IF(Q785="","",LOOKUP(Q785,'Expenditure Codes'!B:B,'Expenditure Codes'!A:A))</f>
        <v/>
      </c>
      <c r="Q785" s="423"/>
      <c r="R785" s="424"/>
      <c r="S785" s="424"/>
      <c r="T785" s="424"/>
      <c r="U785" s="424"/>
      <c r="V785" s="423"/>
      <c r="W785" s="421"/>
      <c r="X785" s="421"/>
      <c r="Y785" s="420"/>
      <c r="Z785" s="425"/>
      <c r="AA785" s="426"/>
      <c r="AB785" s="427"/>
      <c r="AC785" s="428"/>
      <c r="AD785" s="427"/>
    </row>
    <row r="786" spans="1:30" ht="21.75" x14ac:dyDescent="0.55000000000000004">
      <c r="A786" s="420"/>
      <c r="B786" s="420"/>
      <c r="C786" s="420"/>
      <c r="D786" s="420"/>
      <c r="E786" s="421"/>
      <c r="F786" s="421"/>
      <c r="G786" s="422"/>
      <c r="H786" s="422"/>
      <c r="I786" s="422"/>
      <c r="J786" s="422"/>
      <c r="K786" s="422"/>
      <c r="L786" s="422"/>
      <c r="M786" s="422"/>
      <c r="N786" s="422"/>
      <c r="O786" s="422"/>
      <c r="P786" s="421" t="str">
        <f>IF(Q786="","",LOOKUP(Q786,'Expenditure Codes'!B:B,'Expenditure Codes'!A:A))</f>
        <v/>
      </c>
      <c r="Q786" s="423"/>
      <c r="R786" s="424"/>
      <c r="S786" s="424"/>
      <c r="T786" s="424"/>
      <c r="U786" s="424"/>
      <c r="V786" s="423"/>
      <c r="W786" s="421"/>
      <c r="X786" s="421"/>
      <c r="Y786" s="420"/>
      <c r="Z786" s="425"/>
      <c r="AA786" s="426"/>
      <c r="AB786" s="427"/>
      <c r="AC786" s="428"/>
      <c r="AD786" s="427"/>
    </row>
    <row r="787" spans="1:30" ht="21.75" x14ac:dyDescent="0.55000000000000004">
      <c r="A787" s="420"/>
      <c r="B787" s="420"/>
      <c r="C787" s="420"/>
      <c r="D787" s="420"/>
      <c r="E787" s="421"/>
      <c r="F787" s="421"/>
      <c r="G787" s="422"/>
      <c r="H787" s="422"/>
      <c r="I787" s="422"/>
      <c r="J787" s="422"/>
      <c r="K787" s="422"/>
      <c r="L787" s="422"/>
      <c r="M787" s="422"/>
      <c r="N787" s="422"/>
      <c r="O787" s="422"/>
      <c r="P787" s="421" t="str">
        <f>IF(Q787="","",LOOKUP(Q787,'Expenditure Codes'!B:B,'Expenditure Codes'!A:A))</f>
        <v/>
      </c>
      <c r="Q787" s="423"/>
      <c r="R787" s="424"/>
      <c r="S787" s="424"/>
      <c r="T787" s="424"/>
      <c r="U787" s="424"/>
      <c r="V787" s="423"/>
      <c r="W787" s="421"/>
      <c r="X787" s="421"/>
      <c r="Y787" s="420"/>
      <c r="Z787" s="425"/>
      <c r="AA787" s="426"/>
      <c r="AB787" s="427"/>
      <c r="AC787" s="428"/>
      <c r="AD787" s="427"/>
    </row>
    <row r="788" spans="1:30" ht="21.75" x14ac:dyDescent="0.55000000000000004">
      <c r="A788" s="420"/>
      <c r="B788" s="420"/>
      <c r="C788" s="420"/>
      <c r="D788" s="420"/>
      <c r="E788" s="421"/>
      <c r="F788" s="421"/>
      <c r="G788" s="422"/>
      <c r="H788" s="422"/>
      <c r="I788" s="422"/>
      <c r="J788" s="422"/>
      <c r="K788" s="422"/>
      <c r="L788" s="422"/>
      <c r="M788" s="422"/>
      <c r="N788" s="422"/>
      <c r="O788" s="422"/>
      <c r="P788" s="421" t="str">
        <f>IF(Q788="","",LOOKUP(Q788,'Expenditure Codes'!B:B,'Expenditure Codes'!A:A))</f>
        <v/>
      </c>
      <c r="Q788" s="423"/>
      <c r="R788" s="424"/>
      <c r="S788" s="424"/>
      <c r="T788" s="424"/>
      <c r="U788" s="424"/>
      <c r="V788" s="423"/>
      <c r="W788" s="421"/>
      <c r="X788" s="421"/>
      <c r="Y788" s="420"/>
      <c r="Z788" s="425"/>
      <c r="AA788" s="426"/>
      <c r="AB788" s="427"/>
      <c r="AC788" s="428"/>
      <c r="AD788" s="427"/>
    </row>
    <row r="789" spans="1:30" ht="21.75" x14ac:dyDescent="0.55000000000000004">
      <c r="A789" s="420"/>
      <c r="B789" s="420"/>
      <c r="C789" s="420"/>
      <c r="D789" s="420"/>
      <c r="E789" s="421"/>
      <c r="F789" s="421"/>
      <c r="G789" s="422"/>
      <c r="H789" s="422"/>
      <c r="I789" s="422"/>
      <c r="J789" s="422"/>
      <c r="K789" s="422"/>
      <c r="L789" s="422"/>
      <c r="M789" s="422"/>
      <c r="N789" s="422"/>
      <c r="O789" s="422"/>
      <c r="P789" s="421" t="str">
        <f>IF(Q789="","",LOOKUP(Q789,'Expenditure Codes'!B:B,'Expenditure Codes'!A:A))</f>
        <v/>
      </c>
      <c r="Q789" s="423"/>
      <c r="R789" s="424"/>
      <c r="S789" s="424"/>
      <c r="T789" s="424"/>
      <c r="U789" s="424"/>
      <c r="V789" s="423"/>
      <c r="W789" s="421"/>
      <c r="X789" s="421"/>
      <c r="Y789" s="420"/>
      <c r="Z789" s="425"/>
      <c r="AA789" s="426"/>
      <c r="AB789" s="427"/>
      <c r="AC789" s="428"/>
      <c r="AD789" s="427"/>
    </row>
    <row r="790" spans="1:30" ht="21.75" x14ac:dyDescent="0.55000000000000004">
      <c r="A790" s="420"/>
      <c r="B790" s="420"/>
      <c r="C790" s="420"/>
      <c r="D790" s="420"/>
      <c r="E790" s="421"/>
      <c r="F790" s="421"/>
      <c r="G790" s="422"/>
      <c r="H790" s="422"/>
      <c r="I790" s="422"/>
      <c r="J790" s="422"/>
      <c r="K790" s="422"/>
      <c r="L790" s="422"/>
      <c r="M790" s="422"/>
      <c r="N790" s="422"/>
      <c r="O790" s="422"/>
      <c r="P790" s="421" t="str">
        <f>IF(Q790="","",LOOKUP(Q790,'Expenditure Codes'!B:B,'Expenditure Codes'!A:A))</f>
        <v/>
      </c>
      <c r="Q790" s="423"/>
      <c r="R790" s="424"/>
      <c r="S790" s="424"/>
      <c r="T790" s="424"/>
      <c r="U790" s="424"/>
      <c r="V790" s="423"/>
      <c r="W790" s="421"/>
      <c r="X790" s="421"/>
      <c r="Y790" s="420"/>
      <c r="Z790" s="425"/>
      <c r="AA790" s="426"/>
      <c r="AB790" s="427"/>
      <c r="AC790" s="428"/>
      <c r="AD790" s="427"/>
    </row>
    <row r="791" spans="1:30" ht="21.75" x14ac:dyDescent="0.55000000000000004">
      <c r="A791" s="420"/>
      <c r="B791" s="420"/>
      <c r="C791" s="420"/>
      <c r="D791" s="420"/>
      <c r="E791" s="421"/>
      <c r="F791" s="421"/>
      <c r="G791" s="422"/>
      <c r="H791" s="422"/>
      <c r="I791" s="422"/>
      <c r="J791" s="422"/>
      <c r="K791" s="422"/>
      <c r="L791" s="422"/>
      <c r="M791" s="422"/>
      <c r="N791" s="422"/>
      <c r="O791" s="422"/>
      <c r="P791" s="421" t="str">
        <f>IF(Q791="","",LOOKUP(Q791,'Expenditure Codes'!B:B,'Expenditure Codes'!A:A))</f>
        <v/>
      </c>
      <c r="Q791" s="423"/>
      <c r="R791" s="424"/>
      <c r="S791" s="424"/>
      <c r="T791" s="424"/>
      <c r="U791" s="424"/>
      <c r="V791" s="423"/>
      <c r="W791" s="421"/>
      <c r="X791" s="421"/>
      <c r="Y791" s="420"/>
      <c r="Z791" s="425"/>
      <c r="AA791" s="426"/>
      <c r="AB791" s="427"/>
      <c r="AC791" s="428"/>
      <c r="AD791" s="427"/>
    </row>
    <row r="792" spans="1:30" ht="21.75" x14ac:dyDescent="0.55000000000000004">
      <c r="A792" s="420"/>
      <c r="B792" s="420"/>
      <c r="C792" s="420"/>
      <c r="D792" s="420"/>
      <c r="E792" s="421"/>
      <c r="F792" s="421"/>
      <c r="G792" s="422"/>
      <c r="H792" s="422"/>
      <c r="I792" s="422"/>
      <c r="J792" s="422"/>
      <c r="K792" s="422"/>
      <c r="L792" s="422"/>
      <c r="M792" s="422"/>
      <c r="N792" s="422"/>
      <c r="O792" s="422"/>
      <c r="P792" s="421" t="str">
        <f>IF(Q792="","",LOOKUP(Q792,'Expenditure Codes'!B:B,'Expenditure Codes'!A:A))</f>
        <v/>
      </c>
      <c r="Q792" s="423"/>
      <c r="R792" s="424"/>
      <c r="S792" s="424"/>
      <c r="T792" s="424"/>
      <c r="U792" s="424"/>
      <c r="V792" s="423"/>
      <c r="W792" s="421"/>
      <c r="X792" s="421"/>
      <c r="Y792" s="420"/>
      <c r="Z792" s="425"/>
      <c r="AA792" s="426"/>
      <c r="AB792" s="427"/>
      <c r="AC792" s="428"/>
      <c r="AD792" s="427"/>
    </row>
    <row r="793" spans="1:30" ht="21.75" x14ac:dyDescent="0.55000000000000004">
      <c r="A793" s="420"/>
      <c r="B793" s="420"/>
      <c r="C793" s="420"/>
      <c r="D793" s="420"/>
      <c r="E793" s="421"/>
      <c r="F793" s="421"/>
      <c r="G793" s="422"/>
      <c r="H793" s="422"/>
      <c r="I793" s="422"/>
      <c r="J793" s="422"/>
      <c r="K793" s="422"/>
      <c r="L793" s="422"/>
      <c r="M793" s="422"/>
      <c r="N793" s="422"/>
      <c r="O793" s="422"/>
      <c r="P793" s="421" t="str">
        <f>IF(Q793="","",LOOKUP(Q793,'Expenditure Codes'!B:B,'Expenditure Codes'!A:A))</f>
        <v/>
      </c>
      <c r="Q793" s="423"/>
      <c r="R793" s="424"/>
      <c r="S793" s="424"/>
      <c r="T793" s="424"/>
      <c r="U793" s="424"/>
      <c r="V793" s="423"/>
      <c r="W793" s="421"/>
      <c r="X793" s="421"/>
      <c r="Y793" s="420"/>
      <c r="Z793" s="425"/>
      <c r="AA793" s="426"/>
      <c r="AB793" s="427"/>
      <c r="AC793" s="428"/>
      <c r="AD793" s="427"/>
    </row>
    <row r="794" spans="1:30" ht="21.75" x14ac:dyDescent="0.55000000000000004">
      <c r="A794" s="420"/>
      <c r="B794" s="420"/>
      <c r="C794" s="420"/>
      <c r="D794" s="420"/>
      <c r="E794" s="421"/>
      <c r="F794" s="421"/>
      <c r="G794" s="422"/>
      <c r="H794" s="422"/>
      <c r="I794" s="422"/>
      <c r="J794" s="422"/>
      <c r="K794" s="422"/>
      <c r="L794" s="422"/>
      <c r="M794" s="422"/>
      <c r="N794" s="422"/>
      <c r="O794" s="422"/>
      <c r="P794" s="421" t="str">
        <f>IF(Q794="","",LOOKUP(Q794,'Expenditure Codes'!B:B,'Expenditure Codes'!A:A))</f>
        <v/>
      </c>
      <c r="Q794" s="423"/>
      <c r="R794" s="424"/>
      <c r="S794" s="424"/>
      <c r="T794" s="424"/>
      <c r="U794" s="424"/>
      <c r="V794" s="423"/>
      <c r="W794" s="421"/>
      <c r="X794" s="421"/>
      <c r="Y794" s="420"/>
      <c r="Z794" s="425"/>
      <c r="AA794" s="426"/>
      <c r="AB794" s="427"/>
      <c r="AC794" s="428"/>
      <c r="AD794" s="427"/>
    </row>
    <row r="795" spans="1:30" ht="21.75" x14ac:dyDescent="0.55000000000000004">
      <c r="A795" s="420"/>
      <c r="B795" s="420"/>
      <c r="C795" s="420"/>
      <c r="D795" s="420"/>
      <c r="E795" s="421"/>
      <c r="F795" s="421"/>
      <c r="G795" s="422"/>
      <c r="H795" s="422"/>
      <c r="I795" s="422"/>
      <c r="J795" s="422"/>
      <c r="K795" s="422"/>
      <c r="L795" s="422"/>
      <c r="M795" s="422"/>
      <c r="N795" s="422"/>
      <c r="O795" s="422"/>
      <c r="P795" s="421" t="str">
        <f>IF(Q795="","",LOOKUP(Q795,'Expenditure Codes'!B:B,'Expenditure Codes'!A:A))</f>
        <v/>
      </c>
      <c r="Q795" s="423"/>
      <c r="R795" s="424"/>
      <c r="S795" s="424"/>
      <c r="T795" s="424"/>
      <c r="U795" s="424"/>
      <c r="V795" s="423"/>
      <c r="W795" s="421"/>
      <c r="X795" s="421"/>
      <c r="Y795" s="420"/>
      <c r="Z795" s="425"/>
      <c r="AA795" s="426"/>
      <c r="AB795" s="427"/>
      <c r="AC795" s="428"/>
      <c r="AD795" s="427"/>
    </row>
    <row r="796" spans="1:30" ht="21.75" x14ac:dyDescent="0.55000000000000004">
      <c r="A796" s="420"/>
      <c r="B796" s="420"/>
      <c r="C796" s="420"/>
      <c r="D796" s="420"/>
      <c r="E796" s="421"/>
      <c r="F796" s="421"/>
      <c r="G796" s="422"/>
      <c r="H796" s="422"/>
      <c r="I796" s="422"/>
      <c r="J796" s="422"/>
      <c r="K796" s="422"/>
      <c r="L796" s="422"/>
      <c r="M796" s="422"/>
      <c r="N796" s="422"/>
      <c r="O796" s="422"/>
      <c r="P796" s="421" t="str">
        <f>IF(Q796="","",LOOKUP(Q796,'Expenditure Codes'!B:B,'Expenditure Codes'!A:A))</f>
        <v/>
      </c>
      <c r="Q796" s="423"/>
      <c r="R796" s="424"/>
      <c r="S796" s="424"/>
      <c r="T796" s="424"/>
      <c r="U796" s="424"/>
      <c r="V796" s="423"/>
      <c r="W796" s="421"/>
      <c r="X796" s="421"/>
      <c r="Y796" s="420"/>
      <c r="Z796" s="425"/>
      <c r="AA796" s="426"/>
      <c r="AB796" s="427"/>
      <c r="AC796" s="428"/>
      <c r="AD796" s="427"/>
    </row>
    <row r="797" spans="1:30" ht="21.75" x14ac:dyDescent="0.55000000000000004">
      <c r="A797" s="420"/>
      <c r="B797" s="420"/>
      <c r="C797" s="420"/>
      <c r="D797" s="420"/>
      <c r="E797" s="421"/>
      <c r="F797" s="421"/>
      <c r="G797" s="422"/>
      <c r="H797" s="422"/>
      <c r="I797" s="422"/>
      <c r="J797" s="422"/>
      <c r="K797" s="422"/>
      <c r="L797" s="422"/>
      <c r="M797" s="422"/>
      <c r="N797" s="422"/>
      <c r="O797" s="422"/>
      <c r="P797" s="421" t="str">
        <f>IF(Q797="","",LOOKUP(Q797,'Expenditure Codes'!B:B,'Expenditure Codes'!A:A))</f>
        <v/>
      </c>
      <c r="Q797" s="423"/>
      <c r="R797" s="424"/>
      <c r="S797" s="424"/>
      <c r="T797" s="424"/>
      <c r="U797" s="424"/>
      <c r="V797" s="423"/>
      <c r="W797" s="421"/>
      <c r="X797" s="421"/>
      <c r="Y797" s="420"/>
      <c r="Z797" s="425"/>
      <c r="AA797" s="426"/>
      <c r="AB797" s="427"/>
      <c r="AC797" s="428"/>
      <c r="AD797" s="427"/>
    </row>
    <row r="798" spans="1:30" ht="21.75" x14ac:dyDescent="0.55000000000000004">
      <c r="A798" s="420"/>
      <c r="B798" s="420"/>
      <c r="C798" s="420"/>
      <c r="D798" s="420"/>
      <c r="E798" s="421"/>
      <c r="F798" s="421"/>
      <c r="G798" s="422"/>
      <c r="H798" s="422"/>
      <c r="I798" s="422"/>
      <c r="J798" s="422"/>
      <c r="K798" s="422"/>
      <c r="L798" s="422"/>
      <c r="M798" s="422"/>
      <c r="N798" s="422"/>
      <c r="O798" s="422"/>
      <c r="P798" s="421" t="str">
        <f>IF(Q798="","",LOOKUP(Q798,'Expenditure Codes'!B:B,'Expenditure Codes'!A:A))</f>
        <v/>
      </c>
      <c r="Q798" s="423"/>
      <c r="R798" s="424"/>
      <c r="S798" s="424"/>
      <c r="T798" s="424"/>
      <c r="U798" s="424"/>
      <c r="V798" s="423"/>
      <c r="W798" s="421"/>
      <c r="X798" s="421"/>
      <c r="Y798" s="420"/>
      <c r="Z798" s="425"/>
      <c r="AA798" s="426"/>
      <c r="AB798" s="427"/>
      <c r="AC798" s="428"/>
      <c r="AD798" s="427"/>
    </row>
    <row r="799" spans="1:30" ht="21.75" x14ac:dyDescent="0.55000000000000004">
      <c r="A799" s="420"/>
      <c r="B799" s="420"/>
      <c r="C799" s="420"/>
      <c r="D799" s="420"/>
      <c r="E799" s="421"/>
      <c r="F799" s="421"/>
      <c r="G799" s="422"/>
      <c r="H799" s="422"/>
      <c r="I799" s="422"/>
      <c r="J799" s="422"/>
      <c r="K799" s="422"/>
      <c r="L799" s="422"/>
      <c r="M799" s="422"/>
      <c r="N799" s="422"/>
      <c r="O799" s="422"/>
      <c r="P799" s="421" t="str">
        <f>IF(Q799="","",LOOKUP(Q799,'Expenditure Codes'!B:B,'Expenditure Codes'!A:A))</f>
        <v/>
      </c>
      <c r="Q799" s="423"/>
      <c r="R799" s="424"/>
      <c r="S799" s="424"/>
      <c r="T799" s="424"/>
      <c r="U799" s="424"/>
      <c r="V799" s="423"/>
      <c r="W799" s="421"/>
      <c r="X799" s="421"/>
      <c r="Y799" s="420"/>
      <c r="Z799" s="425"/>
      <c r="AA799" s="426"/>
      <c r="AB799" s="427"/>
      <c r="AC799" s="428"/>
      <c r="AD799" s="427"/>
    </row>
    <row r="800" spans="1:30" ht="21.75" x14ac:dyDescent="0.55000000000000004">
      <c r="A800" s="420"/>
      <c r="B800" s="420"/>
      <c r="C800" s="420"/>
      <c r="D800" s="420"/>
      <c r="E800" s="421"/>
      <c r="F800" s="421"/>
      <c r="G800" s="422"/>
      <c r="H800" s="422"/>
      <c r="I800" s="422"/>
      <c r="J800" s="422"/>
      <c r="K800" s="422"/>
      <c r="L800" s="422"/>
      <c r="M800" s="422"/>
      <c r="N800" s="422"/>
      <c r="O800" s="422"/>
      <c r="P800" s="421" t="str">
        <f>IF(Q800="","",LOOKUP(Q800,'Expenditure Codes'!B:B,'Expenditure Codes'!A:A))</f>
        <v/>
      </c>
      <c r="Q800" s="423"/>
      <c r="R800" s="424"/>
      <c r="S800" s="424"/>
      <c r="T800" s="424"/>
      <c r="U800" s="424"/>
      <c r="V800" s="423"/>
      <c r="W800" s="421"/>
      <c r="X800" s="421"/>
      <c r="Y800" s="420"/>
      <c r="Z800" s="425"/>
      <c r="AA800" s="426"/>
      <c r="AB800" s="427"/>
      <c r="AC800" s="428"/>
      <c r="AD800" s="427"/>
    </row>
    <row r="801" spans="1:30" ht="21.75" x14ac:dyDescent="0.55000000000000004">
      <c r="A801" s="420"/>
      <c r="B801" s="420"/>
      <c r="C801" s="420"/>
      <c r="D801" s="420"/>
      <c r="E801" s="421"/>
      <c r="F801" s="421"/>
      <c r="G801" s="422"/>
      <c r="H801" s="422"/>
      <c r="I801" s="422"/>
      <c r="J801" s="422"/>
      <c r="K801" s="422"/>
      <c r="L801" s="422"/>
      <c r="M801" s="422"/>
      <c r="N801" s="422"/>
      <c r="O801" s="422"/>
      <c r="P801" s="421" t="str">
        <f>IF(Q801="","",LOOKUP(Q801,'Expenditure Codes'!B:B,'Expenditure Codes'!A:A))</f>
        <v/>
      </c>
      <c r="Q801" s="423"/>
      <c r="R801" s="424"/>
      <c r="S801" s="424"/>
      <c r="T801" s="424"/>
      <c r="U801" s="424"/>
      <c r="V801" s="423"/>
      <c r="W801" s="421"/>
      <c r="X801" s="421"/>
      <c r="Y801" s="420"/>
      <c r="Z801" s="425"/>
      <c r="AA801" s="426"/>
      <c r="AB801" s="427"/>
      <c r="AC801" s="428"/>
      <c r="AD801" s="427"/>
    </row>
    <row r="802" spans="1:30" ht="21.75" x14ac:dyDescent="0.55000000000000004">
      <c r="A802" s="420"/>
      <c r="B802" s="420"/>
      <c r="C802" s="420"/>
      <c r="D802" s="420"/>
      <c r="E802" s="421"/>
      <c r="F802" s="421"/>
      <c r="G802" s="422"/>
      <c r="H802" s="422"/>
      <c r="I802" s="422"/>
      <c r="J802" s="422"/>
      <c r="K802" s="422"/>
      <c r="L802" s="422"/>
      <c r="M802" s="422"/>
      <c r="N802" s="422"/>
      <c r="O802" s="422"/>
      <c r="P802" s="421" t="str">
        <f>IF(Q802="","",LOOKUP(Q802,'Expenditure Codes'!B:B,'Expenditure Codes'!A:A))</f>
        <v/>
      </c>
      <c r="Q802" s="423"/>
      <c r="R802" s="424"/>
      <c r="S802" s="424"/>
      <c r="T802" s="424"/>
      <c r="U802" s="424"/>
      <c r="V802" s="423"/>
      <c r="W802" s="421"/>
      <c r="X802" s="421"/>
      <c r="Y802" s="420"/>
      <c r="Z802" s="425"/>
      <c r="AA802" s="426"/>
      <c r="AB802" s="427"/>
      <c r="AC802" s="428"/>
      <c r="AD802" s="427"/>
    </row>
    <row r="803" spans="1:30" ht="21.75" x14ac:dyDescent="0.55000000000000004">
      <c r="A803" s="420"/>
      <c r="B803" s="420"/>
      <c r="C803" s="420"/>
      <c r="D803" s="420"/>
      <c r="E803" s="421"/>
      <c r="F803" s="421"/>
      <c r="G803" s="422"/>
      <c r="H803" s="422"/>
      <c r="I803" s="422"/>
      <c r="J803" s="422"/>
      <c r="K803" s="422"/>
      <c r="L803" s="422"/>
      <c r="M803" s="422"/>
      <c r="N803" s="422"/>
      <c r="O803" s="422"/>
      <c r="P803" s="421" t="str">
        <f>IF(Q803="","",LOOKUP(Q803,'Expenditure Codes'!B:B,'Expenditure Codes'!A:A))</f>
        <v/>
      </c>
      <c r="Q803" s="423"/>
      <c r="R803" s="424"/>
      <c r="S803" s="424"/>
      <c r="T803" s="424"/>
      <c r="U803" s="424"/>
      <c r="V803" s="423"/>
      <c r="W803" s="421"/>
      <c r="X803" s="421"/>
      <c r="Y803" s="420"/>
      <c r="Z803" s="425"/>
      <c r="AA803" s="426"/>
      <c r="AB803" s="427"/>
      <c r="AC803" s="428"/>
      <c r="AD803" s="427"/>
    </row>
    <row r="804" spans="1:30" ht="21.75" x14ac:dyDescent="0.55000000000000004">
      <c r="A804" s="420"/>
      <c r="B804" s="420"/>
      <c r="C804" s="420"/>
      <c r="D804" s="420"/>
      <c r="E804" s="421"/>
      <c r="F804" s="421"/>
      <c r="G804" s="422"/>
      <c r="H804" s="422"/>
      <c r="I804" s="422"/>
      <c r="J804" s="422"/>
      <c r="K804" s="422"/>
      <c r="L804" s="422"/>
      <c r="M804" s="422"/>
      <c r="N804" s="422"/>
      <c r="O804" s="422"/>
      <c r="P804" s="421" t="str">
        <f>IF(Q804="","",LOOKUP(Q804,'Expenditure Codes'!B:B,'Expenditure Codes'!A:A))</f>
        <v/>
      </c>
      <c r="Q804" s="423"/>
      <c r="R804" s="424"/>
      <c r="S804" s="424"/>
      <c r="T804" s="424"/>
      <c r="U804" s="424"/>
      <c r="V804" s="423"/>
      <c r="W804" s="421"/>
      <c r="X804" s="421"/>
      <c r="Y804" s="420"/>
      <c r="Z804" s="425"/>
      <c r="AA804" s="426"/>
      <c r="AB804" s="427"/>
      <c r="AC804" s="428"/>
      <c r="AD804" s="427"/>
    </row>
    <row r="805" spans="1:30" ht="21.75" x14ac:dyDescent="0.55000000000000004">
      <c r="A805" s="420"/>
      <c r="B805" s="420"/>
      <c r="C805" s="420"/>
      <c r="D805" s="420"/>
      <c r="E805" s="421"/>
      <c r="F805" s="421"/>
      <c r="G805" s="422"/>
      <c r="H805" s="422"/>
      <c r="I805" s="422"/>
      <c r="J805" s="422"/>
      <c r="K805" s="422"/>
      <c r="L805" s="422"/>
      <c r="M805" s="422"/>
      <c r="N805" s="422"/>
      <c r="O805" s="422"/>
      <c r="P805" s="421" t="str">
        <f>IF(Q805="","",LOOKUP(Q805,'Expenditure Codes'!B:B,'Expenditure Codes'!A:A))</f>
        <v/>
      </c>
      <c r="Q805" s="423"/>
      <c r="R805" s="424"/>
      <c r="S805" s="424"/>
      <c r="T805" s="424"/>
      <c r="U805" s="424"/>
      <c r="V805" s="423"/>
      <c r="W805" s="421"/>
      <c r="X805" s="421"/>
      <c r="Y805" s="420"/>
      <c r="Z805" s="425"/>
      <c r="AA805" s="426"/>
      <c r="AB805" s="427"/>
      <c r="AC805" s="428"/>
      <c r="AD805" s="427"/>
    </row>
    <row r="806" spans="1:30" ht="21.75" x14ac:dyDescent="0.55000000000000004">
      <c r="A806" s="420"/>
      <c r="B806" s="420"/>
      <c r="C806" s="420"/>
      <c r="D806" s="420"/>
      <c r="E806" s="421"/>
      <c r="F806" s="421"/>
      <c r="G806" s="422"/>
      <c r="H806" s="422"/>
      <c r="I806" s="422"/>
      <c r="J806" s="422"/>
      <c r="K806" s="422"/>
      <c r="L806" s="422"/>
      <c r="M806" s="422"/>
      <c r="N806" s="422"/>
      <c r="O806" s="422"/>
      <c r="P806" s="421" t="str">
        <f>IF(Q806="","",LOOKUP(Q806,'Expenditure Codes'!B:B,'Expenditure Codes'!A:A))</f>
        <v/>
      </c>
      <c r="Q806" s="423"/>
      <c r="R806" s="424"/>
      <c r="S806" s="424"/>
      <c r="T806" s="424"/>
      <c r="U806" s="424"/>
      <c r="V806" s="423"/>
      <c r="W806" s="421"/>
      <c r="X806" s="421"/>
      <c r="Y806" s="420"/>
      <c r="Z806" s="425"/>
      <c r="AA806" s="426"/>
      <c r="AB806" s="427"/>
      <c r="AC806" s="428"/>
      <c r="AD806" s="427"/>
    </row>
    <row r="807" spans="1:30" ht="21.75" x14ac:dyDescent="0.55000000000000004">
      <c r="A807" s="420"/>
      <c r="B807" s="420"/>
      <c r="C807" s="420"/>
      <c r="D807" s="420"/>
      <c r="E807" s="421"/>
      <c r="F807" s="421"/>
      <c r="G807" s="422"/>
      <c r="H807" s="422"/>
      <c r="I807" s="422"/>
      <c r="J807" s="422"/>
      <c r="K807" s="422"/>
      <c r="L807" s="422"/>
      <c r="M807" s="422"/>
      <c r="N807" s="422"/>
      <c r="O807" s="422"/>
      <c r="P807" s="421" t="str">
        <f>IF(Q807="","",LOOKUP(Q807,'Expenditure Codes'!B:B,'Expenditure Codes'!A:A))</f>
        <v/>
      </c>
      <c r="Q807" s="423"/>
      <c r="R807" s="424"/>
      <c r="S807" s="424"/>
      <c r="T807" s="424"/>
      <c r="U807" s="424"/>
      <c r="V807" s="423"/>
      <c r="W807" s="421"/>
      <c r="X807" s="421"/>
      <c r="Y807" s="420"/>
      <c r="Z807" s="425"/>
      <c r="AA807" s="426"/>
      <c r="AB807" s="427"/>
      <c r="AC807" s="428"/>
      <c r="AD807" s="427"/>
    </row>
    <row r="808" spans="1:30" ht="21.75" x14ac:dyDescent="0.55000000000000004">
      <c r="A808" s="420"/>
      <c r="B808" s="420"/>
      <c r="C808" s="420"/>
      <c r="D808" s="420"/>
      <c r="E808" s="421"/>
      <c r="F808" s="421"/>
      <c r="G808" s="422"/>
      <c r="H808" s="422"/>
      <c r="I808" s="422"/>
      <c r="J808" s="422"/>
      <c r="K808" s="422"/>
      <c r="L808" s="422"/>
      <c r="M808" s="422"/>
      <c r="N808" s="422"/>
      <c r="O808" s="422"/>
      <c r="P808" s="421" t="str">
        <f>IF(Q808="","",LOOKUP(Q808,'Expenditure Codes'!B:B,'Expenditure Codes'!A:A))</f>
        <v/>
      </c>
      <c r="Q808" s="423"/>
      <c r="R808" s="424"/>
      <c r="S808" s="424"/>
      <c r="T808" s="424"/>
      <c r="U808" s="424"/>
      <c r="V808" s="423"/>
      <c r="W808" s="421"/>
      <c r="X808" s="421"/>
      <c r="Y808" s="420"/>
      <c r="Z808" s="425"/>
      <c r="AA808" s="426"/>
      <c r="AB808" s="427"/>
      <c r="AC808" s="428"/>
      <c r="AD808" s="427"/>
    </row>
    <row r="809" spans="1:30" ht="21.75" x14ac:dyDescent="0.55000000000000004">
      <c r="A809" s="420"/>
      <c r="B809" s="420"/>
      <c r="C809" s="420"/>
      <c r="D809" s="420"/>
      <c r="E809" s="421"/>
      <c r="F809" s="421"/>
      <c r="G809" s="422"/>
      <c r="H809" s="422"/>
      <c r="I809" s="422"/>
      <c r="J809" s="422"/>
      <c r="K809" s="422"/>
      <c r="L809" s="422"/>
      <c r="M809" s="422"/>
      <c r="N809" s="422"/>
      <c r="O809" s="422"/>
      <c r="P809" s="421" t="str">
        <f>IF(Q809="","",LOOKUP(Q809,'Expenditure Codes'!B:B,'Expenditure Codes'!A:A))</f>
        <v/>
      </c>
      <c r="Q809" s="423"/>
      <c r="R809" s="424"/>
      <c r="S809" s="424"/>
      <c r="T809" s="424"/>
      <c r="U809" s="424"/>
      <c r="V809" s="423"/>
      <c r="W809" s="421"/>
      <c r="X809" s="421"/>
      <c r="Y809" s="420"/>
      <c r="Z809" s="425"/>
      <c r="AA809" s="426"/>
      <c r="AB809" s="427"/>
      <c r="AC809" s="428"/>
      <c r="AD809" s="427"/>
    </row>
    <row r="810" spans="1:30" ht="21.75" x14ac:dyDescent="0.55000000000000004">
      <c r="A810" s="420"/>
      <c r="B810" s="420"/>
      <c r="C810" s="420"/>
      <c r="D810" s="420"/>
      <c r="E810" s="421"/>
      <c r="F810" s="421"/>
      <c r="G810" s="422"/>
      <c r="H810" s="422"/>
      <c r="I810" s="422"/>
      <c r="J810" s="422"/>
      <c r="K810" s="422"/>
      <c r="L810" s="422"/>
      <c r="M810" s="422"/>
      <c r="N810" s="422"/>
      <c r="O810" s="422"/>
      <c r="P810" s="421" t="str">
        <f>IF(Q810="","",LOOKUP(Q810,'Expenditure Codes'!B:B,'Expenditure Codes'!A:A))</f>
        <v/>
      </c>
      <c r="Q810" s="423"/>
      <c r="R810" s="424"/>
      <c r="S810" s="424"/>
      <c r="T810" s="424"/>
      <c r="U810" s="424"/>
      <c r="V810" s="423"/>
      <c r="W810" s="421"/>
      <c r="X810" s="421"/>
      <c r="Y810" s="420"/>
      <c r="Z810" s="425"/>
      <c r="AA810" s="426"/>
      <c r="AB810" s="427"/>
      <c r="AC810" s="428"/>
      <c r="AD810" s="427"/>
    </row>
    <row r="811" spans="1:30" ht="21.75" x14ac:dyDescent="0.55000000000000004">
      <c r="A811" s="420"/>
      <c r="B811" s="420"/>
      <c r="C811" s="420"/>
      <c r="D811" s="420"/>
      <c r="E811" s="421"/>
      <c r="F811" s="421"/>
      <c r="G811" s="422"/>
      <c r="H811" s="422"/>
      <c r="I811" s="422"/>
      <c r="J811" s="422"/>
      <c r="K811" s="422"/>
      <c r="L811" s="422"/>
      <c r="M811" s="422"/>
      <c r="N811" s="422"/>
      <c r="O811" s="422"/>
      <c r="P811" s="421" t="str">
        <f>IF(Q811="","",LOOKUP(Q811,'Expenditure Codes'!B:B,'Expenditure Codes'!A:A))</f>
        <v/>
      </c>
      <c r="Q811" s="423"/>
      <c r="R811" s="424"/>
      <c r="S811" s="424"/>
      <c r="T811" s="424"/>
      <c r="U811" s="424"/>
      <c r="V811" s="423"/>
      <c r="W811" s="421"/>
      <c r="X811" s="421"/>
      <c r="Y811" s="420"/>
      <c r="Z811" s="425"/>
      <c r="AA811" s="426"/>
      <c r="AB811" s="427"/>
      <c r="AC811" s="428"/>
      <c r="AD811" s="427"/>
    </row>
    <row r="812" spans="1:30" ht="21.75" x14ac:dyDescent="0.55000000000000004">
      <c r="A812" s="420"/>
      <c r="B812" s="420"/>
      <c r="C812" s="420"/>
      <c r="D812" s="420"/>
      <c r="E812" s="421"/>
      <c r="F812" s="421"/>
      <c r="G812" s="422"/>
      <c r="H812" s="422"/>
      <c r="I812" s="422"/>
      <c r="J812" s="422"/>
      <c r="K812" s="422"/>
      <c r="L812" s="422"/>
      <c r="M812" s="422"/>
      <c r="N812" s="422"/>
      <c r="O812" s="422"/>
      <c r="P812" s="421" t="str">
        <f>IF(Q812="","",LOOKUP(Q812,'Expenditure Codes'!B:B,'Expenditure Codes'!A:A))</f>
        <v/>
      </c>
      <c r="Q812" s="423"/>
      <c r="R812" s="424"/>
      <c r="S812" s="424"/>
      <c r="T812" s="424"/>
      <c r="U812" s="424"/>
      <c r="V812" s="423"/>
      <c r="W812" s="421"/>
      <c r="X812" s="421"/>
      <c r="Y812" s="420"/>
      <c r="Z812" s="425"/>
      <c r="AA812" s="426"/>
      <c r="AB812" s="427"/>
      <c r="AC812" s="428"/>
      <c r="AD812" s="427"/>
    </row>
    <row r="813" spans="1:30" ht="21.75" x14ac:dyDescent="0.55000000000000004">
      <c r="A813" s="420"/>
      <c r="B813" s="420"/>
      <c r="C813" s="420"/>
      <c r="D813" s="420"/>
      <c r="E813" s="421"/>
      <c r="F813" s="421"/>
      <c r="G813" s="422"/>
      <c r="H813" s="422"/>
      <c r="I813" s="422"/>
      <c r="J813" s="422"/>
      <c r="K813" s="422"/>
      <c r="L813" s="422"/>
      <c r="M813" s="422"/>
      <c r="N813" s="422"/>
      <c r="O813" s="422"/>
      <c r="P813" s="421" t="str">
        <f>IF(Q813="","",LOOKUP(Q813,'Expenditure Codes'!B:B,'Expenditure Codes'!A:A))</f>
        <v/>
      </c>
      <c r="Q813" s="423"/>
      <c r="R813" s="424"/>
      <c r="S813" s="424"/>
      <c r="T813" s="424"/>
      <c r="U813" s="424"/>
      <c r="V813" s="423"/>
      <c r="W813" s="421"/>
      <c r="X813" s="421"/>
      <c r="Y813" s="420"/>
      <c r="Z813" s="425"/>
      <c r="AA813" s="426"/>
      <c r="AB813" s="427"/>
      <c r="AC813" s="428"/>
      <c r="AD813" s="427"/>
    </row>
    <row r="814" spans="1:30" ht="21.75" x14ac:dyDescent="0.55000000000000004">
      <c r="A814" s="420"/>
      <c r="B814" s="420"/>
      <c r="C814" s="420"/>
      <c r="D814" s="420"/>
      <c r="E814" s="421"/>
      <c r="F814" s="421"/>
      <c r="G814" s="422"/>
      <c r="H814" s="422"/>
      <c r="I814" s="422"/>
      <c r="J814" s="422"/>
      <c r="K814" s="422"/>
      <c r="L814" s="422"/>
      <c r="M814" s="422"/>
      <c r="N814" s="422"/>
      <c r="O814" s="422"/>
      <c r="P814" s="421" t="str">
        <f>IF(Q814="","",LOOKUP(Q814,'Expenditure Codes'!B:B,'Expenditure Codes'!A:A))</f>
        <v/>
      </c>
      <c r="Q814" s="423"/>
      <c r="R814" s="424"/>
      <c r="S814" s="424"/>
      <c r="T814" s="424"/>
      <c r="U814" s="424"/>
      <c r="V814" s="423"/>
      <c r="W814" s="421"/>
      <c r="X814" s="421"/>
      <c r="Y814" s="420"/>
      <c r="Z814" s="425"/>
      <c r="AA814" s="426"/>
      <c r="AB814" s="427"/>
      <c r="AC814" s="428"/>
      <c r="AD814" s="427"/>
    </row>
    <row r="815" spans="1:30" ht="21.75" x14ac:dyDescent="0.55000000000000004">
      <c r="A815" s="420"/>
      <c r="B815" s="420"/>
      <c r="C815" s="420"/>
      <c r="D815" s="420"/>
      <c r="E815" s="421"/>
      <c r="F815" s="421"/>
      <c r="G815" s="422"/>
      <c r="H815" s="422"/>
      <c r="I815" s="422"/>
      <c r="J815" s="422"/>
      <c r="K815" s="422"/>
      <c r="L815" s="422"/>
      <c r="M815" s="422"/>
      <c r="N815" s="422"/>
      <c r="O815" s="422"/>
      <c r="P815" s="421" t="str">
        <f>IF(Q815="","",LOOKUP(Q815,'Expenditure Codes'!B:B,'Expenditure Codes'!A:A))</f>
        <v/>
      </c>
      <c r="Q815" s="423"/>
      <c r="R815" s="424"/>
      <c r="S815" s="424"/>
      <c r="T815" s="424"/>
      <c r="U815" s="424"/>
      <c r="V815" s="423"/>
      <c r="W815" s="421"/>
      <c r="X815" s="421"/>
      <c r="Y815" s="420"/>
      <c r="Z815" s="425"/>
      <c r="AA815" s="426"/>
      <c r="AB815" s="427"/>
      <c r="AC815" s="428"/>
      <c r="AD815" s="427"/>
    </row>
    <row r="816" spans="1:30" ht="21.75" x14ac:dyDescent="0.55000000000000004">
      <c r="A816" s="420"/>
      <c r="B816" s="420"/>
      <c r="C816" s="420"/>
      <c r="D816" s="420"/>
      <c r="E816" s="421"/>
      <c r="F816" s="421"/>
      <c r="G816" s="422"/>
      <c r="H816" s="422"/>
      <c r="I816" s="422"/>
      <c r="J816" s="422"/>
      <c r="K816" s="422"/>
      <c r="L816" s="422"/>
      <c r="M816" s="422"/>
      <c r="N816" s="422"/>
      <c r="O816" s="422"/>
      <c r="P816" s="421" t="str">
        <f>IF(Q816="","",LOOKUP(Q816,'Expenditure Codes'!B:B,'Expenditure Codes'!A:A))</f>
        <v/>
      </c>
      <c r="Q816" s="423"/>
      <c r="R816" s="424"/>
      <c r="S816" s="424"/>
      <c r="T816" s="424"/>
      <c r="U816" s="424"/>
      <c r="V816" s="423"/>
      <c r="W816" s="421"/>
      <c r="X816" s="421"/>
      <c r="Y816" s="420"/>
      <c r="Z816" s="425"/>
      <c r="AA816" s="426"/>
      <c r="AB816" s="427"/>
      <c r="AC816" s="428"/>
      <c r="AD816" s="427"/>
    </row>
    <row r="817" spans="1:30" ht="21.75" x14ac:dyDescent="0.55000000000000004">
      <c r="A817" s="420"/>
      <c r="B817" s="420"/>
      <c r="C817" s="420"/>
      <c r="D817" s="420"/>
      <c r="E817" s="421"/>
      <c r="F817" s="421"/>
      <c r="G817" s="422"/>
      <c r="H817" s="422"/>
      <c r="I817" s="422"/>
      <c r="J817" s="422"/>
      <c r="K817" s="422"/>
      <c r="L817" s="422"/>
      <c r="M817" s="422"/>
      <c r="N817" s="422"/>
      <c r="O817" s="422"/>
      <c r="P817" s="421" t="str">
        <f>IF(Q817="","",LOOKUP(Q817,'Expenditure Codes'!B:B,'Expenditure Codes'!A:A))</f>
        <v/>
      </c>
      <c r="Q817" s="423"/>
      <c r="R817" s="424"/>
      <c r="S817" s="424"/>
      <c r="T817" s="424"/>
      <c r="U817" s="424"/>
      <c r="V817" s="423"/>
      <c r="W817" s="421"/>
      <c r="X817" s="421"/>
      <c r="Y817" s="420"/>
      <c r="Z817" s="425"/>
      <c r="AA817" s="426"/>
      <c r="AB817" s="427"/>
      <c r="AC817" s="428"/>
      <c r="AD817" s="427"/>
    </row>
    <row r="818" spans="1:30" ht="21.75" x14ac:dyDescent="0.55000000000000004">
      <c r="A818" s="420"/>
      <c r="B818" s="420"/>
      <c r="C818" s="420"/>
      <c r="D818" s="420"/>
      <c r="E818" s="421"/>
      <c r="F818" s="421"/>
      <c r="G818" s="422"/>
      <c r="H818" s="422"/>
      <c r="I818" s="422"/>
      <c r="J818" s="422"/>
      <c r="K818" s="422"/>
      <c r="L818" s="422"/>
      <c r="M818" s="422"/>
      <c r="N818" s="422"/>
      <c r="O818" s="422"/>
      <c r="P818" s="421" t="str">
        <f>IF(Q818="","",LOOKUP(Q818,'Expenditure Codes'!B:B,'Expenditure Codes'!A:A))</f>
        <v/>
      </c>
      <c r="Q818" s="423"/>
      <c r="R818" s="424"/>
      <c r="S818" s="424"/>
      <c r="T818" s="424"/>
      <c r="U818" s="424"/>
      <c r="V818" s="423"/>
      <c r="W818" s="421"/>
      <c r="X818" s="421"/>
      <c r="Y818" s="420"/>
      <c r="Z818" s="425"/>
      <c r="AA818" s="426"/>
      <c r="AB818" s="427"/>
      <c r="AC818" s="428"/>
      <c r="AD818" s="427"/>
    </row>
    <row r="819" spans="1:30" ht="21.75" x14ac:dyDescent="0.55000000000000004">
      <c r="A819" s="420"/>
      <c r="B819" s="420"/>
      <c r="C819" s="420"/>
      <c r="D819" s="420"/>
      <c r="E819" s="421"/>
      <c r="F819" s="421"/>
      <c r="G819" s="422"/>
      <c r="H819" s="422"/>
      <c r="I819" s="422"/>
      <c r="J819" s="422"/>
      <c r="K819" s="422"/>
      <c r="L819" s="422"/>
      <c r="M819" s="422"/>
      <c r="N819" s="422"/>
      <c r="O819" s="422"/>
      <c r="P819" s="421" t="str">
        <f>IF(Q819="","",LOOKUP(Q819,'Expenditure Codes'!B:B,'Expenditure Codes'!A:A))</f>
        <v/>
      </c>
      <c r="Q819" s="423"/>
      <c r="R819" s="424"/>
      <c r="S819" s="424"/>
      <c r="T819" s="424"/>
      <c r="U819" s="424"/>
      <c r="V819" s="423"/>
      <c r="W819" s="421"/>
      <c r="X819" s="421"/>
      <c r="Y819" s="420"/>
      <c r="Z819" s="425"/>
      <c r="AA819" s="426"/>
      <c r="AB819" s="427"/>
      <c r="AC819" s="428"/>
      <c r="AD819" s="427"/>
    </row>
    <row r="820" spans="1:30" ht="21.75" x14ac:dyDescent="0.55000000000000004">
      <c r="A820" s="420"/>
      <c r="B820" s="420"/>
      <c r="C820" s="420"/>
      <c r="D820" s="420"/>
      <c r="E820" s="421"/>
      <c r="F820" s="421"/>
      <c r="G820" s="422"/>
      <c r="H820" s="422"/>
      <c r="I820" s="422"/>
      <c r="J820" s="422"/>
      <c r="K820" s="422"/>
      <c r="L820" s="422"/>
      <c r="M820" s="422"/>
      <c r="N820" s="422"/>
      <c r="O820" s="422"/>
      <c r="P820" s="421" t="str">
        <f>IF(Q820="","",LOOKUP(Q820,'Expenditure Codes'!B:B,'Expenditure Codes'!A:A))</f>
        <v/>
      </c>
      <c r="Q820" s="423"/>
      <c r="R820" s="424"/>
      <c r="S820" s="424"/>
      <c r="T820" s="424"/>
      <c r="U820" s="424"/>
      <c r="V820" s="423"/>
      <c r="W820" s="421"/>
      <c r="X820" s="421"/>
      <c r="Y820" s="420"/>
      <c r="Z820" s="425"/>
      <c r="AA820" s="426"/>
      <c r="AB820" s="427"/>
      <c r="AC820" s="428"/>
      <c r="AD820" s="427"/>
    </row>
    <row r="821" spans="1:30" ht="21.75" x14ac:dyDescent="0.55000000000000004">
      <c r="A821" s="420"/>
      <c r="B821" s="420"/>
      <c r="C821" s="420"/>
      <c r="D821" s="420"/>
      <c r="E821" s="421"/>
      <c r="F821" s="421"/>
      <c r="G821" s="422"/>
      <c r="H821" s="422"/>
      <c r="I821" s="422"/>
      <c r="J821" s="422"/>
      <c r="K821" s="422"/>
      <c r="L821" s="422"/>
      <c r="M821" s="422"/>
      <c r="N821" s="422"/>
      <c r="O821" s="422"/>
      <c r="P821" s="421" t="str">
        <f>IF(Q821="","",LOOKUP(Q821,'Expenditure Codes'!B:B,'Expenditure Codes'!A:A))</f>
        <v/>
      </c>
      <c r="Q821" s="423"/>
      <c r="R821" s="424"/>
      <c r="S821" s="424"/>
      <c r="T821" s="424"/>
      <c r="U821" s="424"/>
      <c r="V821" s="423"/>
      <c r="W821" s="421"/>
      <c r="X821" s="421"/>
      <c r="Y821" s="420"/>
      <c r="Z821" s="425"/>
      <c r="AA821" s="426"/>
      <c r="AB821" s="427"/>
      <c r="AC821" s="428"/>
      <c r="AD821" s="427"/>
    </row>
    <row r="822" spans="1:30" ht="21.75" x14ac:dyDescent="0.55000000000000004">
      <c r="A822" s="420"/>
      <c r="B822" s="420"/>
      <c r="C822" s="420"/>
      <c r="D822" s="420"/>
      <c r="E822" s="421"/>
      <c r="F822" s="421"/>
      <c r="G822" s="422"/>
      <c r="H822" s="422"/>
      <c r="I822" s="422"/>
      <c r="J822" s="422"/>
      <c r="K822" s="422"/>
      <c r="L822" s="422"/>
      <c r="M822" s="422"/>
      <c r="N822" s="422"/>
      <c r="O822" s="422"/>
      <c r="P822" s="421" t="str">
        <f>IF(Q822="","",LOOKUP(Q822,'Expenditure Codes'!B:B,'Expenditure Codes'!A:A))</f>
        <v/>
      </c>
      <c r="Q822" s="423"/>
      <c r="R822" s="424"/>
      <c r="S822" s="424"/>
      <c r="T822" s="424"/>
      <c r="U822" s="424"/>
      <c r="V822" s="423"/>
      <c r="W822" s="421"/>
      <c r="X822" s="421"/>
      <c r="Y822" s="420"/>
      <c r="Z822" s="425"/>
      <c r="AA822" s="426"/>
      <c r="AB822" s="427"/>
      <c r="AC822" s="428"/>
      <c r="AD822" s="427"/>
    </row>
    <row r="823" spans="1:30" ht="21.75" x14ac:dyDescent="0.55000000000000004">
      <c r="A823" s="420"/>
      <c r="B823" s="420"/>
      <c r="C823" s="420"/>
      <c r="D823" s="420"/>
      <c r="E823" s="421"/>
      <c r="F823" s="421"/>
      <c r="G823" s="422"/>
      <c r="H823" s="422"/>
      <c r="I823" s="422"/>
      <c r="J823" s="422"/>
      <c r="K823" s="422"/>
      <c r="L823" s="422"/>
      <c r="M823" s="422"/>
      <c r="N823" s="422"/>
      <c r="O823" s="422"/>
      <c r="P823" s="421" t="str">
        <f>IF(Q823="","",LOOKUP(Q823,'Expenditure Codes'!B:B,'Expenditure Codes'!A:A))</f>
        <v/>
      </c>
      <c r="Q823" s="423"/>
      <c r="R823" s="424"/>
      <c r="S823" s="424"/>
      <c r="T823" s="424"/>
      <c r="U823" s="424"/>
      <c r="V823" s="423"/>
      <c r="W823" s="421"/>
      <c r="X823" s="421"/>
      <c r="Y823" s="420"/>
      <c r="Z823" s="425"/>
      <c r="AA823" s="426"/>
      <c r="AB823" s="427"/>
      <c r="AC823" s="428"/>
      <c r="AD823" s="427"/>
    </row>
    <row r="824" spans="1:30" ht="21.75" x14ac:dyDescent="0.55000000000000004">
      <c r="A824" s="420"/>
      <c r="B824" s="420"/>
      <c r="C824" s="420"/>
      <c r="D824" s="420"/>
      <c r="E824" s="421"/>
      <c r="F824" s="421"/>
      <c r="G824" s="422"/>
      <c r="H824" s="422"/>
      <c r="I824" s="422"/>
      <c r="J824" s="422"/>
      <c r="K824" s="422"/>
      <c r="L824" s="422"/>
      <c r="M824" s="422"/>
      <c r="N824" s="422"/>
      <c r="O824" s="422"/>
      <c r="P824" s="421" t="str">
        <f>IF(Q824="","",LOOKUP(Q824,'Expenditure Codes'!B:B,'Expenditure Codes'!A:A))</f>
        <v/>
      </c>
      <c r="Q824" s="423"/>
      <c r="R824" s="424"/>
      <c r="S824" s="424"/>
      <c r="T824" s="424"/>
      <c r="U824" s="424"/>
      <c r="V824" s="423"/>
      <c r="W824" s="421"/>
      <c r="X824" s="421"/>
      <c r="Y824" s="420"/>
      <c r="Z824" s="425"/>
      <c r="AA824" s="426"/>
      <c r="AB824" s="427"/>
      <c r="AC824" s="428"/>
      <c r="AD824" s="427"/>
    </row>
    <row r="825" spans="1:30" ht="21.75" x14ac:dyDescent="0.55000000000000004">
      <c r="A825" s="420"/>
      <c r="B825" s="420"/>
      <c r="C825" s="420"/>
      <c r="D825" s="420"/>
      <c r="E825" s="421"/>
      <c r="F825" s="421"/>
      <c r="G825" s="422"/>
      <c r="H825" s="422"/>
      <c r="I825" s="422"/>
      <c r="J825" s="422"/>
      <c r="K825" s="422"/>
      <c r="L825" s="422"/>
      <c r="M825" s="422"/>
      <c r="N825" s="422"/>
      <c r="O825" s="422"/>
      <c r="P825" s="421" t="str">
        <f>IF(Q825="","",LOOKUP(Q825,'Expenditure Codes'!B:B,'Expenditure Codes'!A:A))</f>
        <v/>
      </c>
      <c r="Q825" s="423"/>
      <c r="R825" s="424"/>
      <c r="S825" s="424"/>
      <c r="T825" s="424"/>
      <c r="U825" s="424"/>
      <c r="V825" s="423"/>
      <c r="W825" s="421"/>
      <c r="X825" s="421"/>
      <c r="Y825" s="420"/>
      <c r="Z825" s="425"/>
      <c r="AA825" s="426"/>
      <c r="AB825" s="427"/>
      <c r="AC825" s="428"/>
      <c r="AD825" s="427"/>
    </row>
    <row r="826" spans="1:30" ht="21.75" x14ac:dyDescent="0.55000000000000004">
      <c r="A826" s="420"/>
      <c r="B826" s="420"/>
      <c r="C826" s="420"/>
      <c r="D826" s="420"/>
      <c r="E826" s="421"/>
      <c r="F826" s="421"/>
      <c r="G826" s="422"/>
      <c r="H826" s="422"/>
      <c r="I826" s="422"/>
      <c r="J826" s="422"/>
      <c r="K826" s="422"/>
      <c r="L826" s="422"/>
      <c r="M826" s="422"/>
      <c r="N826" s="422"/>
      <c r="O826" s="422"/>
      <c r="P826" s="421" t="str">
        <f>IF(Q826="","",LOOKUP(Q826,'Expenditure Codes'!B:B,'Expenditure Codes'!A:A))</f>
        <v/>
      </c>
      <c r="Q826" s="423"/>
      <c r="R826" s="424"/>
      <c r="S826" s="424"/>
      <c r="T826" s="424"/>
      <c r="U826" s="424"/>
      <c r="V826" s="423"/>
      <c r="W826" s="421"/>
      <c r="X826" s="421"/>
      <c r="Y826" s="420"/>
      <c r="Z826" s="425"/>
      <c r="AA826" s="426"/>
      <c r="AB826" s="427"/>
      <c r="AC826" s="428"/>
      <c r="AD826" s="427"/>
    </row>
    <row r="827" spans="1:30" ht="21.75" x14ac:dyDescent="0.55000000000000004">
      <c r="A827" s="420"/>
      <c r="B827" s="420"/>
      <c r="C827" s="420"/>
      <c r="D827" s="420"/>
      <c r="E827" s="421"/>
      <c r="F827" s="421"/>
      <c r="G827" s="422"/>
      <c r="H827" s="422"/>
      <c r="I827" s="422"/>
      <c r="J827" s="422"/>
      <c r="K827" s="422"/>
      <c r="L827" s="422"/>
      <c r="M827" s="422"/>
      <c r="N827" s="422"/>
      <c r="O827" s="422"/>
      <c r="P827" s="421" t="str">
        <f>IF(Q827="","",LOOKUP(Q827,'Expenditure Codes'!B:B,'Expenditure Codes'!A:A))</f>
        <v/>
      </c>
      <c r="Q827" s="423"/>
      <c r="R827" s="424"/>
      <c r="S827" s="424"/>
      <c r="T827" s="424"/>
      <c r="U827" s="424"/>
      <c r="V827" s="423"/>
      <c r="W827" s="421"/>
      <c r="X827" s="421"/>
      <c r="Y827" s="420"/>
      <c r="Z827" s="425"/>
      <c r="AA827" s="426"/>
      <c r="AB827" s="427"/>
      <c r="AC827" s="428"/>
      <c r="AD827" s="427"/>
    </row>
    <row r="828" spans="1:30" ht="21.75" x14ac:dyDescent="0.55000000000000004">
      <c r="A828" s="420"/>
      <c r="B828" s="420"/>
      <c r="C828" s="420"/>
      <c r="D828" s="420"/>
      <c r="E828" s="421"/>
      <c r="F828" s="421"/>
      <c r="G828" s="422"/>
      <c r="H828" s="422"/>
      <c r="I828" s="422"/>
      <c r="J828" s="422"/>
      <c r="K828" s="422"/>
      <c r="L828" s="422"/>
      <c r="M828" s="422"/>
      <c r="N828" s="422"/>
      <c r="O828" s="422"/>
      <c r="P828" s="421" t="str">
        <f>IF(Q828="","",LOOKUP(Q828,'Expenditure Codes'!B:B,'Expenditure Codes'!A:A))</f>
        <v/>
      </c>
      <c r="Q828" s="423"/>
      <c r="R828" s="424"/>
      <c r="S828" s="424"/>
      <c r="T828" s="424"/>
      <c r="U828" s="424"/>
      <c r="V828" s="423"/>
      <c r="W828" s="421"/>
      <c r="X828" s="421"/>
      <c r="Y828" s="420"/>
      <c r="Z828" s="425"/>
      <c r="AA828" s="426"/>
      <c r="AB828" s="427"/>
      <c r="AC828" s="428"/>
      <c r="AD828" s="427"/>
    </row>
    <row r="829" spans="1:30" ht="21.75" x14ac:dyDescent="0.55000000000000004">
      <c r="A829" s="420"/>
      <c r="B829" s="420"/>
      <c r="C829" s="420"/>
      <c r="D829" s="420"/>
      <c r="E829" s="421"/>
      <c r="F829" s="421"/>
      <c r="G829" s="422"/>
      <c r="H829" s="422"/>
      <c r="I829" s="422"/>
      <c r="J829" s="422"/>
      <c r="K829" s="422"/>
      <c r="L829" s="422"/>
      <c r="M829" s="422"/>
      <c r="N829" s="422"/>
      <c r="O829" s="422"/>
      <c r="P829" s="421" t="str">
        <f>IF(Q829="","",LOOKUP(Q829,'Expenditure Codes'!B:B,'Expenditure Codes'!A:A))</f>
        <v/>
      </c>
      <c r="Q829" s="423"/>
      <c r="R829" s="424"/>
      <c r="S829" s="424"/>
      <c r="T829" s="424"/>
      <c r="U829" s="424"/>
      <c r="V829" s="423"/>
      <c r="W829" s="421"/>
      <c r="X829" s="421"/>
      <c r="Y829" s="420"/>
      <c r="Z829" s="425"/>
      <c r="AA829" s="426"/>
      <c r="AB829" s="427"/>
      <c r="AC829" s="428"/>
      <c r="AD829" s="427"/>
    </row>
    <row r="830" spans="1:30" ht="21.75" x14ac:dyDescent="0.55000000000000004">
      <c r="A830" s="420"/>
      <c r="B830" s="420"/>
      <c r="C830" s="420"/>
      <c r="D830" s="420"/>
      <c r="E830" s="421"/>
      <c r="F830" s="421"/>
      <c r="G830" s="422"/>
      <c r="H830" s="422"/>
      <c r="I830" s="422"/>
      <c r="J830" s="422"/>
      <c r="K830" s="422"/>
      <c r="L830" s="422"/>
      <c r="M830" s="422"/>
      <c r="N830" s="422"/>
      <c r="O830" s="422"/>
      <c r="P830" s="421" t="str">
        <f>IF(Q830="","",LOOKUP(Q830,'Expenditure Codes'!B:B,'Expenditure Codes'!A:A))</f>
        <v/>
      </c>
      <c r="Q830" s="423"/>
      <c r="R830" s="424"/>
      <c r="S830" s="424"/>
      <c r="T830" s="424"/>
      <c r="U830" s="424"/>
      <c r="V830" s="423"/>
      <c r="W830" s="421"/>
      <c r="X830" s="421"/>
      <c r="Y830" s="420"/>
      <c r="Z830" s="425"/>
      <c r="AA830" s="426"/>
      <c r="AB830" s="427"/>
      <c r="AC830" s="428"/>
      <c r="AD830" s="427"/>
    </row>
    <row r="831" spans="1:30" ht="21.75" x14ac:dyDescent="0.55000000000000004">
      <c r="A831" s="420"/>
      <c r="B831" s="420"/>
      <c r="C831" s="420"/>
      <c r="D831" s="420"/>
      <c r="E831" s="421"/>
      <c r="F831" s="421"/>
      <c r="G831" s="422"/>
      <c r="H831" s="422"/>
      <c r="I831" s="422"/>
      <c r="J831" s="422"/>
      <c r="K831" s="422"/>
      <c r="L831" s="422"/>
      <c r="M831" s="422"/>
      <c r="N831" s="422"/>
      <c r="O831" s="422"/>
      <c r="P831" s="421" t="str">
        <f>IF(Q831="","",LOOKUP(Q831,'Expenditure Codes'!B:B,'Expenditure Codes'!A:A))</f>
        <v/>
      </c>
      <c r="Q831" s="423"/>
      <c r="R831" s="424"/>
      <c r="S831" s="424"/>
      <c r="T831" s="424"/>
      <c r="U831" s="424"/>
      <c r="V831" s="423"/>
      <c r="W831" s="421"/>
      <c r="X831" s="421"/>
      <c r="Y831" s="420"/>
      <c r="Z831" s="425"/>
      <c r="AA831" s="426"/>
      <c r="AB831" s="427"/>
      <c r="AC831" s="428"/>
      <c r="AD831" s="427"/>
    </row>
    <row r="832" spans="1:30" ht="21.75" x14ac:dyDescent="0.55000000000000004">
      <c r="A832" s="420"/>
      <c r="B832" s="420"/>
      <c r="C832" s="420"/>
      <c r="D832" s="420"/>
      <c r="E832" s="421"/>
      <c r="F832" s="421"/>
      <c r="G832" s="422"/>
      <c r="H832" s="422"/>
      <c r="I832" s="422"/>
      <c r="J832" s="422"/>
      <c r="K832" s="422"/>
      <c r="L832" s="422"/>
      <c r="M832" s="422"/>
      <c r="N832" s="422"/>
      <c r="O832" s="422"/>
      <c r="P832" s="421" t="str">
        <f>IF(Q832="","",LOOKUP(Q832,'Expenditure Codes'!B:B,'Expenditure Codes'!A:A))</f>
        <v/>
      </c>
      <c r="Q832" s="423"/>
      <c r="R832" s="424"/>
      <c r="S832" s="424"/>
      <c r="T832" s="424"/>
      <c r="U832" s="424"/>
      <c r="V832" s="423"/>
      <c r="W832" s="421"/>
      <c r="X832" s="421"/>
      <c r="Y832" s="420"/>
      <c r="Z832" s="425"/>
      <c r="AA832" s="426"/>
      <c r="AB832" s="427"/>
      <c r="AC832" s="428"/>
      <c r="AD832" s="427"/>
    </row>
    <row r="833" spans="1:30" ht="21.75" x14ac:dyDescent="0.55000000000000004">
      <c r="A833" s="420"/>
      <c r="B833" s="420"/>
      <c r="C833" s="420"/>
      <c r="D833" s="420"/>
      <c r="E833" s="421"/>
      <c r="F833" s="421"/>
      <c r="G833" s="422"/>
      <c r="H833" s="422"/>
      <c r="I833" s="422"/>
      <c r="J833" s="422"/>
      <c r="K833" s="422"/>
      <c r="L833" s="422"/>
      <c r="M833" s="422"/>
      <c r="N833" s="422"/>
      <c r="O833" s="422"/>
      <c r="P833" s="421" t="str">
        <f>IF(Q833="","",LOOKUP(Q833,'Expenditure Codes'!B:B,'Expenditure Codes'!A:A))</f>
        <v/>
      </c>
      <c r="Q833" s="423"/>
      <c r="R833" s="424"/>
      <c r="S833" s="424"/>
      <c r="T833" s="424"/>
      <c r="U833" s="424"/>
      <c r="V833" s="423"/>
      <c r="W833" s="421"/>
      <c r="X833" s="421"/>
      <c r="Y833" s="420"/>
      <c r="Z833" s="425"/>
      <c r="AA833" s="426"/>
      <c r="AB833" s="427"/>
      <c r="AC833" s="428"/>
      <c r="AD833" s="427"/>
    </row>
    <row r="834" spans="1:30" ht="21.75" x14ac:dyDescent="0.55000000000000004">
      <c r="A834" s="420"/>
      <c r="B834" s="420"/>
      <c r="C834" s="420"/>
      <c r="D834" s="420"/>
      <c r="E834" s="421"/>
      <c r="F834" s="421"/>
      <c r="G834" s="422"/>
      <c r="H834" s="422"/>
      <c r="I834" s="422"/>
      <c r="J834" s="422"/>
      <c r="K834" s="422"/>
      <c r="L834" s="422"/>
      <c r="M834" s="422"/>
      <c r="N834" s="422"/>
      <c r="O834" s="422"/>
      <c r="P834" s="421" t="str">
        <f>IF(Q834="","",LOOKUP(Q834,'Expenditure Codes'!B:B,'Expenditure Codes'!A:A))</f>
        <v/>
      </c>
      <c r="Q834" s="423"/>
      <c r="R834" s="424"/>
      <c r="S834" s="424"/>
      <c r="T834" s="424"/>
      <c r="U834" s="424"/>
      <c r="V834" s="423"/>
      <c r="W834" s="421"/>
      <c r="X834" s="421"/>
      <c r="Y834" s="420"/>
      <c r="Z834" s="425"/>
      <c r="AA834" s="426"/>
      <c r="AB834" s="427"/>
      <c r="AC834" s="428"/>
      <c r="AD834" s="427"/>
    </row>
    <row r="835" spans="1:30" ht="21.75" x14ac:dyDescent="0.55000000000000004">
      <c r="A835" s="420"/>
      <c r="B835" s="420"/>
      <c r="C835" s="420"/>
      <c r="D835" s="420"/>
      <c r="E835" s="421"/>
      <c r="F835" s="421"/>
      <c r="G835" s="422"/>
      <c r="H835" s="422"/>
      <c r="I835" s="422"/>
      <c r="J835" s="422"/>
      <c r="K835" s="422"/>
      <c r="L835" s="422"/>
      <c r="M835" s="422"/>
      <c r="N835" s="422"/>
      <c r="O835" s="422"/>
      <c r="P835" s="421" t="str">
        <f>IF(Q835="","",LOOKUP(Q835,'Expenditure Codes'!B:B,'Expenditure Codes'!A:A))</f>
        <v/>
      </c>
      <c r="Q835" s="423"/>
      <c r="R835" s="424"/>
      <c r="S835" s="424"/>
      <c r="T835" s="424"/>
      <c r="U835" s="424"/>
      <c r="V835" s="423"/>
      <c r="W835" s="421"/>
      <c r="X835" s="421"/>
      <c r="Y835" s="420"/>
      <c r="Z835" s="425"/>
      <c r="AA835" s="426"/>
      <c r="AB835" s="427"/>
      <c r="AC835" s="428"/>
      <c r="AD835" s="427"/>
    </row>
    <row r="836" spans="1:30" ht="21.75" x14ac:dyDescent="0.55000000000000004">
      <c r="A836" s="420"/>
      <c r="B836" s="420"/>
      <c r="C836" s="420"/>
      <c r="D836" s="420"/>
      <c r="E836" s="421"/>
      <c r="F836" s="421"/>
      <c r="G836" s="422"/>
      <c r="H836" s="422"/>
      <c r="I836" s="422"/>
      <c r="J836" s="422"/>
      <c r="K836" s="422"/>
      <c r="L836" s="422"/>
      <c r="M836" s="422"/>
      <c r="N836" s="422"/>
      <c r="O836" s="422"/>
      <c r="P836" s="421" t="str">
        <f>IF(Q836="","",LOOKUP(Q836,'Expenditure Codes'!B:B,'Expenditure Codes'!A:A))</f>
        <v/>
      </c>
      <c r="Q836" s="423"/>
      <c r="R836" s="424"/>
      <c r="S836" s="424"/>
      <c r="T836" s="424"/>
      <c r="U836" s="424"/>
      <c r="V836" s="423"/>
      <c r="W836" s="421"/>
      <c r="X836" s="421"/>
      <c r="Y836" s="420"/>
      <c r="Z836" s="425"/>
      <c r="AA836" s="426"/>
      <c r="AB836" s="427"/>
      <c r="AC836" s="428"/>
      <c r="AD836" s="427"/>
    </row>
    <row r="837" spans="1:30" ht="21.75" x14ac:dyDescent="0.55000000000000004">
      <c r="A837" s="420"/>
      <c r="B837" s="420"/>
      <c r="C837" s="420"/>
      <c r="D837" s="420"/>
      <c r="E837" s="421"/>
      <c r="F837" s="421"/>
      <c r="G837" s="422"/>
      <c r="H837" s="422"/>
      <c r="I837" s="422"/>
      <c r="J837" s="422"/>
      <c r="K837" s="422"/>
      <c r="L837" s="422"/>
      <c r="M837" s="422"/>
      <c r="N837" s="422"/>
      <c r="O837" s="422"/>
      <c r="P837" s="421" t="str">
        <f>IF(Q837="","",LOOKUP(Q837,'Expenditure Codes'!B:B,'Expenditure Codes'!A:A))</f>
        <v/>
      </c>
      <c r="Q837" s="423"/>
      <c r="R837" s="424"/>
      <c r="S837" s="424"/>
      <c r="T837" s="424"/>
      <c r="U837" s="424"/>
      <c r="V837" s="423"/>
      <c r="W837" s="421"/>
      <c r="X837" s="421"/>
      <c r="Y837" s="420"/>
      <c r="Z837" s="425"/>
      <c r="AA837" s="426"/>
      <c r="AB837" s="427"/>
      <c r="AC837" s="428"/>
      <c r="AD837" s="427"/>
    </row>
    <row r="838" spans="1:30" ht="21.75" x14ac:dyDescent="0.55000000000000004">
      <c r="A838" s="420"/>
      <c r="B838" s="420"/>
      <c r="C838" s="420"/>
      <c r="D838" s="420"/>
      <c r="E838" s="421"/>
      <c r="F838" s="421"/>
      <c r="G838" s="422"/>
      <c r="H838" s="422"/>
      <c r="I838" s="422"/>
      <c r="J838" s="422"/>
      <c r="K838" s="422"/>
      <c r="L838" s="422"/>
      <c r="M838" s="422"/>
      <c r="N838" s="422"/>
      <c r="O838" s="422"/>
      <c r="P838" s="421" t="str">
        <f>IF(Q838="","",LOOKUP(Q838,'Expenditure Codes'!B:B,'Expenditure Codes'!A:A))</f>
        <v/>
      </c>
      <c r="Q838" s="423"/>
      <c r="R838" s="424"/>
      <c r="S838" s="424"/>
      <c r="T838" s="424"/>
      <c r="U838" s="424"/>
      <c r="V838" s="423"/>
      <c r="W838" s="421"/>
      <c r="X838" s="421"/>
      <c r="Y838" s="420"/>
      <c r="Z838" s="425"/>
      <c r="AA838" s="426"/>
      <c r="AB838" s="427"/>
      <c r="AC838" s="428"/>
      <c r="AD838" s="427"/>
    </row>
    <row r="839" spans="1:30" ht="21.75" x14ac:dyDescent="0.55000000000000004">
      <c r="A839" s="420"/>
      <c r="B839" s="420"/>
      <c r="C839" s="420"/>
      <c r="D839" s="420"/>
      <c r="E839" s="421"/>
      <c r="F839" s="421"/>
      <c r="G839" s="422"/>
      <c r="H839" s="422"/>
      <c r="I839" s="422"/>
      <c r="J839" s="422"/>
      <c r="K839" s="422"/>
      <c r="L839" s="422"/>
      <c r="M839" s="422"/>
      <c r="N839" s="422"/>
      <c r="O839" s="422"/>
      <c r="P839" s="421" t="str">
        <f>IF(Q839="","",LOOKUP(Q839,'Expenditure Codes'!B:B,'Expenditure Codes'!A:A))</f>
        <v/>
      </c>
      <c r="Q839" s="423"/>
      <c r="R839" s="424"/>
      <c r="S839" s="424"/>
      <c r="T839" s="424"/>
      <c r="U839" s="424"/>
      <c r="V839" s="423"/>
      <c r="W839" s="421"/>
      <c r="X839" s="421"/>
      <c r="Y839" s="420"/>
      <c r="Z839" s="425"/>
      <c r="AA839" s="426"/>
      <c r="AB839" s="427"/>
      <c r="AC839" s="428"/>
      <c r="AD839" s="427"/>
    </row>
    <row r="840" spans="1:30" ht="21.75" x14ac:dyDescent="0.55000000000000004">
      <c r="A840" s="420"/>
      <c r="B840" s="420"/>
      <c r="C840" s="420"/>
      <c r="D840" s="420"/>
      <c r="E840" s="421"/>
      <c r="F840" s="421"/>
      <c r="G840" s="422"/>
      <c r="H840" s="422"/>
      <c r="I840" s="422"/>
      <c r="J840" s="422"/>
      <c r="K840" s="422"/>
      <c r="L840" s="422"/>
      <c r="M840" s="422"/>
      <c r="N840" s="422"/>
      <c r="O840" s="422"/>
      <c r="P840" s="421" t="str">
        <f>IF(Q840="","",LOOKUP(Q840,'Expenditure Codes'!B:B,'Expenditure Codes'!A:A))</f>
        <v/>
      </c>
      <c r="Q840" s="423"/>
      <c r="R840" s="424"/>
      <c r="S840" s="424"/>
      <c r="T840" s="424"/>
      <c r="U840" s="424"/>
      <c r="V840" s="423"/>
      <c r="W840" s="421"/>
      <c r="X840" s="421"/>
      <c r="Y840" s="420"/>
      <c r="Z840" s="425"/>
      <c r="AA840" s="426"/>
      <c r="AB840" s="427"/>
      <c r="AC840" s="428"/>
      <c r="AD840" s="427"/>
    </row>
    <row r="841" spans="1:30" ht="21.75" x14ac:dyDescent="0.55000000000000004">
      <c r="A841" s="420"/>
      <c r="B841" s="420"/>
      <c r="C841" s="420"/>
      <c r="D841" s="420"/>
      <c r="E841" s="421"/>
      <c r="F841" s="421"/>
      <c r="G841" s="422"/>
      <c r="H841" s="422"/>
      <c r="I841" s="422"/>
      <c r="J841" s="422"/>
      <c r="K841" s="422"/>
      <c r="L841" s="422"/>
      <c r="M841" s="422"/>
      <c r="N841" s="422"/>
      <c r="O841" s="422"/>
      <c r="P841" s="421" t="str">
        <f>IF(Q841="","",LOOKUP(Q841,'Expenditure Codes'!B:B,'Expenditure Codes'!A:A))</f>
        <v/>
      </c>
      <c r="Q841" s="423"/>
      <c r="R841" s="424"/>
      <c r="S841" s="424"/>
      <c r="T841" s="424"/>
      <c r="U841" s="424"/>
      <c r="V841" s="423"/>
      <c r="W841" s="421"/>
      <c r="X841" s="421"/>
      <c r="Y841" s="420"/>
      <c r="Z841" s="425"/>
      <c r="AA841" s="426"/>
      <c r="AB841" s="427"/>
      <c r="AC841" s="428"/>
      <c r="AD841" s="427"/>
    </row>
    <row r="842" spans="1:30" ht="21.75" x14ac:dyDescent="0.55000000000000004">
      <c r="A842" s="420"/>
      <c r="B842" s="420"/>
      <c r="C842" s="420"/>
      <c r="D842" s="420"/>
      <c r="E842" s="421"/>
      <c r="F842" s="421"/>
      <c r="G842" s="422"/>
      <c r="H842" s="422"/>
      <c r="I842" s="422"/>
      <c r="J842" s="422"/>
      <c r="K842" s="422"/>
      <c r="L842" s="422"/>
      <c r="M842" s="422"/>
      <c r="N842" s="422"/>
      <c r="O842" s="422"/>
      <c r="P842" s="421" t="str">
        <f>IF(Q842="","",LOOKUP(Q842,'Expenditure Codes'!B:B,'Expenditure Codes'!A:A))</f>
        <v/>
      </c>
      <c r="Q842" s="423"/>
      <c r="R842" s="424"/>
      <c r="S842" s="424"/>
      <c r="T842" s="424"/>
      <c r="U842" s="424"/>
      <c r="V842" s="423"/>
      <c r="W842" s="421"/>
      <c r="X842" s="421"/>
      <c r="Y842" s="420"/>
      <c r="Z842" s="425"/>
      <c r="AA842" s="426"/>
      <c r="AB842" s="427"/>
      <c r="AC842" s="428"/>
      <c r="AD842" s="427"/>
    </row>
    <row r="843" spans="1:30" ht="21.75" x14ac:dyDescent="0.55000000000000004">
      <c r="A843" s="420"/>
      <c r="B843" s="420"/>
      <c r="C843" s="420"/>
      <c r="D843" s="420"/>
      <c r="E843" s="421"/>
      <c r="F843" s="421"/>
      <c r="G843" s="422"/>
      <c r="H843" s="422"/>
      <c r="I843" s="422"/>
      <c r="J843" s="422"/>
      <c r="K843" s="422"/>
      <c r="L843" s="422"/>
      <c r="M843" s="422"/>
      <c r="N843" s="422"/>
      <c r="O843" s="422"/>
      <c r="P843" s="421" t="str">
        <f>IF(Q843="","",LOOKUP(Q843,'Expenditure Codes'!B:B,'Expenditure Codes'!A:A))</f>
        <v/>
      </c>
      <c r="Q843" s="423"/>
      <c r="R843" s="424"/>
      <c r="S843" s="424"/>
      <c r="T843" s="424"/>
      <c r="U843" s="424"/>
      <c r="V843" s="423"/>
      <c r="W843" s="421"/>
      <c r="X843" s="421"/>
      <c r="Y843" s="420"/>
      <c r="Z843" s="425"/>
      <c r="AA843" s="426"/>
      <c r="AB843" s="427"/>
      <c r="AC843" s="428"/>
      <c r="AD843" s="427"/>
    </row>
    <row r="844" spans="1:30" ht="21.75" x14ac:dyDescent="0.55000000000000004">
      <c r="A844" s="420"/>
      <c r="B844" s="420"/>
      <c r="C844" s="420"/>
      <c r="D844" s="420"/>
      <c r="E844" s="421"/>
      <c r="F844" s="421"/>
      <c r="G844" s="422"/>
      <c r="H844" s="422"/>
      <c r="I844" s="422"/>
      <c r="J844" s="422"/>
      <c r="K844" s="422"/>
      <c r="L844" s="422"/>
      <c r="M844" s="422"/>
      <c r="N844" s="422"/>
      <c r="O844" s="422"/>
      <c r="P844" s="421" t="str">
        <f>IF(Q844="","",LOOKUP(Q844,'Expenditure Codes'!B:B,'Expenditure Codes'!A:A))</f>
        <v/>
      </c>
      <c r="Q844" s="423"/>
      <c r="R844" s="424"/>
      <c r="S844" s="424"/>
      <c r="T844" s="424"/>
      <c r="U844" s="424"/>
      <c r="V844" s="423"/>
      <c r="W844" s="421"/>
      <c r="X844" s="421"/>
      <c r="Y844" s="420"/>
      <c r="Z844" s="425"/>
      <c r="AA844" s="426"/>
      <c r="AB844" s="427"/>
      <c r="AC844" s="428"/>
      <c r="AD844" s="427"/>
    </row>
    <row r="845" spans="1:30" ht="21.75" x14ac:dyDescent="0.55000000000000004">
      <c r="A845" s="420"/>
      <c r="B845" s="420"/>
      <c r="C845" s="420"/>
      <c r="D845" s="420"/>
      <c r="E845" s="421"/>
      <c r="F845" s="421"/>
      <c r="G845" s="422"/>
      <c r="H845" s="422"/>
      <c r="I845" s="422"/>
      <c r="J845" s="422"/>
      <c r="K845" s="422"/>
      <c r="L845" s="422"/>
      <c r="M845" s="422"/>
      <c r="N845" s="422"/>
      <c r="O845" s="422"/>
      <c r="P845" s="421" t="str">
        <f>IF(Q845="","",LOOKUP(Q845,'Expenditure Codes'!B:B,'Expenditure Codes'!A:A))</f>
        <v/>
      </c>
      <c r="Q845" s="423"/>
      <c r="R845" s="424"/>
      <c r="S845" s="424"/>
      <c r="T845" s="424"/>
      <c r="U845" s="424"/>
      <c r="V845" s="423"/>
      <c r="W845" s="421"/>
      <c r="X845" s="421"/>
      <c r="Y845" s="420"/>
      <c r="Z845" s="425"/>
      <c r="AA845" s="426"/>
      <c r="AB845" s="427"/>
      <c r="AC845" s="428"/>
      <c r="AD845" s="427"/>
    </row>
    <row r="846" spans="1:30" ht="21.75" x14ac:dyDescent="0.55000000000000004">
      <c r="A846" s="420"/>
      <c r="B846" s="420"/>
      <c r="C846" s="420"/>
      <c r="D846" s="420"/>
      <c r="E846" s="421"/>
      <c r="F846" s="421"/>
      <c r="G846" s="422"/>
      <c r="H846" s="422"/>
      <c r="I846" s="422"/>
      <c r="J846" s="422"/>
      <c r="K846" s="422"/>
      <c r="L846" s="422"/>
      <c r="M846" s="422"/>
      <c r="N846" s="422"/>
      <c r="O846" s="422"/>
      <c r="P846" s="421" t="str">
        <f>IF(Q846="","",LOOKUP(Q846,'Expenditure Codes'!B:B,'Expenditure Codes'!A:A))</f>
        <v/>
      </c>
      <c r="Q846" s="423"/>
      <c r="R846" s="424"/>
      <c r="S846" s="424"/>
      <c r="T846" s="424"/>
      <c r="U846" s="424"/>
      <c r="V846" s="423"/>
      <c r="W846" s="421"/>
      <c r="X846" s="421"/>
      <c r="Y846" s="420"/>
      <c r="Z846" s="425"/>
      <c r="AA846" s="426"/>
      <c r="AB846" s="427"/>
      <c r="AC846" s="428"/>
      <c r="AD846" s="427"/>
    </row>
    <row r="847" spans="1:30" ht="21.75" x14ac:dyDescent="0.55000000000000004">
      <c r="A847" s="420"/>
      <c r="B847" s="420"/>
      <c r="C847" s="420"/>
      <c r="D847" s="420"/>
      <c r="E847" s="421"/>
      <c r="F847" s="421"/>
      <c r="G847" s="422"/>
      <c r="H847" s="422"/>
      <c r="I847" s="422"/>
      <c r="J847" s="422"/>
      <c r="K847" s="422"/>
      <c r="L847" s="422"/>
      <c r="M847" s="422"/>
      <c r="N847" s="422"/>
      <c r="O847" s="422"/>
      <c r="P847" s="421" t="str">
        <f>IF(Q847="","",LOOKUP(Q847,'Expenditure Codes'!B:B,'Expenditure Codes'!A:A))</f>
        <v/>
      </c>
      <c r="Q847" s="423"/>
      <c r="R847" s="424"/>
      <c r="S847" s="424"/>
      <c r="T847" s="424"/>
      <c r="U847" s="424"/>
      <c r="V847" s="423"/>
      <c r="W847" s="421"/>
      <c r="X847" s="421"/>
      <c r="Y847" s="420"/>
      <c r="Z847" s="425"/>
      <c r="AA847" s="426"/>
      <c r="AB847" s="427"/>
      <c r="AC847" s="428"/>
      <c r="AD847" s="427"/>
    </row>
    <row r="848" spans="1:30" ht="21.75" x14ac:dyDescent="0.55000000000000004">
      <c r="A848" s="420"/>
      <c r="B848" s="420"/>
      <c r="C848" s="420"/>
      <c r="D848" s="420"/>
      <c r="E848" s="421"/>
      <c r="F848" s="421"/>
      <c r="G848" s="422"/>
      <c r="H848" s="422"/>
      <c r="I848" s="422"/>
      <c r="J848" s="422"/>
      <c r="K848" s="422"/>
      <c r="L848" s="422"/>
      <c r="M848" s="422"/>
      <c r="N848" s="422"/>
      <c r="O848" s="422"/>
      <c r="P848" s="421" t="str">
        <f>IF(Q848="","",LOOKUP(Q848,'Expenditure Codes'!B:B,'Expenditure Codes'!A:A))</f>
        <v/>
      </c>
      <c r="Q848" s="423"/>
      <c r="R848" s="424"/>
      <c r="S848" s="424"/>
      <c r="T848" s="424"/>
      <c r="U848" s="424"/>
      <c r="V848" s="423"/>
      <c r="W848" s="421"/>
      <c r="X848" s="421"/>
      <c r="Y848" s="420"/>
      <c r="Z848" s="425"/>
      <c r="AA848" s="426"/>
      <c r="AB848" s="427"/>
      <c r="AC848" s="428"/>
      <c r="AD848" s="427"/>
    </row>
    <row r="849" spans="1:30" ht="21.75" x14ac:dyDescent="0.55000000000000004">
      <c r="A849" s="420"/>
      <c r="B849" s="420"/>
      <c r="C849" s="420"/>
      <c r="D849" s="420"/>
      <c r="E849" s="421"/>
      <c r="F849" s="421"/>
      <c r="G849" s="422"/>
      <c r="H849" s="422"/>
      <c r="I849" s="422"/>
      <c r="J849" s="422"/>
      <c r="K849" s="422"/>
      <c r="L849" s="422"/>
      <c r="M849" s="422"/>
      <c r="N849" s="422"/>
      <c r="O849" s="422"/>
      <c r="P849" s="421" t="str">
        <f>IF(Q849="","",LOOKUP(Q849,'Expenditure Codes'!B:B,'Expenditure Codes'!A:A))</f>
        <v/>
      </c>
      <c r="Q849" s="423"/>
      <c r="R849" s="424"/>
      <c r="S849" s="424"/>
      <c r="T849" s="424"/>
      <c r="U849" s="424"/>
      <c r="V849" s="423"/>
      <c r="W849" s="421"/>
      <c r="X849" s="421"/>
      <c r="Y849" s="420"/>
      <c r="Z849" s="425"/>
      <c r="AA849" s="426"/>
      <c r="AB849" s="427"/>
      <c r="AC849" s="428"/>
      <c r="AD849" s="427"/>
    </row>
    <row r="850" spans="1:30" ht="21.75" x14ac:dyDescent="0.55000000000000004">
      <c r="A850" s="420"/>
      <c r="B850" s="420"/>
      <c r="C850" s="420"/>
      <c r="D850" s="420"/>
      <c r="E850" s="421"/>
      <c r="F850" s="421"/>
      <c r="G850" s="422"/>
      <c r="H850" s="422"/>
      <c r="I850" s="422"/>
      <c r="J850" s="422"/>
      <c r="K850" s="422"/>
      <c r="L850" s="422"/>
      <c r="M850" s="422"/>
      <c r="N850" s="422"/>
      <c r="O850" s="422"/>
      <c r="P850" s="421" t="str">
        <f>IF(Q850="","",LOOKUP(Q850,'Expenditure Codes'!B:B,'Expenditure Codes'!A:A))</f>
        <v/>
      </c>
      <c r="Q850" s="423"/>
      <c r="R850" s="424"/>
      <c r="S850" s="424"/>
      <c r="T850" s="424"/>
      <c r="U850" s="424"/>
      <c r="V850" s="423"/>
      <c r="W850" s="421"/>
      <c r="X850" s="421"/>
      <c r="Y850" s="420"/>
      <c r="Z850" s="425"/>
      <c r="AA850" s="426"/>
      <c r="AB850" s="427"/>
      <c r="AC850" s="428"/>
      <c r="AD850" s="427"/>
    </row>
    <row r="851" spans="1:30" ht="21.75" x14ac:dyDescent="0.55000000000000004">
      <c r="A851" s="420"/>
      <c r="B851" s="420"/>
      <c r="C851" s="420"/>
      <c r="D851" s="420"/>
      <c r="E851" s="421"/>
      <c r="F851" s="421"/>
      <c r="G851" s="422"/>
      <c r="H851" s="422"/>
      <c r="I851" s="422"/>
      <c r="J851" s="422"/>
      <c r="K851" s="422"/>
      <c r="L851" s="422"/>
      <c r="M851" s="422"/>
      <c r="N851" s="422"/>
      <c r="O851" s="422"/>
      <c r="P851" s="421" t="str">
        <f>IF(Q851="","",LOOKUP(Q851,'Expenditure Codes'!B:B,'Expenditure Codes'!A:A))</f>
        <v/>
      </c>
      <c r="Q851" s="423"/>
      <c r="R851" s="424"/>
      <c r="S851" s="424"/>
      <c r="T851" s="424"/>
      <c r="U851" s="424"/>
      <c r="V851" s="423"/>
      <c r="W851" s="421"/>
      <c r="X851" s="421"/>
      <c r="Y851" s="420"/>
      <c r="Z851" s="425"/>
      <c r="AA851" s="426"/>
      <c r="AB851" s="427"/>
      <c r="AC851" s="428"/>
      <c r="AD851" s="427"/>
    </row>
    <row r="852" spans="1:30" ht="21.75" x14ac:dyDescent="0.55000000000000004">
      <c r="A852" s="420"/>
      <c r="B852" s="420"/>
      <c r="C852" s="420"/>
      <c r="D852" s="420"/>
      <c r="E852" s="421"/>
      <c r="F852" s="421"/>
      <c r="G852" s="422"/>
      <c r="H852" s="422"/>
      <c r="I852" s="422"/>
      <c r="J852" s="422"/>
      <c r="K852" s="422"/>
      <c r="L852" s="422"/>
      <c r="M852" s="422"/>
      <c r="N852" s="422"/>
      <c r="O852" s="422"/>
      <c r="P852" s="421" t="str">
        <f>IF(Q852="","",LOOKUP(Q852,'Expenditure Codes'!B:B,'Expenditure Codes'!A:A))</f>
        <v/>
      </c>
      <c r="Q852" s="423"/>
      <c r="R852" s="424"/>
      <c r="S852" s="424"/>
      <c r="T852" s="424"/>
      <c r="U852" s="424"/>
      <c r="V852" s="423"/>
      <c r="W852" s="421"/>
      <c r="X852" s="421"/>
      <c r="Y852" s="420"/>
      <c r="Z852" s="425"/>
      <c r="AA852" s="426"/>
      <c r="AB852" s="427"/>
      <c r="AC852" s="428"/>
      <c r="AD852" s="427"/>
    </row>
    <row r="853" spans="1:30" ht="21.75" x14ac:dyDescent="0.55000000000000004">
      <c r="A853" s="420"/>
      <c r="B853" s="420"/>
      <c r="C853" s="420"/>
      <c r="D853" s="420"/>
      <c r="E853" s="421"/>
      <c r="F853" s="421"/>
      <c r="G853" s="422"/>
      <c r="H853" s="422"/>
      <c r="I853" s="422"/>
      <c r="J853" s="422"/>
      <c r="K853" s="422"/>
      <c r="L853" s="422"/>
      <c r="M853" s="422"/>
      <c r="N853" s="422"/>
      <c r="O853" s="422"/>
      <c r="P853" s="421" t="str">
        <f>IF(Q853="","",LOOKUP(Q853,'Expenditure Codes'!B:B,'Expenditure Codes'!A:A))</f>
        <v/>
      </c>
      <c r="Q853" s="423"/>
      <c r="R853" s="424"/>
      <c r="S853" s="424"/>
      <c r="T853" s="424"/>
      <c r="U853" s="424"/>
      <c r="V853" s="423"/>
      <c r="W853" s="421"/>
      <c r="X853" s="421"/>
      <c r="Y853" s="420"/>
      <c r="Z853" s="425"/>
      <c r="AA853" s="426"/>
      <c r="AB853" s="427"/>
      <c r="AC853" s="428"/>
      <c r="AD853" s="427"/>
    </row>
    <row r="854" spans="1:30" ht="21.75" x14ac:dyDescent="0.55000000000000004">
      <c r="A854" s="420"/>
      <c r="B854" s="420"/>
      <c r="C854" s="420"/>
      <c r="D854" s="420"/>
      <c r="E854" s="421"/>
      <c r="F854" s="421"/>
      <c r="G854" s="422"/>
      <c r="H854" s="422"/>
      <c r="I854" s="422"/>
      <c r="J854" s="422"/>
      <c r="K854" s="422"/>
      <c r="L854" s="422"/>
      <c r="M854" s="422"/>
      <c r="N854" s="422"/>
      <c r="O854" s="422"/>
      <c r="P854" s="421" t="str">
        <f>IF(Q854="","",LOOKUP(Q854,'Expenditure Codes'!B:B,'Expenditure Codes'!A:A))</f>
        <v/>
      </c>
      <c r="Q854" s="423"/>
      <c r="R854" s="424"/>
      <c r="S854" s="424"/>
      <c r="T854" s="424"/>
      <c r="U854" s="424"/>
      <c r="V854" s="423"/>
      <c r="W854" s="421"/>
      <c r="X854" s="421"/>
      <c r="Y854" s="420"/>
      <c r="Z854" s="425"/>
      <c r="AA854" s="426"/>
      <c r="AB854" s="427"/>
      <c r="AC854" s="428"/>
      <c r="AD854" s="427"/>
    </row>
    <row r="855" spans="1:30" ht="21.75" x14ac:dyDescent="0.55000000000000004">
      <c r="A855" s="420"/>
      <c r="B855" s="420"/>
      <c r="C855" s="420"/>
      <c r="D855" s="420"/>
      <c r="E855" s="421"/>
      <c r="F855" s="421"/>
      <c r="G855" s="422"/>
      <c r="H855" s="422"/>
      <c r="I855" s="422"/>
      <c r="J855" s="422"/>
      <c r="K855" s="422"/>
      <c r="L855" s="422"/>
      <c r="M855" s="422"/>
      <c r="N855" s="422"/>
      <c r="O855" s="422"/>
      <c r="P855" s="421" t="str">
        <f>IF(Q855="","",LOOKUP(Q855,'Expenditure Codes'!B:B,'Expenditure Codes'!A:A))</f>
        <v/>
      </c>
      <c r="Q855" s="423"/>
      <c r="R855" s="424"/>
      <c r="S855" s="424"/>
      <c r="T855" s="424"/>
      <c r="U855" s="424"/>
      <c r="V855" s="423"/>
      <c r="W855" s="421"/>
      <c r="X855" s="421"/>
      <c r="Y855" s="420"/>
      <c r="Z855" s="425"/>
      <c r="AA855" s="426"/>
      <c r="AB855" s="427"/>
      <c r="AC855" s="428"/>
      <c r="AD855" s="427"/>
    </row>
    <row r="856" spans="1:30" ht="21.75" x14ac:dyDescent="0.55000000000000004">
      <c r="A856" s="420"/>
      <c r="B856" s="420"/>
      <c r="C856" s="420"/>
      <c r="D856" s="420"/>
      <c r="E856" s="421"/>
      <c r="F856" s="421"/>
      <c r="G856" s="422"/>
      <c r="H856" s="422"/>
      <c r="I856" s="422"/>
      <c r="J856" s="422"/>
      <c r="K856" s="422"/>
      <c r="L856" s="422"/>
      <c r="M856" s="422"/>
      <c r="N856" s="422"/>
      <c r="O856" s="422"/>
      <c r="P856" s="421" t="str">
        <f>IF(Q856="","",LOOKUP(Q856,'Expenditure Codes'!B:B,'Expenditure Codes'!A:A))</f>
        <v/>
      </c>
      <c r="Q856" s="423"/>
      <c r="R856" s="424"/>
      <c r="S856" s="424"/>
      <c r="T856" s="424"/>
      <c r="U856" s="424"/>
      <c r="V856" s="423"/>
      <c r="W856" s="421"/>
      <c r="X856" s="421"/>
      <c r="Y856" s="420"/>
      <c r="Z856" s="425"/>
      <c r="AA856" s="426"/>
      <c r="AB856" s="427"/>
      <c r="AC856" s="428"/>
      <c r="AD856" s="427"/>
    </row>
    <row r="857" spans="1:30" ht="21.75" x14ac:dyDescent="0.55000000000000004">
      <c r="A857" s="420"/>
      <c r="B857" s="420"/>
      <c r="C857" s="420"/>
      <c r="D857" s="420"/>
      <c r="E857" s="421"/>
      <c r="F857" s="421"/>
      <c r="G857" s="422"/>
      <c r="H857" s="422"/>
      <c r="I857" s="422"/>
      <c r="J857" s="422"/>
      <c r="K857" s="422"/>
      <c r="L857" s="422"/>
      <c r="M857" s="422"/>
      <c r="N857" s="422"/>
      <c r="O857" s="422"/>
      <c r="P857" s="421" t="str">
        <f>IF(Q857="","",LOOKUP(Q857,'Expenditure Codes'!B:B,'Expenditure Codes'!A:A))</f>
        <v/>
      </c>
      <c r="Q857" s="423"/>
      <c r="R857" s="424"/>
      <c r="S857" s="424"/>
      <c r="T857" s="424"/>
      <c r="U857" s="424"/>
      <c r="V857" s="423"/>
      <c r="W857" s="421"/>
      <c r="X857" s="421"/>
      <c r="Y857" s="420"/>
      <c r="Z857" s="425"/>
      <c r="AA857" s="426"/>
      <c r="AB857" s="427"/>
      <c r="AC857" s="428"/>
      <c r="AD857" s="427"/>
    </row>
    <row r="858" spans="1:30" ht="21.75" x14ac:dyDescent="0.55000000000000004">
      <c r="A858" s="420"/>
      <c r="B858" s="420"/>
      <c r="C858" s="420"/>
      <c r="D858" s="420"/>
      <c r="E858" s="421"/>
      <c r="F858" s="421"/>
      <c r="G858" s="422"/>
      <c r="H858" s="422"/>
      <c r="I858" s="422"/>
      <c r="J858" s="422"/>
      <c r="K858" s="422"/>
      <c r="L858" s="422"/>
      <c r="M858" s="422"/>
      <c r="N858" s="422"/>
      <c r="O858" s="422"/>
      <c r="P858" s="421" t="str">
        <f>IF(Q858="","",LOOKUP(Q858,'Expenditure Codes'!B:B,'Expenditure Codes'!A:A))</f>
        <v/>
      </c>
      <c r="Q858" s="423"/>
      <c r="R858" s="424"/>
      <c r="S858" s="424"/>
      <c r="T858" s="424"/>
      <c r="U858" s="424"/>
      <c r="V858" s="423"/>
      <c r="W858" s="421"/>
      <c r="X858" s="421"/>
      <c r="Y858" s="420"/>
      <c r="Z858" s="425"/>
      <c r="AA858" s="426"/>
      <c r="AB858" s="427"/>
      <c r="AC858" s="428"/>
      <c r="AD858" s="427"/>
    </row>
    <row r="859" spans="1:30" ht="21.75" x14ac:dyDescent="0.55000000000000004">
      <c r="A859" s="420"/>
      <c r="B859" s="420"/>
      <c r="C859" s="420"/>
      <c r="D859" s="420"/>
      <c r="E859" s="421"/>
      <c r="F859" s="421"/>
      <c r="G859" s="422"/>
      <c r="H859" s="422"/>
      <c r="I859" s="422"/>
      <c r="J859" s="422"/>
      <c r="K859" s="422"/>
      <c r="L859" s="422"/>
      <c r="M859" s="422"/>
      <c r="N859" s="422"/>
      <c r="O859" s="422"/>
      <c r="P859" s="421" t="str">
        <f>IF(Q859="","",LOOKUP(Q859,'Expenditure Codes'!B:B,'Expenditure Codes'!A:A))</f>
        <v/>
      </c>
      <c r="Q859" s="423"/>
      <c r="R859" s="424"/>
      <c r="S859" s="424"/>
      <c r="T859" s="424"/>
      <c r="U859" s="424"/>
      <c r="V859" s="423"/>
      <c r="W859" s="421"/>
      <c r="X859" s="421"/>
      <c r="Y859" s="420"/>
      <c r="Z859" s="425"/>
      <c r="AA859" s="426"/>
      <c r="AB859" s="427"/>
      <c r="AC859" s="428"/>
      <c r="AD859" s="427"/>
    </row>
    <row r="860" spans="1:30" ht="21.75" x14ac:dyDescent="0.55000000000000004">
      <c r="A860" s="420"/>
      <c r="B860" s="420"/>
      <c r="C860" s="420"/>
      <c r="D860" s="420"/>
      <c r="E860" s="421"/>
      <c r="F860" s="421"/>
      <c r="G860" s="422"/>
      <c r="H860" s="422"/>
      <c r="I860" s="422"/>
      <c r="J860" s="422"/>
      <c r="K860" s="422"/>
      <c r="L860" s="422"/>
      <c r="M860" s="422"/>
      <c r="N860" s="422"/>
      <c r="O860" s="422"/>
      <c r="P860" s="421" t="str">
        <f>IF(Q860="","",LOOKUP(Q860,'Expenditure Codes'!B:B,'Expenditure Codes'!A:A))</f>
        <v/>
      </c>
      <c r="Q860" s="423"/>
      <c r="R860" s="424"/>
      <c r="S860" s="424"/>
      <c r="T860" s="424"/>
      <c r="U860" s="424"/>
      <c r="V860" s="423"/>
      <c r="W860" s="421"/>
      <c r="X860" s="421"/>
      <c r="Y860" s="420"/>
      <c r="Z860" s="425"/>
      <c r="AA860" s="426"/>
      <c r="AB860" s="427"/>
      <c r="AC860" s="428"/>
      <c r="AD860" s="427"/>
    </row>
    <row r="861" spans="1:30" ht="21.75" x14ac:dyDescent="0.55000000000000004">
      <c r="A861" s="420"/>
      <c r="B861" s="420"/>
      <c r="C861" s="420"/>
      <c r="D861" s="420"/>
      <c r="E861" s="421"/>
      <c r="F861" s="421"/>
      <c r="G861" s="422"/>
      <c r="H861" s="422"/>
      <c r="I861" s="422"/>
      <c r="J861" s="422"/>
      <c r="K861" s="422"/>
      <c r="L861" s="422"/>
      <c r="M861" s="422"/>
      <c r="N861" s="422"/>
      <c r="O861" s="422"/>
      <c r="P861" s="421" t="str">
        <f>IF(Q861="","",LOOKUP(Q861,'Expenditure Codes'!B:B,'Expenditure Codes'!A:A))</f>
        <v/>
      </c>
      <c r="Q861" s="423"/>
      <c r="R861" s="424"/>
      <c r="S861" s="424"/>
      <c r="T861" s="424"/>
      <c r="U861" s="424"/>
      <c r="V861" s="423"/>
      <c r="W861" s="421"/>
      <c r="X861" s="421"/>
      <c r="Y861" s="420"/>
      <c r="Z861" s="425"/>
      <c r="AA861" s="426"/>
      <c r="AB861" s="427"/>
      <c r="AC861" s="428"/>
      <c r="AD861" s="427"/>
    </row>
    <row r="862" spans="1:30" ht="21.75" x14ac:dyDescent="0.55000000000000004">
      <c r="A862" s="420"/>
      <c r="B862" s="420"/>
      <c r="C862" s="420"/>
      <c r="D862" s="420"/>
      <c r="E862" s="421"/>
      <c r="F862" s="421"/>
      <c r="G862" s="422"/>
      <c r="H862" s="422"/>
      <c r="I862" s="422"/>
      <c r="J862" s="422"/>
      <c r="K862" s="422"/>
      <c r="L862" s="422"/>
      <c r="M862" s="422"/>
      <c r="N862" s="422"/>
      <c r="O862" s="422"/>
      <c r="P862" s="421" t="str">
        <f>IF(Q862="","",LOOKUP(Q862,'Expenditure Codes'!B:B,'Expenditure Codes'!A:A))</f>
        <v/>
      </c>
      <c r="Q862" s="423"/>
      <c r="R862" s="424"/>
      <c r="S862" s="424"/>
      <c r="T862" s="424"/>
      <c r="U862" s="424"/>
      <c r="V862" s="423"/>
      <c r="W862" s="421"/>
      <c r="X862" s="421"/>
      <c r="Y862" s="420"/>
      <c r="Z862" s="425"/>
      <c r="AA862" s="426"/>
      <c r="AB862" s="427"/>
      <c r="AC862" s="428"/>
      <c r="AD862" s="427"/>
    </row>
    <row r="863" spans="1:30" ht="21.75" x14ac:dyDescent="0.55000000000000004">
      <c r="A863" s="420"/>
      <c r="B863" s="420"/>
      <c r="C863" s="420"/>
      <c r="D863" s="420"/>
      <c r="E863" s="421"/>
      <c r="F863" s="421"/>
      <c r="G863" s="422"/>
      <c r="H863" s="422"/>
      <c r="I863" s="422"/>
      <c r="J863" s="422"/>
      <c r="K863" s="422"/>
      <c r="L863" s="422"/>
      <c r="M863" s="422"/>
      <c r="N863" s="422"/>
      <c r="O863" s="422"/>
      <c r="P863" s="421" t="str">
        <f>IF(Q863="","",LOOKUP(Q863,'Expenditure Codes'!B:B,'Expenditure Codes'!A:A))</f>
        <v/>
      </c>
      <c r="Q863" s="423"/>
      <c r="R863" s="424"/>
      <c r="S863" s="424"/>
      <c r="T863" s="424"/>
      <c r="U863" s="424"/>
      <c r="V863" s="423"/>
      <c r="W863" s="421"/>
      <c r="X863" s="421"/>
      <c r="Y863" s="420"/>
      <c r="Z863" s="425"/>
      <c r="AA863" s="426"/>
      <c r="AB863" s="427"/>
      <c r="AC863" s="428"/>
      <c r="AD863" s="427"/>
    </row>
    <row r="864" spans="1:30" ht="21.75" x14ac:dyDescent="0.55000000000000004">
      <c r="A864" s="420"/>
      <c r="B864" s="420"/>
      <c r="C864" s="420"/>
      <c r="D864" s="420"/>
      <c r="E864" s="421"/>
      <c r="F864" s="421"/>
      <c r="G864" s="422"/>
      <c r="H864" s="422"/>
      <c r="I864" s="422"/>
      <c r="J864" s="422"/>
      <c r="K864" s="422"/>
      <c r="L864" s="422"/>
      <c r="M864" s="422"/>
      <c r="N864" s="422"/>
      <c r="O864" s="422"/>
      <c r="P864" s="421" t="str">
        <f>IF(Q864="","",LOOKUP(Q864,'Expenditure Codes'!B:B,'Expenditure Codes'!A:A))</f>
        <v/>
      </c>
      <c r="Q864" s="423"/>
      <c r="R864" s="424"/>
      <c r="S864" s="424"/>
      <c r="T864" s="424"/>
      <c r="U864" s="424"/>
      <c r="V864" s="423"/>
      <c r="W864" s="421"/>
      <c r="X864" s="421"/>
      <c r="Y864" s="420"/>
      <c r="Z864" s="425"/>
      <c r="AA864" s="426"/>
      <c r="AB864" s="427"/>
      <c r="AC864" s="428"/>
      <c r="AD864" s="427"/>
    </row>
    <row r="865" spans="1:30" ht="21.75" x14ac:dyDescent="0.55000000000000004">
      <c r="A865" s="420"/>
      <c r="B865" s="420"/>
      <c r="C865" s="420"/>
      <c r="D865" s="420"/>
      <c r="E865" s="421"/>
      <c r="F865" s="421"/>
      <c r="G865" s="422"/>
      <c r="H865" s="422"/>
      <c r="I865" s="422"/>
      <c r="J865" s="422"/>
      <c r="K865" s="422"/>
      <c r="L865" s="422"/>
      <c r="M865" s="422"/>
      <c r="N865" s="422"/>
      <c r="O865" s="422"/>
      <c r="P865" s="421" t="str">
        <f>IF(Q865="","",LOOKUP(Q865,'Expenditure Codes'!B:B,'Expenditure Codes'!A:A))</f>
        <v/>
      </c>
      <c r="Q865" s="423"/>
      <c r="R865" s="424"/>
      <c r="S865" s="424"/>
      <c r="T865" s="424"/>
      <c r="U865" s="424"/>
      <c r="V865" s="423"/>
      <c r="W865" s="421"/>
      <c r="X865" s="421"/>
      <c r="Y865" s="420"/>
      <c r="Z865" s="425"/>
      <c r="AA865" s="426"/>
      <c r="AB865" s="427"/>
      <c r="AC865" s="428"/>
      <c r="AD865" s="427"/>
    </row>
    <row r="866" spans="1:30" ht="21.75" x14ac:dyDescent="0.55000000000000004">
      <c r="A866" s="420"/>
      <c r="B866" s="420"/>
      <c r="C866" s="420"/>
      <c r="D866" s="420"/>
      <c r="E866" s="421"/>
      <c r="F866" s="421"/>
      <c r="G866" s="422"/>
      <c r="H866" s="422"/>
      <c r="I866" s="422"/>
      <c r="J866" s="422"/>
      <c r="K866" s="422"/>
      <c r="L866" s="422"/>
      <c r="M866" s="422"/>
      <c r="N866" s="422"/>
      <c r="O866" s="422"/>
      <c r="P866" s="421" t="str">
        <f>IF(Q866="","",LOOKUP(Q866,'Expenditure Codes'!B:B,'Expenditure Codes'!A:A))</f>
        <v/>
      </c>
      <c r="Q866" s="423"/>
      <c r="R866" s="424"/>
      <c r="S866" s="424"/>
      <c r="T866" s="424"/>
      <c r="U866" s="424"/>
      <c r="V866" s="423"/>
      <c r="W866" s="421"/>
      <c r="X866" s="421"/>
      <c r="Y866" s="420"/>
      <c r="Z866" s="425"/>
      <c r="AA866" s="426"/>
      <c r="AB866" s="427"/>
      <c r="AC866" s="428"/>
      <c r="AD866" s="427"/>
    </row>
    <row r="867" spans="1:30" ht="21.75" x14ac:dyDescent="0.55000000000000004">
      <c r="A867" s="420"/>
      <c r="B867" s="420"/>
      <c r="C867" s="420"/>
      <c r="D867" s="420"/>
      <c r="E867" s="421"/>
      <c r="F867" s="421"/>
      <c r="G867" s="422"/>
      <c r="H867" s="422"/>
      <c r="I867" s="422"/>
      <c r="J867" s="422"/>
      <c r="K867" s="422"/>
      <c r="L867" s="422"/>
      <c r="M867" s="422"/>
      <c r="N867" s="422"/>
      <c r="O867" s="422"/>
      <c r="P867" s="421" t="str">
        <f>IF(Q867="","",LOOKUP(Q867,'Expenditure Codes'!B:B,'Expenditure Codes'!A:A))</f>
        <v/>
      </c>
      <c r="Q867" s="423"/>
      <c r="R867" s="424"/>
      <c r="S867" s="424"/>
      <c r="T867" s="424"/>
      <c r="U867" s="424"/>
      <c r="V867" s="423"/>
      <c r="W867" s="421"/>
      <c r="X867" s="421"/>
      <c r="Y867" s="420"/>
      <c r="Z867" s="425"/>
      <c r="AA867" s="426"/>
      <c r="AB867" s="427"/>
      <c r="AC867" s="428"/>
      <c r="AD867" s="427"/>
    </row>
    <row r="868" spans="1:30" ht="21.75" x14ac:dyDescent="0.55000000000000004">
      <c r="A868" s="420"/>
      <c r="B868" s="420"/>
      <c r="C868" s="420"/>
      <c r="D868" s="420"/>
      <c r="E868" s="421"/>
      <c r="F868" s="421"/>
      <c r="G868" s="422"/>
      <c r="H868" s="422"/>
      <c r="I868" s="422"/>
      <c r="J868" s="422"/>
      <c r="K868" s="422"/>
      <c r="L868" s="422"/>
      <c r="M868" s="422"/>
      <c r="N868" s="422"/>
      <c r="O868" s="422"/>
      <c r="P868" s="421" t="str">
        <f>IF(Q868="","",LOOKUP(Q868,'Expenditure Codes'!B:B,'Expenditure Codes'!A:A))</f>
        <v/>
      </c>
      <c r="Q868" s="423"/>
      <c r="R868" s="424"/>
      <c r="S868" s="424"/>
      <c r="T868" s="424"/>
      <c r="U868" s="424"/>
      <c r="V868" s="423"/>
      <c r="W868" s="421"/>
      <c r="X868" s="421"/>
      <c r="Y868" s="420"/>
      <c r="Z868" s="425"/>
      <c r="AA868" s="426"/>
      <c r="AB868" s="427"/>
      <c r="AC868" s="428"/>
      <c r="AD868" s="427"/>
    </row>
    <row r="869" spans="1:30" ht="21.75" x14ac:dyDescent="0.55000000000000004">
      <c r="A869" s="420"/>
      <c r="B869" s="420"/>
      <c r="C869" s="420"/>
      <c r="D869" s="420"/>
      <c r="E869" s="421"/>
      <c r="F869" s="421"/>
      <c r="G869" s="422"/>
      <c r="H869" s="422"/>
      <c r="I869" s="422"/>
      <c r="J869" s="422"/>
      <c r="K869" s="422"/>
      <c r="L869" s="422"/>
      <c r="M869" s="422"/>
      <c r="N869" s="422"/>
      <c r="O869" s="422"/>
      <c r="P869" s="421" t="str">
        <f>IF(Q869="","",LOOKUP(Q869,'Expenditure Codes'!B:B,'Expenditure Codes'!A:A))</f>
        <v/>
      </c>
      <c r="Q869" s="423"/>
      <c r="R869" s="424"/>
      <c r="S869" s="424"/>
      <c r="T869" s="424"/>
      <c r="U869" s="424"/>
      <c r="V869" s="423"/>
      <c r="W869" s="421"/>
      <c r="X869" s="421"/>
      <c r="Y869" s="420"/>
      <c r="Z869" s="425"/>
      <c r="AA869" s="426"/>
      <c r="AB869" s="427"/>
      <c r="AC869" s="428"/>
      <c r="AD869" s="427"/>
    </row>
    <row r="870" spans="1:30" ht="21.75" x14ac:dyDescent="0.55000000000000004">
      <c r="A870" s="420"/>
      <c r="B870" s="420"/>
      <c r="C870" s="420"/>
      <c r="D870" s="420"/>
      <c r="E870" s="421"/>
      <c r="F870" s="421"/>
      <c r="G870" s="422"/>
      <c r="H870" s="422"/>
      <c r="I870" s="422"/>
      <c r="J870" s="422"/>
      <c r="K870" s="422"/>
      <c r="L870" s="422"/>
      <c r="M870" s="422"/>
      <c r="N870" s="422"/>
      <c r="O870" s="422"/>
      <c r="P870" s="421" t="str">
        <f>IF(Q870="","",LOOKUP(Q870,'Expenditure Codes'!B:B,'Expenditure Codes'!A:A))</f>
        <v/>
      </c>
      <c r="Q870" s="423"/>
      <c r="R870" s="424"/>
      <c r="S870" s="424"/>
      <c r="T870" s="424"/>
      <c r="U870" s="424"/>
      <c r="V870" s="423"/>
      <c r="W870" s="421"/>
      <c r="X870" s="421"/>
      <c r="Y870" s="420"/>
      <c r="Z870" s="425"/>
      <c r="AA870" s="426"/>
      <c r="AB870" s="427"/>
      <c r="AC870" s="428"/>
      <c r="AD870" s="427"/>
    </row>
    <row r="871" spans="1:30" ht="21.75" x14ac:dyDescent="0.55000000000000004">
      <c r="A871" s="420"/>
      <c r="B871" s="420"/>
      <c r="C871" s="420"/>
      <c r="D871" s="420"/>
      <c r="E871" s="421"/>
      <c r="F871" s="421"/>
      <c r="G871" s="422"/>
      <c r="H871" s="422"/>
      <c r="I871" s="422"/>
      <c r="J871" s="422"/>
      <c r="K871" s="422"/>
      <c r="L871" s="422"/>
      <c r="M871" s="422"/>
      <c r="N871" s="422"/>
      <c r="O871" s="422"/>
      <c r="P871" s="421" t="str">
        <f>IF(Q871="","",LOOKUP(Q871,'Expenditure Codes'!B:B,'Expenditure Codes'!A:A))</f>
        <v/>
      </c>
      <c r="Q871" s="423"/>
      <c r="R871" s="424"/>
      <c r="S871" s="424"/>
      <c r="T871" s="424"/>
      <c r="U871" s="424"/>
      <c r="V871" s="423"/>
      <c r="W871" s="421"/>
      <c r="X871" s="421"/>
      <c r="Y871" s="420"/>
      <c r="Z871" s="425"/>
      <c r="AA871" s="426"/>
      <c r="AB871" s="427"/>
      <c r="AC871" s="428"/>
      <c r="AD871" s="427"/>
    </row>
    <row r="872" spans="1:30" ht="21.75" x14ac:dyDescent="0.55000000000000004">
      <c r="A872" s="420"/>
      <c r="B872" s="420"/>
      <c r="C872" s="420"/>
      <c r="D872" s="420"/>
      <c r="E872" s="421"/>
      <c r="F872" s="421"/>
      <c r="G872" s="422"/>
      <c r="H872" s="422"/>
      <c r="I872" s="422"/>
      <c r="J872" s="422"/>
      <c r="K872" s="422"/>
      <c r="L872" s="422"/>
      <c r="M872" s="422"/>
      <c r="N872" s="422"/>
      <c r="O872" s="422"/>
      <c r="P872" s="421" t="str">
        <f>IF(Q872="","",LOOKUP(Q872,'Expenditure Codes'!B:B,'Expenditure Codes'!A:A))</f>
        <v/>
      </c>
      <c r="Q872" s="423"/>
      <c r="R872" s="424"/>
      <c r="S872" s="424"/>
      <c r="T872" s="424"/>
      <c r="U872" s="424"/>
      <c r="V872" s="423"/>
      <c r="W872" s="421"/>
      <c r="X872" s="421"/>
      <c r="Y872" s="420"/>
      <c r="Z872" s="425"/>
      <c r="AA872" s="426"/>
      <c r="AB872" s="427"/>
      <c r="AC872" s="428"/>
      <c r="AD872" s="427"/>
    </row>
    <row r="873" spans="1:30" ht="21.75" x14ac:dyDescent="0.55000000000000004">
      <c r="A873" s="420"/>
      <c r="B873" s="420"/>
      <c r="C873" s="420"/>
      <c r="D873" s="420"/>
      <c r="E873" s="421"/>
      <c r="F873" s="421"/>
      <c r="G873" s="422"/>
      <c r="H873" s="422"/>
      <c r="I873" s="422"/>
      <c r="J873" s="422"/>
      <c r="K873" s="422"/>
      <c r="L873" s="422"/>
      <c r="M873" s="422"/>
      <c r="N873" s="422"/>
      <c r="O873" s="422"/>
      <c r="P873" s="421" t="str">
        <f>IF(Q873="","",LOOKUP(Q873,'Expenditure Codes'!B:B,'Expenditure Codes'!A:A))</f>
        <v/>
      </c>
      <c r="Q873" s="423"/>
      <c r="R873" s="424"/>
      <c r="S873" s="424"/>
      <c r="T873" s="424"/>
      <c r="U873" s="424"/>
      <c r="V873" s="423"/>
      <c r="W873" s="421"/>
      <c r="X873" s="421"/>
      <c r="Y873" s="420"/>
      <c r="Z873" s="425"/>
      <c r="AA873" s="426"/>
      <c r="AB873" s="427"/>
      <c r="AC873" s="428"/>
      <c r="AD873" s="427"/>
    </row>
    <row r="874" spans="1:30" ht="21.75" x14ac:dyDescent="0.55000000000000004">
      <c r="A874" s="420"/>
      <c r="B874" s="420"/>
      <c r="C874" s="420"/>
      <c r="D874" s="420"/>
      <c r="E874" s="421"/>
      <c r="F874" s="421"/>
      <c r="G874" s="422"/>
      <c r="H874" s="422"/>
      <c r="I874" s="422"/>
      <c r="J874" s="422"/>
      <c r="K874" s="422"/>
      <c r="L874" s="422"/>
      <c r="M874" s="422"/>
      <c r="N874" s="422"/>
      <c r="O874" s="422"/>
      <c r="P874" s="421" t="str">
        <f>IF(Q874="","",LOOKUP(Q874,'Expenditure Codes'!B:B,'Expenditure Codes'!A:A))</f>
        <v/>
      </c>
      <c r="Q874" s="423"/>
      <c r="R874" s="424"/>
      <c r="S874" s="424"/>
      <c r="T874" s="424"/>
      <c r="U874" s="424"/>
      <c r="V874" s="423"/>
      <c r="W874" s="421"/>
      <c r="X874" s="421"/>
      <c r="Y874" s="420"/>
      <c r="Z874" s="425"/>
      <c r="AA874" s="426"/>
      <c r="AB874" s="427"/>
      <c r="AC874" s="428"/>
      <c r="AD874" s="427"/>
    </row>
    <row r="875" spans="1:30" ht="21.75" x14ac:dyDescent="0.55000000000000004">
      <c r="A875" s="420"/>
      <c r="B875" s="420"/>
      <c r="C875" s="420"/>
      <c r="D875" s="420"/>
      <c r="E875" s="421"/>
      <c r="F875" s="421"/>
      <c r="G875" s="422"/>
      <c r="H875" s="422"/>
      <c r="I875" s="422"/>
      <c r="J875" s="422"/>
      <c r="K875" s="422"/>
      <c r="L875" s="422"/>
      <c r="M875" s="422"/>
      <c r="N875" s="422"/>
      <c r="O875" s="422"/>
      <c r="P875" s="421" t="str">
        <f>IF(Q875="","",LOOKUP(Q875,'Expenditure Codes'!B:B,'Expenditure Codes'!A:A))</f>
        <v/>
      </c>
      <c r="Q875" s="423"/>
      <c r="R875" s="424"/>
      <c r="S875" s="424"/>
      <c r="T875" s="424"/>
      <c r="U875" s="424"/>
      <c r="V875" s="423"/>
      <c r="W875" s="421"/>
      <c r="X875" s="421"/>
      <c r="Y875" s="420"/>
      <c r="Z875" s="425"/>
      <c r="AA875" s="426"/>
      <c r="AB875" s="427"/>
      <c r="AC875" s="428"/>
      <c r="AD875" s="427"/>
    </row>
    <row r="876" spans="1:30" ht="21.75" x14ac:dyDescent="0.55000000000000004">
      <c r="A876" s="420"/>
      <c r="B876" s="420"/>
      <c r="C876" s="420"/>
      <c r="D876" s="420"/>
      <c r="E876" s="421"/>
      <c r="F876" s="421"/>
      <c r="G876" s="422"/>
      <c r="H876" s="422"/>
      <c r="I876" s="422"/>
      <c r="J876" s="422"/>
      <c r="K876" s="422"/>
      <c r="L876" s="422"/>
      <c r="M876" s="422"/>
      <c r="N876" s="422"/>
      <c r="O876" s="422"/>
      <c r="P876" s="421" t="str">
        <f>IF(Q876="","",LOOKUP(Q876,'Expenditure Codes'!B:B,'Expenditure Codes'!A:A))</f>
        <v/>
      </c>
      <c r="Q876" s="423"/>
      <c r="R876" s="424"/>
      <c r="S876" s="424"/>
      <c r="T876" s="424"/>
      <c r="U876" s="424"/>
      <c r="V876" s="423"/>
      <c r="W876" s="421"/>
      <c r="X876" s="421"/>
      <c r="Y876" s="420"/>
      <c r="Z876" s="425"/>
      <c r="AA876" s="426"/>
      <c r="AB876" s="427"/>
      <c r="AC876" s="428"/>
      <c r="AD876" s="427"/>
    </row>
    <row r="877" spans="1:30" ht="21.75" x14ac:dyDescent="0.55000000000000004">
      <c r="A877" s="420"/>
      <c r="B877" s="420"/>
      <c r="C877" s="420"/>
      <c r="D877" s="420"/>
      <c r="E877" s="421"/>
      <c r="F877" s="421"/>
      <c r="G877" s="422"/>
      <c r="H877" s="422"/>
      <c r="I877" s="422"/>
      <c r="J877" s="422"/>
      <c r="K877" s="422"/>
      <c r="L877" s="422"/>
      <c r="M877" s="422"/>
      <c r="N877" s="422"/>
      <c r="O877" s="422"/>
      <c r="P877" s="421" t="str">
        <f>IF(Q877="","",LOOKUP(Q877,'Expenditure Codes'!B:B,'Expenditure Codes'!A:A))</f>
        <v/>
      </c>
      <c r="Q877" s="423"/>
      <c r="R877" s="424"/>
      <c r="S877" s="424"/>
      <c r="T877" s="424"/>
      <c r="U877" s="424"/>
      <c r="V877" s="423"/>
      <c r="W877" s="421"/>
      <c r="X877" s="421"/>
      <c r="Y877" s="420"/>
      <c r="Z877" s="425"/>
      <c r="AA877" s="426"/>
      <c r="AB877" s="427"/>
      <c r="AC877" s="428"/>
      <c r="AD877" s="427"/>
    </row>
    <row r="878" spans="1:30" ht="21.75" x14ac:dyDescent="0.55000000000000004">
      <c r="A878" s="420"/>
      <c r="B878" s="420"/>
      <c r="C878" s="420"/>
      <c r="D878" s="420"/>
      <c r="E878" s="421"/>
      <c r="F878" s="421"/>
      <c r="G878" s="422"/>
      <c r="H878" s="422"/>
      <c r="I878" s="422"/>
      <c r="J878" s="422"/>
      <c r="K878" s="422"/>
      <c r="L878" s="422"/>
      <c r="M878" s="422"/>
      <c r="N878" s="422"/>
      <c r="O878" s="422"/>
      <c r="P878" s="421" t="str">
        <f>IF(Q878="","",LOOKUP(Q878,'Expenditure Codes'!B:B,'Expenditure Codes'!A:A))</f>
        <v/>
      </c>
      <c r="Q878" s="423"/>
      <c r="R878" s="424"/>
      <c r="S878" s="424"/>
      <c r="T878" s="424"/>
      <c r="U878" s="424"/>
      <c r="V878" s="423"/>
      <c r="W878" s="421"/>
      <c r="X878" s="421"/>
      <c r="Y878" s="420"/>
      <c r="Z878" s="425"/>
      <c r="AA878" s="426"/>
      <c r="AB878" s="427"/>
      <c r="AC878" s="428"/>
      <c r="AD878" s="427"/>
    </row>
    <row r="879" spans="1:30" ht="21.75" x14ac:dyDescent="0.55000000000000004">
      <c r="A879" s="420"/>
      <c r="B879" s="420"/>
      <c r="C879" s="420"/>
      <c r="D879" s="420"/>
      <c r="E879" s="421"/>
      <c r="F879" s="421"/>
      <c r="G879" s="422"/>
      <c r="H879" s="422"/>
      <c r="I879" s="422"/>
      <c r="J879" s="422"/>
      <c r="K879" s="422"/>
      <c r="L879" s="422"/>
      <c r="M879" s="422"/>
      <c r="N879" s="422"/>
      <c r="O879" s="422"/>
      <c r="P879" s="421" t="str">
        <f>IF(Q879="","",LOOKUP(Q879,'Expenditure Codes'!B:B,'Expenditure Codes'!A:A))</f>
        <v/>
      </c>
      <c r="Q879" s="423"/>
      <c r="R879" s="424"/>
      <c r="S879" s="424"/>
      <c r="T879" s="424"/>
      <c r="U879" s="424"/>
      <c r="V879" s="423"/>
      <c r="W879" s="421"/>
      <c r="X879" s="421"/>
      <c r="Y879" s="420"/>
      <c r="Z879" s="425"/>
      <c r="AA879" s="426"/>
      <c r="AB879" s="427"/>
      <c r="AC879" s="428"/>
      <c r="AD879" s="427"/>
    </row>
    <row r="880" spans="1:30" ht="21.75" x14ac:dyDescent="0.55000000000000004">
      <c r="A880" s="420"/>
      <c r="B880" s="420"/>
      <c r="C880" s="420"/>
      <c r="D880" s="420"/>
      <c r="E880" s="421"/>
      <c r="F880" s="421"/>
      <c r="G880" s="422"/>
      <c r="H880" s="422"/>
      <c r="I880" s="422"/>
      <c r="J880" s="422"/>
      <c r="K880" s="422"/>
      <c r="L880" s="422"/>
      <c r="M880" s="422"/>
      <c r="N880" s="422"/>
      <c r="O880" s="422"/>
      <c r="P880" s="421" t="str">
        <f>IF(Q880="","",LOOKUP(Q880,'Expenditure Codes'!B:B,'Expenditure Codes'!A:A))</f>
        <v/>
      </c>
      <c r="Q880" s="423"/>
      <c r="R880" s="424"/>
      <c r="S880" s="424"/>
      <c r="T880" s="424"/>
      <c r="U880" s="424"/>
      <c r="V880" s="423"/>
      <c r="W880" s="421"/>
      <c r="X880" s="421"/>
      <c r="Y880" s="420"/>
      <c r="Z880" s="425"/>
      <c r="AA880" s="426"/>
      <c r="AB880" s="427"/>
      <c r="AC880" s="428"/>
      <c r="AD880" s="427"/>
    </row>
    <row r="881" spans="1:30" ht="21.75" x14ac:dyDescent="0.55000000000000004">
      <c r="A881" s="420"/>
      <c r="B881" s="420"/>
      <c r="C881" s="420"/>
      <c r="D881" s="420"/>
      <c r="E881" s="421"/>
      <c r="F881" s="421"/>
      <c r="G881" s="422"/>
      <c r="H881" s="422"/>
      <c r="I881" s="422"/>
      <c r="J881" s="422"/>
      <c r="K881" s="422"/>
      <c r="L881" s="422"/>
      <c r="M881" s="422"/>
      <c r="N881" s="422"/>
      <c r="O881" s="422"/>
      <c r="P881" s="421" t="str">
        <f>IF(Q881="","",LOOKUP(Q881,'Expenditure Codes'!B:B,'Expenditure Codes'!A:A))</f>
        <v/>
      </c>
      <c r="Q881" s="423"/>
      <c r="R881" s="424"/>
      <c r="S881" s="424"/>
      <c r="T881" s="424"/>
      <c r="U881" s="424"/>
      <c r="V881" s="423"/>
      <c r="W881" s="421"/>
      <c r="X881" s="421"/>
      <c r="Y881" s="420"/>
      <c r="Z881" s="425"/>
      <c r="AA881" s="426"/>
      <c r="AB881" s="427"/>
      <c r="AC881" s="428"/>
      <c r="AD881" s="427"/>
    </row>
    <row r="882" spans="1:30" ht="21.75" x14ac:dyDescent="0.55000000000000004">
      <c r="A882" s="420"/>
      <c r="B882" s="420"/>
      <c r="C882" s="420"/>
      <c r="D882" s="420"/>
      <c r="E882" s="421"/>
      <c r="F882" s="421"/>
      <c r="G882" s="422"/>
      <c r="H882" s="422"/>
      <c r="I882" s="422"/>
      <c r="J882" s="422"/>
      <c r="K882" s="422"/>
      <c r="L882" s="422"/>
      <c r="M882" s="422"/>
      <c r="N882" s="422"/>
      <c r="O882" s="422"/>
      <c r="P882" s="421" t="str">
        <f>IF(Q882="","",LOOKUP(Q882,'Expenditure Codes'!B:B,'Expenditure Codes'!A:A))</f>
        <v/>
      </c>
      <c r="Q882" s="423"/>
      <c r="R882" s="424"/>
      <c r="S882" s="424"/>
      <c r="T882" s="424"/>
      <c r="U882" s="424"/>
      <c r="V882" s="423"/>
      <c r="W882" s="421"/>
      <c r="X882" s="421"/>
      <c r="Y882" s="420"/>
      <c r="Z882" s="425"/>
      <c r="AA882" s="426"/>
      <c r="AB882" s="427"/>
      <c r="AC882" s="428"/>
      <c r="AD882" s="427"/>
    </row>
    <row r="883" spans="1:30" ht="21.75" x14ac:dyDescent="0.55000000000000004">
      <c r="A883" s="420"/>
      <c r="B883" s="420"/>
      <c r="C883" s="420"/>
      <c r="D883" s="420"/>
      <c r="E883" s="421"/>
      <c r="F883" s="421"/>
      <c r="G883" s="422"/>
      <c r="H883" s="422"/>
      <c r="I883" s="422"/>
      <c r="J883" s="422"/>
      <c r="K883" s="422"/>
      <c r="L883" s="422"/>
      <c r="M883" s="422"/>
      <c r="N883" s="422"/>
      <c r="O883" s="422"/>
      <c r="P883" s="421" t="str">
        <f>IF(Q883="","",LOOKUP(Q883,'Expenditure Codes'!B:B,'Expenditure Codes'!A:A))</f>
        <v/>
      </c>
      <c r="Q883" s="423"/>
      <c r="R883" s="424"/>
      <c r="S883" s="424"/>
      <c r="T883" s="424"/>
      <c r="U883" s="424"/>
      <c r="V883" s="423"/>
      <c r="W883" s="421"/>
      <c r="X883" s="421"/>
      <c r="Y883" s="420"/>
      <c r="Z883" s="425"/>
      <c r="AA883" s="426"/>
      <c r="AB883" s="427"/>
      <c r="AC883" s="428"/>
      <c r="AD883" s="427"/>
    </row>
    <row r="884" spans="1:30" ht="21.75" x14ac:dyDescent="0.55000000000000004">
      <c r="A884" s="420"/>
      <c r="B884" s="420"/>
      <c r="C884" s="420"/>
      <c r="D884" s="420"/>
      <c r="E884" s="421"/>
      <c r="F884" s="421"/>
      <c r="G884" s="422"/>
      <c r="H884" s="422"/>
      <c r="I884" s="422"/>
      <c r="J884" s="422"/>
      <c r="K884" s="422"/>
      <c r="L884" s="422"/>
      <c r="M884" s="422"/>
      <c r="N884" s="422"/>
      <c r="O884" s="422"/>
      <c r="P884" s="421" t="str">
        <f>IF(Q884="","",LOOKUP(Q884,'Expenditure Codes'!B:B,'Expenditure Codes'!A:A))</f>
        <v/>
      </c>
      <c r="Q884" s="423"/>
      <c r="R884" s="424"/>
      <c r="S884" s="424"/>
      <c r="T884" s="424"/>
      <c r="U884" s="424"/>
      <c r="V884" s="423"/>
      <c r="W884" s="421"/>
      <c r="X884" s="421"/>
      <c r="Y884" s="420"/>
      <c r="Z884" s="425"/>
      <c r="AA884" s="426"/>
      <c r="AB884" s="427"/>
      <c r="AC884" s="428"/>
      <c r="AD884" s="427"/>
    </row>
    <row r="885" spans="1:30" ht="21.75" x14ac:dyDescent="0.55000000000000004">
      <c r="A885" s="420"/>
      <c r="B885" s="420"/>
      <c r="C885" s="420"/>
      <c r="D885" s="420"/>
      <c r="E885" s="421"/>
      <c r="F885" s="421"/>
      <c r="G885" s="422"/>
      <c r="H885" s="422"/>
      <c r="I885" s="422"/>
      <c r="J885" s="422"/>
      <c r="K885" s="422"/>
      <c r="L885" s="422"/>
      <c r="M885" s="422"/>
      <c r="N885" s="422"/>
      <c r="O885" s="422"/>
      <c r="P885" s="421" t="str">
        <f>IF(Q885="","",LOOKUP(Q885,'Expenditure Codes'!B:B,'Expenditure Codes'!A:A))</f>
        <v/>
      </c>
      <c r="Q885" s="423"/>
      <c r="R885" s="424"/>
      <c r="S885" s="424"/>
      <c r="T885" s="424"/>
      <c r="U885" s="424"/>
      <c r="V885" s="423"/>
      <c r="W885" s="421"/>
      <c r="X885" s="421"/>
      <c r="Y885" s="420"/>
      <c r="Z885" s="425"/>
      <c r="AA885" s="426"/>
      <c r="AB885" s="427"/>
      <c r="AC885" s="428"/>
      <c r="AD885" s="427"/>
    </row>
    <row r="886" spans="1:30" ht="21.75" x14ac:dyDescent="0.55000000000000004">
      <c r="A886" s="420"/>
      <c r="B886" s="420"/>
      <c r="C886" s="420"/>
      <c r="D886" s="420"/>
      <c r="E886" s="421"/>
      <c r="F886" s="421"/>
      <c r="G886" s="422"/>
      <c r="H886" s="422"/>
      <c r="I886" s="422"/>
      <c r="J886" s="422"/>
      <c r="K886" s="422"/>
      <c r="L886" s="422"/>
      <c r="M886" s="422"/>
      <c r="N886" s="422"/>
      <c r="O886" s="422"/>
      <c r="P886" s="421" t="str">
        <f>IF(Q886="","",LOOKUP(Q886,'Expenditure Codes'!B:B,'Expenditure Codes'!A:A))</f>
        <v/>
      </c>
      <c r="Q886" s="423"/>
      <c r="R886" s="424"/>
      <c r="S886" s="424"/>
      <c r="T886" s="424"/>
      <c r="U886" s="424"/>
      <c r="V886" s="423"/>
      <c r="W886" s="421"/>
      <c r="X886" s="421"/>
      <c r="Y886" s="420"/>
      <c r="Z886" s="425"/>
      <c r="AA886" s="426"/>
      <c r="AB886" s="427"/>
      <c r="AC886" s="428"/>
      <c r="AD886" s="427"/>
    </row>
    <row r="887" spans="1:30" ht="21.75" x14ac:dyDescent="0.55000000000000004">
      <c r="A887" s="420"/>
      <c r="B887" s="420"/>
      <c r="C887" s="420"/>
      <c r="D887" s="420"/>
      <c r="E887" s="421"/>
      <c r="F887" s="421"/>
      <c r="G887" s="422"/>
      <c r="H887" s="422"/>
      <c r="I887" s="422"/>
      <c r="J887" s="422"/>
      <c r="K887" s="422"/>
      <c r="L887" s="422"/>
      <c r="M887" s="422"/>
      <c r="N887" s="422"/>
      <c r="O887" s="422"/>
      <c r="P887" s="421" t="str">
        <f>IF(Q887="","",LOOKUP(Q887,'Expenditure Codes'!B:B,'Expenditure Codes'!A:A))</f>
        <v/>
      </c>
      <c r="Q887" s="423"/>
      <c r="R887" s="424"/>
      <c r="S887" s="424"/>
      <c r="T887" s="424"/>
      <c r="U887" s="424"/>
      <c r="V887" s="423"/>
      <c r="W887" s="421"/>
      <c r="X887" s="421"/>
      <c r="Y887" s="420"/>
      <c r="Z887" s="425"/>
      <c r="AA887" s="426"/>
      <c r="AB887" s="427"/>
      <c r="AC887" s="428"/>
      <c r="AD887" s="427"/>
    </row>
    <row r="888" spans="1:30" ht="21.75" x14ac:dyDescent="0.55000000000000004">
      <c r="A888" s="420"/>
      <c r="B888" s="420"/>
      <c r="C888" s="420"/>
      <c r="D888" s="420"/>
      <c r="E888" s="421"/>
      <c r="F888" s="421"/>
      <c r="G888" s="422"/>
      <c r="H888" s="422"/>
      <c r="I888" s="422"/>
      <c r="J888" s="422"/>
      <c r="K888" s="422"/>
      <c r="L888" s="422"/>
      <c r="M888" s="422"/>
      <c r="N888" s="422"/>
      <c r="O888" s="422"/>
      <c r="P888" s="421" t="str">
        <f>IF(Q888="","",LOOKUP(Q888,'Expenditure Codes'!B:B,'Expenditure Codes'!A:A))</f>
        <v/>
      </c>
      <c r="Q888" s="423"/>
      <c r="R888" s="424"/>
      <c r="S888" s="424"/>
      <c r="T888" s="424"/>
      <c r="U888" s="424"/>
      <c r="V888" s="423"/>
      <c r="W888" s="421"/>
      <c r="X888" s="421"/>
      <c r="Y888" s="420"/>
      <c r="Z888" s="425"/>
      <c r="AA888" s="426"/>
      <c r="AB888" s="427"/>
      <c r="AC888" s="428"/>
      <c r="AD888" s="427"/>
    </row>
    <row r="889" spans="1:30" ht="21.75" x14ac:dyDescent="0.55000000000000004">
      <c r="A889" s="420"/>
      <c r="B889" s="420"/>
      <c r="C889" s="420"/>
      <c r="D889" s="420"/>
      <c r="E889" s="421"/>
      <c r="F889" s="421"/>
      <c r="G889" s="422"/>
      <c r="H889" s="422"/>
      <c r="I889" s="422"/>
      <c r="J889" s="422"/>
      <c r="K889" s="422"/>
      <c r="L889" s="422"/>
      <c r="M889" s="422"/>
      <c r="N889" s="422"/>
      <c r="O889" s="422"/>
      <c r="P889" s="421" t="str">
        <f>IF(Q889="","",LOOKUP(Q889,'Expenditure Codes'!B:B,'Expenditure Codes'!A:A))</f>
        <v/>
      </c>
      <c r="Q889" s="423"/>
      <c r="R889" s="424"/>
      <c r="S889" s="424"/>
      <c r="T889" s="424"/>
      <c r="U889" s="424"/>
      <c r="V889" s="423"/>
      <c r="W889" s="421"/>
      <c r="X889" s="421"/>
      <c r="Y889" s="420"/>
      <c r="Z889" s="425"/>
      <c r="AA889" s="426"/>
      <c r="AB889" s="427"/>
      <c r="AC889" s="428"/>
      <c r="AD889" s="427"/>
    </row>
    <row r="890" spans="1:30" ht="21.75" x14ac:dyDescent="0.55000000000000004">
      <c r="A890" s="420"/>
      <c r="B890" s="420"/>
      <c r="C890" s="420"/>
      <c r="D890" s="420"/>
      <c r="E890" s="421"/>
      <c r="F890" s="421"/>
      <c r="G890" s="422"/>
      <c r="H890" s="422"/>
      <c r="I890" s="422"/>
      <c r="J890" s="422"/>
      <c r="K890" s="422"/>
      <c r="L890" s="422"/>
      <c r="M890" s="422"/>
      <c r="N890" s="422"/>
      <c r="O890" s="422"/>
      <c r="P890" s="421" t="str">
        <f>IF(Q890="","",LOOKUP(Q890,'Expenditure Codes'!B:B,'Expenditure Codes'!A:A))</f>
        <v/>
      </c>
      <c r="Q890" s="423"/>
      <c r="R890" s="424"/>
      <c r="S890" s="424"/>
      <c r="T890" s="424"/>
      <c r="U890" s="424"/>
      <c r="V890" s="423"/>
      <c r="W890" s="421"/>
      <c r="X890" s="421"/>
      <c r="Y890" s="420"/>
      <c r="Z890" s="425"/>
      <c r="AA890" s="426"/>
      <c r="AB890" s="427"/>
      <c r="AC890" s="428"/>
      <c r="AD890" s="427"/>
    </row>
    <row r="891" spans="1:30" ht="21.75" x14ac:dyDescent="0.55000000000000004">
      <c r="A891" s="420"/>
      <c r="B891" s="420"/>
      <c r="C891" s="420"/>
      <c r="D891" s="420"/>
      <c r="E891" s="421"/>
      <c r="F891" s="421"/>
      <c r="G891" s="422"/>
      <c r="H891" s="422"/>
      <c r="I891" s="422"/>
      <c r="J891" s="422"/>
      <c r="K891" s="422"/>
      <c r="L891" s="422"/>
      <c r="M891" s="422"/>
      <c r="N891" s="422"/>
      <c r="O891" s="422"/>
      <c r="P891" s="421" t="str">
        <f>IF(Q891="","",LOOKUP(Q891,'Expenditure Codes'!B:B,'Expenditure Codes'!A:A))</f>
        <v/>
      </c>
      <c r="Q891" s="423"/>
      <c r="R891" s="424"/>
      <c r="S891" s="424"/>
      <c r="T891" s="424"/>
      <c r="U891" s="424"/>
      <c r="V891" s="423"/>
      <c r="W891" s="421"/>
      <c r="X891" s="421"/>
      <c r="Y891" s="420"/>
      <c r="Z891" s="425"/>
      <c r="AA891" s="426"/>
      <c r="AB891" s="427"/>
      <c r="AC891" s="428"/>
      <c r="AD891" s="427"/>
    </row>
    <row r="892" spans="1:30" ht="21.75" x14ac:dyDescent="0.55000000000000004">
      <c r="A892" s="420"/>
      <c r="B892" s="420"/>
      <c r="C892" s="420"/>
      <c r="D892" s="420"/>
      <c r="E892" s="421"/>
      <c r="F892" s="421"/>
      <c r="G892" s="422"/>
      <c r="H892" s="422"/>
      <c r="I892" s="422"/>
      <c r="J892" s="422"/>
      <c r="K892" s="422"/>
      <c r="L892" s="422"/>
      <c r="M892" s="422"/>
      <c r="N892" s="422"/>
      <c r="O892" s="422"/>
      <c r="P892" s="421" t="str">
        <f>IF(Q892="","",LOOKUP(Q892,'Expenditure Codes'!B:B,'Expenditure Codes'!A:A))</f>
        <v/>
      </c>
      <c r="Q892" s="423"/>
      <c r="R892" s="424"/>
      <c r="S892" s="424"/>
      <c r="T892" s="424"/>
      <c r="U892" s="424"/>
      <c r="V892" s="423"/>
      <c r="W892" s="421"/>
      <c r="X892" s="421"/>
      <c r="Y892" s="420"/>
      <c r="Z892" s="425"/>
      <c r="AA892" s="426"/>
      <c r="AB892" s="427"/>
      <c r="AC892" s="428"/>
      <c r="AD892" s="427"/>
    </row>
    <row r="893" spans="1:30" ht="21.75" x14ac:dyDescent="0.55000000000000004">
      <c r="A893" s="420"/>
      <c r="B893" s="420"/>
      <c r="C893" s="420"/>
      <c r="D893" s="420"/>
      <c r="E893" s="421"/>
      <c r="F893" s="421"/>
      <c r="G893" s="422"/>
      <c r="H893" s="422"/>
      <c r="I893" s="422"/>
      <c r="J893" s="422"/>
      <c r="K893" s="422"/>
      <c r="L893" s="422"/>
      <c r="M893" s="422"/>
      <c r="N893" s="422"/>
      <c r="O893" s="422"/>
      <c r="P893" s="421" t="str">
        <f>IF(Q893="","",LOOKUP(Q893,'Expenditure Codes'!B:B,'Expenditure Codes'!A:A))</f>
        <v/>
      </c>
      <c r="Q893" s="423"/>
      <c r="R893" s="424"/>
      <c r="S893" s="424"/>
      <c r="T893" s="424"/>
      <c r="U893" s="424"/>
      <c r="V893" s="423"/>
      <c r="W893" s="421"/>
      <c r="X893" s="421"/>
      <c r="Y893" s="420"/>
      <c r="Z893" s="425"/>
      <c r="AA893" s="426"/>
      <c r="AB893" s="427"/>
      <c r="AC893" s="428"/>
      <c r="AD893" s="427"/>
    </row>
    <row r="894" spans="1:30" ht="21.75" x14ac:dyDescent="0.55000000000000004">
      <c r="A894" s="420"/>
      <c r="B894" s="420"/>
      <c r="C894" s="420"/>
      <c r="D894" s="420"/>
      <c r="E894" s="421"/>
      <c r="F894" s="421"/>
      <c r="G894" s="422"/>
      <c r="H894" s="422"/>
      <c r="I894" s="422"/>
      <c r="J894" s="422"/>
      <c r="K894" s="422"/>
      <c r="L894" s="422"/>
      <c r="M894" s="422"/>
      <c r="N894" s="422"/>
      <c r="O894" s="422"/>
      <c r="P894" s="421" t="str">
        <f>IF(Q894="","",LOOKUP(Q894,'Expenditure Codes'!B:B,'Expenditure Codes'!A:A))</f>
        <v/>
      </c>
      <c r="Q894" s="423"/>
      <c r="R894" s="424"/>
      <c r="S894" s="424"/>
      <c r="T894" s="424"/>
      <c r="U894" s="424"/>
      <c r="V894" s="423"/>
      <c r="W894" s="421"/>
      <c r="X894" s="421"/>
      <c r="Y894" s="420"/>
      <c r="Z894" s="425"/>
      <c r="AA894" s="426"/>
      <c r="AB894" s="427"/>
      <c r="AC894" s="428"/>
      <c r="AD894" s="427"/>
    </row>
    <row r="895" spans="1:30" ht="21.75" x14ac:dyDescent="0.55000000000000004">
      <c r="A895" s="420"/>
      <c r="B895" s="420"/>
      <c r="C895" s="420"/>
      <c r="D895" s="420"/>
      <c r="E895" s="421"/>
      <c r="F895" s="421"/>
      <c r="G895" s="422"/>
      <c r="H895" s="422"/>
      <c r="I895" s="422"/>
      <c r="J895" s="422"/>
      <c r="K895" s="422"/>
      <c r="L895" s="422"/>
      <c r="M895" s="422"/>
      <c r="N895" s="422"/>
      <c r="O895" s="422"/>
      <c r="P895" s="421" t="str">
        <f>IF(Q895="","",LOOKUP(Q895,'Expenditure Codes'!B:B,'Expenditure Codes'!A:A))</f>
        <v/>
      </c>
      <c r="Q895" s="423"/>
      <c r="R895" s="424"/>
      <c r="S895" s="424"/>
      <c r="T895" s="424"/>
      <c r="U895" s="424"/>
      <c r="V895" s="423"/>
      <c r="W895" s="421"/>
      <c r="X895" s="421"/>
      <c r="Y895" s="420"/>
      <c r="Z895" s="425"/>
      <c r="AA895" s="426"/>
      <c r="AB895" s="427"/>
      <c r="AC895" s="428"/>
      <c r="AD895" s="427"/>
    </row>
    <row r="896" spans="1:30" ht="21.75" x14ac:dyDescent="0.55000000000000004">
      <c r="A896" s="420"/>
      <c r="B896" s="420"/>
      <c r="C896" s="420"/>
      <c r="D896" s="420"/>
      <c r="E896" s="421"/>
      <c r="F896" s="421"/>
      <c r="G896" s="422"/>
      <c r="H896" s="422"/>
      <c r="I896" s="422"/>
      <c r="J896" s="422"/>
      <c r="K896" s="422"/>
      <c r="L896" s="422"/>
      <c r="M896" s="422"/>
      <c r="N896" s="422"/>
      <c r="O896" s="422"/>
      <c r="P896" s="421" t="str">
        <f>IF(Q896="","",LOOKUP(Q896,'Expenditure Codes'!B:B,'Expenditure Codes'!A:A))</f>
        <v/>
      </c>
      <c r="Q896" s="423"/>
      <c r="R896" s="424"/>
      <c r="S896" s="424"/>
      <c r="T896" s="424"/>
      <c r="U896" s="424"/>
      <c r="V896" s="423"/>
      <c r="W896" s="421"/>
      <c r="X896" s="421"/>
      <c r="Y896" s="420"/>
      <c r="Z896" s="425"/>
      <c r="AA896" s="426"/>
      <c r="AB896" s="427"/>
      <c r="AC896" s="428"/>
      <c r="AD896" s="427"/>
    </row>
    <row r="897" spans="1:30" ht="21.75" x14ac:dyDescent="0.55000000000000004">
      <c r="A897" s="420"/>
      <c r="B897" s="420"/>
      <c r="C897" s="420"/>
      <c r="D897" s="420"/>
      <c r="E897" s="421"/>
      <c r="F897" s="421"/>
      <c r="G897" s="422"/>
      <c r="H897" s="422"/>
      <c r="I897" s="422"/>
      <c r="J897" s="422"/>
      <c r="K897" s="422"/>
      <c r="L897" s="422"/>
      <c r="M897" s="422"/>
      <c r="N897" s="422"/>
      <c r="O897" s="422"/>
      <c r="P897" s="421" t="str">
        <f>IF(Q897="","",LOOKUP(Q897,'Expenditure Codes'!B:B,'Expenditure Codes'!A:A))</f>
        <v/>
      </c>
      <c r="Q897" s="423"/>
      <c r="R897" s="424"/>
      <c r="S897" s="424"/>
      <c r="T897" s="424"/>
      <c r="U897" s="424"/>
      <c r="V897" s="423"/>
      <c r="W897" s="421"/>
      <c r="X897" s="421"/>
      <c r="Y897" s="420"/>
      <c r="Z897" s="425"/>
      <c r="AA897" s="426"/>
      <c r="AB897" s="427"/>
      <c r="AC897" s="428"/>
      <c r="AD897" s="427"/>
    </row>
    <row r="898" spans="1:30" ht="21.75" x14ac:dyDescent="0.55000000000000004">
      <c r="A898" s="420"/>
      <c r="B898" s="420"/>
      <c r="C898" s="420"/>
      <c r="D898" s="420"/>
      <c r="E898" s="421"/>
      <c r="F898" s="421"/>
      <c r="G898" s="422"/>
      <c r="H898" s="422"/>
      <c r="I898" s="422"/>
      <c r="J898" s="422"/>
      <c r="K898" s="422"/>
      <c r="L898" s="422"/>
      <c r="M898" s="422"/>
      <c r="N898" s="422"/>
      <c r="O898" s="422"/>
      <c r="P898" s="421" t="str">
        <f>IF(Q898="","",LOOKUP(Q898,'Expenditure Codes'!B:B,'Expenditure Codes'!A:A))</f>
        <v/>
      </c>
      <c r="Q898" s="423"/>
      <c r="R898" s="424"/>
      <c r="S898" s="424"/>
      <c r="T898" s="424"/>
      <c r="U898" s="424"/>
      <c r="V898" s="423"/>
      <c r="W898" s="421"/>
      <c r="X898" s="421"/>
      <c r="Y898" s="420"/>
      <c r="Z898" s="425"/>
      <c r="AA898" s="426"/>
      <c r="AB898" s="427"/>
      <c r="AC898" s="428"/>
      <c r="AD898" s="427"/>
    </row>
    <row r="899" spans="1:30" ht="21.75" x14ac:dyDescent="0.55000000000000004">
      <c r="A899" s="420"/>
      <c r="B899" s="420"/>
      <c r="C899" s="420"/>
      <c r="D899" s="420"/>
      <c r="E899" s="421"/>
      <c r="F899" s="421"/>
      <c r="G899" s="422"/>
      <c r="H899" s="422"/>
      <c r="I899" s="422"/>
      <c r="J899" s="422"/>
      <c r="K899" s="422"/>
      <c r="L899" s="422"/>
      <c r="M899" s="422"/>
      <c r="N899" s="422"/>
      <c r="O899" s="422"/>
      <c r="P899" s="421" t="str">
        <f>IF(Q899="","",LOOKUP(Q899,'Expenditure Codes'!B:B,'Expenditure Codes'!A:A))</f>
        <v/>
      </c>
      <c r="Q899" s="423"/>
      <c r="R899" s="424"/>
      <c r="S899" s="424"/>
      <c r="T899" s="424"/>
      <c r="U899" s="424"/>
      <c r="V899" s="423"/>
      <c r="W899" s="421"/>
      <c r="X899" s="421"/>
      <c r="Y899" s="420"/>
      <c r="Z899" s="425"/>
      <c r="AA899" s="426"/>
      <c r="AB899" s="427"/>
      <c r="AC899" s="428"/>
      <c r="AD899" s="427"/>
    </row>
    <row r="900" spans="1:30" ht="21.75" x14ac:dyDescent="0.55000000000000004">
      <c r="A900" s="420"/>
      <c r="B900" s="420"/>
      <c r="C900" s="420"/>
      <c r="D900" s="420"/>
      <c r="E900" s="421"/>
      <c r="F900" s="421"/>
      <c r="G900" s="422"/>
      <c r="H900" s="422"/>
      <c r="I900" s="422"/>
      <c r="J900" s="422"/>
      <c r="K900" s="422"/>
      <c r="L900" s="422"/>
      <c r="M900" s="422"/>
      <c r="N900" s="422"/>
      <c r="O900" s="422"/>
      <c r="P900" s="421" t="str">
        <f>IF(Q900="","",LOOKUP(Q900,'Expenditure Codes'!B:B,'Expenditure Codes'!A:A))</f>
        <v/>
      </c>
      <c r="Q900" s="423"/>
      <c r="R900" s="424"/>
      <c r="S900" s="424"/>
      <c r="T900" s="424"/>
      <c r="U900" s="424"/>
      <c r="V900" s="423"/>
      <c r="W900" s="421"/>
      <c r="X900" s="421"/>
      <c r="Y900" s="420"/>
      <c r="Z900" s="425"/>
      <c r="AA900" s="426"/>
      <c r="AB900" s="427"/>
      <c r="AC900" s="428"/>
      <c r="AD900" s="427"/>
    </row>
    <row r="901" spans="1:30" ht="21.75" x14ac:dyDescent="0.55000000000000004">
      <c r="A901" s="420"/>
      <c r="B901" s="420"/>
      <c r="C901" s="420"/>
      <c r="D901" s="420"/>
      <c r="E901" s="421"/>
      <c r="F901" s="421"/>
      <c r="G901" s="422"/>
      <c r="H901" s="422"/>
      <c r="I901" s="422"/>
      <c r="J901" s="422"/>
      <c r="K901" s="422"/>
      <c r="L901" s="422"/>
      <c r="M901" s="422"/>
      <c r="N901" s="422"/>
      <c r="O901" s="422"/>
      <c r="P901" s="421" t="str">
        <f>IF(Q901="","",LOOKUP(Q901,'Expenditure Codes'!B:B,'Expenditure Codes'!A:A))</f>
        <v/>
      </c>
      <c r="Q901" s="423"/>
      <c r="R901" s="424"/>
      <c r="S901" s="424"/>
      <c r="T901" s="424"/>
      <c r="U901" s="424"/>
      <c r="V901" s="423"/>
      <c r="W901" s="421"/>
      <c r="X901" s="421"/>
      <c r="Y901" s="420"/>
      <c r="Z901" s="425"/>
      <c r="AA901" s="426"/>
      <c r="AB901" s="427"/>
      <c r="AC901" s="428"/>
      <c r="AD901" s="427"/>
    </row>
    <row r="902" spans="1:30" ht="21.75" x14ac:dyDescent="0.55000000000000004">
      <c r="A902" s="420"/>
      <c r="B902" s="420"/>
      <c r="C902" s="420"/>
      <c r="D902" s="420"/>
      <c r="E902" s="421"/>
      <c r="F902" s="421"/>
      <c r="G902" s="422"/>
      <c r="H902" s="422"/>
      <c r="I902" s="422"/>
      <c r="J902" s="422"/>
      <c r="K902" s="422"/>
      <c r="L902" s="422"/>
      <c r="M902" s="422"/>
      <c r="N902" s="422"/>
      <c r="O902" s="422"/>
      <c r="P902" s="421" t="str">
        <f>IF(Q902="","",LOOKUP(Q902,'Expenditure Codes'!B:B,'Expenditure Codes'!A:A))</f>
        <v/>
      </c>
      <c r="Q902" s="423"/>
      <c r="R902" s="424"/>
      <c r="S902" s="424"/>
      <c r="T902" s="424"/>
      <c r="U902" s="424"/>
      <c r="V902" s="423"/>
      <c r="W902" s="421"/>
      <c r="X902" s="421"/>
      <c r="Y902" s="420"/>
      <c r="Z902" s="425"/>
      <c r="AA902" s="426"/>
      <c r="AB902" s="427"/>
      <c r="AC902" s="428"/>
      <c r="AD902" s="427"/>
    </row>
    <row r="903" spans="1:30" ht="21.75" x14ac:dyDescent="0.55000000000000004">
      <c r="A903" s="420"/>
      <c r="B903" s="420"/>
      <c r="C903" s="420"/>
      <c r="D903" s="420"/>
      <c r="E903" s="421"/>
      <c r="F903" s="421"/>
      <c r="G903" s="422"/>
      <c r="H903" s="422"/>
      <c r="I903" s="422"/>
      <c r="J903" s="422"/>
      <c r="K903" s="422"/>
      <c r="L903" s="422"/>
      <c r="M903" s="422"/>
      <c r="N903" s="422"/>
      <c r="O903" s="422"/>
      <c r="P903" s="421" t="str">
        <f>IF(Q903="","",LOOKUP(Q903,'Expenditure Codes'!B:B,'Expenditure Codes'!A:A))</f>
        <v/>
      </c>
      <c r="Q903" s="423"/>
      <c r="R903" s="424"/>
      <c r="S903" s="424"/>
      <c r="T903" s="424"/>
      <c r="U903" s="424"/>
      <c r="V903" s="423"/>
      <c r="W903" s="421"/>
      <c r="X903" s="421"/>
      <c r="Y903" s="420"/>
      <c r="Z903" s="425"/>
      <c r="AA903" s="426"/>
      <c r="AB903" s="427"/>
      <c r="AC903" s="428"/>
      <c r="AD903" s="427"/>
    </row>
    <row r="904" spans="1:30" ht="21.75" x14ac:dyDescent="0.55000000000000004">
      <c r="A904" s="420"/>
      <c r="B904" s="420"/>
      <c r="C904" s="420"/>
      <c r="D904" s="420"/>
      <c r="E904" s="421"/>
      <c r="F904" s="421"/>
      <c r="G904" s="422"/>
      <c r="H904" s="422"/>
      <c r="I904" s="422"/>
      <c r="J904" s="422"/>
      <c r="K904" s="422"/>
      <c r="L904" s="422"/>
      <c r="M904" s="422"/>
      <c r="N904" s="422"/>
      <c r="O904" s="422"/>
      <c r="P904" s="421" t="str">
        <f>IF(Q904="","",LOOKUP(Q904,'Expenditure Codes'!B:B,'Expenditure Codes'!A:A))</f>
        <v/>
      </c>
      <c r="Q904" s="423"/>
      <c r="R904" s="424"/>
      <c r="S904" s="424"/>
      <c r="T904" s="424"/>
      <c r="U904" s="424"/>
      <c r="V904" s="423"/>
      <c r="W904" s="421"/>
      <c r="X904" s="421"/>
      <c r="Y904" s="420"/>
      <c r="Z904" s="425"/>
      <c r="AA904" s="426"/>
      <c r="AB904" s="427"/>
      <c r="AC904" s="428"/>
      <c r="AD904" s="427"/>
    </row>
    <row r="905" spans="1:30" ht="21.75" x14ac:dyDescent="0.55000000000000004">
      <c r="A905" s="420"/>
      <c r="B905" s="420"/>
      <c r="C905" s="420"/>
      <c r="D905" s="420"/>
      <c r="E905" s="421"/>
      <c r="F905" s="421"/>
      <c r="G905" s="422"/>
      <c r="H905" s="422"/>
      <c r="I905" s="422"/>
      <c r="J905" s="422"/>
      <c r="K905" s="422"/>
      <c r="L905" s="422"/>
      <c r="M905" s="422"/>
      <c r="N905" s="422"/>
      <c r="O905" s="422"/>
      <c r="P905" s="421" t="str">
        <f>IF(Q905="","",LOOKUP(Q905,'Expenditure Codes'!B:B,'Expenditure Codes'!A:A))</f>
        <v/>
      </c>
      <c r="Q905" s="423"/>
      <c r="R905" s="424"/>
      <c r="S905" s="424"/>
      <c r="T905" s="424"/>
      <c r="U905" s="424"/>
      <c r="V905" s="423"/>
      <c r="W905" s="421"/>
      <c r="X905" s="421"/>
      <c r="Y905" s="420"/>
      <c r="Z905" s="425"/>
      <c r="AA905" s="426"/>
      <c r="AB905" s="427"/>
      <c r="AC905" s="428"/>
      <c r="AD905" s="427"/>
    </row>
    <row r="906" spans="1:30" ht="21.75" x14ac:dyDescent="0.55000000000000004">
      <c r="A906" s="420"/>
      <c r="B906" s="420"/>
      <c r="C906" s="420"/>
      <c r="D906" s="420"/>
      <c r="E906" s="421"/>
      <c r="F906" s="421"/>
      <c r="G906" s="422"/>
      <c r="H906" s="422"/>
      <c r="I906" s="422"/>
      <c r="J906" s="422"/>
      <c r="K906" s="422"/>
      <c r="L906" s="422"/>
      <c r="M906" s="422"/>
      <c r="N906" s="422"/>
      <c r="O906" s="422"/>
      <c r="P906" s="421" t="str">
        <f>IF(Q906="","",LOOKUP(Q906,'Expenditure Codes'!B:B,'Expenditure Codes'!A:A))</f>
        <v/>
      </c>
      <c r="Q906" s="423"/>
      <c r="R906" s="424"/>
      <c r="S906" s="424"/>
      <c r="T906" s="424"/>
      <c r="U906" s="424"/>
      <c r="V906" s="423"/>
      <c r="W906" s="421"/>
      <c r="X906" s="421"/>
      <c r="Y906" s="420"/>
      <c r="Z906" s="425"/>
      <c r="AA906" s="426"/>
      <c r="AB906" s="427"/>
      <c r="AC906" s="428"/>
      <c r="AD906" s="427"/>
    </row>
    <row r="907" spans="1:30" ht="21.75" x14ac:dyDescent="0.55000000000000004">
      <c r="A907" s="420"/>
      <c r="B907" s="420"/>
      <c r="C907" s="420"/>
      <c r="D907" s="420"/>
      <c r="E907" s="421"/>
      <c r="F907" s="421"/>
      <c r="G907" s="422"/>
      <c r="H907" s="422"/>
      <c r="I907" s="422"/>
      <c r="J907" s="422"/>
      <c r="K907" s="422"/>
      <c r="L907" s="422"/>
      <c r="M907" s="422"/>
      <c r="N907" s="422"/>
      <c r="O907" s="422"/>
      <c r="P907" s="421" t="str">
        <f>IF(Q907="","",LOOKUP(Q907,'Expenditure Codes'!B:B,'Expenditure Codes'!A:A))</f>
        <v/>
      </c>
      <c r="Q907" s="423"/>
      <c r="R907" s="424"/>
      <c r="S907" s="424"/>
      <c r="T907" s="424"/>
      <c r="U907" s="424"/>
      <c r="V907" s="423"/>
      <c r="W907" s="421"/>
      <c r="X907" s="421"/>
      <c r="Y907" s="420"/>
      <c r="Z907" s="425"/>
      <c r="AA907" s="426"/>
      <c r="AB907" s="427"/>
      <c r="AC907" s="428"/>
      <c r="AD907" s="427"/>
    </row>
    <row r="908" spans="1:30" ht="21.75" x14ac:dyDescent="0.55000000000000004">
      <c r="A908" s="420"/>
      <c r="B908" s="420"/>
      <c r="C908" s="420"/>
      <c r="D908" s="420"/>
      <c r="E908" s="421"/>
      <c r="F908" s="421"/>
      <c r="G908" s="422"/>
      <c r="H908" s="422"/>
      <c r="I908" s="422"/>
      <c r="J908" s="422"/>
      <c r="K908" s="422"/>
      <c r="L908" s="422"/>
      <c r="M908" s="422"/>
      <c r="N908" s="422"/>
      <c r="O908" s="422"/>
      <c r="P908" s="421" t="str">
        <f>IF(Q908="","",LOOKUP(Q908,'Expenditure Codes'!B:B,'Expenditure Codes'!A:A))</f>
        <v/>
      </c>
      <c r="Q908" s="423"/>
      <c r="R908" s="424"/>
      <c r="S908" s="424"/>
      <c r="T908" s="424"/>
      <c r="U908" s="424"/>
      <c r="V908" s="423"/>
      <c r="W908" s="421"/>
      <c r="X908" s="421"/>
      <c r="Y908" s="420"/>
      <c r="Z908" s="425"/>
      <c r="AA908" s="426"/>
      <c r="AB908" s="427"/>
      <c r="AC908" s="428"/>
      <c r="AD908" s="427"/>
    </row>
    <row r="909" spans="1:30" ht="21.75" x14ac:dyDescent="0.55000000000000004">
      <c r="A909" s="420"/>
      <c r="B909" s="420"/>
      <c r="C909" s="420"/>
      <c r="D909" s="420"/>
      <c r="E909" s="421"/>
      <c r="F909" s="421"/>
      <c r="G909" s="422"/>
      <c r="H909" s="422"/>
      <c r="I909" s="422"/>
      <c r="J909" s="422"/>
      <c r="K909" s="422"/>
      <c r="L909" s="422"/>
      <c r="M909" s="422"/>
      <c r="N909" s="422"/>
      <c r="O909" s="422"/>
      <c r="P909" s="421" t="str">
        <f>IF(Q909="","",LOOKUP(Q909,'Expenditure Codes'!B:B,'Expenditure Codes'!A:A))</f>
        <v/>
      </c>
      <c r="Q909" s="423"/>
      <c r="R909" s="424"/>
      <c r="S909" s="424"/>
      <c r="T909" s="424"/>
      <c r="U909" s="424"/>
      <c r="V909" s="423"/>
      <c r="W909" s="421"/>
      <c r="X909" s="421"/>
      <c r="Y909" s="420"/>
      <c r="Z909" s="425"/>
      <c r="AA909" s="426"/>
      <c r="AB909" s="427"/>
      <c r="AC909" s="428"/>
      <c r="AD909" s="427"/>
    </row>
    <row r="910" spans="1:30" ht="21.75" x14ac:dyDescent="0.55000000000000004">
      <c r="A910" s="420"/>
      <c r="B910" s="420"/>
      <c r="C910" s="420"/>
      <c r="D910" s="420"/>
      <c r="E910" s="421"/>
      <c r="F910" s="421"/>
      <c r="G910" s="422"/>
      <c r="H910" s="422"/>
      <c r="I910" s="422"/>
      <c r="J910" s="422"/>
      <c r="K910" s="422"/>
      <c r="L910" s="422"/>
      <c r="M910" s="422"/>
      <c r="N910" s="422"/>
      <c r="O910" s="422"/>
      <c r="P910" s="421" t="str">
        <f>IF(Q910="","",LOOKUP(Q910,'Expenditure Codes'!B:B,'Expenditure Codes'!A:A))</f>
        <v/>
      </c>
      <c r="Q910" s="423"/>
      <c r="R910" s="424"/>
      <c r="S910" s="424"/>
      <c r="T910" s="424"/>
      <c r="U910" s="424"/>
      <c r="V910" s="423"/>
      <c r="W910" s="421"/>
      <c r="X910" s="421"/>
      <c r="Y910" s="420"/>
      <c r="Z910" s="425"/>
      <c r="AA910" s="426"/>
      <c r="AB910" s="427"/>
      <c r="AC910" s="428"/>
      <c r="AD910" s="427"/>
    </row>
    <row r="911" spans="1:30" ht="21.75" x14ac:dyDescent="0.55000000000000004">
      <c r="A911" s="420"/>
      <c r="B911" s="420"/>
      <c r="C911" s="420"/>
      <c r="D911" s="420"/>
      <c r="E911" s="421"/>
      <c r="F911" s="421"/>
      <c r="G911" s="422"/>
      <c r="H911" s="422"/>
      <c r="I911" s="422"/>
      <c r="J911" s="422"/>
      <c r="K911" s="422"/>
      <c r="L911" s="422"/>
      <c r="M911" s="422"/>
      <c r="N911" s="422"/>
      <c r="O911" s="422"/>
      <c r="P911" s="421" t="str">
        <f>IF(Q911="","",LOOKUP(Q911,'Expenditure Codes'!B:B,'Expenditure Codes'!A:A))</f>
        <v/>
      </c>
      <c r="Q911" s="423"/>
      <c r="R911" s="424"/>
      <c r="S911" s="424"/>
      <c r="T911" s="424"/>
      <c r="U911" s="424"/>
      <c r="V911" s="423"/>
      <c r="W911" s="421"/>
      <c r="X911" s="421"/>
      <c r="Y911" s="420"/>
      <c r="Z911" s="425"/>
      <c r="AA911" s="426"/>
      <c r="AB911" s="427"/>
      <c r="AC911" s="428"/>
      <c r="AD911" s="427"/>
    </row>
    <row r="912" spans="1:30" ht="21.75" x14ac:dyDescent="0.55000000000000004">
      <c r="A912" s="420"/>
      <c r="B912" s="420"/>
      <c r="C912" s="420"/>
      <c r="D912" s="420"/>
      <c r="E912" s="421"/>
      <c r="F912" s="421"/>
      <c r="G912" s="422"/>
      <c r="H912" s="422"/>
      <c r="I912" s="422"/>
      <c r="J912" s="422"/>
      <c r="K912" s="422"/>
      <c r="L912" s="422"/>
      <c r="M912" s="422"/>
      <c r="N912" s="422"/>
      <c r="O912" s="422"/>
      <c r="P912" s="421" t="str">
        <f>IF(Q912="","",LOOKUP(Q912,'Expenditure Codes'!B:B,'Expenditure Codes'!A:A))</f>
        <v/>
      </c>
      <c r="Q912" s="423"/>
      <c r="R912" s="424"/>
      <c r="S912" s="424"/>
      <c r="T912" s="424"/>
      <c r="U912" s="424"/>
      <c r="V912" s="423"/>
      <c r="W912" s="421"/>
      <c r="X912" s="421"/>
      <c r="Y912" s="420"/>
      <c r="Z912" s="425"/>
      <c r="AA912" s="426"/>
      <c r="AB912" s="427"/>
      <c r="AC912" s="428"/>
      <c r="AD912" s="427"/>
    </row>
    <row r="913" spans="1:30" ht="21.75" x14ac:dyDescent="0.55000000000000004">
      <c r="A913" s="420"/>
      <c r="B913" s="420"/>
      <c r="C913" s="420"/>
      <c r="D913" s="420"/>
      <c r="E913" s="421"/>
      <c r="F913" s="421"/>
      <c r="G913" s="422"/>
      <c r="H913" s="422"/>
      <c r="I913" s="422"/>
      <c r="J913" s="422"/>
      <c r="K913" s="422"/>
      <c r="L913" s="422"/>
      <c r="M913" s="422"/>
      <c r="N913" s="422"/>
      <c r="O913" s="422"/>
      <c r="P913" s="421" t="str">
        <f>IF(Q913="","",LOOKUP(Q913,'Expenditure Codes'!B:B,'Expenditure Codes'!A:A))</f>
        <v/>
      </c>
      <c r="Q913" s="423"/>
      <c r="R913" s="424"/>
      <c r="S913" s="424"/>
      <c r="T913" s="424"/>
      <c r="U913" s="424"/>
      <c r="V913" s="423"/>
      <c r="W913" s="421"/>
      <c r="X913" s="421"/>
      <c r="Y913" s="420"/>
      <c r="Z913" s="425"/>
      <c r="AA913" s="426"/>
      <c r="AB913" s="427"/>
      <c r="AC913" s="428"/>
      <c r="AD913" s="427"/>
    </row>
    <row r="914" spans="1:30" ht="21.75" x14ac:dyDescent="0.55000000000000004">
      <c r="A914" s="420"/>
      <c r="B914" s="420"/>
      <c r="C914" s="420"/>
      <c r="D914" s="420"/>
      <c r="E914" s="421"/>
      <c r="F914" s="421"/>
      <c r="G914" s="422"/>
      <c r="H914" s="422"/>
      <c r="I914" s="422"/>
      <c r="J914" s="422"/>
      <c r="K914" s="422"/>
      <c r="L914" s="422"/>
      <c r="M914" s="422"/>
      <c r="N914" s="422"/>
      <c r="O914" s="422"/>
      <c r="P914" s="421" t="str">
        <f>IF(Q914="","",LOOKUP(Q914,'Expenditure Codes'!B:B,'Expenditure Codes'!A:A))</f>
        <v/>
      </c>
      <c r="Q914" s="423"/>
      <c r="R914" s="424"/>
      <c r="S914" s="424"/>
      <c r="T914" s="424"/>
      <c r="U914" s="424"/>
      <c r="V914" s="423"/>
      <c r="W914" s="421"/>
      <c r="X914" s="421"/>
      <c r="Y914" s="420"/>
      <c r="Z914" s="425"/>
      <c r="AA914" s="426"/>
      <c r="AB914" s="427"/>
      <c r="AC914" s="428"/>
      <c r="AD914" s="427"/>
    </row>
    <row r="915" spans="1:30" ht="21.75" x14ac:dyDescent="0.55000000000000004">
      <c r="A915" s="420"/>
      <c r="B915" s="420"/>
      <c r="C915" s="420"/>
      <c r="D915" s="420"/>
      <c r="E915" s="421"/>
      <c r="F915" s="421"/>
      <c r="G915" s="422"/>
      <c r="H915" s="422"/>
      <c r="I915" s="422"/>
      <c r="J915" s="422"/>
      <c r="K915" s="422"/>
      <c r="L915" s="422"/>
      <c r="M915" s="422"/>
      <c r="N915" s="422"/>
      <c r="O915" s="422"/>
      <c r="P915" s="421" t="str">
        <f>IF(Q915="","",LOOKUP(Q915,'Expenditure Codes'!B:B,'Expenditure Codes'!A:A))</f>
        <v/>
      </c>
      <c r="Q915" s="423"/>
      <c r="R915" s="424"/>
      <c r="S915" s="424"/>
      <c r="T915" s="424"/>
      <c r="U915" s="424"/>
      <c r="V915" s="423"/>
      <c r="W915" s="421"/>
      <c r="X915" s="421"/>
      <c r="Y915" s="420"/>
      <c r="Z915" s="425"/>
      <c r="AA915" s="426"/>
      <c r="AB915" s="427"/>
      <c r="AC915" s="428"/>
      <c r="AD915" s="427"/>
    </row>
    <row r="916" spans="1:30" ht="21.75" x14ac:dyDescent="0.55000000000000004">
      <c r="A916" s="420"/>
      <c r="B916" s="420"/>
      <c r="C916" s="420"/>
      <c r="D916" s="420"/>
      <c r="E916" s="421"/>
      <c r="F916" s="421"/>
      <c r="G916" s="422"/>
      <c r="H916" s="422"/>
      <c r="I916" s="422"/>
      <c r="J916" s="422"/>
      <c r="K916" s="422"/>
      <c r="L916" s="422"/>
      <c r="M916" s="422"/>
      <c r="N916" s="422"/>
      <c r="O916" s="422"/>
      <c r="P916" s="421" t="str">
        <f>IF(Q916="","",LOOKUP(Q916,'Expenditure Codes'!B:B,'Expenditure Codes'!A:A))</f>
        <v/>
      </c>
      <c r="Q916" s="423"/>
      <c r="R916" s="424"/>
      <c r="S916" s="424"/>
      <c r="T916" s="424"/>
      <c r="U916" s="424"/>
      <c r="V916" s="423"/>
      <c r="W916" s="421"/>
      <c r="X916" s="421"/>
      <c r="Y916" s="420"/>
      <c r="Z916" s="425"/>
      <c r="AA916" s="426"/>
      <c r="AB916" s="427"/>
      <c r="AC916" s="428"/>
      <c r="AD916" s="427"/>
    </row>
    <row r="917" spans="1:30" ht="21.75" x14ac:dyDescent="0.55000000000000004">
      <c r="A917" s="420"/>
      <c r="B917" s="420"/>
      <c r="C917" s="420"/>
      <c r="D917" s="420"/>
      <c r="E917" s="421"/>
      <c r="F917" s="421"/>
      <c r="G917" s="422"/>
      <c r="H917" s="422"/>
      <c r="I917" s="422"/>
      <c r="J917" s="422"/>
      <c r="K917" s="422"/>
      <c r="L917" s="422"/>
      <c r="M917" s="422"/>
      <c r="N917" s="422"/>
      <c r="O917" s="422"/>
      <c r="P917" s="421" t="str">
        <f>IF(Q917="","",LOOKUP(Q917,'Expenditure Codes'!B:B,'Expenditure Codes'!A:A))</f>
        <v/>
      </c>
      <c r="Q917" s="423"/>
      <c r="R917" s="424"/>
      <c r="S917" s="424"/>
      <c r="T917" s="424"/>
      <c r="U917" s="424"/>
      <c r="V917" s="423"/>
      <c r="W917" s="421"/>
      <c r="X917" s="421"/>
      <c r="Y917" s="420"/>
      <c r="Z917" s="425"/>
      <c r="AA917" s="426"/>
      <c r="AB917" s="427"/>
      <c r="AC917" s="428"/>
      <c r="AD917" s="427"/>
    </row>
    <row r="918" spans="1:30" ht="21.75" x14ac:dyDescent="0.55000000000000004">
      <c r="A918" s="420"/>
      <c r="B918" s="420"/>
      <c r="C918" s="420"/>
      <c r="D918" s="420"/>
      <c r="E918" s="421"/>
      <c r="F918" s="421"/>
      <c r="G918" s="422"/>
      <c r="H918" s="422"/>
      <c r="I918" s="422"/>
      <c r="J918" s="422"/>
      <c r="K918" s="422"/>
      <c r="L918" s="422"/>
      <c r="M918" s="422"/>
      <c r="N918" s="422"/>
      <c r="O918" s="422"/>
      <c r="P918" s="421" t="str">
        <f>IF(Q918="","",LOOKUP(Q918,'Expenditure Codes'!B:B,'Expenditure Codes'!A:A))</f>
        <v/>
      </c>
      <c r="Q918" s="423"/>
      <c r="R918" s="424"/>
      <c r="S918" s="424"/>
      <c r="T918" s="424"/>
      <c r="U918" s="424"/>
      <c r="V918" s="423"/>
      <c r="W918" s="421"/>
      <c r="X918" s="421"/>
      <c r="Y918" s="420"/>
      <c r="Z918" s="425"/>
      <c r="AA918" s="426"/>
      <c r="AB918" s="427"/>
      <c r="AC918" s="428"/>
      <c r="AD918" s="427"/>
    </row>
    <row r="919" spans="1:30" ht="21.75" x14ac:dyDescent="0.55000000000000004">
      <c r="A919" s="420"/>
      <c r="B919" s="420"/>
      <c r="C919" s="420"/>
      <c r="D919" s="420"/>
      <c r="E919" s="421"/>
      <c r="F919" s="421"/>
      <c r="G919" s="422"/>
      <c r="H919" s="422"/>
      <c r="I919" s="422"/>
      <c r="J919" s="422"/>
      <c r="K919" s="422"/>
      <c r="L919" s="422"/>
      <c r="M919" s="422"/>
      <c r="N919" s="422"/>
      <c r="O919" s="422"/>
      <c r="P919" s="421" t="str">
        <f>IF(Q919="","",LOOKUP(Q919,'Expenditure Codes'!B:B,'Expenditure Codes'!A:A))</f>
        <v/>
      </c>
      <c r="Q919" s="423"/>
      <c r="R919" s="424"/>
      <c r="S919" s="424"/>
      <c r="T919" s="424"/>
      <c r="U919" s="424"/>
      <c r="V919" s="423"/>
      <c r="W919" s="421"/>
      <c r="X919" s="421"/>
      <c r="Y919" s="420"/>
      <c r="Z919" s="425"/>
      <c r="AA919" s="426"/>
      <c r="AB919" s="427"/>
      <c r="AC919" s="428"/>
      <c r="AD919" s="427"/>
    </row>
    <row r="920" spans="1:30" ht="21.75" x14ac:dyDescent="0.55000000000000004">
      <c r="A920" s="420"/>
      <c r="B920" s="420"/>
      <c r="C920" s="420"/>
      <c r="D920" s="420"/>
      <c r="E920" s="421"/>
      <c r="F920" s="421"/>
      <c r="G920" s="422"/>
      <c r="H920" s="422"/>
      <c r="I920" s="422"/>
      <c r="J920" s="422"/>
      <c r="K920" s="422"/>
      <c r="L920" s="422"/>
      <c r="M920" s="422"/>
      <c r="N920" s="422"/>
      <c r="O920" s="422"/>
      <c r="P920" s="421" t="str">
        <f>IF(Q920="","",LOOKUP(Q920,'Expenditure Codes'!B:B,'Expenditure Codes'!A:A))</f>
        <v/>
      </c>
      <c r="Q920" s="423"/>
      <c r="R920" s="424"/>
      <c r="S920" s="424"/>
      <c r="T920" s="424"/>
      <c r="U920" s="424"/>
      <c r="V920" s="423"/>
      <c r="W920" s="421"/>
      <c r="X920" s="421"/>
      <c r="Y920" s="420"/>
      <c r="Z920" s="425"/>
      <c r="AA920" s="426"/>
      <c r="AB920" s="427"/>
      <c r="AC920" s="428"/>
      <c r="AD920" s="427"/>
    </row>
    <row r="921" spans="1:30" ht="21.75" x14ac:dyDescent="0.55000000000000004">
      <c r="A921" s="420"/>
      <c r="B921" s="420"/>
      <c r="C921" s="420"/>
      <c r="D921" s="420"/>
      <c r="E921" s="421"/>
      <c r="F921" s="421"/>
      <c r="G921" s="422"/>
      <c r="H921" s="422"/>
      <c r="I921" s="422"/>
      <c r="J921" s="422"/>
      <c r="K921" s="422"/>
      <c r="L921" s="422"/>
      <c r="M921" s="422"/>
      <c r="N921" s="422"/>
      <c r="O921" s="422"/>
      <c r="P921" s="421" t="str">
        <f>IF(Q921="","",LOOKUP(Q921,'Expenditure Codes'!B:B,'Expenditure Codes'!A:A))</f>
        <v/>
      </c>
      <c r="Q921" s="423"/>
      <c r="R921" s="424"/>
      <c r="S921" s="424"/>
      <c r="T921" s="424"/>
      <c r="U921" s="424"/>
      <c r="V921" s="423"/>
      <c r="W921" s="421"/>
      <c r="X921" s="421"/>
      <c r="Y921" s="420"/>
      <c r="Z921" s="425"/>
      <c r="AA921" s="426"/>
      <c r="AB921" s="427"/>
      <c r="AC921" s="428"/>
      <c r="AD921" s="427"/>
    </row>
    <row r="922" spans="1:30" ht="21.75" x14ac:dyDescent="0.55000000000000004">
      <c r="A922" s="420"/>
      <c r="B922" s="420"/>
      <c r="C922" s="420"/>
      <c r="D922" s="420"/>
      <c r="E922" s="421"/>
      <c r="F922" s="421"/>
      <c r="G922" s="422"/>
      <c r="H922" s="422"/>
      <c r="I922" s="422"/>
      <c r="J922" s="422"/>
      <c r="K922" s="422"/>
      <c r="L922" s="422"/>
      <c r="M922" s="422"/>
      <c r="N922" s="422"/>
      <c r="O922" s="422"/>
      <c r="P922" s="421" t="str">
        <f>IF(Q922="","",LOOKUP(Q922,'Expenditure Codes'!B:B,'Expenditure Codes'!A:A))</f>
        <v/>
      </c>
      <c r="Q922" s="423"/>
      <c r="R922" s="424"/>
      <c r="S922" s="424"/>
      <c r="T922" s="424"/>
      <c r="U922" s="424"/>
      <c r="V922" s="423"/>
      <c r="W922" s="421"/>
      <c r="X922" s="421"/>
      <c r="Y922" s="420"/>
      <c r="Z922" s="425"/>
      <c r="AA922" s="426"/>
      <c r="AB922" s="427"/>
      <c r="AC922" s="428"/>
      <c r="AD922" s="427"/>
    </row>
    <row r="923" spans="1:30" ht="21.75" x14ac:dyDescent="0.55000000000000004">
      <c r="A923" s="420"/>
      <c r="B923" s="420"/>
      <c r="C923" s="420"/>
      <c r="D923" s="420"/>
      <c r="E923" s="421"/>
      <c r="F923" s="421"/>
      <c r="G923" s="422"/>
      <c r="H923" s="422"/>
      <c r="I923" s="422"/>
      <c r="J923" s="422"/>
      <c r="K923" s="422"/>
      <c r="L923" s="422"/>
      <c r="M923" s="422"/>
      <c r="N923" s="422"/>
      <c r="O923" s="422"/>
      <c r="P923" s="421" t="str">
        <f>IF(Q923="","",LOOKUP(Q923,'Expenditure Codes'!B:B,'Expenditure Codes'!A:A))</f>
        <v/>
      </c>
      <c r="Q923" s="423"/>
      <c r="R923" s="424"/>
      <c r="S923" s="424"/>
      <c r="T923" s="424"/>
      <c r="U923" s="424"/>
      <c r="V923" s="423"/>
      <c r="W923" s="421"/>
      <c r="X923" s="421"/>
      <c r="Y923" s="420"/>
      <c r="Z923" s="425"/>
      <c r="AA923" s="426"/>
      <c r="AB923" s="427"/>
      <c r="AC923" s="428"/>
      <c r="AD923" s="427"/>
    </row>
    <row r="924" spans="1:30" ht="21.75" x14ac:dyDescent="0.55000000000000004">
      <c r="A924" s="420"/>
      <c r="B924" s="420"/>
      <c r="C924" s="420"/>
      <c r="D924" s="420"/>
      <c r="E924" s="421"/>
      <c r="F924" s="421"/>
      <c r="G924" s="422"/>
      <c r="H924" s="422"/>
      <c r="I924" s="422"/>
      <c r="J924" s="422"/>
      <c r="K924" s="422"/>
      <c r="L924" s="422"/>
      <c r="M924" s="422"/>
      <c r="N924" s="422"/>
      <c r="O924" s="422"/>
      <c r="P924" s="421" t="str">
        <f>IF(Q924="","",LOOKUP(Q924,'Expenditure Codes'!B:B,'Expenditure Codes'!A:A))</f>
        <v/>
      </c>
      <c r="Q924" s="423"/>
      <c r="R924" s="424"/>
      <c r="S924" s="424"/>
      <c r="T924" s="424"/>
      <c r="U924" s="424"/>
      <c r="V924" s="423"/>
      <c r="W924" s="421"/>
      <c r="X924" s="421"/>
      <c r="Y924" s="420"/>
      <c r="Z924" s="425"/>
      <c r="AA924" s="426"/>
      <c r="AB924" s="427"/>
      <c r="AC924" s="428"/>
      <c r="AD924" s="427"/>
    </row>
    <row r="925" spans="1:30" ht="21.75" x14ac:dyDescent="0.55000000000000004">
      <c r="A925" s="420"/>
      <c r="B925" s="420"/>
      <c r="C925" s="420"/>
      <c r="D925" s="420"/>
      <c r="E925" s="421"/>
      <c r="F925" s="421"/>
      <c r="G925" s="422"/>
      <c r="H925" s="422"/>
      <c r="I925" s="422"/>
      <c r="J925" s="422"/>
      <c r="K925" s="422"/>
      <c r="L925" s="422"/>
      <c r="M925" s="422"/>
      <c r="N925" s="422"/>
      <c r="O925" s="422"/>
      <c r="P925" s="421" t="str">
        <f>IF(Q925="","",LOOKUP(Q925,'Expenditure Codes'!B:B,'Expenditure Codes'!A:A))</f>
        <v/>
      </c>
      <c r="Q925" s="423"/>
      <c r="R925" s="424"/>
      <c r="S925" s="424"/>
      <c r="T925" s="424"/>
      <c r="U925" s="424"/>
      <c r="V925" s="423"/>
      <c r="W925" s="421"/>
      <c r="X925" s="421"/>
      <c r="Y925" s="420"/>
      <c r="Z925" s="425"/>
      <c r="AA925" s="426"/>
      <c r="AB925" s="427"/>
      <c r="AC925" s="428"/>
      <c r="AD925" s="427"/>
    </row>
    <row r="926" spans="1:30" ht="21.75" x14ac:dyDescent="0.55000000000000004">
      <c r="A926" s="420"/>
      <c r="B926" s="420"/>
      <c r="C926" s="420"/>
      <c r="D926" s="420"/>
      <c r="E926" s="421"/>
      <c r="F926" s="421"/>
      <c r="G926" s="422"/>
      <c r="H926" s="422"/>
      <c r="I926" s="422"/>
      <c r="J926" s="422"/>
      <c r="K926" s="422"/>
      <c r="L926" s="422"/>
      <c r="M926" s="422"/>
      <c r="N926" s="422"/>
      <c r="O926" s="422"/>
      <c r="P926" s="421" t="str">
        <f>IF(Q926="","",LOOKUP(Q926,'Expenditure Codes'!B:B,'Expenditure Codes'!A:A))</f>
        <v/>
      </c>
      <c r="Q926" s="423"/>
      <c r="R926" s="424"/>
      <c r="S926" s="424"/>
      <c r="T926" s="424"/>
      <c r="U926" s="424"/>
      <c r="V926" s="423"/>
      <c r="W926" s="421"/>
      <c r="X926" s="421"/>
      <c r="Y926" s="420"/>
      <c r="Z926" s="425"/>
      <c r="AA926" s="426"/>
      <c r="AB926" s="427"/>
      <c r="AC926" s="428"/>
      <c r="AD926" s="427"/>
    </row>
    <row r="927" spans="1:30" ht="21.75" x14ac:dyDescent="0.55000000000000004">
      <c r="A927" s="420"/>
      <c r="B927" s="420"/>
      <c r="C927" s="420"/>
      <c r="D927" s="420"/>
      <c r="E927" s="421"/>
      <c r="F927" s="421"/>
      <c r="G927" s="422"/>
      <c r="H927" s="422"/>
      <c r="I927" s="422"/>
      <c r="J927" s="422"/>
      <c r="K927" s="422"/>
      <c r="L927" s="422"/>
      <c r="M927" s="422"/>
      <c r="N927" s="422"/>
      <c r="O927" s="422"/>
      <c r="P927" s="421" t="str">
        <f>IF(Q927="","",LOOKUP(Q927,'Expenditure Codes'!B:B,'Expenditure Codes'!A:A))</f>
        <v/>
      </c>
      <c r="Q927" s="423"/>
      <c r="R927" s="424"/>
      <c r="S927" s="424"/>
      <c r="T927" s="424"/>
      <c r="U927" s="424"/>
      <c r="V927" s="423"/>
      <c r="W927" s="421"/>
      <c r="X927" s="421"/>
      <c r="Y927" s="420"/>
      <c r="Z927" s="425"/>
      <c r="AA927" s="426"/>
      <c r="AB927" s="427"/>
      <c r="AC927" s="428"/>
      <c r="AD927" s="427"/>
    </row>
    <row r="928" spans="1:30" ht="21.75" x14ac:dyDescent="0.55000000000000004">
      <c r="A928" s="420"/>
      <c r="B928" s="420"/>
      <c r="C928" s="420"/>
      <c r="D928" s="420"/>
      <c r="E928" s="421"/>
      <c r="F928" s="421"/>
      <c r="G928" s="422"/>
      <c r="H928" s="422"/>
      <c r="I928" s="422"/>
      <c r="J928" s="422"/>
      <c r="K928" s="422"/>
      <c r="L928" s="422"/>
      <c r="M928" s="422"/>
      <c r="N928" s="422"/>
      <c r="O928" s="422"/>
      <c r="P928" s="421" t="str">
        <f>IF(Q928="","",LOOKUP(Q928,'Expenditure Codes'!B:B,'Expenditure Codes'!A:A))</f>
        <v/>
      </c>
      <c r="Q928" s="423"/>
      <c r="R928" s="424"/>
      <c r="S928" s="424"/>
      <c r="T928" s="424"/>
      <c r="U928" s="424"/>
      <c r="V928" s="423"/>
      <c r="W928" s="421"/>
      <c r="X928" s="421"/>
      <c r="Y928" s="420"/>
      <c r="Z928" s="425"/>
      <c r="AA928" s="426"/>
      <c r="AB928" s="427"/>
      <c r="AC928" s="428"/>
      <c r="AD928" s="427"/>
    </row>
    <row r="929" spans="1:30" ht="21.75" x14ac:dyDescent="0.55000000000000004">
      <c r="A929" s="420"/>
      <c r="B929" s="420"/>
      <c r="C929" s="420"/>
      <c r="D929" s="420"/>
      <c r="E929" s="421"/>
      <c r="F929" s="421"/>
      <c r="G929" s="422"/>
      <c r="H929" s="422"/>
      <c r="I929" s="422"/>
      <c r="J929" s="422"/>
      <c r="K929" s="422"/>
      <c r="L929" s="422"/>
      <c r="M929" s="422"/>
      <c r="N929" s="422"/>
      <c r="O929" s="422"/>
      <c r="P929" s="421" t="str">
        <f>IF(Q929="","",LOOKUP(Q929,'Expenditure Codes'!B:B,'Expenditure Codes'!A:A))</f>
        <v/>
      </c>
      <c r="Q929" s="423"/>
      <c r="R929" s="424"/>
      <c r="S929" s="424"/>
      <c r="T929" s="424"/>
      <c r="U929" s="424"/>
      <c r="V929" s="423"/>
      <c r="W929" s="421"/>
      <c r="X929" s="421"/>
      <c r="Y929" s="420"/>
      <c r="Z929" s="425"/>
      <c r="AA929" s="426"/>
      <c r="AB929" s="427"/>
      <c r="AC929" s="428"/>
      <c r="AD929" s="427"/>
    </row>
    <row r="930" spans="1:30" ht="21.75" x14ac:dyDescent="0.55000000000000004">
      <c r="A930" s="420"/>
      <c r="B930" s="420"/>
      <c r="C930" s="420"/>
      <c r="D930" s="420"/>
      <c r="E930" s="421"/>
      <c r="F930" s="421"/>
      <c r="G930" s="422"/>
      <c r="H930" s="422"/>
      <c r="I930" s="422"/>
      <c r="J930" s="422"/>
      <c r="K930" s="422"/>
      <c r="L930" s="422"/>
      <c r="M930" s="422"/>
      <c r="N930" s="422"/>
      <c r="O930" s="422"/>
      <c r="P930" s="421" t="str">
        <f>IF(Q930="","",LOOKUP(Q930,'Expenditure Codes'!B:B,'Expenditure Codes'!A:A))</f>
        <v/>
      </c>
      <c r="Q930" s="423"/>
      <c r="R930" s="424"/>
      <c r="S930" s="424"/>
      <c r="T930" s="424"/>
      <c r="U930" s="424"/>
      <c r="V930" s="423"/>
      <c r="W930" s="421"/>
      <c r="X930" s="421"/>
      <c r="Y930" s="420"/>
      <c r="Z930" s="425"/>
      <c r="AA930" s="426"/>
      <c r="AB930" s="427"/>
      <c r="AC930" s="428"/>
      <c r="AD930" s="427"/>
    </row>
    <row r="931" spans="1:30" ht="21.75" x14ac:dyDescent="0.55000000000000004">
      <c r="A931" s="420"/>
      <c r="B931" s="420"/>
      <c r="C931" s="420"/>
      <c r="D931" s="420"/>
      <c r="E931" s="421"/>
      <c r="F931" s="421"/>
      <c r="G931" s="422"/>
      <c r="H931" s="422"/>
      <c r="I931" s="422"/>
      <c r="J931" s="422"/>
      <c r="K931" s="422"/>
      <c r="L931" s="422"/>
      <c r="M931" s="422"/>
      <c r="N931" s="422"/>
      <c r="O931" s="422"/>
      <c r="P931" s="421" t="str">
        <f>IF(Q931="","",LOOKUP(Q931,'Expenditure Codes'!B:B,'Expenditure Codes'!A:A))</f>
        <v/>
      </c>
      <c r="Q931" s="423"/>
      <c r="R931" s="424"/>
      <c r="S931" s="424"/>
      <c r="T931" s="424"/>
      <c r="U931" s="424"/>
      <c r="V931" s="423"/>
      <c r="W931" s="421"/>
      <c r="X931" s="421"/>
      <c r="Y931" s="420"/>
      <c r="Z931" s="425"/>
      <c r="AA931" s="426"/>
      <c r="AB931" s="427"/>
      <c r="AC931" s="428"/>
      <c r="AD931" s="427"/>
    </row>
    <row r="932" spans="1:30" ht="21.75" x14ac:dyDescent="0.55000000000000004">
      <c r="A932" s="420"/>
      <c r="B932" s="420"/>
      <c r="C932" s="420"/>
      <c r="D932" s="420"/>
      <c r="E932" s="421"/>
      <c r="F932" s="421"/>
      <c r="G932" s="422"/>
      <c r="H932" s="422"/>
      <c r="I932" s="422"/>
      <c r="J932" s="422"/>
      <c r="K932" s="422"/>
      <c r="L932" s="422"/>
      <c r="M932" s="422"/>
      <c r="N932" s="422"/>
      <c r="O932" s="422"/>
      <c r="P932" s="421" t="str">
        <f>IF(Q932="","",LOOKUP(Q932,'Expenditure Codes'!B:B,'Expenditure Codes'!A:A))</f>
        <v/>
      </c>
      <c r="Q932" s="423"/>
      <c r="R932" s="424"/>
      <c r="S932" s="424"/>
      <c r="T932" s="424"/>
      <c r="U932" s="424"/>
      <c r="V932" s="423"/>
      <c r="W932" s="421"/>
      <c r="X932" s="421"/>
      <c r="Y932" s="420"/>
      <c r="Z932" s="425"/>
      <c r="AA932" s="426"/>
      <c r="AB932" s="427"/>
      <c r="AC932" s="428"/>
      <c r="AD932" s="427"/>
    </row>
    <row r="933" spans="1:30" ht="21.75" x14ac:dyDescent="0.55000000000000004">
      <c r="A933" s="420"/>
      <c r="B933" s="420"/>
      <c r="C933" s="420"/>
      <c r="D933" s="420"/>
      <c r="E933" s="421"/>
      <c r="F933" s="421"/>
      <c r="G933" s="422"/>
      <c r="H933" s="422"/>
      <c r="I933" s="422"/>
      <c r="J933" s="422"/>
      <c r="K933" s="422"/>
      <c r="L933" s="422"/>
      <c r="M933" s="422"/>
      <c r="N933" s="422"/>
      <c r="O933" s="422"/>
      <c r="P933" s="421" t="str">
        <f>IF(Q933="","",LOOKUP(Q933,'Expenditure Codes'!B:B,'Expenditure Codes'!A:A))</f>
        <v/>
      </c>
      <c r="Q933" s="423"/>
      <c r="R933" s="424"/>
      <c r="S933" s="424"/>
      <c r="T933" s="424"/>
      <c r="U933" s="424"/>
      <c r="V933" s="423"/>
      <c r="W933" s="421"/>
      <c r="X933" s="421"/>
      <c r="Y933" s="420"/>
      <c r="Z933" s="425"/>
      <c r="AA933" s="426"/>
      <c r="AB933" s="427"/>
      <c r="AC933" s="428"/>
      <c r="AD933" s="427"/>
    </row>
    <row r="934" spans="1:30" ht="21.75" x14ac:dyDescent="0.55000000000000004">
      <c r="A934" s="420"/>
      <c r="B934" s="420"/>
      <c r="C934" s="420"/>
      <c r="D934" s="420"/>
      <c r="E934" s="421"/>
      <c r="F934" s="421"/>
      <c r="G934" s="422"/>
      <c r="H934" s="422"/>
      <c r="I934" s="422"/>
      <c r="J934" s="422"/>
      <c r="K934" s="422"/>
      <c r="L934" s="422"/>
      <c r="M934" s="422"/>
      <c r="N934" s="422"/>
      <c r="O934" s="422"/>
      <c r="P934" s="421" t="str">
        <f>IF(Q934="","",LOOKUP(Q934,'Expenditure Codes'!B:B,'Expenditure Codes'!A:A))</f>
        <v/>
      </c>
      <c r="Q934" s="423"/>
      <c r="R934" s="424"/>
      <c r="S934" s="424"/>
      <c r="T934" s="424"/>
      <c r="U934" s="424"/>
      <c r="V934" s="423"/>
      <c r="W934" s="421"/>
      <c r="X934" s="421"/>
      <c r="Y934" s="420"/>
      <c r="Z934" s="425"/>
      <c r="AA934" s="426"/>
      <c r="AB934" s="427"/>
      <c r="AC934" s="428"/>
      <c r="AD934" s="427"/>
    </row>
    <row r="935" spans="1:30" ht="21.75" x14ac:dyDescent="0.55000000000000004">
      <c r="A935" s="420"/>
      <c r="B935" s="420"/>
      <c r="C935" s="420"/>
      <c r="D935" s="420"/>
      <c r="E935" s="421"/>
      <c r="F935" s="421"/>
      <c r="G935" s="422"/>
      <c r="H935" s="422"/>
      <c r="I935" s="422"/>
      <c r="J935" s="422"/>
      <c r="K935" s="422"/>
      <c r="L935" s="422"/>
      <c r="M935" s="422"/>
      <c r="N935" s="422"/>
      <c r="O935" s="422"/>
      <c r="P935" s="421" t="str">
        <f>IF(Q935="","",LOOKUP(Q935,'Expenditure Codes'!B:B,'Expenditure Codes'!A:A))</f>
        <v/>
      </c>
      <c r="Q935" s="423"/>
      <c r="R935" s="424"/>
      <c r="S935" s="424"/>
      <c r="T935" s="424"/>
      <c r="U935" s="424"/>
      <c r="V935" s="423"/>
      <c r="W935" s="421"/>
      <c r="X935" s="421"/>
      <c r="Y935" s="420"/>
      <c r="Z935" s="425"/>
      <c r="AA935" s="426"/>
      <c r="AB935" s="427"/>
      <c r="AC935" s="428"/>
      <c r="AD935" s="427"/>
    </row>
    <row r="936" spans="1:30" ht="21.75" x14ac:dyDescent="0.55000000000000004">
      <c r="A936" s="420"/>
      <c r="B936" s="420"/>
      <c r="C936" s="420"/>
      <c r="D936" s="420"/>
      <c r="E936" s="421"/>
      <c r="F936" s="421"/>
      <c r="G936" s="422"/>
      <c r="H936" s="422"/>
      <c r="I936" s="422"/>
      <c r="J936" s="422"/>
      <c r="K936" s="422"/>
      <c r="L936" s="422"/>
      <c r="M936" s="422"/>
      <c r="N936" s="422"/>
      <c r="O936" s="422"/>
      <c r="P936" s="421" t="str">
        <f>IF(Q936="","",LOOKUP(Q936,'Expenditure Codes'!B:B,'Expenditure Codes'!A:A))</f>
        <v/>
      </c>
      <c r="Q936" s="423"/>
      <c r="R936" s="424"/>
      <c r="S936" s="424"/>
      <c r="T936" s="424"/>
      <c r="U936" s="424"/>
      <c r="V936" s="423"/>
      <c r="W936" s="421"/>
      <c r="X936" s="421"/>
      <c r="Y936" s="420"/>
      <c r="Z936" s="425"/>
      <c r="AA936" s="426"/>
      <c r="AB936" s="427"/>
      <c r="AC936" s="428"/>
      <c r="AD936" s="427"/>
    </row>
    <row r="937" spans="1:30" ht="21.75" x14ac:dyDescent="0.55000000000000004">
      <c r="A937" s="420"/>
      <c r="B937" s="420"/>
      <c r="C937" s="420"/>
      <c r="D937" s="420"/>
      <c r="E937" s="421"/>
      <c r="F937" s="421"/>
      <c r="G937" s="422"/>
      <c r="H937" s="422"/>
      <c r="I937" s="422"/>
      <c r="J937" s="422"/>
      <c r="K937" s="422"/>
      <c r="L937" s="422"/>
      <c r="M937" s="422"/>
      <c r="N937" s="422"/>
      <c r="O937" s="422"/>
      <c r="P937" s="421" t="str">
        <f>IF(Q937="","",LOOKUP(Q937,'Expenditure Codes'!B:B,'Expenditure Codes'!A:A))</f>
        <v/>
      </c>
      <c r="Q937" s="423"/>
      <c r="R937" s="424"/>
      <c r="S937" s="424"/>
      <c r="T937" s="424"/>
      <c r="U937" s="424"/>
      <c r="V937" s="423"/>
      <c r="W937" s="421"/>
      <c r="X937" s="421"/>
      <c r="Y937" s="420"/>
      <c r="Z937" s="425"/>
      <c r="AA937" s="426"/>
      <c r="AB937" s="427"/>
      <c r="AC937" s="428"/>
      <c r="AD937" s="427"/>
    </row>
    <row r="938" spans="1:30" ht="21.75" x14ac:dyDescent="0.55000000000000004">
      <c r="A938" s="420"/>
      <c r="B938" s="420"/>
      <c r="C938" s="420"/>
      <c r="D938" s="420"/>
      <c r="E938" s="421"/>
      <c r="F938" s="421"/>
      <c r="G938" s="422"/>
      <c r="H938" s="422"/>
      <c r="I938" s="422"/>
      <c r="J938" s="422"/>
      <c r="K938" s="422"/>
      <c r="L938" s="422"/>
      <c r="M938" s="422"/>
      <c r="N938" s="422"/>
      <c r="O938" s="422"/>
      <c r="P938" s="421" t="str">
        <f>IF(Q938="","",LOOKUP(Q938,'Expenditure Codes'!B:B,'Expenditure Codes'!A:A))</f>
        <v/>
      </c>
      <c r="Q938" s="423"/>
      <c r="R938" s="424"/>
      <c r="S938" s="424"/>
      <c r="T938" s="424"/>
      <c r="U938" s="424"/>
      <c r="V938" s="423"/>
      <c r="W938" s="421"/>
      <c r="X938" s="421"/>
      <c r="Y938" s="420"/>
      <c r="Z938" s="425"/>
      <c r="AA938" s="426"/>
      <c r="AB938" s="427"/>
      <c r="AC938" s="428"/>
      <c r="AD938" s="427"/>
    </row>
    <row r="939" spans="1:30" ht="21.75" x14ac:dyDescent="0.55000000000000004">
      <c r="A939" s="420"/>
      <c r="B939" s="420"/>
      <c r="C939" s="420"/>
      <c r="D939" s="420"/>
      <c r="E939" s="421"/>
      <c r="F939" s="421"/>
      <c r="G939" s="422"/>
      <c r="H939" s="422"/>
      <c r="I939" s="422"/>
      <c r="J939" s="422"/>
      <c r="K939" s="422"/>
      <c r="L939" s="422"/>
      <c r="M939" s="422"/>
      <c r="N939" s="422"/>
      <c r="O939" s="422"/>
      <c r="P939" s="421" t="str">
        <f>IF(Q939="","",LOOKUP(Q939,'Expenditure Codes'!B:B,'Expenditure Codes'!A:A))</f>
        <v/>
      </c>
      <c r="Q939" s="423"/>
      <c r="R939" s="424"/>
      <c r="S939" s="424"/>
      <c r="T939" s="424"/>
      <c r="U939" s="424"/>
      <c r="V939" s="423"/>
      <c r="W939" s="421"/>
      <c r="X939" s="421"/>
      <c r="Y939" s="420"/>
      <c r="Z939" s="425"/>
      <c r="AA939" s="426"/>
      <c r="AB939" s="427"/>
      <c r="AC939" s="428"/>
      <c r="AD939" s="427"/>
    </row>
    <row r="940" spans="1:30" ht="21.75" x14ac:dyDescent="0.55000000000000004">
      <c r="A940" s="420"/>
      <c r="B940" s="420"/>
      <c r="C940" s="420"/>
      <c r="D940" s="420"/>
      <c r="E940" s="421"/>
      <c r="F940" s="421"/>
      <c r="G940" s="422"/>
      <c r="H940" s="422"/>
      <c r="I940" s="422"/>
      <c r="J940" s="422"/>
      <c r="K940" s="422"/>
      <c r="L940" s="422"/>
      <c r="M940" s="422"/>
      <c r="N940" s="422"/>
      <c r="O940" s="422"/>
      <c r="P940" s="421" t="str">
        <f>IF(Q940="","",LOOKUP(Q940,'Expenditure Codes'!B:B,'Expenditure Codes'!A:A))</f>
        <v/>
      </c>
      <c r="Q940" s="423"/>
      <c r="R940" s="424"/>
      <c r="S940" s="424"/>
      <c r="T940" s="424"/>
      <c r="U940" s="424"/>
      <c r="V940" s="423"/>
      <c r="W940" s="421"/>
      <c r="X940" s="421"/>
      <c r="Y940" s="420"/>
      <c r="Z940" s="425"/>
      <c r="AA940" s="426"/>
      <c r="AB940" s="427"/>
      <c r="AC940" s="428"/>
      <c r="AD940" s="427"/>
    </row>
    <row r="941" spans="1:30" ht="21.75" x14ac:dyDescent="0.55000000000000004">
      <c r="A941" s="420"/>
      <c r="B941" s="420"/>
      <c r="C941" s="420"/>
      <c r="D941" s="420"/>
      <c r="E941" s="421"/>
      <c r="F941" s="421"/>
      <c r="G941" s="422"/>
      <c r="H941" s="422"/>
      <c r="I941" s="422"/>
      <c r="J941" s="422"/>
      <c r="K941" s="422"/>
      <c r="L941" s="422"/>
      <c r="M941" s="422"/>
      <c r="N941" s="422"/>
      <c r="O941" s="422"/>
      <c r="P941" s="421" t="str">
        <f>IF(Q941="","",LOOKUP(Q941,'Expenditure Codes'!B:B,'Expenditure Codes'!A:A))</f>
        <v/>
      </c>
      <c r="Q941" s="423"/>
      <c r="R941" s="424"/>
      <c r="S941" s="424"/>
      <c r="T941" s="424"/>
      <c r="U941" s="424"/>
      <c r="V941" s="423"/>
      <c r="W941" s="421"/>
      <c r="X941" s="421"/>
      <c r="Y941" s="420"/>
      <c r="Z941" s="425"/>
      <c r="AA941" s="426"/>
      <c r="AB941" s="427"/>
      <c r="AC941" s="428"/>
      <c r="AD941" s="427"/>
    </row>
    <row r="942" spans="1:30" ht="21.75" x14ac:dyDescent="0.55000000000000004">
      <c r="A942" s="420"/>
      <c r="B942" s="420"/>
      <c r="C942" s="420"/>
      <c r="D942" s="420"/>
      <c r="E942" s="421"/>
      <c r="F942" s="421"/>
      <c r="G942" s="422"/>
      <c r="H942" s="422"/>
      <c r="I942" s="422"/>
      <c r="J942" s="422"/>
      <c r="K942" s="422"/>
      <c r="L942" s="422"/>
      <c r="M942" s="422"/>
      <c r="N942" s="422"/>
      <c r="O942" s="422"/>
      <c r="P942" s="421" t="str">
        <f>IF(Q942="","",LOOKUP(Q942,'Expenditure Codes'!B:B,'Expenditure Codes'!A:A))</f>
        <v/>
      </c>
      <c r="Q942" s="423"/>
      <c r="R942" s="424"/>
      <c r="S942" s="424"/>
      <c r="T942" s="424"/>
      <c r="U942" s="424"/>
      <c r="V942" s="423"/>
      <c r="W942" s="421"/>
      <c r="X942" s="421"/>
      <c r="Y942" s="420"/>
      <c r="Z942" s="425"/>
      <c r="AA942" s="426"/>
      <c r="AB942" s="427"/>
      <c r="AC942" s="428"/>
      <c r="AD942" s="427"/>
    </row>
    <row r="943" spans="1:30" ht="21.75" x14ac:dyDescent="0.55000000000000004">
      <c r="A943" s="420"/>
      <c r="B943" s="420"/>
      <c r="C943" s="420"/>
      <c r="D943" s="420"/>
      <c r="E943" s="421"/>
      <c r="F943" s="421"/>
      <c r="G943" s="422"/>
      <c r="H943" s="422"/>
      <c r="I943" s="422"/>
      <c r="J943" s="422"/>
      <c r="K943" s="422"/>
      <c r="L943" s="422"/>
      <c r="M943" s="422"/>
      <c r="N943" s="422"/>
      <c r="O943" s="422"/>
      <c r="P943" s="421" t="str">
        <f>IF(Q943="","",LOOKUP(Q943,'Expenditure Codes'!B:B,'Expenditure Codes'!A:A))</f>
        <v/>
      </c>
      <c r="Q943" s="423"/>
      <c r="R943" s="424"/>
      <c r="S943" s="424"/>
      <c r="T943" s="424"/>
      <c r="U943" s="424"/>
      <c r="V943" s="423"/>
      <c r="W943" s="421"/>
      <c r="X943" s="421"/>
      <c r="Y943" s="420"/>
      <c r="Z943" s="425"/>
      <c r="AA943" s="426"/>
      <c r="AB943" s="427"/>
      <c r="AC943" s="428"/>
      <c r="AD943" s="427"/>
    </row>
    <row r="944" spans="1:30" ht="21.75" x14ac:dyDescent="0.55000000000000004">
      <c r="A944" s="420"/>
      <c r="B944" s="420"/>
      <c r="C944" s="420"/>
      <c r="D944" s="420"/>
      <c r="E944" s="421"/>
      <c r="F944" s="421"/>
      <c r="G944" s="422"/>
      <c r="H944" s="422"/>
      <c r="I944" s="422"/>
      <c r="J944" s="422"/>
      <c r="K944" s="422"/>
      <c r="L944" s="422"/>
      <c r="M944" s="422"/>
      <c r="N944" s="422"/>
      <c r="O944" s="422"/>
      <c r="P944" s="421" t="str">
        <f>IF(Q944="","",LOOKUP(Q944,'Expenditure Codes'!B:B,'Expenditure Codes'!A:A))</f>
        <v/>
      </c>
      <c r="Q944" s="423"/>
      <c r="R944" s="424"/>
      <c r="S944" s="424"/>
      <c r="T944" s="424"/>
      <c r="U944" s="424"/>
      <c r="V944" s="423"/>
      <c r="W944" s="421"/>
      <c r="X944" s="421"/>
      <c r="Y944" s="420"/>
      <c r="Z944" s="425"/>
      <c r="AA944" s="426"/>
      <c r="AB944" s="427"/>
      <c r="AC944" s="428"/>
      <c r="AD944" s="427"/>
    </row>
    <row r="945" spans="1:30" ht="21.75" x14ac:dyDescent="0.55000000000000004">
      <c r="A945" s="420"/>
      <c r="B945" s="420"/>
      <c r="C945" s="420"/>
      <c r="D945" s="420"/>
      <c r="E945" s="421"/>
      <c r="F945" s="421"/>
      <c r="G945" s="422"/>
      <c r="H945" s="422"/>
      <c r="I945" s="422"/>
      <c r="J945" s="422"/>
      <c r="K945" s="422"/>
      <c r="L945" s="422"/>
      <c r="M945" s="422"/>
      <c r="N945" s="422"/>
      <c r="O945" s="422"/>
      <c r="P945" s="421" t="str">
        <f>IF(Q945="","",LOOKUP(Q945,'Expenditure Codes'!B:B,'Expenditure Codes'!A:A))</f>
        <v/>
      </c>
      <c r="Q945" s="423"/>
      <c r="R945" s="424"/>
      <c r="S945" s="424"/>
      <c r="T945" s="424"/>
      <c r="U945" s="424"/>
      <c r="V945" s="423"/>
      <c r="W945" s="421"/>
      <c r="X945" s="421"/>
      <c r="Y945" s="420"/>
      <c r="Z945" s="425"/>
      <c r="AA945" s="426"/>
      <c r="AB945" s="427"/>
      <c r="AC945" s="428"/>
      <c r="AD945" s="427"/>
    </row>
    <row r="946" spans="1:30" ht="21.75" x14ac:dyDescent="0.55000000000000004">
      <c r="A946" s="420"/>
      <c r="B946" s="420"/>
      <c r="C946" s="420"/>
      <c r="D946" s="420"/>
      <c r="E946" s="421"/>
      <c r="F946" s="421"/>
      <c r="G946" s="422"/>
      <c r="H946" s="422"/>
      <c r="I946" s="422"/>
      <c r="J946" s="422"/>
      <c r="K946" s="422"/>
      <c r="L946" s="422"/>
      <c r="M946" s="422"/>
      <c r="N946" s="422"/>
      <c r="O946" s="422"/>
      <c r="P946" s="421" t="str">
        <f>IF(Q946="","",LOOKUP(Q946,'Expenditure Codes'!B:B,'Expenditure Codes'!A:A))</f>
        <v/>
      </c>
      <c r="Q946" s="423"/>
      <c r="R946" s="424"/>
      <c r="S946" s="424"/>
      <c r="T946" s="424"/>
      <c r="U946" s="424"/>
      <c r="V946" s="423"/>
      <c r="W946" s="421"/>
      <c r="X946" s="421"/>
      <c r="Y946" s="420"/>
      <c r="Z946" s="425"/>
      <c r="AA946" s="426"/>
      <c r="AB946" s="427"/>
      <c r="AC946" s="428"/>
      <c r="AD946" s="427"/>
    </row>
    <row r="947" spans="1:30" ht="21.75" x14ac:dyDescent="0.55000000000000004">
      <c r="A947" s="420"/>
      <c r="B947" s="420"/>
      <c r="C947" s="420"/>
      <c r="D947" s="420"/>
      <c r="E947" s="421"/>
      <c r="F947" s="421"/>
      <c r="G947" s="422"/>
      <c r="H947" s="422"/>
      <c r="I947" s="422"/>
      <c r="J947" s="422"/>
      <c r="K947" s="422"/>
      <c r="L947" s="422"/>
      <c r="M947" s="422"/>
      <c r="N947" s="422"/>
      <c r="O947" s="422"/>
      <c r="P947" s="421" t="str">
        <f>IF(Q947="","",LOOKUP(Q947,'Expenditure Codes'!B:B,'Expenditure Codes'!A:A))</f>
        <v/>
      </c>
      <c r="Q947" s="423"/>
      <c r="R947" s="424"/>
      <c r="S947" s="424"/>
      <c r="T947" s="424"/>
      <c r="U947" s="424"/>
      <c r="V947" s="423"/>
      <c r="W947" s="421"/>
      <c r="X947" s="421"/>
      <c r="Y947" s="420"/>
      <c r="Z947" s="425"/>
      <c r="AA947" s="426"/>
      <c r="AB947" s="427"/>
      <c r="AC947" s="428"/>
      <c r="AD947" s="427"/>
    </row>
    <row r="948" spans="1:30" ht="21.75" x14ac:dyDescent="0.55000000000000004">
      <c r="A948" s="420"/>
      <c r="B948" s="420"/>
      <c r="C948" s="420"/>
      <c r="D948" s="420"/>
      <c r="E948" s="421"/>
      <c r="F948" s="421"/>
      <c r="G948" s="422"/>
      <c r="H948" s="422"/>
      <c r="I948" s="422"/>
      <c r="J948" s="422"/>
      <c r="K948" s="422"/>
      <c r="L948" s="422"/>
      <c r="M948" s="422"/>
      <c r="N948" s="422"/>
      <c r="O948" s="422"/>
      <c r="P948" s="421" t="str">
        <f>IF(Q948="","",LOOKUP(Q948,'Expenditure Codes'!B:B,'Expenditure Codes'!A:A))</f>
        <v/>
      </c>
      <c r="Q948" s="423"/>
      <c r="R948" s="424"/>
      <c r="S948" s="424"/>
      <c r="T948" s="424"/>
      <c r="U948" s="424"/>
      <c r="V948" s="423"/>
      <c r="W948" s="421"/>
      <c r="X948" s="421"/>
      <c r="Y948" s="420"/>
      <c r="Z948" s="425"/>
      <c r="AA948" s="426"/>
      <c r="AB948" s="427"/>
      <c r="AC948" s="428"/>
      <c r="AD948" s="427"/>
    </row>
    <row r="949" spans="1:30" ht="21.75" x14ac:dyDescent="0.55000000000000004">
      <c r="A949" s="420"/>
      <c r="B949" s="420"/>
      <c r="C949" s="420"/>
      <c r="D949" s="420"/>
      <c r="E949" s="421"/>
      <c r="F949" s="421"/>
      <c r="G949" s="422"/>
      <c r="H949" s="422"/>
      <c r="I949" s="422"/>
      <c r="J949" s="422"/>
      <c r="K949" s="422"/>
      <c r="L949" s="422"/>
      <c r="M949" s="422"/>
      <c r="N949" s="422"/>
      <c r="O949" s="422"/>
      <c r="P949" s="421" t="str">
        <f>IF(Q949="","",LOOKUP(Q949,'Expenditure Codes'!B:B,'Expenditure Codes'!A:A))</f>
        <v/>
      </c>
      <c r="Q949" s="423"/>
      <c r="R949" s="424"/>
      <c r="S949" s="424"/>
      <c r="T949" s="424"/>
      <c r="U949" s="424"/>
      <c r="V949" s="423"/>
      <c r="W949" s="421"/>
      <c r="X949" s="421"/>
      <c r="Y949" s="420"/>
      <c r="Z949" s="425"/>
      <c r="AA949" s="426"/>
      <c r="AB949" s="427"/>
      <c r="AC949" s="428"/>
      <c r="AD949" s="427"/>
    </row>
    <row r="950" spans="1:30" ht="21.75" x14ac:dyDescent="0.55000000000000004">
      <c r="A950" s="420"/>
      <c r="B950" s="420"/>
      <c r="C950" s="420"/>
      <c r="D950" s="420"/>
      <c r="E950" s="421"/>
      <c r="F950" s="421"/>
      <c r="G950" s="422"/>
      <c r="H950" s="422"/>
      <c r="I950" s="422"/>
      <c r="J950" s="422"/>
      <c r="K950" s="422"/>
      <c r="L950" s="422"/>
      <c r="M950" s="422"/>
      <c r="N950" s="422"/>
      <c r="O950" s="422"/>
      <c r="P950" s="421" t="str">
        <f>IF(Q950="","",LOOKUP(Q950,'Expenditure Codes'!B:B,'Expenditure Codes'!A:A))</f>
        <v/>
      </c>
      <c r="Q950" s="423"/>
      <c r="R950" s="424"/>
      <c r="S950" s="424"/>
      <c r="T950" s="424"/>
      <c r="U950" s="424"/>
      <c r="V950" s="423"/>
      <c r="W950" s="421"/>
      <c r="X950" s="421"/>
      <c r="Y950" s="420"/>
      <c r="Z950" s="425"/>
      <c r="AA950" s="426"/>
      <c r="AB950" s="427"/>
      <c r="AC950" s="428"/>
      <c r="AD950" s="427"/>
    </row>
    <row r="951" spans="1:30" ht="21.75" x14ac:dyDescent="0.55000000000000004">
      <c r="A951" s="420"/>
      <c r="B951" s="420"/>
      <c r="C951" s="420"/>
      <c r="D951" s="420"/>
      <c r="E951" s="421"/>
      <c r="F951" s="421"/>
      <c r="G951" s="422"/>
      <c r="H951" s="422"/>
      <c r="I951" s="422"/>
      <c r="J951" s="422"/>
      <c r="K951" s="422"/>
      <c r="L951" s="422"/>
      <c r="M951" s="422"/>
      <c r="N951" s="422"/>
      <c r="O951" s="422"/>
      <c r="P951" s="421" t="str">
        <f>IF(Q951="","",LOOKUP(Q951,'Expenditure Codes'!B:B,'Expenditure Codes'!A:A))</f>
        <v/>
      </c>
      <c r="Q951" s="423"/>
      <c r="R951" s="424"/>
      <c r="S951" s="424"/>
      <c r="T951" s="424"/>
      <c r="U951" s="424"/>
      <c r="V951" s="423"/>
      <c r="W951" s="421"/>
      <c r="X951" s="421"/>
      <c r="Y951" s="420"/>
      <c r="Z951" s="425"/>
      <c r="AA951" s="426"/>
      <c r="AB951" s="427"/>
      <c r="AC951" s="428"/>
      <c r="AD951" s="427"/>
    </row>
    <row r="952" spans="1:30" ht="21.75" x14ac:dyDescent="0.55000000000000004">
      <c r="A952" s="420"/>
      <c r="B952" s="420"/>
      <c r="C952" s="420"/>
      <c r="D952" s="420"/>
      <c r="E952" s="421"/>
      <c r="F952" s="421"/>
      <c r="G952" s="422"/>
      <c r="H952" s="422"/>
      <c r="I952" s="422"/>
      <c r="J952" s="422"/>
      <c r="K952" s="422"/>
      <c r="L952" s="422"/>
      <c r="M952" s="422"/>
      <c r="N952" s="422"/>
      <c r="O952" s="422"/>
      <c r="P952" s="421" t="str">
        <f>IF(Q952="","",LOOKUP(Q952,'Expenditure Codes'!B:B,'Expenditure Codes'!A:A))</f>
        <v/>
      </c>
      <c r="Q952" s="423"/>
      <c r="R952" s="424"/>
      <c r="S952" s="424"/>
      <c r="T952" s="424"/>
      <c r="U952" s="424"/>
      <c r="V952" s="423"/>
      <c r="W952" s="421"/>
      <c r="X952" s="421"/>
      <c r="Y952" s="420"/>
      <c r="Z952" s="425"/>
      <c r="AA952" s="426"/>
      <c r="AB952" s="427"/>
      <c r="AC952" s="428"/>
      <c r="AD952" s="427"/>
    </row>
    <row r="953" spans="1:30" ht="21.75" x14ac:dyDescent="0.55000000000000004">
      <c r="A953" s="420"/>
      <c r="B953" s="420"/>
      <c r="C953" s="420"/>
      <c r="D953" s="420"/>
      <c r="E953" s="421"/>
      <c r="F953" s="421"/>
      <c r="G953" s="422"/>
      <c r="H953" s="422"/>
      <c r="I953" s="422"/>
      <c r="J953" s="422"/>
      <c r="K953" s="422"/>
      <c r="L953" s="422"/>
      <c r="M953" s="422"/>
      <c r="N953" s="422"/>
      <c r="O953" s="422"/>
      <c r="P953" s="421" t="str">
        <f>IF(Q953="","",LOOKUP(Q953,'Expenditure Codes'!B:B,'Expenditure Codes'!A:A))</f>
        <v/>
      </c>
      <c r="Q953" s="423"/>
      <c r="R953" s="424"/>
      <c r="S953" s="424"/>
      <c r="T953" s="424"/>
      <c r="U953" s="424"/>
      <c r="V953" s="423"/>
      <c r="W953" s="421"/>
      <c r="X953" s="421"/>
      <c r="Y953" s="420"/>
      <c r="Z953" s="425"/>
      <c r="AA953" s="426"/>
      <c r="AB953" s="427"/>
      <c r="AC953" s="428"/>
      <c r="AD953" s="427"/>
    </row>
    <row r="954" spans="1:30" ht="21.75" x14ac:dyDescent="0.55000000000000004">
      <c r="A954" s="420"/>
      <c r="B954" s="420"/>
      <c r="C954" s="420"/>
      <c r="D954" s="420"/>
      <c r="E954" s="421"/>
      <c r="F954" s="421"/>
      <c r="G954" s="422"/>
      <c r="H954" s="422"/>
      <c r="I954" s="422"/>
      <c r="J954" s="422"/>
      <c r="K954" s="422"/>
      <c r="L954" s="422"/>
      <c r="M954" s="422"/>
      <c r="N954" s="422"/>
      <c r="O954" s="422"/>
      <c r="P954" s="421" t="str">
        <f>IF(Q954="","",LOOKUP(Q954,'Expenditure Codes'!B:B,'Expenditure Codes'!A:A))</f>
        <v/>
      </c>
      <c r="Q954" s="423"/>
      <c r="R954" s="424"/>
      <c r="S954" s="424"/>
      <c r="T954" s="424"/>
      <c r="U954" s="424"/>
      <c r="V954" s="423"/>
      <c r="W954" s="421"/>
      <c r="X954" s="421"/>
      <c r="Y954" s="420"/>
      <c r="Z954" s="425"/>
      <c r="AA954" s="426"/>
      <c r="AB954" s="427"/>
      <c r="AC954" s="428"/>
      <c r="AD954" s="427"/>
    </row>
    <row r="955" spans="1:30" ht="21.75" x14ac:dyDescent="0.55000000000000004">
      <c r="A955" s="420"/>
      <c r="B955" s="420"/>
      <c r="C955" s="420"/>
      <c r="D955" s="420"/>
      <c r="E955" s="421"/>
      <c r="F955" s="421"/>
      <c r="G955" s="422"/>
      <c r="H955" s="422"/>
      <c r="I955" s="422"/>
      <c r="J955" s="422"/>
      <c r="K955" s="422"/>
      <c r="L955" s="422"/>
      <c r="M955" s="422"/>
      <c r="N955" s="422"/>
      <c r="O955" s="422"/>
      <c r="P955" s="421" t="str">
        <f>IF(Q955="","",LOOKUP(Q955,'Expenditure Codes'!B:B,'Expenditure Codes'!A:A))</f>
        <v/>
      </c>
      <c r="Q955" s="423"/>
      <c r="R955" s="424"/>
      <c r="S955" s="424"/>
      <c r="T955" s="424"/>
      <c r="U955" s="424"/>
      <c r="V955" s="423"/>
      <c r="W955" s="421"/>
      <c r="X955" s="421"/>
      <c r="Y955" s="420"/>
      <c r="Z955" s="425"/>
      <c r="AA955" s="426"/>
      <c r="AB955" s="427"/>
      <c r="AC955" s="428"/>
      <c r="AD955" s="427"/>
    </row>
    <row r="956" spans="1:30" ht="21.75" x14ac:dyDescent="0.55000000000000004">
      <c r="A956" s="420"/>
      <c r="B956" s="420"/>
      <c r="C956" s="420"/>
      <c r="D956" s="420"/>
      <c r="E956" s="421"/>
      <c r="F956" s="421"/>
      <c r="G956" s="422"/>
      <c r="H956" s="422"/>
      <c r="I956" s="422"/>
      <c r="J956" s="422"/>
      <c r="K956" s="422"/>
      <c r="L956" s="422"/>
      <c r="M956" s="422"/>
      <c r="N956" s="422"/>
      <c r="O956" s="422"/>
      <c r="P956" s="421" t="str">
        <f>IF(Q956="","",LOOKUP(Q956,'Expenditure Codes'!B:B,'Expenditure Codes'!A:A))</f>
        <v/>
      </c>
      <c r="Q956" s="423"/>
      <c r="R956" s="424"/>
      <c r="S956" s="424"/>
      <c r="T956" s="424"/>
      <c r="U956" s="424"/>
      <c r="V956" s="423"/>
      <c r="W956" s="421"/>
      <c r="X956" s="421"/>
      <c r="Y956" s="420"/>
      <c r="Z956" s="425"/>
      <c r="AA956" s="426"/>
      <c r="AB956" s="427"/>
      <c r="AC956" s="428"/>
      <c r="AD956" s="427"/>
    </row>
    <row r="957" spans="1:30" ht="21.75" x14ac:dyDescent="0.55000000000000004">
      <c r="A957" s="420"/>
      <c r="B957" s="420"/>
      <c r="C957" s="420"/>
      <c r="D957" s="420"/>
      <c r="E957" s="421"/>
      <c r="F957" s="421"/>
      <c r="G957" s="422"/>
      <c r="H957" s="422"/>
      <c r="I957" s="422"/>
      <c r="J957" s="422"/>
      <c r="K957" s="422"/>
      <c r="L957" s="422"/>
      <c r="M957" s="422"/>
      <c r="N957" s="422"/>
      <c r="O957" s="422"/>
      <c r="P957" s="421" t="str">
        <f>IF(Q957="","",LOOKUP(Q957,'Expenditure Codes'!B:B,'Expenditure Codes'!A:A))</f>
        <v/>
      </c>
      <c r="Q957" s="423"/>
      <c r="R957" s="424"/>
      <c r="S957" s="424"/>
      <c r="T957" s="424"/>
      <c r="U957" s="424"/>
      <c r="V957" s="423"/>
      <c r="W957" s="421"/>
      <c r="X957" s="421"/>
      <c r="Y957" s="420"/>
      <c r="Z957" s="425"/>
      <c r="AA957" s="426"/>
      <c r="AB957" s="427"/>
      <c r="AC957" s="428"/>
      <c r="AD957" s="427"/>
    </row>
    <row r="958" spans="1:30" ht="21.75" x14ac:dyDescent="0.55000000000000004">
      <c r="A958" s="420"/>
      <c r="B958" s="420"/>
      <c r="C958" s="420"/>
      <c r="D958" s="420"/>
      <c r="E958" s="421"/>
      <c r="F958" s="421"/>
      <c r="G958" s="422"/>
      <c r="H958" s="422"/>
      <c r="I958" s="422"/>
      <c r="J958" s="422"/>
      <c r="K958" s="422"/>
      <c r="L958" s="422"/>
      <c r="M958" s="422"/>
      <c r="N958" s="422"/>
      <c r="O958" s="422"/>
      <c r="P958" s="421" t="str">
        <f>IF(Q958="","",LOOKUP(Q958,'Expenditure Codes'!B:B,'Expenditure Codes'!A:A))</f>
        <v/>
      </c>
      <c r="Q958" s="423"/>
      <c r="R958" s="424"/>
      <c r="S958" s="424"/>
      <c r="T958" s="424"/>
      <c r="U958" s="424"/>
      <c r="V958" s="423"/>
      <c r="W958" s="421"/>
      <c r="X958" s="421"/>
      <c r="Y958" s="420"/>
      <c r="Z958" s="425"/>
      <c r="AA958" s="426"/>
      <c r="AB958" s="427"/>
      <c r="AC958" s="428"/>
      <c r="AD958" s="427"/>
    </row>
    <row r="959" spans="1:30" ht="21.75" x14ac:dyDescent="0.55000000000000004">
      <c r="A959" s="420"/>
      <c r="B959" s="420"/>
      <c r="C959" s="420"/>
      <c r="D959" s="420"/>
      <c r="E959" s="421"/>
      <c r="F959" s="421"/>
      <c r="G959" s="422"/>
      <c r="H959" s="422"/>
      <c r="I959" s="422"/>
      <c r="J959" s="422"/>
      <c r="K959" s="422"/>
      <c r="L959" s="422"/>
      <c r="M959" s="422"/>
      <c r="N959" s="422"/>
      <c r="O959" s="422"/>
      <c r="P959" s="421" t="str">
        <f>IF(Q959="","",LOOKUP(Q959,'Expenditure Codes'!B:B,'Expenditure Codes'!A:A))</f>
        <v/>
      </c>
      <c r="Q959" s="423"/>
      <c r="R959" s="424"/>
      <c r="S959" s="424"/>
      <c r="T959" s="424"/>
      <c r="U959" s="424"/>
      <c r="V959" s="423"/>
      <c r="W959" s="421"/>
      <c r="X959" s="421"/>
      <c r="Y959" s="420"/>
      <c r="Z959" s="425"/>
      <c r="AA959" s="426"/>
      <c r="AB959" s="427"/>
      <c r="AC959" s="428"/>
      <c r="AD959" s="427"/>
    </row>
    <row r="960" spans="1:30" ht="21.75" x14ac:dyDescent="0.55000000000000004">
      <c r="A960" s="420"/>
      <c r="B960" s="420"/>
      <c r="C960" s="420"/>
      <c r="D960" s="420"/>
      <c r="E960" s="421"/>
      <c r="F960" s="421"/>
      <c r="G960" s="422"/>
      <c r="H960" s="422"/>
      <c r="I960" s="422"/>
      <c r="J960" s="422"/>
      <c r="K960" s="422"/>
      <c r="L960" s="422"/>
      <c r="M960" s="422"/>
      <c r="N960" s="422"/>
      <c r="O960" s="422"/>
      <c r="P960" s="421" t="str">
        <f>IF(Q960="","",LOOKUP(Q960,'Expenditure Codes'!B:B,'Expenditure Codes'!A:A))</f>
        <v/>
      </c>
      <c r="Q960" s="423"/>
      <c r="R960" s="424"/>
      <c r="S960" s="424"/>
      <c r="T960" s="424"/>
      <c r="U960" s="424"/>
      <c r="V960" s="423"/>
      <c r="W960" s="421"/>
      <c r="X960" s="421"/>
      <c r="Y960" s="420"/>
      <c r="Z960" s="425"/>
      <c r="AA960" s="426"/>
      <c r="AB960" s="427"/>
      <c r="AC960" s="428"/>
      <c r="AD960" s="427"/>
    </row>
    <row r="961" spans="1:30" ht="21.75" x14ac:dyDescent="0.55000000000000004">
      <c r="A961" s="420"/>
      <c r="B961" s="420"/>
      <c r="C961" s="420"/>
      <c r="D961" s="420"/>
      <c r="E961" s="421"/>
      <c r="F961" s="421"/>
      <c r="G961" s="422"/>
      <c r="H961" s="422"/>
      <c r="I961" s="422"/>
      <c r="J961" s="422"/>
      <c r="K961" s="422"/>
      <c r="L961" s="422"/>
      <c r="M961" s="422"/>
      <c r="N961" s="422"/>
      <c r="O961" s="422"/>
      <c r="P961" s="421" t="str">
        <f>IF(Q961="","",LOOKUP(Q961,'Expenditure Codes'!B:B,'Expenditure Codes'!A:A))</f>
        <v/>
      </c>
      <c r="Q961" s="423"/>
      <c r="R961" s="424"/>
      <c r="S961" s="424"/>
      <c r="T961" s="424"/>
      <c r="U961" s="424"/>
      <c r="V961" s="423"/>
      <c r="W961" s="421"/>
      <c r="X961" s="421"/>
      <c r="Y961" s="420"/>
      <c r="Z961" s="425"/>
      <c r="AA961" s="426"/>
      <c r="AB961" s="427"/>
      <c r="AC961" s="428"/>
      <c r="AD961" s="427"/>
    </row>
    <row r="962" spans="1:30" ht="21.75" x14ac:dyDescent="0.55000000000000004">
      <c r="A962" s="420"/>
      <c r="B962" s="420"/>
      <c r="C962" s="420"/>
      <c r="D962" s="420"/>
      <c r="E962" s="421"/>
      <c r="F962" s="421"/>
      <c r="G962" s="422"/>
      <c r="H962" s="422"/>
      <c r="I962" s="422"/>
      <c r="J962" s="422"/>
      <c r="K962" s="422"/>
      <c r="L962" s="422"/>
      <c r="M962" s="422"/>
      <c r="N962" s="422"/>
      <c r="O962" s="422"/>
      <c r="P962" s="421" t="str">
        <f>IF(Q962="","",LOOKUP(Q962,'Expenditure Codes'!B:B,'Expenditure Codes'!A:A))</f>
        <v/>
      </c>
      <c r="Q962" s="423"/>
      <c r="R962" s="424"/>
      <c r="S962" s="424"/>
      <c r="T962" s="424"/>
      <c r="U962" s="424"/>
      <c r="V962" s="423"/>
      <c r="W962" s="421"/>
      <c r="X962" s="421"/>
      <c r="Y962" s="420"/>
      <c r="Z962" s="425"/>
      <c r="AA962" s="426"/>
      <c r="AB962" s="427"/>
      <c r="AC962" s="428"/>
      <c r="AD962" s="427"/>
    </row>
    <row r="963" spans="1:30" ht="21.75" x14ac:dyDescent="0.55000000000000004">
      <c r="A963" s="420"/>
      <c r="B963" s="420"/>
      <c r="C963" s="420"/>
      <c r="D963" s="420"/>
      <c r="E963" s="421"/>
      <c r="F963" s="421"/>
      <c r="G963" s="422"/>
      <c r="H963" s="422"/>
      <c r="I963" s="422"/>
      <c r="J963" s="422"/>
      <c r="K963" s="422"/>
      <c r="L963" s="422"/>
      <c r="M963" s="422"/>
      <c r="N963" s="422"/>
      <c r="O963" s="422"/>
      <c r="P963" s="421" t="str">
        <f>IF(Q963="","",LOOKUP(Q963,'Expenditure Codes'!B:B,'Expenditure Codes'!A:A))</f>
        <v/>
      </c>
      <c r="Q963" s="423"/>
      <c r="R963" s="424"/>
      <c r="S963" s="424"/>
      <c r="T963" s="424"/>
      <c r="U963" s="424"/>
      <c r="V963" s="423"/>
      <c r="W963" s="421"/>
      <c r="X963" s="421"/>
      <c r="Y963" s="420"/>
      <c r="Z963" s="425"/>
      <c r="AA963" s="426"/>
      <c r="AB963" s="427"/>
      <c r="AC963" s="428"/>
      <c r="AD963" s="427"/>
    </row>
    <row r="964" spans="1:30" ht="21.75" x14ac:dyDescent="0.55000000000000004">
      <c r="A964" s="420"/>
      <c r="B964" s="420"/>
      <c r="C964" s="420"/>
      <c r="D964" s="420"/>
      <c r="E964" s="421"/>
      <c r="F964" s="421"/>
      <c r="G964" s="422"/>
      <c r="H964" s="422"/>
      <c r="I964" s="422"/>
      <c r="J964" s="422"/>
      <c r="K964" s="422"/>
      <c r="L964" s="422"/>
      <c r="M964" s="422"/>
      <c r="N964" s="422"/>
      <c r="O964" s="422"/>
      <c r="P964" s="421" t="str">
        <f>IF(Q964="","",LOOKUP(Q964,'Expenditure Codes'!B:B,'Expenditure Codes'!A:A))</f>
        <v/>
      </c>
      <c r="Q964" s="423"/>
      <c r="R964" s="424"/>
      <c r="S964" s="424"/>
      <c r="T964" s="424"/>
      <c r="U964" s="424"/>
      <c r="V964" s="423"/>
      <c r="W964" s="421"/>
      <c r="X964" s="421"/>
      <c r="Y964" s="420"/>
      <c r="Z964" s="425"/>
      <c r="AA964" s="426"/>
      <c r="AB964" s="427"/>
      <c r="AC964" s="428"/>
      <c r="AD964" s="427"/>
    </row>
    <row r="965" spans="1:30" ht="21.75" x14ac:dyDescent="0.55000000000000004">
      <c r="A965" s="420"/>
      <c r="B965" s="420"/>
      <c r="C965" s="420"/>
      <c r="D965" s="420"/>
      <c r="E965" s="421"/>
      <c r="F965" s="421"/>
      <c r="G965" s="422"/>
      <c r="H965" s="422"/>
      <c r="I965" s="422"/>
      <c r="J965" s="422"/>
      <c r="K965" s="422"/>
      <c r="L965" s="422"/>
      <c r="M965" s="422"/>
      <c r="N965" s="422"/>
      <c r="O965" s="422"/>
      <c r="P965" s="421" t="str">
        <f>IF(Q965="","",LOOKUP(Q965,'Expenditure Codes'!B:B,'Expenditure Codes'!A:A))</f>
        <v/>
      </c>
      <c r="Q965" s="423"/>
      <c r="R965" s="424"/>
      <c r="S965" s="424"/>
      <c r="T965" s="424"/>
      <c r="U965" s="424"/>
      <c r="V965" s="423"/>
      <c r="W965" s="421"/>
      <c r="X965" s="421"/>
      <c r="Y965" s="420"/>
      <c r="Z965" s="425"/>
      <c r="AA965" s="426"/>
      <c r="AB965" s="427"/>
      <c r="AC965" s="428"/>
      <c r="AD965" s="427"/>
    </row>
    <row r="966" spans="1:30" ht="21.75" x14ac:dyDescent="0.55000000000000004">
      <c r="A966" s="420"/>
      <c r="B966" s="420"/>
      <c r="C966" s="420"/>
      <c r="D966" s="420"/>
      <c r="E966" s="421"/>
      <c r="F966" s="421"/>
      <c r="G966" s="422"/>
      <c r="H966" s="422"/>
      <c r="I966" s="422"/>
      <c r="J966" s="422"/>
      <c r="K966" s="422"/>
      <c r="L966" s="422"/>
      <c r="M966" s="422"/>
      <c r="N966" s="422"/>
      <c r="O966" s="422"/>
      <c r="P966" s="421" t="str">
        <f>IF(Q966="","",LOOKUP(Q966,'Expenditure Codes'!B:B,'Expenditure Codes'!A:A))</f>
        <v/>
      </c>
      <c r="Q966" s="423"/>
      <c r="R966" s="424"/>
      <c r="S966" s="424"/>
      <c r="T966" s="424"/>
      <c r="U966" s="424"/>
      <c r="V966" s="423"/>
      <c r="W966" s="421"/>
      <c r="X966" s="421"/>
      <c r="Y966" s="420"/>
      <c r="Z966" s="425"/>
      <c r="AA966" s="426"/>
      <c r="AB966" s="427"/>
      <c r="AC966" s="428"/>
      <c r="AD966" s="427"/>
    </row>
    <row r="967" spans="1:30" ht="21.75" x14ac:dyDescent="0.55000000000000004">
      <c r="A967" s="420"/>
      <c r="B967" s="420"/>
      <c r="C967" s="420"/>
      <c r="D967" s="420"/>
      <c r="E967" s="421"/>
      <c r="F967" s="421"/>
      <c r="G967" s="422"/>
      <c r="H967" s="422"/>
      <c r="I967" s="422"/>
      <c r="J967" s="422"/>
      <c r="K967" s="422"/>
      <c r="L967" s="422"/>
      <c r="M967" s="422"/>
      <c r="N967" s="422"/>
      <c r="O967" s="422"/>
      <c r="P967" s="421" t="str">
        <f>IF(Q967="","",LOOKUP(Q967,'Expenditure Codes'!B:B,'Expenditure Codes'!A:A))</f>
        <v/>
      </c>
      <c r="Q967" s="423"/>
      <c r="R967" s="424"/>
      <c r="S967" s="424"/>
      <c r="T967" s="424"/>
      <c r="U967" s="424"/>
      <c r="V967" s="423"/>
      <c r="W967" s="421"/>
      <c r="X967" s="421"/>
      <c r="Y967" s="420"/>
      <c r="Z967" s="425"/>
      <c r="AA967" s="426"/>
      <c r="AB967" s="427"/>
      <c r="AC967" s="428"/>
      <c r="AD967" s="427"/>
    </row>
    <row r="968" spans="1:30" ht="21.75" x14ac:dyDescent="0.55000000000000004">
      <c r="A968" s="420"/>
      <c r="B968" s="420"/>
      <c r="C968" s="420"/>
      <c r="D968" s="420"/>
      <c r="E968" s="421"/>
      <c r="F968" s="421"/>
      <c r="G968" s="422"/>
      <c r="H968" s="422"/>
      <c r="I968" s="422"/>
      <c r="J968" s="422"/>
      <c r="K968" s="422"/>
      <c r="L968" s="422"/>
      <c r="M968" s="422"/>
      <c r="N968" s="422"/>
      <c r="O968" s="422"/>
      <c r="P968" s="421" t="str">
        <f>IF(Q968="","",LOOKUP(Q968,'Expenditure Codes'!B:B,'Expenditure Codes'!A:A))</f>
        <v/>
      </c>
      <c r="Q968" s="423"/>
      <c r="R968" s="424"/>
      <c r="S968" s="424"/>
      <c r="T968" s="424"/>
      <c r="U968" s="424"/>
      <c r="V968" s="423"/>
      <c r="W968" s="421"/>
      <c r="X968" s="421"/>
      <c r="Y968" s="420"/>
      <c r="Z968" s="425"/>
      <c r="AA968" s="426"/>
      <c r="AB968" s="427"/>
      <c r="AC968" s="428"/>
      <c r="AD968" s="427"/>
    </row>
    <row r="969" spans="1:30" ht="21.75" x14ac:dyDescent="0.55000000000000004">
      <c r="A969" s="420"/>
      <c r="B969" s="420"/>
      <c r="C969" s="420"/>
      <c r="D969" s="420"/>
      <c r="E969" s="421"/>
      <c r="F969" s="421"/>
      <c r="G969" s="422"/>
      <c r="H969" s="422"/>
      <c r="I969" s="422"/>
      <c r="J969" s="422"/>
      <c r="K969" s="422"/>
      <c r="L969" s="422"/>
      <c r="M969" s="422"/>
      <c r="N969" s="422"/>
      <c r="O969" s="422"/>
      <c r="P969" s="421" t="str">
        <f>IF(Q969="","",LOOKUP(Q969,'Expenditure Codes'!B:B,'Expenditure Codes'!A:A))</f>
        <v/>
      </c>
      <c r="Q969" s="423"/>
      <c r="R969" s="424"/>
      <c r="S969" s="424"/>
      <c r="T969" s="424"/>
      <c r="U969" s="424"/>
      <c r="V969" s="423"/>
      <c r="W969" s="421"/>
      <c r="X969" s="421"/>
      <c r="Y969" s="420"/>
      <c r="Z969" s="425"/>
      <c r="AA969" s="426"/>
      <c r="AB969" s="427"/>
      <c r="AC969" s="428"/>
      <c r="AD969" s="427"/>
    </row>
    <row r="970" spans="1:30" ht="21.75" x14ac:dyDescent="0.55000000000000004">
      <c r="A970" s="420"/>
      <c r="B970" s="420"/>
      <c r="C970" s="420"/>
      <c r="D970" s="420"/>
      <c r="E970" s="421"/>
      <c r="F970" s="421"/>
      <c r="G970" s="422"/>
      <c r="H970" s="422"/>
      <c r="I970" s="422"/>
      <c r="J970" s="422"/>
      <c r="K970" s="422"/>
      <c r="L970" s="422"/>
      <c r="M970" s="422"/>
      <c r="N970" s="422"/>
      <c r="O970" s="422"/>
      <c r="P970" s="421" t="str">
        <f>IF(Q970="","",LOOKUP(Q970,'Expenditure Codes'!B:B,'Expenditure Codes'!A:A))</f>
        <v/>
      </c>
      <c r="Q970" s="423"/>
      <c r="R970" s="424"/>
      <c r="S970" s="424"/>
      <c r="T970" s="424"/>
      <c r="U970" s="424"/>
      <c r="V970" s="423"/>
      <c r="W970" s="421"/>
      <c r="X970" s="421"/>
      <c r="Y970" s="420"/>
      <c r="Z970" s="425"/>
      <c r="AA970" s="426"/>
      <c r="AB970" s="427"/>
      <c r="AC970" s="428"/>
      <c r="AD970" s="427"/>
    </row>
    <row r="971" spans="1:30" ht="21.75" x14ac:dyDescent="0.55000000000000004">
      <c r="A971" s="420"/>
      <c r="B971" s="420"/>
      <c r="C971" s="420"/>
      <c r="D971" s="420"/>
      <c r="E971" s="421"/>
      <c r="F971" s="421"/>
      <c r="G971" s="422"/>
      <c r="H971" s="422"/>
      <c r="I971" s="422"/>
      <c r="J971" s="422"/>
      <c r="K971" s="422"/>
      <c r="L971" s="422"/>
      <c r="M971" s="422"/>
      <c r="N971" s="422"/>
      <c r="O971" s="422"/>
      <c r="P971" s="421" t="str">
        <f>IF(Q971="","",LOOKUP(Q971,'Expenditure Codes'!B:B,'Expenditure Codes'!A:A))</f>
        <v/>
      </c>
      <c r="Q971" s="423"/>
      <c r="R971" s="424"/>
      <c r="S971" s="424"/>
      <c r="T971" s="424"/>
      <c r="U971" s="424"/>
      <c r="V971" s="423"/>
      <c r="W971" s="421"/>
      <c r="X971" s="421"/>
      <c r="Y971" s="420"/>
      <c r="Z971" s="425"/>
      <c r="AA971" s="426"/>
      <c r="AB971" s="427"/>
      <c r="AC971" s="428"/>
      <c r="AD971" s="427"/>
    </row>
    <row r="972" spans="1:30" ht="21.75" x14ac:dyDescent="0.55000000000000004">
      <c r="A972" s="420"/>
      <c r="B972" s="420"/>
      <c r="C972" s="420"/>
      <c r="D972" s="420"/>
      <c r="E972" s="421"/>
      <c r="F972" s="421"/>
      <c r="G972" s="422"/>
      <c r="H972" s="422"/>
      <c r="I972" s="422"/>
      <c r="J972" s="422"/>
      <c r="K972" s="422"/>
      <c r="L972" s="422"/>
      <c r="M972" s="422"/>
      <c r="N972" s="422"/>
      <c r="O972" s="422"/>
      <c r="P972" s="421" t="str">
        <f>IF(Q972="","",LOOKUP(Q972,'Expenditure Codes'!B:B,'Expenditure Codes'!A:A))</f>
        <v/>
      </c>
      <c r="Q972" s="423"/>
      <c r="R972" s="424"/>
      <c r="S972" s="424"/>
      <c r="T972" s="424"/>
      <c r="U972" s="424"/>
      <c r="V972" s="423"/>
      <c r="W972" s="421"/>
      <c r="X972" s="421"/>
      <c r="Y972" s="420"/>
      <c r="Z972" s="425"/>
      <c r="AA972" s="426"/>
      <c r="AB972" s="427"/>
      <c r="AC972" s="428"/>
      <c r="AD972" s="427"/>
    </row>
    <row r="973" spans="1:30" ht="21.75" x14ac:dyDescent="0.55000000000000004">
      <c r="A973" s="420"/>
      <c r="B973" s="420"/>
      <c r="C973" s="420"/>
      <c r="D973" s="420"/>
      <c r="E973" s="421"/>
      <c r="F973" s="421"/>
      <c r="G973" s="422"/>
      <c r="H973" s="422"/>
      <c r="I973" s="422"/>
      <c r="J973" s="422"/>
      <c r="K973" s="422"/>
      <c r="L973" s="422"/>
      <c r="M973" s="422"/>
      <c r="N973" s="422"/>
      <c r="O973" s="422"/>
      <c r="P973" s="421" t="str">
        <f>IF(Q973="","",LOOKUP(Q973,'Expenditure Codes'!B:B,'Expenditure Codes'!A:A))</f>
        <v/>
      </c>
      <c r="Q973" s="423"/>
      <c r="R973" s="424"/>
      <c r="S973" s="424"/>
      <c r="T973" s="424"/>
      <c r="U973" s="424"/>
      <c r="V973" s="423"/>
      <c r="W973" s="421"/>
      <c r="X973" s="421"/>
      <c r="Y973" s="420"/>
      <c r="Z973" s="425"/>
      <c r="AA973" s="426"/>
      <c r="AB973" s="427"/>
      <c r="AC973" s="428"/>
      <c r="AD973" s="427"/>
    </row>
    <row r="974" spans="1:30" ht="21.75" x14ac:dyDescent="0.55000000000000004">
      <c r="A974" s="420"/>
      <c r="B974" s="420"/>
      <c r="C974" s="420"/>
      <c r="D974" s="420"/>
      <c r="E974" s="421"/>
      <c r="F974" s="421"/>
      <c r="G974" s="422"/>
      <c r="H974" s="422"/>
      <c r="I974" s="422"/>
      <c r="J974" s="422"/>
      <c r="K974" s="422"/>
      <c r="L974" s="422"/>
      <c r="M974" s="422"/>
      <c r="N974" s="422"/>
      <c r="O974" s="422"/>
      <c r="P974" s="421" t="str">
        <f>IF(Q974="","",LOOKUP(Q974,'Expenditure Codes'!B:B,'Expenditure Codes'!A:A))</f>
        <v/>
      </c>
      <c r="Q974" s="423"/>
      <c r="R974" s="424"/>
      <c r="S974" s="424"/>
      <c r="T974" s="424"/>
      <c r="U974" s="424"/>
      <c r="V974" s="423"/>
      <c r="W974" s="421"/>
      <c r="X974" s="421"/>
      <c r="Y974" s="420"/>
      <c r="Z974" s="425"/>
      <c r="AA974" s="426"/>
      <c r="AB974" s="427"/>
      <c r="AC974" s="428"/>
      <c r="AD974" s="427"/>
    </row>
    <row r="975" spans="1:30" ht="21.75" x14ac:dyDescent="0.55000000000000004">
      <c r="A975" s="420"/>
      <c r="B975" s="420"/>
      <c r="C975" s="420"/>
      <c r="D975" s="420"/>
      <c r="E975" s="421"/>
      <c r="F975" s="421"/>
      <c r="G975" s="422"/>
      <c r="H975" s="422"/>
      <c r="I975" s="422"/>
      <c r="J975" s="422"/>
      <c r="K975" s="422"/>
      <c r="L975" s="422"/>
      <c r="M975" s="422"/>
      <c r="N975" s="422"/>
      <c r="O975" s="422"/>
      <c r="P975" s="421" t="str">
        <f>IF(Q975="","",LOOKUP(Q975,'Expenditure Codes'!B:B,'Expenditure Codes'!A:A))</f>
        <v/>
      </c>
      <c r="Q975" s="423"/>
      <c r="R975" s="424"/>
      <c r="S975" s="424"/>
      <c r="T975" s="424"/>
      <c r="U975" s="424"/>
      <c r="V975" s="423"/>
      <c r="W975" s="421"/>
      <c r="X975" s="421"/>
      <c r="Y975" s="420"/>
      <c r="Z975" s="425"/>
      <c r="AA975" s="426"/>
      <c r="AB975" s="427"/>
      <c r="AC975" s="428"/>
      <c r="AD975" s="427"/>
    </row>
    <row r="976" spans="1:30" ht="21.75" x14ac:dyDescent="0.55000000000000004">
      <c r="A976" s="420"/>
      <c r="B976" s="420"/>
      <c r="C976" s="420"/>
      <c r="D976" s="420"/>
      <c r="E976" s="421"/>
      <c r="F976" s="421"/>
      <c r="G976" s="422"/>
      <c r="H976" s="422"/>
      <c r="I976" s="422"/>
      <c r="J976" s="422"/>
      <c r="K976" s="422"/>
      <c r="L976" s="422"/>
      <c r="M976" s="422"/>
      <c r="N976" s="422"/>
      <c r="O976" s="422"/>
      <c r="P976" s="421" t="str">
        <f>IF(Q976="","",LOOKUP(Q976,'Expenditure Codes'!B:B,'Expenditure Codes'!A:A))</f>
        <v/>
      </c>
      <c r="Q976" s="423"/>
      <c r="R976" s="424"/>
      <c r="S976" s="424"/>
      <c r="T976" s="424"/>
      <c r="U976" s="424"/>
      <c r="V976" s="423"/>
      <c r="W976" s="421"/>
      <c r="X976" s="421"/>
      <c r="Y976" s="420"/>
      <c r="Z976" s="425"/>
      <c r="AA976" s="426"/>
      <c r="AB976" s="427"/>
      <c r="AC976" s="428"/>
      <c r="AD976" s="427"/>
    </row>
    <row r="977" spans="1:30" ht="21.75" x14ac:dyDescent="0.55000000000000004">
      <c r="A977" s="420"/>
      <c r="B977" s="420"/>
      <c r="C977" s="420"/>
      <c r="D977" s="420"/>
      <c r="E977" s="421"/>
      <c r="F977" s="421"/>
      <c r="G977" s="422"/>
      <c r="H977" s="422"/>
      <c r="I977" s="422"/>
      <c r="J977" s="422"/>
      <c r="K977" s="422"/>
      <c r="L977" s="422"/>
      <c r="M977" s="422"/>
      <c r="N977" s="422"/>
      <c r="O977" s="422"/>
      <c r="P977" s="421" t="str">
        <f>IF(Q977="","",LOOKUP(Q977,'Expenditure Codes'!B:B,'Expenditure Codes'!A:A))</f>
        <v/>
      </c>
      <c r="Q977" s="423"/>
      <c r="R977" s="424"/>
      <c r="S977" s="424"/>
      <c r="T977" s="424"/>
      <c r="U977" s="424"/>
      <c r="V977" s="423"/>
      <c r="W977" s="421"/>
      <c r="X977" s="421"/>
      <c r="Y977" s="420"/>
      <c r="Z977" s="425"/>
      <c r="AA977" s="426"/>
      <c r="AB977" s="427"/>
      <c r="AC977" s="428"/>
      <c r="AD977" s="427"/>
    </row>
    <row r="978" spans="1:30" ht="21.75" x14ac:dyDescent="0.55000000000000004">
      <c r="A978" s="420"/>
      <c r="B978" s="420"/>
      <c r="C978" s="420"/>
      <c r="D978" s="420"/>
      <c r="E978" s="421"/>
      <c r="F978" s="421"/>
      <c r="G978" s="422"/>
      <c r="H978" s="422"/>
      <c r="I978" s="422"/>
      <c r="J978" s="422"/>
      <c r="K978" s="422"/>
      <c r="L978" s="422"/>
      <c r="M978" s="422"/>
      <c r="N978" s="422"/>
      <c r="O978" s="422"/>
      <c r="P978" s="421" t="str">
        <f>IF(Q978="","",LOOKUP(Q978,'Expenditure Codes'!B:B,'Expenditure Codes'!A:A))</f>
        <v/>
      </c>
      <c r="Q978" s="423"/>
      <c r="R978" s="424"/>
      <c r="S978" s="424"/>
      <c r="T978" s="424"/>
      <c r="U978" s="424"/>
      <c r="V978" s="423"/>
      <c r="W978" s="421"/>
      <c r="X978" s="421"/>
      <c r="Y978" s="420"/>
      <c r="Z978" s="425"/>
      <c r="AA978" s="426"/>
      <c r="AB978" s="427"/>
      <c r="AC978" s="428"/>
      <c r="AD978" s="427"/>
    </row>
    <row r="979" spans="1:30" ht="21.75" x14ac:dyDescent="0.55000000000000004">
      <c r="A979" s="420"/>
      <c r="B979" s="420"/>
      <c r="C979" s="420"/>
      <c r="D979" s="420"/>
      <c r="E979" s="421"/>
      <c r="F979" s="421"/>
      <c r="G979" s="422"/>
      <c r="H979" s="422"/>
      <c r="I979" s="422"/>
      <c r="J979" s="422"/>
      <c r="K979" s="422"/>
      <c r="L979" s="422"/>
      <c r="M979" s="422"/>
      <c r="N979" s="422"/>
      <c r="O979" s="422"/>
      <c r="P979" s="421" t="str">
        <f>IF(Q979="","",LOOKUP(Q979,'Expenditure Codes'!B:B,'Expenditure Codes'!A:A))</f>
        <v/>
      </c>
      <c r="Q979" s="423"/>
      <c r="R979" s="424"/>
      <c r="S979" s="424"/>
      <c r="T979" s="424"/>
      <c r="U979" s="424"/>
      <c r="V979" s="423"/>
      <c r="W979" s="421"/>
      <c r="X979" s="421"/>
      <c r="Y979" s="420"/>
      <c r="Z979" s="425"/>
      <c r="AA979" s="426"/>
      <c r="AB979" s="427"/>
      <c r="AC979" s="428"/>
      <c r="AD979" s="427"/>
    </row>
    <row r="980" spans="1:30" ht="21.75" x14ac:dyDescent="0.55000000000000004">
      <c r="A980" s="420"/>
      <c r="B980" s="420"/>
      <c r="C980" s="420"/>
      <c r="D980" s="420"/>
      <c r="E980" s="421"/>
      <c r="F980" s="421"/>
      <c r="G980" s="422"/>
      <c r="H980" s="422"/>
      <c r="I980" s="422"/>
      <c r="J980" s="422"/>
      <c r="K980" s="422"/>
      <c r="L980" s="422"/>
      <c r="M980" s="422"/>
      <c r="N980" s="422"/>
      <c r="O980" s="422"/>
      <c r="P980" s="421" t="str">
        <f>IF(Q980="","",LOOKUP(Q980,'Expenditure Codes'!B:B,'Expenditure Codes'!A:A))</f>
        <v/>
      </c>
      <c r="Q980" s="423"/>
      <c r="R980" s="424"/>
      <c r="S980" s="424"/>
      <c r="T980" s="424"/>
      <c r="U980" s="424"/>
      <c r="V980" s="423"/>
      <c r="W980" s="421"/>
      <c r="X980" s="421"/>
      <c r="Y980" s="420"/>
      <c r="Z980" s="425"/>
      <c r="AA980" s="426"/>
      <c r="AB980" s="427"/>
      <c r="AC980" s="428"/>
      <c r="AD980" s="427"/>
    </row>
    <row r="981" spans="1:30" ht="21.75" x14ac:dyDescent="0.55000000000000004">
      <c r="A981" s="420"/>
      <c r="B981" s="420"/>
      <c r="C981" s="420"/>
      <c r="D981" s="420"/>
      <c r="E981" s="421"/>
      <c r="F981" s="421"/>
      <c r="G981" s="422"/>
      <c r="H981" s="422"/>
      <c r="I981" s="422"/>
      <c r="J981" s="422"/>
      <c r="K981" s="422"/>
      <c r="L981" s="422"/>
      <c r="M981" s="422"/>
      <c r="N981" s="422"/>
      <c r="O981" s="422"/>
      <c r="P981" s="421" t="str">
        <f>IF(Q981="","",LOOKUP(Q981,'Expenditure Codes'!B:B,'Expenditure Codes'!A:A))</f>
        <v/>
      </c>
      <c r="Q981" s="423"/>
      <c r="R981" s="424"/>
      <c r="S981" s="424"/>
      <c r="T981" s="424"/>
      <c r="U981" s="424"/>
      <c r="V981" s="423"/>
      <c r="W981" s="421"/>
      <c r="X981" s="421"/>
      <c r="Y981" s="420"/>
      <c r="Z981" s="425"/>
      <c r="AA981" s="426"/>
      <c r="AB981" s="427"/>
      <c r="AC981" s="428"/>
      <c r="AD981" s="427"/>
    </row>
    <row r="982" spans="1:30" ht="21.75" x14ac:dyDescent="0.55000000000000004">
      <c r="A982" s="420"/>
      <c r="B982" s="420"/>
      <c r="C982" s="420"/>
      <c r="D982" s="420"/>
      <c r="E982" s="421"/>
      <c r="F982" s="421"/>
      <c r="G982" s="422"/>
      <c r="H982" s="422"/>
      <c r="I982" s="422"/>
      <c r="J982" s="422"/>
      <c r="K982" s="422"/>
      <c r="L982" s="422"/>
      <c r="M982" s="422"/>
      <c r="N982" s="422"/>
      <c r="O982" s="422"/>
      <c r="P982" s="421" t="str">
        <f>IF(Q982="","",LOOKUP(Q982,'Expenditure Codes'!B:B,'Expenditure Codes'!A:A))</f>
        <v/>
      </c>
      <c r="Q982" s="423"/>
      <c r="R982" s="424"/>
      <c r="S982" s="424"/>
      <c r="T982" s="424"/>
      <c r="U982" s="424"/>
      <c r="V982" s="423"/>
      <c r="W982" s="421"/>
      <c r="X982" s="421"/>
      <c r="Y982" s="420"/>
      <c r="Z982" s="425"/>
      <c r="AA982" s="426"/>
      <c r="AB982" s="427"/>
      <c r="AC982" s="428"/>
      <c r="AD982" s="427"/>
    </row>
    <row r="983" spans="1:30" ht="21.75" x14ac:dyDescent="0.55000000000000004">
      <c r="A983" s="420"/>
      <c r="B983" s="420"/>
      <c r="C983" s="420"/>
      <c r="D983" s="420"/>
      <c r="E983" s="421"/>
      <c r="F983" s="421"/>
      <c r="G983" s="422"/>
      <c r="H983" s="422"/>
      <c r="I983" s="422"/>
      <c r="J983" s="422"/>
      <c r="K983" s="422"/>
      <c r="L983" s="422"/>
      <c r="M983" s="422"/>
      <c r="N983" s="422"/>
      <c r="O983" s="422"/>
      <c r="P983" s="421" t="str">
        <f>IF(Q983="","",LOOKUP(Q983,'Expenditure Codes'!B:B,'Expenditure Codes'!A:A))</f>
        <v/>
      </c>
      <c r="Q983" s="423"/>
      <c r="R983" s="424"/>
      <c r="S983" s="424"/>
      <c r="T983" s="424"/>
      <c r="U983" s="424"/>
      <c r="V983" s="423"/>
      <c r="W983" s="421"/>
      <c r="X983" s="421"/>
      <c r="Y983" s="420"/>
      <c r="Z983" s="425"/>
      <c r="AA983" s="426"/>
      <c r="AB983" s="427"/>
      <c r="AC983" s="428"/>
      <c r="AD983" s="427"/>
    </row>
    <row r="984" spans="1:30" ht="21.75" x14ac:dyDescent="0.55000000000000004">
      <c r="A984" s="420"/>
      <c r="B984" s="420"/>
      <c r="C984" s="420"/>
      <c r="D984" s="420"/>
      <c r="E984" s="421"/>
      <c r="F984" s="421"/>
      <c r="G984" s="422"/>
      <c r="H984" s="422"/>
      <c r="I984" s="422"/>
      <c r="J984" s="422"/>
      <c r="K984" s="422"/>
      <c r="L984" s="422"/>
      <c r="M984" s="422"/>
      <c r="N984" s="422"/>
      <c r="O984" s="422"/>
      <c r="P984" s="421" t="str">
        <f>IF(Q984="","",LOOKUP(Q984,'Expenditure Codes'!B:B,'Expenditure Codes'!A:A))</f>
        <v/>
      </c>
      <c r="Q984" s="423"/>
      <c r="R984" s="424"/>
      <c r="S984" s="424"/>
      <c r="T984" s="424"/>
      <c r="U984" s="424"/>
      <c r="V984" s="423"/>
      <c r="W984" s="421"/>
      <c r="X984" s="421"/>
      <c r="Y984" s="420"/>
      <c r="Z984" s="425"/>
      <c r="AA984" s="426"/>
      <c r="AB984" s="427"/>
      <c r="AC984" s="428"/>
      <c r="AD984" s="427"/>
    </row>
    <row r="985" spans="1:30" ht="21.75" x14ac:dyDescent="0.55000000000000004">
      <c r="A985" s="420"/>
      <c r="B985" s="420"/>
      <c r="C985" s="420"/>
      <c r="D985" s="420"/>
      <c r="E985" s="421"/>
      <c r="F985" s="421"/>
      <c r="G985" s="422"/>
      <c r="H985" s="422"/>
      <c r="I985" s="422"/>
      <c r="J985" s="422"/>
      <c r="K985" s="422"/>
      <c r="L985" s="422"/>
      <c r="M985" s="422"/>
      <c r="N985" s="422"/>
      <c r="O985" s="422"/>
      <c r="P985" s="421" t="str">
        <f>IF(Q985="","",LOOKUP(Q985,'Expenditure Codes'!B:B,'Expenditure Codes'!A:A))</f>
        <v/>
      </c>
      <c r="Q985" s="423"/>
      <c r="R985" s="424"/>
      <c r="S985" s="424"/>
      <c r="T985" s="424"/>
      <c r="U985" s="424"/>
      <c r="V985" s="423"/>
      <c r="W985" s="421"/>
      <c r="X985" s="421"/>
      <c r="Y985" s="420"/>
      <c r="Z985" s="425"/>
      <c r="AA985" s="426"/>
      <c r="AB985" s="427"/>
      <c r="AC985" s="428"/>
      <c r="AD985" s="427"/>
    </row>
    <row r="986" spans="1:30" ht="21.75" x14ac:dyDescent="0.55000000000000004">
      <c r="A986" s="420"/>
      <c r="B986" s="420"/>
      <c r="C986" s="420"/>
      <c r="D986" s="420"/>
      <c r="E986" s="421"/>
      <c r="F986" s="421"/>
      <c r="G986" s="422"/>
      <c r="H986" s="422"/>
      <c r="I986" s="422"/>
      <c r="J986" s="422"/>
      <c r="K986" s="422"/>
      <c r="L986" s="422"/>
      <c r="M986" s="422"/>
      <c r="N986" s="422"/>
      <c r="O986" s="422"/>
      <c r="P986" s="421" t="str">
        <f>IF(Q986="","",LOOKUP(Q986,'Expenditure Codes'!B:B,'Expenditure Codes'!A:A))</f>
        <v/>
      </c>
      <c r="Q986" s="423"/>
      <c r="R986" s="424"/>
      <c r="S986" s="424"/>
      <c r="T986" s="424"/>
      <c r="U986" s="424"/>
      <c r="V986" s="423"/>
      <c r="W986" s="421"/>
      <c r="X986" s="421"/>
      <c r="Y986" s="420"/>
      <c r="Z986" s="425"/>
      <c r="AA986" s="426"/>
      <c r="AB986" s="427"/>
      <c r="AC986" s="428"/>
      <c r="AD986" s="427"/>
    </row>
    <row r="987" spans="1:30" ht="21.75" x14ac:dyDescent="0.55000000000000004">
      <c r="A987" s="420"/>
      <c r="B987" s="420"/>
      <c r="C987" s="420"/>
      <c r="D987" s="420"/>
      <c r="E987" s="421"/>
      <c r="F987" s="421"/>
      <c r="G987" s="422"/>
      <c r="H987" s="422"/>
      <c r="I987" s="422"/>
      <c r="J987" s="422"/>
      <c r="K987" s="422"/>
      <c r="L987" s="422"/>
      <c r="M987" s="422"/>
      <c r="N987" s="422"/>
      <c r="O987" s="422"/>
      <c r="P987" s="421" t="str">
        <f>IF(Q987="","",LOOKUP(Q987,'Expenditure Codes'!B:B,'Expenditure Codes'!A:A))</f>
        <v/>
      </c>
      <c r="Q987" s="423"/>
      <c r="R987" s="424"/>
      <c r="S987" s="424"/>
      <c r="T987" s="424"/>
      <c r="U987" s="424"/>
      <c r="V987" s="423"/>
      <c r="W987" s="421"/>
      <c r="X987" s="421"/>
      <c r="Y987" s="420"/>
      <c r="Z987" s="425"/>
      <c r="AA987" s="426"/>
      <c r="AB987" s="427"/>
      <c r="AC987" s="428"/>
      <c r="AD987" s="427"/>
    </row>
    <row r="988" spans="1:30" ht="21.75" x14ac:dyDescent="0.55000000000000004">
      <c r="A988" s="420"/>
      <c r="B988" s="420"/>
      <c r="C988" s="420"/>
      <c r="D988" s="420"/>
      <c r="E988" s="421"/>
      <c r="F988" s="421"/>
      <c r="G988" s="422"/>
      <c r="H988" s="422"/>
      <c r="I988" s="422"/>
      <c r="J988" s="422"/>
      <c r="K988" s="422"/>
      <c r="L988" s="422"/>
      <c r="M988" s="422"/>
      <c r="N988" s="422"/>
      <c r="O988" s="422"/>
      <c r="P988" s="421" t="str">
        <f>IF(Q988="","",LOOKUP(Q988,'Expenditure Codes'!B:B,'Expenditure Codes'!A:A))</f>
        <v/>
      </c>
      <c r="Q988" s="423"/>
      <c r="R988" s="424"/>
      <c r="S988" s="424"/>
      <c r="T988" s="424"/>
      <c r="U988" s="424"/>
      <c r="V988" s="423"/>
      <c r="W988" s="421"/>
      <c r="X988" s="421"/>
      <c r="Y988" s="420"/>
      <c r="Z988" s="425"/>
      <c r="AA988" s="426"/>
      <c r="AB988" s="427"/>
      <c r="AC988" s="428"/>
      <c r="AD988" s="427"/>
    </row>
    <row r="989" spans="1:30" ht="21.75" x14ac:dyDescent="0.55000000000000004">
      <c r="A989" s="420"/>
      <c r="B989" s="420"/>
      <c r="C989" s="420"/>
      <c r="D989" s="420"/>
      <c r="E989" s="421"/>
      <c r="F989" s="421"/>
      <c r="G989" s="422"/>
      <c r="H989" s="422"/>
      <c r="I989" s="422"/>
      <c r="J989" s="422"/>
      <c r="K989" s="422"/>
      <c r="L989" s="422"/>
      <c r="M989" s="422"/>
      <c r="N989" s="422"/>
      <c r="O989" s="422"/>
      <c r="P989" s="421" t="str">
        <f>IF(Q989="","",LOOKUP(Q989,'Expenditure Codes'!B:B,'Expenditure Codes'!A:A))</f>
        <v/>
      </c>
      <c r="Q989" s="423"/>
      <c r="R989" s="424"/>
      <c r="S989" s="424"/>
      <c r="T989" s="424"/>
      <c r="U989" s="424"/>
      <c r="V989" s="423"/>
      <c r="W989" s="421"/>
      <c r="X989" s="421"/>
      <c r="Y989" s="420"/>
      <c r="Z989" s="425"/>
      <c r="AA989" s="426"/>
      <c r="AB989" s="427"/>
      <c r="AC989" s="428"/>
      <c r="AD989" s="427"/>
    </row>
    <row r="990" spans="1:30" ht="21.75" x14ac:dyDescent="0.55000000000000004">
      <c r="A990" s="420"/>
      <c r="B990" s="420"/>
      <c r="C990" s="420"/>
      <c r="D990" s="420"/>
      <c r="E990" s="421"/>
      <c r="F990" s="421"/>
      <c r="G990" s="422"/>
      <c r="H990" s="422"/>
      <c r="I990" s="422"/>
      <c r="J990" s="422"/>
      <c r="K990" s="422"/>
      <c r="L990" s="422"/>
      <c r="M990" s="422"/>
      <c r="N990" s="422"/>
      <c r="O990" s="422"/>
      <c r="P990" s="421" t="str">
        <f>IF(Q990="","",LOOKUP(Q990,'Expenditure Codes'!B:B,'Expenditure Codes'!A:A))</f>
        <v/>
      </c>
      <c r="Q990" s="423"/>
      <c r="R990" s="424"/>
      <c r="S990" s="424"/>
      <c r="T990" s="424"/>
      <c r="U990" s="424"/>
      <c r="V990" s="423"/>
      <c r="W990" s="421"/>
      <c r="X990" s="421"/>
      <c r="Y990" s="420"/>
      <c r="Z990" s="425"/>
      <c r="AA990" s="426"/>
      <c r="AB990" s="427"/>
      <c r="AC990" s="428"/>
      <c r="AD990" s="427"/>
    </row>
    <row r="991" spans="1:30" ht="21.75" x14ac:dyDescent="0.55000000000000004">
      <c r="A991" s="420"/>
      <c r="B991" s="420"/>
      <c r="C991" s="420"/>
      <c r="D991" s="420"/>
      <c r="E991" s="421"/>
      <c r="F991" s="421"/>
      <c r="G991" s="422"/>
      <c r="H991" s="422"/>
      <c r="I991" s="422"/>
      <c r="J991" s="422"/>
      <c r="K991" s="422"/>
      <c r="L991" s="422"/>
      <c r="M991" s="422"/>
      <c r="N991" s="422"/>
      <c r="O991" s="422"/>
      <c r="P991" s="421" t="str">
        <f>IF(Q991="","",LOOKUP(Q991,'Expenditure Codes'!B:B,'Expenditure Codes'!A:A))</f>
        <v/>
      </c>
      <c r="Q991" s="423"/>
      <c r="R991" s="424"/>
      <c r="S991" s="424"/>
      <c r="T991" s="424"/>
      <c r="U991" s="424"/>
      <c r="V991" s="423"/>
      <c r="W991" s="421"/>
      <c r="X991" s="421"/>
      <c r="Y991" s="420"/>
      <c r="Z991" s="425"/>
      <c r="AA991" s="426"/>
      <c r="AB991" s="427"/>
      <c r="AC991" s="428"/>
      <c r="AD991" s="427"/>
    </row>
    <row r="992" spans="1:30" ht="21.75" x14ac:dyDescent="0.55000000000000004">
      <c r="A992" s="420"/>
      <c r="B992" s="420"/>
      <c r="C992" s="420"/>
      <c r="D992" s="420"/>
      <c r="E992" s="421"/>
      <c r="F992" s="421"/>
      <c r="G992" s="422"/>
      <c r="H992" s="422"/>
      <c r="I992" s="422"/>
      <c r="J992" s="422"/>
      <c r="K992" s="422"/>
      <c r="L992" s="422"/>
      <c r="M992" s="422"/>
      <c r="N992" s="422"/>
      <c r="O992" s="422"/>
      <c r="P992" s="421" t="str">
        <f>IF(Q992="","",LOOKUP(Q992,'Expenditure Codes'!B:B,'Expenditure Codes'!A:A))</f>
        <v/>
      </c>
      <c r="Q992" s="423"/>
      <c r="R992" s="424"/>
      <c r="S992" s="424"/>
      <c r="T992" s="424"/>
      <c r="U992" s="424"/>
      <c r="V992" s="423"/>
      <c r="W992" s="421"/>
      <c r="X992" s="421"/>
      <c r="Y992" s="420"/>
      <c r="Z992" s="425"/>
      <c r="AA992" s="426"/>
      <c r="AB992" s="427"/>
      <c r="AC992" s="428"/>
      <c r="AD992" s="427"/>
    </row>
    <row r="993" spans="1:30" ht="21.75" x14ac:dyDescent="0.55000000000000004">
      <c r="A993" s="420"/>
      <c r="B993" s="420"/>
      <c r="C993" s="420"/>
      <c r="D993" s="420"/>
      <c r="E993" s="421"/>
      <c r="F993" s="421"/>
      <c r="G993" s="422"/>
      <c r="H993" s="422"/>
      <c r="I993" s="422"/>
      <c r="J993" s="422"/>
      <c r="K993" s="422"/>
      <c r="L993" s="422"/>
      <c r="M993" s="422"/>
      <c r="N993" s="422"/>
      <c r="O993" s="422"/>
      <c r="P993" s="421" t="str">
        <f>IF(Q993="","",LOOKUP(Q993,'Expenditure Codes'!B:B,'Expenditure Codes'!A:A))</f>
        <v/>
      </c>
      <c r="Q993" s="423"/>
      <c r="R993" s="424"/>
      <c r="S993" s="424"/>
      <c r="T993" s="424"/>
      <c r="U993" s="424"/>
      <c r="V993" s="423"/>
      <c r="W993" s="421"/>
      <c r="X993" s="421"/>
      <c r="Y993" s="420"/>
      <c r="Z993" s="425"/>
      <c r="AA993" s="426"/>
      <c r="AB993" s="427"/>
      <c r="AC993" s="428"/>
      <c r="AD993" s="427"/>
    </row>
    <row r="994" spans="1:30" ht="21.75" x14ac:dyDescent="0.55000000000000004">
      <c r="A994" s="420"/>
      <c r="B994" s="420"/>
      <c r="C994" s="420"/>
      <c r="D994" s="420"/>
      <c r="E994" s="421"/>
      <c r="F994" s="421"/>
      <c r="G994" s="422"/>
      <c r="H994" s="422"/>
      <c r="I994" s="422"/>
      <c r="J994" s="422"/>
      <c r="K994" s="422"/>
      <c r="L994" s="422"/>
      <c r="M994" s="422"/>
      <c r="N994" s="422"/>
      <c r="O994" s="422"/>
      <c r="P994" s="421" t="str">
        <f>IF(Q994="","",LOOKUP(Q994,'Expenditure Codes'!B:B,'Expenditure Codes'!A:A))</f>
        <v/>
      </c>
      <c r="Q994" s="423"/>
      <c r="R994" s="424"/>
      <c r="S994" s="424"/>
      <c r="T994" s="424"/>
      <c r="U994" s="424"/>
      <c r="V994" s="423"/>
      <c r="W994" s="421"/>
      <c r="X994" s="421"/>
      <c r="Y994" s="420"/>
      <c r="Z994" s="425"/>
      <c r="AA994" s="426"/>
      <c r="AB994" s="427"/>
      <c r="AC994" s="428"/>
      <c r="AD994" s="427"/>
    </row>
    <row r="995" spans="1:30" ht="21.75" x14ac:dyDescent="0.55000000000000004">
      <c r="A995" s="420"/>
      <c r="B995" s="420"/>
      <c r="C995" s="420"/>
      <c r="D995" s="420"/>
      <c r="E995" s="421"/>
      <c r="F995" s="421"/>
      <c r="G995" s="422"/>
      <c r="H995" s="422"/>
      <c r="I995" s="422"/>
      <c r="J995" s="422"/>
      <c r="K995" s="422"/>
      <c r="L995" s="422"/>
      <c r="M995" s="422"/>
      <c r="N995" s="422"/>
      <c r="O995" s="422"/>
      <c r="P995" s="421" t="str">
        <f>IF(Q995="","",LOOKUP(Q995,'Expenditure Codes'!B:B,'Expenditure Codes'!A:A))</f>
        <v/>
      </c>
      <c r="Q995" s="423"/>
      <c r="R995" s="424"/>
      <c r="S995" s="424"/>
      <c r="T995" s="424"/>
      <c r="U995" s="424"/>
      <c r="V995" s="423"/>
      <c r="W995" s="421"/>
      <c r="X995" s="421"/>
      <c r="Y995" s="420"/>
      <c r="Z995" s="425"/>
      <c r="AA995" s="426"/>
      <c r="AB995" s="427"/>
      <c r="AC995" s="428"/>
      <c r="AD995" s="427"/>
    </row>
    <row r="996" spans="1:30" ht="21.75" x14ac:dyDescent="0.55000000000000004">
      <c r="A996" s="420"/>
      <c r="B996" s="420"/>
      <c r="C996" s="420"/>
      <c r="D996" s="420"/>
      <c r="E996" s="421"/>
      <c r="F996" s="421"/>
      <c r="G996" s="422"/>
      <c r="H996" s="422"/>
      <c r="I996" s="422"/>
      <c r="J996" s="422"/>
      <c r="K996" s="422"/>
      <c r="L996" s="422"/>
      <c r="M996" s="422"/>
      <c r="N996" s="422"/>
      <c r="O996" s="422"/>
      <c r="P996" s="421" t="str">
        <f>IF(Q996="","",LOOKUP(Q996,'Expenditure Codes'!B:B,'Expenditure Codes'!A:A))</f>
        <v/>
      </c>
      <c r="Q996" s="423"/>
      <c r="R996" s="424"/>
      <c r="S996" s="424"/>
      <c r="T996" s="424"/>
      <c r="U996" s="424"/>
      <c r="V996" s="423"/>
      <c r="W996" s="421"/>
      <c r="X996" s="421"/>
      <c r="Y996" s="420"/>
      <c r="Z996" s="425"/>
      <c r="AA996" s="426"/>
      <c r="AB996" s="427"/>
      <c r="AC996" s="428"/>
      <c r="AD996" s="427"/>
    </row>
    <row r="997" spans="1:30" ht="21.75" x14ac:dyDescent="0.55000000000000004">
      <c r="A997" s="420"/>
      <c r="B997" s="420"/>
      <c r="C997" s="420"/>
      <c r="D997" s="420"/>
      <c r="E997" s="421"/>
      <c r="F997" s="421"/>
      <c r="G997" s="422"/>
      <c r="H997" s="422"/>
      <c r="I997" s="422"/>
      <c r="J997" s="422"/>
      <c r="K997" s="422"/>
      <c r="L997" s="422"/>
      <c r="M997" s="422"/>
      <c r="N997" s="422"/>
      <c r="O997" s="422"/>
      <c r="P997" s="421" t="str">
        <f>IF(Q997="","",LOOKUP(Q997,'Expenditure Codes'!B:B,'Expenditure Codes'!A:A))</f>
        <v/>
      </c>
      <c r="Q997" s="423"/>
      <c r="R997" s="424"/>
      <c r="S997" s="424"/>
      <c r="T997" s="424"/>
      <c r="U997" s="424"/>
      <c r="V997" s="423"/>
      <c r="W997" s="421"/>
      <c r="X997" s="421"/>
      <c r="Y997" s="420"/>
      <c r="Z997" s="425"/>
      <c r="AA997" s="426"/>
      <c r="AB997" s="427"/>
      <c r="AC997" s="428"/>
      <c r="AD997" s="427"/>
    </row>
    <row r="998" spans="1:30" ht="21.75" x14ac:dyDescent="0.55000000000000004">
      <c r="A998" s="420"/>
      <c r="B998" s="420"/>
      <c r="C998" s="420"/>
      <c r="D998" s="420"/>
      <c r="E998" s="421"/>
      <c r="F998" s="421"/>
      <c r="G998" s="422"/>
      <c r="H998" s="422"/>
      <c r="I998" s="422"/>
      <c r="J998" s="422"/>
      <c r="K998" s="422"/>
      <c r="L998" s="422"/>
      <c r="M998" s="422"/>
      <c r="N998" s="422"/>
      <c r="O998" s="422"/>
      <c r="P998" s="421" t="str">
        <f>IF(Q998="","",LOOKUP(Q998,'Expenditure Codes'!B:B,'Expenditure Codes'!A:A))</f>
        <v/>
      </c>
      <c r="Q998" s="423"/>
      <c r="R998" s="424"/>
      <c r="S998" s="424"/>
      <c r="T998" s="424"/>
      <c r="U998" s="424"/>
      <c r="V998" s="423"/>
      <c r="W998" s="421"/>
      <c r="X998" s="421"/>
      <c r="Y998" s="420"/>
      <c r="Z998" s="425"/>
      <c r="AA998" s="426"/>
      <c r="AB998" s="427"/>
      <c r="AC998" s="428"/>
      <c r="AD998" s="427"/>
    </row>
    <row r="999" spans="1:30" ht="21.75" x14ac:dyDescent="0.55000000000000004">
      <c r="A999" s="420"/>
      <c r="B999" s="420"/>
      <c r="C999" s="420"/>
      <c r="D999" s="420"/>
      <c r="E999" s="421"/>
      <c r="F999" s="421"/>
      <c r="G999" s="422"/>
      <c r="H999" s="422"/>
      <c r="I999" s="422"/>
      <c r="J999" s="422"/>
      <c r="K999" s="422"/>
      <c r="L999" s="422"/>
      <c r="M999" s="422"/>
      <c r="N999" s="422"/>
      <c r="O999" s="422"/>
      <c r="P999" s="421" t="str">
        <f>IF(Q999="","",LOOKUP(Q999,'Expenditure Codes'!B:B,'Expenditure Codes'!A:A))</f>
        <v/>
      </c>
      <c r="Q999" s="423"/>
      <c r="R999" s="424"/>
      <c r="S999" s="424"/>
      <c r="T999" s="424"/>
      <c r="U999" s="424"/>
      <c r="V999" s="423"/>
      <c r="W999" s="421"/>
      <c r="X999" s="421"/>
      <c r="Y999" s="420"/>
      <c r="Z999" s="425"/>
      <c r="AA999" s="426"/>
      <c r="AB999" s="427"/>
      <c r="AC999" s="428"/>
      <c r="AD999" s="427"/>
    </row>
    <row r="1000" spans="1:30" ht="21.75" x14ac:dyDescent="0.55000000000000004">
      <c r="A1000" s="420"/>
      <c r="B1000" s="420"/>
      <c r="C1000" s="420"/>
      <c r="D1000" s="420"/>
      <c r="E1000" s="421"/>
      <c r="F1000" s="421"/>
      <c r="G1000" s="422"/>
      <c r="H1000" s="422"/>
      <c r="I1000" s="422"/>
      <c r="J1000" s="422"/>
      <c r="K1000" s="422"/>
      <c r="L1000" s="422"/>
      <c r="M1000" s="422"/>
      <c r="N1000" s="422"/>
      <c r="O1000" s="422"/>
      <c r="P1000" s="421" t="str">
        <f>IF(Q1000="","",LOOKUP(Q1000,'Expenditure Codes'!B:B,'Expenditure Codes'!A:A))</f>
        <v/>
      </c>
      <c r="Q1000" s="423"/>
      <c r="R1000" s="424"/>
      <c r="S1000" s="424"/>
      <c r="T1000" s="424"/>
      <c r="U1000" s="424"/>
      <c r="V1000" s="423"/>
      <c r="W1000" s="421"/>
      <c r="X1000" s="421"/>
      <c r="Y1000" s="420"/>
      <c r="Z1000" s="425"/>
      <c r="AA1000" s="426"/>
      <c r="AB1000" s="427"/>
      <c r="AC1000" s="428"/>
      <c r="AD1000" s="427"/>
    </row>
    <row r="1001" spans="1:30" ht="21.75" x14ac:dyDescent="0.55000000000000004">
      <c r="A1001" s="420"/>
      <c r="B1001" s="420"/>
      <c r="C1001" s="420"/>
      <c r="D1001" s="420"/>
      <c r="E1001" s="421"/>
      <c r="F1001" s="421"/>
      <c r="G1001" s="422"/>
      <c r="H1001" s="422"/>
      <c r="I1001" s="422"/>
      <c r="J1001" s="422"/>
      <c r="K1001" s="422"/>
      <c r="L1001" s="422"/>
      <c r="M1001" s="422"/>
      <c r="N1001" s="422"/>
      <c r="O1001" s="422"/>
      <c r="P1001" s="421" t="str">
        <f>IF(Q1001="","",LOOKUP(Q1001,'Expenditure Codes'!B:B,'Expenditure Codes'!A:A))</f>
        <v/>
      </c>
      <c r="Q1001" s="423"/>
      <c r="R1001" s="424"/>
      <c r="S1001" s="424"/>
      <c r="T1001" s="424"/>
      <c r="U1001" s="424"/>
      <c r="V1001" s="423"/>
      <c r="W1001" s="421"/>
      <c r="X1001" s="421"/>
      <c r="Y1001" s="420"/>
      <c r="Z1001" s="425"/>
      <c r="AA1001" s="426"/>
      <c r="AB1001" s="427"/>
      <c r="AC1001" s="428"/>
      <c r="AD1001" s="427"/>
    </row>
    <row r="1002" spans="1:30" ht="21.75" x14ac:dyDescent="0.55000000000000004">
      <c r="A1002" s="420"/>
      <c r="B1002" s="420"/>
      <c r="C1002" s="420"/>
      <c r="D1002" s="420"/>
      <c r="E1002" s="421"/>
      <c r="F1002" s="421"/>
      <c r="G1002" s="422"/>
      <c r="H1002" s="422"/>
      <c r="I1002" s="422"/>
      <c r="J1002" s="422"/>
      <c r="K1002" s="422"/>
      <c r="L1002" s="422"/>
      <c r="M1002" s="422"/>
      <c r="N1002" s="422"/>
      <c r="O1002" s="422"/>
      <c r="P1002" s="421" t="str">
        <f>IF(Q1002="","",LOOKUP(Q1002,'Expenditure Codes'!B:B,'Expenditure Codes'!A:A))</f>
        <v/>
      </c>
      <c r="Q1002" s="423"/>
      <c r="R1002" s="424"/>
      <c r="S1002" s="424"/>
      <c r="T1002" s="424"/>
      <c r="U1002" s="424"/>
      <c r="V1002" s="423"/>
      <c r="W1002" s="421"/>
      <c r="X1002" s="421"/>
      <c r="Y1002" s="420"/>
      <c r="Z1002" s="425"/>
      <c r="AA1002" s="426"/>
      <c r="AB1002" s="427"/>
      <c r="AC1002" s="428"/>
      <c r="AD1002" s="427"/>
    </row>
    <row r="1003" spans="1:30" ht="21.75" x14ac:dyDescent="0.55000000000000004">
      <c r="A1003" s="420"/>
      <c r="B1003" s="420"/>
      <c r="C1003" s="420"/>
      <c r="D1003" s="420"/>
      <c r="E1003" s="421"/>
      <c r="F1003" s="421"/>
      <c r="G1003" s="422"/>
      <c r="H1003" s="422"/>
      <c r="I1003" s="422"/>
      <c r="J1003" s="422"/>
      <c r="K1003" s="422"/>
      <c r="L1003" s="422"/>
      <c r="M1003" s="422"/>
      <c r="N1003" s="422"/>
      <c r="O1003" s="422"/>
      <c r="P1003" s="421" t="str">
        <f>IF(Q1003="","",LOOKUP(Q1003,'Expenditure Codes'!B:B,'Expenditure Codes'!A:A))</f>
        <v/>
      </c>
      <c r="Q1003" s="423"/>
      <c r="R1003" s="424"/>
      <c r="S1003" s="424"/>
      <c r="T1003" s="424"/>
      <c r="U1003" s="424"/>
      <c r="V1003" s="423"/>
      <c r="W1003" s="421"/>
      <c r="X1003" s="421"/>
      <c r="Y1003" s="420"/>
      <c r="Z1003" s="425"/>
      <c r="AA1003" s="426"/>
      <c r="AB1003" s="427"/>
      <c r="AC1003" s="428"/>
      <c r="AD1003" s="427"/>
    </row>
    <row r="1004" spans="1:30" ht="21.75" x14ac:dyDescent="0.55000000000000004">
      <c r="A1004" s="420"/>
      <c r="B1004" s="420"/>
      <c r="C1004" s="420"/>
      <c r="D1004" s="420"/>
      <c r="E1004" s="421"/>
      <c r="F1004" s="421"/>
      <c r="G1004" s="422"/>
      <c r="H1004" s="422"/>
      <c r="I1004" s="422"/>
      <c r="J1004" s="422"/>
      <c r="K1004" s="422"/>
      <c r="L1004" s="422"/>
      <c r="M1004" s="422"/>
      <c r="N1004" s="422"/>
      <c r="O1004" s="422"/>
      <c r="P1004" s="421" t="str">
        <f>IF(Q1004="","",LOOKUP(Q1004,'Expenditure Codes'!B:B,'Expenditure Codes'!A:A))</f>
        <v/>
      </c>
      <c r="Q1004" s="423"/>
      <c r="R1004" s="424"/>
      <c r="S1004" s="424"/>
      <c r="T1004" s="424"/>
      <c r="U1004" s="424"/>
      <c r="V1004" s="423"/>
      <c r="W1004" s="421"/>
      <c r="X1004" s="421"/>
      <c r="Y1004" s="420"/>
      <c r="Z1004" s="425"/>
      <c r="AA1004" s="426"/>
      <c r="AB1004" s="427"/>
      <c r="AC1004" s="428"/>
      <c r="AD1004" s="427"/>
    </row>
    <row r="1005" spans="1:30" ht="21.75" x14ac:dyDescent="0.55000000000000004">
      <c r="A1005" s="420"/>
      <c r="B1005" s="420"/>
      <c r="C1005" s="420"/>
      <c r="D1005" s="420"/>
      <c r="E1005" s="421"/>
      <c r="F1005" s="421"/>
      <c r="G1005" s="422"/>
      <c r="H1005" s="422"/>
      <c r="I1005" s="422"/>
      <c r="J1005" s="422"/>
      <c r="K1005" s="422"/>
      <c r="L1005" s="422"/>
      <c r="M1005" s="422"/>
      <c r="N1005" s="422"/>
      <c r="O1005" s="422"/>
      <c r="P1005" s="421" t="str">
        <f>IF(Q1005="","",LOOKUP(Q1005,'Expenditure Codes'!B:B,'Expenditure Codes'!A:A))</f>
        <v/>
      </c>
      <c r="Q1005" s="423"/>
      <c r="R1005" s="424"/>
      <c r="S1005" s="424"/>
      <c r="T1005" s="424"/>
      <c r="U1005" s="424"/>
      <c r="V1005" s="423"/>
      <c r="W1005" s="421"/>
      <c r="X1005" s="421"/>
      <c r="Y1005" s="420"/>
      <c r="Z1005" s="425"/>
      <c r="AA1005" s="426"/>
      <c r="AB1005" s="427"/>
      <c r="AC1005" s="428"/>
      <c r="AD1005" s="427"/>
    </row>
    <row r="1006" spans="1:30" ht="21.75" x14ac:dyDescent="0.55000000000000004">
      <c r="A1006" s="420"/>
      <c r="B1006" s="420"/>
      <c r="C1006" s="420"/>
      <c r="D1006" s="420"/>
      <c r="E1006" s="421"/>
      <c r="F1006" s="421"/>
      <c r="G1006" s="422"/>
      <c r="H1006" s="422"/>
      <c r="I1006" s="422"/>
      <c r="J1006" s="422"/>
      <c r="K1006" s="422"/>
      <c r="L1006" s="422"/>
      <c r="M1006" s="422"/>
      <c r="N1006" s="422"/>
      <c r="O1006" s="422"/>
      <c r="P1006" s="421" t="str">
        <f>IF(Q1006="","",LOOKUP(Q1006,'Expenditure Codes'!B:B,'Expenditure Codes'!A:A))</f>
        <v/>
      </c>
      <c r="Q1006" s="423"/>
      <c r="R1006" s="424"/>
      <c r="S1006" s="424"/>
      <c r="T1006" s="424"/>
      <c r="U1006" s="424"/>
      <c r="V1006" s="423"/>
      <c r="W1006" s="421"/>
      <c r="X1006" s="421"/>
      <c r="Y1006" s="420"/>
      <c r="Z1006" s="425"/>
      <c r="AA1006" s="426"/>
      <c r="AB1006" s="427"/>
      <c r="AC1006" s="428"/>
      <c r="AD1006" s="427"/>
    </row>
    <row r="1007" spans="1:30" ht="21.75" x14ac:dyDescent="0.55000000000000004">
      <c r="A1007" s="420"/>
      <c r="B1007" s="420"/>
      <c r="C1007" s="420"/>
      <c r="D1007" s="420"/>
      <c r="E1007" s="421"/>
      <c r="F1007" s="421"/>
      <c r="G1007" s="422"/>
      <c r="H1007" s="422"/>
      <c r="I1007" s="422"/>
      <c r="J1007" s="422"/>
      <c r="K1007" s="422"/>
      <c r="L1007" s="422"/>
      <c r="M1007" s="422"/>
      <c r="N1007" s="422"/>
      <c r="O1007" s="422"/>
      <c r="P1007" s="421" t="str">
        <f>IF(Q1007="","",LOOKUP(Q1007,'Expenditure Codes'!B:B,'Expenditure Codes'!A:A))</f>
        <v/>
      </c>
      <c r="Q1007" s="423"/>
      <c r="R1007" s="424"/>
      <c r="S1007" s="424"/>
      <c r="T1007" s="424"/>
      <c r="U1007" s="424"/>
      <c r="V1007" s="423"/>
      <c r="W1007" s="421"/>
      <c r="X1007" s="421"/>
      <c r="Y1007" s="420"/>
      <c r="Z1007" s="425"/>
      <c r="AA1007" s="426"/>
      <c r="AB1007" s="427"/>
      <c r="AC1007" s="428"/>
      <c r="AD1007" s="427"/>
    </row>
    <row r="1008" spans="1:30" ht="21.75" x14ac:dyDescent="0.55000000000000004">
      <c r="A1008" s="420"/>
      <c r="B1008" s="420"/>
      <c r="C1008" s="420"/>
      <c r="D1008" s="420"/>
      <c r="E1008" s="421"/>
      <c r="F1008" s="421"/>
      <c r="G1008" s="422"/>
      <c r="H1008" s="422"/>
      <c r="I1008" s="422"/>
      <c r="J1008" s="422"/>
      <c r="K1008" s="422"/>
      <c r="L1008" s="422"/>
      <c r="M1008" s="422"/>
      <c r="N1008" s="422"/>
      <c r="O1008" s="422"/>
      <c r="P1008" s="421" t="str">
        <f>IF(Q1008="","",LOOKUP(Q1008,'Expenditure Codes'!B:B,'Expenditure Codes'!A:A))</f>
        <v/>
      </c>
      <c r="Q1008" s="423"/>
      <c r="R1008" s="424"/>
      <c r="S1008" s="424"/>
      <c r="T1008" s="424"/>
      <c r="U1008" s="424"/>
      <c r="V1008" s="423"/>
      <c r="W1008" s="421"/>
      <c r="X1008" s="421"/>
      <c r="Y1008" s="420"/>
      <c r="Z1008" s="425"/>
      <c r="AA1008" s="426"/>
      <c r="AB1008" s="427"/>
      <c r="AC1008" s="428"/>
      <c r="AD1008" s="427"/>
    </row>
    <row r="1009" spans="1:30" ht="21.75" x14ac:dyDescent="0.55000000000000004">
      <c r="A1009" s="420"/>
      <c r="B1009" s="420"/>
      <c r="C1009" s="420"/>
      <c r="D1009" s="420"/>
      <c r="E1009" s="421"/>
      <c r="F1009" s="421"/>
      <c r="G1009" s="422"/>
      <c r="H1009" s="422"/>
      <c r="I1009" s="422"/>
      <c r="J1009" s="422"/>
      <c r="K1009" s="422"/>
      <c r="L1009" s="422"/>
      <c r="M1009" s="422"/>
      <c r="N1009" s="422"/>
      <c r="O1009" s="422"/>
      <c r="P1009" s="421" t="str">
        <f>IF(Q1009="","",LOOKUP(Q1009,'Expenditure Codes'!B:B,'Expenditure Codes'!A:A))</f>
        <v/>
      </c>
      <c r="Q1009" s="423"/>
      <c r="R1009" s="424"/>
      <c r="S1009" s="424"/>
      <c r="T1009" s="424"/>
      <c r="U1009" s="424"/>
      <c r="V1009" s="423"/>
      <c r="W1009" s="421"/>
      <c r="X1009" s="421"/>
      <c r="Y1009" s="420"/>
      <c r="Z1009" s="425"/>
      <c r="AA1009" s="426"/>
      <c r="AB1009" s="427"/>
      <c r="AC1009" s="428"/>
      <c r="AD1009" s="427"/>
    </row>
    <row r="1010" spans="1:30" ht="21.75" x14ac:dyDescent="0.55000000000000004">
      <c r="A1010" s="420"/>
      <c r="B1010" s="420"/>
      <c r="C1010" s="420"/>
      <c r="D1010" s="420"/>
      <c r="E1010" s="421"/>
      <c r="F1010" s="421"/>
      <c r="G1010" s="422"/>
      <c r="H1010" s="422"/>
      <c r="I1010" s="422"/>
      <c r="J1010" s="422"/>
      <c r="K1010" s="422"/>
      <c r="L1010" s="422"/>
      <c r="M1010" s="422"/>
      <c r="N1010" s="422"/>
      <c r="O1010" s="422"/>
      <c r="P1010" s="421" t="str">
        <f>IF(Q1010="","",LOOKUP(Q1010,'Expenditure Codes'!B:B,'Expenditure Codes'!A:A))</f>
        <v/>
      </c>
      <c r="Q1010" s="423"/>
      <c r="R1010" s="424"/>
      <c r="S1010" s="424"/>
      <c r="T1010" s="424"/>
      <c r="U1010" s="424"/>
      <c r="V1010" s="423"/>
      <c r="W1010" s="421"/>
      <c r="X1010" s="421"/>
      <c r="Y1010" s="420"/>
      <c r="Z1010" s="425"/>
      <c r="AA1010" s="426"/>
      <c r="AB1010" s="427"/>
      <c r="AC1010" s="428"/>
      <c r="AD1010" s="427"/>
    </row>
    <row r="1011" spans="1:30" ht="21.75" x14ac:dyDescent="0.55000000000000004">
      <c r="A1011" s="420"/>
      <c r="B1011" s="420"/>
      <c r="C1011" s="420"/>
      <c r="D1011" s="420"/>
      <c r="E1011" s="421"/>
      <c r="F1011" s="421"/>
      <c r="G1011" s="422"/>
      <c r="H1011" s="422"/>
      <c r="I1011" s="422"/>
      <c r="J1011" s="422"/>
      <c r="K1011" s="422"/>
      <c r="L1011" s="422"/>
      <c r="M1011" s="422"/>
      <c r="N1011" s="422"/>
      <c r="O1011" s="422"/>
      <c r="P1011" s="421" t="str">
        <f>IF(Q1011="","",LOOKUP(Q1011,'Expenditure Codes'!B:B,'Expenditure Codes'!A:A))</f>
        <v/>
      </c>
      <c r="Q1011" s="423"/>
      <c r="R1011" s="424"/>
      <c r="S1011" s="424"/>
      <c r="T1011" s="424"/>
      <c r="U1011" s="424"/>
      <c r="V1011" s="423"/>
      <c r="W1011" s="421"/>
      <c r="X1011" s="421"/>
      <c r="Y1011" s="420"/>
      <c r="Z1011" s="425"/>
      <c r="AA1011" s="426"/>
      <c r="AB1011" s="427"/>
      <c r="AC1011" s="428"/>
      <c r="AD1011" s="427"/>
    </row>
    <row r="1012" spans="1:30" ht="21.75" x14ac:dyDescent="0.55000000000000004">
      <c r="A1012" s="420"/>
      <c r="B1012" s="420"/>
      <c r="C1012" s="420"/>
      <c r="D1012" s="420"/>
      <c r="E1012" s="421"/>
      <c r="F1012" s="421"/>
      <c r="G1012" s="422"/>
      <c r="H1012" s="422"/>
      <c r="I1012" s="422"/>
      <c r="J1012" s="422"/>
      <c r="K1012" s="422"/>
      <c r="L1012" s="422"/>
      <c r="M1012" s="422"/>
      <c r="N1012" s="422"/>
      <c r="O1012" s="422"/>
      <c r="P1012" s="421" t="str">
        <f>IF(Q1012="","",LOOKUP(Q1012,'Expenditure Codes'!B:B,'Expenditure Codes'!A:A))</f>
        <v/>
      </c>
      <c r="Q1012" s="423"/>
      <c r="R1012" s="424"/>
      <c r="S1012" s="424"/>
      <c r="T1012" s="424"/>
      <c r="U1012" s="424"/>
      <c r="V1012" s="423"/>
      <c r="W1012" s="421"/>
      <c r="X1012" s="421"/>
      <c r="Y1012" s="420"/>
      <c r="Z1012" s="425"/>
      <c r="AA1012" s="426"/>
      <c r="AB1012" s="427"/>
      <c r="AC1012" s="428"/>
      <c r="AD1012" s="427"/>
    </row>
    <row r="1013" spans="1:30" ht="21.75" x14ac:dyDescent="0.55000000000000004">
      <c r="A1013" s="420"/>
      <c r="B1013" s="420"/>
      <c r="C1013" s="420"/>
      <c r="D1013" s="420"/>
      <c r="E1013" s="421"/>
      <c r="F1013" s="421"/>
      <c r="G1013" s="422"/>
      <c r="H1013" s="422"/>
      <c r="I1013" s="422"/>
      <c r="J1013" s="422"/>
      <c r="K1013" s="422"/>
      <c r="L1013" s="422"/>
      <c r="M1013" s="422"/>
      <c r="N1013" s="422"/>
      <c r="O1013" s="422"/>
      <c r="P1013" s="421" t="str">
        <f>IF(Q1013="","",LOOKUP(Q1013,'Expenditure Codes'!B:B,'Expenditure Codes'!A:A))</f>
        <v/>
      </c>
      <c r="Q1013" s="423"/>
      <c r="R1013" s="424"/>
      <c r="S1013" s="424"/>
      <c r="T1013" s="424"/>
      <c r="U1013" s="424"/>
      <c r="V1013" s="423"/>
      <c r="W1013" s="421"/>
      <c r="X1013" s="421"/>
      <c r="Y1013" s="420"/>
      <c r="Z1013" s="425"/>
      <c r="AA1013" s="426"/>
      <c r="AB1013" s="427"/>
      <c r="AC1013" s="428"/>
      <c r="AD1013" s="427"/>
    </row>
    <row r="1014" spans="1:30" ht="21.75" x14ac:dyDescent="0.55000000000000004">
      <c r="A1014" s="420"/>
      <c r="B1014" s="420"/>
      <c r="C1014" s="420"/>
      <c r="D1014" s="420"/>
      <c r="E1014" s="421"/>
      <c r="F1014" s="421"/>
      <c r="G1014" s="422"/>
      <c r="H1014" s="422"/>
      <c r="I1014" s="422"/>
      <c r="J1014" s="422"/>
      <c r="K1014" s="422"/>
      <c r="L1014" s="422"/>
      <c r="M1014" s="422"/>
      <c r="N1014" s="422"/>
      <c r="O1014" s="422"/>
      <c r="P1014" s="421" t="str">
        <f>IF(Q1014="","",LOOKUP(Q1014,'Expenditure Codes'!B:B,'Expenditure Codes'!A:A))</f>
        <v/>
      </c>
      <c r="Q1014" s="423"/>
      <c r="R1014" s="424"/>
      <c r="S1014" s="424"/>
      <c r="T1014" s="424"/>
      <c r="U1014" s="424"/>
      <c r="V1014" s="423"/>
      <c r="W1014" s="421"/>
      <c r="X1014" s="421"/>
      <c r="Y1014" s="420"/>
      <c r="Z1014" s="425"/>
      <c r="AA1014" s="426"/>
      <c r="AB1014" s="427"/>
      <c r="AC1014" s="428"/>
      <c r="AD1014" s="427"/>
    </row>
    <row r="1015" spans="1:30" ht="21.75" x14ac:dyDescent="0.55000000000000004">
      <c r="A1015" s="420"/>
      <c r="B1015" s="420"/>
      <c r="C1015" s="420"/>
      <c r="D1015" s="420"/>
      <c r="E1015" s="421"/>
      <c r="F1015" s="421"/>
      <c r="G1015" s="422"/>
      <c r="H1015" s="422"/>
      <c r="I1015" s="422"/>
      <c r="J1015" s="422"/>
      <c r="K1015" s="422"/>
      <c r="L1015" s="422"/>
      <c r="M1015" s="422"/>
      <c r="N1015" s="422"/>
      <c r="O1015" s="422"/>
      <c r="P1015" s="421" t="str">
        <f>IF(Q1015="","",LOOKUP(Q1015,'Expenditure Codes'!B:B,'Expenditure Codes'!A:A))</f>
        <v/>
      </c>
      <c r="Q1015" s="423"/>
      <c r="R1015" s="424"/>
      <c r="S1015" s="424"/>
      <c r="T1015" s="424"/>
      <c r="U1015" s="424"/>
      <c r="V1015" s="423"/>
      <c r="W1015" s="421"/>
      <c r="X1015" s="421"/>
      <c r="Y1015" s="420"/>
      <c r="Z1015" s="425"/>
      <c r="AA1015" s="426"/>
      <c r="AB1015" s="427"/>
      <c r="AC1015" s="428"/>
      <c r="AD1015" s="427"/>
    </row>
    <row r="1016" spans="1:30" ht="21.75" x14ac:dyDescent="0.55000000000000004">
      <c r="A1016" s="420"/>
      <c r="B1016" s="420"/>
      <c r="C1016" s="420"/>
      <c r="D1016" s="420"/>
      <c r="E1016" s="421"/>
      <c r="F1016" s="421"/>
      <c r="G1016" s="422"/>
      <c r="H1016" s="422"/>
      <c r="I1016" s="422"/>
      <c r="J1016" s="422"/>
      <c r="K1016" s="422"/>
      <c r="L1016" s="422"/>
      <c r="M1016" s="422"/>
      <c r="N1016" s="422"/>
      <c r="O1016" s="422"/>
      <c r="P1016" s="421" t="str">
        <f>IF(Q1016="","",LOOKUP(Q1016,'Expenditure Codes'!B:B,'Expenditure Codes'!A:A))</f>
        <v/>
      </c>
      <c r="Q1016" s="423"/>
      <c r="R1016" s="424"/>
      <c r="S1016" s="424"/>
      <c r="T1016" s="424"/>
      <c r="U1016" s="424"/>
      <c r="V1016" s="423"/>
      <c r="W1016" s="421"/>
      <c r="X1016" s="421"/>
      <c r="Y1016" s="420"/>
      <c r="Z1016" s="425"/>
      <c r="AA1016" s="426"/>
      <c r="AB1016" s="427"/>
      <c r="AC1016" s="428"/>
      <c r="AD1016" s="427"/>
    </row>
    <row r="1017" spans="1:30" ht="21.75" x14ac:dyDescent="0.55000000000000004">
      <c r="A1017" s="420"/>
      <c r="B1017" s="420"/>
      <c r="C1017" s="420"/>
      <c r="D1017" s="420"/>
      <c r="E1017" s="421"/>
      <c r="F1017" s="421"/>
      <c r="G1017" s="422"/>
      <c r="H1017" s="422"/>
      <c r="I1017" s="422"/>
      <c r="J1017" s="422"/>
      <c r="K1017" s="422"/>
      <c r="L1017" s="422"/>
      <c r="M1017" s="422"/>
      <c r="N1017" s="422"/>
      <c r="O1017" s="422"/>
      <c r="P1017" s="421" t="str">
        <f>IF(Q1017="","",LOOKUP(Q1017,'Expenditure Codes'!B:B,'Expenditure Codes'!A:A))</f>
        <v/>
      </c>
      <c r="Q1017" s="423"/>
      <c r="R1017" s="424"/>
      <c r="S1017" s="424"/>
      <c r="T1017" s="424"/>
      <c r="U1017" s="424"/>
      <c r="V1017" s="423"/>
      <c r="W1017" s="421"/>
      <c r="X1017" s="421"/>
      <c r="Y1017" s="420"/>
      <c r="Z1017" s="425"/>
      <c r="AA1017" s="426"/>
      <c r="AB1017" s="427"/>
      <c r="AC1017" s="428"/>
      <c r="AD1017" s="427"/>
    </row>
    <row r="1018" spans="1:30" ht="21.75" x14ac:dyDescent="0.55000000000000004">
      <c r="A1018" s="420"/>
      <c r="B1018" s="420"/>
      <c r="C1018" s="420"/>
      <c r="D1018" s="420"/>
      <c r="E1018" s="421"/>
      <c r="F1018" s="421"/>
      <c r="G1018" s="422"/>
      <c r="H1018" s="422"/>
      <c r="I1018" s="422"/>
      <c r="J1018" s="422"/>
      <c r="K1018" s="422"/>
      <c r="L1018" s="422"/>
      <c r="M1018" s="422"/>
      <c r="N1018" s="422"/>
      <c r="O1018" s="422"/>
      <c r="P1018" s="421" t="str">
        <f>IF(Q1018="","",LOOKUP(Q1018,'Expenditure Codes'!B:B,'Expenditure Codes'!A:A))</f>
        <v/>
      </c>
      <c r="Q1018" s="423"/>
      <c r="R1018" s="424"/>
      <c r="S1018" s="424"/>
      <c r="T1018" s="424"/>
      <c r="U1018" s="424"/>
      <c r="V1018" s="423"/>
      <c r="W1018" s="421"/>
      <c r="X1018" s="421"/>
      <c r="Y1018" s="420"/>
      <c r="Z1018" s="425"/>
      <c r="AA1018" s="426"/>
      <c r="AB1018" s="427"/>
      <c r="AC1018" s="428"/>
      <c r="AD1018" s="427"/>
    </row>
    <row r="1019" spans="1:30" ht="21.75" x14ac:dyDescent="0.55000000000000004">
      <c r="A1019" s="420"/>
      <c r="B1019" s="420"/>
      <c r="C1019" s="420"/>
      <c r="D1019" s="420"/>
      <c r="E1019" s="421"/>
      <c r="F1019" s="421"/>
      <c r="G1019" s="422"/>
      <c r="H1019" s="422"/>
      <c r="I1019" s="422"/>
      <c r="J1019" s="422"/>
      <c r="K1019" s="422"/>
      <c r="L1019" s="422"/>
      <c r="M1019" s="422"/>
      <c r="N1019" s="422"/>
      <c r="O1019" s="422"/>
      <c r="P1019" s="421" t="str">
        <f>IF(Q1019="","",LOOKUP(Q1019,'Expenditure Codes'!B:B,'Expenditure Codes'!A:A))</f>
        <v/>
      </c>
      <c r="Q1019" s="423"/>
      <c r="R1019" s="424"/>
      <c r="S1019" s="424"/>
      <c r="T1019" s="424"/>
      <c r="U1019" s="424"/>
      <c r="V1019" s="423"/>
      <c r="W1019" s="421"/>
      <c r="X1019" s="421"/>
      <c r="Y1019" s="420"/>
      <c r="Z1019" s="425"/>
      <c r="AA1019" s="426"/>
      <c r="AB1019" s="427"/>
      <c r="AC1019" s="428"/>
      <c r="AD1019" s="427"/>
    </row>
    <row r="1020" spans="1:30" ht="21.75" x14ac:dyDescent="0.55000000000000004">
      <c r="A1020" s="420"/>
      <c r="B1020" s="420"/>
      <c r="C1020" s="420"/>
      <c r="D1020" s="420"/>
      <c r="E1020" s="421"/>
      <c r="F1020" s="421"/>
      <c r="G1020" s="422"/>
      <c r="H1020" s="422"/>
      <c r="I1020" s="422"/>
      <c r="J1020" s="422"/>
      <c r="K1020" s="422"/>
      <c r="L1020" s="422"/>
      <c r="M1020" s="422"/>
      <c r="N1020" s="422"/>
      <c r="O1020" s="422"/>
      <c r="P1020" s="421" t="str">
        <f>IF(Q1020="","",LOOKUP(Q1020,'Expenditure Codes'!B:B,'Expenditure Codes'!A:A))</f>
        <v/>
      </c>
      <c r="Q1020" s="423"/>
      <c r="R1020" s="424"/>
      <c r="S1020" s="424"/>
      <c r="T1020" s="424"/>
      <c r="U1020" s="424"/>
      <c r="V1020" s="423"/>
      <c r="W1020" s="421"/>
      <c r="X1020" s="421"/>
      <c r="Y1020" s="420"/>
      <c r="Z1020" s="425"/>
      <c r="AA1020" s="426"/>
      <c r="AB1020" s="427"/>
      <c r="AC1020" s="428"/>
      <c r="AD1020" s="427"/>
    </row>
    <row r="1021" spans="1:30" ht="21.75" x14ac:dyDescent="0.55000000000000004">
      <c r="A1021" s="420"/>
      <c r="B1021" s="420"/>
      <c r="C1021" s="420"/>
      <c r="D1021" s="420"/>
      <c r="E1021" s="421"/>
      <c r="F1021" s="421"/>
      <c r="G1021" s="422"/>
      <c r="H1021" s="422"/>
      <c r="I1021" s="422"/>
      <c r="J1021" s="422"/>
      <c r="K1021" s="422"/>
      <c r="L1021" s="422"/>
      <c r="M1021" s="422"/>
      <c r="N1021" s="422"/>
      <c r="O1021" s="422"/>
      <c r="P1021" s="421" t="str">
        <f>IF(Q1021="","",LOOKUP(Q1021,'Expenditure Codes'!B:B,'Expenditure Codes'!A:A))</f>
        <v/>
      </c>
      <c r="Q1021" s="423"/>
      <c r="R1021" s="424"/>
      <c r="S1021" s="424"/>
      <c r="T1021" s="424"/>
      <c r="U1021" s="424"/>
      <c r="V1021" s="423"/>
      <c r="W1021" s="421"/>
      <c r="X1021" s="421"/>
      <c r="Y1021" s="420"/>
      <c r="Z1021" s="425"/>
      <c r="AA1021" s="426"/>
      <c r="AB1021" s="427"/>
      <c r="AC1021" s="428"/>
      <c r="AD1021" s="427"/>
    </row>
    <row r="1022" spans="1:30" ht="21.75" x14ac:dyDescent="0.55000000000000004">
      <c r="A1022" s="420"/>
      <c r="B1022" s="420"/>
      <c r="C1022" s="420"/>
      <c r="D1022" s="420"/>
      <c r="E1022" s="421"/>
      <c r="F1022" s="421"/>
      <c r="G1022" s="422"/>
      <c r="H1022" s="422"/>
      <c r="I1022" s="422"/>
      <c r="J1022" s="422"/>
      <c r="K1022" s="422"/>
      <c r="L1022" s="422"/>
      <c r="M1022" s="422"/>
      <c r="N1022" s="422"/>
      <c r="O1022" s="422"/>
      <c r="P1022" s="421" t="str">
        <f>IF(Q1022="","",LOOKUP(Q1022,'Expenditure Codes'!B:B,'Expenditure Codes'!A:A))</f>
        <v/>
      </c>
      <c r="Q1022" s="423"/>
      <c r="R1022" s="424"/>
      <c r="S1022" s="424"/>
      <c r="T1022" s="424"/>
      <c r="U1022" s="424"/>
      <c r="V1022" s="423"/>
      <c r="W1022" s="421"/>
      <c r="X1022" s="421"/>
      <c r="Y1022" s="420"/>
      <c r="Z1022" s="425"/>
      <c r="AA1022" s="426"/>
      <c r="AB1022" s="427"/>
      <c r="AC1022" s="428"/>
      <c r="AD1022" s="427"/>
    </row>
    <row r="1023" spans="1:30" ht="21.75" x14ac:dyDescent="0.55000000000000004">
      <c r="A1023" s="420"/>
      <c r="B1023" s="420"/>
      <c r="C1023" s="420"/>
      <c r="D1023" s="420"/>
      <c r="E1023" s="421"/>
      <c r="F1023" s="421"/>
      <c r="G1023" s="422"/>
      <c r="H1023" s="422"/>
      <c r="I1023" s="422"/>
      <c r="J1023" s="422"/>
      <c r="K1023" s="422"/>
      <c r="L1023" s="422"/>
      <c r="M1023" s="422"/>
      <c r="N1023" s="422"/>
      <c r="O1023" s="422"/>
      <c r="P1023" s="421" t="str">
        <f>IF(Q1023="","",LOOKUP(Q1023,'Expenditure Codes'!B:B,'Expenditure Codes'!A:A))</f>
        <v/>
      </c>
      <c r="Q1023" s="423"/>
      <c r="R1023" s="424"/>
      <c r="S1023" s="424"/>
      <c r="T1023" s="424"/>
      <c r="U1023" s="424"/>
      <c r="V1023" s="423"/>
      <c r="W1023" s="421"/>
      <c r="X1023" s="421"/>
      <c r="Y1023" s="420"/>
      <c r="Z1023" s="425"/>
      <c r="AA1023" s="426"/>
      <c r="AB1023" s="427"/>
      <c r="AC1023" s="428"/>
      <c r="AD1023" s="427"/>
    </row>
    <row r="1024" spans="1:30" ht="21.75" x14ac:dyDescent="0.55000000000000004">
      <c r="A1024" s="420"/>
      <c r="B1024" s="420"/>
      <c r="C1024" s="420"/>
      <c r="D1024" s="420"/>
      <c r="E1024" s="421"/>
      <c r="F1024" s="421"/>
      <c r="G1024" s="422"/>
      <c r="H1024" s="422"/>
      <c r="I1024" s="422"/>
      <c r="J1024" s="422"/>
      <c r="K1024" s="422"/>
      <c r="L1024" s="422"/>
      <c r="M1024" s="422"/>
      <c r="N1024" s="422"/>
      <c r="O1024" s="422"/>
      <c r="P1024" s="421" t="str">
        <f>IF(Q1024="","",LOOKUP(Q1024,'Expenditure Codes'!B:B,'Expenditure Codes'!A:A))</f>
        <v/>
      </c>
      <c r="Q1024" s="423"/>
      <c r="R1024" s="424"/>
      <c r="S1024" s="424"/>
      <c r="T1024" s="424"/>
      <c r="U1024" s="424"/>
      <c r="V1024" s="423"/>
      <c r="W1024" s="421"/>
      <c r="X1024" s="421"/>
      <c r="Y1024" s="420"/>
      <c r="Z1024" s="425"/>
      <c r="AA1024" s="426"/>
      <c r="AB1024" s="427"/>
      <c r="AC1024" s="428"/>
      <c r="AD1024" s="427"/>
    </row>
    <row r="1025" spans="1:30" ht="21.75" x14ac:dyDescent="0.55000000000000004">
      <c r="A1025" s="420"/>
      <c r="B1025" s="420"/>
      <c r="C1025" s="420"/>
      <c r="D1025" s="420"/>
      <c r="E1025" s="421"/>
      <c r="F1025" s="421"/>
      <c r="G1025" s="422"/>
      <c r="H1025" s="422"/>
      <c r="I1025" s="422"/>
      <c r="J1025" s="422"/>
      <c r="K1025" s="422"/>
      <c r="L1025" s="422"/>
      <c r="M1025" s="422"/>
      <c r="N1025" s="422"/>
      <c r="O1025" s="422"/>
      <c r="P1025" s="421" t="str">
        <f>IF(Q1025="","",LOOKUP(Q1025,'Expenditure Codes'!B:B,'Expenditure Codes'!A:A))</f>
        <v/>
      </c>
      <c r="Q1025" s="423"/>
      <c r="R1025" s="424"/>
      <c r="S1025" s="424"/>
      <c r="T1025" s="424"/>
      <c r="U1025" s="424"/>
      <c r="V1025" s="423"/>
      <c r="W1025" s="421"/>
      <c r="X1025" s="421"/>
      <c r="Y1025" s="420"/>
      <c r="Z1025" s="425"/>
      <c r="AA1025" s="426"/>
      <c r="AB1025" s="427"/>
      <c r="AC1025" s="428"/>
      <c r="AD1025" s="427"/>
    </row>
    <row r="1026" spans="1:30" ht="21.75" x14ac:dyDescent="0.55000000000000004">
      <c r="A1026" s="420"/>
      <c r="B1026" s="420"/>
      <c r="C1026" s="420"/>
      <c r="D1026" s="420"/>
      <c r="E1026" s="421"/>
      <c r="F1026" s="421"/>
      <c r="G1026" s="422"/>
      <c r="H1026" s="422"/>
      <c r="I1026" s="422"/>
      <c r="J1026" s="422"/>
      <c r="K1026" s="422"/>
      <c r="L1026" s="422"/>
      <c r="M1026" s="422"/>
      <c r="N1026" s="422"/>
      <c r="O1026" s="422"/>
      <c r="P1026" s="421" t="str">
        <f>IF(Q1026="","",LOOKUP(Q1026,'Expenditure Codes'!B:B,'Expenditure Codes'!A:A))</f>
        <v/>
      </c>
      <c r="Q1026" s="423"/>
      <c r="R1026" s="424"/>
      <c r="S1026" s="424"/>
      <c r="T1026" s="424"/>
      <c r="U1026" s="424"/>
      <c r="V1026" s="423"/>
      <c r="W1026" s="421"/>
      <c r="X1026" s="421"/>
      <c r="Y1026" s="420"/>
      <c r="Z1026" s="425"/>
      <c r="AA1026" s="426"/>
      <c r="AB1026" s="427"/>
      <c r="AC1026" s="428"/>
      <c r="AD1026" s="427"/>
    </row>
    <row r="1027" spans="1:30" ht="21.75" x14ac:dyDescent="0.55000000000000004">
      <c r="A1027" s="420"/>
      <c r="B1027" s="420"/>
      <c r="C1027" s="420"/>
      <c r="D1027" s="420"/>
      <c r="E1027" s="421"/>
      <c r="F1027" s="421"/>
      <c r="G1027" s="422"/>
      <c r="H1027" s="422"/>
      <c r="I1027" s="422"/>
      <c r="J1027" s="422"/>
      <c r="K1027" s="422"/>
      <c r="L1027" s="422"/>
      <c r="M1027" s="422"/>
      <c r="N1027" s="422"/>
      <c r="O1027" s="422"/>
      <c r="P1027" s="421" t="str">
        <f>IF(Q1027="","",LOOKUP(Q1027,'Expenditure Codes'!B:B,'Expenditure Codes'!A:A))</f>
        <v/>
      </c>
      <c r="Q1027" s="423"/>
      <c r="R1027" s="424"/>
      <c r="S1027" s="424"/>
      <c r="T1027" s="424"/>
      <c r="U1027" s="424"/>
      <c r="V1027" s="423"/>
      <c r="W1027" s="421"/>
      <c r="X1027" s="421"/>
      <c r="Y1027" s="420"/>
      <c r="Z1027" s="425"/>
      <c r="AA1027" s="426"/>
      <c r="AB1027" s="427"/>
      <c r="AC1027" s="428"/>
      <c r="AD1027" s="427"/>
    </row>
    <row r="1028" spans="1:30" ht="21.75" x14ac:dyDescent="0.55000000000000004">
      <c r="A1028" s="420"/>
      <c r="B1028" s="420"/>
      <c r="C1028" s="420"/>
      <c r="D1028" s="420"/>
      <c r="E1028" s="421"/>
      <c r="F1028" s="421"/>
      <c r="G1028" s="422"/>
      <c r="H1028" s="422"/>
      <c r="I1028" s="422"/>
      <c r="J1028" s="422"/>
      <c r="K1028" s="422"/>
      <c r="L1028" s="422"/>
      <c r="M1028" s="422"/>
      <c r="N1028" s="422"/>
      <c r="O1028" s="422"/>
      <c r="P1028" s="421" t="str">
        <f>IF(Q1028="","",LOOKUP(Q1028,'Expenditure Codes'!B:B,'Expenditure Codes'!A:A))</f>
        <v/>
      </c>
      <c r="Q1028" s="423"/>
      <c r="R1028" s="424"/>
      <c r="S1028" s="424"/>
      <c r="T1028" s="424"/>
      <c r="U1028" s="424"/>
      <c r="V1028" s="423"/>
      <c r="W1028" s="421"/>
      <c r="X1028" s="421"/>
      <c r="Y1028" s="420"/>
      <c r="Z1028" s="425"/>
      <c r="AA1028" s="426"/>
      <c r="AB1028" s="427"/>
      <c r="AC1028" s="428"/>
      <c r="AD1028" s="427"/>
    </row>
    <row r="1029" spans="1:30" ht="21.75" x14ac:dyDescent="0.55000000000000004">
      <c r="A1029" s="420"/>
      <c r="B1029" s="420"/>
      <c r="C1029" s="420"/>
      <c r="D1029" s="420"/>
      <c r="E1029" s="421"/>
      <c r="F1029" s="421"/>
      <c r="G1029" s="422"/>
      <c r="H1029" s="422"/>
      <c r="I1029" s="422"/>
      <c r="J1029" s="422"/>
      <c r="K1029" s="422"/>
      <c r="L1029" s="422"/>
      <c r="M1029" s="422"/>
      <c r="N1029" s="422"/>
      <c r="O1029" s="422"/>
      <c r="P1029" s="421" t="str">
        <f>IF(Q1029="","",LOOKUP(Q1029,'Expenditure Codes'!B:B,'Expenditure Codes'!A:A))</f>
        <v/>
      </c>
      <c r="Q1029" s="423"/>
      <c r="R1029" s="424"/>
      <c r="S1029" s="424"/>
      <c r="T1029" s="424"/>
      <c r="U1029" s="424"/>
      <c r="V1029" s="423"/>
      <c r="W1029" s="421"/>
      <c r="X1029" s="421"/>
      <c r="Y1029" s="420"/>
      <c r="Z1029" s="425"/>
      <c r="AA1029" s="426"/>
      <c r="AB1029" s="427"/>
      <c r="AC1029" s="428"/>
      <c r="AD1029" s="427"/>
    </row>
    <row r="1030" spans="1:30" ht="21.75" x14ac:dyDescent="0.55000000000000004">
      <c r="A1030" s="420"/>
      <c r="B1030" s="420"/>
      <c r="C1030" s="420"/>
      <c r="D1030" s="420"/>
      <c r="E1030" s="421"/>
      <c r="F1030" s="421"/>
      <c r="G1030" s="422"/>
      <c r="H1030" s="422"/>
      <c r="I1030" s="422"/>
      <c r="J1030" s="422"/>
      <c r="K1030" s="422"/>
      <c r="L1030" s="422"/>
      <c r="M1030" s="422"/>
      <c r="N1030" s="422"/>
      <c r="O1030" s="422"/>
      <c r="P1030" s="421" t="str">
        <f>IF(Q1030="","",LOOKUP(Q1030,'Expenditure Codes'!B:B,'Expenditure Codes'!A:A))</f>
        <v/>
      </c>
      <c r="Q1030" s="423"/>
      <c r="R1030" s="424"/>
      <c r="S1030" s="424"/>
      <c r="T1030" s="424"/>
      <c r="U1030" s="424"/>
      <c r="V1030" s="423"/>
      <c r="W1030" s="421"/>
      <c r="X1030" s="421"/>
      <c r="Y1030" s="420"/>
      <c r="Z1030" s="425"/>
      <c r="AA1030" s="426"/>
      <c r="AB1030" s="427"/>
      <c r="AC1030" s="428"/>
      <c r="AD1030" s="427"/>
    </row>
    <row r="1031" spans="1:30" ht="21.75" x14ac:dyDescent="0.55000000000000004">
      <c r="A1031" s="420"/>
      <c r="B1031" s="420"/>
      <c r="C1031" s="420"/>
      <c r="D1031" s="420"/>
      <c r="E1031" s="421"/>
      <c r="F1031" s="421"/>
      <c r="G1031" s="422"/>
      <c r="H1031" s="422"/>
      <c r="I1031" s="422"/>
      <c r="J1031" s="422"/>
      <c r="K1031" s="422"/>
      <c r="L1031" s="422"/>
      <c r="M1031" s="422"/>
      <c r="N1031" s="422"/>
      <c r="O1031" s="422"/>
      <c r="P1031" s="421" t="str">
        <f>IF(Q1031="","",LOOKUP(Q1031,'Expenditure Codes'!B:B,'Expenditure Codes'!A:A))</f>
        <v/>
      </c>
      <c r="Q1031" s="423"/>
      <c r="R1031" s="424"/>
      <c r="S1031" s="424"/>
      <c r="T1031" s="424"/>
      <c r="U1031" s="424"/>
      <c r="V1031" s="423"/>
      <c r="W1031" s="421"/>
      <c r="X1031" s="421"/>
      <c r="Y1031" s="420"/>
      <c r="Z1031" s="425"/>
      <c r="AA1031" s="426"/>
      <c r="AB1031" s="427"/>
      <c r="AC1031" s="428"/>
      <c r="AD1031" s="427"/>
    </row>
    <row r="1032" spans="1:30" ht="21.75" x14ac:dyDescent="0.55000000000000004">
      <c r="A1032" s="420"/>
      <c r="B1032" s="420"/>
      <c r="C1032" s="420"/>
      <c r="D1032" s="420"/>
      <c r="E1032" s="421"/>
      <c r="F1032" s="421"/>
      <c r="G1032" s="422"/>
      <c r="H1032" s="422"/>
      <c r="I1032" s="422"/>
      <c r="J1032" s="422"/>
      <c r="K1032" s="422"/>
      <c r="L1032" s="422"/>
      <c r="M1032" s="422"/>
      <c r="N1032" s="422"/>
      <c r="O1032" s="422"/>
      <c r="P1032" s="421" t="str">
        <f>IF(Q1032="","",LOOKUP(Q1032,'Expenditure Codes'!B:B,'Expenditure Codes'!A:A))</f>
        <v/>
      </c>
      <c r="Q1032" s="423"/>
      <c r="R1032" s="424"/>
      <c r="S1032" s="424"/>
      <c r="T1032" s="424"/>
      <c r="U1032" s="424"/>
      <c r="V1032" s="423"/>
      <c r="W1032" s="421"/>
      <c r="X1032" s="421"/>
      <c r="Y1032" s="420"/>
      <c r="Z1032" s="425"/>
      <c r="AA1032" s="426"/>
      <c r="AB1032" s="427"/>
      <c r="AC1032" s="428"/>
      <c r="AD1032" s="427"/>
    </row>
    <row r="1033" spans="1:30" ht="21.75" x14ac:dyDescent="0.55000000000000004">
      <c r="A1033" s="420"/>
      <c r="B1033" s="420"/>
      <c r="C1033" s="420"/>
      <c r="D1033" s="420"/>
      <c r="E1033" s="421"/>
      <c r="F1033" s="421"/>
      <c r="G1033" s="422"/>
      <c r="H1033" s="422"/>
      <c r="I1033" s="422"/>
      <c r="J1033" s="422"/>
      <c r="K1033" s="422"/>
      <c r="L1033" s="422"/>
      <c r="M1033" s="422"/>
      <c r="N1033" s="422"/>
      <c r="O1033" s="422"/>
      <c r="P1033" s="421" t="str">
        <f>IF(Q1033="","",LOOKUP(Q1033,'Expenditure Codes'!B:B,'Expenditure Codes'!A:A))</f>
        <v/>
      </c>
      <c r="Q1033" s="423"/>
      <c r="R1033" s="424"/>
      <c r="S1033" s="424"/>
      <c r="T1033" s="424"/>
      <c r="U1033" s="424"/>
      <c r="V1033" s="423"/>
      <c r="W1033" s="421"/>
      <c r="X1033" s="421"/>
      <c r="Y1033" s="420"/>
      <c r="Z1033" s="425"/>
      <c r="AA1033" s="426"/>
      <c r="AB1033" s="427"/>
      <c r="AC1033" s="428"/>
      <c r="AD1033" s="427"/>
    </row>
    <row r="1034" spans="1:30" ht="21.75" x14ac:dyDescent="0.55000000000000004">
      <c r="A1034" s="420"/>
      <c r="B1034" s="420"/>
      <c r="C1034" s="420"/>
      <c r="D1034" s="420"/>
      <c r="E1034" s="421"/>
      <c r="F1034" s="421"/>
      <c r="G1034" s="422"/>
      <c r="H1034" s="422"/>
      <c r="I1034" s="422"/>
      <c r="J1034" s="422"/>
      <c r="K1034" s="422"/>
      <c r="L1034" s="422"/>
      <c r="M1034" s="422"/>
      <c r="N1034" s="422"/>
      <c r="O1034" s="422"/>
      <c r="P1034" s="421" t="str">
        <f>IF(Q1034="","",LOOKUP(Q1034,'Expenditure Codes'!B:B,'Expenditure Codes'!A:A))</f>
        <v/>
      </c>
      <c r="Q1034" s="423"/>
      <c r="R1034" s="424"/>
      <c r="S1034" s="424"/>
      <c r="T1034" s="424"/>
      <c r="U1034" s="424"/>
      <c r="V1034" s="423"/>
      <c r="W1034" s="421"/>
      <c r="X1034" s="421"/>
      <c r="Y1034" s="420"/>
      <c r="Z1034" s="425"/>
      <c r="AA1034" s="426"/>
      <c r="AB1034" s="427"/>
      <c r="AC1034" s="428"/>
      <c r="AD1034" s="427"/>
    </row>
    <row r="1035" spans="1:30" ht="21.75" x14ac:dyDescent="0.55000000000000004">
      <c r="A1035" s="420"/>
      <c r="B1035" s="420"/>
      <c r="C1035" s="420"/>
      <c r="D1035" s="420"/>
      <c r="E1035" s="421"/>
      <c r="F1035" s="421"/>
      <c r="G1035" s="422"/>
      <c r="H1035" s="422"/>
      <c r="I1035" s="422"/>
      <c r="J1035" s="422"/>
      <c r="K1035" s="422"/>
      <c r="L1035" s="422"/>
      <c r="M1035" s="422"/>
      <c r="N1035" s="422"/>
      <c r="O1035" s="422"/>
      <c r="P1035" s="421" t="str">
        <f>IF(Q1035="","",LOOKUP(Q1035,'Expenditure Codes'!B:B,'Expenditure Codes'!A:A))</f>
        <v/>
      </c>
      <c r="Q1035" s="423"/>
      <c r="R1035" s="424"/>
      <c r="S1035" s="424"/>
      <c r="T1035" s="424"/>
      <c r="U1035" s="424"/>
      <c r="V1035" s="423"/>
      <c r="W1035" s="421"/>
      <c r="X1035" s="421"/>
      <c r="Y1035" s="420"/>
      <c r="Z1035" s="425"/>
      <c r="AA1035" s="426"/>
      <c r="AB1035" s="427"/>
      <c r="AC1035" s="428"/>
      <c r="AD1035" s="427"/>
    </row>
    <row r="1036" spans="1:30" ht="21.75" x14ac:dyDescent="0.55000000000000004">
      <c r="A1036" s="420"/>
      <c r="B1036" s="420"/>
      <c r="C1036" s="420"/>
      <c r="D1036" s="420"/>
      <c r="E1036" s="421"/>
      <c r="F1036" s="421"/>
      <c r="G1036" s="422"/>
      <c r="H1036" s="422"/>
      <c r="I1036" s="422"/>
      <c r="J1036" s="422"/>
      <c r="K1036" s="422"/>
      <c r="L1036" s="422"/>
      <c r="M1036" s="422"/>
      <c r="N1036" s="422"/>
      <c r="O1036" s="422"/>
      <c r="P1036" s="421" t="str">
        <f>IF(Q1036="","",LOOKUP(Q1036,'Expenditure Codes'!B:B,'Expenditure Codes'!A:A))</f>
        <v/>
      </c>
      <c r="Q1036" s="423"/>
      <c r="R1036" s="424"/>
      <c r="S1036" s="424"/>
      <c r="T1036" s="424"/>
      <c r="U1036" s="424"/>
      <c r="V1036" s="423"/>
      <c r="W1036" s="421"/>
      <c r="X1036" s="421"/>
      <c r="Y1036" s="420"/>
      <c r="Z1036" s="425"/>
      <c r="AA1036" s="426"/>
      <c r="AB1036" s="427"/>
      <c r="AC1036" s="428"/>
      <c r="AD1036" s="427"/>
    </row>
    <row r="1037" spans="1:30" ht="21.75" x14ac:dyDescent="0.55000000000000004">
      <c r="A1037" s="420"/>
      <c r="B1037" s="420"/>
      <c r="C1037" s="420"/>
      <c r="D1037" s="420"/>
      <c r="E1037" s="421"/>
      <c r="F1037" s="421"/>
      <c r="G1037" s="422"/>
      <c r="H1037" s="422"/>
      <c r="I1037" s="422"/>
      <c r="J1037" s="422"/>
      <c r="K1037" s="422"/>
      <c r="L1037" s="422"/>
      <c r="M1037" s="422"/>
      <c r="N1037" s="422"/>
      <c r="O1037" s="422"/>
      <c r="P1037" s="421" t="str">
        <f>IF(Q1037="","",LOOKUP(Q1037,'Expenditure Codes'!B:B,'Expenditure Codes'!A:A))</f>
        <v/>
      </c>
      <c r="Q1037" s="423"/>
      <c r="R1037" s="424"/>
      <c r="S1037" s="424"/>
      <c r="T1037" s="424"/>
      <c r="U1037" s="424"/>
      <c r="V1037" s="423"/>
      <c r="W1037" s="421"/>
      <c r="X1037" s="421"/>
      <c r="Y1037" s="420"/>
      <c r="Z1037" s="425"/>
      <c r="AA1037" s="426"/>
      <c r="AB1037" s="427"/>
      <c r="AC1037" s="428"/>
      <c r="AD1037" s="427"/>
    </row>
    <row r="1038" spans="1:30" ht="21.75" x14ac:dyDescent="0.55000000000000004">
      <c r="A1038" s="420"/>
      <c r="B1038" s="420"/>
      <c r="C1038" s="420"/>
      <c r="D1038" s="420"/>
      <c r="E1038" s="421"/>
      <c r="F1038" s="421"/>
      <c r="G1038" s="422"/>
      <c r="H1038" s="422"/>
      <c r="I1038" s="422"/>
      <c r="J1038" s="422"/>
      <c r="K1038" s="422"/>
      <c r="L1038" s="422"/>
      <c r="M1038" s="422"/>
      <c r="N1038" s="422"/>
      <c r="O1038" s="422"/>
      <c r="P1038" s="421" t="str">
        <f>IF(Q1038="","",LOOKUP(Q1038,'Expenditure Codes'!B:B,'Expenditure Codes'!A:A))</f>
        <v/>
      </c>
      <c r="Q1038" s="423"/>
      <c r="R1038" s="424"/>
      <c r="S1038" s="424"/>
      <c r="T1038" s="424"/>
      <c r="U1038" s="424"/>
      <c r="V1038" s="423"/>
      <c r="W1038" s="421"/>
      <c r="X1038" s="421"/>
      <c r="Y1038" s="420"/>
      <c r="Z1038" s="425"/>
      <c r="AA1038" s="426"/>
      <c r="AB1038" s="427"/>
      <c r="AC1038" s="428"/>
      <c r="AD1038" s="427"/>
    </row>
    <row r="1039" spans="1:30" ht="21.75" x14ac:dyDescent="0.55000000000000004">
      <c r="A1039" s="420"/>
      <c r="B1039" s="420"/>
      <c r="C1039" s="420"/>
      <c r="D1039" s="420"/>
      <c r="E1039" s="421"/>
      <c r="F1039" s="421"/>
      <c r="G1039" s="422"/>
      <c r="H1039" s="422"/>
      <c r="I1039" s="422"/>
      <c r="J1039" s="422"/>
      <c r="K1039" s="422"/>
      <c r="L1039" s="422"/>
      <c r="M1039" s="422"/>
      <c r="N1039" s="422"/>
      <c r="O1039" s="422"/>
      <c r="P1039" s="421" t="str">
        <f>IF(Q1039="","",LOOKUP(Q1039,'Expenditure Codes'!B:B,'Expenditure Codes'!A:A))</f>
        <v/>
      </c>
      <c r="Q1039" s="423"/>
      <c r="R1039" s="424"/>
      <c r="S1039" s="424"/>
      <c r="T1039" s="424"/>
      <c r="U1039" s="424"/>
      <c r="V1039" s="423"/>
      <c r="W1039" s="421"/>
      <c r="X1039" s="421"/>
      <c r="Y1039" s="420"/>
      <c r="Z1039" s="425"/>
      <c r="AA1039" s="426"/>
      <c r="AB1039" s="427"/>
      <c r="AC1039" s="428"/>
      <c r="AD1039" s="427"/>
    </row>
    <row r="1040" spans="1:30" ht="21.75" x14ac:dyDescent="0.55000000000000004">
      <c r="A1040" s="420"/>
      <c r="B1040" s="420"/>
      <c r="C1040" s="420"/>
      <c r="D1040" s="420"/>
      <c r="E1040" s="421"/>
      <c r="F1040" s="421"/>
      <c r="G1040" s="422"/>
      <c r="H1040" s="422"/>
      <c r="I1040" s="422"/>
      <c r="J1040" s="422"/>
      <c r="K1040" s="422"/>
      <c r="L1040" s="422"/>
      <c r="M1040" s="422"/>
      <c r="N1040" s="422"/>
      <c r="O1040" s="422"/>
      <c r="P1040" s="421" t="str">
        <f>IF(Q1040="","",LOOKUP(Q1040,'Expenditure Codes'!B:B,'Expenditure Codes'!A:A))</f>
        <v/>
      </c>
      <c r="Q1040" s="423"/>
      <c r="R1040" s="424"/>
      <c r="S1040" s="424"/>
      <c r="T1040" s="424"/>
      <c r="U1040" s="424"/>
      <c r="V1040" s="423"/>
      <c r="W1040" s="421"/>
      <c r="X1040" s="421"/>
      <c r="Y1040" s="420"/>
      <c r="Z1040" s="425"/>
      <c r="AA1040" s="426"/>
      <c r="AB1040" s="427"/>
      <c r="AC1040" s="428"/>
      <c r="AD1040" s="427"/>
    </row>
    <row r="1041" spans="1:30" ht="21.75" x14ac:dyDescent="0.55000000000000004">
      <c r="A1041" s="420"/>
      <c r="B1041" s="420"/>
      <c r="C1041" s="420"/>
      <c r="D1041" s="420"/>
      <c r="E1041" s="421"/>
      <c r="F1041" s="421"/>
      <c r="G1041" s="422"/>
      <c r="H1041" s="422"/>
      <c r="I1041" s="422"/>
      <c r="J1041" s="422"/>
      <c r="K1041" s="422"/>
      <c r="L1041" s="422"/>
      <c r="M1041" s="422"/>
      <c r="N1041" s="422"/>
      <c r="O1041" s="422"/>
      <c r="P1041" s="421" t="str">
        <f>IF(Q1041="","",LOOKUP(Q1041,'Expenditure Codes'!B:B,'Expenditure Codes'!A:A))</f>
        <v/>
      </c>
      <c r="Q1041" s="423"/>
      <c r="R1041" s="424"/>
      <c r="S1041" s="424"/>
      <c r="T1041" s="424"/>
      <c r="U1041" s="424"/>
      <c r="V1041" s="423"/>
      <c r="W1041" s="421"/>
      <c r="X1041" s="421"/>
      <c r="Y1041" s="420"/>
      <c r="Z1041" s="425"/>
      <c r="AA1041" s="426"/>
      <c r="AB1041" s="427"/>
      <c r="AC1041" s="428"/>
      <c r="AD1041" s="427"/>
    </row>
    <row r="1042" spans="1:30" ht="21.75" x14ac:dyDescent="0.55000000000000004">
      <c r="A1042" s="420"/>
      <c r="B1042" s="420"/>
      <c r="C1042" s="420"/>
      <c r="D1042" s="420"/>
      <c r="E1042" s="421"/>
      <c r="F1042" s="421"/>
      <c r="G1042" s="422"/>
      <c r="H1042" s="422"/>
      <c r="I1042" s="422"/>
      <c r="J1042" s="422"/>
      <c r="K1042" s="422"/>
      <c r="L1042" s="422"/>
      <c r="M1042" s="422"/>
      <c r="N1042" s="422"/>
      <c r="O1042" s="422"/>
      <c r="P1042" s="421" t="str">
        <f>IF(Q1042="","",LOOKUP(Q1042,'Expenditure Codes'!B:B,'Expenditure Codes'!A:A))</f>
        <v/>
      </c>
      <c r="Q1042" s="423"/>
      <c r="R1042" s="424"/>
      <c r="S1042" s="424"/>
      <c r="T1042" s="424"/>
      <c r="U1042" s="424"/>
      <c r="V1042" s="423"/>
      <c r="W1042" s="421"/>
      <c r="X1042" s="421"/>
      <c r="Y1042" s="420"/>
      <c r="Z1042" s="425"/>
      <c r="AA1042" s="426"/>
      <c r="AB1042" s="427"/>
      <c r="AC1042" s="428"/>
      <c r="AD1042" s="427"/>
    </row>
    <row r="1043" spans="1:30" ht="21.75" x14ac:dyDescent="0.55000000000000004">
      <c r="A1043" s="420"/>
      <c r="B1043" s="420"/>
      <c r="C1043" s="420"/>
      <c r="D1043" s="420"/>
      <c r="E1043" s="421"/>
      <c r="F1043" s="421"/>
      <c r="G1043" s="422"/>
      <c r="H1043" s="422"/>
      <c r="I1043" s="422"/>
      <c r="J1043" s="422"/>
      <c r="K1043" s="422"/>
      <c r="L1043" s="422"/>
      <c r="M1043" s="422"/>
      <c r="N1043" s="422"/>
      <c r="O1043" s="422"/>
      <c r="P1043" s="421" t="str">
        <f>IF(Q1043="","",LOOKUP(Q1043,'Expenditure Codes'!B:B,'Expenditure Codes'!A:A))</f>
        <v/>
      </c>
      <c r="Q1043" s="423"/>
      <c r="R1043" s="424"/>
      <c r="S1043" s="424"/>
      <c r="T1043" s="424"/>
      <c r="U1043" s="424"/>
      <c r="V1043" s="423"/>
      <c r="W1043" s="421"/>
      <c r="X1043" s="421"/>
      <c r="Y1043" s="420"/>
      <c r="Z1043" s="425"/>
      <c r="AA1043" s="426"/>
      <c r="AB1043" s="427"/>
      <c r="AC1043" s="428"/>
      <c r="AD1043" s="427"/>
    </row>
    <row r="1044" spans="1:30" ht="21.75" x14ac:dyDescent="0.55000000000000004">
      <c r="A1044" s="420"/>
      <c r="B1044" s="420"/>
      <c r="C1044" s="420"/>
      <c r="D1044" s="420"/>
      <c r="E1044" s="421"/>
      <c r="F1044" s="421"/>
      <c r="G1044" s="422"/>
      <c r="H1044" s="422"/>
      <c r="I1044" s="422"/>
      <c r="J1044" s="422"/>
      <c r="K1044" s="422"/>
      <c r="L1044" s="422"/>
      <c r="M1044" s="422"/>
      <c r="N1044" s="422"/>
      <c r="O1044" s="422"/>
      <c r="P1044" s="421" t="str">
        <f>IF(Q1044="","",LOOKUP(Q1044,'Expenditure Codes'!B:B,'Expenditure Codes'!A:A))</f>
        <v/>
      </c>
      <c r="Q1044" s="423"/>
      <c r="R1044" s="424"/>
      <c r="S1044" s="424"/>
      <c r="T1044" s="424"/>
      <c r="U1044" s="424"/>
      <c r="V1044" s="423"/>
      <c r="W1044" s="421"/>
      <c r="X1044" s="421"/>
      <c r="Y1044" s="420"/>
      <c r="Z1044" s="425"/>
      <c r="AA1044" s="426"/>
      <c r="AB1044" s="427"/>
      <c r="AC1044" s="428"/>
      <c r="AD1044" s="427"/>
    </row>
    <row r="1045" spans="1:30" ht="21.75" x14ac:dyDescent="0.55000000000000004">
      <c r="A1045" s="420"/>
      <c r="B1045" s="420"/>
      <c r="C1045" s="420"/>
      <c r="D1045" s="420"/>
      <c r="E1045" s="421"/>
      <c r="F1045" s="421"/>
      <c r="G1045" s="422"/>
      <c r="H1045" s="422"/>
      <c r="I1045" s="422"/>
      <c r="J1045" s="422"/>
      <c r="K1045" s="422"/>
      <c r="L1045" s="422"/>
      <c r="M1045" s="422"/>
      <c r="N1045" s="422"/>
      <c r="O1045" s="422"/>
      <c r="P1045" s="421" t="str">
        <f>IF(Q1045="","",LOOKUP(Q1045,'Expenditure Codes'!B:B,'Expenditure Codes'!A:A))</f>
        <v/>
      </c>
      <c r="Q1045" s="423"/>
      <c r="R1045" s="424"/>
      <c r="S1045" s="424"/>
      <c r="T1045" s="424"/>
      <c r="U1045" s="424"/>
      <c r="V1045" s="423"/>
      <c r="W1045" s="421"/>
      <c r="X1045" s="421"/>
      <c r="Y1045" s="420"/>
      <c r="Z1045" s="425"/>
      <c r="AA1045" s="426"/>
      <c r="AB1045" s="427"/>
      <c r="AC1045" s="428"/>
      <c r="AD1045" s="427"/>
    </row>
    <row r="1046" spans="1:30" ht="21.75" x14ac:dyDescent="0.55000000000000004">
      <c r="A1046" s="420"/>
      <c r="B1046" s="420"/>
      <c r="C1046" s="420"/>
      <c r="D1046" s="420"/>
      <c r="E1046" s="421"/>
      <c r="F1046" s="421"/>
      <c r="G1046" s="422"/>
      <c r="H1046" s="422"/>
      <c r="I1046" s="422"/>
      <c r="J1046" s="422"/>
      <c r="K1046" s="422"/>
      <c r="L1046" s="422"/>
      <c r="M1046" s="422"/>
      <c r="N1046" s="422"/>
      <c r="O1046" s="422"/>
      <c r="P1046" s="421" t="str">
        <f>IF(Q1046="","",LOOKUP(Q1046,'Expenditure Codes'!B:B,'Expenditure Codes'!A:A))</f>
        <v/>
      </c>
      <c r="Q1046" s="423"/>
      <c r="R1046" s="424"/>
      <c r="S1046" s="424"/>
      <c r="T1046" s="424"/>
      <c r="U1046" s="424"/>
      <c r="V1046" s="423"/>
      <c r="W1046" s="421"/>
      <c r="X1046" s="421"/>
      <c r="Y1046" s="420"/>
      <c r="Z1046" s="425"/>
      <c r="AA1046" s="426"/>
      <c r="AB1046" s="427"/>
      <c r="AC1046" s="428"/>
      <c r="AD1046" s="427"/>
    </row>
    <row r="1047" spans="1:30" ht="21.75" x14ac:dyDescent="0.55000000000000004">
      <c r="A1047" s="420"/>
      <c r="B1047" s="420"/>
      <c r="C1047" s="420"/>
      <c r="D1047" s="420"/>
      <c r="E1047" s="421"/>
      <c r="F1047" s="421"/>
      <c r="G1047" s="422"/>
      <c r="H1047" s="422"/>
      <c r="I1047" s="422"/>
      <c r="J1047" s="422"/>
      <c r="K1047" s="422"/>
      <c r="L1047" s="422"/>
      <c r="M1047" s="422"/>
      <c r="N1047" s="422"/>
      <c r="O1047" s="422"/>
      <c r="P1047" s="421" t="str">
        <f>IF(Q1047="","",LOOKUP(Q1047,'Expenditure Codes'!B:B,'Expenditure Codes'!A:A))</f>
        <v/>
      </c>
      <c r="Q1047" s="423"/>
      <c r="R1047" s="424"/>
      <c r="S1047" s="424"/>
      <c r="T1047" s="424"/>
      <c r="U1047" s="424"/>
      <c r="V1047" s="423"/>
      <c r="W1047" s="421"/>
      <c r="X1047" s="421"/>
      <c r="Y1047" s="420"/>
      <c r="Z1047" s="425"/>
      <c r="AA1047" s="426"/>
      <c r="AB1047" s="427"/>
      <c r="AC1047" s="428"/>
      <c r="AD1047" s="427"/>
    </row>
    <row r="1048" spans="1:30" ht="21.75" x14ac:dyDescent="0.55000000000000004">
      <c r="A1048" s="420"/>
      <c r="B1048" s="420"/>
      <c r="C1048" s="420"/>
      <c r="D1048" s="420"/>
      <c r="E1048" s="421"/>
      <c r="F1048" s="421"/>
      <c r="G1048" s="422"/>
      <c r="H1048" s="422"/>
      <c r="I1048" s="422"/>
      <c r="J1048" s="422"/>
      <c r="K1048" s="422"/>
      <c r="L1048" s="422"/>
      <c r="M1048" s="422"/>
      <c r="N1048" s="422"/>
      <c r="O1048" s="422"/>
      <c r="P1048" s="421" t="str">
        <f>IF(Q1048="","",LOOKUP(Q1048,'Expenditure Codes'!B:B,'Expenditure Codes'!A:A))</f>
        <v/>
      </c>
      <c r="Q1048" s="423"/>
      <c r="R1048" s="424"/>
      <c r="S1048" s="424"/>
      <c r="T1048" s="424"/>
      <c r="U1048" s="424"/>
      <c r="V1048" s="423"/>
      <c r="W1048" s="421"/>
      <c r="X1048" s="421"/>
      <c r="Y1048" s="420"/>
      <c r="Z1048" s="425"/>
      <c r="AA1048" s="426"/>
      <c r="AB1048" s="427"/>
      <c r="AC1048" s="428"/>
      <c r="AD1048" s="427"/>
    </row>
    <row r="1049" spans="1:30" ht="21.75" x14ac:dyDescent="0.55000000000000004">
      <c r="A1049" s="420"/>
      <c r="B1049" s="420"/>
      <c r="C1049" s="420"/>
      <c r="D1049" s="420"/>
      <c r="E1049" s="421"/>
      <c r="F1049" s="421"/>
      <c r="G1049" s="422"/>
      <c r="H1049" s="422"/>
      <c r="I1049" s="422"/>
      <c r="J1049" s="422"/>
      <c r="K1049" s="422"/>
      <c r="L1049" s="422"/>
      <c r="M1049" s="422"/>
      <c r="N1049" s="422"/>
      <c r="O1049" s="422"/>
      <c r="P1049" s="421" t="str">
        <f>IF(Q1049="","",LOOKUP(Q1049,'Expenditure Codes'!B:B,'Expenditure Codes'!A:A))</f>
        <v/>
      </c>
      <c r="Q1049" s="423"/>
      <c r="R1049" s="424"/>
      <c r="S1049" s="424"/>
      <c r="T1049" s="424"/>
      <c r="U1049" s="424"/>
      <c r="V1049" s="423"/>
      <c r="W1049" s="421"/>
      <c r="X1049" s="421"/>
      <c r="Y1049" s="420"/>
      <c r="Z1049" s="425"/>
      <c r="AA1049" s="426"/>
      <c r="AB1049" s="427"/>
      <c r="AC1049" s="428"/>
      <c r="AD1049" s="427"/>
    </row>
    <row r="1050" spans="1:30" ht="21.75" x14ac:dyDescent="0.55000000000000004">
      <c r="A1050" s="420"/>
      <c r="B1050" s="420"/>
      <c r="C1050" s="420"/>
      <c r="D1050" s="420"/>
      <c r="E1050" s="421"/>
      <c r="F1050" s="421"/>
      <c r="G1050" s="422"/>
      <c r="H1050" s="422"/>
      <c r="I1050" s="422"/>
      <c r="J1050" s="422"/>
      <c r="K1050" s="422"/>
      <c r="L1050" s="422"/>
      <c r="M1050" s="422"/>
      <c r="N1050" s="422"/>
      <c r="O1050" s="422"/>
      <c r="P1050" s="421" t="str">
        <f>IF(Q1050="","",LOOKUP(Q1050,'Expenditure Codes'!B:B,'Expenditure Codes'!A:A))</f>
        <v/>
      </c>
      <c r="Q1050" s="423"/>
      <c r="R1050" s="424"/>
      <c r="S1050" s="424"/>
      <c r="T1050" s="424"/>
      <c r="U1050" s="424"/>
      <c r="V1050" s="423"/>
      <c r="W1050" s="421"/>
      <c r="X1050" s="421"/>
      <c r="Y1050" s="420"/>
      <c r="Z1050" s="425"/>
      <c r="AA1050" s="426"/>
      <c r="AB1050" s="427"/>
      <c r="AC1050" s="428"/>
      <c r="AD1050" s="427"/>
    </row>
    <row r="1051" spans="1:30" ht="21.75" x14ac:dyDescent="0.55000000000000004">
      <c r="A1051" s="420"/>
      <c r="B1051" s="420"/>
      <c r="C1051" s="420"/>
      <c r="D1051" s="420"/>
      <c r="E1051" s="421"/>
      <c r="F1051" s="421"/>
      <c r="G1051" s="422"/>
      <c r="H1051" s="422"/>
      <c r="I1051" s="422"/>
      <c r="J1051" s="422"/>
      <c r="K1051" s="422"/>
      <c r="L1051" s="422"/>
      <c r="M1051" s="422"/>
      <c r="N1051" s="422"/>
      <c r="O1051" s="422"/>
      <c r="P1051" s="421" t="str">
        <f>IF(Q1051="","",LOOKUP(Q1051,'Expenditure Codes'!B:B,'Expenditure Codes'!A:A))</f>
        <v/>
      </c>
      <c r="Q1051" s="423"/>
      <c r="R1051" s="424"/>
      <c r="S1051" s="424"/>
      <c r="T1051" s="424"/>
      <c r="U1051" s="424"/>
      <c r="V1051" s="423"/>
      <c r="W1051" s="421"/>
      <c r="X1051" s="421"/>
      <c r="Y1051" s="420"/>
      <c r="Z1051" s="425"/>
      <c r="AA1051" s="426"/>
      <c r="AB1051" s="427"/>
      <c r="AC1051" s="428"/>
      <c r="AD1051" s="427"/>
    </row>
    <row r="1052" spans="1:30" ht="21.75" x14ac:dyDescent="0.55000000000000004">
      <c r="A1052" s="420"/>
      <c r="B1052" s="420"/>
      <c r="C1052" s="420"/>
      <c r="D1052" s="420"/>
      <c r="E1052" s="421"/>
      <c r="F1052" s="421"/>
      <c r="G1052" s="422"/>
      <c r="H1052" s="422"/>
      <c r="I1052" s="422"/>
      <c r="J1052" s="422"/>
      <c r="K1052" s="422"/>
      <c r="L1052" s="422"/>
      <c r="M1052" s="422"/>
      <c r="N1052" s="422"/>
      <c r="O1052" s="422"/>
      <c r="P1052" s="421" t="str">
        <f>IF(Q1052="","",LOOKUP(Q1052,'Expenditure Codes'!B:B,'Expenditure Codes'!A:A))</f>
        <v/>
      </c>
      <c r="Q1052" s="423"/>
      <c r="R1052" s="424"/>
      <c r="S1052" s="424"/>
      <c r="T1052" s="424"/>
      <c r="U1052" s="424"/>
      <c r="V1052" s="423"/>
      <c r="W1052" s="421"/>
      <c r="X1052" s="421"/>
      <c r="Y1052" s="420"/>
      <c r="Z1052" s="425"/>
      <c r="AA1052" s="426"/>
      <c r="AB1052" s="427"/>
      <c r="AC1052" s="428"/>
      <c r="AD1052" s="427"/>
    </row>
    <row r="1053" spans="1:30" ht="21.75" x14ac:dyDescent="0.55000000000000004">
      <c r="A1053" s="420"/>
      <c r="B1053" s="420"/>
      <c r="C1053" s="420"/>
      <c r="D1053" s="420"/>
      <c r="E1053" s="421"/>
      <c r="F1053" s="421"/>
      <c r="G1053" s="422"/>
      <c r="H1053" s="422"/>
      <c r="I1053" s="422"/>
      <c r="J1053" s="422"/>
      <c r="K1053" s="422"/>
      <c r="L1053" s="422"/>
      <c r="M1053" s="422"/>
      <c r="N1053" s="422"/>
      <c r="O1053" s="422"/>
      <c r="P1053" s="421" t="str">
        <f>IF(Q1053="","",LOOKUP(Q1053,'Expenditure Codes'!B:B,'Expenditure Codes'!A:A))</f>
        <v/>
      </c>
      <c r="Q1053" s="423"/>
      <c r="R1053" s="424"/>
      <c r="S1053" s="424"/>
      <c r="T1053" s="424"/>
      <c r="U1053" s="424"/>
      <c r="V1053" s="423"/>
      <c r="W1053" s="421"/>
      <c r="X1053" s="421"/>
      <c r="Y1053" s="420"/>
      <c r="Z1053" s="425"/>
      <c r="AA1053" s="426"/>
      <c r="AB1053" s="427"/>
      <c r="AC1053" s="428"/>
      <c r="AD1053" s="427"/>
    </row>
    <row r="1054" spans="1:30" ht="21.75" x14ac:dyDescent="0.55000000000000004">
      <c r="A1054" s="420"/>
      <c r="B1054" s="420"/>
      <c r="C1054" s="420"/>
      <c r="D1054" s="420"/>
      <c r="E1054" s="421"/>
      <c r="F1054" s="421"/>
      <c r="G1054" s="422"/>
      <c r="H1054" s="422"/>
      <c r="I1054" s="422"/>
      <c r="J1054" s="422"/>
      <c r="K1054" s="422"/>
      <c r="L1054" s="422"/>
      <c r="M1054" s="422"/>
      <c r="N1054" s="422"/>
      <c r="O1054" s="422"/>
      <c r="P1054" s="421" t="str">
        <f>IF(Q1054="","",LOOKUP(Q1054,'Expenditure Codes'!B:B,'Expenditure Codes'!A:A))</f>
        <v/>
      </c>
      <c r="Q1054" s="423"/>
      <c r="R1054" s="424"/>
      <c r="S1054" s="424"/>
      <c r="T1054" s="424"/>
      <c r="U1054" s="424"/>
      <c r="V1054" s="423"/>
      <c r="W1054" s="421"/>
      <c r="X1054" s="421"/>
      <c r="Y1054" s="420"/>
      <c r="Z1054" s="425"/>
      <c r="AA1054" s="426"/>
      <c r="AB1054" s="427"/>
      <c r="AC1054" s="428"/>
      <c r="AD1054" s="427"/>
    </row>
    <row r="1055" spans="1:30" ht="21.75" x14ac:dyDescent="0.55000000000000004">
      <c r="A1055" s="420"/>
      <c r="B1055" s="420"/>
      <c r="C1055" s="420"/>
      <c r="D1055" s="420"/>
      <c r="E1055" s="421"/>
      <c r="F1055" s="421"/>
      <c r="G1055" s="422"/>
      <c r="H1055" s="422"/>
      <c r="I1055" s="422"/>
      <c r="J1055" s="422"/>
      <c r="K1055" s="422"/>
      <c r="L1055" s="422"/>
      <c r="M1055" s="422"/>
      <c r="N1055" s="422"/>
      <c r="O1055" s="422"/>
      <c r="P1055" s="421" t="str">
        <f>IF(Q1055="","",LOOKUP(Q1055,'Expenditure Codes'!B:B,'Expenditure Codes'!A:A))</f>
        <v/>
      </c>
      <c r="Q1055" s="423"/>
      <c r="R1055" s="424"/>
      <c r="S1055" s="424"/>
      <c r="T1055" s="424"/>
      <c r="U1055" s="424"/>
      <c r="V1055" s="423"/>
      <c r="W1055" s="421"/>
      <c r="X1055" s="421"/>
      <c r="Y1055" s="420"/>
      <c r="Z1055" s="425"/>
      <c r="AA1055" s="426"/>
      <c r="AB1055" s="427"/>
      <c r="AC1055" s="428"/>
      <c r="AD1055" s="427"/>
    </row>
    <row r="1056" spans="1:30" ht="21.75" x14ac:dyDescent="0.55000000000000004">
      <c r="A1056" s="420"/>
      <c r="B1056" s="420"/>
      <c r="C1056" s="420"/>
      <c r="D1056" s="420"/>
      <c r="E1056" s="421"/>
      <c r="F1056" s="421"/>
      <c r="G1056" s="422"/>
      <c r="H1056" s="422"/>
      <c r="I1056" s="422"/>
      <c r="J1056" s="422"/>
      <c r="K1056" s="422"/>
      <c r="L1056" s="422"/>
      <c r="M1056" s="422"/>
      <c r="N1056" s="422"/>
      <c r="O1056" s="422"/>
      <c r="P1056" s="421" t="str">
        <f>IF(Q1056="","",LOOKUP(Q1056,'Expenditure Codes'!B:B,'Expenditure Codes'!A:A))</f>
        <v/>
      </c>
      <c r="Q1056" s="423"/>
      <c r="R1056" s="424"/>
      <c r="S1056" s="424"/>
      <c r="T1056" s="424"/>
      <c r="U1056" s="424"/>
      <c r="V1056" s="423"/>
      <c r="W1056" s="421"/>
      <c r="X1056" s="421"/>
      <c r="Y1056" s="420"/>
      <c r="Z1056" s="425"/>
      <c r="AA1056" s="426"/>
      <c r="AB1056" s="427"/>
      <c r="AC1056" s="428"/>
      <c r="AD1056" s="427"/>
    </row>
    <row r="1057" spans="1:30" ht="21.75" x14ac:dyDescent="0.55000000000000004">
      <c r="A1057" s="420"/>
      <c r="B1057" s="420"/>
      <c r="C1057" s="420"/>
      <c r="D1057" s="420"/>
      <c r="E1057" s="421"/>
      <c r="F1057" s="421"/>
      <c r="G1057" s="422"/>
      <c r="H1057" s="422"/>
      <c r="I1057" s="422"/>
      <c r="J1057" s="422"/>
      <c r="K1057" s="422"/>
      <c r="L1057" s="422"/>
      <c r="M1057" s="422"/>
      <c r="N1057" s="422"/>
      <c r="O1057" s="422"/>
      <c r="P1057" s="421" t="str">
        <f>IF(Q1057="","",LOOKUP(Q1057,'Expenditure Codes'!B:B,'Expenditure Codes'!A:A))</f>
        <v/>
      </c>
      <c r="Q1057" s="423"/>
      <c r="R1057" s="424"/>
      <c r="S1057" s="424"/>
      <c r="T1057" s="424"/>
      <c r="U1057" s="424"/>
      <c r="V1057" s="423"/>
      <c r="W1057" s="421"/>
      <c r="X1057" s="421"/>
      <c r="Y1057" s="420"/>
      <c r="Z1057" s="425"/>
      <c r="AA1057" s="426"/>
      <c r="AB1057" s="427"/>
      <c r="AC1057" s="428"/>
      <c r="AD1057" s="427"/>
    </row>
    <row r="1058" spans="1:30" ht="21.75" x14ac:dyDescent="0.55000000000000004">
      <c r="A1058" s="420"/>
      <c r="B1058" s="420"/>
      <c r="C1058" s="420"/>
      <c r="D1058" s="420"/>
      <c r="E1058" s="421"/>
      <c r="F1058" s="421"/>
      <c r="G1058" s="422"/>
      <c r="H1058" s="422"/>
      <c r="I1058" s="422"/>
      <c r="J1058" s="422"/>
      <c r="K1058" s="422"/>
      <c r="L1058" s="422"/>
      <c r="M1058" s="422"/>
      <c r="N1058" s="422"/>
      <c r="O1058" s="422"/>
      <c r="P1058" s="421" t="str">
        <f>IF(Q1058="","",LOOKUP(Q1058,'Expenditure Codes'!B:B,'Expenditure Codes'!A:A))</f>
        <v/>
      </c>
      <c r="Q1058" s="423"/>
      <c r="R1058" s="424"/>
      <c r="S1058" s="424"/>
      <c r="T1058" s="424"/>
      <c r="U1058" s="424"/>
      <c r="V1058" s="423"/>
      <c r="W1058" s="421"/>
      <c r="X1058" s="421"/>
      <c r="Y1058" s="420"/>
      <c r="Z1058" s="425"/>
      <c r="AA1058" s="426"/>
      <c r="AB1058" s="427"/>
      <c r="AC1058" s="428"/>
      <c r="AD1058" s="427"/>
    </row>
    <row r="1059" spans="1:30" ht="21.75" x14ac:dyDescent="0.55000000000000004">
      <c r="A1059" s="420"/>
      <c r="B1059" s="420"/>
      <c r="C1059" s="420"/>
      <c r="D1059" s="420"/>
      <c r="E1059" s="421"/>
      <c r="F1059" s="421"/>
      <c r="G1059" s="422"/>
      <c r="H1059" s="422"/>
      <c r="I1059" s="422"/>
      <c r="J1059" s="422"/>
      <c r="K1059" s="422"/>
      <c r="L1059" s="422"/>
      <c r="M1059" s="422"/>
      <c r="N1059" s="422"/>
      <c r="O1059" s="422"/>
      <c r="P1059" s="421" t="str">
        <f>IF(Q1059="","",LOOKUP(Q1059,'Expenditure Codes'!B:B,'Expenditure Codes'!A:A))</f>
        <v/>
      </c>
      <c r="Q1059" s="423"/>
      <c r="R1059" s="424"/>
      <c r="S1059" s="424"/>
      <c r="T1059" s="424"/>
      <c r="U1059" s="424"/>
      <c r="V1059" s="423"/>
      <c r="W1059" s="421"/>
      <c r="X1059" s="421"/>
      <c r="Y1059" s="420"/>
      <c r="Z1059" s="425"/>
      <c r="AA1059" s="426"/>
      <c r="AB1059" s="427"/>
      <c r="AC1059" s="428"/>
      <c r="AD1059" s="427"/>
    </row>
    <row r="1060" spans="1:30" ht="21.75" x14ac:dyDescent="0.55000000000000004">
      <c r="A1060" s="420"/>
      <c r="B1060" s="420"/>
      <c r="C1060" s="420"/>
      <c r="D1060" s="420"/>
      <c r="E1060" s="421"/>
      <c r="F1060" s="421"/>
      <c r="G1060" s="422"/>
      <c r="H1060" s="422"/>
      <c r="I1060" s="422"/>
      <c r="J1060" s="422"/>
      <c r="K1060" s="422"/>
      <c r="L1060" s="422"/>
      <c r="M1060" s="422"/>
      <c r="N1060" s="422"/>
      <c r="O1060" s="422"/>
      <c r="P1060" s="421" t="str">
        <f>IF(Q1060="","",LOOKUP(Q1060,'Expenditure Codes'!B:B,'Expenditure Codes'!A:A))</f>
        <v/>
      </c>
      <c r="Q1060" s="423"/>
      <c r="R1060" s="424"/>
      <c r="S1060" s="424"/>
      <c r="T1060" s="424"/>
      <c r="U1060" s="424"/>
      <c r="V1060" s="423"/>
      <c r="W1060" s="421"/>
      <c r="X1060" s="421"/>
      <c r="Y1060" s="420"/>
      <c r="Z1060" s="425"/>
      <c r="AA1060" s="426"/>
      <c r="AB1060" s="427"/>
      <c r="AC1060" s="428"/>
      <c r="AD1060" s="427"/>
    </row>
    <row r="1061" spans="1:30" ht="21.75" x14ac:dyDescent="0.55000000000000004">
      <c r="A1061" s="420"/>
      <c r="B1061" s="420"/>
      <c r="C1061" s="420"/>
      <c r="D1061" s="420"/>
      <c r="E1061" s="421"/>
      <c r="F1061" s="421"/>
      <c r="G1061" s="422"/>
      <c r="H1061" s="422"/>
      <c r="I1061" s="422"/>
      <c r="J1061" s="422"/>
      <c r="K1061" s="422"/>
      <c r="L1061" s="422"/>
      <c r="M1061" s="422"/>
      <c r="N1061" s="422"/>
      <c r="O1061" s="422"/>
      <c r="P1061" s="421" t="str">
        <f>IF(Q1061="","",LOOKUP(Q1061,'Expenditure Codes'!B:B,'Expenditure Codes'!A:A))</f>
        <v/>
      </c>
      <c r="Q1061" s="423"/>
      <c r="R1061" s="424"/>
      <c r="S1061" s="424"/>
      <c r="T1061" s="424"/>
      <c r="U1061" s="424"/>
      <c r="V1061" s="423"/>
      <c r="W1061" s="421"/>
      <c r="X1061" s="421"/>
      <c r="Y1061" s="420"/>
      <c r="Z1061" s="425"/>
      <c r="AA1061" s="426"/>
      <c r="AB1061" s="427"/>
      <c r="AC1061" s="428"/>
      <c r="AD1061" s="427"/>
    </row>
    <row r="1062" spans="1:30" ht="21.75" x14ac:dyDescent="0.55000000000000004">
      <c r="A1062" s="420"/>
      <c r="B1062" s="420"/>
      <c r="C1062" s="420"/>
      <c r="D1062" s="420"/>
      <c r="E1062" s="421"/>
      <c r="F1062" s="421"/>
      <c r="G1062" s="422"/>
      <c r="H1062" s="422"/>
      <c r="I1062" s="422"/>
      <c r="J1062" s="422"/>
      <c r="K1062" s="422"/>
      <c r="L1062" s="422"/>
      <c r="M1062" s="422"/>
      <c r="N1062" s="422"/>
      <c r="O1062" s="422"/>
      <c r="P1062" s="421" t="str">
        <f>IF(Q1062="","",LOOKUP(Q1062,'Expenditure Codes'!B:B,'Expenditure Codes'!A:A))</f>
        <v/>
      </c>
      <c r="Q1062" s="423"/>
      <c r="R1062" s="424"/>
      <c r="S1062" s="424"/>
      <c r="T1062" s="424"/>
      <c r="U1062" s="424"/>
      <c r="V1062" s="423"/>
      <c r="W1062" s="421"/>
      <c r="X1062" s="421"/>
      <c r="Y1062" s="420"/>
      <c r="Z1062" s="425"/>
      <c r="AA1062" s="426"/>
      <c r="AB1062" s="427"/>
      <c r="AC1062" s="428"/>
      <c r="AD1062" s="427"/>
    </row>
    <row r="1063" spans="1:30" ht="21.75" x14ac:dyDescent="0.55000000000000004">
      <c r="A1063" s="420"/>
      <c r="B1063" s="420"/>
      <c r="C1063" s="420"/>
      <c r="D1063" s="420"/>
      <c r="E1063" s="421"/>
      <c r="F1063" s="421"/>
      <c r="G1063" s="422"/>
      <c r="H1063" s="422"/>
      <c r="I1063" s="422"/>
      <c r="J1063" s="422"/>
      <c r="K1063" s="422"/>
      <c r="L1063" s="422"/>
      <c r="M1063" s="422"/>
      <c r="N1063" s="422"/>
      <c r="O1063" s="422"/>
      <c r="P1063" s="421" t="str">
        <f>IF(Q1063="","",LOOKUP(Q1063,'Expenditure Codes'!B:B,'Expenditure Codes'!A:A))</f>
        <v/>
      </c>
      <c r="Q1063" s="423"/>
      <c r="R1063" s="424"/>
      <c r="S1063" s="424"/>
      <c r="T1063" s="424"/>
      <c r="U1063" s="424"/>
      <c r="V1063" s="423"/>
      <c r="W1063" s="421"/>
      <c r="X1063" s="421"/>
      <c r="Y1063" s="420"/>
      <c r="Z1063" s="425"/>
      <c r="AA1063" s="426"/>
      <c r="AB1063" s="427"/>
      <c r="AC1063" s="428"/>
      <c r="AD1063" s="427"/>
    </row>
    <row r="1064" spans="1:30" ht="21.75" x14ac:dyDescent="0.55000000000000004">
      <c r="A1064" s="420"/>
      <c r="B1064" s="420"/>
      <c r="C1064" s="420"/>
      <c r="D1064" s="420"/>
      <c r="E1064" s="421"/>
      <c r="F1064" s="421"/>
      <c r="G1064" s="422"/>
      <c r="H1064" s="422"/>
      <c r="I1064" s="422"/>
      <c r="J1064" s="422"/>
      <c r="K1064" s="422"/>
      <c r="L1064" s="422"/>
      <c r="M1064" s="422"/>
      <c r="N1064" s="422"/>
      <c r="O1064" s="422"/>
      <c r="P1064" s="421" t="str">
        <f>IF(Q1064="","",LOOKUP(Q1064,'Expenditure Codes'!B:B,'Expenditure Codes'!A:A))</f>
        <v/>
      </c>
      <c r="Q1064" s="423"/>
      <c r="R1064" s="424"/>
      <c r="S1064" s="424"/>
      <c r="T1064" s="424"/>
      <c r="U1064" s="424"/>
      <c r="V1064" s="423"/>
      <c r="W1064" s="421"/>
      <c r="X1064" s="421"/>
      <c r="Y1064" s="420"/>
      <c r="Z1064" s="425"/>
      <c r="AA1064" s="426"/>
      <c r="AB1064" s="427"/>
      <c r="AC1064" s="428"/>
      <c r="AD1064" s="427"/>
    </row>
    <row r="1065" spans="1:30" ht="21.75" x14ac:dyDescent="0.55000000000000004">
      <c r="A1065" s="420"/>
      <c r="B1065" s="420"/>
      <c r="C1065" s="420"/>
      <c r="D1065" s="420"/>
      <c r="E1065" s="421"/>
      <c r="F1065" s="421"/>
      <c r="G1065" s="422"/>
      <c r="H1065" s="422"/>
      <c r="I1065" s="422"/>
      <c r="J1065" s="422"/>
      <c r="K1065" s="422"/>
      <c r="L1065" s="422"/>
      <c r="M1065" s="422"/>
      <c r="N1065" s="422"/>
      <c r="O1065" s="422"/>
      <c r="P1065" s="421" t="str">
        <f>IF(Q1065="","",LOOKUP(Q1065,'Expenditure Codes'!B:B,'Expenditure Codes'!A:A))</f>
        <v/>
      </c>
      <c r="Q1065" s="423"/>
      <c r="R1065" s="424"/>
      <c r="S1065" s="424"/>
      <c r="T1065" s="424"/>
      <c r="U1065" s="424"/>
      <c r="V1065" s="423"/>
      <c r="W1065" s="421"/>
      <c r="X1065" s="421"/>
      <c r="Y1065" s="420"/>
      <c r="Z1065" s="425"/>
      <c r="AA1065" s="426"/>
      <c r="AB1065" s="427"/>
      <c r="AC1065" s="428"/>
      <c r="AD1065" s="427"/>
    </row>
    <row r="1066" spans="1:30" ht="21.75" x14ac:dyDescent="0.55000000000000004">
      <c r="A1066" s="420"/>
      <c r="B1066" s="420"/>
      <c r="C1066" s="420"/>
      <c r="D1066" s="420"/>
      <c r="E1066" s="421"/>
      <c r="F1066" s="421"/>
      <c r="G1066" s="422"/>
      <c r="H1066" s="422"/>
      <c r="I1066" s="422"/>
      <c r="J1066" s="422"/>
      <c r="K1066" s="422"/>
      <c r="L1066" s="422"/>
      <c r="M1066" s="422"/>
      <c r="N1066" s="422"/>
      <c r="O1066" s="422"/>
      <c r="P1066" s="421" t="str">
        <f>IF(Q1066="","",LOOKUP(Q1066,'Expenditure Codes'!B:B,'Expenditure Codes'!A:A))</f>
        <v/>
      </c>
      <c r="Q1066" s="423"/>
      <c r="R1066" s="424"/>
      <c r="S1066" s="424"/>
      <c r="T1066" s="424"/>
      <c r="U1066" s="424"/>
      <c r="V1066" s="423"/>
      <c r="W1066" s="421"/>
      <c r="X1066" s="421"/>
      <c r="Y1066" s="420"/>
      <c r="Z1066" s="425"/>
      <c r="AA1066" s="426"/>
      <c r="AB1066" s="427"/>
      <c r="AC1066" s="428"/>
      <c r="AD1066" s="427"/>
    </row>
    <row r="1067" spans="1:30" ht="21.75" x14ac:dyDescent="0.55000000000000004">
      <c r="A1067" s="420"/>
      <c r="B1067" s="420"/>
      <c r="C1067" s="420"/>
      <c r="D1067" s="420"/>
      <c r="E1067" s="421"/>
      <c r="F1067" s="421"/>
      <c r="G1067" s="422"/>
      <c r="H1067" s="422"/>
      <c r="I1067" s="422"/>
      <c r="J1067" s="422"/>
      <c r="K1067" s="422"/>
      <c r="L1067" s="422"/>
      <c r="M1067" s="422"/>
      <c r="N1067" s="422"/>
      <c r="O1067" s="422"/>
      <c r="P1067" s="421" t="str">
        <f>IF(Q1067="","",LOOKUP(Q1067,'Expenditure Codes'!B:B,'Expenditure Codes'!A:A))</f>
        <v/>
      </c>
      <c r="Q1067" s="423"/>
      <c r="R1067" s="424"/>
      <c r="S1067" s="424"/>
      <c r="T1067" s="424"/>
      <c r="U1067" s="424"/>
      <c r="V1067" s="423"/>
      <c r="W1067" s="421"/>
      <c r="X1067" s="421"/>
      <c r="Y1067" s="420"/>
      <c r="Z1067" s="425"/>
      <c r="AA1067" s="426"/>
      <c r="AB1067" s="427"/>
      <c r="AC1067" s="428"/>
      <c r="AD1067" s="427"/>
    </row>
    <row r="1068" spans="1:30" ht="21.75" x14ac:dyDescent="0.55000000000000004">
      <c r="A1068" s="420"/>
      <c r="B1068" s="420"/>
      <c r="C1068" s="420"/>
      <c r="D1068" s="420"/>
      <c r="E1068" s="421"/>
      <c r="F1068" s="421"/>
      <c r="G1068" s="422"/>
      <c r="H1068" s="422"/>
      <c r="I1068" s="422"/>
      <c r="J1068" s="422"/>
      <c r="K1068" s="422"/>
      <c r="L1068" s="422"/>
      <c r="M1068" s="422"/>
      <c r="N1068" s="422"/>
      <c r="O1068" s="422"/>
      <c r="P1068" s="421" t="str">
        <f>IF(Q1068="","",LOOKUP(Q1068,'Expenditure Codes'!B:B,'Expenditure Codes'!A:A))</f>
        <v/>
      </c>
      <c r="Q1068" s="423"/>
      <c r="R1068" s="424"/>
      <c r="S1068" s="424"/>
      <c r="T1068" s="424"/>
      <c r="U1068" s="424"/>
      <c r="V1068" s="423"/>
      <c r="W1068" s="421"/>
      <c r="X1068" s="421"/>
      <c r="Y1068" s="420"/>
      <c r="Z1068" s="425"/>
      <c r="AA1068" s="426"/>
      <c r="AB1068" s="427"/>
      <c r="AC1068" s="428"/>
      <c r="AD1068" s="427"/>
    </row>
    <row r="1069" spans="1:30" ht="21.75" x14ac:dyDescent="0.55000000000000004">
      <c r="A1069" s="420"/>
      <c r="B1069" s="420"/>
      <c r="C1069" s="420"/>
      <c r="D1069" s="420"/>
      <c r="E1069" s="421"/>
      <c r="F1069" s="421"/>
      <c r="G1069" s="422"/>
      <c r="H1069" s="422"/>
      <c r="I1069" s="422"/>
      <c r="J1069" s="422"/>
      <c r="K1069" s="422"/>
      <c r="L1069" s="422"/>
      <c r="M1069" s="422"/>
      <c r="N1069" s="422"/>
      <c r="O1069" s="422"/>
      <c r="P1069" s="421" t="str">
        <f>IF(Q1069="","",LOOKUP(Q1069,'Expenditure Codes'!B:B,'Expenditure Codes'!A:A))</f>
        <v/>
      </c>
      <c r="Q1069" s="423"/>
      <c r="R1069" s="424"/>
      <c r="S1069" s="424"/>
      <c r="T1069" s="424"/>
      <c r="U1069" s="424"/>
      <c r="V1069" s="423"/>
      <c r="W1069" s="421"/>
      <c r="X1069" s="421"/>
      <c r="Y1069" s="420"/>
      <c r="Z1069" s="425"/>
      <c r="AA1069" s="426"/>
      <c r="AB1069" s="427"/>
      <c r="AC1069" s="428"/>
      <c r="AD1069" s="427"/>
    </row>
    <row r="1070" spans="1:30" ht="21.75" x14ac:dyDescent="0.55000000000000004">
      <c r="A1070" s="420"/>
      <c r="B1070" s="420"/>
      <c r="C1070" s="420"/>
      <c r="D1070" s="420"/>
      <c r="E1070" s="421"/>
      <c r="F1070" s="421"/>
      <c r="G1070" s="422"/>
      <c r="H1070" s="422"/>
      <c r="I1070" s="422"/>
      <c r="J1070" s="422"/>
      <c r="K1070" s="422"/>
      <c r="L1070" s="422"/>
      <c r="M1070" s="422"/>
      <c r="N1070" s="422"/>
      <c r="O1070" s="422"/>
      <c r="P1070" s="421" t="str">
        <f>IF(Q1070="","",LOOKUP(Q1070,'Expenditure Codes'!B:B,'Expenditure Codes'!A:A))</f>
        <v/>
      </c>
      <c r="Q1070" s="423"/>
      <c r="R1070" s="424"/>
      <c r="S1070" s="424"/>
      <c r="T1070" s="424"/>
      <c r="U1070" s="424"/>
      <c r="V1070" s="423"/>
      <c r="W1070" s="421"/>
      <c r="X1070" s="421"/>
      <c r="Y1070" s="420"/>
      <c r="Z1070" s="425"/>
      <c r="AA1070" s="426"/>
      <c r="AB1070" s="427"/>
      <c r="AC1070" s="428"/>
      <c r="AD1070" s="427"/>
    </row>
    <row r="1071" spans="1:30" ht="21.75" x14ac:dyDescent="0.55000000000000004">
      <c r="A1071" s="420"/>
      <c r="B1071" s="420"/>
      <c r="C1071" s="420"/>
      <c r="D1071" s="420"/>
      <c r="E1071" s="421"/>
      <c r="F1071" s="421"/>
      <c r="G1071" s="422"/>
      <c r="H1071" s="422"/>
      <c r="I1071" s="422"/>
      <c r="J1071" s="422"/>
      <c r="K1071" s="422"/>
      <c r="L1071" s="422"/>
      <c r="M1071" s="422"/>
      <c r="N1071" s="422"/>
      <c r="O1071" s="422"/>
      <c r="P1071" s="421" t="str">
        <f>IF(Q1071="","",LOOKUP(Q1071,'Expenditure Codes'!B:B,'Expenditure Codes'!A:A))</f>
        <v/>
      </c>
      <c r="Q1071" s="423"/>
      <c r="R1071" s="424"/>
      <c r="S1071" s="424"/>
      <c r="T1071" s="424"/>
      <c r="U1071" s="424"/>
      <c r="V1071" s="423"/>
      <c r="W1071" s="421"/>
      <c r="X1071" s="421"/>
      <c r="Y1071" s="420"/>
      <c r="Z1071" s="425"/>
      <c r="AA1071" s="426"/>
      <c r="AB1071" s="427"/>
      <c r="AC1071" s="428"/>
      <c r="AD1071" s="427"/>
    </row>
    <row r="1072" spans="1:30" ht="21.75" x14ac:dyDescent="0.55000000000000004">
      <c r="A1072" s="420"/>
      <c r="B1072" s="420"/>
      <c r="C1072" s="420"/>
      <c r="D1072" s="420"/>
      <c r="E1072" s="421"/>
      <c r="F1072" s="421"/>
      <c r="G1072" s="422"/>
      <c r="H1072" s="422"/>
      <c r="I1072" s="422"/>
      <c r="J1072" s="422"/>
      <c r="K1072" s="422"/>
      <c r="L1072" s="422"/>
      <c r="M1072" s="422"/>
      <c r="N1072" s="422"/>
      <c r="O1072" s="422"/>
      <c r="P1072" s="421" t="str">
        <f>IF(Q1072="","",LOOKUP(Q1072,'Expenditure Codes'!B:B,'Expenditure Codes'!A:A))</f>
        <v/>
      </c>
      <c r="Q1072" s="423"/>
      <c r="R1072" s="424"/>
      <c r="S1072" s="424"/>
      <c r="T1072" s="424"/>
      <c r="U1072" s="424"/>
      <c r="V1072" s="423"/>
      <c r="W1072" s="421"/>
      <c r="X1072" s="421"/>
      <c r="Y1072" s="420"/>
      <c r="Z1072" s="425"/>
      <c r="AA1072" s="426"/>
      <c r="AB1072" s="427"/>
      <c r="AC1072" s="428"/>
      <c r="AD1072" s="427"/>
    </row>
    <row r="1073" spans="1:30" ht="21.75" x14ac:dyDescent="0.55000000000000004">
      <c r="A1073" s="420"/>
      <c r="B1073" s="420"/>
      <c r="C1073" s="420"/>
      <c r="D1073" s="420"/>
      <c r="E1073" s="421"/>
      <c r="F1073" s="421"/>
      <c r="G1073" s="422"/>
      <c r="H1073" s="422"/>
      <c r="I1073" s="422"/>
      <c r="J1073" s="422"/>
      <c r="K1073" s="422"/>
      <c r="L1073" s="422"/>
      <c r="M1073" s="422"/>
      <c r="N1073" s="422"/>
      <c r="O1073" s="422"/>
      <c r="P1073" s="421" t="str">
        <f>IF(Q1073="","",LOOKUP(Q1073,'Expenditure Codes'!B:B,'Expenditure Codes'!A:A))</f>
        <v/>
      </c>
      <c r="Q1073" s="423"/>
      <c r="R1073" s="424"/>
      <c r="S1073" s="424"/>
      <c r="T1073" s="424"/>
      <c r="U1073" s="424"/>
      <c r="V1073" s="423"/>
      <c r="W1073" s="421"/>
      <c r="X1073" s="421"/>
      <c r="Y1073" s="420"/>
      <c r="Z1073" s="425"/>
      <c r="AA1073" s="426"/>
      <c r="AB1073" s="427"/>
      <c r="AC1073" s="428"/>
      <c r="AD1073" s="427"/>
    </row>
    <row r="1074" spans="1:30" ht="21.75" x14ac:dyDescent="0.55000000000000004">
      <c r="A1074" s="420"/>
      <c r="B1074" s="420"/>
      <c r="C1074" s="420"/>
      <c r="D1074" s="420"/>
      <c r="E1074" s="421"/>
      <c r="F1074" s="421"/>
      <c r="G1074" s="422"/>
      <c r="H1074" s="422"/>
      <c r="I1074" s="422"/>
      <c r="J1074" s="422"/>
      <c r="K1074" s="422"/>
      <c r="L1074" s="422"/>
      <c r="M1074" s="422"/>
      <c r="N1074" s="422"/>
      <c r="O1074" s="422"/>
      <c r="P1074" s="421" t="str">
        <f>IF(Q1074="","",LOOKUP(Q1074,'Expenditure Codes'!B:B,'Expenditure Codes'!A:A))</f>
        <v/>
      </c>
      <c r="Q1074" s="423"/>
      <c r="R1074" s="424"/>
      <c r="S1074" s="424"/>
      <c r="T1074" s="424"/>
      <c r="U1074" s="424"/>
      <c r="V1074" s="423"/>
      <c r="W1074" s="421"/>
      <c r="X1074" s="421"/>
      <c r="Y1074" s="420"/>
      <c r="Z1074" s="425"/>
      <c r="AA1074" s="426"/>
      <c r="AB1074" s="427"/>
      <c r="AC1074" s="428"/>
      <c r="AD1074" s="427"/>
    </row>
    <row r="1075" spans="1:30" ht="21.75" x14ac:dyDescent="0.55000000000000004">
      <c r="A1075" s="420"/>
      <c r="B1075" s="420"/>
      <c r="C1075" s="420"/>
      <c r="D1075" s="420"/>
      <c r="E1075" s="421"/>
      <c r="F1075" s="421"/>
      <c r="G1075" s="422"/>
      <c r="H1075" s="422"/>
      <c r="I1075" s="422"/>
      <c r="J1075" s="422"/>
      <c r="K1075" s="422"/>
      <c r="L1075" s="422"/>
      <c r="M1075" s="422"/>
      <c r="N1075" s="422"/>
      <c r="O1075" s="422"/>
      <c r="P1075" s="421" t="str">
        <f>IF(Q1075="","",LOOKUP(Q1075,'Expenditure Codes'!B:B,'Expenditure Codes'!A:A))</f>
        <v/>
      </c>
      <c r="Q1075" s="423"/>
      <c r="R1075" s="424"/>
      <c r="S1075" s="424"/>
      <c r="T1075" s="424"/>
      <c r="U1075" s="424"/>
      <c r="V1075" s="423"/>
      <c r="W1075" s="421"/>
      <c r="X1075" s="421"/>
      <c r="Y1075" s="420"/>
      <c r="Z1075" s="425"/>
      <c r="AA1075" s="426"/>
      <c r="AB1075" s="427"/>
      <c r="AC1075" s="428"/>
      <c r="AD1075" s="427"/>
    </row>
    <row r="1076" spans="1:30" ht="21.75" x14ac:dyDescent="0.55000000000000004">
      <c r="A1076" s="420"/>
      <c r="B1076" s="420"/>
      <c r="C1076" s="420"/>
      <c r="D1076" s="420"/>
      <c r="E1076" s="421"/>
      <c r="F1076" s="421"/>
      <c r="G1076" s="422"/>
      <c r="H1076" s="422"/>
      <c r="I1076" s="422"/>
      <c r="J1076" s="422"/>
      <c r="K1076" s="422"/>
      <c r="L1076" s="422"/>
      <c r="M1076" s="422"/>
      <c r="N1076" s="422"/>
      <c r="O1076" s="422"/>
      <c r="P1076" s="421" t="str">
        <f>IF(Q1076="","",LOOKUP(Q1076,'Expenditure Codes'!B:B,'Expenditure Codes'!A:A))</f>
        <v/>
      </c>
      <c r="Q1076" s="423"/>
      <c r="R1076" s="424"/>
      <c r="S1076" s="424"/>
      <c r="T1076" s="424"/>
      <c r="U1076" s="424"/>
      <c r="V1076" s="423"/>
      <c r="W1076" s="421"/>
      <c r="X1076" s="421"/>
      <c r="Y1076" s="420"/>
      <c r="Z1076" s="425"/>
      <c r="AA1076" s="426"/>
      <c r="AB1076" s="427"/>
      <c r="AC1076" s="428"/>
      <c r="AD1076" s="427"/>
    </row>
    <row r="1077" spans="1:30" ht="21.75" x14ac:dyDescent="0.55000000000000004">
      <c r="A1077" s="420"/>
      <c r="B1077" s="420"/>
      <c r="C1077" s="420"/>
      <c r="D1077" s="420"/>
      <c r="E1077" s="421"/>
      <c r="F1077" s="421"/>
      <c r="G1077" s="422"/>
      <c r="H1077" s="422"/>
      <c r="I1077" s="422"/>
      <c r="J1077" s="422"/>
      <c r="K1077" s="422"/>
      <c r="L1077" s="422"/>
      <c r="M1077" s="422"/>
      <c r="N1077" s="422"/>
      <c r="O1077" s="422"/>
      <c r="P1077" s="421" t="str">
        <f>IF(Q1077="","",LOOKUP(Q1077,'Expenditure Codes'!B:B,'Expenditure Codes'!A:A))</f>
        <v/>
      </c>
      <c r="Q1077" s="423"/>
      <c r="R1077" s="424"/>
      <c r="S1077" s="424"/>
      <c r="T1077" s="424"/>
      <c r="U1077" s="424"/>
      <c r="V1077" s="423"/>
      <c r="W1077" s="421"/>
      <c r="X1077" s="421"/>
      <c r="Y1077" s="420"/>
      <c r="Z1077" s="425"/>
      <c r="AA1077" s="426"/>
      <c r="AB1077" s="427"/>
      <c r="AC1077" s="428"/>
      <c r="AD1077" s="427"/>
    </row>
    <row r="1078" spans="1:30" ht="21.75" x14ac:dyDescent="0.55000000000000004">
      <c r="A1078" s="420"/>
      <c r="B1078" s="420"/>
      <c r="C1078" s="420"/>
      <c r="D1078" s="420"/>
      <c r="E1078" s="421"/>
      <c r="F1078" s="421"/>
      <c r="G1078" s="422"/>
      <c r="H1078" s="422"/>
      <c r="I1078" s="422"/>
      <c r="J1078" s="422"/>
      <c r="K1078" s="422"/>
      <c r="L1078" s="422"/>
      <c r="M1078" s="422"/>
      <c r="N1078" s="422"/>
      <c r="O1078" s="422"/>
      <c r="P1078" s="421" t="str">
        <f>IF(Q1078="","",LOOKUP(Q1078,'Expenditure Codes'!B:B,'Expenditure Codes'!A:A))</f>
        <v/>
      </c>
      <c r="Q1078" s="423"/>
      <c r="R1078" s="424"/>
      <c r="S1078" s="424"/>
      <c r="T1078" s="424"/>
      <c r="U1078" s="424"/>
      <c r="V1078" s="423"/>
      <c r="W1078" s="421"/>
      <c r="X1078" s="421"/>
      <c r="Y1078" s="420"/>
      <c r="Z1078" s="425"/>
      <c r="AA1078" s="426"/>
      <c r="AB1078" s="427"/>
      <c r="AC1078" s="428"/>
      <c r="AD1078" s="427"/>
    </row>
    <row r="1079" spans="1:30" ht="21.75" x14ac:dyDescent="0.55000000000000004">
      <c r="A1079" s="420"/>
      <c r="B1079" s="420"/>
      <c r="C1079" s="420"/>
      <c r="D1079" s="420"/>
      <c r="E1079" s="421"/>
      <c r="F1079" s="421"/>
      <c r="G1079" s="422"/>
      <c r="H1079" s="422"/>
      <c r="I1079" s="422"/>
      <c r="J1079" s="422"/>
      <c r="K1079" s="422"/>
      <c r="L1079" s="422"/>
      <c r="M1079" s="422"/>
      <c r="N1079" s="422"/>
      <c r="O1079" s="422"/>
      <c r="P1079" s="421" t="str">
        <f>IF(Q1079="","",LOOKUP(Q1079,'Expenditure Codes'!B:B,'Expenditure Codes'!A:A))</f>
        <v/>
      </c>
      <c r="Q1079" s="423"/>
      <c r="R1079" s="424"/>
      <c r="S1079" s="424"/>
      <c r="T1079" s="424"/>
      <c r="U1079" s="424"/>
      <c r="V1079" s="423"/>
      <c r="W1079" s="421"/>
      <c r="X1079" s="421"/>
      <c r="Y1079" s="420"/>
      <c r="Z1079" s="425"/>
      <c r="AA1079" s="426"/>
      <c r="AB1079" s="427"/>
      <c r="AC1079" s="428"/>
      <c r="AD1079" s="427"/>
    </row>
    <row r="1080" spans="1:30" ht="21.75" x14ac:dyDescent="0.55000000000000004">
      <c r="A1080" s="420"/>
      <c r="B1080" s="420"/>
      <c r="C1080" s="420"/>
      <c r="D1080" s="420"/>
      <c r="E1080" s="421"/>
      <c r="F1080" s="421"/>
      <c r="G1080" s="422"/>
      <c r="H1080" s="422"/>
      <c r="I1080" s="422"/>
      <c r="J1080" s="422"/>
      <c r="K1080" s="422"/>
      <c r="L1080" s="422"/>
      <c r="M1080" s="422"/>
      <c r="N1080" s="422"/>
      <c r="O1080" s="422"/>
      <c r="P1080" s="421" t="str">
        <f>IF(Q1080="","",LOOKUP(Q1080,'Expenditure Codes'!B:B,'Expenditure Codes'!A:A))</f>
        <v/>
      </c>
      <c r="Q1080" s="423"/>
      <c r="R1080" s="424"/>
      <c r="S1080" s="424"/>
      <c r="T1080" s="424"/>
      <c r="U1080" s="424"/>
      <c r="V1080" s="423"/>
      <c r="W1080" s="421"/>
      <c r="X1080" s="421"/>
      <c r="Y1080" s="420"/>
      <c r="Z1080" s="425"/>
      <c r="AA1080" s="426"/>
      <c r="AB1080" s="427"/>
      <c r="AC1080" s="428"/>
      <c r="AD1080" s="427"/>
    </row>
    <row r="1081" spans="1:30" ht="21.75" x14ac:dyDescent="0.55000000000000004">
      <c r="A1081" s="420"/>
      <c r="B1081" s="420"/>
      <c r="C1081" s="420"/>
      <c r="D1081" s="420"/>
      <c r="E1081" s="421"/>
      <c r="F1081" s="421"/>
      <c r="G1081" s="422"/>
      <c r="H1081" s="422"/>
      <c r="I1081" s="422"/>
      <c r="J1081" s="422"/>
      <c r="K1081" s="422"/>
      <c r="L1081" s="422"/>
      <c r="M1081" s="422"/>
      <c r="N1081" s="422"/>
      <c r="O1081" s="422"/>
      <c r="P1081" s="421" t="str">
        <f>IF(Q1081="","",LOOKUP(Q1081,'Expenditure Codes'!B:B,'Expenditure Codes'!A:A))</f>
        <v/>
      </c>
      <c r="Q1081" s="423"/>
      <c r="R1081" s="424"/>
      <c r="S1081" s="424"/>
      <c r="T1081" s="424"/>
      <c r="U1081" s="424"/>
      <c r="V1081" s="423"/>
      <c r="W1081" s="421"/>
      <c r="X1081" s="421"/>
      <c r="Y1081" s="420"/>
      <c r="Z1081" s="425"/>
      <c r="AA1081" s="426"/>
      <c r="AB1081" s="427"/>
      <c r="AC1081" s="428"/>
      <c r="AD1081" s="427"/>
    </row>
    <row r="1082" spans="1:30" ht="21.75" x14ac:dyDescent="0.55000000000000004">
      <c r="A1082" s="420"/>
      <c r="B1082" s="420"/>
      <c r="C1082" s="420"/>
      <c r="D1082" s="420"/>
      <c r="E1082" s="421"/>
      <c r="F1082" s="421"/>
      <c r="G1082" s="422"/>
      <c r="H1082" s="422"/>
      <c r="I1082" s="422"/>
      <c r="J1082" s="422"/>
      <c r="K1082" s="422"/>
      <c r="L1082" s="422"/>
      <c r="M1082" s="422"/>
      <c r="N1082" s="422"/>
      <c r="O1082" s="422"/>
      <c r="P1082" s="421" t="str">
        <f>IF(Q1082="","",LOOKUP(Q1082,'Expenditure Codes'!B:B,'Expenditure Codes'!A:A))</f>
        <v/>
      </c>
      <c r="Q1082" s="423"/>
      <c r="R1082" s="424"/>
      <c r="S1082" s="424"/>
      <c r="T1082" s="424"/>
      <c r="U1082" s="424"/>
      <c r="V1082" s="423"/>
      <c r="W1082" s="421"/>
      <c r="X1082" s="421"/>
      <c r="Y1082" s="420"/>
      <c r="Z1082" s="425"/>
      <c r="AA1082" s="426"/>
      <c r="AB1082" s="427"/>
      <c r="AC1082" s="428"/>
      <c r="AD1082" s="427"/>
    </row>
    <row r="1083" spans="1:30" ht="21.75" x14ac:dyDescent="0.55000000000000004">
      <c r="A1083" s="420"/>
      <c r="B1083" s="420"/>
      <c r="C1083" s="420"/>
      <c r="D1083" s="420"/>
      <c r="E1083" s="421"/>
      <c r="F1083" s="421"/>
      <c r="G1083" s="422"/>
      <c r="H1083" s="422"/>
      <c r="I1083" s="422"/>
      <c r="J1083" s="422"/>
      <c r="K1083" s="422"/>
      <c r="L1083" s="422"/>
      <c r="M1083" s="422"/>
      <c r="N1083" s="422"/>
      <c r="O1083" s="422"/>
      <c r="P1083" s="421" t="str">
        <f>IF(Q1083="","",LOOKUP(Q1083,'Expenditure Codes'!B:B,'Expenditure Codes'!A:A))</f>
        <v/>
      </c>
      <c r="Q1083" s="423"/>
      <c r="R1083" s="424"/>
      <c r="S1083" s="424"/>
      <c r="T1083" s="424"/>
      <c r="U1083" s="424"/>
      <c r="V1083" s="423"/>
      <c r="W1083" s="421"/>
      <c r="X1083" s="421"/>
      <c r="Y1083" s="420"/>
      <c r="Z1083" s="425"/>
      <c r="AA1083" s="426"/>
      <c r="AB1083" s="427"/>
      <c r="AC1083" s="428"/>
      <c r="AD1083" s="427"/>
    </row>
    <row r="1084" spans="1:30" ht="21.75" x14ac:dyDescent="0.55000000000000004">
      <c r="A1084" s="420"/>
      <c r="B1084" s="420"/>
      <c r="C1084" s="420"/>
      <c r="D1084" s="420"/>
      <c r="E1084" s="421"/>
      <c r="F1084" s="421"/>
      <c r="G1084" s="422"/>
      <c r="H1084" s="422"/>
      <c r="I1084" s="422"/>
      <c r="J1084" s="422"/>
      <c r="K1084" s="422"/>
      <c r="L1084" s="422"/>
      <c r="M1084" s="422"/>
      <c r="N1084" s="422"/>
      <c r="O1084" s="422"/>
      <c r="P1084" s="421" t="str">
        <f>IF(Q1084="","",LOOKUP(Q1084,'Expenditure Codes'!B:B,'Expenditure Codes'!A:A))</f>
        <v/>
      </c>
      <c r="Q1084" s="423"/>
      <c r="R1084" s="424"/>
      <c r="S1084" s="424"/>
      <c r="T1084" s="424"/>
      <c r="U1084" s="424"/>
      <c r="V1084" s="423"/>
      <c r="W1084" s="421"/>
      <c r="X1084" s="421"/>
      <c r="Y1084" s="420"/>
      <c r="Z1084" s="425"/>
      <c r="AA1084" s="426"/>
      <c r="AB1084" s="427"/>
      <c r="AC1084" s="428"/>
      <c r="AD1084" s="427"/>
    </row>
    <row r="1085" spans="1:30" ht="21.75" x14ac:dyDescent="0.55000000000000004">
      <c r="A1085" s="420"/>
      <c r="B1085" s="420"/>
      <c r="C1085" s="420"/>
      <c r="D1085" s="420"/>
      <c r="E1085" s="421"/>
      <c r="F1085" s="421"/>
      <c r="G1085" s="422"/>
      <c r="H1085" s="422"/>
      <c r="I1085" s="422"/>
      <c r="J1085" s="422"/>
      <c r="K1085" s="422"/>
      <c r="L1085" s="422"/>
      <c r="M1085" s="422"/>
      <c r="N1085" s="422"/>
      <c r="O1085" s="422"/>
      <c r="P1085" s="421" t="str">
        <f>IF(Q1085="","",LOOKUP(Q1085,'Expenditure Codes'!B:B,'Expenditure Codes'!A:A))</f>
        <v/>
      </c>
      <c r="Q1085" s="423"/>
      <c r="R1085" s="424"/>
      <c r="S1085" s="424"/>
      <c r="T1085" s="424"/>
      <c r="U1085" s="424"/>
      <c r="V1085" s="423"/>
      <c r="W1085" s="421"/>
      <c r="X1085" s="421"/>
      <c r="Y1085" s="420"/>
      <c r="Z1085" s="425"/>
      <c r="AA1085" s="426"/>
      <c r="AB1085" s="427"/>
      <c r="AC1085" s="428"/>
      <c r="AD1085" s="427"/>
    </row>
    <row r="1086" spans="1:30" ht="21.75" x14ac:dyDescent="0.55000000000000004">
      <c r="A1086" s="420"/>
      <c r="B1086" s="420"/>
      <c r="C1086" s="420"/>
      <c r="D1086" s="420"/>
      <c r="E1086" s="421"/>
      <c r="F1086" s="421"/>
      <c r="G1086" s="422"/>
      <c r="H1086" s="422"/>
      <c r="I1086" s="422"/>
      <c r="J1086" s="422"/>
      <c r="K1086" s="422"/>
      <c r="L1086" s="422"/>
      <c r="M1086" s="422"/>
      <c r="N1086" s="422"/>
      <c r="O1086" s="422"/>
      <c r="P1086" s="421" t="str">
        <f>IF(Q1086="","",LOOKUP(Q1086,'Expenditure Codes'!B:B,'Expenditure Codes'!A:A))</f>
        <v/>
      </c>
      <c r="Q1086" s="423"/>
      <c r="R1086" s="424"/>
      <c r="S1086" s="424"/>
      <c r="T1086" s="424"/>
      <c r="U1086" s="424"/>
      <c r="V1086" s="423"/>
      <c r="W1086" s="421"/>
      <c r="X1086" s="421"/>
      <c r="Y1086" s="420"/>
      <c r="Z1086" s="425"/>
      <c r="AA1086" s="426"/>
      <c r="AB1086" s="427"/>
      <c r="AC1086" s="428"/>
      <c r="AD1086" s="427"/>
    </row>
    <row r="1087" spans="1:30" ht="21.75" x14ac:dyDescent="0.55000000000000004">
      <c r="A1087" s="420"/>
      <c r="B1087" s="420"/>
      <c r="C1087" s="420"/>
      <c r="D1087" s="420"/>
      <c r="E1087" s="421"/>
      <c r="F1087" s="421"/>
      <c r="G1087" s="422"/>
      <c r="H1087" s="422"/>
      <c r="I1087" s="422"/>
      <c r="J1087" s="422"/>
      <c r="K1087" s="422"/>
      <c r="L1087" s="422"/>
      <c r="M1087" s="422"/>
      <c r="N1087" s="422"/>
      <c r="O1087" s="422"/>
      <c r="P1087" s="421" t="str">
        <f>IF(Q1087="","",LOOKUP(Q1087,'Expenditure Codes'!B:B,'Expenditure Codes'!A:A))</f>
        <v/>
      </c>
      <c r="Q1087" s="423"/>
      <c r="R1087" s="424"/>
      <c r="S1087" s="424"/>
      <c r="T1087" s="424"/>
      <c r="U1087" s="424"/>
      <c r="V1087" s="423"/>
      <c r="W1087" s="421"/>
      <c r="X1087" s="421"/>
      <c r="Y1087" s="420"/>
      <c r="Z1087" s="425"/>
      <c r="AA1087" s="426"/>
      <c r="AB1087" s="427"/>
      <c r="AC1087" s="428"/>
      <c r="AD1087" s="427"/>
    </row>
    <row r="1088" spans="1:30" ht="21.75" x14ac:dyDescent="0.55000000000000004">
      <c r="A1088" s="420"/>
      <c r="B1088" s="420"/>
      <c r="C1088" s="420"/>
      <c r="D1088" s="420"/>
      <c r="E1088" s="421"/>
      <c r="F1088" s="421"/>
      <c r="G1088" s="422"/>
      <c r="H1088" s="422"/>
      <c r="I1088" s="422"/>
      <c r="J1088" s="422"/>
      <c r="K1088" s="422"/>
      <c r="L1088" s="422"/>
      <c r="M1088" s="422"/>
      <c r="N1088" s="422"/>
      <c r="O1088" s="422"/>
      <c r="P1088" s="421" t="str">
        <f>IF(Q1088="","",LOOKUP(Q1088,'Expenditure Codes'!B:B,'Expenditure Codes'!A:A))</f>
        <v/>
      </c>
      <c r="Q1088" s="423"/>
      <c r="R1088" s="424"/>
      <c r="S1088" s="424"/>
      <c r="T1088" s="424"/>
      <c r="U1088" s="424"/>
      <c r="V1088" s="423"/>
      <c r="W1088" s="421"/>
      <c r="X1088" s="421"/>
      <c r="Y1088" s="420"/>
      <c r="Z1088" s="425"/>
      <c r="AA1088" s="426"/>
      <c r="AB1088" s="427"/>
      <c r="AC1088" s="428"/>
      <c r="AD1088" s="427"/>
    </row>
    <row r="1089" spans="1:30" ht="21.75" x14ac:dyDescent="0.55000000000000004">
      <c r="A1089" s="420"/>
      <c r="B1089" s="420"/>
      <c r="C1089" s="420"/>
      <c r="D1089" s="420"/>
      <c r="E1089" s="421"/>
      <c r="F1089" s="421"/>
      <c r="G1089" s="422"/>
      <c r="H1089" s="422"/>
      <c r="I1089" s="422"/>
      <c r="J1089" s="422"/>
      <c r="K1089" s="422"/>
      <c r="L1089" s="422"/>
      <c r="M1089" s="422"/>
      <c r="N1089" s="422"/>
      <c r="O1089" s="422"/>
      <c r="P1089" s="421" t="str">
        <f>IF(Q1089="","",LOOKUP(Q1089,'Expenditure Codes'!B:B,'Expenditure Codes'!A:A))</f>
        <v/>
      </c>
      <c r="Q1089" s="423"/>
      <c r="R1089" s="424"/>
      <c r="S1089" s="424"/>
      <c r="T1089" s="424"/>
      <c r="U1089" s="424"/>
      <c r="V1089" s="423"/>
      <c r="W1089" s="421"/>
      <c r="X1089" s="421"/>
      <c r="Y1089" s="420"/>
      <c r="Z1089" s="425"/>
      <c r="AA1089" s="426"/>
      <c r="AB1089" s="427"/>
      <c r="AC1089" s="428"/>
      <c r="AD1089" s="427"/>
    </row>
    <row r="1090" spans="1:30" ht="21.75" x14ac:dyDescent="0.55000000000000004">
      <c r="A1090" s="420"/>
      <c r="B1090" s="420"/>
      <c r="C1090" s="420"/>
      <c r="D1090" s="420"/>
      <c r="E1090" s="421"/>
      <c r="F1090" s="421"/>
      <c r="G1090" s="422"/>
      <c r="H1090" s="422"/>
      <c r="I1090" s="422"/>
      <c r="J1090" s="422"/>
      <c r="K1090" s="422"/>
      <c r="L1090" s="422"/>
      <c r="M1090" s="422"/>
      <c r="N1090" s="422"/>
      <c r="O1090" s="422"/>
      <c r="P1090" s="421" t="str">
        <f>IF(Q1090="","",LOOKUP(Q1090,'Expenditure Codes'!B:B,'Expenditure Codes'!A:A))</f>
        <v/>
      </c>
      <c r="Q1090" s="423"/>
      <c r="R1090" s="424"/>
      <c r="S1090" s="424"/>
      <c r="T1090" s="424"/>
      <c r="U1090" s="424"/>
      <c r="V1090" s="423"/>
      <c r="W1090" s="421"/>
      <c r="X1090" s="421"/>
      <c r="Y1090" s="420"/>
      <c r="Z1090" s="425"/>
      <c r="AA1090" s="426"/>
      <c r="AB1090" s="427"/>
      <c r="AC1090" s="428"/>
      <c r="AD1090" s="427"/>
    </row>
    <row r="1091" spans="1:30" ht="21.75" x14ac:dyDescent="0.55000000000000004">
      <c r="A1091" s="420"/>
      <c r="B1091" s="420"/>
      <c r="C1091" s="420"/>
      <c r="D1091" s="420"/>
      <c r="E1091" s="421"/>
      <c r="F1091" s="421"/>
      <c r="G1091" s="422"/>
      <c r="H1091" s="422"/>
      <c r="I1091" s="422"/>
      <c r="J1091" s="422"/>
      <c r="K1091" s="422"/>
      <c r="L1091" s="422"/>
      <c r="M1091" s="422"/>
      <c r="N1091" s="422"/>
      <c r="O1091" s="422"/>
      <c r="P1091" s="421" t="str">
        <f>IF(Q1091="","",LOOKUP(Q1091,'Expenditure Codes'!B:B,'Expenditure Codes'!A:A))</f>
        <v/>
      </c>
      <c r="Q1091" s="423"/>
      <c r="R1091" s="424"/>
      <c r="S1091" s="424"/>
      <c r="T1091" s="424"/>
      <c r="U1091" s="424"/>
      <c r="V1091" s="423"/>
      <c r="W1091" s="421"/>
      <c r="X1091" s="421"/>
      <c r="Y1091" s="420"/>
      <c r="Z1091" s="425"/>
      <c r="AA1091" s="426"/>
      <c r="AB1091" s="427"/>
      <c r="AC1091" s="428"/>
      <c r="AD1091" s="427"/>
    </row>
    <row r="1092" spans="1:30" ht="21.75" x14ac:dyDescent="0.55000000000000004">
      <c r="A1092" s="420"/>
      <c r="B1092" s="420"/>
      <c r="C1092" s="420"/>
      <c r="D1092" s="420"/>
      <c r="E1092" s="421"/>
      <c r="F1092" s="421"/>
      <c r="G1092" s="422"/>
      <c r="H1092" s="422"/>
      <c r="I1092" s="422"/>
      <c r="J1092" s="422"/>
      <c r="K1092" s="422"/>
      <c r="L1092" s="422"/>
      <c r="M1092" s="422"/>
      <c r="N1092" s="422"/>
      <c r="O1092" s="422"/>
      <c r="P1092" s="421" t="str">
        <f>IF(Q1092="","",LOOKUP(Q1092,'Expenditure Codes'!B:B,'Expenditure Codes'!A:A))</f>
        <v/>
      </c>
      <c r="Q1092" s="423"/>
      <c r="R1092" s="424"/>
      <c r="S1092" s="424"/>
      <c r="T1092" s="424"/>
      <c r="U1092" s="424"/>
      <c r="V1092" s="423"/>
      <c r="W1092" s="421"/>
      <c r="X1092" s="421"/>
      <c r="Y1092" s="420"/>
      <c r="Z1092" s="425"/>
      <c r="AA1092" s="426"/>
      <c r="AB1092" s="427"/>
      <c r="AC1092" s="428"/>
      <c r="AD1092" s="427"/>
    </row>
    <row r="1093" spans="1:30" ht="21.75" x14ac:dyDescent="0.55000000000000004">
      <c r="A1093" s="420"/>
      <c r="B1093" s="420"/>
      <c r="C1093" s="420"/>
      <c r="D1093" s="420"/>
      <c r="E1093" s="421"/>
      <c r="F1093" s="421"/>
      <c r="G1093" s="422"/>
      <c r="H1093" s="422"/>
      <c r="I1093" s="422"/>
      <c r="J1093" s="422"/>
      <c r="K1093" s="422"/>
      <c r="L1093" s="422"/>
      <c r="M1093" s="422"/>
      <c r="N1093" s="422"/>
      <c r="O1093" s="422"/>
      <c r="P1093" s="421" t="str">
        <f>IF(Q1093="","",LOOKUP(Q1093,'Expenditure Codes'!B:B,'Expenditure Codes'!A:A))</f>
        <v/>
      </c>
      <c r="Q1093" s="423"/>
      <c r="R1093" s="424"/>
      <c r="S1093" s="424"/>
      <c r="T1093" s="424"/>
      <c r="U1093" s="424"/>
      <c r="V1093" s="423"/>
      <c r="W1093" s="421"/>
      <c r="X1093" s="421"/>
      <c r="Y1093" s="420"/>
      <c r="Z1093" s="425"/>
      <c r="AA1093" s="426"/>
      <c r="AB1093" s="427"/>
      <c r="AC1093" s="428"/>
      <c r="AD1093" s="427"/>
    </row>
    <row r="1094" spans="1:30" ht="21.75" x14ac:dyDescent="0.55000000000000004">
      <c r="A1094" s="420"/>
      <c r="B1094" s="420"/>
      <c r="C1094" s="420"/>
      <c r="D1094" s="420"/>
      <c r="E1094" s="421"/>
      <c r="F1094" s="421"/>
      <c r="G1094" s="422"/>
      <c r="H1094" s="422"/>
      <c r="I1094" s="422"/>
      <c r="J1094" s="422"/>
      <c r="K1094" s="422"/>
      <c r="L1094" s="422"/>
      <c r="M1094" s="422"/>
      <c r="N1094" s="422"/>
      <c r="O1094" s="422"/>
      <c r="P1094" s="421" t="str">
        <f>IF(Q1094="","",LOOKUP(Q1094,'Expenditure Codes'!B:B,'Expenditure Codes'!A:A))</f>
        <v/>
      </c>
      <c r="Q1094" s="423"/>
      <c r="R1094" s="424"/>
      <c r="S1094" s="424"/>
      <c r="T1094" s="424"/>
      <c r="U1094" s="424"/>
      <c r="V1094" s="423"/>
      <c r="W1094" s="421"/>
      <c r="X1094" s="421"/>
      <c r="Y1094" s="420"/>
      <c r="Z1094" s="425"/>
      <c r="AA1094" s="426"/>
      <c r="AB1094" s="427"/>
      <c r="AC1094" s="428"/>
      <c r="AD1094" s="427"/>
    </row>
    <row r="1095" spans="1:30" ht="21.75" x14ac:dyDescent="0.55000000000000004">
      <c r="A1095" s="420"/>
      <c r="B1095" s="420"/>
      <c r="C1095" s="420"/>
      <c r="D1095" s="420"/>
      <c r="E1095" s="421"/>
      <c r="F1095" s="421"/>
      <c r="G1095" s="422"/>
      <c r="H1095" s="422"/>
      <c r="I1095" s="422"/>
      <c r="J1095" s="422"/>
      <c r="K1095" s="422"/>
      <c r="L1095" s="422"/>
      <c r="M1095" s="422"/>
      <c r="N1095" s="422"/>
      <c r="O1095" s="422"/>
      <c r="P1095" s="421" t="str">
        <f>IF(Q1095="","",LOOKUP(Q1095,'Expenditure Codes'!B:B,'Expenditure Codes'!A:A))</f>
        <v/>
      </c>
      <c r="Q1095" s="423"/>
      <c r="R1095" s="424"/>
      <c r="S1095" s="424"/>
      <c r="T1095" s="424"/>
      <c r="U1095" s="424"/>
      <c r="V1095" s="423"/>
      <c r="W1095" s="421"/>
      <c r="X1095" s="421"/>
      <c r="Y1095" s="420"/>
      <c r="Z1095" s="425"/>
      <c r="AA1095" s="426"/>
      <c r="AB1095" s="427"/>
      <c r="AC1095" s="428"/>
      <c r="AD1095" s="427"/>
    </row>
    <row r="1096" spans="1:30" ht="21.75" x14ac:dyDescent="0.55000000000000004">
      <c r="A1096" s="420"/>
      <c r="B1096" s="420"/>
      <c r="C1096" s="420"/>
      <c r="D1096" s="420"/>
      <c r="E1096" s="421"/>
      <c r="F1096" s="421"/>
      <c r="G1096" s="422"/>
      <c r="H1096" s="422"/>
      <c r="I1096" s="422"/>
      <c r="J1096" s="422"/>
      <c r="K1096" s="422"/>
      <c r="L1096" s="422"/>
      <c r="M1096" s="422"/>
      <c r="N1096" s="422"/>
      <c r="O1096" s="422"/>
      <c r="P1096" s="421" t="str">
        <f>IF(Q1096="","",LOOKUP(Q1096,'Expenditure Codes'!B:B,'Expenditure Codes'!A:A))</f>
        <v/>
      </c>
      <c r="Q1096" s="423"/>
      <c r="R1096" s="424"/>
      <c r="S1096" s="424"/>
      <c r="T1096" s="424"/>
      <c r="U1096" s="424"/>
      <c r="V1096" s="423"/>
      <c r="W1096" s="421"/>
      <c r="X1096" s="421"/>
      <c r="Y1096" s="420"/>
      <c r="Z1096" s="425"/>
      <c r="AA1096" s="426"/>
      <c r="AB1096" s="427"/>
      <c r="AC1096" s="428"/>
      <c r="AD1096" s="427"/>
    </row>
    <row r="1097" spans="1:30" ht="21.75" x14ac:dyDescent="0.55000000000000004">
      <c r="A1097" s="420"/>
      <c r="B1097" s="420"/>
      <c r="C1097" s="420"/>
      <c r="D1097" s="420"/>
      <c r="E1097" s="421"/>
      <c r="F1097" s="421"/>
      <c r="G1097" s="422"/>
      <c r="H1097" s="422"/>
      <c r="I1097" s="422"/>
      <c r="J1097" s="422"/>
      <c r="K1097" s="422"/>
      <c r="L1097" s="422"/>
      <c r="M1097" s="422"/>
      <c r="N1097" s="422"/>
      <c r="O1097" s="422"/>
      <c r="P1097" s="421" t="str">
        <f>IF(Q1097="","",LOOKUP(Q1097,'Expenditure Codes'!B:B,'Expenditure Codes'!A:A))</f>
        <v/>
      </c>
      <c r="Q1097" s="423"/>
      <c r="R1097" s="424"/>
      <c r="S1097" s="424"/>
      <c r="T1097" s="424"/>
      <c r="U1097" s="424"/>
      <c r="V1097" s="423"/>
      <c r="W1097" s="421"/>
      <c r="X1097" s="421"/>
      <c r="Y1097" s="420"/>
      <c r="Z1097" s="425"/>
      <c r="AA1097" s="426"/>
      <c r="AB1097" s="427"/>
      <c r="AC1097" s="428"/>
      <c r="AD1097" s="427"/>
    </row>
    <row r="1098" spans="1:30" ht="21.75" x14ac:dyDescent="0.55000000000000004">
      <c r="A1098" s="420"/>
      <c r="B1098" s="420"/>
      <c r="C1098" s="420"/>
      <c r="D1098" s="420"/>
      <c r="E1098" s="421"/>
      <c r="F1098" s="421"/>
      <c r="G1098" s="422"/>
      <c r="H1098" s="422"/>
      <c r="I1098" s="422"/>
      <c r="J1098" s="422"/>
      <c r="K1098" s="422"/>
      <c r="L1098" s="422"/>
      <c r="M1098" s="422"/>
      <c r="N1098" s="422"/>
      <c r="O1098" s="422"/>
      <c r="P1098" s="421" t="str">
        <f>IF(Q1098="","",LOOKUP(Q1098,'Expenditure Codes'!B:B,'Expenditure Codes'!A:A))</f>
        <v/>
      </c>
      <c r="Q1098" s="423"/>
      <c r="R1098" s="424"/>
      <c r="S1098" s="424"/>
      <c r="T1098" s="424"/>
      <c r="U1098" s="424"/>
      <c r="V1098" s="423"/>
      <c r="W1098" s="421"/>
      <c r="X1098" s="421"/>
      <c r="Y1098" s="420"/>
      <c r="Z1098" s="425"/>
      <c r="AA1098" s="426"/>
      <c r="AB1098" s="427"/>
      <c r="AC1098" s="428"/>
      <c r="AD1098" s="427"/>
    </row>
    <row r="1099" spans="1:30" ht="21.75" x14ac:dyDescent="0.55000000000000004">
      <c r="A1099" s="420"/>
      <c r="B1099" s="420"/>
      <c r="C1099" s="420"/>
      <c r="D1099" s="420"/>
      <c r="E1099" s="421"/>
      <c r="F1099" s="421"/>
      <c r="G1099" s="422"/>
      <c r="H1099" s="422"/>
      <c r="I1099" s="422"/>
      <c r="J1099" s="422"/>
      <c r="K1099" s="422"/>
      <c r="L1099" s="422"/>
      <c r="M1099" s="422"/>
      <c r="N1099" s="422"/>
      <c r="O1099" s="422"/>
      <c r="P1099" s="421" t="str">
        <f>IF(Q1099="","",LOOKUP(Q1099,'Expenditure Codes'!B:B,'Expenditure Codes'!A:A))</f>
        <v/>
      </c>
      <c r="Q1099" s="423"/>
      <c r="R1099" s="424"/>
      <c r="S1099" s="424"/>
      <c r="T1099" s="424"/>
      <c r="U1099" s="424"/>
      <c r="V1099" s="423"/>
      <c r="W1099" s="421"/>
      <c r="X1099" s="421"/>
      <c r="Y1099" s="420"/>
      <c r="Z1099" s="425"/>
      <c r="AA1099" s="426"/>
      <c r="AB1099" s="427"/>
      <c r="AC1099" s="428"/>
      <c r="AD1099" s="427"/>
    </row>
    <row r="1100" spans="1:30" ht="21.75" x14ac:dyDescent="0.55000000000000004">
      <c r="A1100" s="420"/>
      <c r="B1100" s="420"/>
      <c r="C1100" s="420"/>
      <c r="D1100" s="420"/>
      <c r="E1100" s="421"/>
      <c r="F1100" s="421"/>
      <c r="G1100" s="422"/>
      <c r="H1100" s="422"/>
      <c r="I1100" s="422"/>
      <c r="J1100" s="422"/>
      <c r="K1100" s="422"/>
      <c r="L1100" s="422"/>
      <c r="M1100" s="422"/>
      <c r="N1100" s="422"/>
      <c r="O1100" s="422"/>
      <c r="P1100" s="421" t="str">
        <f>IF(Q1100="","",LOOKUP(Q1100,'Expenditure Codes'!B:B,'Expenditure Codes'!A:A))</f>
        <v/>
      </c>
      <c r="Q1100" s="423"/>
      <c r="R1100" s="424"/>
      <c r="S1100" s="424"/>
      <c r="T1100" s="424"/>
      <c r="U1100" s="424"/>
      <c r="V1100" s="423"/>
      <c r="W1100" s="421"/>
      <c r="X1100" s="421"/>
      <c r="Y1100" s="420"/>
      <c r="Z1100" s="425"/>
      <c r="AA1100" s="426"/>
      <c r="AB1100" s="427"/>
      <c r="AC1100" s="428"/>
      <c r="AD1100" s="427"/>
    </row>
    <row r="1101" spans="1:30" ht="21.75" x14ac:dyDescent="0.55000000000000004">
      <c r="A1101" s="420"/>
      <c r="B1101" s="420"/>
      <c r="C1101" s="420"/>
      <c r="D1101" s="420"/>
      <c r="E1101" s="421"/>
      <c r="F1101" s="421"/>
      <c r="G1101" s="422"/>
      <c r="H1101" s="422"/>
      <c r="I1101" s="422"/>
      <c r="J1101" s="422"/>
      <c r="K1101" s="422"/>
      <c r="L1101" s="422"/>
      <c r="M1101" s="422"/>
      <c r="N1101" s="422"/>
      <c r="O1101" s="422"/>
      <c r="P1101" s="421" t="str">
        <f>IF(Q1101="","",LOOKUP(Q1101,'Expenditure Codes'!B:B,'Expenditure Codes'!A:A))</f>
        <v/>
      </c>
      <c r="Q1101" s="423"/>
      <c r="R1101" s="424"/>
      <c r="S1101" s="424"/>
      <c r="T1101" s="424"/>
      <c r="U1101" s="424"/>
      <c r="V1101" s="423"/>
      <c r="W1101" s="421"/>
      <c r="X1101" s="421"/>
      <c r="Y1101" s="420"/>
      <c r="Z1101" s="425"/>
      <c r="AA1101" s="426"/>
      <c r="AB1101" s="427"/>
      <c r="AC1101" s="428"/>
      <c r="AD1101" s="427"/>
    </row>
    <row r="1102" spans="1:30" ht="21.75" x14ac:dyDescent="0.55000000000000004">
      <c r="A1102" s="420"/>
      <c r="B1102" s="420"/>
      <c r="C1102" s="420"/>
      <c r="D1102" s="420"/>
      <c r="E1102" s="421"/>
      <c r="F1102" s="421"/>
      <c r="G1102" s="422"/>
      <c r="H1102" s="422"/>
      <c r="I1102" s="422"/>
      <c r="J1102" s="422"/>
      <c r="K1102" s="422"/>
      <c r="L1102" s="422"/>
      <c r="M1102" s="422"/>
      <c r="N1102" s="422"/>
      <c r="O1102" s="422"/>
      <c r="P1102" s="421" t="str">
        <f>IF(Q1102="","",LOOKUP(Q1102,'Expenditure Codes'!B:B,'Expenditure Codes'!A:A))</f>
        <v/>
      </c>
      <c r="Q1102" s="423"/>
      <c r="R1102" s="424"/>
      <c r="S1102" s="424"/>
      <c r="T1102" s="424"/>
      <c r="U1102" s="424"/>
      <c r="V1102" s="423"/>
      <c r="W1102" s="421"/>
      <c r="X1102" s="421"/>
      <c r="Y1102" s="420"/>
      <c r="Z1102" s="425"/>
      <c r="AA1102" s="426"/>
      <c r="AB1102" s="427"/>
      <c r="AC1102" s="428"/>
      <c r="AD1102" s="427"/>
    </row>
    <row r="1103" spans="1:30" ht="21.75" x14ac:dyDescent="0.55000000000000004">
      <c r="A1103" s="420"/>
      <c r="B1103" s="420"/>
      <c r="C1103" s="420"/>
      <c r="D1103" s="420"/>
      <c r="E1103" s="421"/>
      <c r="F1103" s="421"/>
      <c r="G1103" s="422"/>
      <c r="H1103" s="422"/>
      <c r="I1103" s="422"/>
      <c r="J1103" s="422"/>
      <c r="K1103" s="422"/>
      <c r="L1103" s="422"/>
      <c r="M1103" s="422"/>
      <c r="N1103" s="422"/>
      <c r="O1103" s="422"/>
      <c r="P1103" s="421" t="str">
        <f>IF(Q1103="","",LOOKUP(Q1103,'Expenditure Codes'!B:B,'Expenditure Codes'!A:A))</f>
        <v/>
      </c>
      <c r="Q1103" s="423"/>
      <c r="R1103" s="424"/>
      <c r="S1103" s="424"/>
      <c r="T1103" s="424"/>
      <c r="U1103" s="424"/>
      <c r="V1103" s="423"/>
      <c r="W1103" s="421"/>
      <c r="X1103" s="421"/>
      <c r="Y1103" s="420"/>
      <c r="Z1103" s="425"/>
      <c r="AA1103" s="426"/>
      <c r="AB1103" s="427"/>
      <c r="AC1103" s="428"/>
      <c r="AD1103" s="427"/>
    </row>
    <row r="1104" spans="1:30" ht="21.75" x14ac:dyDescent="0.55000000000000004">
      <c r="A1104" s="420"/>
      <c r="B1104" s="420"/>
      <c r="C1104" s="420"/>
      <c r="D1104" s="420"/>
      <c r="E1104" s="421"/>
      <c r="F1104" s="421"/>
      <c r="G1104" s="422"/>
      <c r="H1104" s="422"/>
      <c r="I1104" s="422"/>
      <c r="J1104" s="422"/>
      <c r="K1104" s="422"/>
      <c r="L1104" s="422"/>
      <c r="M1104" s="422"/>
      <c r="N1104" s="422"/>
      <c r="O1104" s="422"/>
      <c r="P1104" s="421" t="str">
        <f>IF(Q1104="","",LOOKUP(Q1104,'Expenditure Codes'!B:B,'Expenditure Codes'!A:A))</f>
        <v/>
      </c>
      <c r="Q1104" s="423"/>
      <c r="R1104" s="424"/>
      <c r="S1104" s="424"/>
      <c r="T1104" s="424"/>
      <c r="U1104" s="424"/>
      <c r="V1104" s="423"/>
      <c r="W1104" s="421"/>
      <c r="X1104" s="421"/>
      <c r="Y1104" s="420"/>
      <c r="Z1104" s="425"/>
      <c r="AA1104" s="426"/>
      <c r="AB1104" s="427"/>
      <c r="AC1104" s="428"/>
      <c r="AD1104" s="427"/>
    </row>
    <row r="1105" spans="1:30" ht="21.75" x14ac:dyDescent="0.55000000000000004">
      <c r="A1105" s="420"/>
      <c r="B1105" s="420"/>
      <c r="C1105" s="420"/>
      <c r="D1105" s="420"/>
      <c r="E1105" s="421"/>
      <c r="F1105" s="421"/>
      <c r="G1105" s="422"/>
      <c r="H1105" s="422"/>
      <c r="I1105" s="422"/>
      <c r="J1105" s="422"/>
      <c r="K1105" s="422"/>
      <c r="L1105" s="422"/>
      <c r="M1105" s="422"/>
      <c r="N1105" s="422"/>
      <c r="O1105" s="422"/>
      <c r="P1105" s="421" t="str">
        <f>IF(Q1105="","",LOOKUP(Q1105,'Expenditure Codes'!B:B,'Expenditure Codes'!A:A))</f>
        <v/>
      </c>
      <c r="Q1105" s="423"/>
      <c r="R1105" s="424"/>
      <c r="S1105" s="424"/>
      <c r="T1105" s="424"/>
      <c r="U1105" s="424"/>
      <c r="V1105" s="423"/>
      <c r="W1105" s="421"/>
      <c r="X1105" s="421"/>
      <c r="Y1105" s="420"/>
      <c r="Z1105" s="425"/>
      <c r="AA1105" s="426"/>
      <c r="AB1105" s="427"/>
      <c r="AC1105" s="428"/>
      <c r="AD1105" s="427"/>
    </row>
    <row r="1106" spans="1:30" ht="21.75" x14ac:dyDescent="0.55000000000000004">
      <c r="A1106" s="420"/>
      <c r="B1106" s="420"/>
      <c r="C1106" s="420"/>
      <c r="D1106" s="420"/>
      <c r="E1106" s="421"/>
      <c r="F1106" s="421"/>
      <c r="G1106" s="422"/>
      <c r="H1106" s="422"/>
      <c r="I1106" s="422"/>
      <c r="J1106" s="422"/>
      <c r="K1106" s="422"/>
      <c r="L1106" s="422"/>
      <c r="M1106" s="422"/>
      <c r="N1106" s="422"/>
      <c r="O1106" s="422"/>
      <c r="P1106" s="421" t="str">
        <f>IF(Q1106="","",LOOKUP(Q1106,'Expenditure Codes'!B:B,'Expenditure Codes'!A:A))</f>
        <v/>
      </c>
      <c r="Q1106" s="423"/>
      <c r="R1106" s="424"/>
      <c r="S1106" s="424"/>
      <c r="T1106" s="424"/>
      <c r="U1106" s="424"/>
      <c r="V1106" s="423"/>
      <c r="W1106" s="421"/>
      <c r="X1106" s="421"/>
      <c r="Y1106" s="420"/>
      <c r="Z1106" s="425"/>
      <c r="AA1106" s="426"/>
      <c r="AB1106" s="427"/>
      <c r="AC1106" s="428"/>
      <c r="AD1106" s="427"/>
    </row>
    <row r="1107" spans="1:30" ht="21.75" x14ac:dyDescent="0.55000000000000004">
      <c r="A1107" s="420"/>
      <c r="B1107" s="420"/>
      <c r="C1107" s="420"/>
      <c r="D1107" s="420"/>
      <c r="E1107" s="421"/>
      <c r="F1107" s="421"/>
      <c r="G1107" s="422"/>
      <c r="H1107" s="422"/>
      <c r="I1107" s="422"/>
      <c r="J1107" s="422"/>
      <c r="K1107" s="422"/>
      <c r="L1107" s="422"/>
      <c r="M1107" s="422"/>
      <c r="N1107" s="422"/>
      <c r="O1107" s="422"/>
      <c r="P1107" s="421" t="str">
        <f>IF(Q1107="","",LOOKUP(Q1107,'Expenditure Codes'!B:B,'Expenditure Codes'!A:A))</f>
        <v/>
      </c>
      <c r="Q1107" s="423"/>
      <c r="R1107" s="424"/>
      <c r="S1107" s="424"/>
      <c r="T1107" s="424"/>
      <c r="U1107" s="424"/>
      <c r="V1107" s="423"/>
      <c r="W1107" s="421"/>
      <c r="X1107" s="421"/>
      <c r="Y1107" s="420"/>
      <c r="Z1107" s="425"/>
      <c r="AA1107" s="426"/>
      <c r="AB1107" s="427"/>
      <c r="AC1107" s="428"/>
      <c r="AD1107" s="427"/>
    </row>
    <row r="1108" spans="1:30" ht="21.75" x14ac:dyDescent="0.55000000000000004">
      <c r="A1108" s="420"/>
      <c r="B1108" s="420"/>
      <c r="C1108" s="420"/>
      <c r="D1108" s="420"/>
      <c r="E1108" s="421"/>
      <c r="F1108" s="421"/>
      <c r="G1108" s="422"/>
      <c r="H1108" s="422"/>
      <c r="I1108" s="422"/>
      <c r="J1108" s="422"/>
      <c r="K1108" s="422"/>
      <c r="L1108" s="422"/>
      <c r="M1108" s="422"/>
      <c r="N1108" s="422"/>
      <c r="O1108" s="422"/>
      <c r="P1108" s="421" t="str">
        <f>IF(Q1108="","",LOOKUP(Q1108,'Expenditure Codes'!B:B,'Expenditure Codes'!A:A))</f>
        <v/>
      </c>
      <c r="Q1108" s="423"/>
      <c r="R1108" s="424"/>
      <c r="S1108" s="424"/>
      <c r="T1108" s="424"/>
      <c r="U1108" s="424"/>
      <c r="V1108" s="423"/>
      <c r="W1108" s="421"/>
      <c r="X1108" s="421"/>
      <c r="Y1108" s="420"/>
      <c r="Z1108" s="425"/>
      <c r="AA1108" s="426"/>
      <c r="AB1108" s="427"/>
      <c r="AC1108" s="428"/>
      <c r="AD1108" s="427"/>
    </row>
    <row r="1109" spans="1:30" ht="21.75" x14ac:dyDescent="0.55000000000000004">
      <c r="A1109" s="420"/>
      <c r="B1109" s="420"/>
      <c r="C1109" s="420"/>
      <c r="D1109" s="420"/>
      <c r="E1109" s="421"/>
      <c r="F1109" s="421"/>
      <c r="G1109" s="422"/>
      <c r="H1109" s="422"/>
      <c r="I1109" s="422"/>
      <c r="J1109" s="422"/>
      <c r="K1109" s="422"/>
      <c r="L1109" s="422"/>
      <c r="M1109" s="422"/>
      <c r="N1109" s="422"/>
      <c r="O1109" s="422"/>
      <c r="P1109" s="421" t="str">
        <f>IF(Q1109="","",LOOKUP(Q1109,'Expenditure Codes'!B:B,'Expenditure Codes'!A:A))</f>
        <v/>
      </c>
      <c r="Q1109" s="423"/>
      <c r="R1109" s="424"/>
      <c r="S1109" s="424"/>
      <c r="T1109" s="424"/>
      <c r="U1109" s="424"/>
      <c r="V1109" s="423"/>
      <c r="W1109" s="421"/>
      <c r="X1109" s="421"/>
      <c r="Y1109" s="420"/>
      <c r="Z1109" s="425"/>
      <c r="AA1109" s="426"/>
      <c r="AB1109" s="427"/>
      <c r="AC1109" s="428"/>
      <c r="AD1109" s="427"/>
    </row>
    <row r="1110" spans="1:30" ht="21.75" x14ac:dyDescent="0.55000000000000004">
      <c r="A1110" s="420"/>
      <c r="B1110" s="420"/>
      <c r="C1110" s="420"/>
      <c r="D1110" s="420"/>
      <c r="E1110" s="421"/>
      <c r="F1110" s="421"/>
      <c r="G1110" s="422"/>
      <c r="H1110" s="422"/>
      <c r="I1110" s="422"/>
      <c r="J1110" s="422"/>
      <c r="K1110" s="422"/>
      <c r="L1110" s="422"/>
      <c r="M1110" s="422"/>
      <c r="N1110" s="422"/>
      <c r="O1110" s="422"/>
      <c r="P1110" s="421" t="str">
        <f>IF(Q1110="","",LOOKUP(Q1110,'Expenditure Codes'!B:B,'Expenditure Codes'!A:A))</f>
        <v/>
      </c>
      <c r="Q1110" s="423"/>
      <c r="R1110" s="424"/>
      <c r="S1110" s="424"/>
      <c r="T1110" s="424"/>
      <c r="U1110" s="424"/>
      <c r="V1110" s="423"/>
      <c r="W1110" s="421"/>
      <c r="X1110" s="421"/>
      <c r="Y1110" s="420"/>
      <c r="Z1110" s="425"/>
      <c r="AA1110" s="426"/>
      <c r="AB1110" s="427"/>
      <c r="AC1110" s="428"/>
      <c r="AD1110" s="427"/>
    </row>
    <row r="1111" spans="1:30" ht="21.75" x14ac:dyDescent="0.55000000000000004">
      <c r="A1111" s="420"/>
      <c r="B1111" s="420"/>
      <c r="C1111" s="420"/>
      <c r="D1111" s="420"/>
      <c r="E1111" s="421"/>
      <c r="F1111" s="421"/>
      <c r="G1111" s="422"/>
      <c r="H1111" s="422"/>
      <c r="I1111" s="422"/>
      <c r="J1111" s="422"/>
      <c r="K1111" s="422"/>
      <c r="L1111" s="422"/>
      <c r="M1111" s="422"/>
      <c r="N1111" s="422"/>
      <c r="O1111" s="422"/>
      <c r="P1111" s="421" t="str">
        <f>IF(Q1111="","",LOOKUP(Q1111,'Expenditure Codes'!B:B,'Expenditure Codes'!A:A))</f>
        <v/>
      </c>
      <c r="Q1111" s="423"/>
      <c r="R1111" s="424"/>
      <c r="S1111" s="424"/>
      <c r="T1111" s="424"/>
      <c r="U1111" s="424"/>
      <c r="V1111" s="423"/>
      <c r="W1111" s="421"/>
      <c r="X1111" s="421"/>
      <c r="Y1111" s="420"/>
      <c r="Z1111" s="425"/>
      <c r="AA1111" s="426"/>
      <c r="AB1111" s="427"/>
      <c r="AC1111" s="428"/>
      <c r="AD1111" s="427"/>
    </row>
    <row r="1112" spans="1:30" ht="21.75" x14ac:dyDescent="0.55000000000000004">
      <c r="A1112" s="420"/>
      <c r="B1112" s="420"/>
      <c r="C1112" s="420"/>
      <c r="D1112" s="420"/>
      <c r="E1112" s="421"/>
      <c r="F1112" s="421"/>
      <c r="G1112" s="422"/>
      <c r="H1112" s="422"/>
      <c r="I1112" s="422"/>
      <c r="J1112" s="422"/>
      <c r="K1112" s="422"/>
      <c r="L1112" s="422"/>
      <c r="M1112" s="422"/>
      <c r="N1112" s="422"/>
      <c r="O1112" s="422"/>
      <c r="P1112" s="421" t="str">
        <f>IF(Q1112="","",LOOKUP(Q1112,'Expenditure Codes'!B:B,'Expenditure Codes'!A:A))</f>
        <v/>
      </c>
      <c r="Q1112" s="423"/>
      <c r="R1112" s="424"/>
      <c r="S1112" s="424"/>
      <c r="T1112" s="424"/>
      <c r="U1112" s="424"/>
      <c r="V1112" s="423"/>
      <c r="W1112" s="421"/>
      <c r="X1112" s="421"/>
      <c r="Y1112" s="420"/>
      <c r="Z1112" s="425"/>
      <c r="AA1112" s="426"/>
      <c r="AB1112" s="427"/>
      <c r="AC1112" s="428"/>
      <c r="AD1112" s="427"/>
    </row>
    <row r="1113" spans="1:30" ht="21.75" x14ac:dyDescent="0.55000000000000004">
      <c r="A1113" s="420"/>
      <c r="B1113" s="420"/>
      <c r="C1113" s="420"/>
      <c r="D1113" s="420"/>
      <c r="E1113" s="421"/>
      <c r="F1113" s="421"/>
      <c r="G1113" s="422"/>
      <c r="H1113" s="422"/>
      <c r="I1113" s="422"/>
      <c r="J1113" s="422"/>
      <c r="K1113" s="422"/>
      <c r="L1113" s="422"/>
      <c r="M1113" s="422"/>
      <c r="N1113" s="422"/>
      <c r="O1113" s="422"/>
      <c r="P1113" s="421" t="str">
        <f>IF(Q1113="","",LOOKUP(Q1113,'Expenditure Codes'!B:B,'Expenditure Codes'!A:A))</f>
        <v/>
      </c>
      <c r="Q1113" s="423"/>
      <c r="R1113" s="424"/>
      <c r="S1113" s="424"/>
      <c r="T1113" s="424"/>
      <c r="U1113" s="424"/>
      <c r="V1113" s="423"/>
      <c r="W1113" s="421"/>
      <c r="X1113" s="421"/>
      <c r="Y1113" s="420"/>
      <c r="Z1113" s="425"/>
      <c r="AA1113" s="426"/>
      <c r="AB1113" s="427"/>
      <c r="AC1113" s="428"/>
      <c r="AD1113" s="427"/>
    </row>
    <row r="1114" spans="1:30" ht="21.75" x14ac:dyDescent="0.55000000000000004">
      <c r="A1114" s="420"/>
      <c r="B1114" s="420"/>
      <c r="C1114" s="420"/>
      <c r="D1114" s="420"/>
      <c r="E1114" s="421"/>
      <c r="F1114" s="421"/>
      <c r="G1114" s="422"/>
      <c r="H1114" s="422"/>
      <c r="I1114" s="422"/>
      <c r="J1114" s="422"/>
      <c r="K1114" s="422"/>
      <c r="L1114" s="422"/>
      <c r="M1114" s="422"/>
      <c r="N1114" s="422"/>
      <c r="O1114" s="422"/>
      <c r="P1114" s="421" t="str">
        <f>IF(Q1114="","",LOOKUP(Q1114,'Expenditure Codes'!B:B,'Expenditure Codes'!A:A))</f>
        <v/>
      </c>
      <c r="Q1114" s="423"/>
      <c r="R1114" s="424"/>
      <c r="S1114" s="424"/>
      <c r="T1114" s="424"/>
      <c r="U1114" s="424"/>
      <c r="V1114" s="423"/>
      <c r="W1114" s="421"/>
      <c r="X1114" s="421"/>
      <c r="Y1114" s="420"/>
      <c r="Z1114" s="425"/>
      <c r="AA1114" s="426"/>
      <c r="AB1114" s="427"/>
      <c r="AC1114" s="428"/>
      <c r="AD1114" s="427"/>
    </row>
    <row r="1115" spans="1:30" ht="21.75" x14ac:dyDescent="0.55000000000000004">
      <c r="A1115" s="420"/>
      <c r="B1115" s="420"/>
      <c r="C1115" s="420"/>
      <c r="D1115" s="420"/>
      <c r="E1115" s="421"/>
      <c r="F1115" s="421"/>
      <c r="G1115" s="422"/>
      <c r="H1115" s="422"/>
      <c r="I1115" s="422"/>
      <c r="J1115" s="422"/>
      <c r="K1115" s="422"/>
      <c r="L1115" s="422"/>
      <c r="M1115" s="422"/>
      <c r="N1115" s="422"/>
      <c r="O1115" s="422"/>
      <c r="P1115" s="421" t="str">
        <f>IF(Q1115="","",LOOKUP(Q1115,'Expenditure Codes'!B:B,'Expenditure Codes'!A:A))</f>
        <v/>
      </c>
      <c r="Q1115" s="423"/>
      <c r="R1115" s="424"/>
      <c r="S1115" s="424"/>
      <c r="T1115" s="424"/>
      <c r="U1115" s="424"/>
      <c r="V1115" s="423"/>
      <c r="W1115" s="421"/>
      <c r="X1115" s="421"/>
      <c r="Y1115" s="420"/>
      <c r="Z1115" s="425"/>
      <c r="AA1115" s="426"/>
      <c r="AB1115" s="427"/>
      <c r="AC1115" s="428"/>
      <c r="AD1115" s="427"/>
    </row>
    <row r="1116" spans="1:30" ht="21.75" x14ac:dyDescent="0.55000000000000004">
      <c r="A1116" s="420"/>
      <c r="B1116" s="420"/>
      <c r="C1116" s="420"/>
      <c r="D1116" s="420"/>
      <c r="E1116" s="421"/>
      <c r="F1116" s="421"/>
      <c r="G1116" s="422"/>
      <c r="H1116" s="422"/>
      <c r="I1116" s="422"/>
      <c r="J1116" s="422"/>
      <c r="K1116" s="422"/>
      <c r="L1116" s="422"/>
      <c r="M1116" s="422"/>
      <c r="N1116" s="422"/>
      <c r="O1116" s="422"/>
      <c r="P1116" s="421" t="str">
        <f>IF(Q1116="","",LOOKUP(Q1116,'Expenditure Codes'!B:B,'Expenditure Codes'!A:A))</f>
        <v/>
      </c>
      <c r="Q1116" s="423"/>
      <c r="R1116" s="424"/>
      <c r="S1116" s="424"/>
      <c r="T1116" s="424"/>
      <c r="U1116" s="424"/>
      <c r="V1116" s="423"/>
      <c r="W1116" s="421"/>
      <c r="X1116" s="421"/>
      <c r="Y1116" s="420"/>
      <c r="Z1116" s="425"/>
      <c r="AA1116" s="426"/>
      <c r="AB1116" s="427"/>
      <c r="AC1116" s="428"/>
      <c r="AD1116" s="427"/>
    </row>
    <row r="1117" spans="1:30" ht="21.75" x14ac:dyDescent="0.55000000000000004">
      <c r="A1117" s="420"/>
      <c r="B1117" s="420"/>
      <c r="C1117" s="420"/>
      <c r="D1117" s="420"/>
      <c r="E1117" s="421"/>
      <c r="F1117" s="421"/>
      <c r="G1117" s="422"/>
      <c r="H1117" s="422"/>
      <c r="I1117" s="422"/>
      <c r="J1117" s="422"/>
      <c r="K1117" s="422"/>
      <c r="L1117" s="422"/>
      <c r="M1117" s="422"/>
      <c r="N1117" s="422"/>
      <c r="O1117" s="422"/>
      <c r="P1117" s="421" t="str">
        <f>IF(Q1117="","",LOOKUP(Q1117,'Expenditure Codes'!B:B,'Expenditure Codes'!A:A))</f>
        <v/>
      </c>
      <c r="Q1117" s="423"/>
      <c r="R1117" s="424"/>
      <c r="S1117" s="424"/>
      <c r="T1117" s="424"/>
      <c r="U1117" s="424"/>
      <c r="V1117" s="423"/>
      <c r="W1117" s="421"/>
      <c r="X1117" s="421"/>
      <c r="Y1117" s="420"/>
      <c r="Z1117" s="425"/>
      <c r="AA1117" s="426"/>
      <c r="AB1117" s="427"/>
      <c r="AC1117" s="428"/>
      <c r="AD1117" s="427"/>
    </row>
    <row r="1118" spans="1:30" ht="21.75" x14ac:dyDescent="0.55000000000000004">
      <c r="A1118" s="420"/>
      <c r="B1118" s="420"/>
      <c r="C1118" s="420"/>
      <c r="D1118" s="420"/>
      <c r="E1118" s="421"/>
      <c r="F1118" s="421"/>
      <c r="G1118" s="422"/>
      <c r="H1118" s="422"/>
      <c r="I1118" s="422"/>
      <c r="J1118" s="422"/>
      <c r="K1118" s="422"/>
      <c r="L1118" s="422"/>
      <c r="M1118" s="422"/>
      <c r="N1118" s="422"/>
      <c r="O1118" s="422"/>
      <c r="P1118" s="421" t="str">
        <f>IF(Q1118="","",LOOKUP(Q1118,'Expenditure Codes'!B:B,'Expenditure Codes'!A:A))</f>
        <v/>
      </c>
      <c r="Q1118" s="423"/>
      <c r="R1118" s="424"/>
      <c r="S1118" s="424"/>
      <c r="T1118" s="424"/>
      <c r="U1118" s="424"/>
      <c r="V1118" s="423"/>
      <c r="W1118" s="421"/>
      <c r="X1118" s="421"/>
      <c r="Y1118" s="420"/>
      <c r="Z1118" s="425"/>
      <c r="AA1118" s="426"/>
      <c r="AB1118" s="427"/>
      <c r="AC1118" s="428"/>
      <c r="AD1118" s="427"/>
    </row>
    <row r="1119" spans="1:30" ht="21.75" x14ac:dyDescent="0.55000000000000004">
      <c r="A1119" s="420"/>
      <c r="B1119" s="420"/>
      <c r="C1119" s="420"/>
      <c r="D1119" s="420"/>
      <c r="E1119" s="421"/>
      <c r="F1119" s="421"/>
      <c r="G1119" s="422"/>
      <c r="H1119" s="422"/>
      <c r="I1119" s="422"/>
      <c r="J1119" s="422"/>
      <c r="K1119" s="422"/>
      <c r="L1119" s="422"/>
      <c r="M1119" s="422"/>
      <c r="N1119" s="422"/>
      <c r="O1119" s="422"/>
      <c r="P1119" s="421" t="str">
        <f>IF(Q1119="","",LOOKUP(Q1119,'Expenditure Codes'!B:B,'Expenditure Codes'!A:A))</f>
        <v/>
      </c>
      <c r="Q1119" s="423"/>
      <c r="R1119" s="424"/>
      <c r="S1119" s="424"/>
      <c r="T1119" s="424"/>
      <c r="U1119" s="424"/>
      <c r="V1119" s="423"/>
      <c r="W1119" s="421"/>
      <c r="X1119" s="421"/>
      <c r="Y1119" s="420"/>
      <c r="Z1119" s="425"/>
      <c r="AA1119" s="426"/>
      <c r="AB1119" s="427"/>
      <c r="AC1119" s="428"/>
      <c r="AD1119" s="427"/>
    </row>
    <row r="1120" spans="1:30" ht="21.75" x14ac:dyDescent="0.55000000000000004">
      <c r="A1120" s="420"/>
      <c r="B1120" s="420"/>
      <c r="C1120" s="420"/>
      <c r="D1120" s="420"/>
      <c r="E1120" s="421"/>
      <c r="F1120" s="421"/>
      <c r="G1120" s="422"/>
      <c r="H1120" s="422"/>
      <c r="I1120" s="422"/>
      <c r="J1120" s="422"/>
      <c r="K1120" s="422"/>
      <c r="L1120" s="422"/>
      <c r="M1120" s="422"/>
      <c r="N1120" s="422"/>
      <c r="O1120" s="422"/>
      <c r="P1120" s="421" t="str">
        <f>IF(Q1120="","",LOOKUP(Q1120,'Expenditure Codes'!B:B,'Expenditure Codes'!A:A))</f>
        <v/>
      </c>
      <c r="Q1120" s="423"/>
      <c r="R1120" s="424"/>
      <c r="S1120" s="424"/>
      <c r="T1120" s="424"/>
      <c r="U1120" s="424"/>
      <c r="V1120" s="423"/>
      <c r="W1120" s="421"/>
      <c r="X1120" s="421"/>
      <c r="Y1120" s="420"/>
      <c r="Z1120" s="425"/>
      <c r="AA1120" s="426"/>
      <c r="AB1120" s="427"/>
      <c r="AC1120" s="428"/>
      <c r="AD1120" s="427"/>
    </row>
    <row r="1121" spans="1:30" ht="21.75" x14ac:dyDescent="0.55000000000000004">
      <c r="A1121" s="420"/>
      <c r="B1121" s="420"/>
      <c r="C1121" s="420"/>
      <c r="D1121" s="420"/>
      <c r="E1121" s="421"/>
      <c r="F1121" s="421"/>
      <c r="G1121" s="422"/>
      <c r="H1121" s="422"/>
      <c r="I1121" s="422"/>
      <c r="J1121" s="422"/>
      <c r="K1121" s="422"/>
      <c r="L1121" s="422"/>
      <c r="M1121" s="422"/>
      <c r="N1121" s="422"/>
      <c r="O1121" s="422"/>
      <c r="P1121" s="421" t="str">
        <f>IF(Q1121="","",LOOKUP(Q1121,'Expenditure Codes'!B:B,'Expenditure Codes'!A:A))</f>
        <v/>
      </c>
      <c r="Q1121" s="423"/>
      <c r="R1121" s="424"/>
      <c r="S1121" s="424"/>
      <c r="T1121" s="424"/>
      <c r="U1121" s="424"/>
      <c r="V1121" s="423"/>
      <c r="W1121" s="421"/>
      <c r="X1121" s="421"/>
      <c r="Y1121" s="420"/>
      <c r="Z1121" s="425"/>
      <c r="AA1121" s="426"/>
      <c r="AB1121" s="427"/>
      <c r="AC1121" s="428"/>
      <c r="AD1121" s="427"/>
    </row>
    <row r="1122" spans="1:30" ht="21.75" x14ac:dyDescent="0.55000000000000004">
      <c r="A1122" s="420"/>
      <c r="B1122" s="420"/>
      <c r="C1122" s="420"/>
      <c r="D1122" s="420"/>
      <c r="E1122" s="421"/>
      <c r="F1122" s="421"/>
      <c r="G1122" s="422"/>
      <c r="H1122" s="422"/>
      <c r="I1122" s="422"/>
      <c r="J1122" s="422"/>
      <c r="K1122" s="422"/>
      <c r="L1122" s="422"/>
      <c r="M1122" s="422"/>
      <c r="N1122" s="422"/>
      <c r="O1122" s="422"/>
      <c r="P1122" s="421" t="str">
        <f>IF(Q1122="","",LOOKUP(Q1122,'Expenditure Codes'!B:B,'Expenditure Codes'!A:A))</f>
        <v/>
      </c>
      <c r="Q1122" s="423"/>
      <c r="R1122" s="424"/>
      <c r="S1122" s="424"/>
      <c r="T1122" s="424"/>
      <c r="U1122" s="424"/>
      <c r="V1122" s="423"/>
      <c r="W1122" s="421"/>
      <c r="X1122" s="421"/>
      <c r="Y1122" s="420"/>
      <c r="Z1122" s="425"/>
      <c r="AA1122" s="426"/>
      <c r="AB1122" s="427"/>
      <c r="AC1122" s="428"/>
      <c r="AD1122" s="427"/>
    </row>
    <row r="1123" spans="1:30" ht="21.75" x14ac:dyDescent="0.55000000000000004">
      <c r="A1123" s="420"/>
      <c r="B1123" s="420"/>
      <c r="C1123" s="420"/>
      <c r="D1123" s="420"/>
      <c r="E1123" s="421"/>
      <c r="F1123" s="421"/>
      <c r="G1123" s="422"/>
      <c r="H1123" s="422"/>
      <c r="I1123" s="422"/>
      <c r="J1123" s="422"/>
      <c r="K1123" s="422"/>
      <c r="L1123" s="422"/>
      <c r="M1123" s="422"/>
      <c r="N1123" s="422"/>
      <c r="O1123" s="422"/>
      <c r="P1123" s="421" t="str">
        <f>IF(Q1123="","",LOOKUP(Q1123,'Expenditure Codes'!B:B,'Expenditure Codes'!A:A))</f>
        <v/>
      </c>
      <c r="Q1123" s="423"/>
      <c r="R1123" s="424"/>
      <c r="S1123" s="424"/>
      <c r="T1123" s="424"/>
      <c r="U1123" s="424"/>
      <c r="V1123" s="423"/>
      <c r="W1123" s="421"/>
      <c r="X1123" s="421"/>
      <c r="Y1123" s="420"/>
      <c r="Z1123" s="425"/>
      <c r="AA1123" s="426"/>
      <c r="AB1123" s="427"/>
      <c r="AC1123" s="428"/>
      <c r="AD1123" s="427"/>
    </row>
    <row r="1124" spans="1:30" ht="21.75" x14ac:dyDescent="0.55000000000000004">
      <c r="A1124" s="420"/>
      <c r="B1124" s="420"/>
      <c r="C1124" s="420"/>
      <c r="D1124" s="420"/>
      <c r="E1124" s="421"/>
      <c r="F1124" s="421"/>
      <c r="G1124" s="422"/>
      <c r="H1124" s="422"/>
      <c r="I1124" s="422"/>
      <c r="J1124" s="422"/>
      <c r="K1124" s="422"/>
      <c r="L1124" s="422"/>
      <c r="M1124" s="422"/>
      <c r="N1124" s="422"/>
      <c r="O1124" s="422"/>
      <c r="P1124" s="421" t="str">
        <f>IF(Q1124="","",LOOKUP(Q1124,'Expenditure Codes'!B:B,'Expenditure Codes'!A:A))</f>
        <v/>
      </c>
      <c r="Q1124" s="423"/>
      <c r="R1124" s="424"/>
      <c r="S1124" s="424"/>
      <c r="T1124" s="424"/>
      <c r="U1124" s="424"/>
      <c r="V1124" s="423"/>
      <c r="W1124" s="421"/>
      <c r="X1124" s="421"/>
      <c r="Y1124" s="420"/>
      <c r="Z1124" s="425"/>
      <c r="AA1124" s="426"/>
      <c r="AB1124" s="427"/>
      <c r="AC1124" s="428"/>
      <c r="AD1124" s="427"/>
    </row>
    <row r="1125" spans="1:30" ht="21.75" x14ac:dyDescent="0.55000000000000004">
      <c r="A1125" s="420"/>
      <c r="B1125" s="420"/>
      <c r="C1125" s="420"/>
      <c r="D1125" s="420"/>
      <c r="E1125" s="421"/>
      <c r="F1125" s="421"/>
      <c r="G1125" s="422"/>
      <c r="H1125" s="422"/>
      <c r="I1125" s="422"/>
      <c r="J1125" s="422"/>
      <c r="K1125" s="422"/>
      <c r="L1125" s="422"/>
      <c r="M1125" s="422"/>
      <c r="N1125" s="422"/>
      <c r="O1125" s="422"/>
      <c r="P1125" s="421" t="str">
        <f>IF(Q1125="","",LOOKUP(Q1125,'Expenditure Codes'!B:B,'Expenditure Codes'!A:A))</f>
        <v/>
      </c>
      <c r="Q1125" s="423"/>
      <c r="R1125" s="424"/>
      <c r="S1125" s="424"/>
      <c r="T1125" s="424"/>
      <c r="U1125" s="424"/>
      <c r="V1125" s="423"/>
      <c r="W1125" s="421"/>
      <c r="X1125" s="421"/>
      <c r="Y1125" s="420"/>
      <c r="Z1125" s="425"/>
      <c r="AA1125" s="426"/>
      <c r="AB1125" s="427"/>
      <c r="AC1125" s="428"/>
      <c r="AD1125" s="427"/>
    </row>
    <row r="1126" spans="1:30" ht="21.75" x14ac:dyDescent="0.55000000000000004">
      <c r="A1126" s="420"/>
      <c r="B1126" s="420"/>
      <c r="C1126" s="420"/>
      <c r="D1126" s="420"/>
      <c r="E1126" s="421"/>
      <c r="F1126" s="421"/>
      <c r="G1126" s="422"/>
      <c r="H1126" s="422"/>
      <c r="I1126" s="422"/>
      <c r="J1126" s="422"/>
      <c r="K1126" s="422"/>
      <c r="L1126" s="422"/>
      <c r="M1126" s="422"/>
      <c r="N1126" s="422"/>
      <c r="O1126" s="422"/>
      <c r="P1126" s="421" t="str">
        <f>IF(Q1126="","",LOOKUP(Q1126,'Expenditure Codes'!B:B,'Expenditure Codes'!A:A))</f>
        <v/>
      </c>
      <c r="Q1126" s="423"/>
      <c r="R1126" s="424"/>
      <c r="S1126" s="424"/>
      <c r="T1126" s="424"/>
      <c r="U1126" s="424"/>
      <c r="V1126" s="423"/>
      <c r="W1126" s="421"/>
      <c r="X1126" s="421"/>
      <c r="Y1126" s="420"/>
      <c r="Z1126" s="425"/>
      <c r="AA1126" s="426"/>
      <c r="AB1126" s="427"/>
      <c r="AC1126" s="428"/>
      <c r="AD1126" s="427"/>
    </row>
    <row r="1127" spans="1:30" ht="21.75" x14ac:dyDescent="0.55000000000000004">
      <c r="A1127" s="420"/>
      <c r="B1127" s="420"/>
      <c r="C1127" s="420"/>
      <c r="D1127" s="420"/>
      <c r="E1127" s="421"/>
      <c r="F1127" s="421"/>
      <c r="G1127" s="422"/>
      <c r="H1127" s="422"/>
      <c r="I1127" s="422"/>
      <c r="J1127" s="422"/>
      <c r="K1127" s="422"/>
      <c r="L1127" s="422"/>
      <c r="M1127" s="422"/>
      <c r="N1127" s="422"/>
      <c r="O1127" s="422"/>
      <c r="P1127" s="421" t="str">
        <f>IF(Q1127="","",LOOKUP(Q1127,'Expenditure Codes'!B:B,'Expenditure Codes'!A:A))</f>
        <v/>
      </c>
      <c r="Q1127" s="423"/>
      <c r="R1127" s="424"/>
      <c r="S1127" s="424"/>
      <c r="T1127" s="424"/>
      <c r="U1127" s="424"/>
      <c r="V1127" s="423"/>
      <c r="W1127" s="421"/>
      <c r="X1127" s="421"/>
      <c r="Y1127" s="420"/>
      <c r="Z1127" s="425"/>
      <c r="AA1127" s="426"/>
      <c r="AB1127" s="427"/>
      <c r="AC1127" s="428"/>
      <c r="AD1127" s="427"/>
    </row>
    <row r="1128" spans="1:30" ht="21.75" x14ac:dyDescent="0.55000000000000004">
      <c r="A1128" s="420"/>
      <c r="B1128" s="420"/>
      <c r="C1128" s="420"/>
      <c r="D1128" s="420"/>
      <c r="E1128" s="421"/>
      <c r="F1128" s="421"/>
      <c r="G1128" s="422"/>
      <c r="H1128" s="422"/>
      <c r="I1128" s="422"/>
      <c r="J1128" s="422"/>
      <c r="K1128" s="422"/>
      <c r="L1128" s="422"/>
      <c r="M1128" s="422"/>
      <c r="N1128" s="422"/>
      <c r="O1128" s="422"/>
      <c r="P1128" s="421" t="str">
        <f>IF(Q1128="","",LOOKUP(Q1128,'Expenditure Codes'!B:B,'Expenditure Codes'!A:A))</f>
        <v/>
      </c>
      <c r="Q1128" s="423"/>
      <c r="R1128" s="424"/>
      <c r="S1128" s="424"/>
      <c r="T1128" s="424"/>
      <c r="U1128" s="424"/>
      <c r="V1128" s="423"/>
      <c r="W1128" s="421"/>
      <c r="X1128" s="421"/>
      <c r="Y1128" s="420"/>
      <c r="Z1128" s="425"/>
      <c r="AA1128" s="426"/>
      <c r="AB1128" s="427"/>
      <c r="AC1128" s="428"/>
      <c r="AD1128" s="427"/>
    </row>
    <row r="1129" spans="1:30" ht="21.75" x14ac:dyDescent="0.55000000000000004">
      <c r="A1129" s="420"/>
      <c r="B1129" s="420"/>
      <c r="C1129" s="420"/>
      <c r="D1129" s="420"/>
      <c r="E1129" s="421"/>
      <c r="F1129" s="421"/>
      <c r="G1129" s="422"/>
      <c r="H1129" s="422"/>
      <c r="I1129" s="422"/>
      <c r="J1129" s="422"/>
      <c r="K1129" s="422"/>
      <c r="L1129" s="422"/>
      <c r="M1129" s="422"/>
      <c r="N1129" s="422"/>
      <c r="O1129" s="422"/>
      <c r="P1129" s="421" t="str">
        <f>IF(Q1129="","",LOOKUP(Q1129,'Expenditure Codes'!B:B,'Expenditure Codes'!A:A))</f>
        <v/>
      </c>
      <c r="Q1129" s="423"/>
      <c r="R1129" s="424"/>
      <c r="S1129" s="424"/>
      <c r="T1129" s="424"/>
      <c r="U1129" s="424"/>
      <c r="V1129" s="423"/>
      <c r="W1129" s="421"/>
      <c r="X1129" s="421"/>
      <c r="Y1129" s="420"/>
      <c r="Z1129" s="425"/>
      <c r="AA1129" s="426"/>
      <c r="AB1129" s="427"/>
      <c r="AC1129" s="428"/>
      <c r="AD1129" s="427"/>
    </row>
    <row r="1130" spans="1:30" ht="21.75" x14ac:dyDescent="0.55000000000000004">
      <c r="A1130" s="420"/>
      <c r="B1130" s="420"/>
      <c r="C1130" s="420"/>
      <c r="D1130" s="420"/>
      <c r="E1130" s="421"/>
      <c r="F1130" s="421"/>
      <c r="G1130" s="422"/>
      <c r="H1130" s="422"/>
      <c r="I1130" s="422"/>
      <c r="J1130" s="422"/>
      <c r="K1130" s="422"/>
      <c r="L1130" s="422"/>
      <c r="M1130" s="422"/>
      <c r="N1130" s="422"/>
      <c r="O1130" s="422"/>
      <c r="P1130" s="421" t="str">
        <f>IF(Q1130="","",LOOKUP(Q1130,'Expenditure Codes'!B:B,'Expenditure Codes'!A:A))</f>
        <v/>
      </c>
      <c r="Q1130" s="423"/>
      <c r="R1130" s="424"/>
      <c r="S1130" s="424"/>
      <c r="T1130" s="424"/>
      <c r="U1130" s="424"/>
      <c r="V1130" s="423"/>
      <c r="W1130" s="421"/>
      <c r="X1130" s="421"/>
      <c r="Y1130" s="420"/>
      <c r="Z1130" s="425"/>
      <c r="AA1130" s="426"/>
      <c r="AB1130" s="427"/>
      <c r="AC1130" s="428"/>
      <c r="AD1130" s="427"/>
    </row>
    <row r="1131" spans="1:30" ht="21.75" x14ac:dyDescent="0.55000000000000004">
      <c r="A1131" s="420"/>
      <c r="B1131" s="420"/>
      <c r="C1131" s="420"/>
      <c r="D1131" s="420"/>
      <c r="E1131" s="421"/>
      <c r="F1131" s="421"/>
      <c r="G1131" s="422"/>
      <c r="H1131" s="422"/>
      <c r="I1131" s="422"/>
      <c r="J1131" s="422"/>
      <c r="K1131" s="422"/>
      <c r="L1131" s="422"/>
      <c r="M1131" s="422"/>
      <c r="N1131" s="422"/>
      <c r="O1131" s="422"/>
      <c r="P1131" s="421" t="str">
        <f>IF(Q1131="","",LOOKUP(Q1131,'Expenditure Codes'!B:B,'Expenditure Codes'!A:A))</f>
        <v/>
      </c>
      <c r="Q1131" s="423"/>
      <c r="R1131" s="424"/>
      <c r="S1131" s="424"/>
      <c r="T1131" s="424"/>
      <c r="U1131" s="424"/>
      <c r="V1131" s="423"/>
      <c r="W1131" s="421"/>
      <c r="X1131" s="421"/>
      <c r="Y1131" s="420"/>
      <c r="Z1131" s="425"/>
      <c r="AA1131" s="426"/>
      <c r="AB1131" s="427"/>
      <c r="AC1131" s="428"/>
      <c r="AD1131" s="427"/>
    </row>
    <row r="1132" spans="1:30" ht="21.75" x14ac:dyDescent="0.55000000000000004">
      <c r="A1132" s="420"/>
      <c r="B1132" s="420"/>
      <c r="C1132" s="420"/>
      <c r="D1132" s="420"/>
      <c r="E1132" s="421"/>
      <c r="F1132" s="421"/>
      <c r="G1132" s="422"/>
      <c r="H1132" s="422"/>
      <c r="I1132" s="422"/>
      <c r="J1132" s="422"/>
      <c r="K1132" s="422"/>
      <c r="L1132" s="422"/>
      <c r="M1132" s="422"/>
      <c r="N1132" s="422"/>
      <c r="O1132" s="422"/>
      <c r="P1132" s="421" t="str">
        <f>IF(Q1132="","",LOOKUP(Q1132,'Expenditure Codes'!B:B,'Expenditure Codes'!A:A))</f>
        <v/>
      </c>
      <c r="Q1132" s="423"/>
      <c r="R1132" s="424"/>
      <c r="S1132" s="424"/>
      <c r="T1132" s="424"/>
      <c r="U1132" s="424"/>
      <c r="V1132" s="423"/>
      <c r="W1132" s="421"/>
      <c r="X1132" s="421"/>
      <c r="Y1132" s="420"/>
      <c r="Z1132" s="425"/>
      <c r="AA1132" s="426"/>
      <c r="AB1132" s="427"/>
      <c r="AC1132" s="428"/>
      <c r="AD1132" s="427"/>
    </row>
    <row r="1133" spans="1:30" ht="21.75" x14ac:dyDescent="0.55000000000000004">
      <c r="A1133" s="420"/>
      <c r="B1133" s="420"/>
      <c r="C1133" s="420"/>
      <c r="D1133" s="420"/>
      <c r="E1133" s="421"/>
      <c r="F1133" s="421"/>
      <c r="G1133" s="422"/>
      <c r="H1133" s="422"/>
      <c r="I1133" s="422"/>
      <c r="J1133" s="422"/>
      <c r="K1133" s="422"/>
      <c r="L1133" s="422"/>
      <c r="M1133" s="422"/>
      <c r="N1133" s="422"/>
      <c r="O1133" s="422"/>
      <c r="P1133" s="421" t="str">
        <f>IF(Q1133="","",LOOKUP(Q1133,'Expenditure Codes'!B:B,'Expenditure Codes'!A:A))</f>
        <v/>
      </c>
      <c r="Q1133" s="423"/>
      <c r="R1133" s="424"/>
      <c r="S1133" s="424"/>
      <c r="T1133" s="424"/>
      <c r="U1133" s="424"/>
      <c r="V1133" s="423"/>
      <c r="W1133" s="421"/>
      <c r="X1133" s="421"/>
      <c r="Y1133" s="420"/>
      <c r="Z1133" s="425"/>
      <c r="AA1133" s="426"/>
      <c r="AB1133" s="427"/>
      <c r="AC1133" s="428"/>
      <c r="AD1133" s="427"/>
    </row>
    <row r="1134" spans="1:30" ht="21.75" x14ac:dyDescent="0.55000000000000004">
      <c r="A1134" s="420"/>
      <c r="B1134" s="420"/>
      <c r="C1134" s="420"/>
      <c r="D1134" s="420"/>
      <c r="E1134" s="421"/>
      <c r="F1134" s="421"/>
      <c r="G1134" s="422"/>
      <c r="H1134" s="422"/>
      <c r="I1134" s="422"/>
      <c r="J1134" s="422"/>
      <c r="K1134" s="422"/>
      <c r="L1134" s="422"/>
      <c r="M1134" s="422"/>
      <c r="N1134" s="422"/>
      <c r="O1134" s="422"/>
      <c r="P1134" s="421" t="str">
        <f>IF(Q1134="","",LOOKUP(Q1134,'Expenditure Codes'!B:B,'Expenditure Codes'!A:A))</f>
        <v/>
      </c>
      <c r="Q1134" s="423"/>
      <c r="R1134" s="424"/>
      <c r="S1134" s="424"/>
      <c r="T1134" s="424"/>
      <c r="U1134" s="424"/>
      <c r="V1134" s="423"/>
      <c r="W1134" s="421"/>
      <c r="X1134" s="421"/>
      <c r="Y1134" s="420"/>
      <c r="Z1134" s="425"/>
      <c r="AA1134" s="426"/>
      <c r="AB1134" s="427"/>
      <c r="AC1134" s="428"/>
      <c r="AD1134" s="427"/>
    </row>
    <row r="1135" spans="1:30" ht="21.75" x14ac:dyDescent="0.55000000000000004">
      <c r="A1135" s="420"/>
      <c r="B1135" s="420"/>
      <c r="C1135" s="420"/>
      <c r="D1135" s="420"/>
      <c r="E1135" s="421"/>
      <c r="F1135" s="421"/>
      <c r="G1135" s="422"/>
      <c r="H1135" s="422"/>
      <c r="I1135" s="422"/>
      <c r="J1135" s="422"/>
      <c r="K1135" s="422"/>
      <c r="L1135" s="422"/>
      <c r="M1135" s="422"/>
      <c r="N1135" s="422"/>
      <c r="O1135" s="422"/>
      <c r="P1135" s="421" t="str">
        <f>IF(Q1135="","",LOOKUP(Q1135,'Expenditure Codes'!B:B,'Expenditure Codes'!A:A))</f>
        <v/>
      </c>
      <c r="Q1135" s="423"/>
      <c r="R1135" s="424"/>
      <c r="S1135" s="424"/>
      <c r="T1135" s="424"/>
      <c r="U1135" s="424"/>
      <c r="V1135" s="423"/>
      <c r="W1135" s="421"/>
      <c r="X1135" s="421"/>
      <c r="Y1135" s="420"/>
      <c r="Z1135" s="425"/>
      <c r="AA1135" s="426"/>
      <c r="AB1135" s="427"/>
      <c r="AC1135" s="428"/>
      <c r="AD1135" s="427"/>
    </row>
    <row r="1136" spans="1:30" ht="21.75" x14ac:dyDescent="0.55000000000000004">
      <c r="A1136" s="420"/>
      <c r="B1136" s="420"/>
      <c r="C1136" s="420"/>
      <c r="D1136" s="420"/>
      <c r="E1136" s="421"/>
      <c r="F1136" s="421"/>
      <c r="G1136" s="422"/>
      <c r="H1136" s="422"/>
      <c r="I1136" s="422"/>
      <c r="J1136" s="422"/>
      <c r="K1136" s="422"/>
      <c r="L1136" s="422"/>
      <c r="M1136" s="422"/>
      <c r="N1136" s="422"/>
      <c r="O1136" s="422"/>
      <c r="P1136" s="421" t="str">
        <f>IF(Q1136="","",LOOKUP(Q1136,'Expenditure Codes'!B:B,'Expenditure Codes'!A:A))</f>
        <v/>
      </c>
      <c r="Q1136" s="423"/>
      <c r="R1136" s="424"/>
      <c r="S1136" s="424"/>
      <c r="T1136" s="424"/>
      <c r="U1136" s="424"/>
      <c r="V1136" s="423"/>
      <c r="W1136" s="421"/>
      <c r="X1136" s="421"/>
      <c r="Y1136" s="420"/>
      <c r="Z1136" s="425"/>
      <c r="AA1136" s="426"/>
      <c r="AB1136" s="427"/>
      <c r="AC1136" s="428"/>
      <c r="AD1136" s="427"/>
    </row>
    <row r="1137" spans="1:30" ht="21.75" x14ac:dyDescent="0.55000000000000004">
      <c r="A1137" s="420"/>
      <c r="B1137" s="420"/>
      <c r="C1137" s="420"/>
      <c r="D1137" s="420"/>
      <c r="E1137" s="421"/>
      <c r="F1137" s="421"/>
      <c r="G1137" s="422"/>
      <c r="H1137" s="422"/>
      <c r="I1137" s="422"/>
      <c r="J1137" s="422"/>
      <c r="K1137" s="422"/>
      <c r="L1137" s="422"/>
      <c r="M1137" s="422"/>
      <c r="N1137" s="422"/>
      <c r="O1137" s="422"/>
      <c r="P1137" s="421" t="str">
        <f>IF(Q1137="","",LOOKUP(Q1137,'Expenditure Codes'!B:B,'Expenditure Codes'!A:A))</f>
        <v/>
      </c>
      <c r="Q1137" s="423"/>
      <c r="R1137" s="424"/>
      <c r="S1137" s="424"/>
      <c r="T1137" s="424"/>
      <c r="U1137" s="424"/>
      <c r="V1137" s="423"/>
      <c r="W1137" s="421"/>
      <c r="X1137" s="421"/>
      <c r="Y1137" s="420"/>
      <c r="Z1137" s="425"/>
      <c r="AA1137" s="426"/>
      <c r="AB1137" s="427"/>
      <c r="AC1137" s="428"/>
      <c r="AD1137" s="427"/>
    </row>
    <row r="1138" spans="1:30" ht="21.75" x14ac:dyDescent="0.55000000000000004">
      <c r="A1138" s="420"/>
      <c r="B1138" s="420"/>
      <c r="C1138" s="420"/>
      <c r="D1138" s="420"/>
      <c r="E1138" s="421"/>
      <c r="F1138" s="421"/>
      <c r="G1138" s="422"/>
      <c r="H1138" s="422"/>
      <c r="I1138" s="422"/>
      <c r="J1138" s="422"/>
      <c r="K1138" s="422"/>
      <c r="L1138" s="422"/>
      <c r="M1138" s="422"/>
      <c r="N1138" s="422"/>
      <c r="O1138" s="422"/>
      <c r="P1138" s="421" t="str">
        <f>IF(Q1138="","",LOOKUP(Q1138,'Expenditure Codes'!B:B,'Expenditure Codes'!A:A))</f>
        <v/>
      </c>
      <c r="Q1138" s="423"/>
      <c r="R1138" s="424"/>
      <c r="S1138" s="424"/>
      <c r="T1138" s="424"/>
      <c r="U1138" s="424"/>
      <c r="V1138" s="423"/>
      <c r="W1138" s="421"/>
      <c r="X1138" s="421"/>
      <c r="Y1138" s="420"/>
      <c r="Z1138" s="425"/>
      <c r="AA1138" s="426"/>
      <c r="AB1138" s="427"/>
      <c r="AC1138" s="428"/>
      <c r="AD1138" s="427"/>
    </row>
    <row r="1139" spans="1:30" ht="21.75" x14ac:dyDescent="0.55000000000000004">
      <c r="A1139" s="420"/>
      <c r="B1139" s="420"/>
      <c r="C1139" s="420"/>
      <c r="D1139" s="420"/>
      <c r="E1139" s="421"/>
      <c r="F1139" s="421"/>
      <c r="G1139" s="422"/>
      <c r="H1139" s="422"/>
      <c r="I1139" s="422"/>
      <c r="J1139" s="422"/>
      <c r="K1139" s="422"/>
      <c r="L1139" s="422"/>
      <c r="M1139" s="422"/>
      <c r="N1139" s="422"/>
      <c r="O1139" s="422"/>
      <c r="P1139" s="421" t="str">
        <f>IF(Q1139="","",LOOKUP(Q1139,'Expenditure Codes'!B:B,'Expenditure Codes'!A:A))</f>
        <v/>
      </c>
      <c r="Q1139" s="423"/>
      <c r="R1139" s="424"/>
      <c r="S1139" s="424"/>
      <c r="T1139" s="424"/>
      <c r="U1139" s="424"/>
      <c r="V1139" s="423"/>
      <c r="W1139" s="421"/>
      <c r="X1139" s="421"/>
      <c r="Y1139" s="420"/>
      <c r="Z1139" s="425"/>
      <c r="AA1139" s="426"/>
      <c r="AB1139" s="427"/>
      <c r="AC1139" s="428"/>
      <c r="AD1139" s="427"/>
    </row>
    <row r="1140" spans="1:30" ht="21.75" x14ac:dyDescent="0.55000000000000004">
      <c r="A1140" s="420"/>
      <c r="B1140" s="420"/>
      <c r="C1140" s="420"/>
      <c r="D1140" s="420"/>
      <c r="E1140" s="421"/>
      <c r="F1140" s="421"/>
      <c r="G1140" s="422"/>
      <c r="H1140" s="422"/>
      <c r="I1140" s="422"/>
      <c r="J1140" s="422"/>
      <c r="K1140" s="422"/>
      <c r="L1140" s="422"/>
      <c r="M1140" s="422"/>
      <c r="N1140" s="422"/>
      <c r="O1140" s="422"/>
      <c r="P1140" s="421" t="str">
        <f>IF(Q1140="","",LOOKUP(Q1140,'Expenditure Codes'!B:B,'Expenditure Codes'!A:A))</f>
        <v/>
      </c>
      <c r="Q1140" s="423"/>
      <c r="R1140" s="424"/>
      <c r="S1140" s="424"/>
      <c r="T1140" s="424"/>
      <c r="U1140" s="424"/>
      <c r="V1140" s="423"/>
      <c r="W1140" s="421"/>
      <c r="X1140" s="421"/>
      <c r="Y1140" s="420"/>
      <c r="Z1140" s="425"/>
      <c r="AA1140" s="426"/>
      <c r="AB1140" s="427"/>
      <c r="AC1140" s="428"/>
      <c r="AD1140" s="427"/>
    </row>
    <row r="1141" spans="1:30" ht="21.75" x14ac:dyDescent="0.55000000000000004">
      <c r="A1141" s="420"/>
      <c r="B1141" s="420"/>
      <c r="C1141" s="420"/>
      <c r="D1141" s="420"/>
      <c r="E1141" s="421"/>
      <c r="F1141" s="421"/>
      <c r="G1141" s="422"/>
      <c r="H1141" s="422"/>
      <c r="I1141" s="422"/>
      <c r="J1141" s="422"/>
      <c r="K1141" s="422"/>
      <c r="L1141" s="422"/>
      <c r="M1141" s="422"/>
      <c r="N1141" s="422"/>
      <c r="O1141" s="422"/>
      <c r="P1141" s="421" t="str">
        <f>IF(Q1141="","",LOOKUP(Q1141,'Expenditure Codes'!B:B,'Expenditure Codes'!A:A))</f>
        <v/>
      </c>
      <c r="Q1141" s="423"/>
      <c r="R1141" s="424"/>
      <c r="S1141" s="424"/>
      <c r="T1141" s="424"/>
      <c r="U1141" s="424"/>
      <c r="V1141" s="423"/>
      <c r="W1141" s="421"/>
      <c r="X1141" s="421"/>
      <c r="Y1141" s="420"/>
      <c r="Z1141" s="425"/>
      <c r="AA1141" s="426"/>
      <c r="AB1141" s="427"/>
      <c r="AC1141" s="428"/>
      <c r="AD1141" s="427"/>
    </row>
    <row r="1142" spans="1:30" ht="21.75" x14ac:dyDescent="0.55000000000000004">
      <c r="A1142" s="420"/>
      <c r="B1142" s="420"/>
      <c r="C1142" s="420"/>
      <c r="D1142" s="420"/>
      <c r="E1142" s="421"/>
      <c r="F1142" s="421"/>
      <c r="G1142" s="422"/>
      <c r="H1142" s="422"/>
      <c r="I1142" s="422"/>
      <c r="J1142" s="422"/>
      <c r="K1142" s="422"/>
      <c r="L1142" s="422"/>
      <c r="M1142" s="422"/>
      <c r="N1142" s="422"/>
      <c r="O1142" s="422"/>
      <c r="P1142" s="421" t="str">
        <f>IF(Q1142="","",LOOKUP(Q1142,'Expenditure Codes'!B:B,'Expenditure Codes'!A:A))</f>
        <v/>
      </c>
      <c r="Q1142" s="423"/>
      <c r="R1142" s="424"/>
      <c r="S1142" s="424"/>
      <c r="T1142" s="424"/>
      <c r="U1142" s="424"/>
      <c r="V1142" s="423"/>
      <c r="W1142" s="421"/>
      <c r="X1142" s="421"/>
      <c r="Y1142" s="420"/>
      <c r="Z1142" s="425"/>
      <c r="AA1142" s="426"/>
      <c r="AB1142" s="427"/>
      <c r="AC1142" s="428"/>
      <c r="AD1142" s="427"/>
    </row>
    <row r="1143" spans="1:30" ht="21.75" x14ac:dyDescent="0.55000000000000004">
      <c r="A1143" s="420"/>
      <c r="B1143" s="420"/>
      <c r="C1143" s="420"/>
      <c r="D1143" s="420"/>
      <c r="E1143" s="421"/>
      <c r="F1143" s="421"/>
      <c r="G1143" s="422"/>
      <c r="H1143" s="422"/>
      <c r="I1143" s="422"/>
      <c r="J1143" s="422"/>
      <c r="K1143" s="422"/>
      <c r="L1143" s="422"/>
      <c r="M1143" s="422"/>
      <c r="N1143" s="422"/>
      <c r="O1143" s="422"/>
      <c r="P1143" s="421" t="str">
        <f>IF(Q1143="","",LOOKUP(Q1143,'Expenditure Codes'!B:B,'Expenditure Codes'!A:A))</f>
        <v/>
      </c>
      <c r="Q1143" s="423"/>
      <c r="R1143" s="424"/>
      <c r="S1143" s="424"/>
      <c r="T1143" s="424"/>
      <c r="U1143" s="424"/>
      <c r="V1143" s="423"/>
      <c r="W1143" s="421"/>
      <c r="X1143" s="421"/>
      <c r="Y1143" s="420"/>
      <c r="Z1143" s="425"/>
      <c r="AA1143" s="426"/>
      <c r="AB1143" s="427"/>
      <c r="AC1143" s="428"/>
      <c r="AD1143" s="427"/>
    </row>
    <row r="1144" spans="1:30" ht="21.75" x14ac:dyDescent="0.55000000000000004">
      <c r="A1144" s="420"/>
      <c r="B1144" s="420"/>
      <c r="C1144" s="420"/>
      <c r="D1144" s="420"/>
      <c r="E1144" s="421"/>
      <c r="F1144" s="421"/>
      <c r="G1144" s="422"/>
      <c r="H1144" s="422"/>
      <c r="I1144" s="422"/>
      <c r="J1144" s="422"/>
      <c r="K1144" s="422"/>
      <c r="L1144" s="422"/>
      <c r="M1144" s="422"/>
      <c r="N1144" s="422"/>
      <c r="O1144" s="422"/>
      <c r="P1144" s="421" t="str">
        <f>IF(Q1144="","",LOOKUP(Q1144,'Expenditure Codes'!B:B,'Expenditure Codes'!A:A))</f>
        <v/>
      </c>
      <c r="Q1144" s="423"/>
      <c r="R1144" s="424"/>
      <c r="S1144" s="424"/>
      <c r="T1144" s="424"/>
      <c r="U1144" s="424"/>
      <c r="V1144" s="423"/>
      <c r="W1144" s="421"/>
      <c r="X1144" s="421"/>
      <c r="Y1144" s="420"/>
      <c r="Z1144" s="425"/>
      <c r="AA1144" s="426"/>
      <c r="AB1144" s="427"/>
      <c r="AC1144" s="428"/>
      <c r="AD1144" s="427"/>
    </row>
    <row r="1145" spans="1:30" ht="21.75" x14ac:dyDescent="0.55000000000000004">
      <c r="A1145" s="420"/>
      <c r="B1145" s="420"/>
      <c r="C1145" s="420"/>
      <c r="D1145" s="420"/>
      <c r="E1145" s="421"/>
      <c r="F1145" s="421"/>
      <c r="G1145" s="422"/>
      <c r="H1145" s="422"/>
      <c r="I1145" s="422"/>
      <c r="J1145" s="422"/>
      <c r="K1145" s="422"/>
      <c r="L1145" s="422"/>
      <c r="M1145" s="422"/>
      <c r="N1145" s="422"/>
      <c r="O1145" s="422"/>
      <c r="P1145" s="421" t="str">
        <f>IF(Q1145="","",LOOKUP(Q1145,'Expenditure Codes'!B:B,'Expenditure Codes'!A:A))</f>
        <v/>
      </c>
      <c r="Q1145" s="423"/>
      <c r="R1145" s="424"/>
      <c r="S1145" s="424"/>
      <c r="T1145" s="424"/>
      <c r="U1145" s="424"/>
      <c r="V1145" s="423"/>
      <c r="W1145" s="421"/>
      <c r="X1145" s="421"/>
      <c r="Y1145" s="420"/>
      <c r="Z1145" s="425"/>
      <c r="AA1145" s="426"/>
      <c r="AB1145" s="427"/>
      <c r="AC1145" s="428"/>
      <c r="AD1145" s="427"/>
    </row>
    <row r="1146" spans="1:30" ht="21.75" x14ac:dyDescent="0.55000000000000004">
      <c r="A1146" s="420"/>
      <c r="B1146" s="420"/>
      <c r="C1146" s="420"/>
      <c r="D1146" s="420"/>
      <c r="E1146" s="421"/>
      <c r="F1146" s="421"/>
      <c r="G1146" s="422"/>
      <c r="H1146" s="422"/>
      <c r="I1146" s="422"/>
      <c r="J1146" s="422"/>
      <c r="K1146" s="422"/>
      <c r="L1146" s="422"/>
      <c r="M1146" s="422"/>
      <c r="N1146" s="422"/>
      <c r="O1146" s="422"/>
      <c r="P1146" s="421" t="str">
        <f>IF(Q1146="","",LOOKUP(Q1146,'Expenditure Codes'!B:B,'Expenditure Codes'!A:A))</f>
        <v/>
      </c>
      <c r="Q1146" s="423"/>
      <c r="R1146" s="424"/>
      <c r="S1146" s="424"/>
      <c r="T1146" s="424"/>
      <c r="U1146" s="424"/>
      <c r="V1146" s="423"/>
      <c r="W1146" s="421"/>
      <c r="X1146" s="421"/>
      <c r="Y1146" s="420"/>
      <c r="Z1146" s="425"/>
      <c r="AA1146" s="426"/>
      <c r="AB1146" s="427"/>
      <c r="AC1146" s="428"/>
      <c r="AD1146" s="427"/>
    </row>
    <row r="1147" spans="1:30" ht="21.75" x14ac:dyDescent="0.55000000000000004">
      <c r="A1147" s="420"/>
      <c r="B1147" s="420"/>
      <c r="C1147" s="420"/>
      <c r="D1147" s="420"/>
      <c r="E1147" s="421"/>
      <c r="F1147" s="421"/>
      <c r="G1147" s="422"/>
      <c r="H1147" s="422"/>
      <c r="I1147" s="422"/>
      <c r="J1147" s="422"/>
      <c r="K1147" s="422"/>
      <c r="L1147" s="422"/>
      <c r="M1147" s="422"/>
      <c r="N1147" s="422"/>
      <c r="O1147" s="422"/>
      <c r="P1147" s="421" t="str">
        <f>IF(Q1147="","",LOOKUP(Q1147,'Expenditure Codes'!B:B,'Expenditure Codes'!A:A))</f>
        <v/>
      </c>
      <c r="Q1147" s="423"/>
      <c r="R1147" s="424"/>
      <c r="S1147" s="424"/>
      <c r="T1147" s="424"/>
      <c r="U1147" s="424"/>
      <c r="V1147" s="423"/>
      <c r="W1147" s="421"/>
      <c r="X1147" s="421"/>
      <c r="Y1147" s="420"/>
      <c r="Z1147" s="425"/>
      <c r="AA1147" s="426"/>
      <c r="AB1147" s="427"/>
      <c r="AC1147" s="428"/>
      <c r="AD1147" s="427"/>
    </row>
    <row r="1148" spans="1:30" ht="21.75" x14ac:dyDescent="0.55000000000000004">
      <c r="A1148" s="420"/>
      <c r="B1148" s="420"/>
      <c r="C1148" s="420"/>
      <c r="D1148" s="420"/>
      <c r="E1148" s="421"/>
      <c r="F1148" s="421"/>
      <c r="G1148" s="422"/>
      <c r="H1148" s="422"/>
      <c r="I1148" s="422"/>
      <c r="J1148" s="422"/>
      <c r="K1148" s="422"/>
      <c r="L1148" s="422"/>
      <c r="M1148" s="422"/>
      <c r="N1148" s="422"/>
      <c r="O1148" s="422"/>
      <c r="P1148" s="421" t="str">
        <f>IF(Q1148="","",LOOKUP(Q1148,'Expenditure Codes'!B:B,'Expenditure Codes'!A:A))</f>
        <v/>
      </c>
      <c r="Q1148" s="423"/>
      <c r="R1148" s="424"/>
      <c r="S1148" s="424"/>
      <c r="T1148" s="424"/>
      <c r="U1148" s="424"/>
      <c r="V1148" s="423"/>
      <c r="W1148" s="421"/>
      <c r="X1148" s="421"/>
      <c r="Y1148" s="420"/>
      <c r="Z1148" s="425"/>
      <c r="AA1148" s="426"/>
      <c r="AB1148" s="427"/>
      <c r="AC1148" s="428"/>
      <c r="AD1148" s="427"/>
    </row>
    <row r="1149" spans="1:30" ht="21.75" x14ac:dyDescent="0.55000000000000004">
      <c r="A1149" s="420"/>
      <c r="B1149" s="420"/>
      <c r="C1149" s="420"/>
      <c r="D1149" s="420"/>
      <c r="E1149" s="421"/>
      <c r="F1149" s="421"/>
      <c r="G1149" s="422"/>
      <c r="H1149" s="422"/>
      <c r="I1149" s="422"/>
      <c r="J1149" s="422"/>
      <c r="K1149" s="422"/>
      <c r="L1149" s="422"/>
      <c r="M1149" s="422"/>
      <c r="N1149" s="422"/>
      <c r="O1149" s="422"/>
      <c r="P1149" s="421" t="str">
        <f>IF(Q1149="","",LOOKUP(Q1149,'Expenditure Codes'!B:B,'Expenditure Codes'!A:A))</f>
        <v/>
      </c>
      <c r="Q1149" s="423"/>
      <c r="R1149" s="424"/>
      <c r="S1149" s="424"/>
      <c r="T1149" s="424"/>
      <c r="U1149" s="424"/>
      <c r="V1149" s="423"/>
      <c r="W1149" s="421"/>
      <c r="X1149" s="421"/>
      <c r="Y1149" s="420"/>
      <c r="Z1149" s="425"/>
      <c r="AA1149" s="426"/>
      <c r="AB1149" s="427"/>
      <c r="AC1149" s="428"/>
      <c r="AD1149" s="427"/>
    </row>
    <row r="1150" spans="1:30" ht="21.75" x14ac:dyDescent="0.55000000000000004">
      <c r="A1150" s="420"/>
      <c r="B1150" s="420"/>
      <c r="C1150" s="420"/>
      <c r="D1150" s="420"/>
      <c r="E1150" s="421"/>
      <c r="F1150" s="421"/>
      <c r="G1150" s="422"/>
      <c r="H1150" s="422"/>
      <c r="I1150" s="422"/>
      <c r="J1150" s="422"/>
      <c r="K1150" s="422"/>
      <c r="L1150" s="422"/>
      <c r="M1150" s="422"/>
      <c r="N1150" s="422"/>
      <c r="O1150" s="422"/>
      <c r="P1150" s="421" t="str">
        <f>IF(Q1150="","",LOOKUP(Q1150,'Expenditure Codes'!B:B,'Expenditure Codes'!A:A))</f>
        <v/>
      </c>
      <c r="Q1150" s="423"/>
      <c r="R1150" s="424"/>
      <c r="S1150" s="424"/>
      <c r="T1150" s="424"/>
      <c r="U1150" s="424"/>
      <c r="V1150" s="423"/>
      <c r="W1150" s="421"/>
      <c r="X1150" s="421"/>
      <c r="Y1150" s="420"/>
      <c r="Z1150" s="425"/>
      <c r="AA1150" s="426"/>
      <c r="AB1150" s="427"/>
      <c r="AC1150" s="428"/>
      <c r="AD1150" s="427"/>
    </row>
    <row r="1151" spans="1:30" ht="21.75" x14ac:dyDescent="0.55000000000000004">
      <c r="A1151" s="420"/>
      <c r="B1151" s="420"/>
      <c r="C1151" s="420"/>
      <c r="D1151" s="420"/>
      <c r="E1151" s="421"/>
      <c r="F1151" s="421"/>
      <c r="G1151" s="422"/>
      <c r="H1151" s="422"/>
      <c r="I1151" s="422"/>
      <c r="J1151" s="422"/>
      <c r="K1151" s="422"/>
      <c r="L1151" s="422"/>
      <c r="M1151" s="422"/>
      <c r="N1151" s="422"/>
      <c r="O1151" s="422"/>
      <c r="P1151" s="421" t="str">
        <f>IF(Q1151="","",LOOKUP(Q1151,'Expenditure Codes'!B:B,'Expenditure Codes'!A:A))</f>
        <v/>
      </c>
      <c r="Q1151" s="423"/>
      <c r="R1151" s="424"/>
      <c r="S1151" s="424"/>
      <c r="T1151" s="424"/>
      <c r="U1151" s="424"/>
      <c r="V1151" s="423"/>
      <c r="W1151" s="421"/>
      <c r="X1151" s="421"/>
      <c r="Y1151" s="420"/>
      <c r="Z1151" s="425"/>
      <c r="AA1151" s="426"/>
      <c r="AB1151" s="427"/>
      <c r="AC1151" s="428"/>
      <c r="AD1151" s="427"/>
    </row>
    <row r="1152" spans="1:30" ht="21.75" x14ac:dyDescent="0.55000000000000004">
      <c r="A1152" s="420"/>
      <c r="B1152" s="420"/>
      <c r="C1152" s="420"/>
      <c r="D1152" s="420"/>
      <c r="E1152" s="421"/>
      <c r="F1152" s="421"/>
      <c r="G1152" s="422"/>
      <c r="H1152" s="422"/>
      <c r="I1152" s="422"/>
      <c r="J1152" s="422"/>
      <c r="K1152" s="422"/>
      <c r="L1152" s="422"/>
      <c r="M1152" s="422"/>
      <c r="N1152" s="422"/>
      <c r="O1152" s="422"/>
      <c r="P1152" s="421" t="str">
        <f>IF(Q1152="","",LOOKUP(Q1152,'Expenditure Codes'!B:B,'Expenditure Codes'!A:A))</f>
        <v/>
      </c>
      <c r="Q1152" s="423"/>
      <c r="R1152" s="424"/>
      <c r="S1152" s="424"/>
      <c r="T1152" s="424"/>
      <c r="U1152" s="424"/>
      <c r="V1152" s="423"/>
      <c r="W1152" s="421"/>
      <c r="X1152" s="421"/>
      <c r="Y1152" s="420"/>
      <c r="Z1152" s="425"/>
      <c r="AA1152" s="426"/>
      <c r="AB1152" s="427"/>
      <c r="AC1152" s="428"/>
      <c r="AD1152" s="427"/>
    </row>
    <row r="1153" spans="1:30" ht="21.75" x14ac:dyDescent="0.55000000000000004">
      <c r="A1153" s="420"/>
      <c r="B1153" s="420"/>
      <c r="C1153" s="420"/>
      <c r="D1153" s="420"/>
      <c r="E1153" s="421"/>
      <c r="F1153" s="421"/>
      <c r="G1153" s="422"/>
      <c r="H1153" s="422"/>
      <c r="I1153" s="422"/>
      <c r="J1153" s="422"/>
      <c r="K1153" s="422"/>
      <c r="L1153" s="422"/>
      <c r="M1153" s="422"/>
      <c r="N1153" s="422"/>
      <c r="O1153" s="422"/>
      <c r="P1153" s="421" t="str">
        <f>IF(Q1153="","",LOOKUP(Q1153,'Expenditure Codes'!B:B,'Expenditure Codes'!A:A))</f>
        <v/>
      </c>
      <c r="Q1153" s="423"/>
      <c r="R1153" s="424"/>
      <c r="S1153" s="424"/>
      <c r="T1153" s="424"/>
      <c r="U1153" s="424"/>
      <c r="V1153" s="423"/>
      <c r="W1153" s="421"/>
      <c r="X1153" s="421"/>
      <c r="Y1153" s="420"/>
      <c r="Z1153" s="425"/>
      <c r="AA1153" s="426"/>
      <c r="AB1153" s="427"/>
      <c r="AC1153" s="428"/>
      <c r="AD1153" s="427"/>
    </row>
    <row r="1154" spans="1:30" ht="21.75" x14ac:dyDescent="0.55000000000000004">
      <c r="A1154" s="420"/>
      <c r="B1154" s="420"/>
      <c r="C1154" s="420"/>
      <c r="D1154" s="420"/>
      <c r="E1154" s="421"/>
      <c r="F1154" s="421"/>
      <c r="G1154" s="422"/>
      <c r="H1154" s="422"/>
      <c r="I1154" s="422"/>
      <c r="J1154" s="422"/>
      <c r="K1154" s="422"/>
      <c r="L1154" s="422"/>
      <c r="M1154" s="422"/>
      <c r="N1154" s="422"/>
      <c r="O1154" s="422"/>
      <c r="P1154" s="421" t="str">
        <f>IF(Q1154="","",LOOKUP(Q1154,'Expenditure Codes'!B:B,'Expenditure Codes'!A:A))</f>
        <v/>
      </c>
      <c r="Q1154" s="423"/>
      <c r="R1154" s="424"/>
      <c r="S1154" s="424"/>
      <c r="T1154" s="424"/>
      <c r="U1154" s="424"/>
      <c r="V1154" s="423"/>
      <c r="W1154" s="421"/>
      <c r="X1154" s="421"/>
      <c r="Y1154" s="420"/>
      <c r="Z1154" s="425"/>
      <c r="AA1154" s="426"/>
      <c r="AB1154" s="427"/>
      <c r="AC1154" s="428"/>
      <c r="AD1154" s="427"/>
    </row>
    <row r="1155" spans="1:30" ht="21.75" x14ac:dyDescent="0.55000000000000004">
      <c r="A1155" s="420"/>
      <c r="B1155" s="420"/>
      <c r="C1155" s="420"/>
      <c r="D1155" s="420"/>
      <c r="E1155" s="421"/>
      <c r="F1155" s="421"/>
      <c r="G1155" s="422"/>
      <c r="H1155" s="422"/>
      <c r="I1155" s="422"/>
      <c r="J1155" s="422"/>
      <c r="K1155" s="422"/>
      <c r="L1155" s="422"/>
      <c r="M1155" s="422"/>
      <c r="N1155" s="422"/>
      <c r="O1155" s="422"/>
      <c r="P1155" s="421" t="str">
        <f>IF(Q1155="","",LOOKUP(Q1155,'Expenditure Codes'!B:B,'Expenditure Codes'!A:A))</f>
        <v/>
      </c>
      <c r="Q1155" s="423"/>
      <c r="R1155" s="424"/>
      <c r="S1155" s="424"/>
      <c r="T1155" s="424"/>
      <c r="U1155" s="424"/>
      <c r="V1155" s="423"/>
      <c r="W1155" s="421"/>
      <c r="X1155" s="421"/>
      <c r="Y1155" s="420"/>
      <c r="Z1155" s="425"/>
      <c r="AA1155" s="426"/>
      <c r="AB1155" s="427"/>
      <c r="AC1155" s="428"/>
      <c r="AD1155" s="427"/>
    </row>
    <row r="1156" spans="1:30" ht="21.75" x14ac:dyDescent="0.55000000000000004">
      <c r="A1156" s="420"/>
      <c r="B1156" s="420"/>
      <c r="C1156" s="420"/>
      <c r="D1156" s="420"/>
      <c r="E1156" s="421"/>
      <c r="F1156" s="421"/>
      <c r="G1156" s="422"/>
      <c r="H1156" s="422"/>
      <c r="I1156" s="422"/>
      <c r="J1156" s="422"/>
      <c r="K1156" s="422"/>
      <c r="L1156" s="422"/>
      <c r="M1156" s="422"/>
      <c r="N1156" s="422"/>
      <c r="O1156" s="422"/>
      <c r="P1156" s="421" t="str">
        <f>IF(Q1156="","",LOOKUP(Q1156,'Expenditure Codes'!B:B,'Expenditure Codes'!A:A))</f>
        <v/>
      </c>
      <c r="Q1156" s="423"/>
      <c r="R1156" s="424"/>
      <c r="S1156" s="424"/>
      <c r="T1156" s="424"/>
      <c r="U1156" s="424"/>
      <c r="V1156" s="423"/>
      <c r="W1156" s="421"/>
      <c r="X1156" s="421"/>
      <c r="Y1156" s="420"/>
      <c r="Z1156" s="425"/>
      <c r="AA1156" s="426"/>
      <c r="AB1156" s="427"/>
      <c r="AC1156" s="428"/>
      <c r="AD1156" s="427"/>
    </row>
    <row r="1157" spans="1:30" ht="21.75" x14ac:dyDescent="0.55000000000000004">
      <c r="A1157" s="420"/>
      <c r="B1157" s="420"/>
      <c r="C1157" s="420"/>
      <c r="D1157" s="420"/>
      <c r="E1157" s="421"/>
      <c r="F1157" s="421"/>
      <c r="G1157" s="422"/>
      <c r="H1157" s="422"/>
      <c r="I1157" s="422"/>
      <c r="J1157" s="422"/>
      <c r="K1157" s="422"/>
      <c r="L1157" s="422"/>
      <c r="M1157" s="422"/>
      <c r="N1157" s="422"/>
      <c r="O1157" s="422"/>
      <c r="P1157" s="421" t="str">
        <f>IF(Q1157="","",LOOKUP(Q1157,'Expenditure Codes'!B:B,'Expenditure Codes'!A:A))</f>
        <v/>
      </c>
      <c r="Q1157" s="423"/>
      <c r="R1157" s="424"/>
      <c r="S1157" s="424"/>
      <c r="T1157" s="424"/>
      <c r="U1157" s="424"/>
      <c r="V1157" s="423"/>
      <c r="W1157" s="421"/>
      <c r="X1157" s="421"/>
      <c r="Y1157" s="420"/>
      <c r="Z1157" s="425"/>
      <c r="AA1157" s="426"/>
      <c r="AB1157" s="427"/>
      <c r="AC1157" s="428"/>
      <c r="AD1157" s="427"/>
    </row>
    <row r="1158" spans="1:30" ht="21.75" x14ac:dyDescent="0.55000000000000004">
      <c r="A1158" s="420"/>
      <c r="B1158" s="420"/>
      <c r="C1158" s="420"/>
      <c r="D1158" s="420"/>
      <c r="E1158" s="421"/>
      <c r="F1158" s="421"/>
      <c r="G1158" s="422"/>
      <c r="H1158" s="422"/>
      <c r="I1158" s="422"/>
      <c r="J1158" s="422"/>
      <c r="K1158" s="422"/>
      <c r="L1158" s="422"/>
      <c r="M1158" s="422"/>
      <c r="N1158" s="422"/>
      <c r="O1158" s="422"/>
      <c r="P1158" s="421" t="str">
        <f>IF(Q1158="","",LOOKUP(Q1158,'Expenditure Codes'!B:B,'Expenditure Codes'!A:A))</f>
        <v/>
      </c>
      <c r="Q1158" s="423"/>
      <c r="R1158" s="424"/>
      <c r="S1158" s="424"/>
      <c r="T1158" s="424"/>
      <c r="U1158" s="424"/>
      <c r="V1158" s="423"/>
      <c r="W1158" s="421"/>
      <c r="X1158" s="421"/>
      <c r="Y1158" s="420"/>
      <c r="Z1158" s="425"/>
      <c r="AA1158" s="426"/>
      <c r="AB1158" s="427"/>
      <c r="AC1158" s="428"/>
      <c r="AD1158" s="427"/>
    </row>
    <row r="1159" spans="1:30" ht="21.75" x14ac:dyDescent="0.55000000000000004">
      <c r="A1159" s="420"/>
      <c r="B1159" s="420"/>
      <c r="C1159" s="420"/>
      <c r="D1159" s="420"/>
      <c r="E1159" s="421"/>
      <c r="F1159" s="421"/>
      <c r="G1159" s="422"/>
      <c r="H1159" s="422"/>
      <c r="I1159" s="422"/>
      <c r="J1159" s="422"/>
      <c r="K1159" s="422"/>
      <c r="L1159" s="422"/>
      <c r="M1159" s="422"/>
      <c r="N1159" s="422"/>
      <c r="O1159" s="422"/>
      <c r="P1159" s="421" t="str">
        <f>IF(Q1159="","",LOOKUP(Q1159,'Expenditure Codes'!B:B,'Expenditure Codes'!A:A))</f>
        <v/>
      </c>
      <c r="Q1159" s="423"/>
      <c r="R1159" s="424"/>
      <c r="S1159" s="424"/>
      <c r="T1159" s="424"/>
      <c r="U1159" s="424"/>
      <c r="V1159" s="423"/>
      <c r="W1159" s="421"/>
      <c r="X1159" s="421"/>
      <c r="Y1159" s="420"/>
      <c r="Z1159" s="425"/>
      <c r="AA1159" s="426"/>
      <c r="AB1159" s="427"/>
      <c r="AC1159" s="428"/>
      <c r="AD1159" s="427"/>
    </row>
    <row r="1160" spans="1:30" ht="21.75" x14ac:dyDescent="0.55000000000000004">
      <c r="A1160" s="420"/>
      <c r="B1160" s="420"/>
      <c r="C1160" s="420"/>
      <c r="D1160" s="420"/>
      <c r="E1160" s="421"/>
      <c r="F1160" s="421"/>
      <c r="G1160" s="422"/>
      <c r="H1160" s="422"/>
      <c r="I1160" s="422"/>
      <c r="J1160" s="422"/>
      <c r="K1160" s="422"/>
      <c r="L1160" s="422"/>
      <c r="M1160" s="422"/>
      <c r="N1160" s="422"/>
      <c r="O1160" s="422"/>
      <c r="P1160" s="421" t="str">
        <f>IF(Q1160="","",LOOKUP(Q1160,'Expenditure Codes'!B:B,'Expenditure Codes'!A:A))</f>
        <v/>
      </c>
      <c r="Q1160" s="423"/>
      <c r="R1160" s="424"/>
      <c r="S1160" s="424"/>
      <c r="T1160" s="424"/>
      <c r="U1160" s="424"/>
      <c r="V1160" s="423"/>
      <c r="W1160" s="421"/>
      <c r="X1160" s="421"/>
      <c r="Y1160" s="420"/>
      <c r="Z1160" s="425"/>
      <c r="AA1160" s="426"/>
      <c r="AB1160" s="427"/>
      <c r="AC1160" s="428"/>
      <c r="AD1160" s="427"/>
    </row>
    <row r="1161" spans="1:30" ht="21.75" x14ac:dyDescent="0.55000000000000004">
      <c r="A1161" s="420"/>
      <c r="B1161" s="420"/>
      <c r="C1161" s="420"/>
      <c r="D1161" s="420"/>
      <c r="E1161" s="421"/>
      <c r="F1161" s="421"/>
      <c r="G1161" s="422"/>
      <c r="H1161" s="422"/>
      <c r="I1161" s="422"/>
      <c r="J1161" s="422"/>
      <c r="K1161" s="422"/>
      <c r="L1161" s="422"/>
      <c r="M1161" s="422"/>
      <c r="N1161" s="422"/>
      <c r="O1161" s="422"/>
      <c r="P1161" s="421" t="str">
        <f>IF(Q1161="","",LOOKUP(Q1161,'Expenditure Codes'!B:B,'Expenditure Codes'!A:A))</f>
        <v/>
      </c>
      <c r="Q1161" s="423"/>
      <c r="R1161" s="424"/>
      <c r="S1161" s="424"/>
      <c r="T1161" s="424"/>
      <c r="U1161" s="424"/>
      <c r="V1161" s="423"/>
      <c r="W1161" s="421"/>
      <c r="X1161" s="421"/>
      <c r="Y1161" s="420"/>
      <c r="Z1161" s="425"/>
      <c r="AA1161" s="426"/>
      <c r="AB1161" s="427"/>
      <c r="AC1161" s="428"/>
      <c r="AD1161" s="427"/>
    </row>
    <row r="1162" spans="1:30" ht="21.75" x14ac:dyDescent="0.55000000000000004">
      <c r="A1162" s="420"/>
      <c r="B1162" s="420"/>
      <c r="C1162" s="420"/>
      <c r="D1162" s="420"/>
      <c r="E1162" s="421"/>
      <c r="F1162" s="421"/>
      <c r="G1162" s="422"/>
      <c r="H1162" s="422"/>
      <c r="I1162" s="422"/>
      <c r="J1162" s="422"/>
      <c r="K1162" s="422"/>
      <c r="L1162" s="422"/>
      <c r="M1162" s="422"/>
      <c r="N1162" s="422"/>
      <c r="O1162" s="422"/>
      <c r="P1162" s="421" t="str">
        <f>IF(Q1162="","",LOOKUP(Q1162,'Expenditure Codes'!B:B,'Expenditure Codes'!A:A))</f>
        <v/>
      </c>
      <c r="Q1162" s="423"/>
      <c r="R1162" s="424"/>
      <c r="S1162" s="424"/>
      <c r="T1162" s="424"/>
      <c r="U1162" s="424"/>
      <c r="V1162" s="423"/>
      <c r="W1162" s="421"/>
      <c r="X1162" s="421"/>
      <c r="Y1162" s="420"/>
      <c r="Z1162" s="425"/>
      <c r="AA1162" s="426"/>
      <c r="AB1162" s="427"/>
      <c r="AC1162" s="428"/>
      <c r="AD1162" s="427"/>
    </row>
    <row r="1163" spans="1:30" ht="21.75" x14ac:dyDescent="0.55000000000000004">
      <c r="A1163" s="420"/>
      <c r="B1163" s="420"/>
      <c r="C1163" s="420"/>
      <c r="D1163" s="420"/>
      <c r="E1163" s="421"/>
      <c r="F1163" s="421"/>
      <c r="G1163" s="422"/>
      <c r="H1163" s="422"/>
      <c r="I1163" s="422"/>
      <c r="J1163" s="422"/>
      <c r="K1163" s="422"/>
      <c r="L1163" s="422"/>
      <c r="M1163" s="422"/>
      <c r="N1163" s="422"/>
      <c r="O1163" s="422"/>
      <c r="P1163" s="421" t="str">
        <f>IF(Q1163="","",LOOKUP(Q1163,'Expenditure Codes'!B:B,'Expenditure Codes'!A:A))</f>
        <v/>
      </c>
      <c r="Q1163" s="423"/>
      <c r="R1163" s="424"/>
      <c r="S1163" s="424"/>
      <c r="T1163" s="424"/>
      <c r="U1163" s="424"/>
      <c r="V1163" s="423"/>
      <c r="W1163" s="421"/>
      <c r="X1163" s="421"/>
      <c r="Y1163" s="420"/>
      <c r="Z1163" s="425"/>
      <c r="AA1163" s="426"/>
      <c r="AB1163" s="427"/>
      <c r="AC1163" s="428"/>
      <c r="AD1163" s="427"/>
    </row>
    <row r="1164" spans="1:30" ht="21.75" x14ac:dyDescent="0.55000000000000004">
      <c r="A1164" s="420"/>
      <c r="B1164" s="420"/>
      <c r="C1164" s="420"/>
      <c r="D1164" s="420"/>
      <c r="E1164" s="421"/>
      <c r="F1164" s="421"/>
      <c r="G1164" s="422"/>
      <c r="H1164" s="422"/>
      <c r="I1164" s="422"/>
      <c r="J1164" s="422"/>
      <c r="K1164" s="422"/>
      <c r="L1164" s="422"/>
      <c r="M1164" s="422"/>
      <c r="N1164" s="422"/>
      <c r="O1164" s="422"/>
      <c r="P1164" s="421" t="str">
        <f>IF(Q1164="","",LOOKUP(Q1164,'Expenditure Codes'!B:B,'Expenditure Codes'!A:A))</f>
        <v/>
      </c>
      <c r="Q1164" s="423"/>
      <c r="R1164" s="424"/>
      <c r="S1164" s="424"/>
      <c r="T1164" s="424"/>
      <c r="U1164" s="424"/>
      <c r="V1164" s="423"/>
      <c r="W1164" s="421"/>
      <c r="X1164" s="421"/>
      <c r="Y1164" s="420"/>
      <c r="Z1164" s="425"/>
      <c r="AA1164" s="426"/>
      <c r="AB1164" s="427"/>
      <c r="AC1164" s="428"/>
      <c r="AD1164" s="427"/>
    </row>
    <row r="1165" spans="1:30" ht="21.75" x14ac:dyDescent="0.55000000000000004">
      <c r="A1165" s="420"/>
      <c r="B1165" s="420"/>
      <c r="C1165" s="420"/>
      <c r="D1165" s="420"/>
      <c r="E1165" s="421"/>
      <c r="F1165" s="421"/>
      <c r="G1165" s="422"/>
      <c r="H1165" s="422"/>
      <c r="I1165" s="422"/>
      <c r="J1165" s="422"/>
      <c r="K1165" s="422"/>
      <c r="L1165" s="422"/>
      <c r="M1165" s="422"/>
      <c r="N1165" s="422"/>
      <c r="O1165" s="422"/>
      <c r="P1165" s="421" t="str">
        <f>IF(Q1165="","",LOOKUP(Q1165,'Expenditure Codes'!B:B,'Expenditure Codes'!A:A))</f>
        <v/>
      </c>
      <c r="Q1165" s="423"/>
      <c r="R1165" s="424"/>
      <c r="S1165" s="424"/>
      <c r="T1165" s="424"/>
      <c r="U1165" s="424"/>
      <c r="V1165" s="423"/>
      <c r="W1165" s="421"/>
      <c r="X1165" s="421"/>
      <c r="Y1165" s="420"/>
      <c r="Z1165" s="425"/>
      <c r="AA1165" s="426"/>
      <c r="AB1165" s="427"/>
      <c r="AC1165" s="428"/>
      <c r="AD1165" s="427"/>
    </row>
    <row r="1166" spans="1:30" ht="21.75" x14ac:dyDescent="0.55000000000000004">
      <c r="A1166" s="420"/>
      <c r="B1166" s="420"/>
      <c r="C1166" s="420"/>
      <c r="D1166" s="420"/>
      <c r="E1166" s="421"/>
      <c r="F1166" s="421"/>
      <c r="G1166" s="422"/>
      <c r="H1166" s="422"/>
      <c r="I1166" s="422"/>
      <c r="J1166" s="422"/>
      <c r="K1166" s="422"/>
      <c r="L1166" s="422"/>
      <c r="M1166" s="422"/>
      <c r="N1166" s="422"/>
      <c r="O1166" s="422"/>
      <c r="P1166" s="421" t="str">
        <f>IF(Q1166="","",LOOKUP(Q1166,'Expenditure Codes'!B:B,'Expenditure Codes'!A:A))</f>
        <v/>
      </c>
      <c r="Q1166" s="423"/>
      <c r="R1166" s="424"/>
      <c r="S1166" s="424"/>
      <c r="T1166" s="424"/>
      <c r="U1166" s="424"/>
      <c r="V1166" s="423"/>
      <c r="W1166" s="421"/>
      <c r="X1166" s="421"/>
      <c r="Y1166" s="420"/>
      <c r="Z1166" s="425"/>
      <c r="AA1166" s="426"/>
      <c r="AB1166" s="427"/>
      <c r="AC1166" s="428"/>
      <c r="AD1166" s="427"/>
    </row>
    <row r="1167" spans="1:30" ht="21.75" x14ac:dyDescent="0.55000000000000004">
      <c r="A1167" s="420"/>
      <c r="B1167" s="420"/>
      <c r="C1167" s="420"/>
      <c r="D1167" s="420"/>
      <c r="E1167" s="421"/>
      <c r="F1167" s="421"/>
      <c r="G1167" s="422"/>
      <c r="H1167" s="422"/>
      <c r="I1167" s="422"/>
      <c r="J1167" s="422"/>
      <c r="K1167" s="422"/>
      <c r="L1167" s="422"/>
      <c r="M1167" s="422"/>
      <c r="N1167" s="422"/>
      <c r="O1167" s="422"/>
      <c r="P1167" s="421" t="str">
        <f>IF(Q1167="","",LOOKUP(Q1167,'Expenditure Codes'!B:B,'Expenditure Codes'!A:A))</f>
        <v/>
      </c>
      <c r="Q1167" s="423"/>
      <c r="R1167" s="424"/>
      <c r="S1167" s="424"/>
      <c r="T1167" s="424"/>
      <c r="U1167" s="424"/>
      <c r="V1167" s="423"/>
      <c r="W1167" s="421"/>
      <c r="X1167" s="421"/>
      <c r="Y1167" s="420"/>
      <c r="Z1167" s="425"/>
      <c r="AA1167" s="426"/>
      <c r="AB1167" s="427"/>
      <c r="AC1167" s="428"/>
      <c r="AD1167" s="427"/>
    </row>
    <row r="1168" spans="1:30" ht="21.75" x14ac:dyDescent="0.55000000000000004">
      <c r="A1168" s="420"/>
      <c r="B1168" s="420"/>
      <c r="C1168" s="420"/>
      <c r="D1168" s="420"/>
      <c r="E1168" s="421"/>
      <c r="F1168" s="421"/>
      <c r="G1168" s="422"/>
      <c r="H1168" s="422"/>
      <c r="I1168" s="422"/>
      <c r="J1168" s="422"/>
      <c r="K1168" s="422"/>
      <c r="L1168" s="422"/>
      <c r="M1168" s="422"/>
      <c r="N1168" s="422"/>
      <c r="O1168" s="422"/>
      <c r="P1168" s="421" t="str">
        <f>IF(Q1168="","",LOOKUP(Q1168,'Expenditure Codes'!B:B,'Expenditure Codes'!A:A))</f>
        <v/>
      </c>
      <c r="Q1168" s="423"/>
      <c r="R1168" s="424"/>
      <c r="S1168" s="424"/>
      <c r="T1168" s="424"/>
      <c r="U1168" s="424"/>
      <c r="V1168" s="423"/>
      <c r="W1168" s="421"/>
      <c r="X1168" s="421"/>
      <c r="Y1168" s="420"/>
      <c r="Z1168" s="425"/>
      <c r="AA1168" s="426"/>
      <c r="AB1168" s="427"/>
      <c r="AC1168" s="428"/>
      <c r="AD1168" s="427"/>
    </row>
    <row r="1169" spans="1:30" ht="21.75" x14ac:dyDescent="0.55000000000000004">
      <c r="A1169" s="420"/>
      <c r="B1169" s="420"/>
      <c r="C1169" s="420"/>
      <c r="D1169" s="420"/>
      <c r="E1169" s="421"/>
      <c r="F1169" s="421"/>
      <c r="G1169" s="422"/>
      <c r="H1169" s="422"/>
      <c r="I1169" s="422"/>
      <c r="J1169" s="422"/>
      <c r="K1169" s="422"/>
      <c r="L1169" s="422"/>
      <c r="M1169" s="422"/>
      <c r="N1169" s="422"/>
      <c r="O1169" s="422"/>
      <c r="P1169" s="421" t="str">
        <f>IF(Q1169="","",LOOKUP(Q1169,'Expenditure Codes'!B:B,'Expenditure Codes'!A:A))</f>
        <v/>
      </c>
      <c r="Q1169" s="423"/>
      <c r="R1169" s="424"/>
      <c r="S1169" s="424"/>
      <c r="T1169" s="424"/>
      <c r="U1169" s="424"/>
      <c r="V1169" s="423"/>
      <c r="W1169" s="421"/>
      <c r="X1169" s="421"/>
      <c r="Y1169" s="420"/>
      <c r="Z1169" s="425"/>
      <c r="AA1169" s="426"/>
      <c r="AB1169" s="427"/>
      <c r="AC1169" s="428"/>
      <c r="AD1169" s="427"/>
    </row>
    <row r="1170" spans="1:30" ht="21.75" x14ac:dyDescent="0.55000000000000004">
      <c r="A1170" s="420"/>
      <c r="B1170" s="420"/>
      <c r="C1170" s="420"/>
      <c r="D1170" s="420"/>
      <c r="E1170" s="421"/>
      <c r="F1170" s="421"/>
      <c r="G1170" s="422"/>
      <c r="H1170" s="422"/>
      <c r="I1170" s="422"/>
      <c r="J1170" s="422"/>
      <c r="K1170" s="422"/>
      <c r="L1170" s="422"/>
      <c r="M1170" s="422"/>
      <c r="N1170" s="422"/>
      <c r="O1170" s="422"/>
      <c r="P1170" s="421" t="str">
        <f>IF(Q1170="","",LOOKUP(Q1170,'Expenditure Codes'!B:B,'Expenditure Codes'!A:A))</f>
        <v/>
      </c>
      <c r="Q1170" s="423"/>
      <c r="R1170" s="424"/>
      <c r="S1170" s="424"/>
      <c r="T1170" s="424"/>
      <c r="U1170" s="424"/>
      <c r="V1170" s="423"/>
      <c r="W1170" s="421"/>
      <c r="X1170" s="421"/>
      <c r="Y1170" s="420"/>
      <c r="Z1170" s="425"/>
      <c r="AA1170" s="426"/>
      <c r="AB1170" s="427"/>
      <c r="AC1170" s="428"/>
      <c r="AD1170" s="427"/>
    </row>
    <row r="1171" spans="1:30" ht="21.75" x14ac:dyDescent="0.55000000000000004">
      <c r="A1171" s="420"/>
      <c r="B1171" s="420"/>
      <c r="C1171" s="420"/>
      <c r="D1171" s="420"/>
      <c r="E1171" s="421"/>
      <c r="F1171" s="421"/>
      <c r="G1171" s="422"/>
      <c r="H1171" s="422"/>
      <c r="I1171" s="422"/>
      <c r="J1171" s="422"/>
      <c r="K1171" s="422"/>
      <c r="L1171" s="422"/>
      <c r="M1171" s="422"/>
      <c r="N1171" s="422"/>
      <c r="O1171" s="422"/>
      <c r="P1171" s="421" t="str">
        <f>IF(Q1171="","",LOOKUP(Q1171,'Expenditure Codes'!B:B,'Expenditure Codes'!A:A))</f>
        <v/>
      </c>
      <c r="Q1171" s="423"/>
      <c r="R1171" s="424"/>
      <c r="S1171" s="424"/>
      <c r="T1171" s="424"/>
      <c r="U1171" s="424"/>
      <c r="V1171" s="423"/>
      <c r="W1171" s="421"/>
      <c r="X1171" s="421"/>
      <c r="Y1171" s="420"/>
      <c r="Z1171" s="425"/>
      <c r="AA1171" s="426"/>
      <c r="AB1171" s="427"/>
      <c r="AC1171" s="428"/>
      <c r="AD1171" s="427"/>
    </row>
    <row r="1172" spans="1:30" ht="21.75" x14ac:dyDescent="0.55000000000000004">
      <c r="A1172" s="420"/>
      <c r="B1172" s="420"/>
      <c r="C1172" s="420"/>
      <c r="D1172" s="420"/>
      <c r="E1172" s="421"/>
      <c r="F1172" s="421"/>
      <c r="G1172" s="422"/>
      <c r="H1172" s="422"/>
      <c r="I1172" s="422"/>
      <c r="J1172" s="422"/>
      <c r="K1172" s="422"/>
      <c r="L1172" s="422"/>
      <c r="M1172" s="422"/>
      <c r="N1172" s="422"/>
      <c r="O1172" s="422"/>
      <c r="P1172" s="421" t="str">
        <f>IF(Q1172="","",LOOKUP(Q1172,'Expenditure Codes'!B:B,'Expenditure Codes'!A:A))</f>
        <v/>
      </c>
      <c r="Q1172" s="423"/>
      <c r="R1172" s="424"/>
      <c r="S1172" s="424"/>
      <c r="T1172" s="424"/>
      <c r="U1172" s="424"/>
      <c r="V1172" s="423"/>
      <c r="W1172" s="421"/>
      <c r="X1172" s="421"/>
      <c r="Y1172" s="420"/>
      <c r="Z1172" s="425"/>
      <c r="AA1172" s="426"/>
      <c r="AB1172" s="427"/>
      <c r="AC1172" s="428"/>
      <c r="AD1172" s="427"/>
    </row>
    <row r="1173" spans="1:30" ht="21.75" x14ac:dyDescent="0.55000000000000004">
      <c r="A1173" s="420"/>
      <c r="B1173" s="420"/>
      <c r="C1173" s="420"/>
      <c r="D1173" s="420"/>
      <c r="E1173" s="421"/>
      <c r="F1173" s="421"/>
      <c r="G1173" s="422"/>
      <c r="H1173" s="422"/>
      <c r="I1173" s="422"/>
      <c r="J1173" s="422"/>
      <c r="K1173" s="422"/>
      <c r="L1173" s="422"/>
      <c r="M1173" s="422"/>
      <c r="N1173" s="422"/>
      <c r="O1173" s="422"/>
      <c r="P1173" s="421" t="str">
        <f>IF(Q1173="","",LOOKUP(Q1173,'Expenditure Codes'!B:B,'Expenditure Codes'!A:A))</f>
        <v/>
      </c>
      <c r="Q1173" s="423"/>
      <c r="R1173" s="424"/>
      <c r="S1173" s="424"/>
      <c r="T1173" s="424"/>
      <c r="U1173" s="424"/>
      <c r="V1173" s="423"/>
      <c r="W1173" s="421"/>
      <c r="X1173" s="421"/>
      <c r="Y1173" s="420"/>
      <c r="Z1173" s="425"/>
      <c r="AA1173" s="426"/>
      <c r="AB1173" s="427"/>
      <c r="AC1173" s="428"/>
      <c r="AD1173" s="427"/>
    </row>
    <row r="1174" spans="1:30" ht="21.75" x14ac:dyDescent="0.55000000000000004">
      <c r="A1174" s="420"/>
      <c r="B1174" s="420"/>
      <c r="C1174" s="420"/>
      <c r="D1174" s="420"/>
      <c r="E1174" s="421"/>
      <c r="F1174" s="421"/>
      <c r="G1174" s="422"/>
      <c r="H1174" s="422"/>
      <c r="I1174" s="422"/>
      <c r="J1174" s="422"/>
      <c r="K1174" s="422"/>
      <c r="L1174" s="422"/>
      <c r="M1174" s="422"/>
      <c r="N1174" s="422"/>
      <c r="O1174" s="422"/>
      <c r="P1174" s="421" t="str">
        <f>IF(Q1174="","",LOOKUP(Q1174,'Expenditure Codes'!B:B,'Expenditure Codes'!A:A))</f>
        <v/>
      </c>
      <c r="Q1174" s="423"/>
      <c r="R1174" s="424"/>
      <c r="S1174" s="424"/>
      <c r="T1174" s="424"/>
      <c r="U1174" s="424"/>
      <c r="V1174" s="423"/>
      <c r="W1174" s="421"/>
      <c r="X1174" s="421"/>
      <c r="Y1174" s="420"/>
      <c r="Z1174" s="425"/>
      <c r="AA1174" s="426"/>
      <c r="AB1174" s="427"/>
      <c r="AC1174" s="428"/>
      <c r="AD1174" s="427"/>
    </row>
    <row r="1175" spans="1:30" ht="21.75" x14ac:dyDescent="0.55000000000000004">
      <c r="A1175" s="420"/>
      <c r="B1175" s="420"/>
      <c r="C1175" s="420"/>
      <c r="D1175" s="420"/>
      <c r="E1175" s="421"/>
      <c r="F1175" s="421"/>
      <c r="G1175" s="422"/>
      <c r="H1175" s="422"/>
      <c r="I1175" s="422"/>
      <c r="J1175" s="422"/>
      <c r="K1175" s="422"/>
      <c r="L1175" s="422"/>
      <c r="M1175" s="422"/>
      <c r="N1175" s="422"/>
      <c r="O1175" s="422"/>
      <c r="P1175" s="421" t="str">
        <f>IF(Q1175="","",LOOKUP(Q1175,'Expenditure Codes'!B:B,'Expenditure Codes'!A:A))</f>
        <v/>
      </c>
      <c r="Q1175" s="423"/>
      <c r="R1175" s="424"/>
      <c r="S1175" s="424"/>
      <c r="T1175" s="424"/>
      <c r="U1175" s="424"/>
      <c r="V1175" s="423"/>
      <c r="W1175" s="421"/>
      <c r="X1175" s="421"/>
      <c r="Y1175" s="420"/>
      <c r="Z1175" s="425"/>
      <c r="AA1175" s="426"/>
      <c r="AB1175" s="427"/>
      <c r="AC1175" s="428"/>
      <c r="AD1175" s="427"/>
    </row>
    <row r="1176" spans="1:30" ht="21.75" x14ac:dyDescent="0.55000000000000004">
      <c r="A1176" s="420"/>
      <c r="B1176" s="420"/>
      <c r="C1176" s="420"/>
      <c r="D1176" s="420"/>
      <c r="E1176" s="421"/>
      <c r="F1176" s="421"/>
      <c r="G1176" s="422"/>
      <c r="H1176" s="422"/>
      <c r="I1176" s="422"/>
      <c r="J1176" s="422"/>
      <c r="K1176" s="422"/>
      <c r="L1176" s="422"/>
      <c r="M1176" s="422"/>
      <c r="N1176" s="422"/>
      <c r="O1176" s="422"/>
      <c r="P1176" s="421" t="str">
        <f>IF(Q1176="","",LOOKUP(Q1176,'Expenditure Codes'!B:B,'Expenditure Codes'!A:A))</f>
        <v/>
      </c>
      <c r="Q1176" s="423"/>
      <c r="R1176" s="424"/>
      <c r="S1176" s="424"/>
      <c r="T1176" s="424"/>
      <c r="U1176" s="424"/>
      <c r="V1176" s="423"/>
      <c r="W1176" s="421"/>
      <c r="X1176" s="421"/>
      <c r="Y1176" s="420"/>
      <c r="Z1176" s="425"/>
      <c r="AA1176" s="426"/>
      <c r="AB1176" s="427"/>
      <c r="AC1176" s="428"/>
      <c r="AD1176" s="427"/>
    </row>
    <row r="1177" spans="1:30" ht="21.75" x14ac:dyDescent="0.55000000000000004">
      <c r="A1177" s="420"/>
      <c r="B1177" s="420"/>
      <c r="C1177" s="420"/>
      <c r="D1177" s="420"/>
      <c r="E1177" s="421"/>
      <c r="F1177" s="421"/>
      <c r="G1177" s="422"/>
      <c r="H1177" s="422"/>
      <c r="I1177" s="422"/>
      <c r="J1177" s="422"/>
      <c r="K1177" s="422"/>
      <c r="L1177" s="422"/>
      <c r="M1177" s="422"/>
      <c r="N1177" s="422"/>
      <c r="O1177" s="422"/>
      <c r="P1177" s="421" t="str">
        <f>IF(Q1177="","",LOOKUP(Q1177,'Expenditure Codes'!B:B,'Expenditure Codes'!A:A))</f>
        <v/>
      </c>
      <c r="Q1177" s="423"/>
      <c r="R1177" s="424"/>
      <c r="S1177" s="424"/>
      <c r="T1177" s="424"/>
      <c r="U1177" s="424"/>
      <c r="V1177" s="423"/>
      <c r="W1177" s="421"/>
      <c r="X1177" s="421"/>
      <c r="Y1177" s="420"/>
      <c r="Z1177" s="425"/>
      <c r="AA1177" s="426"/>
      <c r="AB1177" s="427"/>
      <c r="AC1177" s="428"/>
      <c r="AD1177" s="427"/>
    </row>
    <row r="1178" spans="1:30" ht="21.75" x14ac:dyDescent="0.55000000000000004">
      <c r="A1178" s="420"/>
      <c r="B1178" s="420"/>
      <c r="C1178" s="420"/>
      <c r="D1178" s="420"/>
      <c r="E1178" s="421"/>
      <c r="F1178" s="421"/>
      <c r="G1178" s="422"/>
      <c r="H1178" s="422"/>
      <c r="I1178" s="422"/>
      <c r="J1178" s="422"/>
      <c r="K1178" s="422"/>
      <c r="L1178" s="422"/>
      <c r="M1178" s="422"/>
      <c r="N1178" s="422"/>
      <c r="O1178" s="422"/>
      <c r="P1178" s="421" t="str">
        <f>IF(Q1178="","",LOOKUP(Q1178,'Expenditure Codes'!B:B,'Expenditure Codes'!A:A))</f>
        <v/>
      </c>
      <c r="Q1178" s="423"/>
      <c r="R1178" s="424"/>
      <c r="S1178" s="424"/>
      <c r="T1178" s="424"/>
      <c r="U1178" s="424"/>
      <c r="V1178" s="423"/>
      <c r="W1178" s="421"/>
      <c r="X1178" s="421"/>
      <c r="Y1178" s="420"/>
      <c r="Z1178" s="425"/>
      <c r="AA1178" s="426"/>
      <c r="AB1178" s="427"/>
      <c r="AC1178" s="428"/>
      <c r="AD1178" s="427"/>
    </row>
    <row r="1179" spans="1:30" ht="21.75" x14ac:dyDescent="0.55000000000000004">
      <c r="A1179" s="420"/>
      <c r="B1179" s="420"/>
      <c r="C1179" s="420"/>
      <c r="D1179" s="420"/>
      <c r="E1179" s="421"/>
      <c r="F1179" s="421"/>
      <c r="G1179" s="422"/>
      <c r="H1179" s="422"/>
      <c r="I1179" s="422"/>
      <c r="J1179" s="422"/>
      <c r="K1179" s="422"/>
      <c r="L1179" s="422"/>
      <c r="M1179" s="422"/>
      <c r="N1179" s="422"/>
      <c r="O1179" s="422"/>
      <c r="P1179" s="421" t="str">
        <f>IF(Q1179="","",LOOKUP(Q1179,'Expenditure Codes'!B:B,'Expenditure Codes'!A:A))</f>
        <v/>
      </c>
      <c r="Q1179" s="423"/>
      <c r="R1179" s="424"/>
      <c r="S1179" s="424"/>
      <c r="T1179" s="424"/>
      <c r="U1179" s="424"/>
      <c r="V1179" s="423"/>
      <c r="W1179" s="421"/>
      <c r="X1179" s="421"/>
      <c r="Y1179" s="420"/>
      <c r="Z1179" s="425"/>
      <c r="AA1179" s="426"/>
      <c r="AB1179" s="427"/>
      <c r="AC1179" s="428"/>
      <c r="AD1179" s="427"/>
    </row>
    <row r="1180" spans="1:30" ht="21.75" x14ac:dyDescent="0.55000000000000004">
      <c r="A1180" s="420"/>
      <c r="B1180" s="420"/>
      <c r="C1180" s="420"/>
      <c r="D1180" s="420"/>
      <c r="E1180" s="421"/>
      <c r="F1180" s="421"/>
      <c r="G1180" s="422"/>
      <c r="H1180" s="422"/>
      <c r="I1180" s="422"/>
      <c r="J1180" s="422"/>
      <c r="K1180" s="422"/>
      <c r="L1180" s="422"/>
      <c r="M1180" s="422"/>
      <c r="N1180" s="422"/>
      <c r="O1180" s="422"/>
      <c r="P1180" s="421" t="str">
        <f>IF(Q1180="","",LOOKUP(Q1180,'Expenditure Codes'!B:B,'Expenditure Codes'!A:A))</f>
        <v/>
      </c>
      <c r="Q1180" s="423"/>
      <c r="R1180" s="424"/>
      <c r="S1180" s="424"/>
      <c r="T1180" s="424"/>
      <c r="U1180" s="424"/>
      <c r="V1180" s="423"/>
      <c r="W1180" s="421"/>
      <c r="X1180" s="421"/>
      <c r="Y1180" s="420"/>
      <c r="Z1180" s="425"/>
      <c r="AA1180" s="426"/>
      <c r="AB1180" s="427"/>
      <c r="AC1180" s="428"/>
      <c r="AD1180" s="427"/>
    </row>
    <row r="1181" spans="1:30" ht="21.75" x14ac:dyDescent="0.55000000000000004">
      <c r="A1181" s="420"/>
      <c r="B1181" s="420"/>
      <c r="C1181" s="420"/>
      <c r="D1181" s="420"/>
      <c r="E1181" s="421"/>
      <c r="F1181" s="421"/>
      <c r="G1181" s="422"/>
      <c r="H1181" s="422"/>
      <c r="I1181" s="422"/>
      <c r="J1181" s="422"/>
      <c r="K1181" s="422"/>
      <c r="L1181" s="422"/>
      <c r="M1181" s="422"/>
      <c r="N1181" s="422"/>
      <c r="O1181" s="422"/>
      <c r="P1181" s="421" t="str">
        <f>IF(Q1181="","",LOOKUP(Q1181,'Expenditure Codes'!B:B,'Expenditure Codes'!A:A))</f>
        <v/>
      </c>
      <c r="Q1181" s="423"/>
      <c r="R1181" s="424"/>
      <c r="S1181" s="424"/>
      <c r="T1181" s="424"/>
      <c r="U1181" s="424"/>
      <c r="V1181" s="423"/>
      <c r="W1181" s="421"/>
      <c r="X1181" s="421"/>
      <c r="Y1181" s="420"/>
      <c r="Z1181" s="425"/>
      <c r="AA1181" s="426"/>
      <c r="AB1181" s="427"/>
      <c r="AC1181" s="428"/>
      <c r="AD1181" s="427"/>
    </row>
    <row r="1182" spans="1:30" ht="21.75" x14ac:dyDescent="0.55000000000000004">
      <c r="A1182" s="420"/>
      <c r="B1182" s="420"/>
      <c r="C1182" s="420"/>
      <c r="D1182" s="420"/>
      <c r="E1182" s="421"/>
      <c r="F1182" s="421"/>
      <c r="G1182" s="422"/>
      <c r="H1182" s="422"/>
      <c r="I1182" s="422"/>
      <c r="J1182" s="422"/>
      <c r="K1182" s="422"/>
      <c r="L1182" s="422"/>
      <c r="M1182" s="422"/>
      <c r="N1182" s="422"/>
      <c r="O1182" s="422"/>
      <c r="P1182" s="421" t="str">
        <f>IF(Q1182="","",LOOKUP(Q1182,'Expenditure Codes'!B:B,'Expenditure Codes'!A:A))</f>
        <v/>
      </c>
      <c r="Q1182" s="423"/>
      <c r="R1182" s="424"/>
      <c r="S1182" s="424"/>
      <c r="T1182" s="424"/>
      <c r="U1182" s="424"/>
      <c r="V1182" s="423"/>
      <c r="W1182" s="421"/>
      <c r="X1182" s="421"/>
      <c r="Y1182" s="420"/>
      <c r="Z1182" s="425"/>
      <c r="AA1182" s="426"/>
      <c r="AB1182" s="427"/>
      <c r="AC1182" s="428"/>
      <c r="AD1182" s="427"/>
    </row>
    <row r="1183" spans="1:30" ht="21.75" x14ac:dyDescent="0.55000000000000004">
      <c r="A1183" s="420"/>
      <c r="B1183" s="420"/>
      <c r="C1183" s="420"/>
      <c r="D1183" s="420"/>
      <c r="E1183" s="421"/>
      <c r="F1183" s="421"/>
      <c r="G1183" s="422"/>
      <c r="H1183" s="422"/>
      <c r="I1183" s="422"/>
      <c r="J1183" s="422"/>
      <c r="K1183" s="422"/>
      <c r="L1183" s="422"/>
      <c r="M1183" s="422"/>
      <c r="N1183" s="422"/>
      <c r="O1183" s="422"/>
      <c r="P1183" s="421" t="str">
        <f>IF(Q1183="","",LOOKUP(Q1183,'Expenditure Codes'!B:B,'Expenditure Codes'!A:A))</f>
        <v/>
      </c>
      <c r="Q1183" s="423"/>
      <c r="R1183" s="424"/>
      <c r="S1183" s="424"/>
      <c r="T1183" s="424"/>
      <c r="U1183" s="424"/>
      <c r="V1183" s="423"/>
      <c r="W1183" s="421"/>
      <c r="X1183" s="421"/>
      <c r="Y1183" s="420"/>
      <c r="Z1183" s="425"/>
      <c r="AA1183" s="426"/>
      <c r="AB1183" s="427"/>
      <c r="AC1183" s="428"/>
      <c r="AD1183" s="427"/>
    </row>
    <row r="1184" spans="1:30" ht="21.75" x14ac:dyDescent="0.55000000000000004">
      <c r="A1184" s="420"/>
      <c r="B1184" s="420"/>
      <c r="C1184" s="420"/>
      <c r="D1184" s="420"/>
      <c r="E1184" s="421"/>
      <c r="F1184" s="421"/>
      <c r="G1184" s="422"/>
      <c r="H1184" s="422"/>
      <c r="I1184" s="422"/>
      <c r="J1184" s="422"/>
      <c r="K1184" s="422"/>
      <c r="L1184" s="422"/>
      <c r="M1184" s="422"/>
      <c r="N1184" s="422"/>
      <c r="O1184" s="422"/>
      <c r="P1184" s="421" t="str">
        <f>IF(Q1184="","",LOOKUP(Q1184,'Expenditure Codes'!B:B,'Expenditure Codes'!A:A))</f>
        <v/>
      </c>
      <c r="Q1184" s="423"/>
      <c r="R1184" s="424"/>
      <c r="S1184" s="424"/>
      <c r="T1184" s="424"/>
      <c r="U1184" s="424"/>
      <c r="V1184" s="423"/>
      <c r="W1184" s="421"/>
      <c r="X1184" s="421"/>
      <c r="Y1184" s="420"/>
      <c r="Z1184" s="425"/>
      <c r="AA1184" s="426"/>
      <c r="AB1184" s="427"/>
      <c r="AC1184" s="428"/>
      <c r="AD1184" s="427"/>
    </row>
    <row r="1185" spans="1:30" ht="21.75" x14ac:dyDescent="0.55000000000000004">
      <c r="A1185" s="420"/>
      <c r="B1185" s="420"/>
      <c r="C1185" s="420"/>
      <c r="D1185" s="420"/>
      <c r="E1185" s="421"/>
      <c r="F1185" s="421"/>
      <c r="G1185" s="422"/>
      <c r="H1185" s="422"/>
      <c r="I1185" s="422"/>
      <c r="J1185" s="422"/>
      <c r="K1185" s="422"/>
      <c r="L1185" s="422"/>
      <c r="M1185" s="422"/>
      <c r="N1185" s="422"/>
      <c r="O1185" s="422"/>
      <c r="P1185" s="421" t="str">
        <f>IF(Q1185="","",LOOKUP(Q1185,'Expenditure Codes'!B:B,'Expenditure Codes'!A:A))</f>
        <v/>
      </c>
      <c r="Q1185" s="423"/>
      <c r="R1185" s="424"/>
      <c r="S1185" s="424"/>
      <c r="T1185" s="424"/>
      <c r="U1185" s="424"/>
      <c r="V1185" s="423"/>
      <c r="W1185" s="421"/>
      <c r="X1185" s="421"/>
      <c r="Y1185" s="420"/>
      <c r="Z1185" s="425"/>
      <c r="AA1185" s="426"/>
      <c r="AB1185" s="427"/>
      <c r="AC1185" s="428"/>
      <c r="AD1185" s="427"/>
    </row>
    <row r="1186" spans="1:30" ht="21.75" x14ac:dyDescent="0.55000000000000004">
      <c r="A1186" s="420"/>
      <c r="B1186" s="420"/>
      <c r="C1186" s="420"/>
      <c r="D1186" s="420"/>
      <c r="E1186" s="421"/>
      <c r="F1186" s="421"/>
      <c r="G1186" s="422"/>
      <c r="H1186" s="422"/>
      <c r="I1186" s="422"/>
      <c r="J1186" s="422"/>
      <c r="K1186" s="422"/>
      <c r="L1186" s="422"/>
      <c r="M1186" s="422"/>
      <c r="N1186" s="422"/>
      <c r="O1186" s="422"/>
      <c r="P1186" s="421" t="str">
        <f>IF(Q1186="","",LOOKUP(Q1186,'Expenditure Codes'!B:B,'Expenditure Codes'!A:A))</f>
        <v/>
      </c>
      <c r="Q1186" s="423"/>
      <c r="R1186" s="424"/>
      <c r="S1186" s="424"/>
      <c r="T1186" s="424"/>
      <c r="U1186" s="424"/>
      <c r="V1186" s="423"/>
      <c r="W1186" s="421"/>
      <c r="X1186" s="421"/>
      <c r="Y1186" s="420"/>
      <c r="Z1186" s="425"/>
      <c r="AA1186" s="426"/>
      <c r="AB1186" s="427"/>
      <c r="AC1186" s="428"/>
      <c r="AD1186" s="427"/>
    </row>
    <row r="1187" spans="1:30" ht="21.75" x14ac:dyDescent="0.55000000000000004">
      <c r="A1187" s="420"/>
      <c r="B1187" s="420"/>
      <c r="C1187" s="420"/>
      <c r="D1187" s="420"/>
      <c r="E1187" s="421"/>
      <c r="F1187" s="421"/>
      <c r="G1187" s="422"/>
      <c r="H1187" s="422"/>
      <c r="I1187" s="422"/>
      <c r="J1187" s="422"/>
      <c r="K1187" s="422"/>
      <c r="L1187" s="422"/>
      <c r="M1187" s="422"/>
      <c r="N1187" s="422"/>
      <c r="O1187" s="422"/>
      <c r="P1187" s="421" t="str">
        <f>IF(Q1187="","",LOOKUP(Q1187,'Expenditure Codes'!B:B,'Expenditure Codes'!A:A))</f>
        <v/>
      </c>
      <c r="Q1187" s="423"/>
      <c r="R1187" s="424"/>
      <c r="S1187" s="424"/>
      <c r="T1187" s="424"/>
      <c r="U1187" s="424"/>
      <c r="V1187" s="423"/>
      <c r="W1187" s="421"/>
      <c r="X1187" s="421"/>
      <c r="Y1187" s="420"/>
      <c r="Z1187" s="425"/>
      <c r="AA1187" s="426"/>
      <c r="AB1187" s="427"/>
      <c r="AC1187" s="428"/>
      <c r="AD1187" s="427"/>
    </row>
    <row r="1188" spans="1:30" ht="21.75" x14ac:dyDescent="0.55000000000000004">
      <c r="A1188" s="420"/>
      <c r="B1188" s="420"/>
      <c r="C1188" s="420"/>
      <c r="D1188" s="420"/>
      <c r="E1188" s="421"/>
      <c r="F1188" s="421"/>
      <c r="G1188" s="422"/>
      <c r="H1188" s="422"/>
      <c r="I1188" s="422"/>
      <c r="J1188" s="422"/>
      <c r="K1188" s="422"/>
      <c r="L1188" s="422"/>
      <c r="M1188" s="422"/>
      <c r="N1188" s="422"/>
      <c r="O1188" s="422"/>
      <c r="P1188" s="421" t="str">
        <f>IF(Q1188="","",LOOKUP(Q1188,'Expenditure Codes'!B:B,'Expenditure Codes'!A:A))</f>
        <v/>
      </c>
      <c r="Q1188" s="423"/>
      <c r="R1188" s="424"/>
      <c r="S1188" s="424"/>
      <c r="T1188" s="424"/>
      <c r="U1188" s="424"/>
      <c r="V1188" s="423"/>
      <c r="W1188" s="421"/>
      <c r="X1188" s="421"/>
      <c r="Y1188" s="420"/>
      <c r="Z1188" s="425"/>
      <c r="AA1188" s="426"/>
      <c r="AB1188" s="427"/>
      <c r="AC1188" s="428"/>
      <c r="AD1188" s="427"/>
    </row>
    <row r="1189" spans="1:30" ht="21.75" x14ac:dyDescent="0.55000000000000004">
      <c r="A1189" s="420"/>
      <c r="B1189" s="420"/>
      <c r="C1189" s="420"/>
      <c r="D1189" s="420"/>
      <c r="E1189" s="421"/>
      <c r="F1189" s="421"/>
      <c r="G1189" s="422"/>
      <c r="H1189" s="422"/>
      <c r="I1189" s="422"/>
      <c r="J1189" s="422"/>
      <c r="K1189" s="422"/>
      <c r="L1189" s="422"/>
      <c r="M1189" s="422"/>
      <c r="N1189" s="422"/>
      <c r="O1189" s="422"/>
      <c r="P1189" s="421" t="str">
        <f>IF(Q1189="","",LOOKUP(Q1189,'Expenditure Codes'!B:B,'Expenditure Codes'!A:A))</f>
        <v/>
      </c>
      <c r="Q1189" s="423"/>
      <c r="R1189" s="424"/>
      <c r="S1189" s="424"/>
      <c r="T1189" s="424"/>
      <c r="U1189" s="424"/>
      <c r="V1189" s="423"/>
      <c r="W1189" s="421"/>
      <c r="X1189" s="421"/>
      <c r="Y1189" s="420"/>
      <c r="Z1189" s="425"/>
      <c r="AA1189" s="426"/>
      <c r="AB1189" s="427"/>
      <c r="AC1189" s="428"/>
      <c r="AD1189" s="427"/>
    </row>
    <row r="1190" spans="1:30" ht="21.75" x14ac:dyDescent="0.55000000000000004">
      <c r="A1190" s="420"/>
      <c r="B1190" s="420"/>
      <c r="C1190" s="420"/>
      <c r="D1190" s="420"/>
      <c r="E1190" s="421"/>
      <c r="F1190" s="421"/>
      <c r="G1190" s="422"/>
      <c r="H1190" s="422"/>
      <c r="I1190" s="422"/>
      <c r="J1190" s="422"/>
      <c r="K1190" s="422"/>
      <c r="L1190" s="422"/>
      <c r="M1190" s="422"/>
      <c r="N1190" s="422"/>
      <c r="O1190" s="422"/>
      <c r="P1190" s="421" t="str">
        <f>IF(Q1190="","",LOOKUP(Q1190,'Expenditure Codes'!B:B,'Expenditure Codes'!A:A))</f>
        <v/>
      </c>
      <c r="Q1190" s="423"/>
      <c r="R1190" s="424"/>
      <c r="S1190" s="424"/>
      <c r="T1190" s="424"/>
      <c r="U1190" s="424"/>
      <c r="V1190" s="423"/>
      <c r="W1190" s="421"/>
      <c r="X1190" s="421"/>
      <c r="Y1190" s="420"/>
      <c r="Z1190" s="425"/>
      <c r="AA1190" s="426"/>
      <c r="AB1190" s="427"/>
      <c r="AC1190" s="428"/>
      <c r="AD1190" s="427"/>
    </row>
    <row r="1191" spans="1:30" ht="21.75" x14ac:dyDescent="0.55000000000000004">
      <c r="A1191" s="420"/>
      <c r="B1191" s="420"/>
      <c r="C1191" s="420"/>
      <c r="D1191" s="420"/>
      <c r="E1191" s="421"/>
      <c r="F1191" s="421"/>
      <c r="G1191" s="422"/>
      <c r="H1191" s="422"/>
      <c r="I1191" s="422"/>
      <c r="J1191" s="422"/>
      <c r="K1191" s="422"/>
      <c r="L1191" s="422"/>
      <c r="M1191" s="422"/>
      <c r="N1191" s="422"/>
      <c r="O1191" s="422"/>
      <c r="P1191" s="421" t="str">
        <f>IF(Q1191="","",LOOKUP(Q1191,'Expenditure Codes'!B:B,'Expenditure Codes'!A:A))</f>
        <v/>
      </c>
      <c r="Q1191" s="423"/>
      <c r="R1191" s="424"/>
      <c r="S1191" s="424"/>
      <c r="T1191" s="424"/>
      <c r="U1191" s="424"/>
      <c r="V1191" s="423"/>
      <c r="W1191" s="421"/>
      <c r="X1191" s="421"/>
      <c r="Y1191" s="420"/>
      <c r="Z1191" s="425"/>
      <c r="AA1191" s="426"/>
      <c r="AB1191" s="427"/>
      <c r="AC1191" s="428"/>
      <c r="AD1191" s="427"/>
    </row>
    <row r="1192" spans="1:30" ht="21.75" x14ac:dyDescent="0.55000000000000004">
      <c r="A1192" s="420"/>
      <c r="B1192" s="420"/>
      <c r="C1192" s="420"/>
      <c r="D1192" s="420"/>
      <c r="E1192" s="421"/>
      <c r="F1192" s="421"/>
      <c r="G1192" s="422"/>
      <c r="H1192" s="422"/>
      <c r="I1192" s="422"/>
      <c r="J1192" s="422"/>
      <c r="K1192" s="422"/>
      <c r="L1192" s="422"/>
      <c r="M1192" s="422"/>
      <c r="N1192" s="422"/>
      <c r="O1192" s="422"/>
      <c r="P1192" s="421" t="str">
        <f>IF(Q1192="","",LOOKUP(Q1192,'Expenditure Codes'!B:B,'Expenditure Codes'!A:A))</f>
        <v/>
      </c>
      <c r="Q1192" s="423"/>
      <c r="R1192" s="424"/>
      <c r="S1192" s="424"/>
      <c r="T1192" s="424"/>
      <c r="U1192" s="424"/>
      <c r="V1192" s="423"/>
      <c r="W1192" s="421"/>
      <c r="X1192" s="421"/>
      <c r="Y1192" s="420"/>
      <c r="Z1192" s="425"/>
      <c r="AA1192" s="426"/>
      <c r="AB1192" s="427"/>
      <c r="AC1192" s="428"/>
      <c r="AD1192" s="427"/>
    </row>
    <row r="1193" spans="1:30" ht="21.75" x14ac:dyDescent="0.55000000000000004">
      <c r="A1193" s="420"/>
      <c r="B1193" s="420"/>
      <c r="C1193" s="420"/>
      <c r="D1193" s="420"/>
      <c r="E1193" s="421"/>
      <c r="F1193" s="421"/>
      <c r="G1193" s="422"/>
      <c r="H1193" s="422"/>
      <c r="I1193" s="422"/>
      <c r="J1193" s="422"/>
      <c r="K1193" s="422"/>
      <c r="L1193" s="422"/>
      <c r="M1193" s="422"/>
      <c r="N1193" s="422"/>
      <c r="O1193" s="422"/>
      <c r="P1193" s="421" t="str">
        <f>IF(Q1193="","",LOOKUP(Q1193,'Expenditure Codes'!B:B,'Expenditure Codes'!A:A))</f>
        <v/>
      </c>
      <c r="Q1193" s="423"/>
      <c r="R1193" s="424"/>
      <c r="S1193" s="424"/>
      <c r="T1193" s="424"/>
      <c r="U1193" s="424"/>
      <c r="V1193" s="423"/>
      <c r="W1193" s="421"/>
      <c r="X1193" s="421"/>
      <c r="Y1193" s="420"/>
      <c r="Z1193" s="425"/>
      <c r="AA1193" s="426"/>
      <c r="AB1193" s="427"/>
      <c r="AC1193" s="428"/>
      <c r="AD1193" s="427"/>
    </row>
    <row r="1194" spans="1:30" ht="21.75" x14ac:dyDescent="0.55000000000000004">
      <c r="A1194" s="420"/>
      <c r="B1194" s="420"/>
      <c r="C1194" s="420"/>
      <c r="D1194" s="420"/>
      <c r="E1194" s="421"/>
      <c r="F1194" s="421"/>
      <c r="G1194" s="422"/>
      <c r="H1194" s="422"/>
      <c r="I1194" s="422"/>
      <c r="J1194" s="422"/>
      <c r="K1194" s="422"/>
      <c r="L1194" s="422"/>
      <c r="M1194" s="422"/>
      <c r="N1194" s="422"/>
      <c r="O1194" s="422"/>
      <c r="P1194" s="421" t="str">
        <f>IF(Q1194="","",LOOKUP(Q1194,'Expenditure Codes'!B:B,'Expenditure Codes'!A:A))</f>
        <v/>
      </c>
      <c r="Q1194" s="423"/>
      <c r="R1194" s="424"/>
      <c r="S1194" s="424"/>
      <c r="T1194" s="424"/>
      <c r="U1194" s="424"/>
      <c r="V1194" s="423"/>
      <c r="W1194" s="421"/>
      <c r="X1194" s="421"/>
      <c r="Y1194" s="420"/>
      <c r="Z1194" s="425"/>
      <c r="AA1194" s="426"/>
      <c r="AB1194" s="427"/>
      <c r="AC1194" s="428"/>
      <c r="AD1194" s="427"/>
    </row>
    <row r="1195" spans="1:30" ht="21.75" x14ac:dyDescent="0.55000000000000004">
      <c r="A1195" s="420"/>
      <c r="B1195" s="420"/>
      <c r="C1195" s="420"/>
      <c r="D1195" s="420"/>
      <c r="E1195" s="421"/>
      <c r="F1195" s="421"/>
      <c r="G1195" s="422"/>
      <c r="H1195" s="422"/>
      <c r="I1195" s="422"/>
      <c r="J1195" s="422"/>
      <c r="K1195" s="422"/>
      <c r="L1195" s="422"/>
      <c r="M1195" s="422"/>
      <c r="N1195" s="422"/>
      <c r="O1195" s="422"/>
      <c r="P1195" s="421" t="str">
        <f>IF(Q1195="","",LOOKUP(Q1195,'Expenditure Codes'!B:B,'Expenditure Codes'!A:A))</f>
        <v/>
      </c>
      <c r="Q1195" s="423"/>
      <c r="R1195" s="424"/>
      <c r="S1195" s="424"/>
      <c r="T1195" s="424"/>
      <c r="U1195" s="424"/>
      <c r="V1195" s="423"/>
      <c r="W1195" s="421"/>
      <c r="X1195" s="421"/>
      <c r="Y1195" s="420"/>
      <c r="Z1195" s="425"/>
      <c r="AA1195" s="426"/>
      <c r="AB1195" s="427"/>
      <c r="AC1195" s="428"/>
      <c r="AD1195" s="427"/>
    </row>
    <row r="1196" spans="1:30" ht="21.75" x14ac:dyDescent="0.55000000000000004">
      <c r="A1196" s="420"/>
      <c r="B1196" s="420"/>
      <c r="C1196" s="420"/>
      <c r="D1196" s="420"/>
      <c r="E1196" s="421"/>
      <c r="F1196" s="421"/>
      <c r="G1196" s="422"/>
      <c r="H1196" s="422"/>
      <c r="I1196" s="422"/>
      <c r="J1196" s="422"/>
      <c r="K1196" s="422"/>
      <c r="L1196" s="422"/>
      <c r="M1196" s="422"/>
      <c r="N1196" s="422"/>
      <c r="O1196" s="422"/>
      <c r="P1196" s="421" t="str">
        <f>IF(Q1196="","",LOOKUP(Q1196,'Expenditure Codes'!B:B,'Expenditure Codes'!A:A))</f>
        <v/>
      </c>
      <c r="Q1196" s="423"/>
      <c r="R1196" s="424"/>
      <c r="S1196" s="424"/>
      <c r="T1196" s="424"/>
      <c r="U1196" s="424"/>
      <c r="V1196" s="423"/>
      <c r="W1196" s="421"/>
      <c r="X1196" s="421"/>
      <c r="Y1196" s="420"/>
      <c r="Z1196" s="425"/>
      <c r="AA1196" s="426"/>
      <c r="AB1196" s="427"/>
      <c r="AC1196" s="428"/>
      <c r="AD1196" s="427"/>
    </row>
    <row r="1197" spans="1:30" ht="21.75" x14ac:dyDescent="0.55000000000000004">
      <c r="A1197" s="420"/>
      <c r="B1197" s="420"/>
      <c r="C1197" s="420"/>
      <c r="D1197" s="420"/>
      <c r="E1197" s="421"/>
      <c r="F1197" s="421"/>
      <c r="G1197" s="422"/>
      <c r="H1197" s="422"/>
      <c r="I1197" s="422"/>
      <c r="J1197" s="422"/>
      <c r="K1197" s="422"/>
      <c r="L1197" s="422"/>
      <c r="M1197" s="422"/>
      <c r="N1197" s="422"/>
      <c r="O1197" s="422"/>
      <c r="P1197" s="421" t="str">
        <f>IF(Q1197="","",LOOKUP(Q1197,'Expenditure Codes'!B:B,'Expenditure Codes'!A:A))</f>
        <v/>
      </c>
      <c r="Q1197" s="423"/>
      <c r="R1197" s="424"/>
      <c r="S1197" s="424"/>
      <c r="T1197" s="424"/>
      <c r="U1197" s="424"/>
      <c r="V1197" s="423"/>
      <c r="W1197" s="421"/>
      <c r="X1197" s="421"/>
      <c r="Y1197" s="420"/>
      <c r="Z1197" s="425"/>
      <c r="AA1197" s="426"/>
      <c r="AB1197" s="427"/>
      <c r="AC1197" s="428"/>
      <c r="AD1197" s="427"/>
    </row>
    <row r="1198" spans="1:30" ht="21.75" x14ac:dyDescent="0.55000000000000004">
      <c r="A1198" s="420"/>
      <c r="B1198" s="420"/>
      <c r="C1198" s="420"/>
      <c r="D1198" s="420"/>
      <c r="E1198" s="421"/>
      <c r="F1198" s="421"/>
      <c r="G1198" s="422"/>
      <c r="H1198" s="422"/>
      <c r="I1198" s="422"/>
      <c r="J1198" s="422"/>
      <c r="K1198" s="422"/>
      <c r="L1198" s="422"/>
      <c r="M1198" s="422"/>
      <c r="N1198" s="422"/>
      <c r="O1198" s="422"/>
      <c r="P1198" s="421" t="str">
        <f>IF(Q1198="","",LOOKUP(Q1198,'Expenditure Codes'!B:B,'Expenditure Codes'!A:A))</f>
        <v/>
      </c>
      <c r="Q1198" s="423"/>
      <c r="R1198" s="424"/>
      <c r="S1198" s="424"/>
      <c r="T1198" s="424"/>
      <c r="U1198" s="424"/>
      <c r="V1198" s="423"/>
      <c r="W1198" s="421"/>
      <c r="X1198" s="421"/>
      <c r="Y1198" s="420"/>
      <c r="Z1198" s="425"/>
      <c r="AA1198" s="426"/>
      <c r="AB1198" s="427"/>
      <c r="AC1198" s="428"/>
      <c r="AD1198" s="427"/>
    </row>
    <row r="1199" spans="1:30" ht="21.75" x14ac:dyDescent="0.55000000000000004">
      <c r="A1199" s="420"/>
      <c r="B1199" s="420"/>
      <c r="C1199" s="420"/>
      <c r="D1199" s="420"/>
      <c r="E1199" s="421"/>
      <c r="F1199" s="421"/>
      <c r="G1199" s="422"/>
      <c r="H1199" s="422"/>
      <c r="I1199" s="422"/>
      <c r="J1199" s="422"/>
      <c r="K1199" s="422"/>
      <c r="L1199" s="422"/>
      <c r="M1199" s="422"/>
      <c r="N1199" s="422"/>
      <c r="O1199" s="422"/>
      <c r="P1199" s="421" t="str">
        <f>IF(Q1199="","",LOOKUP(Q1199,'Expenditure Codes'!B:B,'Expenditure Codes'!A:A))</f>
        <v/>
      </c>
      <c r="Q1199" s="423"/>
      <c r="R1199" s="424"/>
      <c r="S1199" s="424"/>
      <c r="T1199" s="424"/>
      <c r="U1199" s="424"/>
      <c r="V1199" s="423"/>
      <c r="W1199" s="421"/>
      <c r="X1199" s="421"/>
      <c r="Y1199" s="420"/>
      <c r="Z1199" s="425"/>
      <c r="AA1199" s="426"/>
      <c r="AB1199" s="427"/>
      <c r="AC1199" s="428"/>
      <c r="AD1199" s="427"/>
    </row>
    <row r="1200" spans="1:30" ht="21.75" x14ac:dyDescent="0.55000000000000004">
      <c r="A1200" s="420"/>
      <c r="B1200" s="420"/>
      <c r="C1200" s="420"/>
      <c r="D1200" s="420"/>
      <c r="E1200" s="421"/>
      <c r="F1200" s="421"/>
      <c r="G1200" s="422"/>
      <c r="H1200" s="422"/>
      <c r="I1200" s="422"/>
      <c r="J1200" s="422"/>
      <c r="K1200" s="422"/>
      <c r="L1200" s="422"/>
      <c r="M1200" s="422"/>
      <c r="N1200" s="422"/>
      <c r="O1200" s="422"/>
      <c r="P1200" s="421" t="str">
        <f>IF(Q1200="","",LOOKUP(Q1200,'Expenditure Codes'!B:B,'Expenditure Codes'!A:A))</f>
        <v/>
      </c>
      <c r="Q1200" s="423"/>
      <c r="R1200" s="424"/>
      <c r="S1200" s="424"/>
      <c r="T1200" s="424"/>
      <c r="U1200" s="424"/>
      <c r="V1200" s="423"/>
      <c r="W1200" s="421"/>
      <c r="X1200" s="421"/>
      <c r="Y1200" s="420"/>
      <c r="Z1200" s="425"/>
      <c r="AA1200" s="426"/>
      <c r="AB1200" s="427"/>
      <c r="AC1200" s="428"/>
      <c r="AD1200" s="427"/>
    </row>
    <row r="1201" spans="1:30" ht="21.75" x14ac:dyDescent="0.55000000000000004">
      <c r="A1201" s="420"/>
      <c r="B1201" s="420"/>
      <c r="C1201" s="420"/>
      <c r="D1201" s="420"/>
      <c r="E1201" s="421"/>
      <c r="F1201" s="421"/>
      <c r="G1201" s="422"/>
      <c r="H1201" s="422"/>
      <c r="I1201" s="422"/>
      <c r="J1201" s="422"/>
      <c r="K1201" s="422"/>
      <c r="L1201" s="422"/>
      <c r="M1201" s="422"/>
      <c r="N1201" s="422"/>
      <c r="O1201" s="422"/>
      <c r="P1201" s="421" t="str">
        <f>IF(Q1201="","",LOOKUP(Q1201,'Expenditure Codes'!B:B,'Expenditure Codes'!A:A))</f>
        <v/>
      </c>
      <c r="Q1201" s="423"/>
      <c r="R1201" s="424"/>
      <c r="S1201" s="424"/>
      <c r="T1201" s="424"/>
      <c r="U1201" s="424"/>
      <c r="V1201" s="423"/>
      <c r="W1201" s="421"/>
      <c r="X1201" s="421"/>
      <c r="Y1201" s="420"/>
      <c r="Z1201" s="425"/>
      <c r="AA1201" s="426"/>
      <c r="AB1201" s="427"/>
      <c r="AC1201" s="428"/>
      <c r="AD1201" s="427"/>
    </row>
    <row r="1202" spans="1:30" ht="21.75" x14ac:dyDescent="0.55000000000000004">
      <c r="A1202" s="420"/>
      <c r="B1202" s="420"/>
      <c r="C1202" s="420"/>
      <c r="D1202" s="420"/>
      <c r="E1202" s="421"/>
      <c r="F1202" s="421"/>
      <c r="G1202" s="422"/>
      <c r="H1202" s="422"/>
      <c r="I1202" s="422"/>
      <c r="J1202" s="422"/>
      <c r="K1202" s="422"/>
      <c r="L1202" s="422"/>
      <c r="M1202" s="422"/>
      <c r="N1202" s="422"/>
      <c r="O1202" s="422"/>
      <c r="P1202" s="421" t="str">
        <f>IF(Q1202="","",LOOKUP(Q1202,'Expenditure Codes'!B:B,'Expenditure Codes'!A:A))</f>
        <v/>
      </c>
      <c r="Q1202" s="423"/>
      <c r="R1202" s="424"/>
      <c r="S1202" s="424"/>
      <c r="T1202" s="424"/>
      <c r="U1202" s="424"/>
      <c r="V1202" s="423"/>
      <c r="W1202" s="421"/>
      <c r="X1202" s="421"/>
      <c r="Y1202" s="420"/>
      <c r="Z1202" s="425"/>
      <c r="AA1202" s="426"/>
      <c r="AB1202" s="427"/>
      <c r="AC1202" s="428"/>
      <c r="AD1202" s="427"/>
    </row>
    <row r="1203" spans="1:30" ht="21.75" x14ac:dyDescent="0.55000000000000004">
      <c r="A1203" s="420"/>
      <c r="B1203" s="420"/>
      <c r="C1203" s="420"/>
      <c r="D1203" s="420"/>
      <c r="E1203" s="421"/>
      <c r="F1203" s="421"/>
      <c r="G1203" s="422"/>
      <c r="H1203" s="422"/>
      <c r="I1203" s="422"/>
      <c r="J1203" s="422"/>
      <c r="K1203" s="422"/>
      <c r="L1203" s="422"/>
      <c r="M1203" s="422"/>
      <c r="N1203" s="422"/>
      <c r="O1203" s="422"/>
      <c r="P1203" s="421" t="str">
        <f>IF(Q1203="","",LOOKUP(Q1203,'Expenditure Codes'!B:B,'Expenditure Codes'!A:A))</f>
        <v/>
      </c>
      <c r="Q1203" s="423"/>
      <c r="R1203" s="424"/>
      <c r="S1203" s="424"/>
      <c r="T1203" s="424"/>
      <c r="U1203" s="424"/>
      <c r="V1203" s="423"/>
      <c r="W1203" s="421"/>
      <c r="X1203" s="421"/>
      <c r="Y1203" s="420"/>
      <c r="Z1203" s="425"/>
      <c r="AA1203" s="426"/>
      <c r="AB1203" s="427"/>
      <c r="AC1203" s="428"/>
      <c r="AD1203" s="427"/>
    </row>
    <row r="1204" spans="1:30" ht="21.75" x14ac:dyDescent="0.55000000000000004">
      <c r="A1204" s="420"/>
      <c r="B1204" s="420"/>
      <c r="C1204" s="420"/>
      <c r="D1204" s="420"/>
      <c r="E1204" s="421"/>
      <c r="F1204" s="421"/>
      <c r="G1204" s="422"/>
      <c r="H1204" s="422"/>
      <c r="I1204" s="422"/>
      <c r="J1204" s="422"/>
      <c r="K1204" s="422"/>
      <c r="L1204" s="422"/>
      <c r="M1204" s="422"/>
      <c r="N1204" s="422"/>
      <c r="O1204" s="422"/>
      <c r="P1204" s="421" t="str">
        <f>IF(Q1204="","",LOOKUP(Q1204,'Expenditure Codes'!B:B,'Expenditure Codes'!A:A))</f>
        <v/>
      </c>
      <c r="Q1204" s="423"/>
      <c r="R1204" s="424"/>
      <c r="S1204" s="424"/>
      <c r="T1204" s="424"/>
      <c r="U1204" s="424"/>
      <c r="V1204" s="423"/>
      <c r="W1204" s="421"/>
      <c r="X1204" s="421"/>
      <c r="Y1204" s="420"/>
      <c r="Z1204" s="425"/>
      <c r="AA1204" s="426"/>
      <c r="AB1204" s="427"/>
      <c r="AC1204" s="428"/>
      <c r="AD1204" s="427"/>
    </row>
    <row r="1205" spans="1:30" ht="21.75" x14ac:dyDescent="0.55000000000000004">
      <c r="A1205" s="420"/>
      <c r="B1205" s="420"/>
      <c r="C1205" s="420"/>
      <c r="D1205" s="420"/>
      <c r="E1205" s="421"/>
      <c r="F1205" s="421"/>
      <c r="G1205" s="422"/>
      <c r="H1205" s="422"/>
      <c r="I1205" s="422"/>
      <c r="J1205" s="422"/>
      <c r="K1205" s="422"/>
      <c r="L1205" s="422"/>
      <c r="M1205" s="422"/>
      <c r="N1205" s="422"/>
      <c r="O1205" s="422"/>
      <c r="P1205" s="421" t="str">
        <f>IF(Q1205="","",LOOKUP(Q1205,'Expenditure Codes'!B:B,'Expenditure Codes'!A:A))</f>
        <v/>
      </c>
      <c r="Q1205" s="423"/>
      <c r="R1205" s="424"/>
      <c r="S1205" s="424"/>
      <c r="T1205" s="424"/>
      <c r="U1205" s="424"/>
      <c r="V1205" s="423"/>
      <c r="W1205" s="421"/>
      <c r="X1205" s="421"/>
      <c r="Y1205" s="420"/>
      <c r="Z1205" s="425"/>
      <c r="AA1205" s="426"/>
      <c r="AB1205" s="427"/>
      <c r="AC1205" s="428"/>
      <c r="AD1205" s="427"/>
    </row>
    <row r="1206" spans="1:30" ht="21.75" x14ac:dyDescent="0.55000000000000004">
      <c r="A1206" s="420"/>
      <c r="B1206" s="420"/>
      <c r="C1206" s="420"/>
      <c r="D1206" s="420"/>
      <c r="E1206" s="421"/>
      <c r="F1206" s="421"/>
      <c r="G1206" s="422"/>
      <c r="H1206" s="422"/>
      <c r="I1206" s="422"/>
      <c r="J1206" s="422"/>
      <c r="K1206" s="422"/>
      <c r="L1206" s="422"/>
      <c r="M1206" s="422"/>
      <c r="N1206" s="422"/>
      <c r="O1206" s="422"/>
      <c r="P1206" s="421" t="str">
        <f>IF(Q1206="","",LOOKUP(Q1206,'Expenditure Codes'!B:B,'Expenditure Codes'!A:A))</f>
        <v/>
      </c>
      <c r="Q1206" s="423"/>
      <c r="R1206" s="424"/>
      <c r="S1206" s="424"/>
      <c r="T1206" s="424"/>
      <c r="U1206" s="424"/>
      <c r="V1206" s="423"/>
      <c r="W1206" s="421"/>
      <c r="X1206" s="421"/>
      <c r="Y1206" s="420"/>
      <c r="Z1206" s="425"/>
      <c r="AA1206" s="426"/>
      <c r="AB1206" s="427"/>
      <c r="AC1206" s="428"/>
      <c r="AD1206" s="427"/>
    </row>
    <row r="1207" spans="1:30" ht="21.75" x14ac:dyDescent="0.55000000000000004">
      <c r="A1207" s="420"/>
      <c r="B1207" s="420"/>
      <c r="C1207" s="420"/>
      <c r="D1207" s="420"/>
      <c r="E1207" s="421"/>
      <c r="F1207" s="421"/>
      <c r="G1207" s="422"/>
      <c r="H1207" s="422"/>
      <c r="I1207" s="422"/>
      <c r="J1207" s="422"/>
      <c r="K1207" s="422"/>
      <c r="L1207" s="422"/>
      <c r="M1207" s="422"/>
      <c r="N1207" s="422"/>
      <c r="O1207" s="422"/>
      <c r="P1207" s="421" t="str">
        <f>IF(Q1207="","",LOOKUP(Q1207,'Expenditure Codes'!B:B,'Expenditure Codes'!A:A))</f>
        <v/>
      </c>
      <c r="Q1207" s="423"/>
      <c r="R1207" s="424"/>
      <c r="S1207" s="424"/>
      <c r="T1207" s="424"/>
      <c r="U1207" s="424"/>
      <c r="V1207" s="423"/>
      <c r="W1207" s="421"/>
      <c r="X1207" s="421"/>
      <c r="Y1207" s="420"/>
      <c r="Z1207" s="425"/>
      <c r="AA1207" s="426"/>
      <c r="AB1207" s="427"/>
      <c r="AC1207" s="428"/>
      <c r="AD1207" s="427"/>
    </row>
    <row r="1208" spans="1:30" ht="21.75" x14ac:dyDescent="0.55000000000000004">
      <c r="A1208" s="420"/>
      <c r="B1208" s="420"/>
      <c r="C1208" s="420"/>
      <c r="D1208" s="420"/>
      <c r="E1208" s="421"/>
      <c r="F1208" s="421"/>
      <c r="G1208" s="422"/>
      <c r="H1208" s="422"/>
      <c r="I1208" s="422"/>
      <c r="J1208" s="422"/>
      <c r="K1208" s="422"/>
      <c r="L1208" s="422"/>
      <c r="M1208" s="422"/>
      <c r="N1208" s="422"/>
      <c r="O1208" s="422"/>
      <c r="P1208" s="421" t="str">
        <f>IF(Q1208="","",LOOKUP(Q1208,'Expenditure Codes'!B:B,'Expenditure Codes'!A:A))</f>
        <v/>
      </c>
      <c r="Q1208" s="423"/>
      <c r="R1208" s="424"/>
      <c r="S1208" s="424"/>
      <c r="T1208" s="424"/>
      <c r="U1208" s="424"/>
      <c r="V1208" s="423"/>
      <c r="W1208" s="421"/>
      <c r="X1208" s="421"/>
      <c r="Y1208" s="420"/>
      <c r="Z1208" s="425"/>
      <c r="AA1208" s="426"/>
      <c r="AB1208" s="427"/>
      <c r="AC1208" s="428"/>
      <c r="AD1208" s="427"/>
    </row>
    <row r="1209" spans="1:30" ht="21.75" x14ac:dyDescent="0.55000000000000004">
      <c r="A1209" s="420"/>
      <c r="B1209" s="420"/>
      <c r="C1209" s="420"/>
      <c r="D1209" s="420"/>
      <c r="E1209" s="421"/>
      <c r="F1209" s="421"/>
      <c r="G1209" s="422"/>
      <c r="H1209" s="422"/>
      <c r="I1209" s="422"/>
      <c r="J1209" s="422"/>
      <c r="K1209" s="422"/>
      <c r="L1209" s="422"/>
      <c r="M1209" s="422"/>
      <c r="N1209" s="422"/>
      <c r="O1209" s="422"/>
      <c r="P1209" s="421" t="str">
        <f>IF(Q1209="","",LOOKUP(Q1209,'Expenditure Codes'!B:B,'Expenditure Codes'!A:A))</f>
        <v/>
      </c>
      <c r="Q1209" s="423"/>
      <c r="R1209" s="424"/>
      <c r="S1209" s="424"/>
      <c r="T1209" s="424"/>
      <c r="U1209" s="424"/>
      <c r="V1209" s="423"/>
      <c r="W1209" s="421"/>
      <c r="X1209" s="421"/>
      <c r="Y1209" s="420"/>
      <c r="Z1209" s="425"/>
      <c r="AA1209" s="426"/>
      <c r="AB1209" s="427"/>
      <c r="AC1209" s="428"/>
      <c r="AD1209" s="427"/>
    </row>
    <row r="1210" spans="1:30" ht="21.75" x14ac:dyDescent="0.55000000000000004">
      <c r="A1210" s="420"/>
      <c r="B1210" s="420"/>
      <c r="C1210" s="420"/>
      <c r="D1210" s="420"/>
      <c r="E1210" s="421"/>
      <c r="F1210" s="421"/>
      <c r="G1210" s="422"/>
      <c r="H1210" s="422"/>
      <c r="I1210" s="422"/>
      <c r="J1210" s="422"/>
      <c r="K1210" s="422"/>
      <c r="L1210" s="422"/>
      <c r="M1210" s="422"/>
      <c r="N1210" s="422"/>
      <c r="O1210" s="422"/>
      <c r="P1210" s="421" t="str">
        <f>IF(Q1210="","",LOOKUP(Q1210,'Expenditure Codes'!B:B,'Expenditure Codes'!A:A))</f>
        <v/>
      </c>
      <c r="Q1210" s="423"/>
      <c r="R1210" s="424"/>
      <c r="S1210" s="424"/>
      <c r="T1210" s="424"/>
      <c r="U1210" s="424"/>
      <c r="V1210" s="423"/>
      <c r="W1210" s="421"/>
      <c r="X1210" s="421"/>
      <c r="Y1210" s="420"/>
      <c r="Z1210" s="425"/>
      <c r="AA1210" s="426"/>
      <c r="AB1210" s="427"/>
      <c r="AC1210" s="428"/>
      <c r="AD1210" s="427"/>
    </row>
    <row r="1211" spans="1:30" ht="21.75" x14ac:dyDescent="0.55000000000000004">
      <c r="A1211" s="420"/>
      <c r="B1211" s="420"/>
      <c r="C1211" s="420"/>
      <c r="D1211" s="420"/>
      <c r="E1211" s="421"/>
      <c r="F1211" s="421"/>
      <c r="G1211" s="422"/>
      <c r="H1211" s="422"/>
      <c r="I1211" s="422"/>
      <c r="J1211" s="422"/>
      <c r="K1211" s="422"/>
      <c r="L1211" s="422"/>
      <c r="M1211" s="422"/>
      <c r="N1211" s="422"/>
      <c r="O1211" s="422"/>
      <c r="P1211" s="421" t="str">
        <f>IF(Q1211="","",LOOKUP(Q1211,'Expenditure Codes'!B:B,'Expenditure Codes'!A:A))</f>
        <v/>
      </c>
      <c r="Q1211" s="423"/>
      <c r="R1211" s="424"/>
      <c r="S1211" s="424"/>
      <c r="T1211" s="424"/>
      <c r="U1211" s="424"/>
      <c r="V1211" s="423"/>
      <c r="W1211" s="421"/>
      <c r="X1211" s="421"/>
      <c r="Y1211" s="420"/>
      <c r="Z1211" s="425"/>
      <c r="AA1211" s="426"/>
      <c r="AB1211" s="427"/>
      <c r="AC1211" s="428"/>
      <c r="AD1211" s="427"/>
    </row>
    <row r="1212" spans="1:30" ht="21.75" x14ac:dyDescent="0.55000000000000004">
      <c r="A1212" s="420"/>
      <c r="B1212" s="420"/>
      <c r="C1212" s="420"/>
      <c r="D1212" s="420"/>
      <c r="E1212" s="421"/>
      <c r="F1212" s="421"/>
      <c r="G1212" s="422"/>
      <c r="H1212" s="422"/>
      <c r="I1212" s="422"/>
      <c r="J1212" s="422"/>
      <c r="K1212" s="422"/>
      <c r="L1212" s="422"/>
      <c r="M1212" s="422"/>
      <c r="N1212" s="422"/>
      <c r="O1212" s="422"/>
      <c r="P1212" s="421" t="str">
        <f>IF(Q1212="","",LOOKUP(Q1212,'Expenditure Codes'!B:B,'Expenditure Codes'!A:A))</f>
        <v/>
      </c>
      <c r="Q1212" s="423"/>
      <c r="R1212" s="424"/>
      <c r="S1212" s="424"/>
      <c r="T1212" s="424"/>
      <c r="U1212" s="424"/>
      <c r="V1212" s="423"/>
      <c r="W1212" s="421"/>
      <c r="X1212" s="421"/>
      <c r="Y1212" s="420"/>
      <c r="Z1212" s="425"/>
      <c r="AA1212" s="426"/>
      <c r="AB1212" s="427"/>
      <c r="AC1212" s="428"/>
      <c r="AD1212" s="427"/>
    </row>
    <row r="1213" spans="1:30" ht="21.75" x14ac:dyDescent="0.55000000000000004">
      <c r="A1213" s="420"/>
      <c r="B1213" s="420"/>
      <c r="C1213" s="420"/>
      <c r="D1213" s="420"/>
      <c r="E1213" s="421"/>
      <c r="F1213" s="421"/>
      <c r="G1213" s="422"/>
      <c r="H1213" s="422"/>
      <c r="I1213" s="422"/>
      <c r="J1213" s="422"/>
      <c r="K1213" s="422"/>
      <c r="L1213" s="422"/>
      <c r="M1213" s="422"/>
      <c r="N1213" s="422"/>
      <c r="O1213" s="422"/>
      <c r="P1213" s="421" t="str">
        <f>IF(Q1213="","",LOOKUP(Q1213,'Expenditure Codes'!B:B,'Expenditure Codes'!A:A))</f>
        <v/>
      </c>
      <c r="Q1213" s="423"/>
      <c r="R1213" s="424"/>
      <c r="S1213" s="424"/>
      <c r="T1213" s="424"/>
      <c r="U1213" s="424"/>
      <c r="V1213" s="423"/>
      <c r="W1213" s="421"/>
      <c r="X1213" s="421"/>
      <c r="Y1213" s="420"/>
      <c r="Z1213" s="425"/>
      <c r="AA1213" s="426"/>
      <c r="AB1213" s="427"/>
      <c r="AC1213" s="428"/>
      <c r="AD1213" s="427"/>
    </row>
    <row r="1214" spans="1:30" ht="21.75" x14ac:dyDescent="0.55000000000000004">
      <c r="A1214" s="420"/>
      <c r="B1214" s="420"/>
      <c r="C1214" s="420"/>
      <c r="D1214" s="420"/>
      <c r="E1214" s="421"/>
      <c r="F1214" s="421"/>
      <c r="G1214" s="422"/>
      <c r="H1214" s="422"/>
      <c r="I1214" s="422"/>
      <c r="J1214" s="422"/>
      <c r="K1214" s="422"/>
      <c r="L1214" s="422"/>
      <c r="M1214" s="422"/>
      <c r="N1214" s="422"/>
      <c r="O1214" s="422"/>
      <c r="P1214" s="421" t="str">
        <f>IF(Q1214="","",LOOKUP(Q1214,'Expenditure Codes'!B:B,'Expenditure Codes'!A:A))</f>
        <v/>
      </c>
      <c r="Q1214" s="423"/>
      <c r="R1214" s="424"/>
      <c r="S1214" s="424"/>
      <c r="T1214" s="424"/>
      <c r="U1214" s="424"/>
      <c r="V1214" s="423"/>
      <c r="W1214" s="421"/>
      <c r="X1214" s="421"/>
      <c r="Y1214" s="420"/>
      <c r="Z1214" s="425"/>
      <c r="AA1214" s="426"/>
      <c r="AB1214" s="427"/>
      <c r="AC1214" s="428"/>
      <c r="AD1214" s="427"/>
    </row>
    <row r="1215" spans="1:30" ht="21.75" x14ac:dyDescent="0.55000000000000004">
      <c r="A1215" s="420"/>
      <c r="B1215" s="420"/>
      <c r="C1215" s="420"/>
      <c r="D1215" s="420"/>
      <c r="E1215" s="421"/>
      <c r="F1215" s="421"/>
      <c r="G1215" s="422"/>
      <c r="H1215" s="422"/>
      <c r="I1215" s="422"/>
      <c r="J1215" s="422"/>
      <c r="K1215" s="422"/>
      <c r="L1215" s="422"/>
      <c r="M1215" s="422"/>
      <c r="N1215" s="422"/>
      <c r="O1215" s="422"/>
      <c r="P1215" s="421" t="str">
        <f>IF(Q1215="","",LOOKUP(Q1215,'Expenditure Codes'!B:B,'Expenditure Codes'!A:A))</f>
        <v/>
      </c>
      <c r="Q1215" s="423"/>
      <c r="R1215" s="424"/>
      <c r="S1215" s="424"/>
      <c r="T1215" s="424"/>
      <c r="U1215" s="424"/>
      <c r="V1215" s="423"/>
      <c r="W1215" s="421"/>
      <c r="X1215" s="421"/>
      <c r="Y1215" s="420"/>
      <c r="Z1215" s="425"/>
      <c r="AA1215" s="426"/>
      <c r="AB1215" s="427"/>
      <c r="AC1215" s="428"/>
      <c r="AD1215" s="427"/>
    </row>
    <row r="1216" spans="1:30" ht="21.75" x14ac:dyDescent="0.55000000000000004">
      <c r="A1216" s="420"/>
      <c r="B1216" s="420"/>
      <c r="C1216" s="420"/>
      <c r="D1216" s="420"/>
      <c r="E1216" s="421"/>
      <c r="F1216" s="421"/>
      <c r="G1216" s="422"/>
      <c r="H1216" s="422"/>
      <c r="I1216" s="422"/>
      <c r="J1216" s="422"/>
      <c r="K1216" s="422"/>
      <c r="L1216" s="422"/>
      <c r="M1216" s="422"/>
      <c r="N1216" s="422"/>
      <c r="O1216" s="422"/>
      <c r="P1216" s="421" t="str">
        <f>IF(Q1216="","",LOOKUP(Q1216,'Expenditure Codes'!B:B,'Expenditure Codes'!A:A))</f>
        <v/>
      </c>
      <c r="Q1216" s="423"/>
      <c r="R1216" s="424"/>
      <c r="S1216" s="424"/>
      <c r="T1216" s="424"/>
      <c r="U1216" s="424"/>
      <c r="V1216" s="423"/>
      <c r="W1216" s="421"/>
      <c r="X1216" s="421"/>
      <c r="Y1216" s="420"/>
      <c r="Z1216" s="425"/>
      <c r="AA1216" s="426"/>
      <c r="AB1216" s="427"/>
      <c r="AC1216" s="428"/>
      <c r="AD1216" s="427"/>
    </row>
    <row r="1217" spans="1:30" ht="21.75" x14ac:dyDescent="0.55000000000000004">
      <c r="A1217" s="420"/>
      <c r="B1217" s="420"/>
      <c r="C1217" s="420"/>
      <c r="D1217" s="420"/>
      <c r="E1217" s="421"/>
      <c r="F1217" s="421"/>
      <c r="G1217" s="422"/>
      <c r="H1217" s="422"/>
      <c r="I1217" s="422"/>
      <c r="J1217" s="422"/>
      <c r="K1217" s="422"/>
      <c r="L1217" s="422"/>
      <c r="M1217" s="422"/>
      <c r="N1217" s="422"/>
      <c r="O1217" s="422"/>
      <c r="P1217" s="421" t="str">
        <f>IF(Q1217="","",LOOKUP(Q1217,'Expenditure Codes'!B:B,'Expenditure Codes'!A:A))</f>
        <v/>
      </c>
      <c r="Q1217" s="423"/>
      <c r="R1217" s="424"/>
      <c r="S1217" s="424"/>
      <c r="T1217" s="424"/>
      <c r="U1217" s="424"/>
      <c r="V1217" s="423"/>
      <c r="W1217" s="421"/>
      <c r="X1217" s="421"/>
      <c r="Y1217" s="420"/>
      <c r="Z1217" s="425"/>
      <c r="AA1217" s="426"/>
      <c r="AB1217" s="427"/>
      <c r="AC1217" s="428"/>
      <c r="AD1217" s="427"/>
    </row>
    <row r="1218" spans="1:30" ht="21.75" x14ac:dyDescent="0.55000000000000004">
      <c r="A1218" s="420"/>
      <c r="B1218" s="420"/>
      <c r="C1218" s="420"/>
      <c r="D1218" s="420"/>
      <c r="E1218" s="421"/>
      <c r="F1218" s="421"/>
      <c r="G1218" s="422"/>
      <c r="H1218" s="422"/>
      <c r="I1218" s="422"/>
      <c r="J1218" s="422"/>
      <c r="K1218" s="422"/>
      <c r="L1218" s="422"/>
      <c r="M1218" s="422"/>
      <c r="N1218" s="422"/>
      <c r="O1218" s="422"/>
      <c r="P1218" s="421" t="str">
        <f>IF(Q1218="","",LOOKUP(Q1218,'Expenditure Codes'!B:B,'Expenditure Codes'!A:A))</f>
        <v/>
      </c>
      <c r="Q1218" s="423"/>
      <c r="R1218" s="424"/>
      <c r="S1218" s="424"/>
      <c r="T1218" s="424"/>
      <c r="U1218" s="424"/>
      <c r="V1218" s="423"/>
      <c r="W1218" s="421"/>
      <c r="X1218" s="421"/>
      <c r="Y1218" s="420"/>
      <c r="Z1218" s="425"/>
      <c r="AA1218" s="426"/>
      <c r="AB1218" s="427"/>
      <c r="AC1218" s="428"/>
      <c r="AD1218" s="427"/>
    </row>
    <row r="1219" spans="1:30" ht="21.75" x14ac:dyDescent="0.55000000000000004">
      <c r="A1219" s="420"/>
      <c r="B1219" s="420"/>
      <c r="C1219" s="420"/>
      <c r="D1219" s="420"/>
      <c r="E1219" s="421"/>
      <c r="F1219" s="421"/>
      <c r="G1219" s="422"/>
      <c r="H1219" s="422"/>
      <c r="I1219" s="422"/>
      <c r="J1219" s="422"/>
      <c r="K1219" s="422"/>
      <c r="L1219" s="422"/>
      <c r="M1219" s="422"/>
      <c r="N1219" s="422"/>
      <c r="O1219" s="422"/>
      <c r="P1219" s="421" t="str">
        <f>IF(Q1219="","",LOOKUP(Q1219,'Expenditure Codes'!B:B,'Expenditure Codes'!A:A))</f>
        <v/>
      </c>
      <c r="Q1219" s="423"/>
      <c r="R1219" s="424"/>
      <c r="S1219" s="424"/>
      <c r="T1219" s="424"/>
      <c r="U1219" s="424"/>
      <c r="V1219" s="423"/>
      <c r="W1219" s="421"/>
      <c r="X1219" s="421"/>
      <c r="Y1219" s="420"/>
      <c r="Z1219" s="425"/>
      <c r="AA1219" s="426"/>
      <c r="AB1219" s="427"/>
      <c r="AC1219" s="428"/>
      <c r="AD1219" s="427"/>
    </row>
    <row r="1220" spans="1:30" ht="21.75" x14ac:dyDescent="0.55000000000000004">
      <c r="A1220" s="420"/>
      <c r="B1220" s="420"/>
      <c r="C1220" s="420"/>
      <c r="D1220" s="420"/>
      <c r="E1220" s="421"/>
      <c r="F1220" s="421"/>
      <c r="G1220" s="422"/>
      <c r="H1220" s="422"/>
      <c r="I1220" s="422"/>
      <c r="J1220" s="422"/>
      <c r="K1220" s="422"/>
      <c r="L1220" s="422"/>
      <c r="M1220" s="422"/>
      <c r="N1220" s="422"/>
      <c r="O1220" s="422"/>
      <c r="P1220" s="421" t="str">
        <f>IF(Q1220="","",LOOKUP(Q1220,'Expenditure Codes'!B:B,'Expenditure Codes'!A:A))</f>
        <v/>
      </c>
      <c r="Q1220" s="423"/>
      <c r="R1220" s="424"/>
      <c r="S1220" s="424"/>
      <c r="T1220" s="424"/>
      <c r="U1220" s="424"/>
      <c r="V1220" s="423"/>
      <c r="W1220" s="421"/>
      <c r="X1220" s="421"/>
      <c r="Y1220" s="420"/>
      <c r="Z1220" s="425"/>
      <c r="AA1220" s="426"/>
      <c r="AB1220" s="427"/>
      <c r="AC1220" s="428"/>
      <c r="AD1220" s="427"/>
    </row>
    <row r="1221" spans="1:30" ht="21.75" x14ac:dyDescent="0.55000000000000004">
      <c r="A1221" s="420"/>
      <c r="B1221" s="420"/>
      <c r="C1221" s="420"/>
      <c r="D1221" s="420"/>
      <c r="E1221" s="421"/>
      <c r="F1221" s="421"/>
      <c r="G1221" s="422"/>
      <c r="H1221" s="422"/>
      <c r="I1221" s="422"/>
      <c r="J1221" s="422"/>
      <c r="K1221" s="422"/>
      <c r="L1221" s="422"/>
      <c r="M1221" s="422"/>
      <c r="N1221" s="422"/>
      <c r="O1221" s="422"/>
      <c r="P1221" s="421" t="str">
        <f>IF(Q1221="","",LOOKUP(Q1221,'Expenditure Codes'!B:B,'Expenditure Codes'!A:A))</f>
        <v/>
      </c>
      <c r="Q1221" s="423"/>
      <c r="R1221" s="424"/>
      <c r="S1221" s="424"/>
      <c r="T1221" s="424"/>
      <c r="U1221" s="424"/>
      <c r="V1221" s="423"/>
      <c r="W1221" s="421"/>
      <c r="X1221" s="421"/>
      <c r="Y1221" s="420"/>
      <c r="Z1221" s="425"/>
      <c r="AA1221" s="426"/>
      <c r="AB1221" s="427"/>
      <c r="AC1221" s="428"/>
      <c r="AD1221" s="427"/>
    </row>
    <row r="1222" spans="1:30" ht="21.75" x14ac:dyDescent="0.55000000000000004">
      <c r="A1222" s="420"/>
      <c r="B1222" s="420"/>
      <c r="C1222" s="420"/>
      <c r="D1222" s="420"/>
      <c r="E1222" s="421"/>
      <c r="F1222" s="421"/>
      <c r="G1222" s="422"/>
      <c r="H1222" s="422"/>
      <c r="I1222" s="422"/>
      <c r="J1222" s="422"/>
      <c r="K1222" s="422"/>
      <c r="L1222" s="422"/>
      <c r="M1222" s="422"/>
      <c r="N1222" s="422"/>
      <c r="O1222" s="422"/>
      <c r="P1222" s="421" t="str">
        <f>IF(Q1222="","",LOOKUP(Q1222,'Expenditure Codes'!B:B,'Expenditure Codes'!A:A))</f>
        <v/>
      </c>
      <c r="Q1222" s="423"/>
      <c r="R1222" s="424"/>
      <c r="S1222" s="424"/>
      <c r="T1222" s="424"/>
      <c r="U1222" s="424"/>
      <c r="V1222" s="423"/>
      <c r="W1222" s="421"/>
      <c r="X1222" s="421"/>
      <c r="Y1222" s="420"/>
      <c r="Z1222" s="425"/>
      <c r="AA1222" s="426"/>
      <c r="AB1222" s="427"/>
      <c r="AC1222" s="428"/>
      <c r="AD1222" s="427"/>
    </row>
    <row r="1223" spans="1:30" ht="21.75" x14ac:dyDescent="0.55000000000000004">
      <c r="A1223" s="420"/>
      <c r="B1223" s="420"/>
      <c r="C1223" s="420"/>
      <c r="D1223" s="420"/>
      <c r="E1223" s="421"/>
      <c r="F1223" s="421"/>
      <c r="G1223" s="422"/>
      <c r="H1223" s="422"/>
      <c r="I1223" s="422"/>
      <c r="J1223" s="422"/>
      <c r="K1223" s="422"/>
      <c r="L1223" s="422"/>
      <c r="M1223" s="422"/>
      <c r="N1223" s="422"/>
      <c r="O1223" s="422"/>
      <c r="P1223" s="421" t="str">
        <f>IF(Q1223="","",LOOKUP(Q1223,'Expenditure Codes'!B:B,'Expenditure Codes'!A:A))</f>
        <v/>
      </c>
      <c r="Q1223" s="423"/>
      <c r="R1223" s="424"/>
      <c r="S1223" s="424"/>
      <c r="T1223" s="424"/>
      <c r="U1223" s="424"/>
      <c r="V1223" s="423"/>
      <c r="W1223" s="421"/>
      <c r="X1223" s="421"/>
      <c r="Y1223" s="420"/>
      <c r="Z1223" s="425"/>
      <c r="AA1223" s="426"/>
      <c r="AB1223" s="427"/>
      <c r="AC1223" s="428"/>
      <c r="AD1223" s="427"/>
    </row>
    <row r="1224" spans="1:30" ht="21.75" x14ac:dyDescent="0.55000000000000004">
      <c r="A1224" s="420"/>
      <c r="B1224" s="420"/>
      <c r="C1224" s="420"/>
      <c r="D1224" s="420"/>
      <c r="E1224" s="421"/>
      <c r="F1224" s="421"/>
      <c r="G1224" s="422"/>
      <c r="H1224" s="422"/>
      <c r="I1224" s="422"/>
      <c r="J1224" s="422"/>
      <c r="K1224" s="422"/>
      <c r="L1224" s="422"/>
      <c r="M1224" s="422"/>
      <c r="N1224" s="422"/>
      <c r="O1224" s="422"/>
      <c r="P1224" s="421" t="str">
        <f>IF(Q1224="","",LOOKUP(Q1224,'Expenditure Codes'!B:B,'Expenditure Codes'!A:A))</f>
        <v/>
      </c>
      <c r="Q1224" s="423"/>
      <c r="R1224" s="424"/>
      <c r="S1224" s="424"/>
      <c r="T1224" s="424"/>
      <c r="U1224" s="424"/>
      <c r="V1224" s="423"/>
      <c r="W1224" s="421"/>
      <c r="X1224" s="421"/>
      <c r="Y1224" s="420"/>
      <c r="Z1224" s="425"/>
      <c r="AA1224" s="426"/>
      <c r="AB1224" s="427"/>
      <c r="AC1224" s="428"/>
      <c r="AD1224" s="427"/>
    </row>
    <row r="1225" spans="1:30" ht="21.75" x14ac:dyDescent="0.55000000000000004">
      <c r="A1225" s="420"/>
      <c r="B1225" s="420"/>
      <c r="C1225" s="420"/>
      <c r="D1225" s="420"/>
      <c r="E1225" s="421"/>
      <c r="F1225" s="421"/>
      <c r="G1225" s="422"/>
      <c r="H1225" s="422"/>
      <c r="I1225" s="422"/>
      <c r="J1225" s="422"/>
      <c r="K1225" s="422"/>
      <c r="L1225" s="422"/>
      <c r="M1225" s="422"/>
      <c r="N1225" s="422"/>
      <c r="O1225" s="422"/>
      <c r="P1225" s="421" t="str">
        <f>IF(Q1225="","",LOOKUP(Q1225,'Expenditure Codes'!B:B,'Expenditure Codes'!A:A))</f>
        <v/>
      </c>
      <c r="Q1225" s="423"/>
      <c r="R1225" s="424"/>
      <c r="S1225" s="424"/>
      <c r="T1225" s="424"/>
      <c r="U1225" s="424"/>
      <c r="V1225" s="423"/>
      <c r="W1225" s="421"/>
      <c r="X1225" s="421"/>
      <c r="Y1225" s="420"/>
      <c r="Z1225" s="425"/>
      <c r="AA1225" s="426"/>
      <c r="AB1225" s="427"/>
      <c r="AC1225" s="428"/>
      <c r="AD1225" s="427"/>
    </row>
    <row r="1226" spans="1:30" ht="21.75" x14ac:dyDescent="0.55000000000000004">
      <c r="A1226" s="420"/>
      <c r="B1226" s="420"/>
      <c r="C1226" s="420"/>
      <c r="D1226" s="420"/>
      <c r="E1226" s="421"/>
      <c r="F1226" s="421"/>
      <c r="G1226" s="422"/>
      <c r="H1226" s="422"/>
      <c r="I1226" s="422"/>
      <c r="J1226" s="422"/>
      <c r="K1226" s="422"/>
      <c r="L1226" s="422"/>
      <c r="M1226" s="422"/>
      <c r="N1226" s="422"/>
      <c r="O1226" s="422"/>
      <c r="P1226" s="421" t="str">
        <f>IF(Q1226="","",LOOKUP(Q1226,'Expenditure Codes'!B:B,'Expenditure Codes'!A:A))</f>
        <v/>
      </c>
      <c r="Q1226" s="423"/>
      <c r="R1226" s="424"/>
      <c r="S1226" s="424"/>
      <c r="T1226" s="424"/>
      <c r="U1226" s="424"/>
      <c r="V1226" s="423"/>
      <c r="W1226" s="421"/>
      <c r="X1226" s="421"/>
      <c r="Y1226" s="420"/>
      <c r="Z1226" s="425"/>
      <c r="AA1226" s="426"/>
      <c r="AB1226" s="427"/>
      <c r="AC1226" s="428"/>
      <c r="AD1226" s="427"/>
    </row>
    <row r="1227" spans="1:30" ht="21.75" x14ac:dyDescent="0.55000000000000004">
      <c r="A1227" s="420"/>
      <c r="B1227" s="420"/>
      <c r="C1227" s="420"/>
      <c r="D1227" s="420"/>
      <c r="E1227" s="421"/>
      <c r="F1227" s="421"/>
      <c r="G1227" s="422"/>
      <c r="H1227" s="422"/>
      <c r="I1227" s="422"/>
      <c r="J1227" s="422"/>
      <c r="K1227" s="422"/>
      <c r="L1227" s="422"/>
      <c r="M1227" s="422"/>
      <c r="N1227" s="422"/>
      <c r="O1227" s="422"/>
      <c r="P1227" s="421" t="str">
        <f>IF(Q1227="","",LOOKUP(Q1227,'Expenditure Codes'!B:B,'Expenditure Codes'!A:A))</f>
        <v/>
      </c>
      <c r="Q1227" s="423"/>
      <c r="R1227" s="424"/>
      <c r="S1227" s="424"/>
      <c r="T1227" s="424"/>
      <c r="U1227" s="424"/>
      <c r="V1227" s="423"/>
      <c r="W1227" s="421"/>
      <c r="X1227" s="421"/>
      <c r="Y1227" s="420"/>
      <c r="Z1227" s="425"/>
      <c r="AA1227" s="426"/>
      <c r="AB1227" s="427"/>
      <c r="AC1227" s="428"/>
      <c r="AD1227" s="427"/>
    </row>
    <row r="1228" spans="1:30" ht="21.75" x14ac:dyDescent="0.55000000000000004">
      <c r="A1228" s="420"/>
      <c r="B1228" s="420"/>
      <c r="C1228" s="420"/>
      <c r="D1228" s="420"/>
      <c r="E1228" s="421"/>
      <c r="F1228" s="421"/>
      <c r="G1228" s="422"/>
      <c r="H1228" s="422"/>
      <c r="I1228" s="422"/>
      <c r="J1228" s="422"/>
      <c r="K1228" s="422"/>
      <c r="L1228" s="422"/>
      <c r="M1228" s="422"/>
      <c r="N1228" s="422"/>
      <c r="O1228" s="422"/>
      <c r="P1228" s="421" t="str">
        <f>IF(Q1228="","",LOOKUP(Q1228,'Expenditure Codes'!B:B,'Expenditure Codes'!A:A))</f>
        <v/>
      </c>
      <c r="Q1228" s="423"/>
      <c r="R1228" s="424"/>
      <c r="S1228" s="424"/>
      <c r="T1228" s="424"/>
      <c r="U1228" s="424"/>
      <c r="V1228" s="423"/>
      <c r="W1228" s="421"/>
      <c r="X1228" s="421"/>
      <c r="Y1228" s="420"/>
      <c r="Z1228" s="425"/>
      <c r="AA1228" s="426"/>
      <c r="AB1228" s="427"/>
      <c r="AC1228" s="428"/>
      <c r="AD1228" s="427"/>
    </row>
    <row r="1229" spans="1:30" ht="21.75" x14ac:dyDescent="0.55000000000000004">
      <c r="A1229" s="420"/>
      <c r="B1229" s="420"/>
      <c r="C1229" s="420"/>
      <c r="D1229" s="420"/>
      <c r="E1229" s="421"/>
      <c r="F1229" s="421"/>
      <c r="G1229" s="422"/>
      <c r="H1229" s="422"/>
      <c r="I1229" s="422"/>
      <c r="J1229" s="422"/>
      <c r="K1229" s="422"/>
      <c r="L1229" s="422"/>
      <c r="M1229" s="422"/>
      <c r="N1229" s="422"/>
      <c r="O1229" s="422"/>
      <c r="P1229" s="421" t="str">
        <f>IF(Q1229="","",LOOKUP(Q1229,'Expenditure Codes'!B:B,'Expenditure Codes'!A:A))</f>
        <v/>
      </c>
      <c r="Q1229" s="423"/>
      <c r="R1229" s="424"/>
      <c r="S1229" s="424"/>
      <c r="T1229" s="424"/>
      <c r="U1229" s="424"/>
      <c r="V1229" s="423"/>
      <c r="W1229" s="421"/>
      <c r="X1229" s="421"/>
      <c r="Y1229" s="420"/>
      <c r="Z1229" s="425"/>
      <c r="AA1229" s="426"/>
      <c r="AB1229" s="427"/>
      <c r="AC1229" s="428"/>
      <c r="AD1229" s="427"/>
    </row>
    <row r="1230" spans="1:30" ht="21.75" x14ac:dyDescent="0.55000000000000004">
      <c r="A1230" s="420"/>
      <c r="B1230" s="420"/>
      <c r="C1230" s="420"/>
      <c r="D1230" s="420"/>
      <c r="E1230" s="421"/>
      <c r="F1230" s="421"/>
      <c r="G1230" s="422"/>
      <c r="H1230" s="422"/>
      <c r="I1230" s="422"/>
      <c r="J1230" s="422"/>
      <c r="K1230" s="422"/>
      <c r="L1230" s="422"/>
      <c r="M1230" s="422"/>
      <c r="N1230" s="422"/>
      <c r="O1230" s="422"/>
      <c r="P1230" s="421" t="str">
        <f>IF(Q1230="","",LOOKUP(Q1230,'Expenditure Codes'!B:B,'Expenditure Codes'!A:A))</f>
        <v/>
      </c>
      <c r="Q1230" s="423"/>
      <c r="R1230" s="424"/>
      <c r="S1230" s="424"/>
      <c r="T1230" s="424"/>
      <c r="U1230" s="424"/>
      <c r="V1230" s="423"/>
      <c r="W1230" s="421"/>
      <c r="X1230" s="421"/>
      <c r="Y1230" s="420"/>
      <c r="Z1230" s="425"/>
      <c r="AA1230" s="426"/>
      <c r="AB1230" s="427"/>
      <c r="AC1230" s="428"/>
      <c r="AD1230" s="427"/>
    </row>
    <row r="1231" spans="1:30" ht="21.75" x14ac:dyDescent="0.55000000000000004">
      <c r="A1231" s="420"/>
      <c r="B1231" s="420"/>
      <c r="C1231" s="420"/>
      <c r="D1231" s="420"/>
      <c r="E1231" s="421"/>
      <c r="F1231" s="421"/>
      <c r="G1231" s="422"/>
      <c r="H1231" s="422"/>
      <c r="I1231" s="422"/>
      <c r="J1231" s="422"/>
      <c r="K1231" s="422"/>
      <c r="L1231" s="422"/>
      <c r="M1231" s="422"/>
      <c r="N1231" s="422"/>
      <c r="O1231" s="422"/>
      <c r="P1231" s="421" t="str">
        <f>IF(Q1231="","",LOOKUP(Q1231,'Expenditure Codes'!B:B,'Expenditure Codes'!A:A))</f>
        <v/>
      </c>
      <c r="Q1231" s="423"/>
      <c r="R1231" s="424"/>
      <c r="S1231" s="424"/>
      <c r="T1231" s="424"/>
      <c r="U1231" s="424"/>
      <c r="V1231" s="423"/>
      <c r="W1231" s="421"/>
      <c r="X1231" s="421"/>
      <c r="Y1231" s="420"/>
      <c r="Z1231" s="425"/>
      <c r="AA1231" s="426"/>
      <c r="AB1231" s="427"/>
      <c r="AC1231" s="428"/>
      <c r="AD1231" s="427"/>
    </row>
    <row r="1232" spans="1:30" ht="21.75" x14ac:dyDescent="0.55000000000000004">
      <c r="A1232" s="420"/>
      <c r="B1232" s="420"/>
      <c r="C1232" s="420"/>
      <c r="D1232" s="420"/>
      <c r="E1232" s="421"/>
      <c r="F1232" s="421"/>
      <c r="G1232" s="422"/>
      <c r="H1232" s="422"/>
      <c r="I1232" s="422"/>
      <c r="J1232" s="422"/>
      <c r="K1232" s="422"/>
      <c r="L1232" s="422"/>
      <c r="M1232" s="422"/>
      <c r="N1232" s="422"/>
      <c r="O1232" s="422"/>
      <c r="P1232" s="421" t="str">
        <f>IF(Q1232="","",LOOKUP(Q1232,'Expenditure Codes'!B:B,'Expenditure Codes'!A:A))</f>
        <v/>
      </c>
      <c r="Q1232" s="423"/>
      <c r="R1232" s="424"/>
      <c r="S1232" s="424"/>
      <c r="T1232" s="424"/>
      <c r="U1232" s="424"/>
      <c r="V1232" s="423"/>
      <c r="W1232" s="421"/>
      <c r="X1232" s="421"/>
      <c r="Y1232" s="420"/>
      <c r="Z1232" s="425"/>
      <c r="AA1232" s="426"/>
      <c r="AB1232" s="427"/>
      <c r="AC1232" s="428"/>
      <c r="AD1232" s="427"/>
    </row>
    <row r="1233" spans="1:30" ht="21.75" x14ac:dyDescent="0.55000000000000004">
      <c r="A1233" s="420"/>
      <c r="B1233" s="420"/>
      <c r="C1233" s="420"/>
      <c r="D1233" s="420"/>
      <c r="E1233" s="421"/>
      <c r="F1233" s="421"/>
      <c r="G1233" s="422"/>
      <c r="H1233" s="422"/>
      <c r="I1233" s="422"/>
      <c r="J1233" s="422"/>
      <c r="K1233" s="422"/>
      <c r="L1233" s="422"/>
      <c r="M1233" s="422"/>
      <c r="N1233" s="422"/>
      <c r="O1233" s="422"/>
      <c r="P1233" s="421" t="str">
        <f>IF(Q1233="","",LOOKUP(Q1233,'Expenditure Codes'!B:B,'Expenditure Codes'!A:A))</f>
        <v/>
      </c>
      <c r="Q1233" s="423"/>
      <c r="R1233" s="424"/>
      <c r="S1233" s="424"/>
      <c r="T1233" s="424"/>
      <c r="U1233" s="424"/>
      <c r="V1233" s="423"/>
      <c r="W1233" s="421"/>
      <c r="X1233" s="421"/>
      <c r="Y1233" s="420"/>
      <c r="Z1233" s="425"/>
      <c r="AA1233" s="426"/>
      <c r="AB1233" s="427"/>
      <c r="AC1233" s="428"/>
      <c r="AD1233" s="427"/>
    </row>
    <row r="1234" spans="1:30" ht="21.75" x14ac:dyDescent="0.55000000000000004">
      <c r="A1234" s="420"/>
      <c r="B1234" s="420"/>
      <c r="C1234" s="420"/>
      <c r="D1234" s="420"/>
      <c r="E1234" s="421"/>
      <c r="F1234" s="421"/>
      <c r="G1234" s="422"/>
      <c r="H1234" s="422"/>
      <c r="I1234" s="422"/>
      <c r="J1234" s="422"/>
      <c r="K1234" s="422"/>
      <c r="L1234" s="422"/>
      <c r="M1234" s="422"/>
      <c r="N1234" s="422"/>
      <c r="O1234" s="422"/>
      <c r="P1234" s="421" t="str">
        <f>IF(Q1234="","",LOOKUP(Q1234,'Expenditure Codes'!B:B,'Expenditure Codes'!A:A))</f>
        <v/>
      </c>
      <c r="Q1234" s="423"/>
      <c r="R1234" s="424"/>
      <c r="S1234" s="424"/>
      <c r="T1234" s="424"/>
      <c r="U1234" s="424"/>
      <c r="V1234" s="423"/>
      <c r="W1234" s="421"/>
      <c r="X1234" s="421"/>
      <c r="Y1234" s="420"/>
      <c r="Z1234" s="425"/>
      <c r="AA1234" s="426"/>
      <c r="AB1234" s="427"/>
      <c r="AC1234" s="428"/>
      <c r="AD1234" s="427"/>
    </row>
    <row r="1235" spans="1:30" ht="21.75" x14ac:dyDescent="0.55000000000000004">
      <c r="A1235" s="420"/>
      <c r="B1235" s="420"/>
      <c r="C1235" s="420"/>
      <c r="D1235" s="420"/>
      <c r="E1235" s="421"/>
      <c r="F1235" s="421"/>
      <c r="G1235" s="422"/>
      <c r="H1235" s="422"/>
      <c r="I1235" s="422"/>
      <c r="J1235" s="422"/>
      <c r="K1235" s="422"/>
      <c r="L1235" s="422"/>
      <c r="M1235" s="422"/>
      <c r="N1235" s="422"/>
      <c r="O1235" s="422"/>
      <c r="P1235" s="421" t="str">
        <f>IF(Q1235="","",LOOKUP(Q1235,'Expenditure Codes'!B:B,'Expenditure Codes'!A:A))</f>
        <v/>
      </c>
      <c r="Q1235" s="423"/>
      <c r="R1235" s="424"/>
      <c r="S1235" s="424"/>
      <c r="T1235" s="424"/>
      <c r="U1235" s="424"/>
      <c r="V1235" s="423"/>
      <c r="W1235" s="421"/>
      <c r="X1235" s="421"/>
      <c r="Y1235" s="420"/>
      <c r="Z1235" s="425"/>
      <c r="AA1235" s="426"/>
      <c r="AB1235" s="427"/>
      <c r="AC1235" s="428"/>
      <c r="AD1235" s="427"/>
    </row>
    <row r="1236" spans="1:30" ht="21.75" x14ac:dyDescent="0.55000000000000004">
      <c r="A1236" s="420"/>
      <c r="B1236" s="420"/>
      <c r="C1236" s="420"/>
      <c r="D1236" s="420"/>
      <c r="E1236" s="421"/>
      <c r="F1236" s="421"/>
      <c r="G1236" s="422"/>
      <c r="H1236" s="422"/>
      <c r="I1236" s="422"/>
      <c r="J1236" s="422"/>
      <c r="K1236" s="422"/>
      <c r="L1236" s="422"/>
      <c r="M1236" s="422"/>
      <c r="N1236" s="422"/>
      <c r="O1236" s="422"/>
      <c r="P1236" s="421" t="str">
        <f>IF(Q1236="","",LOOKUP(Q1236,'Expenditure Codes'!B:B,'Expenditure Codes'!A:A))</f>
        <v/>
      </c>
      <c r="Q1236" s="423"/>
      <c r="R1236" s="424"/>
      <c r="S1236" s="424"/>
      <c r="T1236" s="424"/>
      <c r="U1236" s="424"/>
      <c r="V1236" s="423"/>
      <c r="W1236" s="421"/>
      <c r="X1236" s="421"/>
      <c r="Y1236" s="420"/>
      <c r="Z1236" s="425"/>
      <c r="AA1236" s="426"/>
      <c r="AB1236" s="427"/>
      <c r="AC1236" s="428"/>
      <c r="AD1236" s="427"/>
    </row>
    <row r="1237" spans="1:30" ht="21.75" x14ac:dyDescent="0.55000000000000004">
      <c r="A1237" s="420"/>
      <c r="B1237" s="420"/>
      <c r="C1237" s="420"/>
      <c r="D1237" s="420"/>
      <c r="E1237" s="421"/>
      <c r="F1237" s="421"/>
      <c r="G1237" s="422"/>
      <c r="H1237" s="422"/>
      <c r="I1237" s="422"/>
      <c r="J1237" s="422"/>
      <c r="K1237" s="422"/>
      <c r="L1237" s="422"/>
      <c r="M1237" s="422"/>
      <c r="N1237" s="422"/>
      <c r="O1237" s="422"/>
      <c r="P1237" s="421" t="str">
        <f>IF(Q1237="","",LOOKUP(Q1237,'Expenditure Codes'!B:B,'Expenditure Codes'!A:A))</f>
        <v/>
      </c>
      <c r="Q1237" s="423"/>
      <c r="R1237" s="424"/>
      <c r="S1237" s="424"/>
      <c r="T1237" s="424"/>
      <c r="U1237" s="424"/>
      <c r="V1237" s="423"/>
      <c r="W1237" s="421"/>
      <c r="X1237" s="421"/>
      <c r="Y1237" s="420"/>
      <c r="Z1237" s="425"/>
      <c r="AA1237" s="426"/>
      <c r="AB1237" s="427"/>
      <c r="AC1237" s="428"/>
      <c r="AD1237" s="427"/>
    </row>
    <row r="1238" spans="1:30" ht="21.75" x14ac:dyDescent="0.55000000000000004">
      <c r="A1238" s="420"/>
      <c r="B1238" s="420"/>
      <c r="C1238" s="420"/>
      <c r="D1238" s="420"/>
      <c r="E1238" s="421"/>
      <c r="F1238" s="421"/>
      <c r="G1238" s="422"/>
      <c r="H1238" s="422"/>
      <c r="I1238" s="422"/>
      <c r="J1238" s="422"/>
      <c r="K1238" s="422"/>
      <c r="L1238" s="422"/>
      <c r="M1238" s="422"/>
      <c r="N1238" s="422"/>
      <c r="O1238" s="422"/>
      <c r="P1238" s="421" t="str">
        <f>IF(Q1238="","",LOOKUP(Q1238,'Expenditure Codes'!B:B,'Expenditure Codes'!A:A))</f>
        <v/>
      </c>
      <c r="Q1238" s="423"/>
      <c r="R1238" s="424"/>
      <c r="S1238" s="424"/>
      <c r="T1238" s="424"/>
      <c r="U1238" s="424"/>
      <c r="V1238" s="423"/>
      <c r="W1238" s="421"/>
      <c r="X1238" s="421"/>
      <c r="Y1238" s="420"/>
      <c r="Z1238" s="425"/>
      <c r="AA1238" s="426"/>
      <c r="AB1238" s="427"/>
      <c r="AC1238" s="428"/>
      <c r="AD1238" s="427"/>
    </row>
    <row r="1239" spans="1:30" ht="21.75" x14ac:dyDescent="0.55000000000000004">
      <c r="A1239" s="420"/>
      <c r="B1239" s="420"/>
      <c r="C1239" s="420"/>
      <c r="D1239" s="420"/>
      <c r="E1239" s="421"/>
      <c r="F1239" s="421"/>
      <c r="G1239" s="422"/>
      <c r="H1239" s="422"/>
      <c r="I1239" s="422"/>
      <c r="J1239" s="422"/>
      <c r="K1239" s="422"/>
      <c r="L1239" s="422"/>
      <c r="M1239" s="422"/>
      <c r="N1239" s="422"/>
      <c r="O1239" s="422"/>
      <c r="P1239" s="421" t="str">
        <f>IF(Q1239="","",LOOKUP(Q1239,'Expenditure Codes'!B:B,'Expenditure Codes'!A:A))</f>
        <v/>
      </c>
      <c r="Q1239" s="423"/>
      <c r="R1239" s="424"/>
      <c r="S1239" s="424"/>
      <c r="T1239" s="424"/>
      <c r="U1239" s="424"/>
      <c r="V1239" s="423"/>
      <c r="W1239" s="421"/>
      <c r="X1239" s="421"/>
      <c r="Y1239" s="420"/>
      <c r="Z1239" s="425"/>
      <c r="AA1239" s="426"/>
      <c r="AB1239" s="427"/>
      <c r="AC1239" s="428"/>
      <c r="AD1239" s="427"/>
    </row>
    <row r="1240" spans="1:30" ht="21.75" x14ac:dyDescent="0.55000000000000004">
      <c r="A1240" s="420"/>
      <c r="B1240" s="420"/>
      <c r="C1240" s="420"/>
      <c r="D1240" s="420"/>
      <c r="E1240" s="421"/>
      <c r="F1240" s="421"/>
      <c r="G1240" s="422"/>
      <c r="H1240" s="422"/>
      <c r="I1240" s="422"/>
      <c r="J1240" s="422"/>
      <c r="K1240" s="422"/>
      <c r="L1240" s="422"/>
      <c r="M1240" s="422"/>
      <c r="N1240" s="422"/>
      <c r="O1240" s="422"/>
      <c r="P1240" s="421" t="str">
        <f>IF(Q1240="","",LOOKUP(Q1240,'Expenditure Codes'!B:B,'Expenditure Codes'!A:A))</f>
        <v/>
      </c>
      <c r="Q1240" s="423"/>
      <c r="R1240" s="424"/>
      <c r="S1240" s="424"/>
      <c r="T1240" s="424"/>
      <c r="U1240" s="424"/>
      <c r="V1240" s="423"/>
      <c r="W1240" s="421"/>
      <c r="X1240" s="421"/>
      <c r="Y1240" s="420"/>
      <c r="Z1240" s="425"/>
      <c r="AA1240" s="426"/>
      <c r="AB1240" s="427"/>
      <c r="AC1240" s="428"/>
      <c r="AD1240" s="427"/>
    </row>
    <row r="1241" spans="1:30" ht="21.75" x14ac:dyDescent="0.55000000000000004">
      <c r="A1241" s="420"/>
      <c r="B1241" s="420"/>
      <c r="C1241" s="420"/>
      <c r="D1241" s="420"/>
      <c r="E1241" s="421"/>
      <c r="F1241" s="421"/>
      <c r="G1241" s="422"/>
      <c r="H1241" s="422"/>
      <c r="I1241" s="422"/>
      <c r="J1241" s="422"/>
      <c r="K1241" s="422"/>
      <c r="L1241" s="422"/>
      <c r="M1241" s="422"/>
      <c r="N1241" s="422"/>
      <c r="O1241" s="422"/>
      <c r="P1241" s="421" t="str">
        <f>IF(Q1241="","",LOOKUP(Q1241,'Expenditure Codes'!B:B,'Expenditure Codes'!A:A))</f>
        <v/>
      </c>
      <c r="Q1241" s="423"/>
      <c r="R1241" s="424"/>
      <c r="S1241" s="424"/>
      <c r="T1241" s="424"/>
      <c r="U1241" s="424"/>
      <c r="V1241" s="423"/>
      <c r="W1241" s="421"/>
      <c r="X1241" s="421"/>
      <c r="Y1241" s="420"/>
      <c r="Z1241" s="425"/>
      <c r="AA1241" s="426"/>
      <c r="AB1241" s="427"/>
      <c r="AC1241" s="428"/>
      <c r="AD1241" s="427"/>
    </row>
    <row r="1242" spans="1:30" ht="21.75" x14ac:dyDescent="0.55000000000000004">
      <c r="A1242" s="420"/>
      <c r="B1242" s="420"/>
      <c r="C1242" s="420"/>
      <c r="D1242" s="420"/>
      <c r="E1242" s="421"/>
      <c r="F1242" s="421"/>
      <c r="G1242" s="422"/>
      <c r="H1242" s="422"/>
      <c r="I1242" s="422"/>
      <c r="J1242" s="422"/>
      <c r="K1242" s="422"/>
      <c r="L1242" s="422"/>
      <c r="M1242" s="422"/>
      <c r="N1242" s="422"/>
      <c r="O1242" s="422"/>
      <c r="P1242" s="421" t="str">
        <f>IF(Q1242="","",LOOKUP(Q1242,'Expenditure Codes'!B:B,'Expenditure Codes'!A:A))</f>
        <v/>
      </c>
      <c r="Q1242" s="423"/>
      <c r="R1242" s="424"/>
      <c r="S1242" s="424"/>
      <c r="T1242" s="424"/>
      <c r="U1242" s="424"/>
      <c r="V1242" s="423"/>
      <c r="W1242" s="421"/>
      <c r="X1242" s="421"/>
      <c r="Y1242" s="420"/>
      <c r="Z1242" s="425"/>
      <c r="AA1242" s="426"/>
      <c r="AB1242" s="427"/>
      <c r="AC1242" s="428"/>
      <c r="AD1242" s="427"/>
    </row>
    <row r="1243" spans="1:30" ht="21.75" x14ac:dyDescent="0.55000000000000004">
      <c r="A1243" s="420"/>
      <c r="B1243" s="420"/>
      <c r="C1243" s="420"/>
      <c r="D1243" s="420"/>
      <c r="E1243" s="421"/>
      <c r="F1243" s="421"/>
      <c r="G1243" s="422"/>
      <c r="H1243" s="422"/>
      <c r="I1243" s="422"/>
      <c r="J1243" s="422"/>
      <c r="K1243" s="422"/>
      <c r="L1243" s="422"/>
      <c r="M1243" s="422"/>
      <c r="N1243" s="422"/>
      <c r="O1243" s="422"/>
      <c r="P1243" s="421" t="str">
        <f>IF(Q1243="","",LOOKUP(Q1243,'Expenditure Codes'!B:B,'Expenditure Codes'!A:A))</f>
        <v/>
      </c>
      <c r="Q1243" s="423"/>
      <c r="R1243" s="424"/>
      <c r="S1243" s="424"/>
      <c r="T1243" s="424"/>
      <c r="U1243" s="424"/>
      <c r="V1243" s="423"/>
      <c r="W1243" s="421"/>
      <c r="X1243" s="421"/>
      <c r="Y1243" s="420"/>
      <c r="Z1243" s="425"/>
      <c r="AA1243" s="426"/>
      <c r="AB1243" s="427"/>
      <c r="AC1243" s="428"/>
      <c r="AD1243" s="427"/>
    </row>
    <row r="1244" spans="1:30" ht="21.75" x14ac:dyDescent="0.55000000000000004">
      <c r="A1244" s="420"/>
      <c r="B1244" s="420"/>
      <c r="C1244" s="420"/>
      <c r="D1244" s="420"/>
      <c r="E1244" s="421"/>
      <c r="F1244" s="421"/>
      <c r="G1244" s="422"/>
      <c r="H1244" s="422"/>
      <c r="I1244" s="422"/>
      <c r="J1244" s="422"/>
      <c r="K1244" s="422"/>
      <c r="L1244" s="422"/>
      <c r="M1244" s="422"/>
      <c r="N1244" s="422"/>
      <c r="O1244" s="422"/>
      <c r="P1244" s="421" t="str">
        <f>IF(Q1244="","",LOOKUP(Q1244,'Expenditure Codes'!B:B,'Expenditure Codes'!A:A))</f>
        <v/>
      </c>
      <c r="Q1244" s="423"/>
      <c r="R1244" s="424"/>
      <c r="S1244" s="424"/>
      <c r="T1244" s="424"/>
      <c r="U1244" s="424"/>
      <c r="V1244" s="423"/>
      <c r="W1244" s="421"/>
      <c r="X1244" s="421"/>
      <c r="Y1244" s="420"/>
      <c r="Z1244" s="425"/>
      <c r="AA1244" s="426"/>
      <c r="AB1244" s="427"/>
      <c r="AC1244" s="428"/>
      <c r="AD1244" s="427"/>
    </row>
    <row r="1245" spans="1:30" ht="21.75" x14ac:dyDescent="0.55000000000000004">
      <c r="A1245" s="420"/>
      <c r="B1245" s="420"/>
      <c r="C1245" s="420"/>
      <c r="D1245" s="420"/>
      <c r="E1245" s="421"/>
      <c r="F1245" s="421"/>
      <c r="G1245" s="422"/>
      <c r="H1245" s="422"/>
      <c r="I1245" s="422"/>
      <c r="J1245" s="422"/>
      <c r="K1245" s="422"/>
      <c r="L1245" s="422"/>
      <c r="M1245" s="422"/>
      <c r="N1245" s="422"/>
      <c r="O1245" s="422"/>
      <c r="P1245" s="421" t="str">
        <f>IF(Q1245="","",LOOKUP(Q1245,'Expenditure Codes'!B:B,'Expenditure Codes'!A:A))</f>
        <v/>
      </c>
      <c r="Q1245" s="423"/>
      <c r="R1245" s="424"/>
      <c r="S1245" s="424"/>
      <c r="T1245" s="424"/>
      <c r="U1245" s="424"/>
      <c r="V1245" s="423"/>
      <c r="W1245" s="421"/>
      <c r="X1245" s="421"/>
      <c r="Y1245" s="420"/>
      <c r="Z1245" s="425"/>
      <c r="AA1245" s="426"/>
      <c r="AB1245" s="427"/>
      <c r="AC1245" s="428"/>
      <c r="AD1245" s="427"/>
    </row>
    <row r="1246" spans="1:30" ht="21.75" x14ac:dyDescent="0.55000000000000004">
      <c r="A1246" s="420"/>
      <c r="B1246" s="420"/>
      <c r="C1246" s="420"/>
      <c r="D1246" s="420"/>
      <c r="E1246" s="421"/>
      <c r="F1246" s="421"/>
      <c r="G1246" s="422"/>
      <c r="H1246" s="422"/>
      <c r="I1246" s="422"/>
      <c r="J1246" s="422"/>
      <c r="K1246" s="422"/>
      <c r="L1246" s="422"/>
      <c r="M1246" s="422"/>
      <c r="N1246" s="422"/>
      <c r="O1246" s="422"/>
      <c r="P1246" s="421" t="str">
        <f>IF(Q1246="","",LOOKUP(Q1246,'Expenditure Codes'!B:B,'Expenditure Codes'!A:A))</f>
        <v/>
      </c>
      <c r="Q1246" s="423"/>
      <c r="R1246" s="424"/>
      <c r="S1246" s="424"/>
      <c r="T1246" s="424"/>
      <c r="U1246" s="424"/>
      <c r="V1246" s="423"/>
      <c r="W1246" s="421"/>
      <c r="X1246" s="421"/>
      <c r="Y1246" s="420"/>
      <c r="Z1246" s="425"/>
      <c r="AA1246" s="426"/>
      <c r="AB1246" s="427"/>
      <c r="AC1246" s="428"/>
      <c r="AD1246" s="427"/>
    </row>
    <row r="1247" spans="1:30" ht="21.75" x14ac:dyDescent="0.55000000000000004">
      <c r="A1247" s="420"/>
      <c r="B1247" s="420"/>
      <c r="C1247" s="420"/>
      <c r="D1247" s="420"/>
      <c r="E1247" s="421"/>
      <c r="F1247" s="421"/>
      <c r="G1247" s="422"/>
      <c r="H1247" s="422"/>
      <c r="I1247" s="422"/>
      <c r="J1247" s="422"/>
      <c r="K1247" s="422"/>
      <c r="L1247" s="422"/>
      <c r="M1247" s="422"/>
      <c r="N1247" s="422"/>
      <c r="O1247" s="422"/>
      <c r="P1247" s="421" t="str">
        <f>IF(Q1247="","",LOOKUP(Q1247,'Expenditure Codes'!B:B,'Expenditure Codes'!A:A))</f>
        <v/>
      </c>
      <c r="Q1247" s="423"/>
      <c r="R1247" s="424"/>
      <c r="S1247" s="424"/>
      <c r="T1247" s="424"/>
      <c r="U1247" s="424"/>
      <c r="V1247" s="423"/>
      <c r="W1247" s="421"/>
      <c r="X1247" s="421"/>
      <c r="Y1247" s="420"/>
      <c r="Z1247" s="425"/>
      <c r="AA1247" s="426"/>
      <c r="AB1247" s="427"/>
      <c r="AC1247" s="428"/>
      <c r="AD1247" s="427"/>
    </row>
    <row r="1248" spans="1:30" ht="21.75" x14ac:dyDescent="0.55000000000000004">
      <c r="A1248" s="420"/>
      <c r="B1248" s="420"/>
      <c r="C1248" s="420"/>
      <c r="D1248" s="420"/>
      <c r="E1248" s="421"/>
      <c r="F1248" s="421"/>
      <c r="G1248" s="422"/>
      <c r="H1248" s="422"/>
      <c r="I1248" s="422"/>
      <c r="J1248" s="422"/>
      <c r="K1248" s="422"/>
      <c r="L1248" s="422"/>
      <c r="M1248" s="422"/>
      <c r="N1248" s="422"/>
      <c r="O1248" s="422"/>
      <c r="P1248" s="421" t="str">
        <f>IF(Q1248="","",LOOKUP(Q1248,'Expenditure Codes'!B:B,'Expenditure Codes'!A:A))</f>
        <v/>
      </c>
      <c r="Q1248" s="423"/>
      <c r="R1248" s="424"/>
      <c r="S1248" s="424"/>
      <c r="T1248" s="424"/>
      <c r="U1248" s="424"/>
      <c r="V1248" s="423"/>
      <c r="W1248" s="421"/>
      <c r="X1248" s="421"/>
      <c r="Y1248" s="420"/>
      <c r="Z1248" s="425"/>
      <c r="AA1248" s="426"/>
      <c r="AB1248" s="427"/>
      <c r="AC1248" s="428"/>
      <c r="AD1248" s="427"/>
    </row>
    <row r="1249" spans="1:30" ht="21.75" x14ac:dyDescent="0.55000000000000004">
      <c r="A1249" s="420"/>
      <c r="B1249" s="420"/>
      <c r="C1249" s="420"/>
      <c r="D1249" s="420"/>
      <c r="E1249" s="421"/>
      <c r="F1249" s="421"/>
      <c r="G1249" s="422"/>
      <c r="H1249" s="422"/>
      <c r="I1249" s="422"/>
      <c r="J1249" s="422"/>
      <c r="K1249" s="422"/>
      <c r="L1249" s="422"/>
      <c r="M1249" s="422"/>
      <c r="N1249" s="422"/>
      <c r="O1249" s="422"/>
      <c r="P1249" s="421" t="str">
        <f>IF(Q1249="","",LOOKUP(Q1249,'Expenditure Codes'!B:B,'Expenditure Codes'!A:A))</f>
        <v/>
      </c>
      <c r="Q1249" s="423"/>
      <c r="R1249" s="424"/>
      <c r="S1249" s="424"/>
      <c r="T1249" s="424"/>
      <c r="U1249" s="424"/>
      <c r="V1249" s="423"/>
      <c r="W1249" s="421"/>
      <c r="X1249" s="421"/>
      <c r="Y1249" s="420"/>
      <c r="Z1249" s="425"/>
      <c r="AA1249" s="426"/>
      <c r="AB1249" s="427"/>
      <c r="AC1249" s="428"/>
      <c r="AD1249" s="427"/>
    </row>
    <row r="1250" spans="1:30" ht="21.75" x14ac:dyDescent="0.55000000000000004">
      <c r="A1250" s="420"/>
      <c r="B1250" s="420"/>
      <c r="C1250" s="420"/>
      <c r="D1250" s="420"/>
      <c r="E1250" s="421"/>
      <c r="F1250" s="421"/>
      <c r="G1250" s="422"/>
      <c r="H1250" s="422"/>
      <c r="I1250" s="422"/>
      <c r="J1250" s="422"/>
      <c r="K1250" s="422"/>
      <c r="L1250" s="422"/>
      <c r="M1250" s="422"/>
      <c r="N1250" s="422"/>
      <c r="O1250" s="422"/>
      <c r="P1250" s="421" t="str">
        <f>IF(Q1250="","",LOOKUP(Q1250,'Expenditure Codes'!B:B,'Expenditure Codes'!A:A))</f>
        <v/>
      </c>
      <c r="Q1250" s="423"/>
      <c r="R1250" s="424"/>
      <c r="S1250" s="424"/>
      <c r="T1250" s="424"/>
      <c r="U1250" s="424"/>
      <c r="V1250" s="423"/>
      <c r="W1250" s="421"/>
      <c r="X1250" s="421"/>
      <c r="Y1250" s="420"/>
      <c r="Z1250" s="425"/>
      <c r="AA1250" s="426"/>
      <c r="AB1250" s="427"/>
      <c r="AC1250" s="428"/>
      <c r="AD1250" s="427"/>
    </row>
    <row r="1251" spans="1:30" ht="21.75" x14ac:dyDescent="0.55000000000000004">
      <c r="A1251" s="420"/>
      <c r="B1251" s="420"/>
      <c r="C1251" s="420"/>
      <c r="D1251" s="420"/>
      <c r="E1251" s="421"/>
      <c r="F1251" s="421"/>
      <c r="G1251" s="422"/>
      <c r="H1251" s="422"/>
      <c r="I1251" s="422"/>
      <c r="J1251" s="422"/>
      <c r="K1251" s="422"/>
      <c r="L1251" s="422"/>
      <c r="M1251" s="422"/>
      <c r="N1251" s="422"/>
      <c r="O1251" s="422"/>
      <c r="P1251" s="421" t="str">
        <f>IF(Q1251="","",LOOKUP(Q1251,'Expenditure Codes'!B:B,'Expenditure Codes'!A:A))</f>
        <v/>
      </c>
      <c r="Q1251" s="423"/>
      <c r="R1251" s="424"/>
      <c r="S1251" s="424"/>
      <c r="T1251" s="424"/>
      <c r="U1251" s="424"/>
      <c r="V1251" s="423"/>
      <c r="W1251" s="421"/>
      <c r="X1251" s="421"/>
      <c r="Y1251" s="420"/>
      <c r="Z1251" s="425"/>
      <c r="AA1251" s="426"/>
      <c r="AB1251" s="427"/>
      <c r="AC1251" s="428"/>
      <c r="AD1251" s="427"/>
    </row>
    <row r="1252" spans="1:30" ht="21.75" x14ac:dyDescent="0.55000000000000004">
      <c r="A1252" s="420"/>
      <c r="B1252" s="420"/>
      <c r="C1252" s="420"/>
      <c r="D1252" s="420"/>
      <c r="E1252" s="421"/>
      <c r="F1252" s="421"/>
      <c r="G1252" s="422"/>
      <c r="H1252" s="422"/>
      <c r="I1252" s="422"/>
      <c r="J1252" s="422"/>
      <c r="K1252" s="422"/>
      <c r="L1252" s="422"/>
      <c r="M1252" s="422"/>
      <c r="N1252" s="422"/>
      <c r="O1252" s="422"/>
      <c r="P1252" s="421" t="str">
        <f>IF(Q1252="","",LOOKUP(Q1252,'Expenditure Codes'!B:B,'Expenditure Codes'!A:A))</f>
        <v/>
      </c>
      <c r="Q1252" s="423"/>
      <c r="R1252" s="424"/>
      <c r="S1252" s="424"/>
      <c r="T1252" s="424"/>
      <c r="U1252" s="424"/>
      <c r="V1252" s="423"/>
      <c r="W1252" s="421"/>
      <c r="X1252" s="421"/>
      <c r="Y1252" s="420"/>
      <c r="Z1252" s="425"/>
      <c r="AA1252" s="426"/>
      <c r="AB1252" s="427"/>
      <c r="AC1252" s="428"/>
      <c r="AD1252" s="427"/>
    </row>
    <row r="1253" spans="1:30" ht="21.75" x14ac:dyDescent="0.55000000000000004">
      <c r="A1253" s="420"/>
      <c r="B1253" s="420"/>
      <c r="C1253" s="420"/>
      <c r="D1253" s="420"/>
      <c r="E1253" s="421"/>
      <c r="F1253" s="421"/>
      <c r="G1253" s="422"/>
      <c r="H1253" s="422"/>
      <c r="I1253" s="422"/>
      <c r="J1253" s="422"/>
      <c r="K1253" s="422"/>
      <c r="L1253" s="422"/>
      <c r="M1253" s="422"/>
      <c r="N1253" s="422"/>
      <c r="O1253" s="422"/>
      <c r="P1253" s="421" t="str">
        <f>IF(Q1253="","",LOOKUP(Q1253,'Expenditure Codes'!B:B,'Expenditure Codes'!A:A))</f>
        <v/>
      </c>
      <c r="Q1253" s="423"/>
      <c r="R1253" s="424"/>
      <c r="S1253" s="424"/>
      <c r="T1253" s="424"/>
      <c r="U1253" s="424"/>
      <c r="V1253" s="423"/>
      <c r="W1253" s="421"/>
      <c r="X1253" s="421"/>
      <c r="Y1253" s="420"/>
      <c r="Z1253" s="425"/>
      <c r="AA1253" s="426"/>
      <c r="AB1253" s="427"/>
      <c r="AC1253" s="428"/>
      <c r="AD1253" s="427"/>
    </row>
    <row r="1254" spans="1:30" ht="21.75" x14ac:dyDescent="0.55000000000000004">
      <c r="A1254" s="420"/>
      <c r="B1254" s="420"/>
      <c r="C1254" s="420"/>
      <c r="D1254" s="420"/>
      <c r="E1254" s="421"/>
      <c r="F1254" s="421"/>
      <c r="G1254" s="422"/>
      <c r="H1254" s="422"/>
      <c r="I1254" s="422"/>
      <c r="J1254" s="422"/>
      <c r="K1254" s="422"/>
      <c r="L1254" s="422"/>
      <c r="M1254" s="422"/>
      <c r="N1254" s="422"/>
      <c r="O1254" s="422"/>
      <c r="P1254" s="421" t="str">
        <f>IF(Q1254="","",LOOKUP(Q1254,'Expenditure Codes'!B:B,'Expenditure Codes'!A:A))</f>
        <v/>
      </c>
      <c r="Q1254" s="423"/>
      <c r="R1254" s="424"/>
      <c r="S1254" s="424"/>
      <c r="T1254" s="424"/>
      <c r="U1254" s="424"/>
      <c r="V1254" s="423"/>
      <c r="W1254" s="421"/>
      <c r="X1254" s="421"/>
      <c r="Y1254" s="420"/>
      <c r="Z1254" s="425"/>
      <c r="AA1254" s="426"/>
      <c r="AB1254" s="427"/>
      <c r="AC1254" s="428"/>
      <c r="AD1254" s="427"/>
    </row>
    <row r="1255" spans="1:30" ht="21.75" x14ac:dyDescent="0.55000000000000004">
      <c r="A1255" s="420"/>
      <c r="B1255" s="420"/>
      <c r="C1255" s="420"/>
      <c r="D1255" s="420"/>
      <c r="E1255" s="421"/>
      <c r="F1255" s="421"/>
      <c r="G1255" s="422"/>
      <c r="H1255" s="422"/>
      <c r="I1255" s="422"/>
      <c r="J1255" s="422"/>
      <c r="K1255" s="422"/>
      <c r="L1255" s="422"/>
      <c r="M1255" s="422"/>
      <c r="N1255" s="422"/>
      <c r="O1255" s="422"/>
      <c r="P1255" s="421" t="str">
        <f>IF(Q1255="","",LOOKUP(Q1255,'Expenditure Codes'!B:B,'Expenditure Codes'!A:A))</f>
        <v/>
      </c>
      <c r="Q1255" s="423"/>
      <c r="R1255" s="424"/>
      <c r="S1255" s="424"/>
      <c r="T1255" s="424"/>
      <c r="U1255" s="424"/>
      <c r="V1255" s="423"/>
      <c r="W1255" s="421"/>
      <c r="X1255" s="421"/>
      <c r="Y1255" s="420"/>
      <c r="Z1255" s="425"/>
      <c r="AA1255" s="426"/>
      <c r="AB1255" s="427"/>
      <c r="AC1255" s="428"/>
      <c r="AD1255" s="427"/>
    </row>
    <row r="1256" spans="1:30" ht="21.75" x14ac:dyDescent="0.55000000000000004">
      <c r="A1256" s="420"/>
      <c r="B1256" s="420"/>
      <c r="C1256" s="420"/>
      <c r="D1256" s="420"/>
      <c r="E1256" s="421"/>
      <c r="F1256" s="421"/>
      <c r="G1256" s="422"/>
      <c r="H1256" s="422"/>
      <c r="I1256" s="422"/>
      <c r="J1256" s="422"/>
      <c r="K1256" s="422"/>
      <c r="L1256" s="422"/>
      <c r="M1256" s="422"/>
      <c r="N1256" s="422"/>
      <c r="O1256" s="422"/>
      <c r="P1256" s="421" t="str">
        <f>IF(Q1256="","",LOOKUP(Q1256,'Expenditure Codes'!B:B,'Expenditure Codes'!A:A))</f>
        <v/>
      </c>
      <c r="Q1256" s="423"/>
      <c r="R1256" s="424"/>
      <c r="S1256" s="424"/>
      <c r="T1256" s="424"/>
      <c r="U1256" s="424"/>
      <c r="V1256" s="423"/>
      <c r="W1256" s="421"/>
      <c r="X1256" s="421"/>
      <c r="Y1256" s="420"/>
      <c r="Z1256" s="425"/>
      <c r="AA1256" s="426"/>
      <c r="AB1256" s="427"/>
      <c r="AC1256" s="428"/>
      <c r="AD1256" s="427"/>
    </row>
    <row r="1257" spans="1:30" ht="21.75" x14ac:dyDescent="0.55000000000000004">
      <c r="A1257" s="420"/>
      <c r="B1257" s="420"/>
      <c r="C1257" s="420"/>
      <c r="D1257" s="420"/>
      <c r="E1257" s="421"/>
      <c r="F1257" s="421"/>
      <c r="G1257" s="422"/>
      <c r="H1257" s="422"/>
      <c r="I1257" s="422"/>
      <c r="J1257" s="422"/>
      <c r="K1257" s="422"/>
      <c r="L1257" s="422"/>
      <c r="M1257" s="422"/>
      <c r="N1257" s="422"/>
      <c r="O1257" s="422"/>
      <c r="P1257" s="421" t="str">
        <f>IF(Q1257="","",LOOKUP(Q1257,'Expenditure Codes'!B:B,'Expenditure Codes'!A:A))</f>
        <v/>
      </c>
      <c r="Q1257" s="423"/>
      <c r="R1257" s="424"/>
      <c r="S1257" s="424"/>
      <c r="T1257" s="424"/>
      <c r="U1257" s="424"/>
      <c r="V1257" s="423"/>
      <c r="W1257" s="421"/>
      <c r="X1257" s="421"/>
      <c r="Y1257" s="420"/>
      <c r="Z1257" s="425"/>
      <c r="AA1257" s="426"/>
      <c r="AB1257" s="427"/>
      <c r="AC1257" s="428"/>
      <c r="AD1257" s="427"/>
    </row>
    <row r="1258" spans="1:30" ht="21.75" x14ac:dyDescent="0.55000000000000004">
      <c r="A1258" s="420"/>
      <c r="B1258" s="420"/>
      <c r="C1258" s="420"/>
      <c r="D1258" s="420"/>
      <c r="E1258" s="421"/>
      <c r="F1258" s="421"/>
      <c r="G1258" s="422"/>
      <c r="H1258" s="422"/>
      <c r="I1258" s="422"/>
      <c r="J1258" s="422"/>
      <c r="K1258" s="422"/>
      <c r="L1258" s="422"/>
      <c r="M1258" s="422"/>
      <c r="N1258" s="422"/>
      <c r="O1258" s="422"/>
      <c r="P1258" s="421" t="str">
        <f>IF(Q1258="","",LOOKUP(Q1258,'Expenditure Codes'!B:B,'Expenditure Codes'!A:A))</f>
        <v/>
      </c>
      <c r="Q1258" s="423"/>
      <c r="R1258" s="424"/>
      <c r="S1258" s="424"/>
      <c r="T1258" s="424"/>
      <c r="U1258" s="424"/>
      <c r="V1258" s="423"/>
      <c r="W1258" s="421"/>
      <c r="X1258" s="421"/>
      <c r="Y1258" s="420"/>
      <c r="Z1258" s="425"/>
      <c r="AA1258" s="426"/>
      <c r="AB1258" s="427"/>
      <c r="AC1258" s="428"/>
      <c r="AD1258" s="427"/>
    </row>
    <row r="1259" spans="1:30" ht="21.75" x14ac:dyDescent="0.55000000000000004">
      <c r="A1259" s="420"/>
      <c r="B1259" s="420"/>
      <c r="C1259" s="420"/>
      <c r="D1259" s="420"/>
      <c r="E1259" s="421"/>
      <c r="F1259" s="421"/>
      <c r="G1259" s="422"/>
      <c r="H1259" s="422"/>
      <c r="I1259" s="422"/>
      <c r="J1259" s="422"/>
      <c r="K1259" s="422"/>
      <c r="L1259" s="422"/>
      <c r="M1259" s="422"/>
      <c r="N1259" s="422"/>
      <c r="O1259" s="422"/>
      <c r="P1259" s="421" t="str">
        <f>IF(Q1259="","",LOOKUP(Q1259,'Expenditure Codes'!B:B,'Expenditure Codes'!A:A))</f>
        <v/>
      </c>
      <c r="Q1259" s="423"/>
      <c r="R1259" s="424"/>
      <c r="S1259" s="424"/>
      <c r="T1259" s="424"/>
      <c r="U1259" s="424"/>
      <c r="V1259" s="423"/>
      <c r="W1259" s="421"/>
      <c r="X1259" s="421"/>
      <c r="Y1259" s="420"/>
      <c r="Z1259" s="425"/>
      <c r="AA1259" s="426"/>
      <c r="AB1259" s="427"/>
      <c r="AC1259" s="428"/>
      <c r="AD1259" s="427"/>
    </row>
    <row r="1260" spans="1:30" ht="21.75" x14ac:dyDescent="0.55000000000000004">
      <c r="A1260" s="420"/>
      <c r="B1260" s="420"/>
      <c r="C1260" s="420"/>
      <c r="D1260" s="420"/>
      <c r="E1260" s="421"/>
      <c r="F1260" s="421"/>
      <c r="G1260" s="422"/>
      <c r="H1260" s="422"/>
      <c r="I1260" s="422"/>
      <c r="J1260" s="422"/>
      <c r="K1260" s="422"/>
      <c r="L1260" s="422"/>
      <c r="M1260" s="422"/>
      <c r="N1260" s="422"/>
      <c r="O1260" s="422"/>
      <c r="P1260" s="421" t="str">
        <f>IF(Q1260="","",LOOKUP(Q1260,'Expenditure Codes'!B:B,'Expenditure Codes'!A:A))</f>
        <v/>
      </c>
      <c r="Q1260" s="423"/>
      <c r="R1260" s="424"/>
      <c r="S1260" s="424"/>
      <c r="T1260" s="424"/>
      <c r="U1260" s="424"/>
      <c r="V1260" s="423"/>
      <c r="W1260" s="421"/>
      <c r="X1260" s="421"/>
      <c r="Y1260" s="420"/>
      <c r="Z1260" s="425"/>
      <c r="AA1260" s="426"/>
      <c r="AB1260" s="427"/>
      <c r="AC1260" s="428"/>
      <c r="AD1260" s="427"/>
    </row>
    <row r="1261" spans="1:30" ht="21.75" x14ac:dyDescent="0.55000000000000004">
      <c r="A1261" s="420"/>
      <c r="B1261" s="420"/>
      <c r="C1261" s="420"/>
      <c r="D1261" s="420"/>
      <c r="E1261" s="421"/>
      <c r="F1261" s="421"/>
      <c r="G1261" s="422"/>
      <c r="H1261" s="422"/>
      <c r="I1261" s="422"/>
      <c r="J1261" s="422"/>
      <c r="K1261" s="422"/>
      <c r="L1261" s="422"/>
      <c r="M1261" s="422"/>
      <c r="N1261" s="422"/>
      <c r="O1261" s="422"/>
      <c r="P1261" s="421" t="str">
        <f>IF(Q1261="","",LOOKUP(Q1261,'Expenditure Codes'!B:B,'Expenditure Codes'!A:A))</f>
        <v/>
      </c>
      <c r="Q1261" s="423"/>
      <c r="R1261" s="424"/>
      <c r="S1261" s="424"/>
      <c r="T1261" s="424"/>
      <c r="U1261" s="424"/>
      <c r="V1261" s="423"/>
      <c r="W1261" s="421"/>
      <c r="X1261" s="421"/>
      <c r="Y1261" s="420"/>
      <c r="Z1261" s="425"/>
      <c r="AA1261" s="426"/>
      <c r="AB1261" s="427"/>
      <c r="AC1261" s="428"/>
      <c r="AD1261" s="427"/>
    </row>
    <row r="1262" spans="1:30" ht="21.75" x14ac:dyDescent="0.55000000000000004">
      <c r="A1262" s="420"/>
      <c r="B1262" s="420"/>
      <c r="C1262" s="420"/>
      <c r="D1262" s="420"/>
      <c r="E1262" s="421"/>
      <c r="F1262" s="421"/>
      <c r="G1262" s="422"/>
      <c r="H1262" s="422"/>
      <c r="I1262" s="422"/>
      <c r="J1262" s="422"/>
      <c r="K1262" s="422"/>
      <c r="L1262" s="422"/>
      <c r="M1262" s="422"/>
      <c r="N1262" s="422"/>
      <c r="O1262" s="422"/>
      <c r="P1262" s="421" t="str">
        <f>IF(Q1262="","",LOOKUP(Q1262,'Expenditure Codes'!B:B,'Expenditure Codes'!A:A))</f>
        <v/>
      </c>
      <c r="Q1262" s="423"/>
      <c r="R1262" s="424"/>
      <c r="S1262" s="424"/>
      <c r="T1262" s="424"/>
      <c r="U1262" s="424"/>
      <c r="V1262" s="423"/>
      <c r="W1262" s="421"/>
      <c r="X1262" s="421"/>
      <c r="Y1262" s="420"/>
      <c r="Z1262" s="425"/>
      <c r="AA1262" s="426"/>
      <c r="AB1262" s="427"/>
      <c r="AC1262" s="428"/>
      <c r="AD1262" s="427"/>
    </row>
    <row r="1263" spans="1:30" ht="21.75" x14ac:dyDescent="0.55000000000000004">
      <c r="A1263" s="420"/>
      <c r="B1263" s="420"/>
      <c r="C1263" s="420"/>
      <c r="D1263" s="420"/>
      <c r="E1263" s="421"/>
      <c r="F1263" s="421"/>
      <c r="G1263" s="422"/>
      <c r="H1263" s="422"/>
      <c r="I1263" s="422"/>
      <c r="J1263" s="422"/>
      <c r="K1263" s="422"/>
      <c r="L1263" s="422"/>
      <c r="M1263" s="422"/>
      <c r="N1263" s="422"/>
      <c r="O1263" s="422"/>
      <c r="P1263" s="421" t="str">
        <f>IF(Q1263="","",LOOKUP(Q1263,'Expenditure Codes'!B:B,'Expenditure Codes'!A:A))</f>
        <v/>
      </c>
      <c r="Q1263" s="423"/>
      <c r="R1263" s="424"/>
      <c r="S1263" s="424"/>
      <c r="T1263" s="424"/>
      <c r="U1263" s="424"/>
      <c r="V1263" s="423"/>
      <c r="W1263" s="421"/>
      <c r="X1263" s="421"/>
      <c r="Y1263" s="420"/>
      <c r="Z1263" s="425"/>
      <c r="AA1263" s="426"/>
      <c r="AB1263" s="427"/>
      <c r="AC1263" s="428"/>
      <c r="AD1263" s="427"/>
    </row>
    <row r="1264" spans="1:30" ht="21.75" x14ac:dyDescent="0.55000000000000004">
      <c r="A1264" s="420"/>
      <c r="B1264" s="420"/>
      <c r="C1264" s="420"/>
      <c r="D1264" s="420"/>
      <c r="E1264" s="421"/>
      <c r="F1264" s="421"/>
      <c r="G1264" s="422"/>
      <c r="H1264" s="422"/>
      <c r="I1264" s="422"/>
      <c r="J1264" s="422"/>
      <c r="K1264" s="422"/>
      <c r="L1264" s="422"/>
      <c r="M1264" s="422"/>
      <c r="N1264" s="422"/>
      <c r="O1264" s="422"/>
      <c r="P1264" s="421" t="str">
        <f>IF(Q1264="","",LOOKUP(Q1264,'Expenditure Codes'!B:B,'Expenditure Codes'!A:A))</f>
        <v/>
      </c>
      <c r="Q1264" s="423"/>
      <c r="R1264" s="424"/>
      <c r="S1264" s="424"/>
      <c r="T1264" s="424"/>
      <c r="U1264" s="424"/>
      <c r="V1264" s="423"/>
      <c r="W1264" s="421"/>
      <c r="X1264" s="421"/>
      <c r="Y1264" s="420"/>
      <c r="Z1264" s="425"/>
      <c r="AA1264" s="426"/>
      <c r="AB1264" s="427"/>
      <c r="AC1264" s="428"/>
      <c r="AD1264" s="427"/>
    </row>
    <row r="1265" spans="1:30" ht="21.75" x14ac:dyDescent="0.55000000000000004">
      <c r="A1265" s="420"/>
      <c r="B1265" s="420"/>
      <c r="C1265" s="420"/>
      <c r="D1265" s="420"/>
      <c r="E1265" s="421"/>
      <c r="F1265" s="421"/>
      <c r="G1265" s="422"/>
      <c r="H1265" s="422"/>
      <c r="I1265" s="422"/>
      <c r="J1265" s="422"/>
      <c r="K1265" s="422"/>
      <c r="L1265" s="422"/>
      <c r="M1265" s="422"/>
      <c r="N1265" s="422"/>
      <c r="O1265" s="422"/>
      <c r="P1265" s="421" t="str">
        <f>IF(Q1265="","",LOOKUP(Q1265,'Expenditure Codes'!B:B,'Expenditure Codes'!A:A))</f>
        <v/>
      </c>
      <c r="Q1265" s="423"/>
      <c r="R1265" s="424"/>
      <c r="S1265" s="424"/>
      <c r="T1265" s="424"/>
      <c r="U1265" s="424"/>
      <c r="V1265" s="423"/>
      <c r="W1265" s="421"/>
      <c r="X1265" s="421"/>
      <c r="Y1265" s="420"/>
      <c r="Z1265" s="425"/>
      <c r="AA1265" s="426"/>
      <c r="AB1265" s="427"/>
      <c r="AC1265" s="428"/>
      <c r="AD1265" s="427"/>
    </row>
    <row r="1266" spans="1:30" ht="21.75" x14ac:dyDescent="0.55000000000000004">
      <c r="A1266" s="420"/>
      <c r="B1266" s="420"/>
      <c r="C1266" s="420"/>
      <c r="D1266" s="420"/>
      <c r="E1266" s="421"/>
      <c r="F1266" s="421"/>
      <c r="G1266" s="422"/>
      <c r="H1266" s="422"/>
      <c r="I1266" s="422"/>
      <c r="J1266" s="422"/>
      <c r="K1266" s="422"/>
      <c r="L1266" s="422"/>
      <c r="M1266" s="422"/>
      <c r="N1266" s="422"/>
      <c r="O1266" s="422"/>
      <c r="P1266" s="421" t="str">
        <f>IF(Q1266="","",LOOKUP(Q1266,'Expenditure Codes'!B:B,'Expenditure Codes'!A:A))</f>
        <v/>
      </c>
      <c r="Q1266" s="423"/>
      <c r="R1266" s="424"/>
      <c r="S1266" s="424"/>
      <c r="T1266" s="424"/>
      <c r="U1266" s="424"/>
      <c r="V1266" s="423"/>
      <c r="W1266" s="421"/>
      <c r="X1266" s="421"/>
      <c r="Y1266" s="420"/>
      <c r="Z1266" s="425"/>
      <c r="AA1266" s="426"/>
      <c r="AB1266" s="427"/>
      <c r="AC1266" s="428"/>
      <c r="AD1266" s="427"/>
    </row>
    <row r="1267" spans="1:30" ht="21.75" x14ac:dyDescent="0.55000000000000004">
      <c r="A1267" s="420"/>
      <c r="B1267" s="420"/>
      <c r="C1267" s="420"/>
      <c r="D1267" s="420"/>
      <c r="E1267" s="421"/>
      <c r="F1267" s="421"/>
      <c r="G1267" s="422"/>
      <c r="H1267" s="422"/>
      <c r="I1267" s="422"/>
      <c r="J1267" s="422"/>
      <c r="K1267" s="422"/>
      <c r="L1267" s="422"/>
      <c r="M1267" s="422"/>
      <c r="N1267" s="422"/>
      <c r="O1267" s="422"/>
      <c r="P1267" s="421" t="str">
        <f>IF(Q1267="","",LOOKUP(Q1267,'Expenditure Codes'!B:B,'Expenditure Codes'!A:A))</f>
        <v/>
      </c>
      <c r="Q1267" s="423"/>
      <c r="R1267" s="424"/>
      <c r="S1267" s="424"/>
      <c r="T1267" s="424"/>
      <c r="U1267" s="424"/>
      <c r="V1267" s="423"/>
      <c r="W1267" s="421"/>
      <c r="X1267" s="421"/>
      <c r="Y1267" s="420"/>
      <c r="Z1267" s="425"/>
      <c r="AA1267" s="426"/>
      <c r="AB1267" s="427"/>
      <c r="AC1267" s="428"/>
      <c r="AD1267" s="427"/>
    </row>
    <row r="1268" spans="1:30" ht="21.75" x14ac:dyDescent="0.55000000000000004">
      <c r="A1268" s="420"/>
      <c r="B1268" s="420"/>
      <c r="C1268" s="420"/>
      <c r="D1268" s="420"/>
      <c r="E1268" s="421"/>
      <c r="F1268" s="421"/>
      <c r="G1268" s="422"/>
      <c r="H1268" s="422"/>
      <c r="I1268" s="422"/>
      <c r="J1268" s="422"/>
      <c r="K1268" s="422"/>
      <c r="L1268" s="422"/>
      <c r="M1268" s="422"/>
      <c r="N1268" s="422"/>
      <c r="O1268" s="422"/>
      <c r="P1268" s="421" t="str">
        <f>IF(Q1268="","",LOOKUP(Q1268,'Expenditure Codes'!B:B,'Expenditure Codes'!A:A))</f>
        <v/>
      </c>
      <c r="Q1268" s="423"/>
      <c r="R1268" s="424"/>
      <c r="S1268" s="424"/>
      <c r="T1268" s="424"/>
      <c r="U1268" s="424"/>
      <c r="V1268" s="423"/>
      <c r="W1268" s="421"/>
      <c r="X1268" s="421"/>
      <c r="Y1268" s="420"/>
      <c r="Z1268" s="425"/>
      <c r="AA1268" s="426"/>
      <c r="AB1268" s="427"/>
      <c r="AC1268" s="428"/>
      <c r="AD1268" s="427"/>
    </row>
    <row r="1269" spans="1:30" ht="21.75" x14ac:dyDescent="0.55000000000000004">
      <c r="A1269" s="420"/>
      <c r="B1269" s="420"/>
      <c r="C1269" s="420"/>
      <c r="D1269" s="420"/>
      <c r="E1269" s="421"/>
      <c r="F1269" s="421"/>
      <c r="G1269" s="422"/>
      <c r="H1269" s="422"/>
      <c r="I1269" s="422"/>
      <c r="J1269" s="422"/>
      <c r="K1269" s="422"/>
      <c r="L1269" s="422"/>
      <c r="M1269" s="422"/>
      <c r="N1269" s="422"/>
      <c r="O1269" s="422"/>
      <c r="P1269" s="421" t="str">
        <f>IF(Q1269="","",LOOKUP(Q1269,'Expenditure Codes'!B:B,'Expenditure Codes'!A:A))</f>
        <v/>
      </c>
      <c r="Q1269" s="423"/>
      <c r="R1269" s="424"/>
      <c r="S1269" s="424"/>
      <c r="T1269" s="424"/>
      <c r="U1269" s="424"/>
      <c r="V1269" s="423"/>
      <c r="W1269" s="421"/>
      <c r="X1269" s="421"/>
      <c r="Y1269" s="420"/>
      <c r="Z1269" s="425"/>
      <c r="AA1269" s="426"/>
      <c r="AB1269" s="427"/>
      <c r="AC1269" s="428"/>
      <c r="AD1269" s="427"/>
    </row>
    <row r="1270" spans="1:30" ht="21.75" x14ac:dyDescent="0.55000000000000004">
      <c r="A1270" s="420"/>
      <c r="B1270" s="420"/>
      <c r="C1270" s="420"/>
      <c r="D1270" s="420"/>
      <c r="E1270" s="421"/>
      <c r="F1270" s="421"/>
      <c r="G1270" s="422"/>
      <c r="H1270" s="422"/>
      <c r="I1270" s="422"/>
      <c r="J1270" s="422"/>
      <c r="K1270" s="422"/>
      <c r="L1270" s="422"/>
      <c r="M1270" s="422"/>
      <c r="N1270" s="422"/>
      <c r="O1270" s="422"/>
      <c r="P1270" s="421" t="str">
        <f>IF(Q1270="","",LOOKUP(Q1270,'Expenditure Codes'!B:B,'Expenditure Codes'!A:A))</f>
        <v/>
      </c>
      <c r="Q1270" s="423"/>
      <c r="R1270" s="424"/>
      <c r="S1270" s="424"/>
      <c r="T1270" s="424"/>
      <c r="U1270" s="424"/>
      <c r="V1270" s="423"/>
      <c r="W1270" s="421"/>
      <c r="X1270" s="421"/>
      <c r="Y1270" s="420"/>
      <c r="Z1270" s="425"/>
      <c r="AA1270" s="426"/>
      <c r="AB1270" s="427"/>
      <c r="AC1270" s="428"/>
      <c r="AD1270" s="427"/>
    </row>
    <row r="1271" spans="1:30" ht="21.75" x14ac:dyDescent="0.55000000000000004">
      <c r="A1271" s="420"/>
      <c r="B1271" s="420"/>
      <c r="C1271" s="420"/>
      <c r="D1271" s="420"/>
      <c r="E1271" s="421"/>
      <c r="F1271" s="421"/>
      <c r="G1271" s="422"/>
      <c r="H1271" s="422"/>
      <c r="I1271" s="422"/>
      <c r="J1271" s="422"/>
      <c r="K1271" s="422"/>
      <c r="L1271" s="422"/>
      <c r="M1271" s="422"/>
      <c r="N1271" s="422"/>
      <c r="O1271" s="422"/>
      <c r="P1271" s="421" t="str">
        <f>IF(Q1271="","",LOOKUP(Q1271,'Expenditure Codes'!B:B,'Expenditure Codes'!A:A))</f>
        <v/>
      </c>
      <c r="Q1271" s="423"/>
      <c r="R1271" s="424"/>
      <c r="S1271" s="424"/>
      <c r="T1271" s="424"/>
      <c r="U1271" s="424"/>
      <c r="V1271" s="423"/>
      <c r="W1271" s="421"/>
      <c r="X1271" s="421"/>
      <c r="Y1271" s="420"/>
      <c r="Z1271" s="425"/>
      <c r="AA1271" s="426"/>
      <c r="AB1271" s="427"/>
      <c r="AC1271" s="428"/>
      <c r="AD1271" s="427"/>
    </row>
    <row r="1272" spans="1:30" ht="21.75" x14ac:dyDescent="0.55000000000000004">
      <c r="A1272" s="420"/>
      <c r="B1272" s="420"/>
      <c r="C1272" s="420"/>
      <c r="D1272" s="420"/>
      <c r="E1272" s="421"/>
      <c r="F1272" s="421"/>
      <c r="G1272" s="422"/>
      <c r="H1272" s="422"/>
      <c r="I1272" s="422"/>
      <c r="J1272" s="422"/>
      <c r="K1272" s="422"/>
      <c r="L1272" s="422"/>
      <c r="M1272" s="422"/>
      <c r="N1272" s="422"/>
      <c r="O1272" s="422"/>
      <c r="P1272" s="421" t="str">
        <f>IF(Q1272="","",LOOKUP(Q1272,'Expenditure Codes'!B:B,'Expenditure Codes'!A:A))</f>
        <v/>
      </c>
      <c r="Q1272" s="423"/>
      <c r="R1272" s="424"/>
      <c r="S1272" s="424"/>
      <c r="T1272" s="424"/>
      <c r="U1272" s="424"/>
      <c r="V1272" s="423"/>
      <c r="W1272" s="421"/>
      <c r="X1272" s="421"/>
      <c r="Y1272" s="420"/>
      <c r="Z1272" s="425"/>
      <c r="AA1272" s="426"/>
      <c r="AB1272" s="427"/>
      <c r="AC1272" s="428"/>
      <c r="AD1272" s="427"/>
    </row>
    <row r="1273" spans="1:30" ht="21.75" x14ac:dyDescent="0.55000000000000004">
      <c r="A1273" s="420"/>
      <c r="B1273" s="420"/>
      <c r="C1273" s="420"/>
      <c r="D1273" s="420"/>
      <c r="E1273" s="421"/>
      <c r="F1273" s="421"/>
      <c r="G1273" s="422"/>
      <c r="H1273" s="422"/>
      <c r="I1273" s="422"/>
      <c r="J1273" s="422"/>
      <c r="K1273" s="422"/>
      <c r="L1273" s="422"/>
      <c r="M1273" s="422"/>
      <c r="N1273" s="422"/>
      <c r="O1273" s="422"/>
      <c r="P1273" s="421" t="str">
        <f>IF(Q1273="","",LOOKUP(Q1273,'Expenditure Codes'!B:B,'Expenditure Codes'!A:A))</f>
        <v/>
      </c>
      <c r="Q1273" s="423"/>
      <c r="R1273" s="424"/>
      <c r="S1273" s="424"/>
      <c r="T1273" s="424"/>
      <c r="U1273" s="424"/>
      <c r="V1273" s="423"/>
      <c r="W1273" s="421"/>
      <c r="X1273" s="421"/>
      <c r="Y1273" s="420"/>
      <c r="Z1273" s="425"/>
      <c r="AA1273" s="426"/>
      <c r="AB1273" s="427"/>
      <c r="AC1273" s="428"/>
      <c r="AD1273" s="427"/>
    </row>
    <row r="1274" spans="1:30" ht="21.75" x14ac:dyDescent="0.55000000000000004">
      <c r="A1274" s="420"/>
      <c r="B1274" s="420"/>
      <c r="C1274" s="420"/>
      <c r="D1274" s="420"/>
      <c r="E1274" s="421"/>
      <c r="F1274" s="421"/>
      <c r="G1274" s="422"/>
      <c r="H1274" s="422"/>
      <c r="I1274" s="422"/>
      <c r="J1274" s="422"/>
      <c r="K1274" s="422"/>
      <c r="L1274" s="422"/>
      <c r="M1274" s="422"/>
      <c r="N1274" s="422"/>
      <c r="O1274" s="422"/>
      <c r="P1274" s="421" t="str">
        <f>IF(Q1274="","",LOOKUP(Q1274,'Expenditure Codes'!B:B,'Expenditure Codes'!A:A))</f>
        <v/>
      </c>
      <c r="Q1274" s="423"/>
      <c r="R1274" s="424"/>
      <c r="S1274" s="424"/>
      <c r="T1274" s="424"/>
      <c r="U1274" s="424"/>
      <c r="V1274" s="423"/>
      <c r="W1274" s="421"/>
      <c r="X1274" s="421"/>
      <c r="Y1274" s="420"/>
      <c r="Z1274" s="425"/>
      <c r="AA1274" s="426"/>
      <c r="AB1274" s="427"/>
      <c r="AC1274" s="428"/>
      <c r="AD1274" s="427"/>
    </row>
    <row r="1275" spans="1:30" ht="21.75" x14ac:dyDescent="0.55000000000000004">
      <c r="A1275" s="420"/>
      <c r="B1275" s="420"/>
      <c r="C1275" s="420"/>
      <c r="D1275" s="420"/>
      <c r="E1275" s="421"/>
      <c r="F1275" s="421"/>
      <c r="G1275" s="422"/>
      <c r="H1275" s="422"/>
      <c r="I1275" s="422"/>
      <c r="J1275" s="422"/>
      <c r="K1275" s="422"/>
      <c r="L1275" s="422"/>
      <c r="M1275" s="422"/>
      <c r="N1275" s="422"/>
      <c r="O1275" s="422"/>
      <c r="P1275" s="421" t="str">
        <f>IF(Q1275="","",LOOKUP(Q1275,'Expenditure Codes'!B:B,'Expenditure Codes'!A:A))</f>
        <v/>
      </c>
      <c r="Q1275" s="423"/>
      <c r="R1275" s="424"/>
      <c r="S1275" s="424"/>
      <c r="T1275" s="424"/>
      <c r="U1275" s="424"/>
      <c r="V1275" s="423"/>
      <c r="W1275" s="421"/>
      <c r="X1275" s="421"/>
      <c r="Y1275" s="420"/>
      <c r="Z1275" s="425"/>
      <c r="AA1275" s="426"/>
      <c r="AB1275" s="427"/>
      <c r="AC1275" s="428"/>
      <c r="AD1275" s="427"/>
    </row>
    <row r="1276" spans="1:30" ht="21.75" x14ac:dyDescent="0.55000000000000004">
      <c r="A1276" s="420"/>
      <c r="B1276" s="420"/>
      <c r="C1276" s="420"/>
      <c r="D1276" s="420"/>
      <c r="E1276" s="421"/>
      <c r="F1276" s="421"/>
      <c r="G1276" s="422"/>
      <c r="H1276" s="422"/>
      <c r="I1276" s="422"/>
      <c r="J1276" s="422"/>
      <c r="K1276" s="422"/>
      <c r="L1276" s="422"/>
      <c r="M1276" s="422"/>
      <c r="N1276" s="422"/>
      <c r="O1276" s="422"/>
      <c r="P1276" s="421" t="str">
        <f>IF(Q1276="","",LOOKUP(Q1276,'Expenditure Codes'!B:B,'Expenditure Codes'!A:A))</f>
        <v/>
      </c>
      <c r="Q1276" s="423"/>
      <c r="R1276" s="424"/>
      <c r="S1276" s="424"/>
      <c r="T1276" s="424"/>
      <c r="U1276" s="424"/>
      <c r="V1276" s="423"/>
      <c r="W1276" s="421"/>
      <c r="X1276" s="421"/>
      <c r="Y1276" s="420"/>
      <c r="Z1276" s="425"/>
      <c r="AA1276" s="426"/>
      <c r="AB1276" s="427"/>
      <c r="AC1276" s="428"/>
      <c r="AD1276" s="427"/>
    </row>
    <row r="1277" spans="1:30" ht="21.75" x14ac:dyDescent="0.55000000000000004">
      <c r="A1277" s="420"/>
      <c r="B1277" s="420"/>
      <c r="C1277" s="420"/>
      <c r="D1277" s="420"/>
      <c r="E1277" s="421"/>
      <c r="F1277" s="421"/>
      <c r="G1277" s="422"/>
      <c r="H1277" s="422"/>
      <c r="I1277" s="422"/>
      <c r="J1277" s="422"/>
      <c r="K1277" s="422"/>
      <c r="L1277" s="422"/>
      <c r="M1277" s="422"/>
      <c r="N1277" s="422"/>
      <c r="O1277" s="422"/>
      <c r="P1277" s="421" t="str">
        <f>IF(Q1277="","",LOOKUP(Q1277,'Expenditure Codes'!B:B,'Expenditure Codes'!A:A))</f>
        <v/>
      </c>
      <c r="Q1277" s="423"/>
      <c r="R1277" s="424"/>
      <c r="S1277" s="424"/>
      <c r="T1277" s="424"/>
      <c r="U1277" s="424"/>
      <c r="V1277" s="423"/>
      <c r="W1277" s="421"/>
      <c r="X1277" s="421"/>
      <c r="Y1277" s="420"/>
      <c r="Z1277" s="425"/>
      <c r="AA1277" s="426"/>
      <c r="AB1277" s="427"/>
      <c r="AC1277" s="428"/>
      <c r="AD1277" s="427"/>
    </row>
    <row r="1278" spans="1:30" ht="21.75" x14ac:dyDescent="0.55000000000000004">
      <c r="A1278" s="420"/>
      <c r="B1278" s="420"/>
      <c r="C1278" s="420"/>
      <c r="D1278" s="420"/>
      <c r="E1278" s="421"/>
      <c r="F1278" s="421"/>
      <c r="G1278" s="422"/>
      <c r="H1278" s="422"/>
      <c r="I1278" s="422"/>
      <c r="J1278" s="422"/>
      <c r="K1278" s="422"/>
      <c r="L1278" s="422"/>
      <c r="M1278" s="422"/>
      <c r="N1278" s="422"/>
      <c r="O1278" s="422"/>
      <c r="P1278" s="421" t="str">
        <f>IF(Q1278="","",LOOKUP(Q1278,'Expenditure Codes'!B:B,'Expenditure Codes'!A:A))</f>
        <v/>
      </c>
      <c r="Q1278" s="423"/>
      <c r="R1278" s="424"/>
      <c r="S1278" s="424"/>
      <c r="T1278" s="424"/>
      <c r="U1278" s="424"/>
      <c r="V1278" s="423"/>
      <c r="W1278" s="421"/>
      <c r="X1278" s="421"/>
      <c r="Y1278" s="420"/>
      <c r="Z1278" s="425"/>
      <c r="AA1278" s="426"/>
      <c r="AB1278" s="427"/>
      <c r="AC1278" s="428"/>
      <c r="AD1278" s="427"/>
    </row>
    <row r="1279" spans="1:30" ht="21.75" x14ac:dyDescent="0.55000000000000004">
      <c r="A1279" s="420"/>
      <c r="B1279" s="420"/>
      <c r="C1279" s="420"/>
      <c r="D1279" s="420"/>
      <c r="E1279" s="421"/>
      <c r="F1279" s="421"/>
      <c r="G1279" s="422"/>
      <c r="H1279" s="422"/>
      <c r="I1279" s="422"/>
      <c r="J1279" s="422"/>
      <c r="K1279" s="422"/>
      <c r="L1279" s="422"/>
      <c r="M1279" s="422"/>
      <c r="N1279" s="422"/>
      <c r="O1279" s="422"/>
      <c r="P1279" s="421" t="str">
        <f>IF(Q1279="","",LOOKUP(Q1279,'Expenditure Codes'!B:B,'Expenditure Codes'!A:A))</f>
        <v/>
      </c>
      <c r="Q1279" s="423"/>
      <c r="R1279" s="424"/>
      <c r="S1279" s="424"/>
      <c r="T1279" s="424"/>
      <c r="U1279" s="424"/>
      <c r="V1279" s="423"/>
      <c r="W1279" s="421"/>
      <c r="X1279" s="421"/>
      <c r="Y1279" s="420"/>
      <c r="Z1279" s="425"/>
      <c r="AA1279" s="426"/>
      <c r="AB1279" s="427"/>
      <c r="AC1279" s="428"/>
      <c r="AD1279" s="427"/>
    </row>
    <row r="1280" spans="1:30" ht="21.75" x14ac:dyDescent="0.55000000000000004">
      <c r="A1280" s="420"/>
      <c r="B1280" s="420"/>
      <c r="C1280" s="420"/>
      <c r="D1280" s="420"/>
      <c r="E1280" s="421"/>
      <c r="F1280" s="421"/>
      <c r="G1280" s="422"/>
      <c r="H1280" s="422"/>
      <c r="I1280" s="422"/>
      <c r="J1280" s="422"/>
      <c r="K1280" s="422"/>
      <c r="L1280" s="422"/>
      <c r="M1280" s="422"/>
      <c r="N1280" s="422"/>
      <c r="O1280" s="422"/>
      <c r="P1280" s="421" t="str">
        <f>IF(Q1280="","",LOOKUP(Q1280,'Expenditure Codes'!B:B,'Expenditure Codes'!A:A))</f>
        <v/>
      </c>
      <c r="Q1280" s="423"/>
      <c r="R1280" s="424"/>
      <c r="S1280" s="424"/>
      <c r="T1280" s="424"/>
      <c r="U1280" s="424"/>
      <c r="V1280" s="423"/>
      <c r="W1280" s="421"/>
      <c r="X1280" s="421"/>
      <c r="Y1280" s="420"/>
      <c r="Z1280" s="425"/>
      <c r="AA1280" s="426"/>
      <c r="AB1280" s="427"/>
      <c r="AC1280" s="428"/>
      <c r="AD1280" s="427"/>
    </row>
    <row r="1281" spans="1:30" ht="21.75" x14ac:dyDescent="0.55000000000000004">
      <c r="A1281" s="420"/>
      <c r="B1281" s="420"/>
      <c r="C1281" s="420"/>
      <c r="D1281" s="420"/>
      <c r="E1281" s="421"/>
      <c r="F1281" s="421"/>
      <c r="G1281" s="422"/>
      <c r="H1281" s="422"/>
      <c r="I1281" s="422"/>
      <c r="J1281" s="422"/>
      <c r="K1281" s="422"/>
      <c r="L1281" s="422"/>
      <c r="M1281" s="422"/>
      <c r="N1281" s="422"/>
      <c r="O1281" s="422"/>
      <c r="P1281" s="421" t="str">
        <f>IF(Q1281="","",LOOKUP(Q1281,'Expenditure Codes'!B:B,'Expenditure Codes'!A:A))</f>
        <v/>
      </c>
      <c r="Q1281" s="423"/>
      <c r="R1281" s="424"/>
      <c r="S1281" s="424"/>
      <c r="T1281" s="424"/>
      <c r="U1281" s="424"/>
      <c r="V1281" s="423"/>
      <c r="W1281" s="421"/>
      <c r="X1281" s="421"/>
      <c r="Y1281" s="420"/>
      <c r="Z1281" s="425"/>
      <c r="AA1281" s="426"/>
      <c r="AB1281" s="427"/>
      <c r="AC1281" s="428"/>
      <c r="AD1281" s="427"/>
    </row>
    <row r="1282" spans="1:30" ht="21.75" x14ac:dyDescent="0.55000000000000004">
      <c r="A1282" s="420"/>
      <c r="B1282" s="420"/>
      <c r="C1282" s="420"/>
      <c r="D1282" s="420"/>
      <c r="E1282" s="421"/>
      <c r="F1282" s="421"/>
      <c r="G1282" s="422"/>
      <c r="H1282" s="422"/>
      <c r="I1282" s="422"/>
      <c r="J1282" s="422"/>
      <c r="K1282" s="422"/>
      <c r="L1282" s="422"/>
      <c r="M1282" s="422"/>
      <c r="N1282" s="422"/>
      <c r="O1282" s="422"/>
      <c r="P1282" s="421" t="str">
        <f>IF(Q1282="","",LOOKUP(Q1282,'Expenditure Codes'!B:B,'Expenditure Codes'!A:A))</f>
        <v/>
      </c>
      <c r="Q1282" s="423"/>
      <c r="R1282" s="424"/>
      <c r="S1282" s="424"/>
      <c r="T1282" s="424"/>
      <c r="U1282" s="424"/>
      <c r="V1282" s="423"/>
      <c r="W1282" s="421"/>
      <c r="X1282" s="421"/>
      <c r="Y1282" s="420"/>
      <c r="Z1282" s="425"/>
      <c r="AA1282" s="426"/>
      <c r="AB1282" s="427"/>
      <c r="AC1282" s="428"/>
      <c r="AD1282" s="427"/>
    </row>
    <row r="1283" spans="1:30" ht="21.75" x14ac:dyDescent="0.55000000000000004">
      <c r="A1283" s="420"/>
      <c r="B1283" s="420"/>
      <c r="C1283" s="420"/>
      <c r="D1283" s="420"/>
      <c r="E1283" s="421"/>
      <c r="F1283" s="421"/>
      <c r="G1283" s="422"/>
      <c r="H1283" s="422"/>
      <c r="I1283" s="422"/>
      <c r="J1283" s="422"/>
      <c r="K1283" s="422"/>
      <c r="L1283" s="422"/>
      <c r="M1283" s="422"/>
      <c r="N1283" s="422"/>
      <c r="O1283" s="422"/>
      <c r="P1283" s="421" t="str">
        <f>IF(Q1283="","",LOOKUP(Q1283,'Expenditure Codes'!B:B,'Expenditure Codes'!A:A))</f>
        <v/>
      </c>
      <c r="Q1283" s="423"/>
      <c r="R1283" s="424"/>
      <c r="S1283" s="424"/>
      <c r="T1283" s="424"/>
      <c r="U1283" s="424"/>
      <c r="V1283" s="423"/>
      <c r="W1283" s="421"/>
      <c r="X1283" s="421"/>
      <c r="Y1283" s="420"/>
      <c r="Z1283" s="425"/>
      <c r="AA1283" s="426"/>
      <c r="AB1283" s="427"/>
      <c r="AC1283" s="428"/>
      <c r="AD1283" s="427"/>
    </row>
    <row r="1284" spans="1:30" ht="21.75" x14ac:dyDescent="0.55000000000000004">
      <c r="A1284" s="420"/>
      <c r="B1284" s="420"/>
      <c r="C1284" s="420"/>
      <c r="D1284" s="420"/>
      <c r="E1284" s="421"/>
      <c r="F1284" s="421"/>
      <c r="G1284" s="422"/>
      <c r="H1284" s="422"/>
      <c r="I1284" s="422"/>
      <c r="J1284" s="422"/>
      <c r="K1284" s="422"/>
      <c r="L1284" s="422"/>
      <c r="M1284" s="422"/>
      <c r="N1284" s="422"/>
      <c r="O1284" s="422"/>
      <c r="P1284" s="421" t="str">
        <f>IF(Q1284="","",LOOKUP(Q1284,'Expenditure Codes'!B:B,'Expenditure Codes'!A:A))</f>
        <v/>
      </c>
      <c r="Q1284" s="423"/>
      <c r="R1284" s="424"/>
      <c r="S1284" s="424"/>
      <c r="T1284" s="424"/>
      <c r="U1284" s="424"/>
      <c r="V1284" s="423"/>
      <c r="W1284" s="421"/>
      <c r="X1284" s="421"/>
      <c r="Y1284" s="420"/>
      <c r="Z1284" s="425"/>
      <c r="AA1284" s="426"/>
      <c r="AB1284" s="427"/>
      <c r="AC1284" s="428"/>
      <c r="AD1284" s="427"/>
    </row>
    <row r="1285" spans="1:30" ht="21.75" x14ac:dyDescent="0.55000000000000004">
      <c r="A1285" s="420"/>
      <c r="B1285" s="420"/>
      <c r="C1285" s="420"/>
      <c r="D1285" s="420"/>
      <c r="E1285" s="421"/>
      <c r="F1285" s="421"/>
      <c r="G1285" s="422"/>
      <c r="H1285" s="422"/>
      <c r="I1285" s="422"/>
      <c r="J1285" s="422"/>
      <c r="K1285" s="422"/>
      <c r="L1285" s="422"/>
      <c r="M1285" s="422"/>
      <c r="N1285" s="422"/>
      <c r="O1285" s="422"/>
      <c r="P1285" s="421" t="str">
        <f>IF(Q1285="","",LOOKUP(Q1285,'Expenditure Codes'!B:B,'Expenditure Codes'!A:A))</f>
        <v/>
      </c>
      <c r="Q1285" s="423"/>
      <c r="R1285" s="424"/>
      <c r="S1285" s="424"/>
      <c r="T1285" s="424"/>
      <c r="U1285" s="424"/>
      <c r="V1285" s="423"/>
      <c r="W1285" s="421"/>
      <c r="X1285" s="421"/>
      <c r="Y1285" s="420"/>
      <c r="Z1285" s="425"/>
      <c r="AA1285" s="426"/>
      <c r="AB1285" s="427"/>
      <c r="AC1285" s="428"/>
      <c r="AD1285" s="427"/>
    </row>
    <row r="1286" spans="1:30" ht="21.75" x14ac:dyDescent="0.55000000000000004">
      <c r="A1286" s="420"/>
      <c r="B1286" s="420"/>
      <c r="C1286" s="420"/>
      <c r="D1286" s="420"/>
      <c r="E1286" s="421"/>
      <c r="F1286" s="421"/>
      <c r="G1286" s="422"/>
      <c r="H1286" s="422"/>
      <c r="I1286" s="422"/>
      <c r="J1286" s="422"/>
      <c r="K1286" s="422"/>
      <c r="L1286" s="422"/>
      <c r="M1286" s="422"/>
      <c r="N1286" s="422"/>
      <c r="O1286" s="422"/>
      <c r="P1286" s="421" t="str">
        <f>IF(Q1286="","",LOOKUP(Q1286,'Expenditure Codes'!B:B,'Expenditure Codes'!A:A))</f>
        <v/>
      </c>
      <c r="Q1286" s="423"/>
      <c r="R1286" s="424"/>
      <c r="S1286" s="424"/>
      <c r="T1286" s="424"/>
      <c r="U1286" s="424"/>
      <c r="V1286" s="423"/>
      <c r="W1286" s="421"/>
      <c r="X1286" s="421"/>
      <c r="Y1286" s="420"/>
      <c r="Z1286" s="425"/>
      <c r="AA1286" s="426"/>
      <c r="AB1286" s="427"/>
      <c r="AC1286" s="428"/>
      <c r="AD1286" s="427"/>
    </row>
    <row r="1287" spans="1:30" ht="21.75" x14ac:dyDescent="0.55000000000000004">
      <c r="A1287" s="420"/>
      <c r="B1287" s="420"/>
      <c r="C1287" s="420"/>
      <c r="D1287" s="420"/>
      <c r="E1287" s="421"/>
      <c r="F1287" s="421"/>
      <c r="G1287" s="422"/>
      <c r="H1287" s="422"/>
      <c r="I1287" s="422"/>
      <c r="J1287" s="422"/>
      <c r="K1287" s="422"/>
      <c r="L1287" s="422"/>
      <c r="M1287" s="422"/>
      <c r="N1287" s="422"/>
      <c r="O1287" s="422"/>
      <c r="P1287" s="421" t="str">
        <f>IF(Q1287="","",LOOKUP(Q1287,'Expenditure Codes'!B:B,'Expenditure Codes'!A:A))</f>
        <v/>
      </c>
      <c r="Q1287" s="423"/>
      <c r="R1287" s="424"/>
      <c r="S1287" s="424"/>
      <c r="T1287" s="424"/>
      <c r="U1287" s="424"/>
      <c r="V1287" s="423"/>
      <c r="W1287" s="421"/>
      <c r="X1287" s="421"/>
      <c r="Y1287" s="420"/>
      <c r="Z1287" s="425"/>
      <c r="AA1287" s="426"/>
      <c r="AB1287" s="427"/>
      <c r="AC1287" s="428"/>
      <c r="AD1287" s="427"/>
    </row>
    <row r="1288" spans="1:30" ht="21.75" x14ac:dyDescent="0.55000000000000004">
      <c r="A1288" s="420"/>
      <c r="B1288" s="420"/>
      <c r="C1288" s="420"/>
      <c r="D1288" s="420"/>
      <c r="E1288" s="421"/>
      <c r="F1288" s="421"/>
      <c r="G1288" s="422"/>
      <c r="H1288" s="422"/>
      <c r="I1288" s="422"/>
      <c r="J1288" s="422"/>
      <c r="K1288" s="422"/>
      <c r="L1288" s="422"/>
      <c r="M1288" s="422"/>
      <c r="N1288" s="422"/>
      <c r="O1288" s="422"/>
      <c r="P1288" s="421" t="str">
        <f>IF(Q1288="","",LOOKUP(Q1288,'Expenditure Codes'!B:B,'Expenditure Codes'!A:A))</f>
        <v/>
      </c>
      <c r="Q1288" s="423"/>
      <c r="R1288" s="424"/>
      <c r="S1288" s="424"/>
      <c r="T1288" s="424"/>
      <c r="U1288" s="424"/>
      <c r="V1288" s="423"/>
      <c r="W1288" s="421"/>
      <c r="X1288" s="421"/>
      <c r="Y1288" s="420"/>
      <c r="Z1288" s="425"/>
      <c r="AA1288" s="426"/>
      <c r="AB1288" s="427"/>
      <c r="AC1288" s="428"/>
      <c r="AD1288" s="427"/>
    </row>
    <row r="1289" spans="1:30" ht="21.75" x14ac:dyDescent="0.55000000000000004">
      <c r="A1289" s="420"/>
      <c r="B1289" s="420"/>
      <c r="C1289" s="420"/>
      <c r="D1289" s="420"/>
      <c r="E1289" s="421"/>
      <c r="F1289" s="421"/>
      <c r="G1289" s="422"/>
      <c r="H1289" s="422"/>
      <c r="I1289" s="422"/>
      <c r="J1289" s="422"/>
      <c r="K1289" s="422"/>
      <c r="L1289" s="422"/>
      <c r="M1289" s="422"/>
      <c r="N1289" s="422"/>
      <c r="O1289" s="422"/>
      <c r="P1289" s="421" t="str">
        <f>IF(Q1289="","",LOOKUP(Q1289,'Expenditure Codes'!B:B,'Expenditure Codes'!A:A))</f>
        <v/>
      </c>
      <c r="Q1289" s="423"/>
      <c r="R1289" s="424"/>
      <c r="S1289" s="424"/>
      <c r="T1289" s="424"/>
      <c r="U1289" s="424"/>
      <c r="V1289" s="423"/>
      <c r="W1289" s="421"/>
      <c r="X1289" s="421"/>
      <c r="Y1289" s="420"/>
      <c r="Z1289" s="425"/>
      <c r="AA1289" s="426"/>
      <c r="AB1289" s="427"/>
      <c r="AC1289" s="428"/>
      <c r="AD1289" s="427"/>
    </row>
    <row r="1290" spans="1:30" ht="21.75" x14ac:dyDescent="0.55000000000000004">
      <c r="A1290" s="420"/>
      <c r="B1290" s="420"/>
      <c r="C1290" s="420"/>
      <c r="D1290" s="420"/>
      <c r="E1290" s="421"/>
      <c r="F1290" s="421"/>
      <c r="G1290" s="422"/>
      <c r="H1290" s="422"/>
      <c r="I1290" s="422"/>
      <c r="J1290" s="422"/>
      <c r="K1290" s="422"/>
      <c r="L1290" s="422"/>
      <c r="M1290" s="422"/>
      <c r="N1290" s="422"/>
      <c r="O1290" s="422"/>
      <c r="P1290" s="421" t="str">
        <f>IF(Q1290="","",LOOKUP(Q1290,'Expenditure Codes'!B:B,'Expenditure Codes'!A:A))</f>
        <v/>
      </c>
      <c r="Q1290" s="423"/>
      <c r="R1290" s="424"/>
      <c r="S1290" s="424"/>
      <c r="T1290" s="424"/>
      <c r="U1290" s="424"/>
      <c r="V1290" s="423"/>
      <c r="W1290" s="421"/>
      <c r="X1290" s="421"/>
      <c r="Y1290" s="420"/>
      <c r="Z1290" s="425"/>
      <c r="AA1290" s="426"/>
      <c r="AB1290" s="427"/>
      <c r="AC1290" s="428"/>
      <c r="AD1290" s="427"/>
    </row>
    <row r="1291" spans="1:30" ht="21.75" x14ac:dyDescent="0.55000000000000004">
      <c r="A1291" s="420"/>
      <c r="B1291" s="420"/>
      <c r="C1291" s="420"/>
      <c r="D1291" s="420"/>
      <c r="E1291" s="421"/>
      <c r="F1291" s="421"/>
      <c r="G1291" s="422"/>
      <c r="H1291" s="422"/>
      <c r="I1291" s="422"/>
      <c r="J1291" s="422"/>
      <c r="K1291" s="422"/>
      <c r="L1291" s="422"/>
      <c r="M1291" s="422"/>
      <c r="N1291" s="422"/>
      <c r="O1291" s="422"/>
      <c r="P1291" s="421" t="str">
        <f>IF(Q1291="","",LOOKUP(Q1291,'Expenditure Codes'!B:B,'Expenditure Codes'!A:A))</f>
        <v/>
      </c>
      <c r="Q1291" s="423"/>
      <c r="R1291" s="424"/>
      <c r="S1291" s="424"/>
      <c r="T1291" s="424"/>
      <c r="U1291" s="424"/>
      <c r="V1291" s="423"/>
      <c r="W1291" s="421"/>
      <c r="X1291" s="421"/>
      <c r="Y1291" s="420"/>
      <c r="Z1291" s="425"/>
      <c r="AA1291" s="426"/>
      <c r="AB1291" s="427"/>
      <c r="AC1291" s="428"/>
      <c r="AD1291" s="427"/>
    </row>
    <row r="1292" spans="1:30" ht="21.75" x14ac:dyDescent="0.55000000000000004">
      <c r="A1292" s="420"/>
      <c r="B1292" s="420"/>
      <c r="C1292" s="420"/>
      <c r="D1292" s="420"/>
      <c r="E1292" s="421"/>
      <c r="F1292" s="421"/>
      <c r="G1292" s="422"/>
      <c r="H1292" s="422"/>
      <c r="I1292" s="422"/>
      <c r="J1292" s="422"/>
      <c r="K1292" s="422"/>
      <c r="L1292" s="422"/>
      <c r="M1292" s="422"/>
      <c r="N1292" s="422"/>
      <c r="O1292" s="422"/>
      <c r="P1292" s="421" t="str">
        <f>IF(Q1292="","",LOOKUP(Q1292,'Expenditure Codes'!B:B,'Expenditure Codes'!A:A))</f>
        <v/>
      </c>
      <c r="Q1292" s="423"/>
      <c r="R1292" s="424"/>
      <c r="S1292" s="424"/>
      <c r="T1292" s="424"/>
      <c r="U1292" s="424"/>
      <c r="V1292" s="423"/>
      <c r="W1292" s="421"/>
      <c r="X1292" s="421"/>
      <c r="Y1292" s="420"/>
      <c r="Z1292" s="425"/>
      <c r="AA1292" s="426"/>
      <c r="AB1292" s="427"/>
      <c r="AC1292" s="428"/>
      <c r="AD1292" s="427"/>
    </row>
    <row r="1293" spans="1:30" ht="21.75" x14ac:dyDescent="0.55000000000000004">
      <c r="A1293" s="420"/>
      <c r="B1293" s="420"/>
      <c r="C1293" s="420"/>
      <c r="D1293" s="420"/>
      <c r="E1293" s="421"/>
      <c r="F1293" s="421"/>
      <c r="G1293" s="422"/>
      <c r="H1293" s="422"/>
      <c r="I1293" s="422"/>
      <c r="J1293" s="422"/>
      <c r="K1293" s="422"/>
      <c r="L1293" s="422"/>
      <c r="M1293" s="422"/>
      <c r="N1293" s="422"/>
      <c r="O1293" s="422"/>
      <c r="P1293" s="421" t="str">
        <f>IF(Q1293="","",LOOKUP(Q1293,'Expenditure Codes'!B:B,'Expenditure Codes'!A:A))</f>
        <v/>
      </c>
      <c r="Q1293" s="423"/>
      <c r="R1293" s="424"/>
      <c r="S1293" s="424"/>
      <c r="T1293" s="424"/>
      <c r="U1293" s="424"/>
      <c r="V1293" s="423"/>
      <c r="W1293" s="421"/>
      <c r="X1293" s="421"/>
      <c r="Y1293" s="420"/>
      <c r="Z1293" s="425"/>
      <c r="AA1293" s="426"/>
      <c r="AB1293" s="427"/>
      <c r="AC1293" s="428"/>
      <c r="AD1293" s="427"/>
    </row>
    <row r="1294" spans="1:30" ht="21.75" x14ac:dyDescent="0.55000000000000004">
      <c r="A1294" s="420"/>
      <c r="B1294" s="420"/>
      <c r="C1294" s="420"/>
      <c r="D1294" s="420"/>
      <c r="E1294" s="421"/>
      <c r="F1294" s="421"/>
      <c r="G1294" s="422"/>
      <c r="H1294" s="422"/>
      <c r="I1294" s="422"/>
      <c r="J1294" s="422"/>
      <c r="K1294" s="422"/>
      <c r="L1294" s="422"/>
      <c r="M1294" s="422"/>
      <c r="N1294" s="422"/>
      <c r="O1294" s="422"/>
      <c r="P1294" s="421" t="str">
        <f>IF(Q1294="","",LOOKUP(Q1294,'Expenditure Codes'!B:B,'Expenditure Codes'!A:A))</f>
        <v/>
      </c>
      <c r="Q1294" s="423"/>
      <c r="R1294" s="424"/>
      <c r="S1294" s="424"/>
      <c r="T1294" s="424"/>
      <c r="U1294" s="424"/>
      <c r="V1294" s="423"/>
      <c r="W1294" s="421"/>
      <c r="X1294" s="421"/>
      <c r="Y1294" s="420"/>
      <c r="Z1294" s="425"/>
      <c r="AA1294" s="426"/>
      <c r="AB1294" s="427"/>
      <c r="AC1294" s="428"/>
      <c r="AD1294" s="427"/>
    </row>
    <row r="1295" spans="1:30" ht="21.75" x14ac:dyDescent="0.55000000000000004">
      <c r="A1295" s="420"/>
      <c r="B1295" s="420"/>
      <c r="C1295" s="420"/>
      <c r="D1295" s="420"/>
      <c r="E1295" s="421"/>
      <c r="F1295" s="421"/>
      <c r="G1295" s="422"/>
      <c r="H1295" s="422"/>
      <c r="I1295" s="422"/>
      <c r="J1295" s="422"/>
      <c r="K1295" s="422"/>
      <c r="L1295" s="422"/>
      <c r="M1295" s="422"/>
      <c r="N1295" s="422"/>
      <c r="O1295" s="422"/>
      <c r="P1295" s="421" t="str">
        <f>IF(Q1295="","",LOOKUP(Q1295,'Expenditure Codes'!B:B,'Expenditure Codes'!A:A))</f>
        <v/>
      </c>
      <c r="Q1295" s="423"/>
      <c r="R1295" s="424"/>
      <c r="S1295" s="424"/>
      <c r="T1295" s="424"/>
      <c r="U1295" s="424"/>
      <c r="V1295" s="423"/>
      <c r="W1295" s="421"/>
      <c r="X1295" s="421"/>
      <c r="Y1295" s="420"/>
      <c r="Z1295" s="425"/>
      <c r="AA1295" s="426"/>
      <c r="AB1295" s="427"/>
      <c r="AC1295" s="428"/>
      <c r="AD1295" s="427"/>
    </row>
    <row r="1296" spans="1:30" ht="21.75" x14ac:dyDescent="0.55000000000000004">
      <c r="A1296" s="420"/>
      <c r="B1296" s="420"/>
      <c r="C1296" s="420"/>
      <c r="D1296" s="420"/>
      <c r="E1296" s="421"/>
      <c r="F1296" s="421"/>
      <c r="G1296" s="422"/>
      <c r="H1296" s="422"/>
      <c r="I1296" s="422"/>
      <c r="J1296" s="422"/>
      <c r="K1296" s="422"/>
      <c r="L1296" s="422"/>
      <c r="M1296" s="422"/>
      <c r="N1296" s="422"/>
      <c r="O1296" s="422"/>
      <c r="P1296" s="421" t="str">
        <f>IF(Q1296="","",LOOKUP(Q1296,'Expenditure Codes'!B:B,'Expenditure Codes'!A:A))</f>
        <v/>
      </c>
      <c r="Q1296" s="423"/>
      <c r="R1296" s="424"/>
      <c r="S1296" s="424"/>
      <c r="T1296" s="424"/>
      <c r="U1296" s="424"/>
      <c r="V1296" s="423"/>
      <c r="W1296" s="421"/>
      <c r="X1296" s="421"/>
      <c r="Y1296" s="420"/>
      <c r="Z1296" s="425"/>
      <c r="AA1296" s="426"/>
      <c r="AB1296" s="427"/>
      <c r="AC1296" s="428"/>
      <c r="AD1296" s="427"/>
    </row>
    <row r="1297" spans="1:30" ht="21.75" x14ac:dyDescent="0.55000000000000004">
      <c r="A1297" s="420"/>
      <c r="B1297" s="420"/>
      <c r="C1297" s="420"/>
      <c r="D1297" s="420"/>
      <c r="E1297" s="421"/>
      <c r="F1297" s="421"/>
      <c r="G1297" s="422"/>
      <c r="H1297" s="422"/>
      <c r="I1297" s="422"/>
      <c r="J1297" s="422"/>
      <c r="K1297" s="422"/>
      <c r="L1297" s="422"/>
      <c r="M1297" s="422"/>
      <c r="N1297" s="422"/>
      <c r="O1297" s="422"/>
      <c r="P1297" s="421" t="str">
        <f>IF(Q1297="","",LOOKUP(Q1297,'Expenditure Codes'!B:B,'Expenditure Codes'!A:A))</f>
        <v/>
      </c>
      <c r="Q1297" s="423"/>
      <c r="R1297" s="424"/>
      <c r="S1297" s="424"/>
      <c r="T1297" s="424"/>
      <c r="U1297" s="424"/>
      <c r="V1297" s="423"/>
      <c r="W1297" s="421"/>
      <c r="X1297" s="421"/>
      <c r="Y1297" s="420"/>
      <c r="Z1297" s="425"/>
      <c r="AA1297" s="426"/>
      <c r="AB1297" s="427"/>
      <c r="AC1297" s="428"/>
      <c r="AD1297" s="427"/>
    </row>
    <row r="1298" spans="1:30" ht="21.75" x14ac:dyDescent="0.55000000000000004">
      <c r="A1298" s="420"/>
      <c r="B1298" s="420"/>
      <c r="C1298" s="420"/>
      <c r="D1298" s="420"/>
      <c r="E1298" s="421"/>
      <c r="F1298" s="421"/>
      <c r="G1298" s="422"/>
      <c r="H1298" s="422"/>
      <c r="I1298" s="422"/>
      <c r="J1298" s="422"/>
      <c r="K1298" s="422"/>
      <c r="L1298" s="422"/>
      <c r="M1298" s="422"/>
      <c r="N1298" s="422"/>
      <c r="O1298" s="422"/>
      <c r="P1298" s="421" t="str">
        <f>IF(Q1298="","",LOOKUP(Q1298,'Expenditure Codes'!B:B,'Expenditure Codes'!A:A))</f>
        <v/>
      </c>
      <c r="Q1298" s="423"/>
      <c r="R1298" s="424"/>
      <c r="S1298" s="424"/>
      <c r="T1298" s="424"/>
      <c r="U1298" s="424"/>
      <c r="V1298" s="423"/>
      <c r="W1298" s="421"/>
      <c r="X1298" s="421"/>
      <c r="Y1298" s="420"/>
      <c r="Z1298" s="425"/>
      <c r="AA1298" s="426"/>
      <c r="AB1298" s="427"/>
      <c r="AC1298" s="428"/>
      <c r="AD1298" s="427"/>
    </row>
    <row r="1299" spans="1:30" ht="21.75" x14ac:dyDescent="0.55000000000000004">
      <c r="A1299" s="420"/>
      <c r="B1299" s="420"/>
      <c r="C1299" s="420"/>
      <c r="D1299" s="420"/>
      <c r="E1299" s="421"/>
      <c r="F1299" s="421"/>
      <c r="G1299" s="422"/>
      <c r="H1299" s="422"/>
      <c r="I1299" s="422"/>
      <c r="J1299" s="422"/>
      <c r="K1299" s="422"/>
      <c r="L1299" s="422"/>
      <c r="M1299" s="422"/>
      <c r="N1299" s="422"/>
      <c r="O1299" s="422"/>
      <c r="P1299" s="421" t="str">
        <f>IF(Q1299="","",LOOKUP(Q1299,'Expenditure Codes'!B:B,'Expenditure Codes'!A:A))</f>
        <v/>
      </c>
      <c r="Q1299" s="423"/>
      <c r="R1299" s="424"/>
      <c r="S1299" s="424"/>
      <c r="T1299" s="424"/>
      <c r="U1299" s="424"/>
      <c r="V1299" s="423"/>
      <c r="W1299" s="421"/>
      <c r="X1299" s="421"/>
      <c r="Y1299" s="420"/>
      <c r="Z1299" s="425"/>
      <c r="AA1299" s="426"/>
      <c r="AB1299" s="427"/>
      <c r="AC1299" s="428"/>
      <c r="AD1299" s="427"/>
    </row>
    <row r="1300" spans="1:30" ht="21.75" x14ac:dyDescent="0.55000000000000004">
      <c r="A1300" s="420"/>
      <c r="B1300" s="420"/>
      <c r="C1300" s="420"/>
      <c r="D1300" s="420"/>
      <c r="E1300" s="421"/>
      <c r="F1300" s="421"/>
      <c r="G1300" s="422"/>
      <c r="H1300" s="422"/>
      <c r="I1300" s="422"/>
      <c r="J1300" s="422"/>
      <c r="K1300" s="422"/>
      <c r="L1300" s="422"/>
      <c r="M1300" s="422"/>
      <c r="N1300" s="422"/>
      <c r="O1300" s="422"/>
      <c r="P1300" s="421" t="str">
        <f>IF(Q1300="","",LOOKUP(Q1300,'Expenditure Codes'!B:B,'Expenditure Codes'!A:A))</f>
        <v/>
      </c>
      <c r="Q1300" s="423"/>
      <c r="R1300" s="424"/>
      <c r="S1300" s="424"/>
      <c r="T1300" s="424"/>
      <c r="U1300" s="424"/>
      <c r="V1300" s="423"/>
      <c r="W1300" s="421"/>
      <c r="X1300" s="421"/>
      <c r="Y1300" s="420"/>
      <c r="Z1300" s="425"/>
      <c r="AA1300" s="426"/>
      <c r="AB1300" s="427"/>
      <c r="AC1300" s="428"/>
      <c r="AD1300" s="427"/>
    </row>
    <row r="1301" spans="1:30" ht="21.75" x14ac:dyDescent="0.55000000000000004">
      <c r="A1301" s="420"/>
      <c r="B1301" s="420"/>
      <c r="C1301" s="420"/>
      <c r="D1301" s="420"/>
      <c r="E1301" s="421"/>
      <c r="F1301" s="421"/>
      <c r="G1301" s="422"/>
      <c r="H1301" s="422"/>
      <c r="I1301" s="422"/>
      <c r="J1301" s="422"/>
      <c r="K1301" s="422"/>
      <c r="L1301" s="422"/>
      <c r="M1301" s="422"/>
      <c r="N1301" s="422"/>
      <c r="O1301" s="422"/>
      <c r="P1301" s="421" t="str">
        <f>IF(Q1301="","",LOOKUP(Q1301,'Expenditure Codes'!B:B,'Expenditure Codes'!A:A))</f>
        <v/>
      </c>
      <c r="Q1301" s="423"/>
      <c r="R1301" s="424"/>
      <c r="S1301" s="424"/>
      <c r="T1301" s="424"/>
      <c r="U1301" s="424"/>
      <c r="V1301" s="423"/>
      <c r="W1301" s="421"/>
      <c r="X1301" s="421"/>
      <c r="Y1301" s="420"/>
      <c r="Z1301" s="425"/>
      <c r="AA1301" s="426"/>
      <c r="AB1301" s="427"/>
      <c r="AC1301" s="428"/>
      <c r="AD1301" s="427"/>
    </row>
    <row r="1302" spans="1:30" ht="21.75" x14ac:dyDescent="0.55000000000000004">
      <c r="A1302" s="420"/>
      <c r="B1302" s="420"/>
      <c r="C1302" s="420"/>
      <c r="D1302" s="420"/>
      <c r="E1302" s="421"/>
      <c r="F1302" s="421"/>
      <c r="G1302" s="422"/>
      <c r="H1302" s="422"/>
      <c r="I1302" s="422"/>
      <c r="J1302" s="422"/>
      <c r="K1302" s="422"/>
      <c r="L1302" s="422"/>
      <c r="M1302" s="422"/>
      <c r="N1302" s="422"/>
      <c r="O1302" s="422"/>
      <c r="P1302" s="421" t="str">
        <f>IF(Q1302="","",LOOKUP(Q1302,'Expenditure Codes'!B:B,'Expenditure Codes'!A:A))</f>
        <v/>
      </c>
      <c r="Q1302" s="423"/>
      <c r="R1302" s="424"/>
      <c r="S1302" s="424"/>
      <c r="T1302" s="424"/>
      <c r="U1302" s="424"/>
      <c r="V1302" s="423"/>
      <c r="W1302" s="421"/>
      <c r="X1302" s="421"/>
      <c r="Y1302" s="420"/>
      <c r="Z1302" s="425"/>
      <c r="AA1302" s="426"/>
      <c r="AB1302" s="427"/>
      <c r="AC1302" s="428"/>
      <c r="AD1302" s="427"/>
    </row>
    <row r="1303" spans="1:30" ht="21.75" x14ac:dyDescent="0.55000000000000004">
      <c r="A1303" s="420"/>
      <c r="B1303" s="420"/>
      <c r="C1303" s="420"/>
      <c r="D1303" s="420"/>
      <c r="E1303" s="421"/>
      <c r="F1303" s="421"/>
      <c r="G1303" s="422"/>
      <c r="H1303" s="422"/>
      <c r="I1303" s="422"/>
      <c r="J1303" s="422"/>
      <c r="K1303" s="422"/>
      <c r="L1303" s="422"/>
      <c r="M1303" s="422"/>
      <c r="N1303" s="422"/>
      <c r="O1303" s="422"/>
      <c r="P1303" s="421" t="str">
        <f>IF(Q1303="","",LOOKUP(Q1303,'Expenditure Codes'!B:B,'Expenditure Codes'!A:A))</f>
        <v/>
      </c>
      <c r="Q1303" s="423"/>
      <c r="R1303" s="424"/>
      <c r="S1303" s="424"/>
      <c r="T1303" s="424"/>
      <c r="U1303" s="424"/>
      <c r="V1303" s="423"/>
      <c r="W1303" s="421"/>
      <c r="X1303" s="421"/>
      <c r="Y1303" s="420"/>
      <c r="Z1303" s="425"/>
      <c r="AA1303" s="426"/>
      <c r="AB1303" s="427"/>
      <c r="AC1303" s="428"/>
      <c r="AD1303" s="427"/>
    </row>
    <row r="1304" spans="1:30" ht="21.75" x14ac:dyDescent="0.55000000000000004">
      <c r="A1304" s="420"/>
      <c r="B1304" s="420"/>
      <c r="C1304" s="420"/>
      <c r="D1304" s="420"/>
      <c r="E1304" s="421"/>
      <c r="F1304" s="421"/>
      <c r="G1304" s="422"/>
      <c r="H1304" s="422"/>
      <c r="I1304" s="422"/>
      <c r="J1304" s="422"/>
      <c r="K1304" s="422"/>
      <c r="L1304" s="422"/>
      <c r="M1304" s="422"/>
      <c r="N1304" s="422"/>
      <c r="O1304" s="422"/>
      <c r="P1304" s="421" t="str">
        <f>IF(Q1304="","",LOOKUP(Q1304,'Expenditure Codes'!B:B,'Expenditure Codes'!A:A))</f>
        <v/>
      </c>
      <c r="Q1304" s="423"/>
      <c r="R1304" s="424"/>
      <c r="S1304" s="424"/>
      <c r="T1304" s="424"/>
      <c r="U1304" s="424"/>
      <c r="V1304" s="423"/>
      <c r="W1304" s="421"/>
      <c r="X1304" s="421"/>
      <c r="Y1304" s="420"/>
      <c r="Z1304" s="425"/>
      <c r="AA1304" s="426"/>
      <c r="AB1304" s="427"/>
      <c r="AC1304" s="428"/>
      <c r="AD1304" s="427"/>
    </row>
    <row r="1305" spans="1:30" ht="21.75" x14ac:dyDescent="0.55000000000000004">
      <c r="A1305" s="420"/>
      <c r="B1305" s="420"/>
      <c r="C1305" s="420"/>
      <c r="D1305" s="420"/>
      <c r="E1305" s="421"/>
      <c r="F1305" s="421"/>
      <c r="G1305" s="422"/>
      <c r="H1305" s="422"/>
      <c r="I1305" s="422"/>
      <c r="J1305" s="422"/>
      <c r="K1305" s="422"/>
      <c r="L1305" s="422"/>
      <c r="M1305" s="422"/>
      <c r="N1305" s="422"/>
      <c r="O1305" s="422"/>
      <c r="P1305" s="421" t="str">
        <f>IF(Q1305="","",LOOKUP(Q1305,'Expenditure Codes'!B:B,'Expenditure Codes'!A:A))</f>
        <v/>
      </c>
      <c r="Q1305" s="423"/>
      <c r="R1305" s="424"/>
      <c r="S1305" s="424"/>
      <c r="T1305" s="424"/>
      <c r="U1305" s="424"/>
      <c r="V1305" s="423"/>
      <c r="W1305" s="421"/>
      <c r="X1305" s="421"/>
      <c r="Y1305" s="420"/>
      <c r="Z1305" s="425"/>
      <c r="AA1305" s="426"/>
      <c r="AB1305" s="427"/>
      <c r="AC1305" s="428"/>
      <c r="AD1305" s="427"/>
    </row>
    <row r="1306" spans="1:30" ht="21.75" x14ac:dyDescent="0.55000000000000004">
      <c r="A1306" s="420"/>
      <c r="B1306" s="420"/>
      <c r="C1306" s="420"/>
      <c r="D1306" s="420"/>
      <c r="E1306" s="421"/>
      <c r="F1306" s="421"/>
      <c r="G1306" s="422"/>
      <c r="H1306" s="422"/>
      <c r="I1306" s="422"/>
      <c r="J1306" s="422"/>
      <c r="K1306" s="422"/>
      <c r="L1306" s="422"/>
      <c r="M1306" s="422"/>
      <c r="N1306" s="422"/>
      <c r="O1306" s="422"/>
      <c r="P1306" s="421" t="str">
        <f>IF(Q1306="","",LOOKUP(Q1306,'Expenditure Codes'!B:B,'Expenditure Codes'!A:A))</f>
        <v/>
      </c>
      <c r="Q1306" s="423"/>
      <c r="R1306" s="424"/>
      <c r="S1306" s="424"/>
      <c r="T1306" s="424"/>
      <c r="U1306" s="424"/>
      <c r="V1306" s="423"/>
      <c r="W1306" s="421"/>
      <c r="X1306" s="421"/>
      <c r="Y1306" s="420"/>
      <c r="Z1306" s="425"/>
      <c r="AA1306" s="426"/>
      <c r="AB1306" s="427"/>
      <c r="AC1306" s="428"/>
      <c r="AD1306" s="427"/>
    </row>
    <row r="1307" spans="1:30" ht="21.75" x14ac:dyDescent="0.55000000000000004">
      <c r="A1307" s="420"/>
      <c r="B1307" s="420"/>
      <c r="C1307" s="420"/>
      <c r="D1307" s="420"/>
      <c r="E1307" s="421"/>
      <c r="F1307" s="421"/>
      <c r="G1307" s="422"/>
      <c r="H1307" s="422"/>
      <c r="I1307" s="422"/>
      <c r="J1307" s="422"/>
      <c r="K1307" s="422"/>
      <c r="L1307" s="422"/>
      <c r="M1307" s="422"/>
      <c r="N1307" s="422"/>
      <c r="O1307" s="422"/>
      <c r="P1307" s="421" t="str">
        <f>IF(Q1307="","",LOOKUP(Q1307,'Expenditure Codes'!B:B,'Expenditure Codes'!A:A))</f>
        <v/>
      </c>
      <c r="Q1307" s="423"/>
      <c r="R1307" s="424"/>
      <c r="S1307" s="424"/>
      <c r="T1307" s="424"/>
      <c r="U1307" s="424"/>
      <c r="V1307" s="423"/>
      <c r="W1307" s="421"/>
      <c r="X1307" s="421"/>
      <c r="Y1307" s="420"/>
      <c r="Z1307" s="425"/>
      <c r="AA1307" s="426"/>
      <c r="AB1307" s="427"/>
      <c r="AC1307" s="428"/>
      <c r="AD1307" s="427"/>
    </row>
    <row r="1308" spans="1:30" ht="21.75" x14ac:dyDescent="0.55000000000000004">
      <c r="A1308" s="420"/>
      <c r="B1308" s="420"/>
      <c r="C1308" s="420"/>
      <c r="D1308" s="420"/>
      <c r="E1308" s="421"/>
      <c r="F1308" s="421"/>
      <c r="G1308" s="422"/>
      <c r="H1308" s="422"/>
      <c r="I1308" s="422"/>
      <c r="J1308" s="422"/>
      <c r="K1308" s="422"/>
      <c r="L1308" s="422"/>
      <c r="M1308" s="422"/>
      <c r="N1308" s="422"/>
      <c r="O1308" s="422"/>
      <c r="P1308" s="421" t="str">
        <f>IF(Q1308="","",LOOKUP(Q1308,'Expenditure Codes'!B:B,'Expenditure Codes'!A:A))</f>
        <v/>
      </c>
      <c r="Q1308" s="423"/>
      <c r="R1308" s="424"/>
      <c r="S1308" s="424"/>
      <c r="T1308" s="424"/>
      <c r="U1308" s="424"/>
      <c r="V1308" s="423"/>
      <c r="W1308" s="421"/>
      <c r="X1308" s="421"/>
      <c r="Y1308" s="420"/>
      <c r="Z1308" s="425"/>
      <c r="AA1308" s="426"/>
      <c r="AB1308" s="427"/>
      <c r="AC1308" s="428"/>
      <c r="AD1308" s="427"/>
    </row>
    <row r="1309" spans="1:30" ht="21.75" x14ac:dyDescent="0.55000000000000004">
      <c r="A1309" s="420"/>
      <c r="B1309" s="420"/>
      <c r="C1309" s="420"/>
      <c r="D1309" s="420"/>
      <c r="E1309" s="421"/>
      <c r="F1309" s="421"/>
      <c r="G1309" s="422"/>
      <c r="H1309" s="422"/>
      <c r="I1309" s="422"/>
      <c r="J1309" s="422"/>
      <c r="K1309" s="422"/>
      <c r="L1309" s="422"/>
      <c r="M1309" s="422"/>
      <c r="N1309" s="422"/>
      <c r="O1309" s="422"/>
      <c r="P1309" s="421" t="str">
        <f>IF(Q1309="","",LOOKUP(Q1309,'Expenditure Codes'!B:B,'Expenditure Codes'!A:A))</f>
        <v/>
      </c>
      <c r="Q1309" s="423"/>
      <c r="R1309" s="424"/>
      <c r="S1309" s="424"/>
      <c r="T1309" s="424"/>
      <c r="U1309" s="424"/>
      <c r="V1309" s="423"/>
      <c r="W1309" s="421"/>
      <c r="X1309" s="421"/>
      <c r="Y1309" s="420"/>
      <c r="Z1309" s="425"/>
      <c r="AA1309" s="426"/>
      <c r="AB1309" s="427"/>
      <c r="AC1309" s="428"/>
      <c r="AD1309" s="427"/>
    </row>
    <row r="1310" spans="1:30" ht="21.75" x14ac:dyDescent="0.55000000000000004">
      <c r="A1310" s="420"/>
      <c r="B1310" s="420"/>
      <c r="C1310" s="420"/>
      <c r="D1310" s="420"/>
      <c r="E1310" s="421"/>
      <c r="F1310" s="421"/>
      <c r="G1310" s="422"/>
      <c r="H1310" s="422"/>
      <c r="I1310" s="422"/>
      <c r="J1310" s="422"/>
      <c r="K1310" s="422"/>
      <c r="L1310" s="422"/>
      <c r="M1310" s="422"/>
      <c r="N1310" s="422"/>
      <c r="O1310" s="422"/>
      <c r="P1310" s="421" t="str">
        <f>IF(Q1310="","",LOOKUP(Q1310,'Expenditure Codes'!B:B,'Expenditure Codes'!A:A))</f>
        <v/>
      </c>
      <c r="Q1310" s="423"/>
      <c r="R1310" s="424"/>
      <c r="S1310" s="424"/>
      <c r="T1310" s="424"/>
      <c r="U1310" s="424"/>
      <c r="V1310" s="423"/>
      <c r="W1310" s="421"/>
      <c r="X1310" s="421"/>
      <c r="Y1310" s="420"/>
      <c r="Z1310" s="425"/>
      <c r="AA1310" s="426"/>
      <c r="AB1310" s="427"/>
      <c r="AC1310" s="428"/>
      <c r="AD1310" s="427"/>
    </row>
    <row r="1311" spans="1:30" ht="21.75" x14ac:dyDescent="0.55000000000000004">
      <c r="A1311" s="420"/>
      <c r="B1311" s="420"/>
      <c r="C1311" s="420"/>
      <c r="D1311" s="420"/>
      <c r="E1311" s="421"/>
      <c r="F1311" s="421"/>
      <c r="G1311" s="422"/>
      <c r="H1311" s="422"/>
      <c r="I1311" s="422"/>
      <c r="J1311" s="422"/>
      <c r="K1311" s="422"/>
      <c r="L1311" s="422"/>
      <c r="M1311" s="422"/>
      <c r="N1311" s="422"/>
      <c r="O1311" s="422"/>
      <c r="P1311" s="421" t="str">
        <f>IF(Q1311="","",LOOKUP(Q1311,'Expenditure Codes'!B:B,'Expenditure Codes'!A:A))</f>
        <v/>
      </c>
      <c r="Q1311" s="423"/>
      <c r="R1311" s="424"/>
      <c r="S1311" s="424"/>
      <c r="T1311" s="424"/>
      <c r="U1311" s="424"/>
      <c r="V1311" s="423"/>
      <c r="W1311" s="421"/>
      <c r="X1311" s="421"/>
      <c r="Y1311" s="420"/>
      <c r="Z1311" s="425"/>
      <c r="AA1311" s="426"/>
      <c r="AB1311" s="427"/>
      <c r="AC1311" s="428"/>
      <c r="AD1311" s="427"/>
    </row>
    <row r="1312" spans="1:30" ht="21.75" x14ac:dyDescent="0.55000000000000004">
      <c r="A1312" s="420"/>
      <c r="B1312" s="420"/>
      <c r="C1312" s="420"/>
      <c r="D1312" s="420"/>
      <c r="E1312" s="421"/>
      <c r="F1312" s="421"/>
      <c r="G1312" s="422"/>
      <c r="H1312" s="422"/>
      <c r="I1312" s="422"/>
      <c r="J1312" s="422"/>
      <c r="K1312" s="422"/>
      <c r="L1312" s="422"/>
      <c r="M1312" s="422"/>
      <c r="N1312" s="422"/>
      <c r="O1312" s="422"/>
      <c r="P1312" s="421" t="str">
        <f>IF(Q1312="","",LOOKUP(Q1312,'Expenditure Codes'!B:B,'Expenditure Codes'!A:A))</f>
        <v/>
      </c>
      <c r="Q1312" s="423"/>
      <c r="R1312" s="424"/>
      <c r="S1312" s="424"/>
      <c r="T1312" s="424"/>
      <c r="U1312" s="424"/>
      <c r="V1312" s="423"/>
      <c r="W1312" s="421"/>
      <c r="X1312" s="421"/>
      <c r="Y1312" s="420"/>
      <c r="Z1312" s="425"/>
      <c r="AA1312" s="426"/>
      <c r="AB1312" s="427"/>
      <c r="AC1312" s="428"/>
      <c r="AD1312" s="427"/>
    </row>
    <row r="1313" spans="1:30" ht="21.75" x14ac:dyDescent="0.55000000000000004">
      <c r="A1313" s="420"/>
      <c r="B1313" s="420"/>
      <c r="C1313" s="420"/>
      <c r="D1313" s="420"/>
      <c r="E1313" s="421"/>
      <c r="F1313" s="421"/>
      <c r="G1313" s="422"/>
      <c r="H1313" s="422"/>
      <c r="I1313" s="422"/>
      <c r="J1313" s="422"/>
      <c r="K1313" s="422"/>
      <c r="L1313" s="422"/>
      <c r="M1313" s="422"/>
      <c r="N1313" s="422"/>
      <c r="O1313" s="422"/>
      <c r="P1313" s="421" t="str">
        <f>IF(Q1313="","",LOOKUP(Q1313,'Expenditure Codes'!B:B,'Expenditure Codes'!A:A))</f>
        <v/>
      </c>
      <c r="Q1313" s="423"/>
      <c r="R1313" s="424"/>
      <c r="S1313" s="424"/>
      <c r="T1313" s="424"/>
      <c r="U1313" s="424"/>
      <c r="V1313" s="423"/>
      <c r="W1313" s="421"/>
      <c r="X1313" s="421"/>
      <c r="Y1313" s="420"/>
      <c r="Z1313" s="425"/>
      <c r="AA1313" s="426"/>
      <c r="AB1313" s="427"/>
      <c r="AC1313" s="428"/>
      <c r="AD1313" s="427"/>
    </row>
    <row r="1314" spans="1:30" ht="21.75" x14ac:dyDescent="0.55000000000000004">
      <c r="A1314" s="420"/>
      <c r="B1314" s="420"/>
      <c r="C1314" s="420"/>
      <c r="D1314" s="420"/>
      <c r="E1314" s="421"/>
      <c r="F1314" s="421"/>
      <c r="G1314" s="422"/>
      <c r="H1314" s="422"/>
      <c r="I1314" s="422"/>
      <c r="J1314" s="422"/>
      <c r="K1314" s="422"/>
      <c r="L1314" s="422"/>
      <c r="M1314" s="422"/>
      <c r="N1314" s="422"/>
      <c r="O1314" s="422"/>
      <c r="P1314" s="421" t="str">
        <f>IF(Q1314="","",LOOKUP(Q1314,'Expenditure Codes'!B:B,'Expenditure Codes'!A:A))</f>
        <v/>
      </c>
      <c r="Q1314" s="423"/>
      <c r="R1314" s="424"/>
      <c r="S1314" s="424"/>
      <c r="T1314" s="424"/>
      <c r="U1314" s="424"/>
      <c r="V1314" s="423"/>
      <c r="W1314" s="421"/>
      <c r="X1314" s="421"/>
      <c r="Y1314" s="420"/>
      <c r="Z1314" s="425"/>
      <c r="AA1314" s="426"/>
      <c r="AB1314" s="427"/>
      <c r="AC1314" s="428"/>
      <c r="AD1314" s="427"/>
    </row>
    <row r="1315" spans="1:30" ht="21.75" x14ac:dyDescent="0.55000000000000004">
      <c r="A1315" s="420"/>
      <c r="B1315" s="420"/>
      <c r="C1315" s="420"/>
      <c r="D1315" s="420"/>
      <c r="E1315" s="421"/>
      <c r="F1315" s="421"/>
      <c r="G1315" s="422"/>
      <c r="H1315" s="422"/>
      <c r="I1315" s="422"/>
      <c r="J1315" s="422"/>
      <c r="K1315" s="422"/>
      <c r="L1315" s="422"/>
      <c r="M1315" s="422"/>
      <c r="N1315" s="422"/>
      <c r="O1315" s="422"/>
      <c r="P1315" s="421" t="str">
        <f>IF(Q1315="","",LOOKUP(Q1315,'Expenditure Codes'!B:B,'Expenditure Codes'!A:A))</f>
        <v/>
      </c>
      <c r="Q1315" s="423"/>
      <c r="R1315" s="424"/>
      <c r="S1315" s="424"/>
      <c r="T1315" s="424"/>
      <c r="U1315" s="424"/>
      <c r="V1315" s="423"/>
      <c r="W1315" s="421"/>
      <c r="X1315" s="421"/>
      <c r="Y1315" s="420"/>
      <c r="Z1315" s="425"/>
      <c r="AA1315" s="426"/>
      <c r="AB1315" s="427"/>
      <c r="AC1315" s="428"/>
      <c r="AD1315" s="427"/>
    </row>
    <row r="1316" spans="1:30" ht="21.75" x14ac:dyDescent="0.55000000000000004">
      <c r="A1316" s="420"/>
      <c r="B1316" s="420"/>
      <c r="C1316" s="420"/>
      <c r="D1316" s="420"/>
      <c r="E1316" s="421"/>
      <c r="F1316" s="421"/>
      <c r="G1316" s="422"/>
      <c r="H1316" s="422"/>
      <c r="I1316" s="422"/>
      <c r="J1316" s="422"/>
      <c r="K1316" s="422"/>
      <c r="L1316" s="422"/>
      <c r="M1316" s="422"/>
      <c r="N1316" s="422"/>
      <c r="O1316" s="422"/>
      <c r="P1316" s="421" t="str">
        <f>IF(Q1316="","",LOOKUP(Q1316,'Expenditure Codes'!B:B,'Expenditure Codes'!A:A))</f>
        <v/>
      </c>
      <c r="Q1316" s="423"/>
      <c r="R1316" s="424"/>
      <c r="S1316" s="424"/>
      <c r="T1316" s="424"/>
      <c r="U1316" s="424"/>
      <c r="V1316" s="423"/>
      <c r="W1316" s="421"/>
      <c r="X1316" s="421"/>
      <c r="Y1316" s="420"/>
      <c r="Z1316" s="425"/>
      <c r="AA1316" s="426"/>
      <c r="AB1316" s="427"/>
      <c r="AC1316" s="428"/>
      <c r="AD1316" s="427"/>
    </row>
    <row r="1317" spans="1:30" ht="21.75" x14ac:dyDescent="0.55000000000000004">
      <c r="A1317" s="420"/>
      <c r="B1317" s="420"/>
      <c r="C1317" s="420"/>
      <c r="D1317" s="420"/>
      <c r="E1317" s="421"/>
      <c r="F1317" s="421"/>
      <c r="G1317" s="422"/>
      <c r="H1317" s="422"/>
      <c r="I1317" s="422"/>
      <c r="J1317" s="422"/>
      <c r="K1317" s="422"/>
      <c r="L1317" s="422"/>
      <c r="M1317" s="422"/>
      <c r="N1317" s="422"/>
      <c r="O1317" s="422"/>
      <c r="P1317" s="421" t="str">
        <f>IF(Q1317="","",LOOKUP(Q1317,'Expenditure Codes'!B:B,'Expenditure Codes'!A:A))</f>
        <v/>
      </c>
      <c r="Q1317" s="423"/>
      <c r="R1317" s="424"/>
      <c r="S1317" s="424"/>
      <c r="T1317" s="424"/>
      <c r="U1317" s="424"/>
      <c r="V1317" s="423"/>
      <c r="W1317" s="421"/>
      <c r="X1317" s="421"/>
      <c r="Y1317" s="420"/>
      <c r="Z1317" s="425"/>
      <c r="AA1317" s="426"/>
      <c r="AB1317" s="427"/>
      <c r="AC1317" s="428"/>
      <c r="AD1317" s="427"/>
    </row>
    <row r="1318" spans="1:30" ht="21.75" x14ac:dyDescent="0.55000000000000004">
      <c r="A1318" s="420"/>
      <c r="B1318" s="420"/>
      <c r="C1318" s="420"/>
      <c r="D1318" s="420"/>
      <c r="E1318" s="421"/>
      <c r="F1318" s="421"/>
      <c r="G1318" s="422"/>
      <c r="H1318" s="422"/>
      <c r="I1318" s="422"/>
      <c r="J1318" s="422"/>
      <c r="K1318" s="422"/>
      <c r="L1318" s="422"/>
      <c r="M1318" s="422"/>
      <c r="N1318" s="422"/>
      <c r="O1318" s="422"/>
      <c r="P1318" s="421" t="str">
        <f>IF(Q1318="","",LOOKUP(Q1318,'Expenditure Codes'!B:B,'Expenditure Codes'!A:A))</f>
        <v/>
      </c>
      <c r="Q1318" s="423"/>
      <c r="R1318" s="424"/>
      <c r="S1318" s="424"/>
      <c r="T1318" s="424"/>
      <c r="U1318" s="424"/>
      <c r="V1318" s="423"/>
      <c r="W1318" s="421"/>
      <c r="X1318" s="421"/>
      <c r="Y1318" s="420"/>
      <c r="Z1318" s="425"/>
      <c r="AA1318" s="426"/>
      <c r="AB1318" s="427"/>
      <c r="AC1318" s="428"/>
      <c r="AD1318" s="427"/>
    </row>
    <row r="1319" spans="1:30" ht="21.75" x14ac:dyDescent="0.55000000000000004">
      <c r="A1319" s="420"/>
      <c r="B1319" s="420"/>
      <c r="C1319" s="420"/>
      <c r="D1319" s="420"/>
      <c r="E1319" s="421"/>
      <c r="F1319" s="421"/>
      <c r="G1319" s="422"/>
      <c r="H1319" s="422"/>
      <c r="I1319" s="422"/>
      <c r="J1319" s="422"/>
      <c r="K1319" s="422"/>
      <c r="L1319" s="422"/>
      <c r="M1319" s="422"/>
      <c r="N1319" s="422"/>
      <c r="O1319" s="422"/>
      <c r="P1319" s="421" t="str">
        <f>IF(Q1319="","",LOOKUP(Q1319,'Expenditure Codes'!B:B,'Expenditure Codes'!A:A))</f>
        <v/>
      </c>
      <c r="Q1319" s="423"/>
      <c r="R1319" s="424"/>
      <c r="S1319" s="424"/>
      <c r="T1319" s="424"/>
      <c r="U1319" s="424"/>
      <c r="V1319" s="423"/>
      <c r="W1319" s="421"/>
      <c r="X1319" s="421"/>
      <c r="Y1319" s="420"/>
      <c r="Z1319" s="425"/>
      <c r="AA1319" s="426"/>
      <c r="AB1319" s="427"/>
      <c r="AC1319" s="428"/>
      <c r="AD1319" s="427"/>
    </row>
    <row r="1320" spans="1:30" ht="21.75" x14ac:dyDescent="0.55000000000000004">
      <c r="A1320" s="420"/>
      <c r="B1320" s="420"/>
      <c r="C1320" s="420"/>
      <c r="D1320" s="420"/>
      <c r="E1320" s="421"/>
      <c r="F1320" s="421"/>
      <c r="G1320" s="422"/>
      <c r="H1320" s="422"/>
      <c r="I1320" s="422"/>
      <c r="J1320" s="422"/>
      <c r="K1320" s="422"/>
      <c r="L1320" s="422"/>
      <c r="M1320" s="422"/>
      <c r="N1320" s="422"/>
      <c r="O1320" s="422"/>
      <c r="P1320" s="421" t="str">
        <f>IF(Q1320="","",LOOKUP(Q1320,'Expenditure Codes'!B:B,'Expenditure Codes'!A:A))</f>
        <v/>
      </c>
      <c r="Q1320" s="423"/>
      <c r="R1320" s="424"/>
      <c r="S1320" s="424"/>
      <c r="T1320" s="424"/>
      <c r="U1320" s="424"/>
      <c r="V1320" s="423"/>
      <c r="W1320" s="421"/>
      <c r="X1320" s="421"/>
      <c r="Y1320" s="420"/>
      <c r="Z1320" s="425"/>
      <c r="AA1320" s="426"/>
      <c r="AB1320" s="427"/>
      <c r="AC1320" s="428"/>
      <c r="AD1320" s="427"/>
    </row>
    <row r="1321" spans="1:30" ht="21.75" x14ac:dyDescent="0.55000000000000004">
      <c r="A1321" s="420"/>
      <c r="B1321" s="420"/>
      <c r="C1321" s="420"/>
      <c r="D1321" s="420"/>
      <c r="E1321" s="421"/>
      <c r="F1321" s="421"/>
      <c r="G1321" s="422"/>
      <c r="H1321" s="422"/>
      <c r="I1321" s="422"/>
      <c r="J1321" s="422"/>
      <c r="K1321" s="422"/>
      <c r="L1321" s="422"/>
      <c r="M1321" s="422"/>
      <c r="N1321" s="422"/>
      <c r="O1321" s="422"/>
      <c r="P1321" s="421" t="str">
        <f>IF(Q1321="","",LOOKUP(Q1321,'Expenditure Codes'!B:B,'Expenditure Codes'!A:A))</f>
        <v/>
      </c>
      <c r="Q1321" s="423"/>
      <c r="R1321" s="424"/>
      <c r="S1321" s="424"/>
      <c r="T1321" s="424"/>
      <c r="U1321" s="424"/>
      <c r="V1321" s="423"/>
      <c r="W1321" s="421"/>
      <c r="X1321" s="421"/>
      <c r="Y1321" s="420"/>
      <c r="Z1321" s="425"/>
      <c r="AA1321" s="426"/>
      <c r="AB1321" s="427"/>
      <c r="AC1321" s="428"/>
      <c r="AD1321" s="427"/>
    </row>
    <row r="1322" spans="1:30" ht="21.75" x14ac:dyDescent="0.55000000000000004">
      <c r="A1322" s="420"/>
      <c r="B1322" s="420"/>
      <c r="C1322" s="420"/>
      <c r="D1322" s="420"/>
      <c r="E1322" s="421"/>
      <c r="F1322" s="421"/>
      <c r="G1322" s="422"/>
      <c r="H1322" s="422"/>
      <c r="I1322" s="422"/>
      <c r="J1322" s="422"/>
      <c r="K1322" s="422"/>
      <c r="L1322" s="422"/>
      <c r="M1322" s="422"/>
      <c r="N1322" s="422"/>
      <c r="O1322" s="422"/>
      <c r="P1322" s="421" t="str">
        <f>IF(Q1322="","",LOOKUP(Q1322,'Expenditure Codes'!B:B,'Expenditure Codes'!A:A))</f>
        <v/>
      </c>
      <c r="Q1322" s="423"/>
      <c r="R1322" s="424"/>
      <c r="S1322" s="424"/>
      <c r="T1322" s="424"/>
      <c r="U1322" s="424"/>
      <c r="V1322" s="423"/>
      <c r="W1322" s="421"/>
      <c r="X1322" s="421"/>
      <c r="Y1322" s="420"/>
      <c r="Z1322" s="425"/>
      <c r="AA1322" s="426"/>
      <c r="AB1322" s="427"/>
      <c r="AC1322" s="428"/>
      <c r="AD1322" s="427"/>
    </row>
    <row r="1323" spans="1:30" ht="21.75" x14ac:dyDescent="0.55000000000000004">
      <c r="A1323" s="420"/>
      <c r="B1323" s="420"/>
      <c r="C1323" s="420"/>
      <c r="D1323" s="420"/>
      <c r="E1323" s="421"/>
      <c r="F1323" s="421"/>
      <c r="G1323" s="422"/>
      <c r="H1323" s="422"/>
      <c r="I1323" s="422"/>
      <c r="J1323" s="422"/>
      <c r="K1323" s="422"/>
      <c r="L1323" s="422"/>
      <c r="M1323" s="422"/>
      <c r="N1323" s="422"/>
      <c r="O1323" s="422"/>
      <c r="P1323" s="421" t="str">
        <f>IF(Q1323="","",LOOKUP(Q1323,'Expenditure Codes'!B:B,'Expenditure Codes'!A:A))</f>
        <v/>
      </c>
      <c r="Q1323" s="423"/>
      <c r="R1323" s="424"/>
      <c r="S1323" s="424"/>
      <c r="T1323" s="424"/>
      <c r="U1323" s="424"/>
      <c r="V1323" s="423"/>
      <c r="W1323" s="421"/>
      <c r="X1323" s="421"/>
      <c r="Y1323" s="420"/>
      <c r="Z1323" s="425"/>
      <c r="AA1323" s="426"/>
      <c r="AB1323" s="427"/>
      <c r="AC1323" s="428"/>
      <c r="AD1323" s="427"/>
    </row>
    <row r="1324" spans="1:30" ht="21.75" x14ac:dyDescent="0.55000000000000004">
      <c r="A1324" s="420"/>
      <c r="B1324" s="420"/>
      <c r="C1324" s="420"/>
      <c r="D1324" s="420"/>
      <c r="E1324" s="421"/>
      <c r="F1324" s="421"/>
      <c r="G1324" s="422"/>
      <c r="H1324" s="422"/>
      <c r="I1324" s="422"/>
      <c r="J1324" s="422"/>
      <c r="K1324" s="422"/>
      <c r="L1324" s="422"/>
      <c r="M1324" s="422"/>
      <c r="N1324" s="422"/>
      <c r="O1324" s="422"/>
      <c r="P1324" s="421" t="str">
        <f>IF(Q1324="","",LOOKUP(Q1324,'Expenditure Codes'!B:B,'Expenditure Codes'!A:A))</f>
        <v/>
      </c>
      <c r="Q1324" s="423"/>
      <c r="R1324" s="424"/>
      <c r="S1324" s="424"/>
      <c r="T1324" s="424"/>
      <c r="U1324" s="424"/>
      <c r="V1324" s="423"/>
      <c r="W1324" s="421"/>
      <c r="X1324" s="421"/>
      <c r="Y1324" s="420"/>
      <c r="Z1324" s="425"/>
      <c r="AA1324" s="426"/>
      <c r="AB1324" s="427"/>
      <c r="AC1324" s="428"/>
      <c r="AD1324" s="427"/>
    </row>
    <row r="1325" spans="1:30" ht="21.75" x14ac:dyDescent="0.55000000000000004">
      <c r="A1325" s="420"/>
      <c r="B1325" s="420"/>
      <c r="C1325" s="420"/>
      <c r="D1325" s="420"/>
      <c r="E1325" s="421"/>
      <c r="F1325" s="421"/>
      <c r="G1325" s="422"/>
      <c r="H1325" s="422"/>
      <c r="I1325" s="422"/>
      <c r="J1325" s="422"/>
      <c r="K1325" s="422"/>
      <c r="L1325" s="422"/>
      <c r="M1325" s="422"/>
      <c r="N1325" s="422"/>
      <c r="O1325" s="422"/>
      <c r="P1325" s="421" t="str">
        <f>IF(Q1325="","",LOOKUP(Q1325,'Expenditure Codes'!B:B,'Expenditure Codes'!A:A))</f>
        <v/>
      </c>
      <c r="Q1325" s="423"/>
      <c r="R1325" s="424"/>
      <c r="S1325" s="424"/>
      <c r="T1325" s="424"/>
      <c r="U1325" s="424"/>
      <c r="V1325" s="423"/>
      <c r="W1325" s="421"/>
      <c r="X1325" s="421"/>
      <c r="Y1325" s="420"/>
      <c r="Z1325" s="425"/>
      <c r="AA1325" s="426"/>
      <c r="AB1325" s="427"/>
      <c r="AC1325" s="428"/>
      <c r="AD1325" s="427"/>
    </row>
    <row r="1326" spans="1:30" ht="21.75" x14ac:dyDescent="0.55000000000000004">
      <c r="A1326" s="420"/>
      <c r="B1326" s="420"/>
      <c r="C1326" s="420"/>
      <c r="D1326" s="420"/>
      <c r="E1326" s="421"/>
      <c r="F1326" s="421"/>
      <c r="G1326" s="422"/>
      <c r="H1326" s="422"/>
      <c r="I1326" s="422"/>
      <c r="J1326" s="422"/>
      <c r="K1326" s="422"/>
      <c r="L1326" s="422"/>
      <c r="M1326" s="422"/>
      <c r="N1326" s="422"/>
      <c r="O1326" s="422"/>
      <c r="P1326" s="421" t="str">
        <f>IF(Q1326="","",LOOKUP(Q1326,'Expenditure Codes'!B:B,'Expenditure Codes'!A:A))</f>
        <v/>
      </c>
      <c r="Q1326" s="423"/>
      <c r="R1326" s="424"/>
      <c r="S1326" s="424"/>
      <c r="T1326" s="424"/>
      <c r="U1326" s="424"/>
      <c r="V1326" s="423"/>
      <c r="W1326" s="421"/>
      <c r="X1326" s="421"/>
      <c r="Y1326" s="420"/>
      <c r="Z1326" s="425"/>
      <c r="AA1326" s="426"/>
      <c r="AB1326" s="427"/>
      <c r="AC1326" s="428"/>
      <c r="AD1326" s="427"/>
    </row>
    <row r="1327" spans="1:30" ht="21.75" x14ac:dyDescent="0.55000000000000004">
      <c r="A1327" s="420"/>
      <c r="B1327" s="420"/>
      <c r="C1327" s="420"/>
      <c r="D1327" s="420"/>
      <c r="E1327" s="421"/>
      <c r="F1327" s="421"/>
      <c r="G1327" s="422"/>
      <c r="H1327" s="422"/>
      <c r="I1327" s="422"/>
      <c r="J1327" s="422"/>
      <c r="K1327" s="422"/>
      <c r="L1327" s="422"/>
      <c r="M1327" s="422"/>
      <c r="N1327" s="422"/>
      <c r="O1327" s="422"/>
      <c r="P1327" s="421" t="str">
        <f>IF(Q1327="","",LOOKUP(Q1327,'Expenditure Codes'!B:B,'Expenditure Codes'!A:A))</f>
        <v/>
      </c>
      <c r="Q1327" s="423"/>
      <c r="R1327" s="424"/>
      <c r="S1327" s="424"/>
      <c r="T1327" s="424"/>
      <c r="U1327" s="424"/>
      <c r="V1327" s="423"/>
      <c r="W1327" s="421"/>
      <c r="X1327" s="421"/>
      <c r="Y1327" s="420"/>
      <c r="Z1327" s="425"/>
      <c r="AA1327" s="426"/>
      <c r="AB1327" s="427"/>
      <c r="AC1327" s="428"/>
      <c r="AD1327" s="427"/>
    </row>
    <row r="1328" spans="1:30" ht="21.75" x14ac:dyDescent="0.55000000000000004">
      <c r="A1328" s="420"/>
      <c r="B1328" s="420"/>
      <c r="C1328" s="420"/>
      <c r="D1328" s="420"/>
      <c r="E1328" s="421"/>
      <c r="F1328" s="421"/>
      <c r="G1328" s="422"/>
      <c r="H1328" s="422"/>
      <c r="I1328" s="422"/>
      <c r="J1328" s="422"/>
      <c r="K1328" s="422"/>
      <c r="L1328" s="422"/>
      <c r="M1328" s="422"/>
      <c r="N1328" s="422"/>
      <c r="O1328" s="422"/>
      <c r="P1328" s="421" t="str">
        <f>IF(Q1328="","",LOOKUP(Q1328,'Expenditure Codes'!B:B,'Expenditure Codes'!A:A))</f>
        <v/>
      </c>
      <c r="Q1328" s="423"/>
      <c r="R1328" s="424"/>
      <c r="S1328" s="424"/>
      <c r="T1328" s="424"/>
      <c r="U1328" s="424"/>
      <c r="V1328" s="423"/>
      <c r="W1328" s="421"/>
      <c r="X1328" s="421"/>
      <c r="Y1328" s="420"/>
      <c r="Z1328" s="425"/>
      <c r="AA1328" s="426"/>
      <c r="AB1328" s="427"/>
      <c r="AC1328" s="428"/>
      <c r="AD1328" s="427"/>
    </row>
    <row r="1329" spans="1:30" ht="21.75" x14ac:dyDescent="0.55000000000000004">
      <c r="A1329" s="420"/>
      <c r="B1329" s="420"/>
      <c r="C1329" s="420"/>
      <c r="D1329" s="420"/>
      <c r="E1329" s="421"/>
      <c r="F1329" s="421"/>
      <c r="G1329" s="422"/>
      <c r="H1329" s="422"/>
      <c r="I1329" s="422"/>
      <c r="J1329" s="422"/>
      <c r="K1329" s="422"/>
      <c r="L1329" s="422"/>
      <c r="M1329" s="422"/>
      <c r="N1329" s="422"/>
      <c r="O1329" s="422"/>
      <c r="P1329" s="421" t="str">
        <f>IF(Q1329="","",LOOKUP(Q1329,'Expenditure Codes'!B:B,'Expenditure Codes'!A:A))</f>
        <v/>
      </c>
      <c r="Q1329" s="423"/>
      <c r="R1329" s="424"/>
      <c r="S1329" s="424"/>
      <c r="T1329" s="424"/>
      <c r="U1329" s="424"/>
      <c r="V1329" s="423"/>
      <c r="W1329" s="421"/>
      <c r="X1329" s="421"/>
      <c r="Y1329" s="420"/>
      <c r="Z1329" s="425"/>
      <c r="AA1329" s="426"/>
      <c r="AB1329" s="427"/>
      <c r="AC1329" s="428"/>
      <c r="AD1329" s="427"/>
    </row>
    <row r="1330" spans="1:30" ht="21.75" x14ac:dyDescent="0.55000000000000004">
      <c r="A1330" s="420"/>
      <c r="B1330" s="420"/>
      <c r="C1330" s="420"/>
      <c r="D1330" s="420"/>
      <c r="E1330" s="421"/>
      <c r="F1330" s="421"/>
      <c r="G1330" s="422"/>
      <c r="H1330" s="422"/>
      <c r="I1330" s="422"/>
      <c r="J1330" s="422"/>
      <c r="K1330" s="422"/>
      <c r="L1330" s="422"/>
      <c r="M1330" s="422"/>
      <c r="N1330" s="422"/>
      <c r="O1330" s="422"/>
      <c r="P1330" s="421" t="str">
        <f>IF(Q1330="","",LOOKUP(Q1330,'Expenditure Codes'!B:B,'Expenditure Codes'!A:A))</f>
        <v/>
      </c>
      <c r="Q1330" s="423"/>
      <c r="R1330" s="424"/>
      <c r="S1330" s="424"/>
      <c r="T1330" s="424"/>
      <c r="U1330" s="424"/>
      <c r="V1330" s="423"/>
      <c r="W1330" s="421"/>
      <c r="X1330" s="421"/>
      <c r="Y1330" s="420"/>
      <c r="Z1330" s="425"/>
      <c r="AA1330" s="426"/>
      <c r="AB1330" s="427"/>
      <c r="AC1330" s="428"/>
      <c r="AD1330" s="427"/>
    </row>
    <row r="1331" spans="1:30" ht="21.75" x14ac:dyDescent="0.55000000000000004">
      <c r="A1331" s="420"/>
      <c r="B1331" s="420"/>
      <c r="C1331" s="420"/>
      <c r="D1331" s="420"/>
      <c r="E1331" s="421"/>
      <c r="F1331" s="421"/>
      <c r="G1331" s="422"/>
      <c r="H1331" s="422"/>
      <c r="I1331" s="422"/>
      <c r="J1331" s="422"/>
      <c r="K1331" s="422"/>
      <c r="L1331" s="422"/>
      <c r="M1331" s="422"/>
      <c r="N1331" s="422"/>
      <c r="O1331" s="422"/>
      <c r="P1331" s="421" t="str">
        <f>IF(Q1331="","",LOOKUP(Q1331,'Expenditure Codes'!B:B,'Expenditure Codes'!A:A))</f>
        <v/>
      </c>
      <c r="Q1331" s="423"/>
      <c r="R1331" s="424"/>
      <c r="S1331" s="424"/>
      <c r="T1331" s="424"/>
      <c r="U1331" s="424"/>
      <c r="V1331" s="423"/>
      <c r="W1331" s="421"/>
      <c r="X1331" s="421"/>
      <c r="Y1331" s="420"/>
      <c r="Z1331" s="425"/>
      <c r="AA1331" s="426"/>
      <c r="AB1331" s="427"/>
      <c r="AC1331" s="428"/>
      <c r="AD1331" s="427"/>
    </row>
    <row r="1332" spans="1:30" ht="21.75" x14ac:dyDescent="0.55000000000000004">
      <c r="A1332" s="420"/>
      <c r="B1332" s="420"/>
      <c r="C1332" s="420"/>
      <c r="D1332" s="420"/>
      <c r="E1332" s="421"/>
      <c r="F1332" s="421"/>
      <c r="G1332" s="422"/>
      <c r="H1332" s="422"/>
      <c r="I1332" s="422"/>
      <c r="J1332" s="422"/>
      <c r="K1332" s="422"/>
      <c r="L1332" s="422"/>
      <c r="M1332" s="422"/>
      <c r="N1332" s="422"/>
      <c r="O1332" s="422"/>
      <c r="P1332" s="421" t="str">
        <f>IF(Q1332="","",LOOKUP(Q1332,'Expenditure Codes'!B:B,'Expenditure Codes'!A:A))</f>
        <v/>
      </c>
      <c r="Q1332" s="423"/>
      <c r="R1332" s="424"/>
      <c r="S1332" s="424"/>
      <c r="T1332" s="424"/>
      <c r="U1332" s="424"/>
      <c r="V1332" s="423"/>
      <c r="W1332" s="421"/>
      <c r="X1332" s="421"/>
      <c r="Y1332" s="420"/>
      <c r="Z1332" s="425"/>
      <c r="AA1332" s="426"/>
      <c r="AB1332" s="427"/>
      <c r="AC1332" s="428"/>
      <c r="AD1332" s="427"/>
    </row>
    <row r="1333" spans="1:30" ht="21.75" x14ac:dyDescent="0.55000000000000004">
      <c r="A1333" s="420"/>
      <c r="B1333" s="420"/>
      <c r="C1333" s="420"/>
      <c r="D1333" s="420"/>
      <c r="E1333" s="421"/>
      <c r="F1333" s="421"/>
      <c r="G1333" s="422"/>
      <c r="H1333" s="422"/>
      <c r="I1333" s="422"/>
      <c r="J1333" s="422"/>
      <c r="K1333" s="422"/>
      <c r="L1333" s="422"/>
      <c r="M1333" s="422"/>
      <c r="N1333" s="422"/>
      <c r="O1333" s="422"/>
      <c r="P1333" s="421" t="str">
        <f>IF(Q1333="","",LOOKUP(Q1333,'Expenditure Codes'!B:B,'Expenditure Codes'!A:A))</f>
        <v/>
      </c>
      <c r="Q1333" s="423"/>
      <c r="R1333" s="424"/>
      <c r="S1333" s="424"/>
      <c r="T1333" s="424"/>
      <c r="U1333" s="424"/>
      <c r="V1333" s="423"/>
      <c r="W1333" s="421"/>
      <c r="X1333" s="421"/>
      <c r="Y1333" s="420"/>
      <c r="Z1333" s="425"/>
      <c r="AA1333" s="426"/>
      <c r="AB1333" s="427"/>
      <c r="AC1333" s="428"/>
      <c r="AD1333" s="427"/>
    </row>
    <row r="1334" spans="1:30" ht="21.75" x14ac:dyDescent="0.55000000000000004">
      <c r="A1334" s="420"/>
      <c r="B1334" s="420"/>
      <c r="C1334" s="420"/>
      <c r="D1334" s="420"/>
      <c r="E1334" s="421"/>
      <c r="F1334" s="421"/>
      <c r="G1334" s="422"/>
      <c r="H1334" s="422"/>
      <c r="I1334" s="422"/>
      <c r="J1334" s="422"/>
      <c r="K1334" s="422"/>
      <c r="L1334" s="422"/>
      <c r="M1334" s="422"/>
      <c r="N1334" s="422"/>
      <c r="O1334" s="422"/>
      <c r="P1334" s="421" t="str">
        <f>IF(Q1334="","",LOOKUP(Q1334,'Expenditure Codes'!B:B,'Expenditure Codes'!A:A))</f>
        <v/>
      </c>
      <c r="Q1334" s="423"/>
      <c r="R1334" s="424"/>
      <c r="S1334" s="424"/>
      <c r="T1334" s="424"/>
      <c r="U1334" s="424"/>
      <c r="V1334" s="423"/>
      <c r="W1334" s="421"/>
      <c r="X1334" s="421"/>
      <c r="Y1334" s="420"/>
      <c r="Z1334" s="425"/>
      <c r="AA1334" s="426"/>
      <c r="AB1334" s="427"/>
      <c r="AC1334" s="428"/>
      <c r="AD1334" s="427"/>
    </row>
    <row r="1335" spans="1:30" ht="21.75" x14ac:dyDescent="0.55000000000000004">
      <c r="A1335" s="420"/>
      <c r="B1335" s="420"/>
      <c r="C1335" s="420"/>
      <c r="D1335" s="420"/>
      <c r="E1335" s="421"/>
      <c r="F1335" s="421"/>
      <c r="G1335" s="422"/>
      <c r="H1335" s="422"/>
      <c r="I1335" s="422"/>
      <c r="J1335" s="422"/>
      <c r="K1335" s="422"/>
      <c r="L1335" s="422"/>
      <c r="M1335" s="422"/>
      <c r="N1335" s="422"/>
      <c r="O1335" s="422"/>
      <c r="P1335" s="421" t="str">
        <f>IF(Q1335="","",LOOKUP(Q1335,'Expenditure Codes'!B:B,'Expenditure Codes'!A:A))</f>
        <v/>
      </c>
      <c r="Q1335" s="423"/>
      <c r="R1335" s="424"/>
      <c r="S1335" s="424"/>
      <c r="T1335" s="424"/>
      <c r="U1335" s="424"/>
      <c r="V1335" s="423"/>
      <c r="W1335" s="421"/>
      <c r="X1335" s="421"/>
      <c r="Y1335" s="420"/>
      <c r="Z1335" s="425"/>
      <c r="AA1335" s="426"/>
      <c r="AB1335" s="427"/>
      <c r="AC1335" s="428"/>
      <c r="AD1335" s="427"/>
    </row>
    <row r="1336" spans="1:30" ht="21.75" x14ac:dyDescent="0.55000000000000004">
      <c r="A1336" s="420"/>
      <c r="B1336" s="420"/>
      <c r="C1336" s="420"/>
      <c r="D1336" s="420"/>
      <c r="E1336" s="421"/>
      <c r="F1336" s="421"/>
      <c r="G1336" s="422"/>
      <c r="H1336" s="422"/>
      <c r="I1336" s="422"/>
      <c r="J1336" s="422"/>
      <c r="K1336" s="422"/>
      <c r="L1336" s="422"/>
      <c r="M1336" s="422"/>
      <c r="N1336" s="422"/>
      <c r="O1336" s="422"/>
      <c r="P1336" s="421" t="str">
        <f>IF(Q1336="","",LOOKUP(Q1336,'Expenditure Codes'!B:B,'Expenditure Codes'!A:A))</f>
        <v/>
      </c>
      <c r="Q1336" s="423"/>
      <c r="R1336" s="424"/>
      <c r="S1336" s="424"/>
      <c r="T1336" s="424"/>
      <c r="U1336" s="424"/>
      <c r="V1336" s="423"/>
      <c r="W1336" s="421"/>
      <c r="X1336" s="421"/>
      <c r="Y1336" s="420"/>
      <c r="Z1336" s="425"/>
      <c r="AA1336" s="426"/>
      <c r="AB1336" s="427"/>
      <c r="AC1336" s="428"/>
      <c r="AD1336" s="427"/>
    </row>
    <row r="1337" spans="1:30" ht="21.75" x14ac:dyDescent="0.55000000000000004">
      <c r="A1337" s="420"/>
      <c r="B1337" s="420"/>
      <c r="C1337" s="420"/>
      <c r="D1337" s="420"/>
      <c r="E1337" s="421"/>
      <c r="F1337" s="421"/>
      <c r="G1337" s="422"/>
      <c r="H1337" s="422"/>
      <c r="I1337" s="422"/>
      <c r="J1337" s="422"/>
      <c r="K1337" s="422"/>
      <c r="L1337" s="422"/>
      <c r="M1337" s="422"/>
      <c r="N1337" s="422"/>
      <c r="O1337" s="422"/>
      <c r="P1337" s="421" t="str">
        <f>IF(Q1337="","",LOOKUP(Q1337,'Expenditure Codes'!B:B,'Expenditure Codes'!A:A))</f>
        <v/>
      </c>
      <c r="Q1337" s="423"/>
      <c r="R1337" s="424"/>
      <c r="S1337" s="424"/>
      <c r="T1337" s="424"/>
      <c r="U1337" s="424"/>
      <c r="V1337" s="423"/>
      <c r="W1337" s="421"/>
      <c r="X1337" s="421"/>
      <c r="Y1337" s="420"/>
      <c r="Z1337" s="425"/>
      <c r="AA1337" s="426"/>
      <c r="AB1337" s="427"/>
      <c r="AC1337" s="428"/>
      <c r="AD1337" s="427"/>
    </row>
    <row r="1338" spans="1:30" ht="21.75" x14ac:dyDescent="0.55000000000000004">
      <c r="A1338" s="420"/>
      <c r="B1338" s="420"/>
      <c r="C1338" s="420"/>
      <c r="D1338" s="420"/>
      <c r="E1338" s="421"/>
      <c r="F1338" s="421"/>
      <c r="G1338" s="422"/>
      <c r="H1338" s="422"/>
      <c r="I1338" s="422"/>
      <c r="J1338" s="422"/>
      <c r="K1338" s="422"/>
      <c r="L1338" s="422"/>
      <c r="M1338" s="422"/>
      <c r="N1338" s="422"/>
      <c r="O1338" s="422"/>
      <c r="P1338" s="421" t="str">
        <f>IF(Q1338="","",LOOKUP(Q1338,'Expenditure Codes'!B:B,'Expenditure Codes'!A:A))</f>
        <v/>
      </c>
      <c r="Q1338" s="423"/>
      <c r="R1338" s="424"/>
      <c r="S1338" s="424"/>
      <c r="T1338" s="424"/>
      <c r="U1338" s="424"/>
      <c r="V1338" s="423"/>
      <c r="W1338" s="421"/>
      <c r="X1338" s="421"/>
      <c r="Y1338" s="420"/>
      <c r="Z1338" s="425"/>
      <c r="AA1338" s="426"/>
      <c r="AB1338" s="427"/>
      <c r="AC1338" s="428"/>
      <c r="AD1338" s="427"/>
    </row>
    <row r="1339" spans="1:30" ht="21.75" x14ac:dyDescent="0.55000000000000004">
      <c r="A1339" s="420"/>
      <c r="B1339" s="420"/>
      <c r="C1339" s="420"/>
      <c r="D1339" s="420"/>
      <c r="E1339" s="421"/>
      <c r="F1339" s="421"/>
      <c r="G1339" s="422"/>
      <c r="H1339" s="422"/>
      <c r="I1339" s="422"/>
      <c r="J1339" s="422"/>
      <c r="K1339" s="422"/>
      <c r="L1339" s="422"/>
      <c r="M1339" s="422"/>
      <c r="N1339" s="422"/>
      <c r="O1339" s="422"/>
      <c r="P1339" s="421" t="str">
        <f>IF(Q1339="","",LOOKUP(Q1339,'Expenditure Codes'!B:B,'Expenditure Codes'!A:A))</f>
        <v/>
      </c>
      <c r="Q1339" s="423"/>
      <c r="R1339" s="424"/>
      <c r="S1339" s="424"/>
      <c r="T1339" s="424"/>
      <c r="U1339" s="424"/>
      <c r="V1339" s="423"/>
      <c r="W1339" s="421"/>
      <c r="X1339" s="421"/>
      <c r="Y1339" s="420"/>
      <c r="Z1339" s="425"/>
      <c r="AA1339" s="426"/>
      <c r="AB1339" s="427"/>
      <c r="AC1339" s="428"/>
      <c r="AD1339" s="427"/>
    </row>
    <row r="1340" spans="1:30" ht="21.75" x14ac:dyDescent="0.55000000000000004">
      <c r="A1340" s="420"/>
      <c r="B1340" s="420"/>
      <c r="C1340" s="420"/>
      <c r="D1340" s="420"/>
      <c r="E1340" s="421"/>
      <c r="F1340" s="421"/>
      <c r="G1340" s="422"/>
      <c r="H1340" s="422"/>
      <c r="I1340" s="422"/>
      <c r="J1340" s="422"/>
      <c r="K1340" s="422"/>
      <c r="L1340" s="422"/>
      <c r="M1340" s="422"/>
      <c r="N1340" s="422"/>
      <c r="O1340" s="422"/>
      <c r="P1340" s="421" t="str">
        <f>IF(Q1340="","",LOOKUP(Q1340,'Expenditure Codes'!B:B,'Expenditure Codes'!A:A))</f>
        <v/>
      </c>
      <c r="Q1340" s="423"/>
      <c r="R1340" s="424"/>
      <c r="S1340" s="424"/>
      <c r="T1340" s="424"/>
      <c r="U1340" s="424"/>
      <c r="V1340" s="423"/>
      <c r="W1340" s="421"/>
      <c r="X1340" s="421"/>
      <c r="Y1340" s="420"/>
      <c r="Z1340" s="425"/>
      <c r="AA1340" s="426"/>
      <c r="AB1340" s="427"/>
      <c r="AC1340" s="428"/>
      <c r="AD1340" s="427"/>
    </row>
    <row r="1341" spans="1:30" ht="21.75" x14ac:dyDescent="0.55000000000000004">
      <c r="A1341" s="420"/>
      <c r="B1341" s="420"/>
      <c r="C1341" s="420"/>
      <c r="D1341" s="420"/>
      <c r="E1341" s="421"/>
      <c r="F1341" s="421"/>
      <c r="G1341" s="422"/>
      <c r="H1341" s="422"/>
      <c r="I1341" s="422"/>
      <c r="J1341" s="422"/>
      <c r="K1341" s="422"/>
      <c r="L1341" s="422"/>
      <c r="M1341" s="422"/>
      <c r="N1341" s="422"/>
      <c r="O1341" s="422"/>
      <c r="P1341" s="421" t="str">
        <f>IF(Q1341="","",LOOKUP(Q1341,'Expenditure Codes'!B:B,'Expenditure Codes'!A:A))</f>
        <v/>
      </c>
      <c r="Q1341" s="423"/>
      <c r="R1341" s="424"/>
      <c r="S1341" s="424"/>
      <c r="T1341" s="424"/>
      <c r="U1341" s="424"/>
      <c r="V1341" s="423"/>
      <c r="W1341" s="421"/>
      <c r="X1341" s="421"/>
      <c r="Y1341" s="420"/>
      <c r="Z1341" s="425"/>
      <c r="AA1341" s="426"/>
      <c r="AB1341" s="427"/>
      <c r="AC1341" s="428"/>
      <c r="AD1341" s="427"/>
    </row>
    <row r="1342" spans="1:30" ht="21.75" x14ac:dyDescent="0.55000000000000004">
      <c r="A1342" s="420"/>
      <c r="B1342" s="420"/>
      <c r="C1342" s="420"/>
      <c r="D1342" s="420"/>
      <c r="E1342" s="421"/>
      <c r="F1342" s="421"/>
      <c r="G1342" s="422"/>
      <c r="H1342" s="422"/>
      <c r="I1342" s="422"/>
      <c r="J1342" s="422"/>
      <c r="K1342" s="422"/>
      <c r="L1342" s="422"/>
      <c r="M1342" s="422"/>
      <c r="N1342" s="422"/>
      <c r="O1342" s="422"/>
      <c r="P1342" s="421" t="str">
        <f>IF(Q1342="","",LOOKUP(Q1342,'Expenditure Codes'!B:B,'Expenditure Codes'!A:A))</f>
        <v/>
      </c>
      <c r="Q1342" s="423"/>
      <c r="R1342" s="424"/>
      <c r="S1342" s="424"/>
      <c r="T1342" s="424"/>
      <c r="U1342" s="424"/>
      <c r="V1342" s="423"/>
      <c r="W1342" s="421"/>
      <c r="X1342" s="421"/>
      <c r="Y1342" s="420"/>
      <c r="Z1342" s="425"/>
      <c r="AA1342" s="426"/>
      <c r="AB1342" s="427"/>
      <c r="AC1342" s="428"/>
      <c r="AD1342" s="427"/>
    </row>
    <row r="1343" spans="1:30" ht="21.75" x14ac:dyDescent="0.55000000000000004">
      <c r="A1343" s="420"/>
      <c r="B1343" s="420"/>
      <c r="C1343" s="420"/>
      <c r="D1343" s="420"/>
      <c r="E1343" s="421"/>
      <c r="F1343" s="421"/>
      <c r="G1343" s="422"/>
      <c r="H1343" s="422"/>
      <c r="I1343" s="422"/>
      <c r="J1343" s="422"/>
      <c r="K1343" s="422"/>
      <c r="L1343" s="422"/>
      <c r="M1343" s="422"/>
      <c r="N1343" s="422"/>
      <c r="O1343" s="422"/>
      <c r="P1343" s="421" t="str">
        <f>IF(Q1343="","",LOOKUP(Q1343,'Expenditure Codes'!B:B,'Expenditure Codes'!A:A))</f>
        <v/>
      </c>
      <c r="Q1343" s="423"/>
      <c r="R1343" s="424"/>
      <c r="S1343" s="424"/>
      <c r="T1343" s="424"/>
      <c r="U1343" s="424"/>
      <c r="V1343" s="423"/>
      <c r="W1343" s="421"/>
      <c r="X1343" s="421"/>
      <c r="Y1343" s="420"/>
      <c r="Z1343" s="425"/>
      <c r="AA1343" s="426"/>
      <c r="AB1343" s="427"/>
      <c r="AC1343" s="428"/>
      <c r="AD1343" s="427"/>
    </row>
    <row r="1344" spans="1:30" ht="21.75" x14ac:dyDescent="0.55000000000000004">
      <c r="A1344" s="420"/>
      <c r="B1344" s="420"/>
      <c r="C1344" s="420"/>
      <c r="D1344" s="420"/>
      <c r="E1344" s="421"/>
      <c r="F1344" s="421"/>
      <c r="G1344" s="422"/>
      <c r="H1344" s="422"/>
      <c r="I1344" s="422"/>
      <c r="J1344" s="422"/>
      <c r="K1344" s="422"/>
      <c r="L1344" s="422"/>
      <c r="M1344" s="422"/>
      <c r="N1344" s="422"/>
      <c r="O1344" s="422"/>
      <c r="P1344" s="421" t="str">
        <f>IF(Q1344="","",LOOKUP(Q1344,'Expenditure Codes'!B:B,'Expenditure Codes'!A:A))</f>
        <v/>
      </c>
      <c r="Q1344" s="423"/>
      <c r="R1344" s="424"/>
      <c r="S1344" s="424"/>
      <c r="T1344" s="424"/>
      <c r="U1344" s="424"/>
      <c r="V1344" s="423"/>
      <c r="W1344" s="421"/>
      <c r="X1344" s="421"/>
      <c r="Y1344" s="420"/>
      <c r="Z1344" s="425"/>
      <c r="AA1344" s="426"/>
      <c r="AB1344" s="427"/>
      <c r="AC1344" s="428"/>
      <c r="AD1344" s="427"/>
    </row>
    <row r="1345" spans="1:30" ht="21.75" x14ac:dyDescent="0.55000000000000004">
      <c r="A1345" s="420"/>
      <c r="B1345" s="420"/>
      <c r="C1345" s="420"/>
      <c r="D1345" s="420"/>
      <c r="E1345" s="421"/>
      <c r="F1345" s="421"/>
      <c r="G1345" s="422"/>
      <c r="H1345" s="422"/>
      <c r="I1345" s="422"/>
      <c r="J1345" s="422"/>
      <c r="K1345" s="422"/>
      <c r="L1345" s="422"/>
      <c r="M1345" s="422"/>
      <c r="N1345" s="422"/>
      <c r="O1345" s="422"/>
      <c r="P1345" s="421" t="str">
        <f>IF(Q1345="","",LOOKUP(Q1345,'Expenditure Codes'!B:B,'Expenditure Codes'!A:A))</f>
        <v/>
      </c>
      <c r="Q1345" s="423"/>
      <c r="R1345" s="424"/>
      <c r="S1345" s="424"/>
      <c r="T1345" s="424"/>
      <c r="U1345" s="424"/>
      <c r="V1345" s="423"/>
      <c r="W1345" s="421"/>
      <c r="X1345" s="421"/>
      <c r="Y1345" s="420"/>
      <c r="Z1345" s="425"/>
      <c r="AA1345" s="426"/>
      <c r="AB1345" s="427"/>
      <c r="AC1345" s="428"/>
      <c r="AD1345" s="427"/>
    </row>
    <row r="1346" spans="1:30" ht="21.75" x14ac:dyDescent="0.55000000000000004">
      <c r="A1346" s="420"/>
      <c r="B1346" s="420"/>
      <c r="C1346" s="420"/>
      <c r="D1346" s="420"/>
      <c r="E1346" s="421"/>
      <c r="F1346" s="421"/>
      <c r="G1346" s="422"/>
      <c r="H1346" s="422"/>
      <c r="I1346" s="422"/>
      <c r="J1346" s="422"/>
      <c r="K1346" s="422"/>
      <c r="L1346" s="422"/>
      <c r="M1346" s="422"/>
      <c r="N1346" s="422"/>
      <c r="O1346" s="422"/>
      <c r="P1346" s="421" t="str">
        <f>IF(Q1346="","",LOOKUP(Q1346,'Expenditure Codes'!B:B,'Expenditure Codes'!A:A))</f>
        <v/>
      </c>
      <c r="Q1346" s="423"/>
      <c r="R1346" s="424"/>
      <c r="S1346" s="424"/>
      <c r="T1346" s="424"/>
      <c r="U1346" s="424"/>
      <c r="V1346" s="423"/>
      <c r="W1346" s="421"/>
      <c r="X1346" s="421"/>
      <c r="Y1346" s="420"/>
      <c r="Z1346" s="425"/>
      <c r="AA1346" s="426"/>
      <c r="AB1346" s="427"/>
      <c r="AC1346" s="428"/>
      <c r="AD1346" s="427"/>
    </row>
    <row r="1347" spans="1:30" ht="21.75" x14ac:dyDescent="0.55000000000000004">
      <c r="A1347" s="420"/>
      <c r="B1347" s="420"/>
      <c r="C1347" s="420"/>
      <c r="D1347" s="420"/>
      <c r="E1347" s="421"/>
      <c r="F1347" s="421"/>
      <c r="G1347" s="422"/>
      <c r="H1347" s="422"/>
      <c r="I1347" s="422"/>
      <c r="J1347" s="422"/>
      <c r="K1347" s="422"/>
      <c r="L1347" s="422"/>
      <c r="M1347" s="422"/>
      <c r="N1347" s="422"/>
      <c r="O1347" s="422"/>
      <c r="P1347" s="421" t="str">
        <f>IF(Q1347="","",LOOKUP(Q1347,'Expenditure Codes'!B:B,'Expenditure Codes'!A:A))</f>
        <v/>
      </c>
      <c r="Q1347" s="423"/>
      <c r="R1347" s="424"/>
      <c r="S1347" s="424"/>
      <c r="T1347" s="424"/>
      <c r="U1347" s="424"/>
      <c r="V1347" s="423"/>
      <c r="W1347" s="421"/>
      <c r="X1347" s="421"/>
      <c r="Y1347" s="420"/>
      <c r="Z1347" s="425"/>
      <c r="AA1347" s="426"/>
      <c r="AB1347" s="427"/>
      <c r="AC1347" s="428"/>
      <c r="AD1347" s="427"/>
    </row>
    <row r="1348" spans="1:30" ht="21.75" x14ac:dyDescent="0.55000000000000004">
      <c r="A1348" s="420"/>
      <c r="B1348" s="420"/>
      <c r="C1348" s="420"/>
      <c r="D1348" s="420"/>
      <c r="E1348" s="421"/>
      <c r="F1348" s="421"/>
      <c r="G1348" s="422"/>
      <c r="H1348" s="422"/>
      <c r="I1348" s="422"/>
      <c r="J1348" s="422"/>
      <c r="K1348" s="422"/>
      <c r="L1348" s="422"/>
      <c r="M1348" s="422"/>
      <c r="N1348" s="422"/>
      <c r="O1348" s="422"/>
      <c r="P1348" s="421" t="str">
        <f>IF(Q1348="","",LOOKUP(Q1348,'Expenditure Codes'!B:B,'Expenditure Codes'!A:A))</f>
        <v/>
      </c>
      <c r="Q1348" s="423"/>
      <c r="R1348" s="424"/>
      <c r="S1348" s="424"/>
      <c r="T1348" s="424"/>
      <c r="U1348" s="424"/>
      <c r="V1348" s="423"/>
      <c r="W1348" s="421"/>
      <c r="X1348" s="421"/>
      <c r="Y1348" s="420"/>
      <c r="Z1348" s="425"/>
      <c r="AA1348" s="426"/>
      <c r="AB1348" s="427"/>
      <c r="AC1348" s="428"/>
      <c r="AD1348" s="427"/>
    </row>
    <row r="1349" spans="1:30" ht="21.75" x14ac:dyDescent="0.55000000000000004">
      <c r="A1349" s="420"/>
      <c r="B1349" s="420"/>
      <c r="C1349" s="420"/>
      <c r="D1349" s="420"/>
      <c r="E1349" s="421"/>
      <c r="F1349" s="421"/>
      <c r="G1349" s="422"/>
      <c r="H1349" s="422"/>
      <c r="I1349" s="422"/>
      <c r="J1349" s="422"/>
      <c r="K1349" s="422"/>
      <c r="L1349" s="422"/>
      <c r="M1349" s="422"/>
      <c r="N1349" s="422"/>
      <c r="O1349" s="422"/>
      <c r="P1349" s="421" t="str">
        <f>IF(Q1349="","",LOOKUP(Q1349,'Expenditure Codes'!B:B,'Expenditure Codes'!A:A))</f>
        <v/>
      </c>
      <c r="Q1349" s="423"/>
      <c r="R1349" s="424"/>
      <c r="S1349" s="424"/>
      <c r="T1349" s="424"/>
      <c r="U1349" s="424"/>
      <c r="V1349" s="423"/>
      <c r="W1349" s="421"/>
      <c r="X1349" s="421"/>
      <c r="Y1349" s="420"/>
      <c r="Z1349" s="425"/>
      <c r="AA1349" s="426"/>
      <c r="AB1349" s="427"/>
      <c r="AC1349" s="428"/>
      <c r="AD1349" s="427"/>
    </row>
    <row r="1350" spans="1:30" ht="21.75" x14ac:dyDescent="0.55000000000000004">
      <c r="A1350" s="420"/>
      <c r="B1350" s="420"/>
      <c r="C1350" s="420"/>
      <c r="D1350" s="420"/>
      <c r="E1350" s="421"/>
      <c r="F1350" s="421"/>
      <c r="G1350" s="422"/>
      <c r="H1350" s="422"/>
      <c r="I1350" s="422"/>
      <c r="J1350" s="422"/>
      <c r="K1350" s="422"/>
      <c r="L1350" s="422"/>
      <c r="M1350" s="422"/>
      <c r="N1350" s="422"/>
      <c r="O1350" s="422"/>
      <c r="P1350" s="421" t="str">
        <f>IF(Q1350="","",LOOKUP(Q1350,'Expenditure Codes'!B:B,'Expenditure Codes'!A:A))</f>
        <v/>
      </c>
      <c r="Q1350" s="423"/>
      <c r="R1350" s="424"/>
      <c r="S1350" s="424"/>
      <c r="T1350" s="424"/>
      <c r="U1350" s="424"/>
      <c r="V1350" s="423"/>
      <c r="W1350" s="421"/>
      <c r="X1350" s="421"/>
      <c r="Y1350" s="420"/>
      <c r="Z1350" s="425"/>
      <c r="AA1350" s="426"/>
      <c r="AB1350" s="427"/>
      <c r="AC1350" s="428"/>
      <c r="AD1350" s="427"/>
    </row>
    <row r="1351" spans="1:30" ht="21.75" x14ac:dyDescent="0.55000000000000004">
      <c r="A1351" s="420"/>
      <c r="B1351" s="420"/>
      <c r="C1351" s="420"/>
      <c r="D1351" s="420"/>
      <c r="E1351" s="421"/>
      <c r="F1351" s="421"/>
      <c r="G1351" s="422"/>
      <c r="H1351" s="422"/>
      <c r="I1351" s="422"/>
      <c r="J1351" s="422"/>
      <c r="K1351" s="422"/>
      <c r="L1351" s="422"/>
      <c r="M1351" s="422"/>
      <c r="N1351" s="422"/>
      <c r="O1351" s="422"/>
      <c r="P1351" s="421" t="str">
        <f>IF(Q1351="","",LOOKUP(Q1351,'Expenditure Codes'!B:B,'Expenditure Codes'!A:A))</f>
        <v/>
      </c>
      <c r="Q1351" s="423"/>
      <c r="R1351" s="424"/>
      <c r="S1351" s="424"/>
      <c r="T1351" s="424"/>
      <c r="U1351" s="424"/>
      <c r="V1351" s="423"/>
      <c r="W1351" s="421"/>
      <c r="X1351" s="421"/>
      <c r="Y1351" s="420"/>
      <c r="Z1351" s="425"/>
      <c r="AA1351" s="426"/>
      <c r="AB1351" s="427"/>
      <c r="AC1351" s="428"/>
      <c r="AD1351" s="427"/>
    </row>
    <row r="1352" spans="1:30" ht="21.75" x14ac:dyDescent="0.55000000000000004">
      <c r="A1352" s="420"/>
      <c r="B1352" s="420"/>
      <c r="C1352" s="420"/>
      <c r="D1352" s="420"/>
      <c r="E1352" s="421"/>
      <c r="F1352" s="421"/>
      <c r="G1352" s="422"/>
      <c r="H1352" s="422"/>
      <c r="I1352" s="422"/>
      <c r="J1352" s="422"/>
      <c r="K1352" s="422"/>
      <c r="L1352" s="422"/>
      <c r="M1352" s="422"/>
      <c r="N1352" s="422"/>
      <c r="O1352" s="422"/>
      <c r="P1352" s="421" t="str">
        <f>IF(Q1352="","",LOOKUP(Q1352,'Expenditure Codes'!B:B,'Expenditure Codes'!A:A))</f>
        <v/>
      </c>
      <c r="Q1352" s="423"/>
      <c r="R1352" s="424"/>
      <c r="S1352" s="424"/>
      <c r="T1352" s="424"/>
      <c r="U1352" s="424"/>
      <c r="V1352" s="423"/>
      <c r="W1352" s="421"/>
      <c r="X1352" s="421"/>
      <c r="Y1352" s="420"/>
      <c r="Z1352" s="425"/>
      <c r="AA1352" s="426"/>
      <c r="AB1352" s="427"/>
      <c r="AC1352" s="428"/>
      <c r="AD1352" s="427"/>
    </row>
    <row r="1353" spans="1:30" ht="21.75" x14ac:dyDescent="0.55000000000000004">
      <c r="A1353" s="420"/>
      <c r="B1353" s="420"/>
      <c r="C1353" s="420"/>
      <c r="D1353" s="420"/>
      <c r="E1353" s="421"/>
      <c r="F1353" s="421"/>
      <c r="G1353" s="422"/>
      <c r="H1353" s="422"/>
      <c r="I1353" s="422"/>
      <c r="J1353" s="422"/>
      <c r="K1353" s="422"/>
      <c r="L1353" s="422"/>
      <c r="M1353" s="422"/>
      <c r="N1353" s="422"/>
      <c r="O1353" s="422"/>
      <c r="P1353" s="421" t="str">
        <f>IF(Q1353="","",LOOKUP(Q1353,'Expenditure Codes'!B:B,'Expenditure Codes'!A:A))</f>
        <v/>
      </c>
      <c r="Q1353" s="423"/>
      <c r="R1353" s="424"/>
      <c r="S1353" s="424"/>
      <c r="T1353" s="424"/>
      <c r="U1353" s="424"/>
      <c r="V1353" s="423"/>
      <c r="W1353" s="421"/>
      <c r="X1353" s="421"/>
      <c r="Y1353" s="420"/>
      <c r="Z1353" s="425"/>
      <c r="AA1353" s="426"/>
      <c r="AB1353" s="427"/>
      <c r="AC1353" s="428"/>
      <c r="AD1353" s="427"/>
    </row>
    <row r="1354" spans="1:30" ht="21.75" x14ac:dyDescent="0.55000000000000004">
      <c r="A1354" s="420"/>
      <c r="B1354" s="420"/>
      <c r="C1354" s="420"/>
      <c r="D1354" s="420"/>
      <c r="E1354" s="421"/>
      <c r="F1354" s="421"/>
      <c r="G1354" s="422"/>
      <c r="H1354" s="422"/>
      <c r="I1354" s="422"/>
      <c r="J1354" s="422"/>
      <c r="K1354" s="422"/>
      <c r="L1354" s="422"/>
      <c r="M1354" s="422"/>
      <c r="N1354" s="422"/>
      <c r="O1354" s="422"/>
      <c r="P1354" s="421" t="str">
        <f>IF(Q1354="","",LOOKUP(Q1354,'Expenditure Codes'!B:B,'Expenditure Codes'!A:A))</f>
        <v/>
      </c>
      <c r="Q1354" s="423"/>
      <c r="R1354" s="424"/>
      <c r="S1354" s="424"/>
      <c r="T1354" s="424"/>
      <c r="U1354" s="424"/>
      <c r="V1354" s="423"/>
      <c r="W1354" s="421"/>
      <c r="X1354" s="421"/>
      <c r="Y1354" s="420"/>
      <c r="Z1354" s="425"/>
      <c r="AA1354" s="426"/>
      <c r="AB1354" s="427"/>
      <c r="AC1354" s="428"/>
      <c r="AD1354" s="427"/>
    </row>
    <row r="1355" spans="1:30" ht="21.75" x14ac:dyDescent="0.55000000000000004">
      <c r="A1355" s="420"/>
      <c r="B1355" s="420"/>
      <c r="C1355" s="420"/>
      <c r="D1355" s="420"/>
      <c r="E1355" s="421"/>
      <c r="F1355" s="421"/>
      <c r="G1355" s="422"/>
      <c r="H1355" s="422"/>
      <c r="I1355" s="422"/>
      <c r="J1355" s="422"/>
      <c r="K1355" s="422"/>
      <c r="L1355" s="422"/>
      <c r="M1355" s="422"/>
      <c r="N1355" s="422"/>
      <c r="O1355" s="422"/>
      <c r="P1355" s="421" t="str">
        <f>IF(Q1355="","",LOOKUP(Q1355,'Expenditure Codes'!B:B,'Expenditure Codes'!A:A))</f>
        <v/>
      </c>
      <c r="Q1355" s="423"/>
      <c r="R1355" s="424"/>
      <c r="S1355" s="424"/>
      <c r="T1355" s="424"/>
      <c r="U1355" s="424"/>
      <c r="V1355" s="423"/>
      <c r="W1355" s="421"/>
      <c r="X1355" s="421"/>
      <c r="Y1355" s="420"/>
      <c r="Z1355" s="425"/>
      <c r="AA1355" s="426"/>
      <c r="AB1355" s="427"/>
      <c r="AC1355" s="428"/>
      <c r="AD1355" s="427"/>
    </row>
    <row r="1356" spans="1:30" ht="21.75" x14ac:dyDescent="0.55000000000000004">
      <c r="A1356" s="420"/>
      <c r="B1356" s="420"/>
      <c r="C1356" s="420"/>
      <c r="D1356" s="420"/>
      <c r="E1356" s="421"/>
      <c r="F1356" s="421"/>
      <c r="G1356" s="422"/>
      <c r="H1356" s="422"/>
      <c r="I1356" s="422"/>
      <c r="J1356" s="422"/>
      <c r="K1356" s="422"/>
      <c r="L1356" s="422"/>
      <c r="M1356" s="422"/>
      <c r="N1356" s="422"/>
      <c r="O1356" s="422"/>
      <c r="P1356" s="421" t="str">
        <f>IF(Q1356="","",LOOKUP(Q1356,'Expenditure Codes'!B:B,'Expenditure Codes'!A:A))</f>
        <v/>
      </c>
      <c r="Q1356" s="423"/>
      <c r="R1356" s="424"/>
      <c r="S1356" s="424"/>
      <c r="T1356" s="424"/>
      <c r="U1356" s="424"/>
      <c r="V1356" s="423"/>
      <c r="W1356" s="421"/>
      <c r="X1356" s="421"/>
      <c r="Y1356" s="420"/>
      <c r="Z1356" s="425"/>
      <c r="AA1356" s="426"/>
      <c r="AB1356" s="427"/>
      <c r="AC1356" s="428"/>
      <c r="AD1356" s="427"/>
    </row>
    <row r="1357" spans="1:30" ht="21.75" x14ac:dyDescent="0.55000000000000004">
      <c r="A1357" s="420"/>
      <c r="B1357" s="420"/>
      <c r="C1357" s="420"/>
      <c r="D1357" s="420"/>
      <c r="E1357" s="421"/>
      <c r="F1357" s="421"/>
      <c r="G1357" s="422"/>
      <c r="H1357" s="422"/>
      <c r="I1357" s="422"/>
      <c r="J1357" s="422"/>
      <c r="K1357" s="422"/>
      <c r="L1357" s="422"/>
      <c r="M1357" s="422"/>
      <c r="N1357" s="422"/>
      <c r="O1357" s="422"/>
      <c r="P1357" s="421" t="str">
        <f>IF(Q1357="","",LOOKUP(Q1357,'Expenditure Codes'!B:B,'Expenditure Codes'!A:A))</f>
        <v/>
      </c>
      <c r="Q1357" s="423"/>
      <c r="R1357" s="424"/>
      <c r="S1357" s="424"/>
      <c r="T1357" s="424"/>
      <c r="U1357" s="424"/>
      <c r="V1357" s="423"/>
      <c r="W1357" s="421"/>
      <c r="X1357" s="421"/>
      <c r="Y1357" s="420"/>
      <c r="Z1357" s="425"/>
      <c r="AA1357" s="426"/>
      <c r="AB1357" s="427"/>
      <c r="AC1357" s="428"/>
      <c r="AD1357" s="427"/>
    </row>
    <row r="1358" spans="1:30" ht="21.75" x14ac:dyDescent="0.55000000000000004">
      <c r="A1358" s="420"/>
      <c r="B1358" s="420"/>
      <c r="C1358" s="420"/>
      <c r="D1358" s="420"/>
      <c r="E1358" s="421"/>
      <c r="F1358" s="421"/>
      <c r="G1358" s="422"/>
      <c r="H1358" s="422"/>
      <c r="I1358" s="422"/>
      <c r="J1358" s="422"/>
      <c r="K1358" s="422"/>
      <c r="L1358" s="422"/>
      <c r="M1358" s="422"/>
      <c r="N1358" s="422"/>
      <c r="O1358" s="422"/>
      <c r="P1358" s="421" t="str">
        <f>IF(Q1358="","",LOOKUP(Q1358,'Expenditure Codes'!B:B,'Expenditure Codes'!A:A))</f>
        <v/>
      </c>
      <c r="Q1358" s="423"/>
      <c r="R1358" s="424"/>
      <c r="S1358" s="424"/>
      <c r="T1358" s="424"/>
      <c r="U1358" s="424"/>
      <c r="V1358" s="423"/>
      <c r="W1358" s="421"/>
      <c r="X1358" s="421"/>
      <c r="Y1358" s="420"/>
      <c r="Z1358" s="425"/>
      <c r="AA1358" s="426"/>
      <c r="AB1358" s="427"/>
      <c r="AC1358" s="428"/>
      <c r="AD1358" s="427"/>
    </row>
    <row r="1359" spans="1:30" ht="21.75" x14ac:dyDescent="0.55000000000000004">
      <c r="A1359" s="420"/>
      <c r="B1359" s="420"/>
      <c r="C1359" s="420"/>
      <c r="D1359" s="420"/>
      <c r="E1359" s="421"/>
      <c r="F1359" s="421"/>
      <c r="G1359" s="422"/>
      <c r="H1359" s="422"/>
      <c r="I1359" s="422"/>
      <c r="J1359" s="422"/>
      <c r="K1359" s="422"/>
      <c r="L1359" s="422"/>
      <c r="M1359" s="422"/>
      <c r="N1359" s="422"/>
      <c r="O1359" s="422"/>
      <c r="P1359" s="421" t="str">
        <f>IF(Q1359="","",LOOKUP(Q1359,'Expenditure Codes'!B:B,'Expenditure Codes'!A:A))</f>
        <v/>
      </c>
      <c r="Q1359" s="423"/>
      <c r="R1359" s="424"/>
      <c r="S1359" s="424"/>
      <c r="T1359" s="424"/>
      <c r="U1359" s="424"/>
      <c r="V1359" s="423"/>
      <c r="W1359" s="421"/>
      <c r="X1359" s="421"/>
      <c r="Y1359" s="420"/>
      <c r="Z1359" s="425"/>
      <c r="AA1359" s="426"/>
      <c r="AB1359" s="427"/>
      <c r="AC1359" s="428"/>
      <c r="AD1359" s="427"/>
    </row>
    <row r="1360" spans="1:30" ht="21.75" x14ac:dyDescent="0.55000000000000004">
      <c r="A1360" s="420"/>
      <c r="B1360" s="420"/>
      <c r="C1360" s="420"/>
      <c r="D1360" s="420"/>
      <c r="E1360" s="421"/>
      <c r="F1360" s="421"/>
      <c r="G1360" s="422"/>
      <c r="H1360" s="422"/>
      <c r="I1360" s="422"/>
      <c r="J1360" s="422"/>
      <c r="K1360" s="422"/>
      <c r="L1360" s="422"/>
      <c r="M1360" s="422"/>
      <c r="N1360" s="422"/>
      <c r="O1360" s="422"/>
      <c r="P1360" s="421" t="str">
        <f>IF(Q1360="","",LOOKUP(Q1360,'Expenditure Codes'!B:B,'Expenditure Codes'!A:A))</f>
        <v/>
      </c>
      <c r="Q1360" s="423"/>
      <c r="R1360" s="424"/>
      <c r="S1360" s="424"/>
      <c r="T1360" s="424"/>
      <c r="U1360" s="424"/>
      <c r="V1360" s="423"/>
      <c r="W1360" s="421"/>
      <c r="X1360" s="421"/>
      <c r="Y1360" s="420"/>
      <c r="Z1360" s="425"/>
      <c r="AA1360" s="426"/>
      <c r="AB1360" s="427"/>
      <c r="AC1360" s="428"/>
      <c r="AD1360" s="427"/>
    </row>
    <row r="1361" spans="1:30" ht="21.75" x14ac:dyDescent="0.55000000000000004">
      <c r="A1361" s="420"/>
      <c r="B1361" s="420"/>
      <c r="C1361" s="420"/>
      <c r="D1361" s="420"/>
      <c r="E1361" s="421"/>
      <c r="F1361" s="421"/>
      <c r="G1361" s="422"/>
      <c r="H1361" s="422"/>
      <c r="I1361" s="422"/>
      <c r="J1361" s="422"/>
      <c r="K1361" s="422"/>
      <c r="L1361" s="422"/>
      <c r="M1361" s="422"/>
      <c r="N1361" s="422"/>
      <c r="O1361" s="422"/>
      <c r="P1361" s="421" t="str">
        <f>IF(Q1361="","",LOOKUP(Q1361,'Expenditure Codes'!B:B,'Expenditure Codes'!A:A))</f>
        <v/>
      </c>
      <c r="Q1361" s="423"/>
      <c r="R1361" s="424"/>
      <c r="S1361" s="424"/>
      <c r="T1361" s="424"/>
      <c r="U1361" s="424"/>
      <c r="V1361" s="423"/>
      <c r="W1361" s="421"/>
      <c r="X1361" s="421"/>
      <c r="Y1361" s="420"/>
      <c r="Z1361" s="425"/>
      <c r="AA1361" s="426"/>
      <c r="AB1361" s="427"/>
      <c r="AC1361" s="428"/>
      <c r="AD1361" s="427"/>
    </row>
    <row r="1362" spans="1:30" ht="21.75" x14ac:dyDescent="0.55000000000000004">
      <c r="A1362" s="420"/>
      <c r="B1362" s="420"/>
      <c r="C1362" s="420"/>
      <c r="D1362" s="420"/>
      <c r="E1362" s="421"/>
      <c r="F1362" s="421"/>
      <c r="G1362" s="422"/>
      <c r="H1362" s="422"/>
      <c r="I1362" s="422"/>
      <c r="J1362" s="422"/>
      <c r="K1362" s="422"/>
      <c r="L1362" s="422"/>
      <c r="M1362" s="422"/>
      <c r="N1362" s="422"/>
      <c r="O1362" s="422"/>
      <c r="P1362" s="421" t="str">
        <f>IF(Q1362="","",LOOKUP(Q1362,'Expenditure Codes'!B:B,'Expenditure Codes'!A:A))</f>
        <v/>
      </c>
      <c r="Q1362" s="423"/>
      <c r="R1362" s="424"/>
      <c r="S1362" s="424"/>
      <c r="T1362" s="424"/>
      <c r="U1362" s="424"/>
      <c r="V1362" s="423"/>
      <c r="W1362" s="421"/>
      <c r="X1362" s="421"/>
      <c r="Y1362" s="420"/>
      <c r="Z1362" s="425"/>
      <c r="AA1362" s="426"/>
      <c r="AB1362" s="427"/>
      <c r="AC1362" s="428"/>
      <c r="AD1362" s="427"/>
    </row>
    <row r="1363" spans="1:30" ht="21.75" x14ac:dyDescent="0.55000000000000004">
      <c r="A1363" s="420"/>
      <c r="B1363" s="420"/>
      <c r="C1363" s="420"/>
      <c r="D1363" s="420"/>
      <c r="E1363" s="421"/>
      <c r="F1363" s="421"/>
      <c r="G1363" s="422"/>
      <c r="H1363" s="422"/>
      <c r="I1363" s="422"/>
      <c r="J1363" s="422"/>
      <c r="K1363" s="422"/>
      <c r="L1363" s="422"/>
      <c r="M1363" s="422"/>
      <c r="N1363" s="422"/>
      <c r="O1363" s="422"/>
      <c r="P1363" s="421" t="str">
        <f>IF(Q1363="","",LOOKUP(Q1363,'Expenditure Codes'!B:B,'Expenditure Codes'!A:A))</f>
        <v/>
      </c>
      <c r="Q1363" s="423"/>
      <c r="R1363" s="424"/>
      <c r="S1363" s="424"/>
      <c r="T1363" s="424"/>
      <c r="U1363" s="424"/>
      <c r="V1363" s="423"/>
      <c r="W1363" s="421"/>
      <c r="X1363" s="421"/>
      <c r="Y1363" s="420"/>
      <c r="Z1363" s="425"/>
      <c r="AA1363" s="426"/>
      <c r="AB1363" s="427"/>
      <c r="AC1363" s="428"/>
      <c r="AD1363" s="427"/>
    </row>
    <row r="1364" spans="1:30" ht="21.75" x14ac:dyDescent="0.55000000000000004">
      <c r="A1364" s="420"/>
      <c r="B1364" s="420"/>
      <c r="C1364" s="420"/>
      <c r="D1364" s="420"/>
      <c r="E1364" s="421"/>
      <c r="F1364" s="421"/>
      <c r="G1364" s="422"/>
      <c r="H1364" s="422"/>
      <c r="I1364" s="422"/>
      <c r="J1364" s="422"/>
      <c r="K1364" s="422"/>
      <c r="L1364" s="422"/>
      <c r="M1364" s="422"/>
      <c r="N1364" s="422"/>
      <c r="O1364" s="422"/>
      <c r="P1364" s="421" t="str">
        <f>IF(Q1364="","",LOOKUP(Q1364,'Expenditure Codes'!B:B,'Expenditure Codes'!A:A))</f>
        <v/>
      </c>
      <c r="Q1364" s="423"/>
      <c r="R1364" s="424"/>
      <c r="S1364" s="424"/>
      <c r="T1364" s="424"/>
      <c r="U1364" s="424"/>
      <c r="V1364" s="423"/>
      <c r="W1364" s="421"/>
      <c r="X1364" s="421"/>
      <c r="Y1364" s="420"/>
      <c r="Z1364" s="425"/>
      <c r="AA1364" s="426"/>
      <c r="AB1364" s="427"/>
      <c r="AC1364" s="428"/>
      <c r="AD1364" s="427"/>
    </row>
    <row r="1365" spans="1:30" ht="21.75" x14ac:dyDescent="0.55000000000000004">
      <c r="A1365" s="420"/>
      <c r="B1365" s="420"/>
      <c r="C1365" s="420"/>
      <c r="D1365" s="420"/>
      <c r="E1365" s="421"/>
      <c r="F1365" s="421"/>
      <c r="G1365" s="422"/>
      <c r="H1365" s="422"/>
      <c r="I1365" s="422"/>
      <c r="J1365" s="422"/>
      <c r="K1365" s="422"/>
      <c r="L1365" s="422"/>
      <c r="M1365" s="422"/>
      <c r="N1365" s="422"/>
      <c r="O1365" s="422"/>
      <c r="P1365" s="421" t="str">
        <f>IF(Q1365="","",LOOKUP(Q1365,'Expenditure Codes'!B:B,'Expenditure Codes'!A:A))</f>
        <v/>
      </c>
      <c r="Q1365" s="423"/>
      <c r="R1365" s="424"/>
      <c r="S1365" s="424"/>
      <c r="T1365" s="424"/>
      <c r="U1365" s="424"/>
      <c r="V1365" s="423"/>
      <c r="W1365" s="421"/>
      <c r="X1365" s="421"/>
      <c r="Y1365" s="420"/>
      <c r="Z1365" s="425"/>
      <c r="AA1365" s="426"/>
      <c r="AB1365" s="427"/>
      <c r="AC1365" s="428"/>
      <c r="AD1365" s="427"/>
    </row>
    <row r="1366" spans="1:30" ht="21.75" x14ac:dyDescent="0.55000000000000004">
      <c r="A1366" s="420"/>
      <c r="B1366" s="420"/>
      <c r="C1366" s="420"/>
      <c r="D1366" s="420"/>
      <c r="E1366" s="421"/>
      <c r="F1366" s="421"/>
      <c r="G1366" s="422"/>
      <c r="H1366" s="422"/>
      <c r="I1366" s="422"/>
      <c r="J1366" s="422"/>
      <c r="K1366" s="422"/>
      <c r="L1366" s="422"/>
      <c r="M1366" s="422"/>
      <c r="N1366" s="422"/>
      <c r="O1366" s="422"/>
      <c r="P1366" s="421" t="str">
        <f>IF(Q1366="","",LOOKUP(Q1366,'Expenditure Codes'!B:B,'Expenditure Codes'!A:A))</f>
        <v/>
      </c>
      <c r="Q1366" s="423"/>
      <c r="R1366" s="424"/>
      <c r="S1366" s="424"/>
      <c r="T1366" s="424"/>
      <c r="U1366" s="424"/>
      <c r="V1366" s="423"/>
      <c r="W1366" s="421"/>
      <c r="X1366" s="421"/>
      <c r="Y1366" s="420"/>
      <c r="Z1366" s="425"/>
      <c r="AA1366" s="426"/>
      <c r="AB1366" s="427"/>
      <c r="AC1366" s="428"/>
      <c r="AD1366" s="427"/>
    </row>
    <row r="1367" spans="1:30" ht="21.75" x14ac:dyDescent="0.55000000000000004">
      <c r="A1367" s="420"/>
      <c r="B1367" s="420"/>
      <c r="C1367" s="420"/>
      <c r="D1367" s="420"/>
      <c r="E1367" s="421"/>
      <c r="F1367" s="421"/>
      <c r="G1367" s="422"/>
      <c r="H1367" s="422"/>
      <c r="I1367" s="422"/>
      <c r="J1367" s="422"/>
      <c r="K1367" s="422"/>
      <c r="L1367" s="422"/>
      <c r="M1367" s="422"/>
      <c r="N1367" s="422"/>
      <c r="O1367" s="422"/>
      <c r="P1367" s="421" t="str">
        <f>IF(Q1367="","",LOOKUP(Q1367,'Expenditure Codes'!B:B,'Expenditure Codes'!A:A))</f>
        <v/>
      </c>
      <c r="Q1367" s="423"/>
      <c r="R1367" s="424"/>
      <c r="S1367" s="424"/>
      <c r="T1367" s="424"/>
      <c r="U1367" s="424"/>
      <c r="V1367" s="423"/>
      <c r="W1367" s="421"/>
      <c r="X1367" s="421"/>
      <c r="Y1367" s="420"/>
      <c r="Z1367" s="425"/>
      <c r="AA1367" s="426"/>
      <c r="AB1367" s="427"/>
      <c r="AC1367" s="428"/>
      <c r="AD1367" s="427"/>
    </row>
    <row r="1368" spans="1:30" ht="21.75" x14ac:dyDescent="0.55000000000000004">
      <c r="A1368" s="420"/>
      <c r="B1368" s="420"/>
      <c r="C1368" s="420"/>
      <c r="D1368" s="420"/>
      <c r="E1368" s="421"/>
      <c r="F1368" s="421"/>
      <c r="G1368" s="422"/>
      <c r="H1368" s="422"/>
      <c r="I1368" s="422"/>
      <c r="J1368" s="422"/>
      <c r="K1368" s="422"/>
      <c r="L1368" s="422"/>
      <c r="M1368" s="422"/>
      <c r="N1368" s="422"/>
      <c r="O1368" s="422"/>
      <c r="P1368" s="421" t="str">
        <f>IF(Q1368="","",LOOKUP(Q1368,'Expenditure Codes'!B:B,'Expenditure Codes'!A:A))</f>
        <v/>
      </c>
      <c r="Q1368" s="423"/>
      <c r="R1368" s="424"/>
      <c r="S1368" s="424"/>
      <c r="T1368" s="424"/>
      <c r="U1368" s="424"/>
      <c r="V1368" s="423"/>
      <c r="W1368" s="421"/>
      <c r="X1368" s="421"/>
      <c r="Y1368" s="420"/>
      <c r="Z1368" s="425"/>
      <c r="AA1368" s="426"/>
      <c r="AB1368" s="427"/>
      <c r="AC1368" s="428"/>
      <c r="AD1368" s="427"/>
    </row>
    <row r="1369" spans="1:30" ht="21.75" x14ac:dyDescent="0.55000000000000004">
      <c r="A1369" s="420"/>
      <c r="B1369" s="420"/>
      <c r="C1369" s="420"/>
      <c r="D1369" s="420"/>
      <c r="E1369" s="421"/>
      <c r="F1369" s="421"/>
      <c r="G1369" s="422"/>
      <c r="H1369" s="422"/>
      <c r="I1369" s="422"/>
      <c r="J1369" s="422"/>
      <c r="K1369" s="422"/>
      <c r="L1369" s="422"/>
      <c r="M1369" s="422"/>
      <c r="N1369" s="422"/>
      <c r="O1369" s="422"/>
      <c r="P1369" s="421" t="str">
        <f>IF(Q1369="","",LOOKUP(Q1369,'Expenditure Codes'!B:B,'Expenditure Codes'!A:A))</f>
        <v/>
      </c>
      <c r="Q1369" s="423"/>
      <c r="R1369" s="424"/>
      <c r="S1369" s="424"/>
      <c r="T1369" s="424"/>
      <c r="U1369" s="424"/>
      <c r="V1369" s="423"/>
      <c r="W1369" s="421"/>
      <c r="X1369" s="421"/>
      <c r="Y1369" s="420"/>
      <c r="Z1369" s="425"/>
      <c r="AA1369" s="426"/>
      <c r="AB1369" s="427"/>
      <c r="AC1369" s="428"/>
      <c r="AD1369" s="427"/>
    </row>
    <row r="1370" spans="1:30" ht="21.75" x14ac:dyDescent="0.55000000000000004">
      <c r="A1370" s="420"/>
      <c r="B1370" s="420"/>
      <c r="C1370" s="420"/>
      <c r="D1370" s="420"/>
      <c r="E1370" s="421"/>
      <c r="F1370" s="421"/>
      <c r="G1370" s="422"/>
      <c r="H1370" s="422"/>
      <c r="I1370" s="422"/>
      <c r="J1370" s="422"/>
      <c r="K1370" s="422"/>
      <c r="L1370" s="422"/>
      <c r="M1370" s="422"/>
      <c r="N1370" s="422"/>
      <c r="O1370" s="422"/>
      <c r="P1370" s="421" t="str">
        <f>IF(Q1370="","",LOOKUP(Q1370,'Expenditure Codes'!B:B,'Expenditure Codes'!A:A))</f>
        <v/>
      </c>
      <c r="Q1370" s="423"/>
      <c r="R1370" s="424"/>
      <c r="S1370" s="424"/>
      <c r="T1370" s="424"/>
      <c r="U1370" s="424"/>
      <c r="V1370" s="423"/>
      <c r="W1370" s="421"/>
      <c r="X1370" s="421"/>
      <c r="Y1370" s="420"/>
      <c r="Z1370" s="425"/>
      <c r="AA1370" s="426"/>
      <c r="AB1370" s="427"/>
      <c r="AC1370" s="428"/>
      <c r="AD1370" s="427"/>
    </row>
    <row r="1371" spans="1:30" ht="21.75" x14ac:dyDescent="0.55000000000000004">
      <c r="A1371" s="420"/>
      <c r="B1371" s="420"/>
      <c r="C1371" s="420"/>
      <c r="D1371" s="420"/>
      <c r="E1371" s="421"/>
      <c r="F1371" s="421"/>
      <c r="G1371" s="422"/>
      <c r="H1371" s="422"/>
      <c r="I1371" s="422"/>
      <c r="J1371" s="422"/>
      <c r="K1371" s="422"/>
      <c r="L1371" s="422"/>
      <c r="M1371" s="422"/>
      <c r="N1371" s="422"/>
      <c r="O1371" s="422"/>
      <c r="P1371" s="421" t="str">
        <f>IF(Q1371="","",LOOKUP(Q1371,'Expenditure Codes'!B:B,'Expenditure Codes'!A:A))</f>
        <v/>
      </c>
      <c r="Q1371" s="423"/>
      <c r="R1371" s="424"/>
      <c r="S1371" s="424"/>
      <c r="T1371" s="424"/>
      <c r="U1371" s="424"/>
      <c r="V1371" s="423"/>
      <c r="W1371" s="421"/>
      <c r="X1371" s="421"/>
      <c r="Y1371" s="420"/>
      <c r="Z1371" s="425"/>
      <c r="AA1371" s="426"/>
      <c r="AB1371" s="427"/>
      <c r="AC1371" s="428"/>
      <c r="AD1371" s="427"/>
    </row>
    <row r="1372" spans="1:30" ht="21.75" x14ac:dyDescent="0.55000000000000004">
      <c r="A1372" s="420"/>
      <c r="B1372" s="420"/>
      <c r="C1372" s="420"/>
      <c r="D1372" s="420"/>
      <c r="E1372" s="421"/>
      <c r="F1372" s="421"/>
      <c r="G1372" s="422"/>
      <c r="H1372" s="422"/>
      <c r="I1372" s="422"/>
      <c r="J1372" s="422"/>
      <c r="K1372" s="422"/>
      <c r="L1372" s="422"/>
      <c r="M1372" s="422"/>
      <c r="N1372" s="422"/>
      <c r="O1372" s="422"/>
      <c r="P1372" s="421" t="str">
        <f>IF(Q1372="","",LOOKUP(Q1372,'Expenditure Codes'!B:B,'Expenditure Codes'!A:A))</f>
        <v/>
      </c>
      <c r="Q1372" s="423"/>
      <c r="R1372" s="424"/>
      <c r="S1372" s="424"/>
      <c r="T1372" s="424"/>
      <c r="U1372" s="424"/>
      <c r="V1372" s="423"/>
      <c r="W1372" s="421"/>
      <c r="X1372" s="421"/>
      <c r="Y1372" s="420"/>
      <c r="Z1372" s="425"/>
      <c r="AA1372" s="426"/>
      <c r="AB1372" s="427"/>
      <c r="AC1372" s="428"/>
      <c r="AD1372" s="427"/>
    </row>
    <row r="1373" spans="1:30" ht="21.75" x14ac:dyDescent="0.55000000000000004">
      <c r="A1373" s="420"/>
      <c r="B1373" s="420"/>
      <c r="C1373" s="420"/>
      <c r="D1373" s="420"/>
      <c r="E1373" s="421"/>
      <c r="F1373" s="421"/>
      <c r="G1373" s="422"/>
      <c r="H1373" s="422"/>
      <c r="I1373" s="422"/>
      <c r="J1373" s="422"/>
      <c r="K1373" s="422"/>
      <c r="L1373" s="422"/>
      <c r="M1373" s="422"/>
      <c r="N1373" s="422"/>
      <c r="O1373" s="422"/>
      <c r="P1373" s="421" t="str">
        <f>IF(Q1373="","",LOOKUP(Q1373,'Expenditure Codes'!B:B,'Expenditure Codes'!A:A))</f>
        <v/>
      </c>
      <c r="Q1373" s="423"/>
      <c r="R1373" s="424"/>
      <c r="S1373" s="424"/>
      <c r="T1373" s="424"/>
      <c r="U1373" s="424"/>
      <c r="V1373" s="423"/>
      <c r="W1373" s="421"/>
      <c r="X1373" s="421"/>
      <c r="Y1373" s="420"/>
      <c r="Z1373" s="425"/>
      <c r="AA1373" s="426"/>
      <c r="AB1373" s="427"/>
      <c r="AC1373" s="428"/>
      <c r="AD1373" s="427"/>
    </row>
    <row r="1374" spans="1:30" ht="21.75" x14ac:dyDescent="0.55000000000000004">
      <c r="A1374" s="420"/>
      <c r="B1374" s="420"/>
      <c r="C1374" s="420"/>
      <c r="D1374" s="420"/>
      <c r="E1374" s="421"/>
      <c r="F1374" s="421"/>
      <c r="G1374" s="422"/>
      <c r="H1374" s="422"/>
      <c r="I1374" s="422"/>
      <c r="J1374" s="422"/>
      <c r="K1374" s="422"/>
      <c r="L1374" s="422"/>
      <c r="M1374" s="422"/>
      <c r="N1374" s="422"/>
      <c r="O1374" s="422"/>
      <c r="P1374" s="421" t="str">
        <f>IF(Q1374="","",LOOKUP(Q1374,'Expenditure Codes'!B:B,'Expenditure Codes'!A:A))</f>
        <v/>
      </c>
      <c r="Q1374" s="423"/>
      <c r="R1374" s="424"/>
      <c r="S1374" s="424"/>
      <c r="T1374" s="424"/>
      <c r="U1374" s="424"/>
      <c r="V1374" s="423"/>
      <c r="W1374" s="421"/>
      <c r="X1374" s="421"/>
      <c r="Y1374" s="420"/>
      <c r="Z1374" s="425"/>
      <c r="AA1374" s="426"/>
      <c r="AB1374" s="427"/>
      <c r="AC1374" s="428"/>
      <c r="AD1374" s="427"/>
    </row>
    <row r="1375" spans="1:30" ht="21.75" x14ac:dyDescent="0.55000000000000004">
      <c r="A1375" s="420"/>
      <c r="B1375" s="420"/>
      <c r="C1375" s="420"/>
      <c r="D1375" s="420"/>
      <c r="E1375" s="421"/>
      <c r="F1375" s="421"/>
      <c r="G1375" s="422"/>
      <c r="H1375" s="422"/>
      <c r="I1375" s="422"/>
      <c r="J1375" s="422"/>
      <c r="K1375" s="422"/>
      <c r="L1375" s="422"/>
      <c r="M1375" s="422"/>
      <c r="N1375" s="422"/>
      <c r="O1375" s="422"/>
      <c r="P1375" s="421" t="str">
        <f>IF(Q1375="","",LOOKUP(Q1375,'Expenditure Codes'!B:B,'Expenditure Codes'!A:A))</f>
        <v/>
      </c>
      <c r="Q1375" s="423"/>
      <c r="R1375" s="424"/>
      <c r="S1375" s="424"/>
      <c r="T1375" s="424"/>
      <c r="U1375" s="424"/>
      <c r="V1375" s="423"/>
      <c r="W1375" s="421"/>
      <c r="X1375" s="421"/>
      <c r="Y1375" s="420"/>
      <c r="Z1375" s="425"/>
      <c r="AA1375" s="426"/>
      <c r="AB1375" s="427"/>
      <c r="AC1375" s="428"/>
      <c r="AD1375" s="427"/>
    </row>
    <row r="1376" spans="1:30" ht="21.75" x14ac:dyDescent="0.55000000000000004">
      <c r="A1376" s="420"/>
      <c r="B1376" s="420"/>
      <c r="C1376" s="420"/>
      <c r="D1376" s="420"/>
      <c r="E1376" s="421"/>
      <c r="F1376" s="421"/>
      <c r="G1376" s="422"/>
      <c r="H1376" s="422"/>
      <c r="I1376" s="422"/>
      <c r="J1376" s="422"/>
      <c r="K1376" s="422"/>
      <c r="L1376" s="422"/>
      <c r="M1376" s="422"/>
      <c r="N1376" s="422"/>
      <c r="O1376" s="422"/>
      <c r="P1376" s="421" t="str">
        <f>IF(Q1376="","",LOOKUP(Q1376,'Expenditure Codes'!B:B,'Expenditure Codes'!A:A))</f>
        <v/>
      </c>
      <c r="Q1376" s="423"/>
      <c r="R1376" s="424"/>
      <c r="S1376" s="424"/>
      <c r="T1376" s="424"/>
      <c r="U1376" s="424"/>
      <c r="V1376" s="423"/>
      <c r="W1376" s="421"/>
      <c r="X1376" s="421"/>
      <c r="Y1376" s="420"/>
      <c r="Z1376" s="425"/>
      <c r="AA1376" s="426"/>
      <c r="AB1376" s="427"/>
      <c r="AC1376" s="428"/>
      <c r="AD1376" s="427"/>
    </row>
    <row r="1377" spans="1:30" ht="21.75" x14ac:dyDescent="0.55000000000000004">
      <c r="A1377" s="420"/>
      <c r="B1377" s="420"/>
      <c r="C1377" s="420"/>
      <c r="D1377" s="420"/>
      <c r="E1377" s="421"/>
      <c r="F1377" s="421"/>
      <c r="G1377" s="422"/>
      <c r="H1377" s="422"/>
      <c r="I1377" s="422"/>
      <c r="J1377" s="422"/>
      <c r="K1377" s="422"/>
      <c r="L1377" s="422"/>
      <c r="M1377" s="422"/>
      <c r="N1377" s="422"/>
      <c r="O1377" s="422"/>
      <c r="P1377" s="421" t="str">
        <f>IF(Q1377="","",LOOKUP(Q1377,'Expenditure Codes'!B:B,'Expenditure Codes'!A:A))</f>
        <v/>
      </c>
      <c r="Q1377" s="423"/>
      <c r="R1377" s="424"/>
      <c r="S1377" s="424"/>
      <c r="T1377" s="424"/>
      <c r="U1377" s="424"/>
      <c r="V1377" s="423"/>
      <c r="W1377" s="421"/>
      <c r="X1377" s="421"/>
      <c r="Y1377" s="420"/>
      <c r="Z1377" s="425"/>
      <c r="AA1377" s="426"/>
      <c r="AB1377" s="427"/>
      <c r="AC1377" s="428"/>
      <c r="AD1377" s="427"/>
    </row>
    <row r="1378" spans="1:30" ht="21.75" x14ac:dyDescent="0.55000000000000004">
      <c r="A1378" s="420"/>
      <c r="B1378" s="420"/>
      <c r="C1378" s="420"/>
      <c r="D1378" s="420"/>
      <c r="E1378" s="421"/>
      <c r="F1378" s="421"/>
      <c r="G1378" s="422"/>
      <c r="H1378" s="422"/>
      <c r="I1378" s="422"/>
      <c r="J1378" s="422"/>
      <c r="K1378" s="422"/>
      <c r="L1378" s="422"/>
      <c r="M1378" s="422"/>
      <c r="N1378" s="422"/>
      <c r="O1378" s="422"/>
      <c r="P1378" s="421" t="str">
        <f>IF(Q1378="","",LOOKUP(Q1378,'Expenditure Codes'!B:B,'Expenditure Codes'!A:A))</f>
        <v/>
      </c>
      <c r="Q1378" s="423"/>
      <c r="R1378" s="424"/>
      <c r="S1378" s="424"/>
      <c r="T1378" s="424"/>
      <c r="U1378" s="424"/>
      <c r="V1378" s="423"/>
      <c r="W1378" s="421"/>
      <c r="X1378" s="421"/>
      <c r="Y1378" s="420"/>
      <c r="Z1378" s="425"/>
      <c r="AA1378" s="426"/>
      <c r="AB1378" s="427"/>
      <c r="AC1378" s="428"/>
      <c r="AD1378" s="427"/>
    </row>
    <row r="1379" spans="1:30" ht="21.75" x14ac:dyDescent="0.55000000000000004">
      <c r="A1379" s="420"/>
      <c r="B1379" s="420"/>
      <c r="C1379" s="420"/>
      <c r="D1379" s="420"/>
      <c r="E1379" s="421"/>
      <c r="F1379" s="421"/>
      <c r="G1379" s="422"/>
      <c r="H1379" s="422"/>
      <c r="I1379" s="422"/>
      <c r="J1379" s="422"/>
      <c r="K1379" s="422"/>
      <c r="L1379" s="422"/>
      <c r="M1379" s="422"/>
      <c r="N1379" s="422"/>
      <c r="O1379" s="422"/>
      <c r="P1379" s="421" t="str">
        <f>IF(Q1379="","",LOOKUP(Q1379,'Expenditure Codes'!B:B,'Expenditure Codes'!A:A))</f>
        <v/>
      </c>
      <c r="Q1379" s="423"/>
      <c r="R1379" s="424"/>
      <c r="S1379" s="424"/>
      <c r="T1379" s="424"/>
      <c r="U1379" s="424"/>
      <c r="V1379" s="423"/>
      <c r="W1379" s="421"/>
      <c r="X1379" s="421"/>
      <c r="Y1379" s="420"/>
      <c r="Z1379" s="425"/>
      <c r="AA1379" s="426"/>
      <c r="AB1379" s="427"/>
      <c r="AC1379" s="428"/>
      <c r="AD1379" s="427"/>
    </row>
    <row r="1380" spans="1:30" ht="21.75" x14ac:dyDescent="0.55000000000000004">
      <c r="A1380" s="420"/>
      <c r="B1380" s="420"/>
      <c r="C1380" s="420"/>
      <c r="D1380" s="420"/>
      <c r="E1380" s="421"/>
      <c r="F1380" s="421"/>
      <c r="G1380" s="422"/>
      <c r="H1380" s="422"/>
      <c r="I1380" s="422"/>
      <c r="J1380" s="422"/>
      <c r="K1380" s="422"/>
      <c r="L1380" s="422"/>
      <c r="M1380" s="422"/>
      <c r="N1380" s="422"/>
      <c r="O1380" s="422"/>
      <c r="P1380" s="421" t="str">
        <f>IF(Q1380="","",LOOKUP(Q1380,'Expenditure Codes'!B:B,'Expenditure Codes'!A:A))</f>
        <v/>
      </c>
      <c r="Q1380" s="423"/>
      <c r="R1380" s="424"/>
      <c r="S1380" s="424"/>
      <c r="T1380" s="424"/>
      <c r="U1380" s="424"/>
      <c r="V1380" s="423"/>
      <c r="W1380" s="421"/>
      <c r="X1380" s="421"/>
      <c r="Y1380" s="420"/>
      <c r="Z1380" s="425"/>
      <c r="AA1380" s="426"/>
      <c r="AB1380" s="427"/>
      <c r="AC1380" s="428"/>
      <c r="AD1380" s="427"/>
    </row>
    <row r="1381" spans="1:30" ht="21.75" x14ac:dyDescent="0.55000000000000004">
      <c r="A1381" s="420"/>
      <c r="B1381" s="420"/>
      <c r="C1381" s="420"/>
      <c r="D1381" s="420"/>
      <c r="E1381" s="421"/>
      <c r="F1381" s="421"/>
      <c r="G1381" s="422"/>
      <c r="H1381" s="422"/>
      <c r="I1381" s="422"/>
      <c r="J1381" s="422"/>
      <c r="K1381" s="422"/>
      <c r="L1381" s="422"/>
      <c r="M1381" s="422"/>
      <c r="N1381" s="422"/>
      <c r="O1381" s="422"/>
      <c r="P1381" s="421" t="str">
        <f>IF(Q1381="","",LOOKUP(Q1381,'Expenditure Codes'!B:B,'Expenditure Codes'!A:A))</f>
        <v/>
      </c>
      <c r="Q1381" s="423"/>
      <c r="R1381" s="424"/>
      <c r="S1381" s="424"/>
      <c r="T1381" s="424"/>
      <c r="U1381" s="424"/>
      <c r="V1381" s="423"/>
      <c r="W1381" s="421"/>
      <c r="X1381" s="421"/>
      <c r="Y1381" s="420"/>
      <c r="Z1381" s="425"/>
      <c r="AA1381" s="426"/>
      <c r="AB1381" s="427"/>
      <c r="AC1381" s="428"/>
      <c r="AD1381" s="427"/>
    </row>
    <row r="1382" spans="1:30" ht="21.75" x14ac:dyDescent="0.55000000000000004">
      <c r="A1382" s="420"/>
      <c r="B1382" s="420"/>
      <c r="C1382" s="420"/>
      <c r="D1382" s="420"/>
      <c r="E1382" s="421"/>
      <c r="F1382" s="421"/>
      <c r="G1382" s="422"/>
      <c r="H1382" s="422"/>
      <c r="I1382" s="422"/>
      <c r="J1382" s="422"/>
      <c r="K1382" s="422"/>
      <c r="L1382" s="422"/>
      <c r="M1382" s="422"/>
      <c r="N1382" s="422"/>
      <c r="O1382" s="422"/>
      <c r="P1382" s="421" t="str">
        <f>IF(Q1382="","",LOOKUP(Q1382,'Expenditure Codes'!B:B,'Expenditure Codes'!A:A))</f>
        <v/>
      </c>
      <c r="Q1382" s="423"/>
      <c r="R1382" s="424"/>
      <c r="S1382" s="424"/>
      <c r="T1382" s="424"/>
      <c r="U1382" s="424"/>
      <c r="V1382" s="423"/>
      <c r="W1382" s="421"/>
      <c r="X1382" s="421"/>
      <c r="Y1382" s="420"/>
      <c r="Z1382" s="425"/>
      <c r="AA1382" s="426"/>
      <c r="AB1382" s="427"/>
      <c r="AC1382" s="428"/>
      <c r="AD1382" s="427"/>
    </row>
    <row r="1383" spans="1:30" ht="21.75" x14ac:dyDescent="0.55000000000000004">
      <c r="A1383" s="420"/>
      <c r="B1383" s="420"/>
      <c r="C1383" s="420"/>
      <c r="D1383" s="420"/>
      <c r="E1383" s="421"/>
      <c r="F1383" s="421"/>
      <c r="G1383" s="422"/>
      <c r="H1383" s="422"/>
      <c r="I1383" s="422"/>
      <c r="J1383" s="422"/>
      <c r="K1383" s="422"/>
      <c r="L1383" s="422"/>
      <c r="M1383" s="422"/>
      <c r="N1383" s="422"/>
      <c r="O1383" s="422"/>
      <c r="P1383" s="421" t="str">
        <f>IF(Q1383="","",LOOKUP(Q1383,'Expenditure Codes'!B:B,'Expenditure Codes'!A:A))</f>
        <v/>
      </c>
      <c r="Q1383" s="423"/>
      <c r="R1383" s="424"/>
      <c r="S1383" s="424"/>
      <c r="T1383" s="424"/>
      <c r="U1383" s="424"/>
      <c r="V1383" s="423"/>
      <c r="W1383" s="421"/>
      <c r="X1383" s="421"/>
      <c r="Y1383" s="420"/>
      <c r="Z1383" s="425"/>
      <c r="AA1383" s="426"/>
      <c r="AB1383" s="427"/>
      <c r="AC1383" s="428"/>
      <c r="AD1383" s="427"/>
    </row>
    <row r="1384" spans="1:30" ht="21.75" x14ac:dyDescent="0.55000000000000004">
      <c r="A1384" s="420"/>
      <c r="B1384" s="420"/>
      <c r="C1384" s="420"/>
      <c r="D1384" s="420"/>
      <c r="E1384" s="421"/>
      <c r="F1384" s="421"/>
      <c r="G1384" s="422"/>
      <c r="H1384" s="422"/>
      <c r="I1384" s="422"/>
      <c r="J1384" s="422"/>
      <c r="K1384" s="422"/>
      <c r="L1384" s="422"/>
      <c r="M1384" s="422"/>
      <c r="N1384" s="422"/>
      <c r="O1384" s="422"/>
      <c r="P1384" s="421" t="str">
        <f>IF(Q1384="","",LOOKUP(Q1384,'Expenditure Codes'!B:B,'Expenditure Codes'!A:A))</f>
        <v/>
      </c>
      <c r="Q1384" s="423"/>
      <c r="R1384" s="424"/>
      <c r="S1384" s="424"/>
      <c r="T1384" s="424"/>
      <c r="U1384" s="424"/>
      <c r="V1384" s="423"/>
      <c r="W1384" s="421"/>
      <c r="X1384" s="421"/>
      <c r="Y1384" s="420"/>
      <c r="Z1384" s="425"/>
      <c r="AA1384" s="426"/>
      <c r="AB1384" s="427"/>
      <c r="AC1384" s="428"/>
      <c r="AD1384" s="427"/>
    </row>
    <row r="1385" spans="1:30" ht="21.75" x14ac:dyDescent="0.55000000000000004">
      <c r="A1385" s="420"/>
      <c r="B1385" s="420"/>
      <c r="C1385" s="420"/>
      <c r="D1385" s="420"/>
      <c r="E1385" s="421"/>
      <c r="F1385" s="421"/>
      <c r="G1385" s="422"/>
      <c r="H1385" s="422"/>
      <c r="I1385" s="422"/>
      <c r="J1385" s="422"/>
      <c r="K1385" s="422"/>
      <c r="L1385" s="422"/>
      <c r="M1385" s="422"/>
      <c r="N1385" s="422"/>
      <c r="O1385" s="422"/>
      <c r="P1385" s="421" t="str">
        <f>IF(Q1385="","",LOOKUP(Q1385,'Expenditure Codes'!B:B,'Expenditure Codes'!A:A))</f>
        <v/>
      </c>
      <c r="Q1385" s="423"/>
      <c r="R1385" s="424"/>
      <c r="S1385" s="424"/>
      <c r="T1385" s="424"/>
      <c r="U1385" s="424"/>
      <c r="V1385" s="423"/>
      <c r="W1385" s="421"/>
      <c r="X1385" s="421"/>
      <c r="Y1385" s="420"/>
      <c r="Z1385" s="425"/>
      <c r="AA1385" s="426"/>
      <c r="AB1385" s="427"/>
      <c r="AC1385" s="428"/>
      <c r="AD1385" s="427"/>
    </row>
    <row r="1386" spans="1:30" ht="21.75" x14ac:dyDescent="0.55000000000000004">
      <c r="A1386" s="420"/>
      <c r="B1386" s="420"/>
      <c r="C1386" s="420"/>
      <c r="D1386" s="420"/>
      <c r="E1386" s="421"/>
      <c r="F1386" s="421"/>
      <c r="G1386" s="422"/>
      <c r="H1386" s="422"/>
      <c r="I1386" s="422"/>
      <c r="J1386" s="422"/>
      <c r="K1386" s="422"/>
      <c r="L1386" s="422"/>
      <c r="M1386" s="422"/>
      <c r="N1386" s="422"/>
      <c r="O1386" s="422"/>
      <c r="P1386" s="421" t="str">
        <f>IF(Q1386="","",LOOKUP(Q1386,'Expenditure Codes'!B:B,'Expenditure Codes'!A:A))</f>
        <v/>
      </c>
      <c r="Q1386" s="423"/>
      <c r="R1386" s="424"/>
      <c r="S1386" s="424"/>
      <c r="T1386" s="424"/>
      <c r="U1386" s="424"/>
      <c r="V1386" s="423"/>
      <c r="W1386" s="421"/>
      <c r="X1386" s="421"/>
      <c r="Y1386" s="420"/>
      <c r="Z1386" s="425"/>
      <c r="AA1386" s="426"/>
      <c r="AB1386" s="427"/>
      <c r="AC1386" s="428"/>
      <c r="AD1386" s="427"/>
    </row>
    <row r="1387" spans="1:30" ht="21.75" x14ac:dyDescent="0.55000000000000004">
      <c r="A1387" s="420"/>
      <c r="B1387" s="420"/>
      <c r="C1387" s="420"/>
      <c r="D1387" s="420"/>
      <c r="E1387" s="421"/>
      <c r="F1387" s="421"/>
      <c r="G1387" s="422"/>
      <c r="H1387" s="422"/>
      <c r="I1387" s="422"/>
      <c r="J1387" s="422"/>
      <c r="K1387" s="422"/>
      <c r="L1387" s="422"/>
      <c r="M1387" s="422"/>
      <c r="N1387" s="422"/>
      <c r="O1387" s="422"/>
      <c r="P1387" s="421" t="str">
        <f>IF(Q1387="","",LOOKUP(Q1387,'Expenditure Codes'!B:B,'Expenditure Codes'!A:A))</f>
        <v/>
      </c>
      <c r="Q1387" s="423"/>
      <c r="R1387" s="424"/>
      <c r="S1387" s="424"/>
      <c r="T1387" s="424"/>
      <c r="U1387" s="424"/>
      <c r="V1387" s="423"/>
      <c r="W1387" s="421"/>
      <c r="X1387" s="421"/>
      <c r="Y1387" s="420"/>
      <c r="Z1387" s="425"/>
      <c r="AA1387" s="426"/>
      <c r="AB1387" s="427"/>
      <c r="AC1387" s="428"/>
      <c r="AD1387" s="427"/>
    </row>
    <row r="1388" spans="1:30" ht="21.75" x14ac:dyDescent="0.55000000000000004">
      <c r="A1388" s="420"/>
      <c r="B1388" s="420"/>
      <c r="C1388" s="420"/>
      <c r="D1388" s="420"/>
      <c r="E1388" s="421"/>
      <c r="F1388" s="421"/>
      <c r="G1388" s="422"/>
      <c r="H1388" s="422"/>
      <c r="I1388" s="422"/>
      <c r="J1388" s="422"/>
      <c r="K1388" s="422"/>
      <c r="L1388" s="422"/>
      <c r="M1388" s="422"/>
      <c r="N1388" s="422"/>
      <c r="O1388" s="422"/>
      <c r="P1388" s="421" t="str">
        <f>IF(Q1388="","",LOOKUP(Q1388,'Expenditure Codes'!B:B,'Expenditure Codes'!A:A))</f>
        <v/>
      </c>
      <c r="Q1388" s="423"/>
      <c r="R1388" s="424"/>
      <c r="S1388" s="424"/>
      <c r="T1388" s="424"/>
      <c r="U1388" s="424"/>
      <c r="V1388" s="423"/>
      <c r="W1388" s="421"/>
      <c r="X1388" s="421"/>
      <c r="Y1388" s="420"/>
      <c r="Z1388" s="425"/>
      <c r="AA1388" s="426"/>
      <c r="AB1388" s="427"/>
      <c r="AC1388" s="428"/>
      <c r="AD1388" s="427"/>
    </row>
    <row r="1389" spans="1:30" ht="21.75" x14ac:dyDescent="0.55000000000000004">
      <c r="A1389" s="420"/>
      <c r="B1389" s="420"/>
      <c r="C1389" s="420"/>
      <c r="D1389" s="420"/>
      <c r="E1389" s="421"/>
      <c r="F1389" s="421"/>
      <c r="G1389" s="422"/>
      <c r="H1389" s="422"/>
      <c r="I1389" s="422"/>
      <c r="J1389" s="422"/>
      <c r="K1389" s="422"/>
      <c r="L1389" s="422"/>
      <c r="M1389" s="422"/>
      <c r="N1389" s="422"/>
      <c r="O1389" s="422"/>
      <c r="P1389" s="421" t="str">
        <f>IF(Q1389="","",LOOKUP(Q1389,'Expenditure Codes'!B:B,'Expenditure Codes'!A:A))</f>
        <v/>
      </c>
      <c r="Q1389" s="423"/>
      <c r="R1389" s="424"/>
      <c r="S1389" s="424"/>
      <c r="T1389" s="424"/>
      <c r="U1389" s="424"/>
      <c r="V1389" s="423"/>
      <c r="W1389" s="421"/>
      <c r="X1389" s="421"/>
      <c r="Y1389" s="420"/>
      <c r="Z1389" s="425"/>
      <c r="AA1389" s="426"/>
      <c r="AB1389" s="427"/>
      <c r="AC1389" s="428"/>
      <c r="AD1389" s="427"/>
    </row>
    <row r="1390" spans="1:30" ht="21.75" x14ac:dyDescent="0.55000000000000004">
      <c r="A1390" s="420"/>
      <c r="B1390" s="420"/>
      <c r="C1390" s="420"/>
      <c r="D1390" s="420"/>
      <c r="E1390" s="421"/>
      <c r="F1390" s="421"/>
      <c r="G1390" s="422"/>
      <c r="H1390" s="422"/>
      <c r="I1390" s="422"/>
      <c r="J1390" s="422"/>
      <c r="K1390" s="422"/>
      <c r="L1390" s="422"/>
      <c r="M1390" s="422"/>
      <c r="N1390" s="422"/>
      <c r="O1390" s="422"/>
      <c r="P1390" s="421" t="str">
        <f>IF(Q1390="","",LOOKUP(Q1390,'Expenditure Codes'!B:B,'Expenditure Codes'!A:A))</f>
        <v/>
      </c>
      <c r="Q1390" s="423"/>
      <c r="R1390" s="424"/>
      <c r="S1390" s="424"/>
      <c r="T1390" s="424"/>
      <c r="U1390" s="424"/>
      <c r="V1390" s="423"/>
      <c r="W1390" s="421"/>
      <c r="X1390" s="421"/>
      <c r="Y1390" s="420"/>
      <c r="Z1390" s="425"/>
      <c r="AA1390" s="426"/>
      <c r="AB1390" s="427"/>
      <c r="AC1390" s="428"/>
      <c r="AD1390" s="427"/>
    </row>
    <row r="1391" spans="1:30" ht="21.75" x14ac:dyDescent="0.55000000000000004">
      <c r="A1391" s="420"/>
      <c r="B1391" s="420"/>
      <c r="C1391" s="420"/>
      <c r="D1391" s="420"/>
      <c r="E1391" s="421"/>
      <c r="F1391" s="421"/>
      <c r="G1391" s="422"/>
      <c r="H1391" s="422"/>
      <c r="I1391" s="422"/>
      <c r="J1391" s="422"/>
      <c r="K1391" s="422"/>
      <c r="L1391" s="422"/>
      <c r="M1391" s="422"/>
      <c r="N1391" s="422"/>
      <c r="O1391" s="422"/>
      <c r="P1391" s="421" t="str">
        <f>IF(Q1391="","",LOOKUP(Q1391,'Expenditure Codes'!B:B,'Expenditure Codes'!A:A))</f>
        <v/>
      </c>
      <c r="Q1391" s="423"/>
      <c r="R1391" s="424"/>
      <c r="S1391" s="424"/>
      <c r="T1391" s="424"/>
      <c r="U1391" s="424"/>
      <c r="V1391" s="423"/>
      <c r="W1391" s="421"/>
      <c r="X1391" s="421"/>
      <c r="Y1391" s="420"/>
      <c r="Z1391" s="425"/>
      <c r="AA1391" s="426"/>
      <c r="AB1391" s="427"/>
      <c r="AC1391" s="428"/>
      <c r="AD1391" s="427"/>
    </row>
    <row r="1392" spans="1:30" ht="21.75" x14ac:dyDescent="0.55000000000000004">
      <c r="A1392" s="420"/>
      <c r="B1392" s="420"/>
      <c r="C1392" s="420"/>
      <c r="D1392" s="420"/>
      <c r="E1392" s="421"/>
      <c r="F1392" s="421"/>
      <c r="G1392" s="422"/>
      <c r="H1392" s="422"/>
      <c r="I1392" s="422"/>
      <c r="J1392" s="422"/>
      <c r="K1392" s="422"/>
      <c r="L1392" s="422"/>
      <c r="M1392" s="422"/>
      <c r="N1392" s="422"/>
      <c r="O1392" s="422"/>
      <c r="P1392" s="421" t="str">
        <f>IF(Q1392="","",LOOKUP(Q1392,'Expenditure Codes'!B:B,'Expenditure Codes'!A:A))</f>
        <v/>
      </c>
      <c r="Q1392" s="423"/>
      <c r="R1392" s="424"/>
      <c r="S1392" s="424"/>
      <c r="T1392" s="424"/>
      <c r="U1392" s="424"/>
      <c r="V1392" s="423"/>
      <c r="W1392" s="421"/>
      <c r="X1392" s="421"/>
      <c r="Y1392" s="420"/>
      <c r="Z1392" s="425"/>
      <c r="AA1392" s="426"/>
      <c r="AB1392" s="427"/>
      <c r="AC1392" s="428"/>
      <c r="AD1392" s="427"/>
    </row>
    <row r="1393" spans="1:30" ht="21.75" x14ac:dyDescent="0.55000000000000004">
      <c r="A1393" s="420"/>
      <c r="B1393" s="420"/>
      <c r="C1393" s="420"/>
      <c r="D1393" s="420"/>
      <c r="E1393" s="421"/>
      <c r="F1393" s="421"/>
      <c r="G1393" s="422"/>
      <c r="H1393" s="422"/>
      <c r="I1393" s="422"/>
      <c r="J1393" s="422"/>
      <c r="K1393" s="422"/>
      <c r="L1393" s="422"/>
      <c r="M1393" s="422"/>
      <c r="N1393" s="422"/>
      <c r="O1393" s="422"/>
      <c r="P1393" s="421" t="str">
        <f>IF(Q1393="","",LOOKUP(Q1393,'Expenditure Codes'!B:B,'Expenditure Codes'!A:A))</f>
        <v/>
      </c>
      <c r="Q1393" s="423"/>
      <c r="R1393" s="424"/>
      <c r="S1393" s="424"/>
      <c r="T1393" s="424"/>
      <c r="U1393" s="424"/>
      <c r="V1393" s="423"/>
      <c r="W1393" s="421"/>
      <c r="X1393" s="421"/>
      <c r="Y1393" s="420"/>
      <c r="Z1393" s="425"/>
      <c r="AA1393" s="426"/>
      <c r="AB1393" s="427"/>
      <c r="AC1393" s="428"/>
      <c r="AD1393" s="427"/>
    </row>
    <row r="1394" spans="1:30" ht="21.75" x14ac:dyDescent="0.55000000000000004">
      <c r="A1394" s="420"/>
      <c r="B1394" s="420"/>
      <c r="C1394" s="420"/>
      <c r="D1394" s="420"/>
      <c r="E1394" s="421"/>
      <c r="F1394" s="421"/>
      <c r="G1394" s="422"/>
      <c r="H1394" s="422"/>
      <c r="I1394" s="422"/>
      <c r="J1394" s="422"/>
      <c r="K1394" s="422"/>
      <c r="L1394" s="422"/>
      <c r="M1394" s="422"/>
      <c r="N1394" s="422"/>
      <c r="O1394" s="422"/>
      <c r="P1394" s="421" t="str">
        <f>IF(Q1394="","",LOOKUP(Q1394,'Expenditure Codes'!B:B,'Expenditure Codes'!A:A))</f>
        <v/>
      </c>
      <c r="Q1394" s="423"/>
      <c r="R1394" s="424"/>
      <c r="S1394" s="424"/>
      <c r="T1394" s="424"/>
      <c r="U1394" s="424"/>
      <c r="V1394" s="423"/>
      <c r="W1394" s="421"/>
      <c r="X1394" s="421"/>
      <c r="Y1394" s="420"/>
      <c r="Z1394" s="425"/>
      <c r="AA1394" s="426"/>
      <c r="AB1394" s="427"/>
      <c r="AC1394" s="428"/>
      <c r="AD1394" s="427"/>
    </row>
    <row r="1395" spans="1:30" ht="21.75" x14ac:dyDescent="0.55000000000000004">
      <c r="A1395" s="420"/>
      <c r="B1395" s="420"/>
      <c r="C1395" s="420"/>
      <c r="D1395" s="420"/>
      <c r="E1395" s="421"/>
      <c r="F1395" s="421"/>
      <c r="G1395" s="422"/>
      <c r="H1395" s="422"/>
      <c r="I1395" s="422"/>
      <c r="J1395" s="422"/>
      <c r="K1395" s="422"/>
      <c r="L1395" s="422"/>
      <c r="M1395" s="422"/>
      <c r="N1395" s="422"/>
      <c r="O1395" s="422"/>
      <c r="P1395" s="421" t="str">
        <f>IF(Q1395="","",LOOKUP(Q1395,'Expenditure Codes'!B:B,'Expenditure Codes'!A:A))</f>
        <v/>
      </c>
      <c r="Q1395" s="423"/>
      <c r="R1395" s="424"/>
      <c r="S1395" s="424"/>
      <c r="T1395" s="424"/>
      <c r="U1395" s="424"/>
      <c r="V1395" s="423"/>
      <c r="W1395" s="421"/>
      <c r="X1395" s="421"/>
      <c r="Y1395" s="420"/>
      <c r="Z1395" s="425"/>
      <c r="AA1395" s="426"/>
      <c r="AB1395" s="427"/>
      <c r="AC1395" s="428"/>
      <c r="AD1395" s="427"/>
    </row>
    <row r="1396" spans="1:30" ht="21.75" x14ac:dyDescent="0.55000000000000004">
      <c r="A1396" s="420"/>
      <c r="B1396" s="420"/>
      <c r="C1396" s="420"/>
      <c r="D1396" s="420"/>
      <c r="E1396" s="421"/>
      <c r="F1396" s="421"/>
      <c r="G1396" s="422"/>
      <c r="H1396" s="422"/>
      <c r="I1396" s="422"/>
      <c r="J1396" s="422"/>
      <c r="K1396" s="422"/>
      <c r="L1396" s="422"/>
      <c r="M1396" s="422"/>
      <c r="N1396" s="422"/>
      <c r="O1396" s="422"/>
      <c r="P1396" s="421" t="str">
        <f>IF(Q1396="","",LOOKUP(Q1396,'Expenditure Codes'!B:B,'Expenditure Codes'!A:A))</f>
        <v/>
      </c>
      <c r="Q1396" s="423"/>
      <c r="R1396" s="424"/>
      <c r="S1396" s="424"/>
      <c r="T1396" s="424"/>
      <c r="U1396" s="424"/>
      <c r="V1396" s="423"/>
      <c r="W1396" s="421"/>
      <c r="X1396" s="421"/>
      <c r="Y1396" s="420"/>
      <c r="Z1396" s="425"/>
      <c r="AA1396" s="426"/>
      <c r="AB1396" s="427"/>
      <c r="AC1396" s="428"/>
      <c r="AD1396" s="427"/>
    </row>
    <row r="1397" spans="1:30" ht="21.75" x14ac:dyDescent="0.55000000000000004">
      <c r="A1397" s="420"/>
      <c r="B1397" s="420"/>
      <c r="C1397" s="420"/>
      <c r="D1397" s="420"/>
      <c r="E1397" s="421"/>
      <c r="F1397" s="421"/>
      <c r="G1397" s="422"/>
      <c r="H1397" s="422"/>
      <c r="I1397" s="422"/>
      <c r="J1397" s="422"/>
      <c r="K1397" s="422"/>
      <c r="L1397" s="422"/>
      <c r="M1397" s="422"/>
      <c r="N1397" s="422"/>
      <c r="O1397" s="422"/>
      <c r="P1397" s="421" t="str">
        <f>IF(Q1397="","",LOOKUP(Q1397,'Expenditure Codes'!B:B,'Expenditure Codes'!A:A))</f>
        <v/>
      </c>
      <c r="Q1397" s="423"/>
      <c r="R1397" s="424"/>
      <c r="S1397" s="424"/>
      <c r="T1397" s="424"/>
      <c r="U1397" s="424"/>
      <c r="V1397" s="423"/>
      <c r="W1397" s="421"/>
      <c r="X1397" s="421"/>
      <c r="Y1397" s="420"/>
      <c r="Z1397" s="425"/>
      <c r="AA1397" s="426"/>
      <c r="AB1397" s="427"/>
      <c r="AC1397" s="428"/>
      <c r="AD1397" s="427"/>
    </row>
    <row r="1398" spans="1:30" ht="21.75" x14ac:dyDescent="0.55000000000000004">
      <c r="A1398" s="420"/>
      <c r="B1398" s="420"/>
      <c r="C1398" s="420"/>
      <c r="D1398" s="420"/>
      <c r="E1398" s="421"/>
      <c r="F1398" s="421"/>
      <c r="G1398" s="422"/>
      <c r="H1398" s="422"/>
      <c r="I1398" s="422"/>
      <c r="J1398" s="422"/>
      <c r="K1398" s="422"/>
      <c r="L1398" s="422"/>
      <c r="M1398" s="422"/>
      <c r="N1398" s="422"/>
      <c r="O1398" s="422"/>
      <c r="P1398" s="421" t="str">
        <f>IF(Q1398="","",LOOKUP(Q1398,'Expenditure Codes'!B:B,'Expenditure Codes'!A:A))</f>
        <v/>
      </c>
      <c r="Q1398" s="423"/>
      <c r="R1398" s="424"/>
      <c r="S1398" s="424"/>
      <c r="T1398" s="424"/>
      <c r="U1398" s="424"/>
      <c r="V1398" s="423"/>
      <c r="W1398" s="421"/>
      <c r="X1398" s="421"/>
      <c r="Y1398" s="420"/>
      <c r="Z1398" s="425"/>
      <c r="AA1398" s="426"/>
      <c r="AB1398" s="427"/>
      <c r="AC1398" s="428"/>
      <c r="AD1398" s="427"/>
    </row>
    <row r="1399" spans="1:30" ht="21.75" x14ac:dyDescent="0.55000000000000004">
      <c r="A1399" s="420"/>
      <c r="B1399" s="420"/>
      <c r="C1399" s="420"/>
      <c r="D1399" s="420"/>
      <c r="E1399" s="421"/>
      <c r="F1399" s="421"/>
      <c r="G1399" s="422"/>
      <c r="H1399" s="422"/>
      <c r="I1399" s="422"/>
      <c r="J1399" s="422"/>
      <c r="K1399" s="422"/>
      <c r="L1399" s="422"/>
      <c r="M1399" s="422"/>
      <c r="N1399" s="422"/>
      <c r="O1399" s="422"/>
      <c r="P1399" s="421" t="str">
        <f>IF(Q1399="","",LOOKUP(Q1399,'Expenditure Codes'!B:B,'Expenditure Codes'!A:A))</f>
        <v/>
      </c>
      <c r="Q1399" s="423"/>
      <c r="R1399" s="424"/>
      <c r="S1399" s="424"/>
      <c r="T1399" s="424"/>
      <c r="U1399" s="424"/>
      <c r="V1399" s="423"/>
      <c r="W1399" s="421"/>
      <c r="X1399" s="421"/>
      <c r="Y1399" s="420"/>
      <c r="Z1399" s="425"/>
      <c r="AA1399" s="426"/>
      <c r="AB1399" s="427"/>
      <c r="AC1399" s="428"/>
      <c r="AD1399" s="427"/>
    </row>
    <row r="1400" spans="1:30" ht="21.75" x14ac:dyDescent="0.55000000000000004">
      <c r="A1400" s="420"/>
      <c r="B1400" s="420"/>
      <c r="C1400" s="420"/>
      <c r="D1400" s="420"/>
      <c r="E1400" s="421"/>
      <c r="F1400" s="421"/>
      <c r="G1400" s="422"/>
      <c r="H1400" s="422"/>
      <c r="I1400" s="422"/>
      <c r="J1400" s="422"/>
      <c r="K1400" s="422"/>
      <c r="L1400" s="422"/>
      <c r="M1400" s="422"/>
      <c r="N1400" s="422"/>
      <c r="O1400" s="422"/>
      <c r="P1400" s="421" t="str">
        <f>IF(Q1400="","",LOOKUP(Q1400,'Expenditure Codes'!B:B,'Expenditure Codes'!A:A))</f>
        <v/>
      </c>
      <c r="Q1400" s="423"/>
      <c r="R1400" s="424"/>
      <c r="S1400" s="424"/>
      <c r="T1400" s="424"/>
      <c r="U1400" s="424"/>
      <c r="V1400" s="423"/>
      <c r="W1400" s="421"/>
      <c r="X1400" s="421"/>
      <c r="Y1400" s="420"/>
      <c r="Z1400" s="425"/>
      <c r="AA1400" s="426"/>
      <c r="AB1400" s="427"/>
      <c r="AC1400" s="428"/>
      <c r="AD1400" s="427"/>
    </row>
    <row r="1401" spans="1:30" ht="21.75" x14ac:dyDescent="0.55000000000000004">
      <c r="A1401" s="420"/>
      <c r="B1401" s="420"/>
      <c r="C1401" s="420"/>
      <c r="D1401" s="420"/>
      <c r="E1401" s="421"/>
      <c r="F1401" s="421"/>
      <c r="G1401" s="422"/>
      <c r="H1401" s="422"/>
      <c r="I1401" s="422"/>
      <c r="J1401" s="422"/>
      <c r="K1401" s="422"/>
      <c r="L1401" s="422"/>
      <c r="M1401" s="422"/>
      <c r="N1401" s="422"/>
      <c r="O1401" s="422"/>
      <c r="P1401" s="421" t="str">
        <f>IF(Q1401="","",LOOKUP(Q1401,'Expenditure Codes'!B:B,'Expenditure Codes'!A:A))</f>
        <v/>
      </c>
      <c r="Q1401" s="423"/>
      <c r="R1401" s="424"/>
      <c r="S1401" s="424"/>
      <c r="T1401" s="424"/>
      <c r="U1401" s="424"/>
      <c r="V1401" s="423"/>
      <c r="W1401" s="421"/>
      <c r="X1401" s="421"/>
      <c r="Y1401" s="420"/>
      <c r="Z1401" s="425"/>
      <c r="AA1401" s="426"/>
      <c r="AB1401" s="427"/>
      <c r="AC1401" s="428"/>
      <c r="AD1401" s="427"/>
    </row>
    <row r="1402" spans="1:30" ht="21.75" x14ac:dyDescent="0.55000000000000004">
      <c r="A1402" s="420"/>
      <c r="B1402" s="420"/>
      <c r="C1402" s="420"/>
      <c r="D1402" s="420"/>
      <c r="E1402" s="421"/>
      <c r="F1402" s="421"/>
      <c r="G1402" s="422"/>
      <c r="H1402" s="422"/>
      <c r="I1402" s="422"/>
      <c r="J1402" s="422"/>
      <c r="K1402" s="422"/>
      <c r="L1402" s="422"/>
      <c r="M1402" s="422"/>
      <c r="N1402" s="422"/>
      <c r="O1402" s="422"/>
      <c r="P1402" s="421" t="str">
        <f>IF(Q1402="","",LOOKUP(Q1402,'Expenditure Codes'!B:B,'Expenditure Codes'!A:A))</f>
        <v/>
      </c>
      <c r="Q1402" s="423"/>
      <c r="R1402" s="424"/>
      <c r="S1402" s="424"/>
      <c r="T1402" s="424"/>
      <c r="U1402" s="424"/>
      <c r="V1402" s="423"/>
      <c r="W1402" s="421"/>
      <c r="X1402" s="421"/>
      <c r="Y1402" s="420"/>
      <c r="Z1402" s="425"/>
      <c r="AA1402" s="426"/>
      <c r="AB1402" s="427"/>
      <c r="AC1402" s="428"/>
      <c r="AD1402" s="427"/>
    </row>
    <row r="1403" spans="1:30" ht="21.75" x14ac:dyDescent="0.55000000000000004">
      <c r="A1403" s="420"/>
      <c r="B1403" s="420"/>
      <c r="C1403" s="420"/>
      <c r="D1403" s="420"/>
      <c r="E1403" s="421"/>
      <c r="F1403" s="421"/>
      <c r="G1403" s="422"/>
      <c r="H1403" s="422"/>
      <c r="I1403" s="422"/>
      <c r="J1403" s="422"/>
      <c r="K1403" s="422"/>
      <c r="L1403" s="422"/>
      <c r="M1403" s="422"/>
      <c r="N1403" s="422"/>
      <c r="O1403" s="422"/>
      <c r="P1403" s="421" t="str">
        <f>IF(Q1403="","",LOOKUP(Q1403,'Expenditure Codes'!B:B,'Expenditure Codes'!A:A))</f>
        <v/>
      </c>
      <c r="Q1403" s="423"/>
      <c r="R1403" s="424"/>
      <c r="S1403" s="424"/>
      <c r="T1403" s="424"/>
      <c r="U1403" s="424"/>
      <c r="V1403" s="423"/>
      <c r="W1403" s="421"/>
      <c r="X1403" s="421"/>
      <c r="Y1403" s="420"/>
      <c r="Z1403" s="425"/>
      <c r="AA1403" s="426"/>
      <c r="AB1403" s="427"/>
      <c r="AC1403" s="428"/>
      <c r="AD1403" s="427"/>
    </row>
    <row r="1404" spans="1:30" ht="21.75" x14ac:dyDescent="0.55000000000000004">
      <c r="A1404" s="420"/>
      <c r="B1404" s="420"/>
      <c r="C1404" s="420"/>
      <c r="D1404" s="420"/>
      <c r="E1404" s="421"/>
      <c r="F1404" s="421"/>
      <c r="G1404" s="422"/>
      <c r="H1404" s="422"/>
      <c r="I1404" s="422"/>
      <c r="J1404" s="422"/>
      <c r="K1404" s="422"/>
      <c r="L1404" s="422"/>
      <c r="M1404" s="422"/>
      <c r="N1404" s="422"/>
      <c r="O1404" s="422"/>
      <c r="P1404" s="421" t="str">
        <f>IF(Q1404="","",LOOKUP(Q1404,'Expenditure Codes'!B:B,'Expenditure Codes'!A:A))</f>
        <v/>
      </c>
      <c r="Q1404" s="423"/>
      <c r="R1404" s="424"/>
      <c r="S1404" s="424"/>
      <c r="T1404" s="424"/>
      <c r="U1404" s="424"/>
      <c r="V1404" s="423"/>
      <c r="W1404" s="421"/>
      <c r="X1404" s="421"/>
      <c r="Y1404" s="420"/>
      <c r="Z1404" s="425"/>
      <c r="AA1404" s="426"/>
      <c r="AB1404" s="427"/>
      <c r="AC1404" s="428"/>
      <c r="AD1404" s="427"/>
    </row>
    <row r="1405" spans="1:30" ht="21.75" x14ac:dyDescent="0.55000000000000004">
      <c r="A1405" s="420"/>
      <c r="B1405" s="420"/>
      <c r="C1405" s="420"/>
      <c r="D1405" s="420"/>
      <c r="E1405" s="421"/>
      <c r="F1405" s="421"/>
      <c r="G1405" s="422"/>
      <c r="H1405" s="422"/>
      <c r="I1405" s="422"/>
      <c r="J1405" s="422"/>
      <c r="K1405" s="422"/>
      <c r="L1405" s="422"/>
      <c r="M1405" s="422"/>
      <c r="N1405" s="422"/>
      <c r="O1405" s="422"/>
      <c r="P1405" s="421" t="str">
        <f>IF(Q1405="","",LOOKUP(Q1405,'Expenditure Codes'!B:B,'Expenditure Codes'!A:A))</f>
        <v/>
      </c>
      <c r="Q1405" s="423"/>
      <c r="R1405" s="424"/>
      <c r="S1405" s="424"/>
      <c r="T1405" s="424"/>
      <c r="U1405" s="424"/>
      <c r="V1405" s="423"/>
      <c r="W1405" s="421"/>
      <c r="X1405" s="421"/>
      <c r="Y1405" s="420"/>
      <c r="Z1405" s="425"/>
      <c r="AA1405" s="426"/>
      <c r="AB1405" s="427"/>
      <c r="AC1405" s="428"/>
      <c r="AD1405" s="427"/>
    </row>
    <row r="1406" spans="1:30" ht="21.75" x14ac:dyDescent="0.55000000000000004">
      <c r="A1406" s="420"/>
      <c r="B1406" s="420"/>
      <c r="C1406" s="420"/>
      <c r="D1406" s="420"/>
      <c r="E1406" s="421"/>
      <c r="F1406" s="421"/>
      <c r="G1406" s="422"/>
      <c r="H1406" s="422"/>
      <c r="I1406" s="422"/>
      <c r="J1406" s="422"/>
      <c r="K1406" s="422"/>
      <c r="L1406" s="422"/>
      <c r="M1406" s="422"/>
      <c r="N1406" s="422"/>
      <c r="O1406" s="422"/>
      <c r="P1406" s="421" t="str">
        <f>IF(Q1406="","",LOOKUP(Q1406,'Expenditure Codes'!B:B,'Expenditure Codes'!A:A))</f>
        <v/>
      </c>
      <c r="Q1406" s="423"/>
      <c r="R1406" s="424"/>
      <c r="S1406" s="424"/>
      <c r="T1406" s="424"/>
      <c r="U1406" s="424"/>
      <c r="V1406" s="423"/>
      <c r="W1406" s="421"/>
      <c r="X1406" s="421"/>
      <c r="Y1406" s="420"/>
      <c r="Z1406" s="425"/>
      <c r="AA1406" s="426"/>
      <c r="AB1406" s="427"/>
      <c r="AC1406" s="428"/>
      <c r="AD1406" s="427"/>
    </row>
    <row r="1407" spans="1:30" ht="21.75" x14ac:dyDescent="0.55000000000000004">
      <c r="A1407" s="420"/>
      <c r="B1407" s="420"/>
      <c r="C1407" s="420"/>
      <c r="D1407" s="420"/>
      <c r="E1407" s="421"/>
      <c r="F1407" s="421"/>
      <c r="G1407" s="422"/>
      <c r="H1407" s="422"/>
      <c r="I1407" s="422"/>
      <c r="J1407" s="422"/>
      <c r="K1407" s="422"/>
      <c r="L1407" s="422"/>
      <c r="M1407" s="422"/>
      <c r="N1407" s="422"/>
      <c r="O1407" s="422"/>
      <c r="P1407" s="421" t="str">
        <f>IF(Q1407="","",LOOKUP(Q1407,'Expenditure Codes'!B:B,'Expenditure Codes'!A:A))</f>
        <v/>
      </c>
      <c r="Q1407" s="423"/>
      <c r="R1407" s="424"/>
      <c r="S1407" s="424"/>
      <c r="T1407" s="424"/>
      <c r="U1407" s="424"/>
      <c r="V1407" s="423"/>
      <c r="W1407" s="421"/>
      <c r="X1407" s="421"/>
      <c r="Y1407" s="420"/>
      <c r="Z1407" s="425"/>
      <c r="AA1407" s="426"/>
      <c r="AB1407" s="427"/>
      <c r="AC1407" s="428"/>
      <c r="AD1407" s="427"/>
    </row>
    <row r="1408" spans="1:30" ht="21.75" x14ac:dyDescent="0.55000000000000004">
      <c r="A1408" s="420"/>
      <c r="B1408" s="420"/>
      <c r="C1408" s="420"/>
      <c r="D1408" s="420"/>
      <c r="E1408" s="421"/>
      <c r="F1408" s="421"/>
      <c r="G1408" s="422"/>
      <c r="H1408" s="422"/>
      <c r="I1408" s="422"/>
      <c r="J1408" s="422"/>
      <c r="K1408" s="422"/>
      <c r="L1408" s="422"/>
      <c r="M1408" s="422"/>
      <c r="N1408" s="422"/>
      <c r="O1408" s="422"/>
      <c r="P1408" s="421" t="str">
        <f>IF(Q1408="","",LOOKUP(Q1408,'Expenditure Codes'!B:B,'Expenditure Codes'!A:A))</f>
        <v/>
      </c>
      <c r="Q1408" s="423"/>
      <c r="R1408" s="424"/>
      <c r="S1408" s="424"/>
      <c r="T1408" s="424"/>
      <c r="U1408" s="424"/>
      <c r="V1408" s="423"/>
      <c r="W1408" s="421"/>
      <c r="X1408" s="421"/>
      <c r="Y1408" s="420"/>
      <c r="Z1408" s="425"/>
      <c r="AA1408" s="426"/>
      <c r="AB1408" s="427"/>
      <c r="AC1408" s="428"/>
      <c r="AD1408" s="427"/>
    </row>
    <row r="1409" spans="1:30" ht="21.75" x14ac:dyDescent="0.55000000000000004">
      <c r="A1409" s="420"/>
      <c r="B1409" s="420"/>
      <c r="C1409" s="420"/>
      <c r="D1409" s="420"/>
      <c r="E1409" s="421"/>
      <c r="F1409" s="421"/>
      <c r="G1409" s="422"/>
      <c r="H1409" s="422"/>
      <c r="I1409" s="422"/>
      <c r="J1409" s="422"/>
      <c r="K1409" s="422"/>
      <c r="L1409" s="422"/>
      <c r="M1409" s="422"/>
      <c r="N1409" s="422"/>
      <c r="O1409" s="422"/>
      <c r="P1409" s="421" t="str">
        <f>IF(Q1409="","",LOOKUP(Q1409,'Expenditure Codes'!B:B,'Expenditure Codes'!A:A))</f>
        <v/>
      </c>
      <c r="Q1409" s="423"/>
      <c r="R1409" s="424"/>
      <c r="S1409" s="424"/>
      <c r="T1409" s="424"/>
      <c r="U1409" s="424"/>
      <c r="V1409" s="423"/>
      <c r="W1409" s="421"/>
      <c r="X1409" s="421"/>
      <c r="Y1409" s="420"/>
      <c r="Z1409" s="425"/>
      <c r="AA1409" s="426"/>
      <c r="AB1409" s="427"/>
      <c r="AC1409" s="428"/>
      <c r="AD1409" s="427"/>
    </row>
    <row r="1410" spans="1:30" ht="21.75" x14ac:dyDescent="0.55000000000000004">
      <c r="A1410" s="420"/>
      <c r="B1410" s="420"/>
      <c r="C1410" s="420"/>
      <c r="D1410" s="420"/>
      <c r="E1410" s="421"/>
      <c r="F1410" s="421"/>
      <c r="G1410" s="422"/>
      <c r="H1410" s="422"/>
      <c r="I1410" s="422"/>
      <c r="J1410" s="422"/>
      <c r="K1410" s="422"/>
      <c r="L1410" s="422"/>
      <c r="M1410" s="422"/>
      <c r="N1410" s="422"/>
      <c r="O1410" s="422"/>
      <c r="P1410" s="421" t="str">
        <f>IF(Q1410="","",LOOKUP(Q1410,'Expenditure Codes'!B:B,'Expenditure Codes'!A:A))</f>
        <v/>
      </c>
      <c r="Q1410" s="423"/>
      <c r="R1410" s="424"/>
      <c r="S1410" s="424"/>
      <c r="T1410" s="424"/>
      <c r="U1410" s="424"/>
      <c r="V1410" s="423"/>
      <c r="W1410" s="421"/>
      <c r="X1410" s="421"/>
      <c r="Y1410" s="420"/>
      <c r="Z1410" s="425"/>
      <c r="AA1410" s="426"/>
      <c r="AB1410" s="427"/>
      <c r="AC1410" s="428"/>
      <c r="AD1410" s="427"/>
    </row>
    <row r="1411" spans="1:30" ht="21.75" x14ac:dyDescent="0.55000000000000004">
      <c r="A1411" s="420"/>
      <c r="B1411" s="420"/>
      <c r="C1411" s="420"/>
      <c r="D1411" s="420"/>
      <c r="E1411" s="421"/>
      <c r="F1411" s="421"/>
      <c r="G1411" s="422"/>
      <c r="H1411" s="422"/>
      <c r="I1411" s="422"/>
      <c r="J1411" s="422"/>
      <c r="K1411" s="422"/>
      <c r="L1411" s="422"/>
      <c r="M1411" s="422"/>
      <c r="N1411" s="422"/>
      <c r="O1411" s="422"/>
      <c r="P1411" s="421" t="str">
        <f>IF(Q1411="","",LOOKUP(Q1411,'Expenditure Codes'!B:B,'Expenditure Codes'!A:A))</f>
        <v/>
      </c>
      <c r="Q1411" s="423"/>
      <c r="R1411" s="424"/>
      <c r="S1411" s="424"/>
      <c r="T1411" s="424"/>
      <c r="U1411" s="424"/>
      <c r="V1411" s="423"/>
      <c r="W1411" s="421"/>
      <c r="X1411" s="421"/>
      <c r="Y1411" s="420"/>
      <c r="Z1411" s="425"/>
      <c r="AA1411" s="426"/>
      <c r="AB1411" s="427"/>
      <c r="AC1411" s="428"/>
      <c r="AD1411" s="427"/>
    </row>
    <row r="1412" spans="1:30" ht="21.75" x14ac:dyDescent="0.55000000000000004">
      <c r="A1412" s="420"/>
      <c r="B1412" s="420"/>
      <c r="C1412" s="420"/>
      <c r="D1412" s="420"/>
      <c r="E1412" s="421"/>
      <c r="F1412" s="421"/>
      <c r="G1412" s="422"/>
      <c r="H1412" s="422"/>
      <c r="I1412" s="422"/>
      <c r="J1412" s="422"/>
      <c r="K1412" s="422"/>
      <c r="L1412" s="422"/>
      <c r="M1412" s="422"/>
      <c r="N1412" s="422"/>
      <c r="O1412" s="422"/>
      <c r="P1412" s="421" t="str">
        <f>IF(Q1412="","",LOOKUP(Q1412,'Expenditure Codes'!B:B,'Expenditure Codes'!A:A))</f>
        <v/>
      </c>
      <c r="Q1412" s="423"/>
      <c r="R1412" s="424"/>
      <c r="S1412" s="424"/>
      <c r="T1412" s="424"/>
      <c r="U1412" s="424"/>
      <c r="V1412" s="423"/>
      <c r="W1412" s="421"/>
      <c r="X1412" s="421"/>
      <c r="Y1412" s="420"/>
      <c r="Z1412" s="425"/>
      <c r="AA1412" s="426"/>
      <c r="AB1412" s="427"/>
      <c r="AC1412" s="428"/>
      <c r="AD1412" s="427"/>
    </row>
    <row r="1413" spans="1:30" ht="21.75" x14ac:dyDescent="0.55000000000000004">
      <c r="A1413" s="420"/>
      <c r="B1413" s="420"/>
      <c r="C1413" s="420"/>
      <c r="D1413" s="420"/>
      <c r="E1413" s="421"/>
      <c r="F1413" s="421"/>
      <c r="G1413" s="422"/>
      <c r="H1413" s="422"/>
      <c r="I1413" s="422"/>
      <c r="J1413" s="422"/>
      <c r="K1413" s="422"/>
      <c r="L1413" s="422"/>
      <c r="M1413" s="422"/>
      <c r="N1413" s="422"/>
      <c r="O1413" s="422"/>
      <c r="P1413" s="421" t="str">
        <f>IF(Q1413="","",LOOKUP(Q1413,'Expenditure Codes'!B:B,'Expenditure Codes'!A:A))</f>
        <v/>
      </c>
      <c r="Q1413" s="423"/>
      <c r="R1413" s="424"/>
      <c r="S1413" s="424"/>
      <c r="T1413" s="424"/>
      <c r="U1413" s="424"/>
      <c r="V1413" s="423"/>
      <c r="W1413" s="421"/>
      <c r="X1413" s="421"/>
      <c r="Y1413" s="420"/>
      <c r="Z1413" s="425"/>
      <c r="AA1413" s="426"/>
      <c r="AB1413" s="427"/>
      <c r="AC1413" s="428"/>
      <c r="AD1413" s="427"/>
    </row>
    <row r="1414" spans="1:30" ht="21.75" x14ac:dyDescent="0.55000000000000004">
      <c r="A1414" s="420"/>
      <c r="B1414" s="420"/>
      <c r="C1414" s="420"/>
      <c r="D1414" s="420"/>
      <c r="E1414" s="421"/>
      <c r="F1414" s="421"/>
      <c r="G1414" s="422"/>
      <c r="H1414" s="422"/>
      <c r="I1414" s="422"/>
      <c r="J1414" s="422"/>
      <c r="K1414" s="422"/>
      <c r="L1414" s="422"/>
      <c r="M1414" s="422"/>
      <c r="N1414" s="422"/>
      <c r="O1414" s="422"/>
      <c r="P1414" s="421" t="str">
        <f>IF(Q1414="","",LOOKUP(Q1414,'Expenditure Codes'!B:B,'Expenditure Codes'!A:A))</f>
        <v/>
      </c>
      <c r="Q1414" s="423"/>
      <c r="R1414" s="424"/>
      <c r="S1414" s="424"/>
      <c r="T1414" s="424"/>
      <c r="U1414" s="424"/>
      <c r="V1414" s="423"/>
      <c r="W1414" s="421"/>
      <c r="X1414" s="421"/>
      <c r="Y1414" s="420"/>
      <c r="Z1414" s="425"/>
      <c r="AA1414" s="426"/>
      <c r="AB1414" s="427"/>
      <c r="AC1414" s="428"/>
      <c r="AD1414" s="427"/>
    </row>
    <row r="1415" spans="1:30" ht="21.75" x14ac:dyDescent="0.55000000000000004">
      <c r="A1415" s="420"/>
      <c r="B1415" s="420"/>
      <c r="C1415" s="420"/>
      <c r="D1415" s="420"/>
      <c r="E1415" s="421"/>
      <c r="F1415" s="421"/>
      <c r="G1415" s="422"/>
      <c r="H1415" s="422"/>
      <c r="I1415" s="422"/>
      <c r="J1415" s="422"/>
      <c r="K1415" s="422"/>
      <c r="L1415" s="422"/>
      <c r="M1415" s="422"/>
      <c r="N1415" s="422"/>
      <c r="O1415" s="422"/>
      <c r="P1415" s="421" t="str">
        <f>IF(Q1415="","",LOOKUP(Q1415,'Expenditure Codes'!B:B,'Expenditure Codes'!A:A))</f>
        <v/>
      </c>
      <c r="Q1415" s="423"/>
      <c r="R1415" s="424"/>
      <c r="S1415" s="424"/>
      <c r="T1415" s="424"/>
      <c r="U1415" s="424"/>
      <c r="V1415" s="423"/>
      <c r="W1415" s="421"/>
      <c r="X1415" s="421"/>
      <c r="Y1415" s="420"/>
      <c r="Z1415" s="425"/>
      <c r="AA1415" s="426"/>
      <c r="AB1415" s="427"/>
      <c r="AC1415" s="428"/>
      <c r="AD1415" s="427"/>
    </row>
    <row r="1416" spans="1:30" ht="21.75" x14ac:dyDescent="0.55000000000000004">
      <c r="A1416" s="420"/>
      <c r="B1416" s="420"/>
      <c r="C1416" s="420"/>
      <c r="D1416" s="420"/>
      <c r="E1416" s="421"/>
      <c r="F1416" s="421"/>
      <c r="G1416" s="422"/>
      <c r="H1416" s="422"/>
      <c r="I1416" s="422"/>
      <c r="J1416" s="422"/>
      <c r="K1416" s="422"/>
      <c r="L1416" s="422"/>
      <c r="M1416" s="422"/>
      <c r="N1416" s="422"/>
      <c r="O1416" s="422"/>
      <c r="P1416" s="421" t="str">
        <f>IF(Q1416="","",LOOKUP(Q1416,'Expenditure Codes'!B:B,'Expenditure Codes'!A:A))</f>
        <v/>
      </c>
      <c r="Q1416" s="423"/>
      <c r="R1416" s="424"/>
      <c r="S1416" s="424"/>
      <c r="T1416" s="424"/>
      <c r="U1416" s="424"/>
      <c r="V1416" s="423"/>
      <c r="W1416" s="421"/>
      <c r="X1416" s="421"/>
      <c r="Y1416" s="420"/>
      <c r="Z1416" s="425"/>
      <c r="AA1416" s="426"/>
      <c r="AB1416" s="427"/>
      <c r="AC1416" s="428"/>
      <c r="AD1416" s="427"/>
    </row>
    <row r="1417" spans="1:30" ht="21.75" x14ac:dyDescent="0.55000000000000004">
      <c r="A1417" s="420"/>
      <c r="B1417" s="420"/>
      <c r="C1417" s="420"/>
      <c r="D1417" s="420"/>
      <c r="E1417" s="421"/>
      <c r="F1417" s="421"/>
      <c r="G1417" s="422"/>
      <c r="H1417" s="422"/>
      <c r="I1417" s="422"/>
      <c r="J1417" s="422"/>
      <c r="K1417" s="422"/>
      <c r="L1417" s="422"/>
      <c r="M1417" s="422"/>
      <c r="N1417" s="422"/>
      <c r="O1417" s="422"/>
      <c r="P1417" s="421" t="str">
        <f>IF(Q1417="","",LOOKUP(Q1417,'Expenditure Codes'!B:B,'Expenditure Codes'!A:A))</f>
        <v/>
      </c>
      <c r="Q1417" s="423"/>
      <c r="R1417" s="424"/>
      <c r="S1417" s="424"/>
      <c r="T1417" s="424"/>
      <c r="U1417" s="424"/>
      <c r="V1417" s="423"/>
      <c r="W1417" s="421"/>
      <c r="X1417" s="421"/>
      <c r="Y1417" s="420"/>
      <c r="Z1417" s="425"/>
      <c r="AA1417" s="426"/>
      <c r="AB1417" s="427"/>
      <c r="AC1417" s="428"/>
      <c r="AD1417" s="427"/>
    </row>
    <row r="1418" spans="1:30" ht="21.75" x14ac:dyDescent="0.55000000000000004">
      <c r="A1418" s="420"/>
      <c r="B1418" s="420"/>
      <c r="C1418" s="420"/>
      <c r="D1418" s="420"/>
      <c r="E1418" s="421"/>
      <c r="F1418" s="421"/>
      <c r="G1418" s="422"/>
      <c r="H1418" s="422"/>
      <c r="I1418" s="422"/>
      <c r="J1418" s="422"/>
      <c r="K1418" s="422"/>
      <c r="L1418" s="422"/>
      <c r="M1418" s="422"/>
      <c r="N1418" s="422"/>
      <c r="O1418" s="422"/>
      <c r="P1418" s="421" t="str">
        <f>IF(Q1418="","",LOOKUP(Q1418,'Expenditure Codes'!B:B,'Expenditure Codes'!A:A))</f>
        <v/>
      </c>
      <c r="Q1418" s="423"/>
      <c r="R1418" s="424"/>
      <c r="S1418" s="424"/>
      <c r="T1418" s="424"/>
      <c r="U1418" s="424"/>
      <c r="V1418" s="423"/>
      <c r="W1418" s="421"/>
      <c r="X1418" s="421"/>
      <c r="Y1418" s="420"/>
      <c r="Z1418" s="425"/>
      <c r="AA1418" s="426"/>
      <c r="AB1418" s="427"/>
      <c r="AC1418" s="428"/>
      <c r="AD1418" s="427"/>
    </row>
    <row r="1419" spans="1:30" ht="21.75" x14ac:dyDescent="0.55000000000000004">
      <c r="A1419" s="420"/>
      <c r="B1419" s="420"/>
      <c r="C1419" s="420"/>
      <c r="D1419" s="420"/>
      <c r="E1419" s="421"/>
      <c r="F1419" s="421"/>
      <c r="G1419" s="422"/>
      <c r="H1419" s="422"/>
      <c r="I1419" s="422"/>
      <c r="J1419" s="422"/>
      <c r="K1419" s="422"/>
      <c r="L1419" s="422"/>
      <c r="M1419" s="422"/>
      <c r="N1419" s="422"/>
      <c r="O1419" s="422"/>
      <c r="P1419" s="421" t="str">
        <f>IF(Q1419="","",LOOKUP(Q1419,'Expenditure Codes'!B:B,'Expenditure Codes'!A:A))</f>
        <v/>
      </c>
      <c r="Q1419" s="423"/>
      <c r="R1419" s="424"/>
      <c r="S1419" s="424"/>
      <c r="T1419" s="424"/>
      <c r="U1419" s="424"/>
      <c r="V1419" s="423"/>
      <c r="W1419" s="421"/>
      <c r="X1419" s="421"/>
      <c r="Y1419" s="420"/>
      <c r="Z1419" s="425"/>
      <c r="AA1419" s="426"/>
      <c r="AB1419" s="427"/>
      <c r="AC1419" s="428"/>
      <c r="AD1419" s="427"/>
    </row>
    <row r="1420" spans="1:30" ht="21.75" x14ac:dyDescent="0.55000000000000004">
      <c r="A1420" s="420"/>
      <c r="B1420" s="420"/>
      <c r="C1420" s="420"/>
      <c r="D1420" s="420"/>
      <c r="E1420" s="421"/>
      <c r="F1420" s="421"/>
      <c r="G1420" s="422"/>
      <c r="H1420" s="422"/>
      <c r="I1420" s="422"/>
      <c r="J1420" s="422"/>
      <c r="K1420" s="422"/>
      <c r="L1420" s="422"/>
      <c r="M1420" s="422"/>
      <c r="N1420" s="422"/>
      <c r="O1420" s="422"/>
      <c r="P1420" s="421" t="str">
        <f>IF(Q1420="","",LOOKUP(Q1420,'Expenditure Codes'!B:B,'Expenditure Codes'!A:A))</f>
        <v/>
      </c>
      <c r="Q1420" s="423"/>
      <c r="R1420" s="424"/>
      <c r="S1420" s="424"/>
      <c r="T1420" s="424"/>
      <c r="U1420" s="424"/>
      <c r="V1420" s="423"/>
      <c r="W1420" s="421"/>
      <c r="X1420" s="421"/>
      <c r="Y1420" s="420"/>
      <c r="Z1420" s="425"/>
      <c r="AA1420" s="426"/>
      <c r="AB1420" s="427"/>
      <c r="AC1420" s="428"/>
      <c r="AD1420" s="427"/>
    </row>
    <row r="1421" spans="1:30" ht="21.75" x14ac:dyDescent="0.55000000000000004">
      <c r="A1421" s="420"/>
      <c r="B1421" s="420"/>
      <c r="C1421" s="420"/>
      <c r="D1421" s="420"/>
      <c r="E1421" s="421"/>
      <c r="F1421" s="421"/>
      <c r="G1421" s="422"/>
      <c r="H1421" s="422"/>
      <c r="I1421" s="422"/>
      <c r="J1421" s="422"/>
      <c r="K1421" s="422"/>
      <c r="L1421" s="422"/>
      <c r="M1421" s="422"/>
      <c r="N1421" s="422"/>
      <c r="O1421" s="422"/>
      <c r="P1421" s="421" t="str">
        <f>IF(Q1421="","",LOOKUP(Q1421,'Expenditure Codes'!B:B,'Expenditure Codes'!A:A))</f>
        <v/>
      </c>
      <c r="Q1421" s="423"/>
      <c r="R1421" s="424"/>
      <c r="S1421" s="424"/>
      <c r="T1421" s="424"/>
      <c r="U1421" s="424"/>
      <c r="V1421" s="423"/>
      <c r="W1421" s="421"/>
      <c r="X1421" s="421"/>
      <c r="Y1421" s="420"/>
      <c r="Z1421" s="425"/>
      <c r="AA1421" s="426"/>
      <c r="AB1421" s="427"/>
      <c r="AC1421" s="428"/>
      <c r="AD1421" s="427"/>
    </row>
    <row r="1422" spans="1:30" ht="21.75" x14ac:dyDescent="0.55000000000000004">
      <c r="A1422" s="420"/>
      <c r="B1422" s="420"/>
      <c r="C1422" s="420"/>
      <c r="D1422" s="420"/>
      <c r="E1422" s="421"/>
      <c r="F1422" s="421"/>
      <c r="G1422" s="422"/>
      <c r="H1422" s="422"/>
      <c r="I1422" s="422"/>
      <c r="J1422" s="422"/>
      <c r="K1422" s="422"/>
      <c r="L1422" s="422"/>
      <c r="M1422" s="422"/>
      <c r="N1422" s="422"/>
      <c r="O1422" s="422"/>
      <c r="P1422" s="421" t="str">
        <f>IF(Q1422="","",LOOKUP(Q1422,'Expenditure Codes'!B:B,'Expenditure Codes'!A:A))</f>
        <v/>
      </c>
      <c r="Q1422" s="423"/>
      <c r="R1422" s="424"/>
      <c r="S1422" s="424"/>
      <c r="T1422" s="424"/>
      <c r="U1422" s="424"/>
      <c r="V1422" s="423"/>
      <c r="W1422" s="421"/>
      <c r="X1422" s="421"/>
      <c r="Y1422" s="420"/>
      <c r="Z1422" s="425"/>
      <c r="AA1422" s="426"/>
      <c r="AB1422" s="427"/>
      <c r="AC1422" s="428"/>
      <c r="AD1422" s="427"/>
    </row>
    <row r="1423" spans="1:30" ht="21.75" x14ac:dyDescent="0.55000000000000004">
      <c r="A1423" s="420"/>
      <c r="B1423" s="420"/>
      <c r="C1423" s="420"/>
      <c r="D1423" s="420"/>
      <c r="E1423" s="421"/>
      <c r="F1423" s="421"/>
      <c r="G1423" s="422"/>
      <c r="H1423" s="422"/>
      <c r="I1423" s="422"/>
      <c r="J1423" s="422"/>
      <c r="K1423" s="422"/>
      <c r="L1423" s="422"/>
      <c r="M1423" s="422"/>
      <c r="N1423" s="422"/>
      <c r="O1423" s="422"/>
      <c r="P1423" s="421" t="str">
        <f>IF(Q1423="","",LOOKUP(Q1423,'Expenditure Codes'!B:B,'Expenditure Codes'!A:A))</f>
        <v/>
      </c>
      <c r="Q1423" s="423"/>
      <c r="R1423" s="424"/>
      <c r="S1423" s="424"/>
      <c r="T1423" s="424"/>
      <c r="U1423" s="424"/>
      <c r="V1423" s="423"/>
      <c r="W1423" s="421"/>
      <c r="X1423" s="421"/>
      <c r="Y1423" s="420"/>
      <c r="Z1423" s="425"/>
      <c r="AA1423" s="426"/>
      <c r="AB1423" s="427"/>
      <c r="AC1423" s="428"/>
      <c r="AD1423" s="427"/>
    </row>
    <row r="1424" spans="1:30" ht="21.75" x14ac:dyDescent="0.55000000000000004">
      <c r="A1424" s="420"/>
      <c r="B1424" s="420"/>
      <c r="C1424" s="420"/>
      <c r="D1424" s="420"/>
      <c r="E1424" s="421"/>
      <c r="F1424" s="421"/>
      <c r="G1424" s="422"/>
      <c r="H1424" s="422"/>
      <c r="I1424" s="422"/>
      <c r="J1424" s="422"/>
      <c r="K1424" s="422"/>
      <c r="L1424" s="422"/>
      <c r="M1424" s="422"/>
      <c r="N1424" s="422"/>
      <c r="O1424" s="422"/>
      <c r="P1424" s="421" t="str">
        <f>IF(Q1424="","",LOOKUP(Q1424,'Expenditure Codes'!B:B,'Expenditure Codes'!A:A))</f>
        <v/>
      </c>
      <c r="Q1424" s="423"/>
      <c r="R1424" s="424"/>
      <c r="S1424" s="424"/>
      <c r="T1424" s="424"/>
      <c r="U1424" s="424"/>
      <c r="V1424" s="423"/>
      <c r="W1424" s="421"/>
      <c r="X1424" s="421"/>
      <c r="Y1424" s="420"/>
      <c r="Z1424" s="425"/>
      <c r="AA1424" s="426"/>
      <c r="AB1424" s="427"/>
      <c r="AC1424" s="428"/>
      <c r="AD1424" s="427"/>
    </row>
    <row r="1425" spans="1:30" ht="21.75" x14ac:dyDescent="0.55000000000000004">
      <c r="A1425" s="420"/>
      <c r="B1425" s="420"/>
      <c r="C1425" s="420"/>
      <c r="D1425" s="420"/>
      <c r="E1425" s="421"/>
      <c r="F1425" s="421"/>
      <c r="G1425" s="422"/>
      <c r="H1425" s="422"/>
      <c r="I1425" s="422"/>
      <c r="J1425" s="422"/>
      <c r="K1425" s="422"/>
      <c r="L1425" s="422"/>
      <c r="M1425" s="422"/>
      <c r="N1425" s="422"/>
      <c r="O1425" s="422"/>
      <c r="P1425" s="421" t="str">
        <f>IF(Q1425="","",LOOKUP(Q1425,'Expenditure Codes'!B:B,'Expenditure Codes'!A:A))</f>
        <v/>
      </c>
      <c r="Q1425" s="423"/>
      <c r="R1425" s="424"/>
      <c r="S1425" s="424"/>
      <c r="T1425" s="424"/>
      <c r="U1425" s="424"/>
      <c r="V1425" s="423"/>
      <c r="W1425" s="421"/>
      <c r="X1425" s="421"/>
      <c r="Y1425" s="420"/>
      <c r="Z1425" s="425"/>
      <c r="AA1425" s="426"/>
      <c r="AB1425" s="427"/>
      <c r="AC1425" s="428"/>
      <c r="AD1425" s="427"/>
    </row>
    <row r="1426" spans="1:30" ht="21.75" x14ac:dyDescent="0.55000000000000004">
      <c r="A1426" s="420"/>
      <c r="B1426" s="420"/>
      <c r="C1426" s="420"/>
      <c r="D1426" s="420"/>
      <c r="E1426" s="421"/>
      <c r="F1426" s="421"/>
      <c r="G1426" s="422"/>
      <c r="H1426" s="422"/>
      <c r="I1426" s="422"/>
      <c r="J1426" s="422"/>
      <c r="K1426" s="422"/>
      <c r="L1426" s="422"/>
      <c r="M1426" s="422"/>
      <c r="N1426" s="422"/>
      <c r="O1426" s="422"/>
      <c r="P1426" s="421" t="str">
        <f>IF(Q1426="","",LOOKUP(Q1426,'Expenditure Codes'!B:B,'Expenditure Codes'!A:A))</f>
        <v/>
      </c>
      <c r="Q1426" s="423"/>
      <c r="R1426" s="424"/>
      <c r="S1426" s="424"/>
      <c r="T1426" s="424"/>
      <c r="U1426" s="424"/>
      <c r="V1426" s="423"/>
      <c r="W1426" s="421"/>
      <c r="X1426" s="421"/>
      <c r="Y1426" s="420"/>
      <c r="Z1426" s="425"/>
      <c r="AA1426" s="426"/>
      <c r="AB1426" s="427"/>
      <c r="AC1426" s="428"/>
      <c r="AD1426" s="427"/>
    </row>
    <row r="1427" spans="1:30" ht="21.75" x14ac:dyDescent="0.55000000000000004">
      <c r="A1427" s="420"/>
      <c r="B1427" s="420"/>
      <c r="C1427" s="420"/>
      <c r="D1427" s="420"/>
      <c r="E1427" s="421"/>
      <c r="F1427" s="421"/>
      <c r="G1427" s="422"/>
      <c r="H1427" s="422"/>
      <c r="I1427" s="422"/>
      <c r="J1427" s="422"/>
      <c r="K1427" s="422"/>
      <c r="L1427" s="422"/>
      <c r="M1427" s="422"/>
      <c r="N1427" s="422"/>
      <c r="O1427" s="422"/>
      <c r="P1427" s="421" t="str">
        <f>IF(Q1427="","",LOOKUP(Q1427,'Expenditure Codes'!B:B,'Expenditure Codes'!A:A))</f>
        <v/>
      </c>
      <c r="Q1427" s="423"/>
      <c r="R1427" s="424"/>
      <c r="S1427" s="424"/>
      <c r="T1427" s="424"/>
      <c r="U1427" s="424"/>
      <c r="V1427" s="423"/>
      <c r="W1427" s="421"/>
      <c r="X1427" s="421"/>
      <c r="Y1427" s="420"/>
      <c r="Z1427" s="425"/>
      <c r="AA1427" s="426"/>
      <c r="AB1427" s="427"/>
      <c r="AC1427" s="428"/>
      <c r="AD1427" s="427"/>
    </row>
    <row r="1428" spans="1:30" ht="21.75" x14ac:dyDescent="0.55000000000000004">
      <c r="A1428" s="420"/>
      <c r="B1428" s="420"/>
      <c r="C1428" s="420"/>
      <c r="D1428" s="420"/>
      <c r="E1428" s="421"/>
      <c r="F1428" s="421"/>
      <c r="G1428" s="422"/>
      <c r="H1428" s="422"/>
      <c r="I1428" s="422"/>
      <c r="J1428" s="422"/>
      <c r="K1428" s="422"/>
      <c r="L1428" s="422"/>
      <c r="M1428" s="422"/>
      <c r="N1428" s="422"/>
      <c r="O1428" s="422"/>
      <c r="P1428" s="421" t="str">
        <f>IF(Q1428="","",LOOKUP(Q1428,'Expenditure Codes'!B:B,'Expenditure Codes'!A:A))</f>
        <v/>
      </c>
      <c r="Q1428" s="423"/>
      <c r="R1428" s="424"/>
      <c r="S1428" s="424"/>
      <c r="T1428" s="424"/>
      <c r="U1428" s="424"/>
      <c r="V1428" s="423"/>
      <c r="W1428" s="421"/>
      <c r="X1428" s="421"/>
      <c r="Y1428" s="420"/>
      <c r="Z1428" s="425"/>
      <c r="AA1428" s="426"/>
      <c r="AB1428" s="427"/>
      <c r="AC1428" s="428"/>
      <c r="AD1428" s="427"/>
    </row>
    <row r="1429" spans="1:30" ht="21.75" x14ac:dyDescent="0.55000000000000004">
      <c r="A1429" s="420"/>
      <c r="B1429" s="420"/>
      <c r="C1429" s="420"/>
      <c r="D1429" s="420"/>
      <c r="E1429" s="421"/>
      <c r="F1429" s="421"/>
      <c r="G1429" s="422"/>
      <c r="H1429" s="422"/>
      <c r="I1429" s="422"/>
      <c r="J1429" s="422"/>
      <c r="K1429" s="422"/>
      <c r="L1429" s="422"/>
      <c r="M1429" s="422"/>
      <c r="N1429" s="422"/>
      <c r="O1429" s="422"/>
      <c r="P1429" s="421" t="str">
        <f>IF(Q1429="","",LOOKUP(Q1429,'Expenditure Codes'!B:B,'Expenditure Codes'!A:A))</f>
        <v/>
      </c>
      <c r="Q1429" s="423"/>
      <c r="R1429" s="424"/>
      <c r="S1429" s="424"/>
      <c r="T1429" s="424"/>
      <c r="U1429" s="424"/>
      <c r="V1429" s="423"/>
      <c r="W1429" s="421"/>
      <c r="X1429" s="421"/>
      <c r="Y1429" s="420"/>
      <c r="Z1429" s="425"/>
      <c r="AA1429" s="426"/>
      <c r="AB1429" s="427"/>
      <c r="AC1429" s="428"/>
      <c r="AD1429" s="427"/>
    </row>
    <row r="1430" spans="1:30" ht="21.75" x14ac:dyDescent="0.55000000000000004">
      <c r="A1430" s="420"/>
      <c r="B1430" s="420"/>
      <c r="C1430" s="420"/>
      <c r="D1430" s="420"/>
      <c r="E1430" s="421"/>
      <c r="F1430" s="421"/>
      <c r="G1430" s="422"/>
      <c r="H1430" s="422"/>
      <c r="I1430" s="422"/>
      <c r="J1430" s="422"/>
      <c r="K1430" s="422"/>
      <c r="L1430" s="422"/>
      <c r="M1430" s="422"/>
      <c r="N1430" s="422"/>
      <c r="O1430" s="422"/>
      <c r="P1430" s="421" t="str">
        <f>IF(Q1430="","",LOOKUP(Q1430,'Expenditure Codes'!B:B,'Expenditure Codes'!A:A))</f>
        <v/>
      </c>
      <c r="Q1430" s="423"/>
      <c r="R1430" s="424"/>
      <c r="S1430" s="424"/>
      <c r="T1430" s="424"/>
      <c r="U1430" s="424"/>
      <c r="V1430" s="423"/>
      <c r="W1430" s="421"/>
      <c r="X1430" s="421"/>
      <c r="Y1430" s="420"/>
      <c r="Z1430" s="425"/>
      <c r="AA1430" s="426"/>
      <c r="AB1430" s="427"/>
      <c r="AC1430" s="428"/>
      <c r="AD1430" s="427"/>
    </row>
    <row r="1431" spans="1:30" ht="21.75" x14ac:dyDescent="0.55000000000000004">
      <c r="A1431" s="420"/>
      <c r="B1431" s="420"/>
      <c r="C1431" s="420"/>
      <c r="D1431" s="420"/>
      <c r="E1431" s="421"/>
      <c r="F1431" s="421"/>
      <c r="G1431" s="422"/>
      <c r="H1431" s="422"/>
      <c r="I1431" s="422"/>
      <c r="J1431" s="422"/>
      <c r="K1431" s="422"/>
      <c r="L1431" s="422"/>
      <c r="M1431" s="422"/>
      <c r="N1431" s="422"/>
      <c r="O1431" s="422"/>
      <c r="P1431" s="421" t="str">
        <f>IF(Q1431="","",LOOKUP(Q1431,'Expenditure Codes'!B:B,'Expenditure Codes'!A:A))</f>
        <v/>
      </c>
      <c r="Q1431" s="423"/>
      <c r="R1431" s="424"/>
      <c r="S1431" s="424"/>
      <c r="T1431" s="424"/>
      <c r="U1431" s="424"/>
      <c r="V1431" s="423"/>
      <c r="W1431" s="421"/>
      <c r="X1431" s="421"/>
      <c r="Y1431" s="420"/>
      <c r="Z1431" s="425"/>
      <c r="AA1431" s="426"/>
      <c r="AB1431" s="427"/>
      <c r="AC1431" s="428"/>
      <c r="AD1431" s="427"/>
    </row>
    <row r="1432" spans="1:30" ht="21.75" x14ac:dyDescent="0.55000000000000004">
      <c r="A1432" s="420"/>
      <c r="B1432" s="420"/>
      <c r="C1432" s="420"/>
      <c r="D1432" s="420"/>
      <c r="E1432" s="421"/>
      <c r="F1432" s="421"/>
      <c r="G1432" s="422"/>
      <c r="H1432" s="422"/>
      <c r="I1432" s="422"/>
      <c r="J1432" s="422"/>
      <c r="K1432" s="422"/>
      <c r="L1432" s="422"/>
      <c r="M1432" s="422"/>
      <c r="N1432" s="422"/>
      <c r="O1432" s="422"/>
      <c r="P1432" s="421" t="str">
        <f>IF(Q1432="","",LOOKUP(Q1432,'Expenditure Codes'!B:B,'Expenditure Codes'!A:A))</f>
        <v/>
      </c>
      <c r="Q1432" s="423"/>
      <c r="R1432" s="424"/>
      <c r="S1432" s="424"/>
      <c r="T1432" s="424"/>
      <c r="U1432" s="424"/>
      <c r="V1432" s="423"/>
      <c r="W1432" s="421"/>
      <c r="X1432" s="421"/>
      <c r="Y1432" s="420"/>
      <c r="Z1432" s="425"/>
      <c r="AA1432" s="426"/>
      <c r="AB1432" s="427"/>
      <c r="AC1432" s="428"/>
      <c r="AD1432" s="427"/>
    </row>
    <row r="1433" spans="1:30" ht="21.75" x14ac:dyDescent="0.55000000000000004">
      <c r="A1433" s="420"/>
      <c r="B1433" s="420"/>
      <c r="C1433" s="420"/>
      <c r="D1433" s="420"/>
      <c r="E1433" s="421"/>
      <c r="F1433" s="421"/>
      <c r="G1433" s="422"/>
      <c r="H1433" s="422"/>
      <c r="I1433" s="422"/>
      <c r="J1433" s="422"/>
      <c r="K1433" s="422"/>
      <c r="L1433" s="422"/>
      <c r="M1433" s="422"/>
      <c r="N1433" s="422"/>
      <c r="O1433" s="422"/>
      <c r="P1433" s="421" t="str">
        <f>IF(Q1433="","",LOOKUP(Q1433,'Expenditure Codes'!B:B,'Expenditure Codes'!A:A))</f>
        <v/>
      </c>
      <c r="Q1433" s="423"/>
      <c r="R1433" s="424"/>
      <c r="S1433" s="424"/>
      <c r="T1433" s="424"/>
      <c r="U1433" s="424"/>
      <c r="V1433" s="423"/>
      <c r="W1433" s="421"/>
      <c r="X1433" s="421"/>
      <c r="Y1433" s="420"/>
      <c r="Z1433" s="425"/>
      <c r="AA1433" s="426"/>
      <c r="AB1433" s="427"/>
      <c r="AC1433" s="428"/>
      <c r="AD1433" s="427"/>
    </row>
    <row r="1434" spans="1:30" ht="21.75" x14ac:dyDescent="0.55000000000000004">
      <c r="A1434" s="420"/>
      <c r="B1434" s="420"/>
      <c r="C1434" s="420"/>
      <c r="D1434" s="420"/>
      <c r="E1434" s="421"/>
      <c r="F1434" s="421"/>
      <c r="G1434" s="422"/>
      <c r="H1434" s="422"/>
      <c r="I1434" s="422"/>
      <c r="J1434" s="422"/>
      <c r="K1434" s="422"/>
      <c r="L1434" s="422"/>
      <c r="M1434" s="422"/>
      <c r="N1434" s="422"/>
      <c r="O1434" s="422"/>
      <c r="P1434" s="421" t="str">
        <f>IF(Q1434="","",LOOKUP(Q1434,'Expenditure Codes'!B:B,'Expenditure Codes'!A:A))</f>
        <v/>
      </c>
      <c r="Q1434" s="423"/>
      <c r="R1434" s="424"/>
      <c r="S1434" s="424"/>
      <c r="T1434" s="424"/>
      <c r="U1434" s="424"/>
      <c r="V1434" s="423"/>
      <c r="W1434" s="421"/>
      <c r="X1434" s="421"/>
      <c r="Y1434" s="420"/>
      <c r="Z1434" s="425"/>
      <c r="AA1434" s="426"/>
      <c r="AB1434" s="427"/>
      <c r="AC1434" s="428"/>
      <c r="AD1434" s="427"/>
    </row>
    <row r="1435" spans="1:30" ht="21.75" x14ac:dyDescent="0.55000000000000004">
      <c r="A1435" s="420"/>
      <c r="B1435" s="420"/>
      <c r="C1435" s="420"/>
      <c r="D1435" s="420"/>
      <c r="E1435" s="421"/>
      <c r="F1435" s="421"/>
      <c r="G1435" s="422"/>
      <c r="H1435" s="422"/>
      <c r="I1435" s="422"/>
      <c r="J1435" s="422"/>
      <c r="K1435" s="422"/>
      <c r="L1435" s="422"/>
      <c r="M1435" s="422"/>
      <c r="N1435" s="422"/>
      <c r="O1435" s="422"/>
      <c r="P1435" s="421" t="str">
        <f>IF(Q1435="","",LOOKUP(Q1435,'Expenditure Codes'!B:B,'Expenditure Codes'!A:A))</f>
        <v/>
      </c>
      <c r="Q1435" s="423"/>
      <c r="R1435" s="424"/>
      <c r="S1435" s="424"/>
      <c r="T1435" s="424"/>
      <c r="U1435" s="424"/>
      <c r="V1435" s="423"/>
      <c r="W1435" s="421"/>
      <c r="X1435" s="421"/>
      <c r="Y1435" s="420"/>
      <c r="Z1435" s="425"/>
      <c r="AA1435" s="426"/>
      <c r="AB1435" s="427"/>
      <c r="AC1435" s="428"/>
      <c r="AD1435" s="427"/>
    </row>
    <row r="1436" spans="1:30" ht="21.75" x14ac:dyDescent="0.55000000000000004">
      <c r="A1436" s="420"/>
      <c r="B1436" s="420"/>
      <c r="C1436" s="420"/>
      <c r="D1436" s="420"/>
      <c r="E1436" s="421"/>
      <c r="F1436" s="421"/>
      <c r="G1436" s="422"/>
      <c r="H1436" s="422"/>
      <c r="I1436" s="422"/>
      <c r="J1436" s="422"/>
      <c r="K1436" s="422"/>
      <c r="L1436" s="422"/>
      <c r="M1436" s="422"/>
      <c r="N1436" s="422"/>
      <c r="O1436" s="422"/>
      <c r="P1436" s="421" t="str">
        <f>IF(Q1436="","",LOOKUP(Q1436,'Expenditure Codes'!B:B,'Expenditure Codes'!A:A))</f>
        <v/>
      </c>
      <c r="Q1436" s="423"/>
      <c r="R1436" s="424"/>
      <c r="S1436" s="424"/>
      <c r="T1436" s="424"/>
      <c r="U1436" s="424"/>
      <c r="V1436" s="423"/>
      <c r="W1436" s="421"/>
      <c r="X1436" s="421"/>
      <c r="Y1436" s="420"/>
      <c r="Z1436" s="425"/>
      <c r="AA1436" s="426"/>
      <c r="AB1436" s="427"/>
      <c r="AC1436" s="428"/>
      <c r="AD1436" s="427"/>
    </row>
    <row r="1437" spans="1:30" ht="21.75" x14ac:dyDescent="0.55000000000000004">
      <c r="A1437" s="420"/>
      <c r="B1437" s="420"/>
      <c r="C1437" s="420"/>
      <c r="D1437" s="420"/>
      <c r="E1437" s="421"/>
      <c r="F1437" s="421"/>
      <c r="G1437" s="422"/>
      <c r="H1437" s="422"/>
      <c r="I1437" s="422"/>
      <c r="J1437" s="422"/>
      <c r="K1437" s="422"/>
      <c r="L1437" s="422"/>
      <c r="M1437" s="422"/>
      <c r="N1437" s="422"/>
      <c r="O1437" s="422"/>
      <c r="P1437" s="421" t="str">
        <f>IF(Q1437="","",LOOKUP(Q1437,'Expenditure Codes'!B:B,'Expenditure Codes'!A:A))</f>
        <v/>
      </c>
      <c r="Q1437" s="423"/>
      <c r="R1437" s="424"/>
      <c r="S1437" s="424"/>
      <c r="T1437" s="424"/>
      <c r="U1437" s="424"/>
      <c r="V1437" s="423"/>
      <c r="W1437" s="421"/>
      <c r="X1437" s="421"/>
      <c r="Y1437" s="420"/>
      <c r="Z1437" s="425"/>
      <c r="AA1437" s="426"/>
      <c r="AB1437" s="427"/>
      <c r="AC1437" s="428"/>
      <c r="AD1437" s="427"/>
    </row>
    <row r="1438" spans="1:30" ht="21.75" x14ac:dyDescent="0.55000000000000004">
      <c r="A1438" s="420"/>
      <c r="B1438" s="420"/>
      <c r="C1438" s="420"/>
      <c r="D1438" s="420"/>
      <c r="E1438" s="421"/>
      <c r="F1438" s="421"/>
      <c r="G1438" s="422"/>
      <c r="H1438" s="422"/>
      <c r="I1438" s="422"/>
      <c r="J1438" s="422"/>
      <c r="K1438" s="422"/>
      <c r="L1438" s="422"/>
      <c r="M1438" s="422"/>
      <c r="N1438" s="422"/>
      <c r="O1438" s="422"/>
      <c r="P1438" s="421" t="str">
        <f>IF(Q1438="","",LOOKUP(Q1438,'Expenditure Codes'!B:B,'Expenditure Codes'!A:A))</f>
        <v/>
      </c>
      <c r="Q1438" s="423"/>
      <c r="R1438" s="424"/>
      <c r="S1438" s="424"/>
      <c r="T1438" s="424"/>
      <c r="U1438" s="424"/>
      <c r="V1438" s="423"/>
      <c r="W1438" s="421"/>
      <c r="X1438" s="421"/>
      <c r="Y1438" s="420"/>
      <c r="Z1438" s="425"/>
      <c r="AA1438" s="426"/>
      <c r="AB1438" s="427"/>
      <c r="AC1438" s="428"/>
      <c r="AD1438" s="427"/>
    </row>
    <row r="1439" spans="1:30" ht="21.75" x14ac:dyDescent="0.55000000000000004">
      <c r="A1439" s="420"/>
      <c r="B1439" s="420"/>
      <c r="C1439" s="420"/>
      <c r="D1439" s="420"/>
      <c r="E1439" s="421"/>
      <c r="F1439" s="421"/>
      <c r="G1439" s="422"/>
      <c r="H1439" s="422"/>
      <c r="I1439" s="422"/>
      <c r="J1439" s="422"/>
      <c r="K1439" s="422"/>
      <c r="L1439" s="422"/>
      <c r="M1439" s="422"/>
      <c r="N1439" s="422"/>
      <c r="O1439" s="422"/>
      <c r="P1439" s="421" t="str">
        <f>IF(Q1439="","",LOOKUP(Q1439,'Expenditure Codes'!B:B,'Expenditure Codes'!A:A))</f>
        <v/>
      </c>
      <c r="Q1439" s="423"/>
      <c r="R1439" s="424"/>
      <c r="S1439" s="424"/>
      <c r="T1439" s="424"/>
      <c r="U1439" s="424"/>
      <c r="V1439" s="423"/>
      <c r="W1439" s="421"/>
      <c r="X1439" s="421"/>
      <c r="Y1439" s="420"/>
      <c r="Z1439" s="425"/>
      <c r="AA1439" s="426"/>
      <c r="AB1439" s="427"/>
      <c r="AC1439" s="428"/>
      <c r="AD1439" s="427"/>
    </row>
    <row r="1440" spans="1:30" ht="21.75" x14ac:dyDescent="0.55000000000000004">
      <c r="A1440" s="420"/>
      <c r="B1440" s="420"/>
      <c r="C1440" s="420"/>
      <c r="D1440" s="420"/>
      <c r="E1440" s="421"/>
      <c r="F1440" s="421"/>
      <c r="G1440" s="422"/>
      <c r="H1440" s="422"/>
      <c r="I1440" s="422"/>
      <c r="J1440" s="422"/>
      <c r="K1440" s="422"/>
      <c r="L1440" s="422"/>
      <c r="M1440" s="422"/>
      <c r="N1440" s="422"/>
      <c r="O1440" s="422"/>
      <c r="P1440" s="421" t="str">
        <f>IF(Q1440="","",LOOKUP(Q1440,'Expenditure Codes'!B:B,'Expenditure Codes'!A:A))</f>
        <v/>
      </c>
      <c r="Q1440" s="423"/>
      <c r="R1440" s="424"/>
      <c r="S1440" s="424"/>
      <c r="T1440" s="424"/>
      <c r="U1440" s="424"/>
      <c r="V1440" s="423"/>
      <c r="W1440" s="421"/>
      <c r="X1440" s="421"/>
      <c r="Y1440" s="420"/>
      <c r="Z1440" s="425"/>
      <c r="AA1440" s="426"/>
      <c r="AB1440" s="427"/>
      <c r="AC1440" s="428"/>
      <c r="AD1440" s="427"/>
    </row>
    <row r="1441" spans="1:30" ht="21.75" x14ac:dyDescent="0.55000000000000004">
      <c r="A1441" s="420"/>
      <c r="B1441" s="420"/>
      <c r="C1441" s="420"/>
      <c r="D1441" s="420"/>
      <c r="E1441" s="421"/>
      <c r="F1441" s="421"/>
      <c r="G1441" s="422"/>
      <c r="H1441" s="422"/>
      <c r="I1441" s="422"/>
      <c r="J1441" s="422"/>
      <c r="K1441" s="422"/>
      <c r="L1441" s="422"/>
      <c r="M1441" s="422"/>
      <c r="N1441" s="422"/>
      <c r="O1441" s="422"/>
      <c r="P1441" s="421" t="str">
        <f>IF(Q1441="","",LOOKUP(Q1441,'Expenditure Codes'!B:B,'Expenditure Codes'!A:A))</f>
        <v/>
      </c>
      <c r="Q1441" s="423"/>
      <c r="R1441" s="424"/>
      <c r="S1441" s="424"/>
      <c r="T1441" s="424"/>
      <c r="U1441" s="424"/>
      <c r="V1441" s="423"/>
      <c r="W1441" s="421"/>
      <c r="X1441" s="421"/>
      <c r="Y1441" s="420"/>
      <c r="Z1441" s="425"/>
      <c r="AA1441" s="426"/>
      <c r="AB1441" s="427"/>
      <c r="AC1441" s="428"/>
      <c r="AD1441" s="427"/>
    </row>
    <row r="1442" spans="1:30" ht="21.75" x14ac:dyDescent="0.55000000000000004">
      <c r="A1442" s="420"/>
      <c r="B1442" s="420"/>
      <c r="C1442" s="420"/>
      <c r="D1442" s="420"/>
      <c r="E1442" s="421"/>
      <c r="F1442" s="421"/>
      <c r="G1442" s="422"/>
      <c r="H1442" s="422"/>
      <c r="I1442" s="422"/>
      <c r="J1442" s="422"/>
      <c r="K1442" s="422"/>
      <c r="L1442" s="422"/>
      <c r="M1442" s="422"/>
      <c r="N1442" s="422"/>
      <c r="O1442" s="422"/>
      <c r="P1442" s="421" t="str">
        <f>IF(Q1442="","",LOOKUP(Q1442,'Expenditure Codes'!B:B,'Expenditure Codes'!A:A))</f>
        <v/>
      </c>
      <c r="Q1442" s="423"/>
      <c r="R1442" s="424"/>
      <c r="S1442" s="424"/>
      <c r="T1442" s="424"/>
      <c r="U1442" s="424"/>
      <c r="V1442" s="423"/>
      <c r="W1442" s="421"/>
      <c r="X1442" s="421"/>
      <c r="Y1442" s="420"/>
      <c r="Z1442" s="425"/>
      <c r="AA1442" s="426"/>
      <c r="AB1442" s="427"/>
      <c r="AC1442" s="428"/>
      <c r="AD1442" s="427"/>
    </row>
    <row r="1443" spans="1:30" ht="21.75" x14ac:dyDescent="0.55000000000000004">
      <c r="A1443" s="420"/>
      <c r="B1443" s="420"/>
      <c r="C1443" s="420"/>
      <c r="D1443" s="420"/>
      <c r="E1443" s="421"/>
      <c r="F1443" s="421"/>
      <c r="G1443" s="422"/>
      <c r="H1443" s="422"/>
      <c r="I1443" s="422"/>
      <c r="J1443" s="422"/>
      <c r="K1443" s="422"/>
      <c r="L1443" s="422"/>
      <c r="M1443" s="422"/>
      <c r="N1443" s="422"/>
      <c r="O1443" s="422"/>
      <c r="P1443" s="421" t="str">
        <f>IF(Q1443="","",LOOKUP(Q1443,'Expenditure Codes'!B:B,'Expenditure Codes'!A:A))</f>
        <v/>
      </c>
      <c r="Q1443" s="423"/>
      <c r="R1443" s="424"/>
      <c r="S1443" s="424"/>
      <c r="T1443" s="424"/>
      <c r="U1443" s="424"/>
      <c r="V1443" s="423"/>
      <c r="W1443" s="421"/>
      <c r="X1443" s="421"/>
      <c r="Y1443" s="420"/>
      <c r="Z1443" s="425"/>
      <c r="AA1443" s="426"/>
      <c r="AB1443" s="427"/>
      <c r="AC1443" s="428"/>
      <c r="AD1443" s="427"/>
    </row>
    <row r="1444" spans="1:30" ht="21.75" x14ac:dyDescent="0.55000000000000004">
      <c r="A1444" s="420"/>
      <c r="B1444" s="420"/>
      <c r="C1444" s="420"/>
      <c r="D1444" s="420"/>
      <c r="E1444" s="421"/>
      <c r="F1444" s="421"/>
      <c r="G1444" s="422"/>
      <c r="H1444" s="422"/>
      <c r="I1444" s="422"/>
      <c r="J1444" s="422"/>
      <c r="K1444" s="422"/>
      <c r="L1444" s="422"/>
      <c r="M1444" s="422"/>
      <c r="N1444" s="422"/>
      <c r="O1444" s="422"/>
      <c r="P1444" s="421" t="str">
        <f>IF(Q1444="","",LOOKUP(Q1444,'Expenditure Codes'!B:B,'Expenditure Codes'!A:A))</f>
        <v/>
      </c>
      <c r="Q1444" s="423"/>
      <c r="R1444" s="424"/>
      <c r="S1444" s="424"/>
      <c r="T1444" s="424"/>
      <c r="U1444" s="424"/>
      <c r="V1444" s="423"/>
      <c r="W1444" s="421"/>
      <c r="X1444" s="421"/>
      <c r="Y1444" s="420"/>
      <c r="Z1444" s="425"/>
      <c r="AA1444" s="426"/>
      <c r="AB1444" s="427"/>
      <c r="AC1444" s="428"/>
      <c r="AD1444" s="427"/>
    </row>
    <row r="1445" spans="1:30" ht="21.75" x14ac:dyDescent="0.55000000000000004">
      <c r="A1445" s="420"/>
      <c r="B1445" s="420"/>
      <c r="C1445" s="420"/>
      <c r="D1445" s="420"/>
      <c r="E1445" s="421"/>
      <c r="F1445" s="421"/>
      <c r="G1445" s="422"/>
      <c r="H1445" s="422"/>
      <c r="I1445" s="422"/>
      <c r="J1445" s="422"/>
      <c r="K1445" s="422"/>
      <c r="L1445" s="422"/>
      <c r="M1445" s="422"/>
      <c r="N1445" s="422"/>
      <c r="O1445" s="422"/>
      <c r="P1445" s="421" t="str">
        <f>IF(Q1445="","",LOOKUP(Q1445,'Expenditure Codes'!B:B,'Expenditure Codes'!A:A))</f>
        <v/>
      </c>
      <c r="Q1445" s="423"/>
      <c r="R1445" s="424"/>
      <c r="S1445" s="424"/>
      <c r="T1445" s="424"/>
      <c r="U1445" s="424"/>
      <c r="V1445" s="423"/>
      <c r="W1445" s="421"/>
      <c r="X1445" s="421"/>
      <c r="Y1445" s="420"/>
      <c r="Z1445" s="425"/>
      <c r="AA1445" s="426"/>
      <c r="AB1445" s="427"/>
      <c r="AC1445" s="428"/>
      <c r="AD1445" s="427"/>
    </row>
    <row r="1446" spans="1:30" ht="21.75" x14ac:dyDescent="0.55000000000000004">
      <c r="A1446" s="420"/>
      <c r="B1446" s="420"/>
      <c r="C1446" s="420"/>
      <c r="D1446" s="420"/>
      <c r="E1446" s="421"/>
      <c r="F1446" s="421"/>
      <c r="G1446" s="422"/>
      <c r="H1446" s="422"/>
      <c r="I1446" s="422"/>
      <c r="J1446" s="422"/>
      <c r="K1446" s="422"/>
      <c r="L1446" s="422"/>
      <c r="M1446" s="422"/>
      <c r="N1446" s="422"/>
      <c r="O1446" s="422"/>
      <c r="P1446" s="421" t="str">
        <f>IF(Q1446="","",LOOKUP(Q1446,'Expenditure Codes'!B:B,'Expenditure Codes'!A:A))</f>
        <v/>
      </c>
      <c r="Q1446" s="423"/>
      <c r="R1446" s="424"/>
      <c r="S1446" s="424"/>
      <c r="T1446" s="424"/>
      <c r="U1446" s="424"/>
      <c r="V1446" s="423"/>
      <c r="W1446" s="421"/>
      <c r="X1446" s="421"/>
      <c r="Y1446" s="420"/>
      <c r="Z1446" s="425"/>
      <c r="AA1446" s="426"/>
      <c r="AB1446" s="427"/>
      <c r="AC1446" s="428"/>
      <c r="AD1446" s="427"/>
    </row>
    <row r="1447" spans="1:30" ht="21.75" x14ac:dyDescent="0.55000000000000004">
      <c r="A1447" s="420"/>
      <c r="B1447" s="420"/>
      <c r="C1447" s="420"/>
      <c r="D1447" s="420"/>
      <c r="E1447" s="421"/>
      <c r="F1447" s="421"/>
      <c r="G1447" s="422"/>
      <c r="H1447" s="422"/>
      <c r="I1447" s="422"/>
      <c r="J1447" s="422"/>
      <c r="K1447" s="422"/>
      <c r="L1447" s="422"/>
      <c r="M1447" s="422"/>
      <c r="N1447" s="422"/>
      <c r="O1447" s="422"/>
      <c r="P1447" s="421" t="str">
        <f>IF(Q1447="","",LOOKUP(Q1447,'Expenditure Codes'!B:B,'Expenditure Codes'!A:A))</f>
        <v/>
      </c>
      <c r="Q1447" s="423"/>
      <c r="R1447" s="424"/>
      <c r="S1447" s="424"/>
      <c r="T1447" s="424"/>
      <c r="U1447" s="424"/>
      <c r="V1447" s="423"/>
      <c r="W1447" s="421"/>
      <c r="X1447" s="421"/>
      <c r="Y1447" s="420"/>
      <c r="Z1447" s="425"/>
      <c r="AA1447" s="426"/>
      <c r="AB1447" s="427"/>
      <c r="AC1447" s="428"/>
      <c r="AD1447" s="427"/>
    </row>
    <row r="1448" spans="1:30" ht="21.75" x14ac:dyDescent="0.55000000000000004">
      <c r="A1448" s="420"/>
      <c r="B1448" s="420"/>
      <c r="C1448" s="420"/>
      <c r="D1448" s="420"/>
      <c r="E1448" s="421"/>
      <c r="F1448" s="421"/>
      <c r="G1448" s="422"/>
      <c r="H1448" s="422"/>
      <c r="I1448" s="422"/>
      <c r="J1448" s="422"/>
      <c r="K1448" s="422"/>
      <c r="L1448" s="422"/>
      <c r="M1448" s="422"/>
      <c r="N1448" s="422"/>
      <c r="O1448" s="422"/>
      <c r="P1448" s="421" t="str">
        <f>IF(Q1448="","",LOOKUP(Q1448,'Expenditure Codes'!B:B,'Expenditure Codes'!A:A))</f>
        <v/>
      </c>
      <c r="Q1448" s="423"/>
      <c r="R1448" s="424"/>
      <c r="S1448" s="424"/>
      <c r="T1448" s="424"/>
      <c r="U1448" s="424"/>
      <c r="V1448" s="423"/>
      <c r="W1448" s="421"/>
      <c r="X1448" s="421"/>
      <c r="Y1448" s="420"/>
      <c r="Z1448" s="425"/>
      <c r="AA1448" s="426"/>
      <c r="AB1448" s="427"/>
      <c r="AC1448" s="428"/>
      <c r="AD1448" s="427"/>
    </row>
    <row r="1449" spans="1:30" ht="21.75" x14ac:dyDescent="0.55000000000000004">
      <c r="A1449" s="420"/>
      <c r="B1449" s="420"/>
      <c r="C1449" s="420"/>
      <c r="D1449" s="420"/>
      <c r="E1449" s="421"/>
      <c r="F1449" s="421"/>
      <c r="G1449" s="422"/>
      <c r="H1449" s="422"/>
      <c r="I1449" s="422"/>
      <c r="J1449" s="422"/>
      <c r="K1449" s="422"/>
      <c r="L1449" s="422"/>
      <c r="M1449" s="422"/>
      <c r="N1449" s="422"/>
      <c r="O1449" s="422"/>
      <c r="P1449" s="421" t="str">
        <f>IF(Q1449="","",LOOKUP(Q1449,'Expenditure Codes'!B:B,'Expenditure Codes'!A:A))</f>
        <v/>
      </c>
      <c r="Q1449" s="423"/>
      <c r="R1449" s="424"/>
      <c r="S1449" s="424"/>
      <c r="T1449" s="424"/>
      <c r="U1449" s="424"/>
      <c r="V1449" s="423"/>
      <c r="W1449" s="421"/>
      <c r="X1449" s="421"/>
      <c r="Y1449" s="420"/>
      <c r="Z1449" s="425"/>
      <c r="AA1449" s="426"/>
      <c r="AB1449" s="427"/>
      <c r="AC1449" s="428"/>
      <c r="AD1449" s="427"/>
    </row>
    <row r="1450" spans="1:30" ht="21.75" x14ac:dyDescent="0.55000000000000004">
      <c r="A1450" s="420"/>
      <c r="B1450" s="420"/>
      <c r="C1450" s="420"/>
      <c r="D1450" s="420"/>
      <c r="E1450" s="421"/>
      <c r="F1450" s="421"/>
      <c r="G1450" s="422"/>
      <c r="H1450" s="422"/>
      <c r="I1450" s="422"/>
      <c r="J1450" s="422"/>
      <c r="K1450" s="422"/>
      <c r="L1450" s="422"/>
      <c r="M1450" s="422"/>
      <c r="N1450" s="422"/>
      <c r="O1450" s="422"/>
      <c r="P1450" s="421" t="str">
        <f>IF(Q1450="","",LOOKUP(Q1450,'Expenditure Codes'!B:B,'Expenditure Codes'!A:A))</f>
        <v/>
      </c>
      <c r="Q1450" s="423"/>
      <c r="R1450" s="424"/>
      <c r="S1450" s="424"/>
      <c r="T1450" s="424"/>
      <c r="U1450" s="424"/>
      <c r="V1450" s="423"/>
      <c r="W1450" s="421"/>
      <c r="X1450" s="421"/>
      <c r="Y1450" s="420"/>
      <c r="Z1450" s="425"/>
      <c r="AA1450" s="426"/>
      <c r="AB1450" s="427"/>
      <c r="AC1450" s="428"/>
      <c r="AD1450" s="427"/>
    </row>
    <row r="1451" spans="1:30" ht="21.75" x14ac:dyDescent="0.55000000000000004">
      <c r="A1451" s="420"/>
      <c r="B1451" s="420"/>
      <c r="C1451" s="420"/>
      <c r="D1451" s="420"/>
      <c r="E1451" s="421"/>
      <c r="F1451" s="421"/>
      <c r="G1451" s="422"/>
      <c r="H1451" s="422"/>
      <c r="I1451" s="422"/>
      <c r="J1451" s="422"/>
      <c r="K1451" s="422"/>
      <c r="L1451" s="422"/>
      <c r="M1451" s="422"/>
      <c r="N1451" s="422"/>
      <c r="O1451" s="422"/>
      <c r="P1451" s="421" t="str">
        <f>IF(Q1451="","",LOOKUP(Q1451,'Expenditure Codes'!B:B,'Expenditure Codes'!A:A))</f>
        <v/>
      </c>
      <c r="Q1451" s="423"/>
      <c r="R1451" s="424"/>
      <c r="S1451" s="424"/>
      <c r="T1451" s="424"/>
      <c r="U1451" s="424"/>
      <c r="V1451" s="423"/>
      <c r="W1451" s="421"/>
      <c r="X1451" s="421"/>
      <c r="Y1451" s="420"/>
      <c r="Z1451" s="425"/>
      <c r="AA1451" s="426"/>
      <c r="AB1451" s="427"/>
      <c r="AC1451" s="428"/>
      <c r="AD1451" s="427"/>
    </row>
    <row r="1452" spans="1:30" ht="21.75" x14ac:dyDescent="0.55000000000000004">
      <c r="A1452" s="420"/>
      <c r="B1452" s="420"/>
      <c r="C1452" s="420"/>
      <c r="D1452" s="420"/>
      <c r="E1452" s="421"/>
      <c r="F1452" s="421"/>
      <c r="G1452" s="422"/>
      <c r="H1452" s="422"/>
      <c r="I1452" s="422"/>
      <c r="J1452" s="422"/>
      <c r="K1452" s="422"/>
      <c r="L1452" s="422"/>
      <c r="M1452" s="422"/>
      <c r="N1452" s="422"/>
      <c r="O1452" s="422"/>
      <c r="P1452" s="421" t="str">
        <f>IF(Q1452="","",LOOKUP(Q1452,'Expenditure Codes'!B:B,'Expenditure Codes'!A:A))</f>
        <v/>
      </c>
      <c r="Q1452" s="423"/>
      <c r="R1452" s="424"/>
      <c r="S1452" s="424"/>
      <c r="T1452" s="424"/>
      <c r="U1452" s="424"/>
      <c r="V1452" s="423"/>
      <c r="W1452" s="421"/>
      <c r="X1452" s="421"/>
      <c r="Y1452" s="420"/>
      <c r="Z1452" s="425"/>
      <c r="AA1452" s="426"/>
      <c r="AB1452" s="427"/>
      <c r="AC1452" s="428"/>
      <c r="AD1452" s="427"/>
    </row>
    <row r="1453" spans="1:30" ht="21.75" x14ac:dyDescent="0.55000000000000004">
      <c r="A1453" s="420"/>
      <c r="B1453" s="420"/>
      <c r="C1453" s="420"/>
      <c r="D1453" s="420"/>
      <c r="E1453" s="421"/>
      <c r="F1453" s="421"/>
      <c r="G1453" s="422"/>
      <c r="H1453" s="422"/>
      <c r="I1453" s="422"/>
      <c r="J1453" s="422"/>
      <c r="K1453" s="422"/>
      <c r="L1453" s="422"/>
      <c r="M1453" s="422"/>
      <c r="N1453" s="422"/>
      <c r="O1453" s="422"/>
      <c r="P1453" s="421" t="str">
        <f>IF(Q1453="","",LOOKUP(Q1453,'Expenditure Codes'!B:B,'Expenditure Codes'!A:A))</f>
        <v/>
      </c>
      <c r="Q1453" s="423"/>
      <c r="R1453" s="424"/>
      <c r="S1453" s="424"/>
      <c r="T1453" s="424"/>
      <c r="U1453" s="424"/>
      <c r="V1453" s="423"/>
      <c r="W1453" s="421"/>
      <c r="X1453" s="421"/>
      <c r="Y1453" s="420"/>
      <c r="Z1453" s="425"/>
      <c r="AA1453" s="426"/>
      <c r="AB1453" s="427"/>
      <c r="AC1453" s="428"/>
      <c r="AD1453" s="427"/>
    </row>
    <row r="1454" spans="1:30" ht="21.75" x14ac:dyDescent="0.55000000000000004">
      <c r="A1454" s="420"/>
      <c r="B1454" s="420"/>
      <c r="C1454" s="420"/>
      <c r="D1454" s="420"/>
      <c r="E1454" s="421"/>
      <c r="F1454" s="421"/>
      <c r="G1454" s="422"/>
      <c r="H1454" s="422"/>
      <c r="I1454" s="422"/>
      <c r="J1454" s="422"/>
      <c r="K1454" s="422"/>
      <c r="L1454" s="422"/>
      <c r="M1454" s="422"/>
      <c r="N1454" s="422"/>
      <c r="O1454" s="422"/>
      <c r="P1454" s="421" t="str">
        <f>IF(Q1454="","",LOOKUP(Q1454,'Expenditure Codes'!B:B,'Expenditure Codes'!A:A))</f>
        <v/>
      </c>
      <c r="Q1454" s="423"/>
      <c r="R1454" s="424"/>
      <c r="S1454" s="424"/>
      <c r="T1454" s="424"/>
      <c r="U1454" s="424"/>
      <c r="V1454" s="423"/>
      <c r="W1454" s="421"/>
      <c r="X1454" s="421"/>
      <c r="Y1454" s="420"/>
      <c r="Z1454" s="425"/>
      <c r="AA1454" s="426"/>
      <c r="AB1454" s="427"/>
      <c r="AC1454" s="428"/>
      <c r="AD1454" s="427"/>
    </row>
    <row r="1455" spans="1:30" ht="21.75" x14ac:dyDescent="0.55000000000000004">
      <c r="A1455" s="420"/>
      <c r="B1455" s="420"/>
      <c r="C1455" s="420"/>
      <c r="D1455" s="420"/>
      <c r="E1455" s="421"/>
      <c r="F1455" s="421"/>
      <c r="G1455" s="422"/>
      <c r="H1455" s="422"/>
      <c r="I1455" s="422"/>
      <c r="J1455" s="422"/>
      <c r="K1455" s="422"/>
      <c r="L1455" s="422"/>
      <c r="M1455" s="422"/>
      <c r="N1455" s="422"/>
      <c r="O1455" s="422"/>
      <c r="P1455" s="421" t="str">
        <f>IF(Q1455="","",LOOKUP(Q1455,'Expenditure Codes'!B:B,'Expenditure Codes'!A:A))</f>
        <v/>
      </c>
      <c r="Q1455" s="423"/>
      <c r="R1455" s="424"/>
      <c r="S1455" s="424"/>
      <c r="T1455" s="424"/>
      <c r="U1455" s="424"/>
      <c r="V1455" s="423"/>
      <c r="W1455" s="421"/>
      <c r="X1455" s="421"/>
      <c r="Y1455" s="420"/>
      <c r="Z1455" s="425"/>
      <c r="AA1455" s="426"/>
      <c r="AB1455" s="427"/>
      <c r="AC1455" s="428"/>
      <c r="AD1455" s="427"/>
    </row>
    <row r="1456" spans="1:30" ht="21.75" x14ac:dyDescent="0.55000000000000004">
      <c r="A1456" s="420"/>
      <c r="B1456" s="420"/>
      <c r="C1456" s="420"/>
      <c r="D1456" s="420"/>
      <c r="E1456" s="421"/>
      <c r="F1456" s="421"/>
      <c r="G1456" s="422"/>
      <c r="H1456" s="422"/>
      <c r="I1456" s="422"/>
      <c r="J1456" s="422"/>
      <c r="K1456" s="422"/>
      <c r="L1456" s="422"/>
      <c r="M1456" s="422"/>
      <c r="N1456" s="422"/>
      <c r="O1456" s="422"/>
      <c r="P1456" s="421" t="str">
        <f>IF(Q1456="","",LOOKUP(Q1456,'Expenditure Codes'!B:B,'Expenditure Codes'!A:A))</f>
        <v/>
      </c>
      <c r="Q1456" s="423"/>
      <c r="R1456" s="424"/>
      <c r="S1456" s="424"/>
      <c r="T1456" s="424"/>
      <c r="U1456" s="424"/>
      <c r="V1456" s="423"/>
      <c r="W1456" s="421"/>
      <c r="X1456" s="421"/>
      <c r="Y1456" s="420"/>
      <c r="Z1456" s="425"/>
      <c r="AA1456" s="426"/>
      <c r="AB1456" s="427"/>
      <c r="AC1456" s="428"/>
      <c r="AD1456" s="427"/>
    </row>
    <row r="1457" spans="1:30" ht="21.75" x14ac:dyDescent="0.55000000000000004">
      <c r="A1457" s="420"/>
      <c r="B1457" s="420"/>
      <c r="C1457" s="420"/>
      <c r="D1457" s="420"/>
      <c r="E1457" s="421"/>
      <c r="F1457" s="421"/>
      <c r="G1457" s="422"/>
      <c r="H1457" s="422"/>
      <c r="I1457" s="422"/>
      <c r="J1457" s="422"/>
      <c r="K1457" s="422"/>
      <c r="L1457" s="422"/>
      <c r="M1457" s="422"/>
      <c r="N1457" s="422"/>
      <c r="O1457" s="422"/>
      <c r="P1457" s="421" t="str">
        <f>IF(Q1457="","",LOOKUP(Q1457,'Expenditure Codes'!B:B,'Expenditure Codes'!A:A))</f>
        <v/>
      </c>
      <c r="Q1457" s="423"/>
      <c r="R1457" s="424"/>
      <c r="S1457" s="424"/>
      <c r="T1457" s="424"/>
      <c r="U1457" s="424"/>
      <c r="V1457" s="423"/>
      <c r="W1457" s="421"/>
      <c r="X1457" s="421"/>
      <c r="Y1457" s="420"/>
      <c r="Z1457" s="425"/>
      <c r="AA1457" s="426"/>
      <c r="AB1457" s="427"/>
      <c r="AC1457" s="428"/>
      <c r="AD1457" s="427"/>
    </row>
    <row r="1458" spans="1:30" ht="21.75" x14ac:dyDescent="0.55000000000000004">
      <c r="A1458" s="420"/>
      <c r="B1458" s="420"/>
      <c r="C1458" s="420"/>
      <c r="D1458" s="420"/>
      <c r="E1458" s="421"/>
      <c r="F1458" s="421"/>
      <c r="G1458" s="422"/>
      <c r="H1458" s="422"/>
      <c r="I1458" s="422"/>
      <c r="J1458" s="422"/>
      <c r="K1458" s="422"/>
      <c r="L1458" s="422"/>
      <c r="M1458" s="422"/>
      <c r="N1458" s="422"/>
      <c r="O1458" s="422"/>
      <c r="P1458" s="421" t="str">
        <f>IF(Q1458="","",LOOKUP(Q1458,'Expenditure Codes'!B:B,'Expenditure Codes'!A:A))</f>
        <v/>
      </c>
      <c r="Q1458" s="423"/>
      <c r="R1458" s="424"/>
      <c r="S1458" s="424"/>
      <c r="T1458" s="424"/>
      <c r="U1458" s="424"/>
      <c r="V1458" s="423"/>
      <c r="W1458" s="421"/>
      <c r="X1458" s="421"/>
      <c r="Y1458" s="420"/>
      <c r="Z1458" s="425"/>
      <c r="AA1458" s="426"/>
      <c r="AB1458" s="427"/>
      <c r="AC1458" s="428"/>
      <c r="AD1458" s="427"/>
    </row>
    <row r="1459" spans="1:30" ht="21.75" x14ac:dyDescent="0.55000000000000004">
      <c r="A1459" s="420"/>
      <c r="B1459" s="420"/>
      <c r="C1459" s="420"/>
      <c r="D1459" s="420"/>
      <c r="E1459" s="421"/>
      <c r="F1459" s="421"/>
      <c r="G1459" s="422"/>
      <c r="H1459" s="422"/>
      <c r="I1459" s="422"/>
      <c r="J1459" s="422"/>
      <c r="K1459" s="422"/>
      <c r="L1459" s="422"/>
      <c r="M1459" s="422"/>
      <c r="N1459" s="422"/>
      <c r="O1459" s="422"/>
      <c r="P1459" s="421" t="str">
        <f>IF(Q1459="","",LOOKUP(Q1459,'Expenditure Codes'!B:B,'Expenditure Codes'!A:A))</f>
        <v/>
      </c>
      <c r="Q1459" s="423"/>
      <c r="R1459" s="424"/>
      <c r="S1459" s="424"/>
      <c r="T1459" s="424"/>
      <c r="U1459" s="424"/>
      <c r="V1459" s="423"/>
      <c r="W1459" s="421"/>
      <c r="X1459" s="421"/>
      <c r="Y1459" s="420"/>
      <c r="Z1459" s="425"/>
      <c r="AA1459" s="426"/>
      <c r="AB1459" s="427"/>
      <c r="AC1459" s="428"/>
      <c r="AD1459" s="427"/>
    </row>
    <row r="1460" spans="1:30" ht="21.75" x14ac:dyDescent="0.55000000000000004">
      <c r="A1460" s="420"/>
      <c r="B1460" s="420"/>
      <c r="C1460" s="420"/>
      <c r="D1460" s="420"/>
      <c r="E1460" s="421"/>
      <c r="F1460" s="421"/>
      <c r="G1460" s="422"/>
      <c r="H1460" s="422"/>
      <c r="I1460" s="422"/>
      <c r="J1460" s="422"/>
      <c r="K1460" s="422"/>
      <c r="L1460" s="422"/>
      <c r="M1460" s="422"/>
      <c r="N1460" s="422"/>
      <c r="O1460" s="422"/>
      <c r="P1460" s="421" t="str">
        <f>IF(Q1460="","",LOOKUP(Q1460,'Expenditure Codes'!B:B,'Expenditure Codes'!A:A))</f>
        <v/>
      </c>
      <c r="Q1460" s="423"/>
      <c r="R1460" s="424"/>
      <c r="S1460" s="424"/>
      <c r="T1460" s="424"/>
      <c r="U1460" s="424"/>
      <c r="V1460" s="423"/>
      <c r="W1460" s="421"/>
      <c r="X1460" s="421"/>
      <c r="Y1460" s="420"/>
      <c r="Z1460" s="425"/>
      <c r="AA1460" s="426"/>
      <c r="AB1460" s="427"/>
      <c r="AC1460" s="428"/>
      <c r="AD1460" s="427"/>
    </row>
    <row r="1461" spans="1:30" ht="21.75" x14ac:dyDescent="0.55000000000000004">
      <c r="A1461" s="420"/>
      <c r="B1461" s="420"/>
      <c r="C1461" s="420"/>
      <c r="D1461" s="420"/>
      <c r="E1461" s="421"/>
      <c r="F1461" s="421"/>
      <c r="G1461" s="422"/>
      <c r="H1461" s="422"/>
      <c r="I1461" s="422"/>
      <c r="J1461" s="422"/>
      <c r="K1461" s="422"/>
      <c r="L1461" s="422"/>
      <c r="M1461" s="422"/>
      <c r="N1461" s="422"/>
      <c r="O1461" s="422"/>
      <c r="P1461" s="421" t="str">
        <f>IF(Q1461="","",LOOKUP(Q1461,'Expenditure Codes'!B:B,'Expenditure Codes'!A:A))</f>
        <v/>
      </c>
      <c r="Q1461" s="423"/>
      <c r="R1461" s="424"/>
      <c r="S1461" s="424"/>
      <c r="T1461" s="424"/>
      <c r="U1461" s="424"/>
      <c r="V1461" s="423"/>
      <c r="W1461" s="421"/>
      <c r="X1461" s="421"/>
      <c r="Y1461" s="420"/>
      <c r="Z1461" s="425"/>
      <c r="AA1461" s="426"/>
      <c r="AB1461" s="427"/>
      <c r="AC1461" s="428"/>
      <c r="AD1461" s="427"/>
    </row>
    <row r="1462" spans="1:30" ht="21.75" x14ac:dyDescent="0.55000000000000004">
      <c r="A1462" s="420"/>
      <c r="B1462" s="420"/>
      <c r="C1462" s="420"/>
      <c r="D1462" s="420"/>
      <c r="E1462" s="421"/>
      <c r="F1462" s="421"/>
      <c r="G1462" s="422"/>
      <c r="H1462" s="422"/>
      <c r="I1462" s="422"/>
      <c r="J1462" s="422"/>
      <c r="K1462" s="422"/>
      <c r="L1462" s="422"/>
      <c r="M1462" s="422"/>
      <c r="N1462" s="422"/>
      <c r="O1462" s="422"/>
      <c r="P1462" s="421" t="str">
        <f>IF(Q1462="","",LOOKUP(Q1462,'Expenditure Codes'!B:B,'Expenditure Codes'!A:A))</f>
        <v/>
      </c>
      <c r="Q1462" s="423"/>
      <c r="R1462" s="424"/>
      <c r="S1462" s="424"/>
      <c r="T1462" s="424"/>
      <c r="U1462" s="424"/>
      <c r="V1462" s="423"/>
      <c r="W1462" s="421"/>
      <c r="X1462" s="421"/>
      <c r="Y1462" s="420"/>
      <c r="Z1462" s="425"/>
      <c r="AA1462" s="426"/>
      <c r="AB1462" s="427"/>
      <c r="AC1462" s="428"/>
      <c r="AD1462" s="427"/>
    </row>
    <row r="1463" spans="1:30" ht="21.75" x14ac:dyDescent="0.55000000000000004">
      <c r="A1463" s="420"/>
      <c r="B1463" s="420"/>
      <c r="C1463" s="420"/>
      <c r="D1463" s="420"/>
      <c r="E1463" s="421"/>
      <c r="F1463" s="421"/>
      <c r="G1463" s="422"/>
      <c r="H1463" s="422"/>
      <c r="I1463" s="422"/>
      <c r="J1463" s="422"/>
      <c r="K1463" s="422"/>
      <c r="L1463" s="422"/>
      <c r="M1463" s="422"/>
      <c r="N1463" s="422"/>
      <c r="O1463" s="422"/>
      <c r="P1463" s="421" t="str">
        <f>IF(Q1463="","",LOOKUP(Q1463,'Expenditure Codes'!B:B,'Expenditure Codes'!A:A))</f>
        <v/>
      </c>
      <c r="Q1463" s="423"/>
      <c r="R1463" s="424"/>
      <c r="S1463" s="424"/>
      <c r="T1463" s="424"/>
      <c r="U1463" s="424"/>
      <c r="V1463" s="423"/>
      <c r="W1463" s="421"/>
      <c r="X1463" s="421"/>
      <c r="Y1463" s="420"/>
      <c r="Z1463" s="425"/>
      <c r="AA1463" s="426"/>
      <c r="AB1463" s="427"/>
      <c r="AC1463" s="428"/>
      <c r="AD1463" s="427"/>
    </row>
    <row r="1464" spans="1:30" ht="21.75" x14ac:dyDescent="0.55000000000000004">
      <c r="A1464" s="420"/>
      <c r="B1464" s="420"/>
      <c r="C1464" s="420"/>
      <c r="D1464" s="420"/>
      <c r="E1464" s="421"/>
      <c r="F1464" s="421"/>
      <c r="G1464" s="422"/>
      <c r="H1464" s="422"/>
      <c r="I1464" s="422"/>
      <c r="J1464" s="422"/>
      <c r="K1464" s="422"/>
      <c r="L1464" s="422"/>
      <c r="M1464" s="422"/>
      <c r="N1464" s="422"/>
      <c r="O1464" s="422"/>
      <c r="P1464" s="421" t="str">
        <f>IF(Q1464="","",LOOKUP(Q1464,'Expenditure Codes'!B:B,'Expenditure Codes'!A:A))</f>
        <v/>
      </c>
      <c r="Q1464" s="423"/>
      <c r="R1464" s="424"/>
      <c r="S1464" s="424"/>
      <c r="T1464" s="424"/>
      <c r="U1464" s="424"/>
      <c r="V1464" s="423"/>
      <c r="W1464" s="421"/>
      <c r="X1464" s="421"/>
      <c r="Y1464" s="420"/>
      <c r="Z1464" s="425"/>
      <c r="AA1464" s="426"/>
      <c r="AB1464" s="427"/>
      <c r="AC1464" s="428"/>
      <c r="AD1464" s="427"/>
    </row>
    <row r="1465" spans="1:30" ht="21.75" x14ac:dyDescent="0.55000000000000004">
      <c r="A1465" s="420"/>
      <c r="B1465" s="420"/>
      <c r="C1465" s="420"/>
      <c r="D1465" s="420"/>
      <c r="E1465" s="421"/>
      <c r="F1465" s="421"/>
      <c r="G1465" s="422"/>
      <c r="H1465" s="422"/>
      <c r="I1465" s="422"/>
      <c r="J1465" s="422"/>
      <c r="K1465" s="422"/>
      <c r="L1465" s="422"/>
      <c r="M1465" s="422"/>
      <c r="N1465" s="422"/>
      <c r="O1465" s="422"/>
      <c r="P1465" s="421" t="str">
        <f>IF(Q1465="","",LOOKUP(Q1465,'Expenditure Codes'!B:B,'Expenditure Codes'!A:A))</f>
        <v/>
      </c>
      <c r="Q1465" s="423"/>
      <c r="R1465" s="424"/>
      <c r="S1465" s="424"/>
      <c r="T1465" s="424"/>
      <c r="U1465" s="424"/>
      <c r="V1465" s="423"/>
      <c r="W1465" s="421"/>
      <c r="X1465" s="421"/>
      <c r="Y1465" s="420"/>
      <c r="Z1465" s="425"/>
      <c r="AA1465" s="426"/>
      <c r="AB1465" s="427"/>
      <c r="AC1465" s="428"/>
      <c r="AD1465" s="427"/>
    </row>
    <row r="1466" spans="1:30" ht="21.75" x14ac:dyDescent="0.55000000000000004">
      <c r="A1466" s="420"/>
      <c r="B1466" s="420"/>
      <c r="C1466" s="420"/>
      <c r="D1466" s="420"/>
      <c r="E1466" s="421"/>
      <c r="F1466" s="421"/>
      <c r="G1466" s="422"/>
      <c r="H1466" s="422"/>
      <c r="I1466" s="422"/>
      <c r="J1466" s="422"/>
      <c r="K1466" s="422"/>
      <c r="L1466" s="422"/>
      <c r="M1466" s="422"/>
      <c r="N1466" s="422"/>
      <c r="O1466" s="422"/>
      <c r="P1466" s="421" t="str">
        <f>IF(Q1466="","",LOOKUP(Q1466,'Expenditure Codes'!B:B,'Expenditure Codes'!A:A))</f>
        <v/>
      </c>
      <c r="Q1466" s="423"/>
      <c r="R1466" s="424"/>
      <c r="S1466" s="424"/>
      <c r="T1466" s="424"/>
      <c r="U1466" s="424"/>
      <c r="V1466" s="423"/>
      <c r="W1466" s="421"/>
      <c r="X1466" s="421"/>
      <c r="Y1466" s="420"/>
      <c r="Z1466" s="425"/>
      <c r="AA1466" s="426"/>
      <c r="AB1466" s="427"/>
      <c r="AC1466" s="428"/>
      <c r="AD1466" s="427"/>
    </row>
    <row r="1467" spans="1:30" ht="21.75" x14ac:dyDescent="0.55000000000000004">
      <c r="A1467" s="420"/>
      <c r="B1467" s="420"/>
      <c r="C1467" s="420"/>
      <c r="D1467" s="420"/>
      <c r="E1467" s="421"/>
      <c r="F1467" s="421"/>
      <c r="G1467" s="422"/>
      <c r="H1467" s="422"/>
      <c r="I1467" s="422"/>
      <c r="J1467" s="422"/>
      <c r="K1467" s="422"/>
      <c r="L1467" s="422"/>
      <c r="M1467" s="422"/>
      <c r="N1467" s="422"/>
      <c r="O1467" s="422"/>
      <c r="P1467" s="421" t="str">
        <f>IF(Q1467="","",LOOKUP(Q1467,'Expenditure Codes'!B:B,'Expenditure Codes'!A:A))</f>
        <v/>
      </c>
      <c r="Q1467" s="423"/>
      <c r="R1467" s="424"/>
      <c r="S1467" s="424"/>
      <c r="T1467" s="424"/>
      <c r="U1467" s="424"/>
      <c r="V1467" s="423"/>
      <c r="W1467" s="421"/>
      <c r="X1467" s="421"/>
      <c r="Y1467" s="420"/>
      <c r="Z1467" s="425"/>
      <c r="AA1467" s="426"/>
      <c r="AB1467" s="427"/>
      <c r="AC1467" s="428"/>
      <c r="AD1467" s="427"/>
    </row>
    <row r="1468" spans="1:30" ht="21.75" x14ac:dyDescent="0.55000000000000004">
      <c r="A1468" s="420"/>
      <c r="B1468" s="420"/>
      <c r="C1468" s="420"/>
      <c r="D1468" s="420"/>
      <c r="E1468" s="421"/>
      <c r="F1468" s="421"/>
      <c r="G1468" s="422"/>
      <c r="H1468" s="422"/>
      <c r="I1468" s="422"/>
      <c r="J1468" s="422"/>
      <c r="K1468" s="422"/>
      <c r="L1468" s="422"/>
      <c r="M1468" s="422"/>
      <c r="N1468" s="422"/>
      <c r="O1468" s="422"/>
      <c r="P1468" s="421" t="str">
        <f>IF(Q1468="","",LOOKUP(Q1468,'Expenditure Codes'!B:B,'Expenditure Codes'!A:A))</f>
        <v/>
      </c>
      <c r="Q1468" s="423"/>
      <c r="R1468" s="424"/>
      <c r="S1468" s="424"/>
      <c r="T1468" s="424"/>
      <c r="U1468" s="424"/>
      <c r="V1468" s="423"/>
      <c r="W1468" s="421"/>
      <c r="X1468" s="421"/>
      <c r="Y1468" s="420"/>
      <c r="Z1468" s="425"/>
      <c r="AA1468" s="426"/>
      <c r="AB1468" s="427"/>
      <c r="AC1468" s="428"/>
      <c r="AD1468" s="427"/>
    </row>
    <row r="1469" spans="1:30" ht="21.75" x14ac:dyDescent="0.55000000000000004">
      <c r="A1469" s="420"/>
      <c r="B1469" s="420"/>
      <c r="C1469" s="420"/>
      <c r="D1469" s="420"/>
      <c r="E1469" s="421"/>
      <c r="F1469" s="421"/>
      <c r="G1469" s="422"/>
      <c r="H1469" s="422"/>
      <c r="I1469" s="422"/>
      <c r="J1469" s="422"/>
      <c r="K1469" s="422"/>
      <c r="L1469" s="422"/>
      <c r="M1469" s="422"/>
      <c r="N1469" s="422"/>
      <c r="O1469" s="422"/>
      <c r="P1469" s="421" t="str">
        <f>IF(Q1469="","",LOOKUP(Q1469,'Expenditure Codes'!B:B,'Expenditure Codes'!A:A))</f>
        <v/>
      </c>
      <c r="Q1469" s="423"/>
      <c r="R1469" s="424"/>
      <c r="S1469" s="424"/>
      <c r="T1469" s="424"/>
      <c r="U1469" s="424"/>
      <c r="V1469" s="423"/>
      <c r="W1469" s="421"/>
      <c r="X1469" s="421"/>
      <c r="Y1469" s="420"/>
      <c r="Z1469" s="425"/>
      <c r="AA1469" s="426"/>
      <c r="AB1469" s="427"/>
      <c r="AC1469" s="428"/>
      <c r="AD1469" s="427"/>
    </row>
    <row r="1470" spans="1:30" ht="21.75" x14ac:dyDescent="0.55000000000000004">
      <c r="A1470" s="420"/>
      <c r="B1470" s="420"/>
      <c r="C1470" s="420"/>
      <c r="D1470" s="420"/>
      <c r="E1470" s="421"/>
      <c r="F1470" s="421"/>
      <c r="G1470" s="422"/>
      <c r="H1470" s="422"/>
      <c r="I1470" s="422"/>
      <c r="J1470" s="422"/>
      <c r="K1470" s="422"/>
      <c r="L1470" s="422"/>
      <c r="M1470" s="422"/>
      <c r="N1470" s="422"/>
      <c r="O1470" s="422"/>
      <c r="P1470" s="421" t="str">
        <f>IF(Q1470="","",LOOKUP(Q1470,'Expenditure Codes'!B:B,'Expenditure Codes'!A:A))</f>
        <v/>
      </c>
      <c r="Q1470" s="423"/>
      <c r="R1470" s="424"/>
      <c r="S1470" s="424"/>
      <c r="T1470" s="424"/>
      <c r="U1470" s="424"/>
      <c r="V1470" s="423"/>
      <c r="W1470" s="421"/>
      <c r="X1470" s="421"/>
      <c r="Y1470" s="420"/>
      <c r="Z1470" s="425"/>
      <c r="AA1470" s="426"/>
      <c r="AB1470" s="427"/>
      <c r="AC1470" s="428"/>
      <c r="AD1470" s="427"/>
    </row>
    <row r="1471" spans="1:30" ht="21.75" x14ac:dyDescent="0.55000000000000004">
      <c r="A1471" s="420"/>
      <c r="B1471" s="420"/>
      <c r="C1471" s="420"/>
      <c r="D1471" s="420"/>
      <c r="E1471" s="421"/>
      <c r="F1471" s="421"/>
      <c r="G1471" s="422"/>
      <c r="H1471" s="422"/>
      <c r="I1471" s="422"/>
      <c r="J1471" s="422"/>
      <c r="K1471" s="422"/>
      <c r="L1471" s="422"/>
      <c r="M1471" s="422"/>
      <c r="N1471" s="422"/>
      <c r="O1471" s="422"/>
      <c r="P1471" s="421" t="str">
        <f>IF(Q1471="","",LOOKUP(Q1471,'Expenditure Codes'!B:B,'Expenditure Codes'!A:A))</f>
        <v/>
      </c>
      <c r="Q1471" s="423"/>
      <c r="R1471" s="424"/>
      <c r="S1471" s="424"/>
      <c r="T1471" s="424"/>
      <c r="U1471" s="424"/>
      <c r="V1471" s="423"/>
      <c r="W1471" s="421"/>
      <c r="X1471" s="421"/>
      <c r="Y1471" s="420"/>
      <c r="Z1471" s="425"/>
      <c r="AA1471" s="426"/>
      <c r="AB1471" s="427"/>
      <c r="AC1471" s="428"/>
      <c r="AD1471" s="427"/>
    </row>
    <row r="1472" spans="1:30" ht="21.75" x14ac:dyDescent="0.55000000000000004">
      <c r="A1472" s="420"/>
      <c r="B1472" s="420"/>
      <c r="C1472" s="420"/>
      <c r="D1472" s="420"/>
      <c r="E1472" s="421"/>
      <c r="F1472" s="421"/>
      <c r="G1472" s="422"/>
      <c r="H1472" s="422"/>
      <c r="I1472" s="422"/>
      <c r="J1472" s="422"/>
      <c r="K1472" s="422"/>
      <c r="L1472" s="422"/>
      <c r="M1472" s="422"/>
      <c r="N1472" s="422"/>
      <c r="O1472" s="422"/>
      <c r="P1472" s="421" t="str">
        <f>IF(Q1472="","",LOOKUP(Q1472,'Expenditure Codes'!B:B,'Expenditure Codes'!A:A))</f>
        <v/>
      </c>
      <c r="Q1472" s="423"/>
      <c r="R1472" s="424"/>
      <c r="S1472" s="424"/>
      <c r="T1472" s="424"/>
      <c r="U1472" s="424"/>
      <c r="V1472" s="423"/>
      <c r="W1472" s="421"/>
      <c r="X1472" s="421"/>
      <c r="Y1472" s="420"/>
      <c r="Z1472" s="425"/>
      <c r="AA1472" s="426"/>
      <c r="AB1472" s="427"/>
      <c r="AC1472" s="428"/>
      <c r="AD1472" s="427"/>
    </row>
    <row r="1473" spans="1:30" ht="21.75" x14ac:dyDescent="0.55000000000000004">
      <c r="A1473" s="420"/>
      <c r="B1473" s="420"/>
      <c r="C1473" s="420"/>
      <c r="D1473" s="420"/>
      <c r="E1473" s="421"/>
      <c r="F1473" s="421"/>
      <c r="G1473" s="422"/>
      <c r="H1473" s="422"/>
      <c r="I1473" s="422"/>
      <c r="J1473" s="422"/>
      <c r="K1473" s="422"/>
      <c r="L1473" s="422"/>
      <c r="M1473" s="422"/>
      <c r="N1473" s="422"/>
      <c r="O1473" s="422"/>
      <c r="P1473" s="421" t="str">
        <f>IF(Q1473="","",LOOKUP(Q1473,'Expenditure Codes'!B:B,'Expenditure Codes'!A:A))</f>
        <v/>
      </c>
      <c r="Q1473" s="423"/>
      <c r="R1473" s="424"/>
      <c r="S1473" s="424"/>
      <c r="T1473" s="424"/>
      <c r="U1473" s="424"/>
      <c r="V1473" s="423"/>
      <c r="W1473" s="421"/>
      <c r="X1473" s="421"/>
      <c r="Y1473" s="420"/>
      <c r="Z1473" s="425"/>
      <c r="AA1473" s="426"/>
      <c r="AB1473" s="427"/>
      <c r="AC1473" s="428"/>
      <c r="AD1473" s="427"/>
    </row>
    <row r="1474" spans="1:30" ht="21.75" x14ac:dyDescent="0.55000000000000004">
      <c r="A1474" s="420"/>
      <c r="B1474" s="420"/>
      <c r="C1474" s="420"/>
      <c r="D1474" s="420"/>
      <c r="E1474" s="421"/>
      <c r="F1474" s="421"/>
      <c r="G1474" s="422"/>
      <c r="H1474" s="422"/>
      <c r="I1474" s="422"/>
      <c r="J1474" s="422"/>
      <c r="K1474" s="422"/>
      <c r="L1474" s="422"/>
      <c r="M1474" s="422"/>
      <c r="N1474" s="422"/>
      <c r="O1474" s="422"/>
      <c r="P1474" s="421" t="str">
        <f>IF(Q1474="","",LOOKUP(Q1474,'Expenditure Codes'!B:B,'Expenditure Codes'!A:A))</f>
        <v/>
      </c>
      <c r="Q1474" s="423"/>
      <c r="R1474" s="424"/>
      <c r="S1474" s="424"/>
      <c r="T1474" s="424"/>
      <c r="U1474" s="424"/>
      <c r="V1474" s="423"/>
      <c r="W1474" s="421"/>
      <c r="X1474" s="421"/>
      <c r="Y1474" s="420"/>
      <c r="Z1474" s="425"/>
      <c r="AA1474" s="426"/>
      <c r="AB1474" s="427"/>
      <c r="AC1474" s="428"/>
      <c r="AD1474" s="427"/>
    </row>
    <row r="1475" spans="1:30" ht="21.75" x14ac:dyDescent="0.55000000000000004">
      <c r="A1475" s="420"/>
      <c r="B1475" s="420"/>
      <c r="C1475" s="420"/>
      <c r="D1475" s="420"/>
      <c r="E1475" s="421"/>
      <c r="F1475" s="421"/>
      <c r="G1475" s="422"/>
      <c r="H1475" s="422"/>
      <c r="I1475" s="422"/>
      <c r="J1475" s="422"/>
      <c r="K1475" s="422"/>
      <c r="L1475" s="422"/>
      <c r="M1475" s="422"/>
      <c r="N1475" s="422"/>
      <c r="O1475" s="422"/>
      <c r="P1475" s="421" t="str">
        <f>IF(Q1475="","",LOOKUP(Q1475,'Expenditure Codes'!B:B,'Expenditure Codes'!A:A))</f>
        <v/>
      </c>
      <c r="Q1475" s="423"/>
      <c r="R1475" s="424"/>
      <c r="S1475" s="424"/>
      <c r="T1475" s="424"/>
      <c r="U1475" s="424"/>
      <c r="V1475" s="423"/>
      <c r="W1475" s="421"/>
      <c r="X1475" s="421"/>
      <c r="Y1475" s="420"/>
      <c r="Z1475" s="425"/>
      <c r="AA1475" s="426"/>
      <c r="AB1475" s="427"/>
      <c r="AC1475" s="428"/>
      <c r="AD1475" s="427"/>
    </row>
    <row r="1476" spans="1:30" ht="21.75" x14ac:dyDescent="0.55000000000000004">
      <c r="A1476" s="420"/>
      <c r="B1476" s="420"/>
      <c r="C1476" s="420"/>
      <c r="D1476" s="420"/>
      <c r="E1476" s="421"/>
      <c r="F1476" s="421"/>
      <c r="G1476" s="422"/>
      <c r="H1476" s="422"/>
      <c r="I1476" s="422"/>
      <c r="J1476" s="422"/>
      <c r="K1476" s="422"/>
      <c r="L1476" s="422"/>
      <c r="M1476" s="422"/>
      <c r="N1476" s="422"/>
      <c r="O1476" s="422"/>
      <c r="P1476" s="421" t="str">
        <f>IF(Q1476="","",LOOKUP(Q1476,'Expenditure Codes'!B:B,'Expenditure Codes'!A:A))</f>
        <v/>
      </c>
      <c r="Q1476" s="423"/>
      <c r="R1476" s="424"/>
      <c r="S1476" s="424"/>
      <c r="T1476" s="424"/>
      <c r="U1476" s="424"/>
      <c r="V1476" s="423"/>
      <c r="W1476" s="421"/>
      <c r="X1476" s="421"/>
      <c r="Y1476" s="420"/>
      <c r="Z1476" s="425"/>
      <c r="AA1476" s="426"/>
      <c r="AB1476" s="427"/>
      <c r="AC1476" s="428"/>
      <c r="AD1476" s="427"/>
    </row>
    <row r="1477" spans="1:30" ht="21.75" x14ac:dyDescent="0.55000000000000004">
      <c r="A1477" s="420"/>
      <c r="B1477" s="420"/>
      <c r="C1477" s="420"/>
      <c r="D1477" s="420"/>
      <c r="E1477" s="421"/>
      <c r="F1477" s="421"/>
      <c r="G1477" s="422"/>
      <c r="H1477" s="422"/>
      <c r="I1477" s="422"/>
      <c r="J1477" s="422"/>
      <c r="K1477" s="422"/>
      <c r="L1477" s="422"/>
      <c r="M1477" s="422"/>
      <c r="N1477" s="422"/>
      <c r="O1477" s="422"/>
      <c r="P1477" s="421" t="str">
        <f>IF(Q1477="","",LOOKUP(Q1477,'Expenditure Codes'!B:B,'Expenditure Codes'!A:A))</f>
        <v/>
      </c>
      <c r="Q1477" s="423"/>
      <c r="R1477" s="424"/>
      <c r="S1477" s="424"/>
      <c r="T1477" s="424"/>
      <c r="U1477" s="424"/>
      <c r="V1477" s="423"/>
      <c r="W1477" s="421"/>
      <c r="X1477" s="421"/>
      <c r="Y1477" s="420"/>
      <c r="Z1477" s="425"/>
      <c r="AA1477" s="426"/>
      <c r="AB1477" s="427"/>
      <c r="AC1477" s="428"/>
      <c r="AD1477" s="427"/>
    </row>
    <row r="1478" spans="1:30" ht="21.75" x14ac:dyDescent="0.55000000000000004">
      <c r="A1478" s="420"/>
      <c r="B1478" s="420"/>
      <c r="C1478" s="420"/>
      <c r="D1478" s="420"/>
      <c r="E1478" s="421"/>
      <c r="F1478" s="421"/>
      <c r="G1478" s="422"/>
      <c r="H1478" s="422"/>
      <c r="I1478" s="422"/>
      <c r="J1478" s="422"/>
      <c r="K1478" s="422"/>
      <c r="L1478" s="422"/>
      <c r="M1478" s="422"/>
      <c r="N1478" s="422"/>
      <c r="O1478" s="422"/>
      <c r="P1478" s="421" t="str">
        <f>IF(Q1478="","",LOOKUP(Q1478,'Expenditure Codes'!B:B,'Expenditure Codes'!A:A))</f>
        <v/>
      </c>
      <c r="Q1478" s="423"/>
      <c r="R1478" s="424"/>
      <c r="S1478" s="424"/>
      <c r="T1478" s="424"/>
      <c r="U1478" s="424"/>
      <c r="V1478" s="423"/>
      <c r="W1478" s="421"/>
      <c r="X1478" s="421"/>
      <c r="Y1478" s="420"/>
      <c r="Z1478" s="425"/>
      <c r="AA1478" s="426"/>
      <c r="AB1478" s="427"/>
      <c r="AC1478" s="428"/>
      <c r="AD1478" s="427"/>
    </row>
    <row r="1479" spans="1:30" ht="21.75" x14ac:dyDescent="0.55000000000000004">
      <c r="A1479" s="420"/>
      <c r="B1479" s="420"/>
      <c r="C1479" s="420"/>
      <c r="D1479" s="420"/>
      <c r="E1479" s="421"/>
      <c r="F1479" s="421"/>
      <c r="G1479" s="422"/>
      <c r="H1479" s="422"/>
      <c r="I1479" s="422"/>
      <c r="J1479" s="422"/>
      <c r="K1479" s="422"/>
      <c r="L1479" s="422"/>
      <c r="M1479" s="422"/>
      <c r="N1479" s="422"/>
      <c r="O1479" s="422"/>
      <c r="P1479" s="421" t="str">
        <f>IF(Q1479="","",LOOKUP(Q1479,'Expenditure Codes'!B:B,'Expenditure Codes'!A:A))</f>
        <v/>
      </c>
      <c r="Q1479" s="423"/>
      <c r="R1479" s="424"/>
      <c r="S1479" s="424"/>
      <c r="T1479" s="424"/>
      <c r="U1479" s="424"/>
      <c r="V1479" s="423"/>
      <c r="W1479" s="421"/>
      <c r="X1479" s="421"/>
      <c r="Y1479" s="420"/>
      <c r="Z1479" s="425"/>
      <c r="AA1479" s="426"/>
      <c r="AB1479" s="427"/>
      <c r="AC1479" s="428"/>
      <c r="AD1479" s="427"/>
    </row>
    <row r="1480" spans="1:30" ht="21.75" x14ac:dyDescent="0.55000000000000004">
      <c r="A1480" s="420"/>
      <c r="B1480" s="420"/>
      <c r="C1480" s="420"/>
      <c r="D1480" s="420"/>
      <c r="E1480" s="421"/>
      <c r="F1480" s="421"/>
      <c r="G1480" s="422"/>
      <c r="H1480" s="422"/>
      <c r="I1480" s="422"/>
      <c r="J1480" s="422"/>
      <c r="K1480" s="422"/>
      <c r="L1480" s="422"/>
      <c r="M1480" s="422"/>
      <c r="N1480" s="422"/>
      <c r="O1480" s="422"/>
      <c r="P1480" s="421" t="str">
        <f>IF(Q1480="","",LOOKUP(Q1480,'Expenditure Codes'!B:B,'Expenditure Codes'!A:A))</f>
        <v/>
      </c>
      <c r="Q1480" s="423"/>
      <c r="R1480" s="424"/>
      <c r="S1480" s="424"/>
      <c r="T1480" s="424"/>
      <c r="U1480" s="424"/>
      <c r="V1480" s="423"/>
      <c r="W1480" s="421"/>
      <c r="X1480" s="421"/>
      <c r="Y1480" s="420"/>
      <c r="Z1480" s="425"/>
      <c r="AA1480" s="426"/>
      <c r="AB1480" s="427"/>
      <c r="AC1480" s="428"/>
      <c r="AD1480" s="427"/>
    </row>
    <row r="1481" spans="1:30" ht="21.75" x14ac:dyDescent="0.55000000000000004">
      <c r="A1481" s="420"/>
      <c r="B1481" s="420"/>
      <c r="C1481" s="420"/>
      <c r="D1481" s="420"/>
      <c r="E1481" s="421"/>
      <c r="F1481" s="421"/>
      <c r="G1481" s="422"/>
      <c r="H1481" s="422"/>
      <c r="I1481" s="422"/>
      <c r="J1481" s="422"/>
      <c r="K1481" s="422"/>
      <c r="L1481" s="422"/>
      <c r="M1481" s="422"/>
      <c r="N1481" s="422"/>
      <c r="O1481" s="422"/>
      <c r="P1481" s="421" t="str">
        <f>IF(Q1481="","",LOOKUP(Q1481,'Expenditure Codes'!B:B,'Expenditure Codes'!A:A))</f>
        <v/>
      </c>
      <c r="Q1481" s="423"/>
      <c r="R1481" s="424"/>
      <c r="S1481" s="424"/>
      <c r="T1481" s="424"/>
      <c r="U1481" s="424"/>
      <c r="V1481" s="423"/>
      <c r="W1481" s="421"/>
      <c r="X1481" s="421"/>
      <c r="Y1481" s="420"/>
      <c r="Z1481" s="425"/>
      <c r="AA1481" s="426"/>
      <c r="AB1481" s="427"/>
      <c r="AC1481" s="428"/>
      <c r="AD1481" s="427"/>
    </row>
    <row r="1482" spans="1:30" ht="21.75" x14ac:dyDescent="0.55000000000000004">
      <c r="A1482" s="420"/>
      <c r="B1482" s="420"/>
      <c r="C1482" s="420"/>
      <c r="D1482" s="420"/>
      <c r="E1482" s="421"/>
      <c r="F1482" s="421"/>
      <c r="G1482" s="422"/>
      <c r="H1482" s="422"/>
      <c r="I1482" s="422"/>
      <c r="J1482" s="422"/>
      <c r="K1482" s="422"/>
      <c r="L1482" s="422"/>
      <c r="M1482" s="422"/>
      <c r="N1482" s="422"/>
      <c r="O1482" s="422"/>
      <c r="P1482" s="421" t="str">
        <f>IF(Q1482="","",LOOKUP(Q1482,'Expenditure Codes'!B:B,'Expenditure Codes'!A:A))</f>
        <v/>
      </c>
      <c r="Q1482" s="423"/>
      <c r="R1482" s="424"/>
      <c r="S1482" s="424"/>
      <c r="T1482" s="424"/>
      <c r="U1482" s="424"/>
      <c r="V1482" s="423"/>
      <c r="W1482" s="421"/>
      <c r="X1482" s="421"/>
      <c r="Y1482" s="420"/>
      <c r="Z1482" s="425"/>
      <c r="AA1482" s="426"/>
      <c r="AB1482" s="427"/>
      <c r="AC1482" s="428"/>
      <c r="AD1482" s="427"/>
    </row>
    <row r="1483" spans="1:30" ht="21.75" x14ac:dyDescent="0.55000000000000004">
      <c r="A1483" s="420"/>
      <c r="B1483" s="420"/>
      <c r="C1483" s="420"/>
      <c r="D1483" s="420"/>
      <c r="E1483" s="421"/>
      <c r="F1483" s="421"/>
      <c r="G1483" s="422"/>
      <c r="H1483" s="422"/>
      <c r="I1483" s="422"/>
      <c r="J1483" s="422"/>
      <c r="K1483" s="422"/>
      <c r="L1483" s="422"/>
      <c r="M1483" s="422"/>
      <c r="N1483" s="422"/>
      <c r="O1483" s="422"/>
      <c r="P1483" s="421" t="str">
        <f>IF(Q1483="","",LOOKUP(Q1483,'Expenditure Codes'!B:B,'Expenditure Codes'!A:A))</f>
        <v/>
      </c>
      <c r="Q1483" s="423"/>
      <c r="R1483" s="424"/>
      <c r="S1483" s="424"/>
      <c r="T1483" s="424"/>
      <c r="U1483" s="424"/>
      <c r="V1483" s="423"/>
      <c r="W1483" s="421"/>
      <c r="X1483" s="421"/>
      <c r="Y1483" s="420"/>
      <c r="Z1483" s="425"/>
      <c r="AA1483" s="426"/>
      <c r="AB1483" s="427"/>
      <c r="AC1483" s="428"/>
      <c r="AD1483" s="427"/>
    </row>
    <row r="1484" spans="1:30" ht="21.75" x14ac:dyDescent="0.55000000000000004">
      <c r="A1484" s="420"/>
      <c r="B1484" s="420"/>
      <c r="C1484" s="420"/>
      <c r="D1484" s="420"/>
      <c r="E1484" s="421"/>
      <c r="F1484" s="421"/>
      <c r="G1484" s="422"/>
      <c r="H1484" s="422"/>
      <c r="I1484" s="422"/>
      <c r="J1484" s="422"/>
      <c r="K1484" s="422"/>
      <c r="L1484" s="422"/>
      <c r="M1484" s="422"/>
      <c r="N1484" s="422"/>
      <c r="O1484" s="422"/>
      <c r="P1484" s="421" t="str">
        <f>IF(Q1484="","",LOOKUP(Q1484,'Expenditure Codes'!B:B,'Expenditure Codes'!A:A))</f>
        <v/>
      </c>
      <c r="Q1484" s="423"/>
      <c r="R1484" s="424"/>
      <c r="S1484" s="424"/>
      <c r="T1484" s="424"/>
      <c r="U1484" s="424"/>
      <c r="V1484" s="423"/>
      <c r="W1484" s="421"/>
      <c r="X1484" s="421"/>
      <c r="Y1484" s="420"/>
      <c r="Z1484" s="425"/>
      <c r="AA1484" s="426"/>
      <c r="AB1484" s="427"/>
      <c r="AC1484" s="428"/>
      <c r="AD1484" s="427"/>
    </row>
    <row r="1485" spans="1:30" ht="21.75" x14ac:dyDescent="0.55000000000000004">
      <c r="A1485" s="420"/>
      <c r="B1485" s="420"/>
      <c r="C1485" s="420"/>
      <c r="D1485" s="420"/>
      <c r="E1485" s="421"/>
      <c r="F1485" s="421"/>
      <c r="G1485" s="422"/>
      <c r="H1485" s="422"/>
      <c r="I1485" s="422"/>
      <c r="J1485" s="422"/>
      <c r="K1485" s="422"/>
      <c r="L1485" s="422"/>
      <c r="M1485" s="422"/>
      <c r="N1485" s="422"/>
      <c r="O1485" s="422"/>
      <c r="P1485" s="421" t="str">
        <f>IF(Q1485="","",LOOKUP(Q1485,'Expenditure Codes'!B:B,'Expenditure Codes'!A:A))</f>
        <v/>
      </c>
      <c r="Q1485" s="423"/>
      <c r="R1485" s="424"/>
      <c r="S1485" s="424"/>
      <c r="T1485" s="424"/>
      <c r="U1485" s="424"/>
      <c r="V1485" s="423"/>
      <c r="W1485" s="421"/>
      <c r="X1485" s="421"/>
      <c r="Y1485" s="420"/>
      <c r="Z1485" s="425"/>
      <c r="AA1485" s="426"/>
      <c r="AB1485" s="427"/>
      <c r="AC1485" s="428"/>
      <c r="AD1485" s="427"/>
    </row>
    <row r="1486" spans="1:30" ht="21.75" x14ac:dyDescent="0.55000000000000004">
      <c r="A1486" s="420"/>
      <c r="B1486" s="420"/>
      <c r="C1486" s="420"/>
      <c r="D1486" s="420"/>
      <c r="E1486" s="421"/>
      <c r="F1486" s="421"/>
      <c r="G1486" s="422"/>
      <c r="H1486" s="422"/>
      <c r="I1486" s="422"/>
      <c r="J1486" s="422"/>
      <c r="K1486" s="422"/>
      <c r="L1486" s="422"/>
      <c r="M1486" s="422"/>
      <c r="N1486" s="422"/>
      <c r="O1486" s="422"/>
      <c r="P1486" s="421" t="str">
        <f>IF(Q1486="","",LOOKUP(Q1486,'Expenditure Codes'!B:B,'Expenditure Codes'!A:A))</f>
        <v/>
      </c>
      <c r="Q1486" s="423"/>
      <c r="R1486" s="424"/>
      <c r="S1486" s="424"/>
      <c r="T1486" s="424"/>
      <c r="U1486" s="424"/>
      <c r="V1486" s="423"/>
      <c r="W1486" s="421"/>
      <c r="X1486" s="421"/>
      <c r="Y1486" s="420"/>
      <c r="Z1486" s="425"/>
      <c r="AA1486" s="426"/>
      <c r="AB1486" s="427"/>
      <c r="AC1486" s="428"/>
      <c r="AD1486" s="427"/>
    </row>
    <row r="1487" spans="1:30" ht="21.75" x14ac:dyDescent="0.55000000000000004">
      <c r="A1487" s="420"/>
      <c r="B1487" s="420"/>
      <c r="C1487" s="420"/>
      <c r="D1487" s="420"/>
      <c r="E1487" s="421"/>
      <c r="F1487" s="421"/>
      <c r="G1487" s="422"/>
      <c r="H1487" s="422"/>
      <c r="I1487" s="422"/>
      <c r="J1487" s="422"/>
      <c r="K1487" s="422"/>
      <c r="L1487" s="422"/>
      <c r="M1487" s="422"/>
      <c r="N1487" s="422"/>
      <c r="O1487" s="422"/>
      <c r="P1487" s="421" t="str">
        <f>IF(Q1487="","",LOOKUP(Q1487,'Expenditure Codes'!B:B,'Expenditure Codes'!A:A))</f>
        <v/>
      </c>
      <c r="Q1487" s="423"/>
      <c r="R1487" s="424"/>
      <c r="S1487" s="424"/>
      <c r="T1487" s="424"/>
      <c r="U1487" s="424"/>
      <c r="V1487" s="423"/>
      <c r="W1487" s="421"/>
      <c r="X1487" s="421"/>
      <c r="Y1487" s="420"/>
      <c r="Z1487" s="425"/>
      <c r="AA1487" s="426"/>
      <c r="AB1487" s="427"/>
      <c r="AC1487" s="428"/>
      <c r="AD1487" s="427"/>
    </row>
    <row r="1488" spans="1:30" ht="21.75" x14ac:dyDescent="0.55000000000000004">
      <c r="A1488" s="420"/>
      <c r="B1488" s="420"/>
      <c r="C1488" s="420"/>
      <c r="D1488" s="420"/>
      <c r="E1488" s="421"/>
      <c r="F1488" s="421"/>
      <c r="G1488" s="422"/>
      <c r="H1488" s="422"/>
      <c r="I1488" s="422"/>
      <c r="J1488" s="422"/>
      <c r="K1488" s="422"/>
      <c r="L1488" s="422"/>
      <c r="M1488" s="422"/>
      <c r="N1488" s="422"/>
      <c r="O1488" s="422"/>
      <c r="P1488" s="421" t="str">
        <f>IF(Q1488="","",LOOKUP(Q1488,'Expenditure Codes'!B:B,'Expenditure Codes'!A:A))</f>
        <v/>
      </c>
      <c r="Q1488" s="423"/>
      <c r="R1488" s="424"/>
      <c r="S1488" s="424"/>
      <c r="T1488" s="424"/>
      <c r="U1488" s="424"/>
      <c r="V1488" s="423"/>
      <c r="W1488" s="421"/>
      <c r="X1488" s="421"/>
      <c r="Y1488" s="420"/>
      <c r="Z1488" s="425"/>
      <c r="AA1488" s="426"/>
      <c r="AB1488" s="427"/>
      <c r="AC1488" s="428"/>
      <c r="AD1488" s="427"/>
    </row>
    <row r="1489" spans="1:30" ht="21.75" x14ac:dyDescent="0.55000000000000004">
      <c r="A1489" s="420"/>
      <c r="B1489" s="420"/>
      <c r="C1489" s="420"/>
      <c r="D1489" s="420"/>
      <c r="E1489" s="421"/>
      <c r="F1489" s="421"/>
      <c r="G1489" s="422"/>
      <c r="H1489" s="422"/>
      <c r="I1489" s="422"/>
      <c r="J1489" s="422"/>
      <c r="K1489" s="422"/>
      <c r="L1489" s="422"/>
      <c r="M1489" s="422"/>
      <c r="N1489" s="422"/>
      <c r="O1489" s="422"/>
      <c r="P1489" s="421" t="str">
        <f>IF(Q1489="","",LOOKUP(Q1489,'Expenditure Codes'!B:B,'Expenditure Codes'!A:A))</f>
        <v/>
      </c>
      <c r="Q1489" s="423"/>
      <c r="R1489" s="424"/>
      <c r="S1489" s="424"/>
      <c r="T1489" s="424"/>
      <c r="U1489" s="424"/>
      <c r="V1489" s="423"/>
      <c r="W1489" s="421"/>
      <c r="X1489" s="421"/>
      <c r="Y1489" s="420"/>
      <c r="Z1489" s="425"/>
      <c r="AA1489" s="426"/>
      <c r="AB1489" s="427"/>
      <c r="AC1489" s="428"/>
      <c r="AD1489" s="427"/>
    </row>
    <row r="1490" spans="1:30" ht="21.75" x14ac:dyDescent="0.55000000000000004">
      <c r="A1490" s="420"/>
      <c r="B1490" s="420"/>
      <c r="C1490" s="420"/>
      <c r="D1490" s="420"/>
      <c r="E1490" s="421"/>
      <c r="F1490" s="421"/>
      <c r="G1490" s="422"/>
      <c r="H1490" s="422"/>
      <c r="I1490" s="422"/>
      <c r="J1490" s="422"/>
      <c r="K1490" s="422"/>
      <c r="L1490" s="422"/>
      <c r="M1490" s="422"/>
      <c r="N1490" s="422"/>
      <c r="O1490" s="422"/>
      <c r="P1490" s="421" t="str">
        <f>IF(Q1490="","",LOOKUP(Q1490,'Expenditure Codes'!B:B,'Expenditure Codes'!A:A))</f>
        <v/>
      </c>
      <c r="Q1490" s="423"/>
      <c r="R1490" s="424"/>
      <c r="S1490" s="424"/>
      <c r="T1490" s="424"/>
      <c r="U1490" s="424"/>
      <c r="V1490" s="423"/>
      <c r="W1490" s="421"/>
      <c r="X1490" s="421"/>
      <c r="Y1490" s="420"/>
      <c r="Z1490" s="425"/>
      <c r="AA1490" s="426"/>
      <c r="AB1490" s="427"/>
      <c r="AC1490" s="428"/>
      <c r="AD1490" s="427"/>
    </row>
    <row r="1491" spans="1:30" ht="21.75" x14ac:dyDescent="0.55000000000000004">
      <c r="A1491" s="420"/>
      <c r="B1491" s="420"/>
      <c r="C1491" s="420"/>
      <c r="D1491" s="420"/>
      <c r="E1491" s="421"/>
      <c r="F1491" s="421"/>
      <c r="G1491" s="422"/>
      <c r="H1491" s="422"/>
      <c r="I1491" s="422"/>
      <c r="J1491" s="422"/>
      <c r="K1491" s="422"/>
      <c r="L1491" s="422"/>
      <c r="M1491" s="422"/>
      <c r="N1491" s="422"/>
      <c r="O1491" s="422"/>
      <c r="P1491" s="421" t="str">
        <f>IF(Q1491="","",LOOKUP(Q1491,'Expenditure Codes'!B:B,'Expenditure Codes'!A:A))</f>
        <v/>
      </c>
      <c r="Q1491" s="423"/>
      <c r="R1491" s="424"/>
      <c r="S1491" s="424"/>
      <c r="T1491" s="424"/>
      <c r="U1491" s="424"/>
      <c r="V1491" s="423"/>
      <c r="W1491" s="421"/>
      <c r="X1491" s="421"/>
      <c r="Y1491" s="420"/>
      <c r="Z1491" s="425"/>
      <c r="AA1491" s="426"/>
      <c r="AB1491" s="427"/>
      <c r="AC1491" s="428"/>
      <c r="AD1491" s="427"/>
    </row>
    <row r="1492" spans="1:30" ht="21.75" x14ac:dyDescent="0.55000000000000004">
      <c r="A1492" s="420"/>
      <c r="B1492" s="420"/>
      <c r="C1492" s="420"/>
      <c r="D1492" s="420"/>
      <c r="E1492" s="421"/>
      <c r="F1492" s="421"/>
      <c r="G1492" s="422"/>
      <c r="H1492" s="422"/>
      <c r="I1492" s="422"/>
      <c r="J1492" s="422"/>
      <c r="K1492" s="422"/>
      <c r="L1492" s="422"/>
      <c r="M1492" s="422"/>
      <c r="N1492" s="422"/>
      <c r="O1492" s="422"/>
      <c r="P1492" s="421" t="str">
        <f>IF(Q1492="","",LOOKUP(Q1492,'Expenditure Codes'!B:B,'Expenditure Codes'!A:A))</f>
        <v/>
      </c>
      <c r="Q1492" s="423"/>
      <c r="R1492" s="424"/>
      <c r="S1492" s="424"/>
      <c r="T1492" s="424"/>
      <c r="U1492" s="424"/>
      <c r="V1492" s="423"/>
      <c r="W1492" s="421"/>
      <c r="X1492" s="421"/>
      <c r="Y1492" s="420"/>
      <c r="Z1492" s="425"/>
      <c r="AA1492" s="426"/>
      <c r="AB1492" s="427"/>
      <c r="AC1492" s="428"/>
      <c r="AD1492" s="427"/>
    </row>
    <row r="1493" spans="1:30" ht="21.75" x14ac:dyDescent="0.55000000000000004">
      <c r="A1493" s="420"/>
      <c r="B1493" s="420"/>
      <c r="C1493" s="420"/>
      <c r="D1493" s="420"/>
      <c r="E1493" s="421"/>
      <c r="F1493" s="421"/>
      <c r="G1493" s="422"/>
      <c r="H1493" s="422"/>
      <c r="I1493" s="422"/>
      <c r="J1493" s="422"/>
      <c r="K1493" s="422"/>
      <c r="L1493" s="422"/>
      <c r="M1493" s="422"/>
      <c r="N1493" s="422"/>
      <c r="O1493" s="422"/>
      <c r="P1493" s="421" t="str">
        <f>IF(Q1493="","",LOOKUP(Q1493,'Expenditure Codes'!B:B,'Expenditure Codes'!A:A))</f>
        <v/>
      </c>
      <c r="Q1493" s="423"/>
      <c r="R1493" s="424"/>
      <c r="S1493" s="424"/>
      <c r="T1493" s="424"/>
      <c r="U1493" s="424"/>
      <c r="V1493" s="423"/>
      <c r="W1493" s="421"/>
      <c r="X1493" s="421"/>
      <c r="Y1493" s="420"/>
      <c r="Z1493" s="425"/>
      <c r="AA1493" s="426"/>
      <c r="AB1493" s="427"/>
      <c r="AC1493" s="428"/>
      <c r="AD1493" s="427"/>
    </row>
    <row r="1494" spans="1:30" ht="21.75" x14ac:dyDescent="0.55000000000000004">
      <c r="A1494" s="420"/>
      <c r="B1494" s="420"/>
      <c r="C1494" s="420"/>
      <c r="D1494" s="420"/>
      <c r="E1494" s="421"/>
      <c r="F1494" s="421"/>
      <c r="G1494" s="422"/>
      <c r="H1494" s="422"/>
      <c r="I1494" s="422"/>
      <c r="J1494" s="422"/>
      <c r="K1494" s="422"/>
      <c r="L1494" s="422"/>
      <c r="M1494" s="422"/>
      <c r="N1494" s="422"/>
      <c r="O1494" s="422"/>
      <c r="P1494" s="421" t="str">
        <f>IF(Q1494="","",LOOKUP(Q1494,'Expenditure Codes'!B:B,'Expenditure Codes'!A:A))</f>
        <v/>
      </c>
      <c r="Q1494" s="423"/>
      <c r="R1494" s="424"/>
      <c r="S1494" s="424"/>
      <c r="T1494" s="424"/>
      <c r="U1494" s="424"/>
      <c r="V1494" s="423"/>
      <c r="W1494" s="421"/>
      <c r="X1494" s="421"/>
      <c r="Y1494" s="420"/>
      <c r="Z1494" s="425"/>
      <c r="AA1494" s="426"/>
      <c r="AB1494" s="427"/>
      <c r="AC1494" s="428"/>
      <c r="AD1494" s="427"/>
    </row>
    <row r="1495" spans="1:30" ht="21.75" x14ac:dyDescent="0.55000000000000004">
      <c r="A1495" s="420"/>
      <c r="B1495" s="420"/>
      <c r="C1495" s="420"/>
      <c r="D1495" s="420"/>
      <c r="E1495" s="421"/>
      <c r="F1495" s="421"/>
      <c r="G1495" s="422"/>
      <c r="H1495" s="422"/>
      <c r="I1495" s="422"/>
      <c r="J1495" s="422"/>
      <c r="K1495" s="422"/>
      <c r="L1495" s="422"/>
      <c r="M1495" s="422"/>
      <c r="N1495" s="422"/>
      <c r="O1495" s="422"/>
      <c r="P1495" s="421" t="str">
        <f>IF(Q1495="","",LOOKUP(Q1495,'Expenditure Codes'!B:B,'Expenditure Codes'!A:A))</f>
        <v/>
      </c>
      <c r="Q1495" s="423"/>
      <c r="R1495" s="424"/>
      <c r="S1495" s="424"/>
      <c r="T1495" s="424"/>
      <c r="U1495" s="424"/>
      <c r="V1495" s="423"/>
      <c r="W1495" s="421"/>
      <c r="X1495" s="421"/>
      <c r="Y1495" s="420"/>
      <c r="Z1495" s="425"/>
      <c r="AA1495" s="426"/>
      <c r="AB1495" s="427"/>
      <c r="AC1495" s="428"/>
      <c r="AD1495" s="427"/>
    </row>
    <row r="1496" spans="1:30" ht="21.75" x14ac:dyDescent="0.55000000000000004">
      <c r="A1496" s="420"/>
      <c r="B1496" s="420"/>
      <c r="C1496" s="420"/>
      <c r="D1496" s="420"/>
      <c r="E1496" s="421"/>
      <c r="F1496" s="421"/>
      <c r="G1496" s="422"/>
      <c r="H1496" s="422"/>
      <c r="I1496" s="422"/>
      <c r="J1496" s="422"/>
      <c r="K1496" s="422"/>
      <c r="L1496" s="422"/>
      <c r="M1496" s="422"/>
      <c r="N1496" s="422"/>
      <c r="O1496" s="422"/>
      <c r="P1496" s="421" t="str">
        <f>IF(Q1496="","",LOOKUP(Q1496,'Expenditure Codes'!B:B,'Expenditure Codes'!A:A))</f>
        <v/>
      </c>
      <c r="Q1496" s="423"/>
      <c r="R1496" s="424"/>
      <c r="S1496" s="424"/>
      <c r="T1496" s="424"/>
      <c r="U1496" s="424"/>
      <c r="V1496" s="423"/>
      <c r="W1496" s="421"/>
      <c r="X1496" s="421"/>
      <c r="Y1496" s="420"/>
      <c r="Z1496" s="425"/>
      <c r="AA1496" s="426"/>
      <c r="AB1496" s="427"/>
      <c r="AC1496" s="428"/>
      <c r="AD1496" s="427"/>
    </row>
    <row r="1497" spans="1:30" ht="21.75" x14ac:dyDescent="0.55000000000000004">
      <c r="A1497" s="420"/>
      <c r="B1497" s="420"/>
      <c r="C1497" s="420"/>
      <c r="D1497" s="420"/>
      <c r="E1497" s="421"/>
      <c r="F1497" s="421"/>
      <c r="G1497" s="422"/>
      <c r="H1497" s="422"/>
      <c r="I1497" s="422"/>
      <c r="J1497" s="422"/>
      <c r="K1497" s="422"/>
      <c r="L1497" s="422"/>
      <c r="M1497" s="422"/>
      <c r="N1497" s="422"/>
      <c r="O1497" s="422"/>
      <c r="P1497" s="421" t="str">
        <f>IF(Q1497="","",LOOKUP(Q1497,'Expenditure Codes'!B:B,'Expenditure Codes'!A:A))</f>
        <v/>
      </c>
      <c r="Q1497" s="423"/>
      <c r="R1497" s="424"/>
      <c r="S1497" s="424"/>
      <c r="T1497" s="424"/>
      <c r="U1497" s="424"/>
      <c r="V1497" s="423"/>
      <c r="W1497" s="421"/>
      <c r="X1497" s="421"/>
      <c r="Y1497" s="420"/>
      <c r="Z1497" s="425"/>
      <c r="AA1497" s="426"/>
      <c r="AB1497" s="427"/>
      <c r="AC1497" s="428"/>
      <c r="AD1497" s="427"/>
    </row>
    <row r="1498" spans="1:30" ht="21.75" x14ac:dyDescent="0.55000000000000004">
      <c r="A1498" s="420"/>
      <c r="B1498" s="420"/>
      <c r="C1498" s="420"/>
      <c r="D1498" s="420"/>
      <c r="E1498" s="421"/>
      <c r="F1498" s="421"/>
      <c r="G1498" s="422"/>
      <c r="H1498" s="422"/>
      <c r="I1498" s="422"/>
      <c r="J1498" s="422"/>
      <c r="K1498" s="422"/>
      <c r="L1498" s="422"/>
      <c r="M1498" s="422"/>
      <c r="N1498" s="422"/>
      <c r="O1498" s="422"/>
      <c r="P1498" s="421" t="str">
        <f>IF(Q1498="","",LOOKUP(Q1498,'Expenditure Codes'!B:B,'Expenditure Codes'!A:A))</f>
        <v/>
      </c>
      <c r="Q1498" s="423"/>
      <c r="R1498" s="424"/>
      <c r="S1498" s="424"/>
      <c r="T1498" s="424"/>
      <c r="U1498" s="424"/>
      <c r="V1498" s="423"/>
      <c r="W1498" s="421"/>
      <c r="X1498" s="421"/>
      <c r="Y1498" s="420"/>
      <c r="Z1498" s="425"/>
      <c r="AA1498" s="426"/>
      <c r="AB1498" s="427"/>
      <c r="AC1498" s="428"/>
      <c r="AD1498" s="427"/>
    </row>
    <row r="1499" spans="1:30" ht="21.75" x14ac:dyDescent="0.55000000000000004">
      <c r="A1499" s="420"/>
      <c r="B1499" s="420"/>
      <c r="C1499" s="420"/>
      <c r="D1499" s="420"/>
      <c r="E1499" s="421"/>
      <c r="F1499" s="421"/>
      <c r="G1499" s="422"/>
      <c r="H1499" s="422"/>
      <c r="I1499" s="422"/>
      <c r="J1499" s="422"/>
      <c r="K1499" s="422"/>
      <c r="L1499" s="422"/>
      <c r="M1499" s="422"/>
      <c r="N1499" s="422"/>
      <c r="O1499" s="422"/>
      <c r="P1499" s="421" t="str">
        <f>IF(Q1499="","",LOOKUP(Q1499,'Expenditure Codes'!B:B,'Expenditure Codes'!A:A))</f>
        <v/>
      </c>
      <c r="Q1499" s="423"/>
      <c r="R1499" s="424"/>
      <c r="S1499" s="424"/>
      <c r="T1499" s="424"/>
      <c r="U1499" s="424"/>
      <c r="V1499" s="423"/>
      <c r="W1499" s="421"/>
      <c r="X1499" s="421"/>
      <c r="Y1499" s="420"/>
      <c r="Z1499" s="425"/>
      <c r="AA1499" s="426"/>
      <c r="AB1499" s="427"/>
      <c r="AC1499" s="428"/>
      <c r="AD1499" s="427"/>
    </row>
    <row r="1500" spans="1:30" ht="21.75" x14ac:dyDescent="0.55000000000000004">
      <c r="A1500" s="420"/>
      <c r="B1500" s="420"/>
      <c r="C1500" s="420"/>
      <c r="D1500" s="420"/>
      <c r="E1500" s="421"/>
      <c r="F1500" s="421"/>
      <c r="G1500" s="422"/>
      <c r="H1500" s="422"/>
      <c r="I1500" s="422"/>
      <c r="J1500" s="422"/>
      <c r="K1500" s="422"/>
      <c r="L1500" s="422"/>
      <c r="M1500" s="422"/>
      <c r="N1500" s="422"/>
      <c r="O1500" s="422"/>
      <c r="P1500" s="421" t="str">
        <f>IF(Q1500="","",LOOKUP(Q1500,'Expenditure Codes'!B:B,'Expenditure Codes'!A:A))</f>
        <v/>
      </c>
      <c r="Q1500" s="423"/>
      <c r="R1500" s="424"/>
      <c r="S1500" s="424"/>
      <c r="T1500" s="424"/>
      <c r="U1500" s="424"/>
      <c r="V1500" s="423"/>
      <c r="W1500" s="421"/>
      <c r="X1500" s="421"/>
      <c r="Y1500" s="420"/>
      <c r="Z1500" s="425"/>
      <c r="AA1500" s="426"/>
      <c r="AB1500" s="427"/>
      <c r="AC1500" s="428"/>
      <c r="AD1500" s="427"/>
    </row>
    <row r="1501" spans="1:30" ht="21.75" x14ac:dyDescent="0.55000000000000004">
      <c r="A1501" s="420"/>
      <c r="B1501" s="420"/>
      <c r="C1501" s="420"/>
      <c r="D1501" s="420"/>
      <c r="E1501" s="421"/>
      <c r="F1501" s="421"/>
      <c r="G1501" s="422"/>
      <c r="H1501" s="422"/>
      <c r="I1501" s="422"/>
      <c r="J1501" s="422"/>
      <c r="K1501" s="422"/>
      <c r="L1501" s="422"/>
      <c r="M1501" s="422"/>
      <c r="N1501" s="422"/>
      <c r="O1501" s="422"/>
      <c r="P1501" s="421" t="str">
        <f>IF(Q1501="","",LOOKUP(Q1501,'Expenditure Codes'!B:B,'Expenditure Codes'!A:A))</f>
        <v/>
      </c>
      <c r="Q1501" s="423"/>
      <c r="R1501" s="424"/>
      <c r="S1501" s="424"/>
      <c r="T1501" s="424"/>
      <c r="U1501" s="424"/>
      <c r="V1501" s="423"/>
      <c r="W1501" s="421"/>
      <c r="X1501" s="421"/>
      <c r="Y1501" s="420"/>
      <c r="Z1501" s="425"/>
      <c r="AA1501" s="426"/>
      <c r="AB1501" s="427"/>
      <c r="AC1501" s="428"/>
      <c r="AD1501" s="427"/>
    </row>
    <row r="1502" spans="1:30" ht="21.75" x14ac:dyDescent="0.55000000000000004">
      <c r="A1502" s="420"/>
      <c r="B1502" s="420"/>
      <c r="C1502" s="420"/>
      <c r="D1502" s="420"/>
      <c r="E1502" s="421"/>
      <c r="F1502" s="421"/>
      <c r="G1502" s="422"/>
      <c r="H1502" s="422"/>
      <c r="I1502" s="422"/>
      <c r="J1502" s="422"/>
      <c r="K1502" s="422"/>
      <c r="L1502" s="422"/>
      <c r="M1502" s="422"/>
      <c r="N1502" s="422"/>
      <c r="O1502" s="422"/>
      <c r="P1502" s="421" t="str">
        <f>IF(Q1502="","",LOOKUP(Q1502,'Expenditure Codes'!B:B,'Expenditure Codes'!A:A))</f>
        <v/>
      </c>
      <c r="Q1502" s="423"/>
      <c r="R1502" s="424"/>
      <c r="S1502" s="424"/>
      <c r="T1502" s="424"/>
      <c r="U1502" s="424"/>
      <c r="V1502" s="423"/>
      <c r="W1502" s="421"/>
      <c r="X1502" s="421"/>
      <c r="Y1502" s="420"/>
      <c r="Z1502" s="425"/>
      <c r="AA1502" s="426"/>
      <c r="AB1502" s="427"/>
      <c r="AC1502" s="428"/>
      <c r="AD1502" s="427"/>
    </row>
    <row r="1503" spans="1:30" ht="21.75" x14ac:dyDescent="0.55000000000000004">
      <c r="A1503" s="420"/>
      <c r="B1503" s="420"/>
      <c r="C1503" s="420"/>
      <c r="D1503" s="420"/>
      <c r="E1503" s="421"/>
      <c r="F1503" s="421"/>
      <c r="G1503" s="422"/>
      <c r="H1503" s="422"/>
      <c r="I1503" s="422"/>
      <c r="J1503" s="422"/>
      <c r="K1503" s="422"/>
      <c r="L1503" s="422"/>
      <c r="M1503" s="422"/>
      <c r="N1503" s="422"/>
      <c r="O1503" s="422"/>
      <c r="P1503" s="421" t="str">
        <f>IF(Q1503="","",LOOKUP(Q1503,'Expenditure Codes'!B:B,'Expenditure Codes'!A:A))</f>
        <v/>
      </c>
      <c r="Q1503" s="423"/>
      <c r="R1503" s="424"/>
      <c r="S1503" s="424"/>
      <c r="T1503" s="424"/>
      <c r="U1503" s="424"/>
      <c r="V1503" s="423"/>
      <c r="W1503" s="421"/>
      <c r="X1503" s="421"/>
      <c r="Y1503" s="420"/>
      <c r="Z1503" s="425"/>
      <c r="AA1503" s="426"/>
      <c r="AB1503" s="427"/>
      <c r="AC1503" s="428"/>
      <c r="AD1503" s="427"/>
    </row>
    <row r="1504" spans="1:30" ht="21.75" x14ac:dyDescent="0.55000000000000004">
      <c r="A1504" s="420"/>
      <c r="B1504" s="420"/>
      <c r="C1504" s="420"/>
      <c r="D1504" s="420"/>
      <c r="E1504" s="421"/>
      <c r="F1504" s="421"/>
      <c r="G1504" s="422"/>
      <c r="H1504" s="422"/>
      <c r="I1504" s="422"/>
      <c r="J1504" s="422"/>
      <c r="K1504" s="422"/>
      <c r="L1504" s="422"/>
      <c r="M1504" s="422"/>
      <c r="N1504" s="422"/>
      <c r="O1504" s="422"/>
      <c r="P1504" s="421" t="str">
        <f>IF(Q1504="","",LOOKUP(Q1504,'Expenditure Codes'!B:B,'Expenditure Codes'!A:A))</f>
        <v/>
      </c>
      <c r="Q1504" s="423"/>
      <c r="R1504" s="424"/>
      <c r="S1504" s="424"/>
      <c r="T1504" s="424"/>
      <c r="U1504" s="424"/>
      <c r="V1504" s="423"/>
      <c r="W1504" s="421"/>
      <c r="X1504" s="421"/>
      <c r="Y1504" s="420"/>
      <c r="Z1504" s="425"/>
      <c r="AA1504" s="426"/>
      <c r="AB1504" s="427"/>
      <c r="AC1504" s="428"/>
      <c r="AD1504" s="427"/>
    </row>
    <row r="1505" spans="1:30" ht="21.75" x14ac:dyDescent="0.55000000000000004">
      <c r="A1505" s="420"/>
      <c r="B1505" s="420"/>
      <c r="C1505" s="420"/>
      <c r="D1505" s="420"/>
      <c r="E1505" s="421"/>
      <c r="F1505" s="421"/>
      <c r="G1505" s="422"/>
      <c r="H1505" s="422"/>
      <c r="I1505" s="422"/>
      <c r="J1505" s="422"/>
      <c r="K1505" s="422"/>
      <c r="L1505" s="422"/>
      <c r="M1505" s="422"/>
      <c r="N1505" s="422"/>
      <c r="O1505" s="422"/>
      <c r="P1505" s="421" t="str">
        <f>IF(Q1505="","",LOOKUP(Q1505,'Expenditure Codes'!B:B,'Expenditure Codes'!A:A))</f>
        <v/>
      </c>
      <c r="Q1505" s="423"/>
      <c r="R1505" s="424"/>
      <c r="S1505" s="424"/>
      <c r="T1505" s="424"/>
      <c r="U1505" s="424"/>
      <c r="V1505" s="423"/>
      <c r="W1505" s="421"/>
      <c r="X1505" s="421"/>
      <c r="Y1505" s="420"/>
      <c r="Z1505" s="425"/>
      <c r="AA1505" s="426"/>
      <c r="AB1505" s="427"/>
      <c r="AC1505" s="428"/>
      <c r="AD1505" s="427"/>
    </row>
    <row r="1506" spans="1:30" ht="21.75" x14ac:dyDescent="0.55000000000000004">
      <c r="A1506" s="420"/>
      <c r="B1506" s="420"/>
      <c r="C1506" s="420"/>
      <c r="D1506" s="420"/>
      <c r="E1506" s="421"/>
      <c r="F1506" s="421"/>
      <c r="G1506" s="422"/>
      <c r="H1506" s="422"/>
      <c r="I1506" s="422"/>
      <c r="J1506" s="422"/>
      <c r="K1506" s="422"/>
      <c r="L1506" s="422"/>
      <c r="M1506" s="422"/>
      <c r="N1506" s="422"/>
      <c r="O1506" s="422"/>
      <c r="P1506" s="421" t="str">
        <f>IF(Q1506="","",LOOKUP(Q1506,'Expenditure Codes'!B:B,'Expenditure Codes'!A:A))</f>
        <v/>
      </c>
      <c r="Q1506" s="423"/>
      <c r="R1506" s="424"/>
      <c r="S1506" s="424"/>
      <c r="T1506" s="424"/>
      <c r="U1506" s="424"/>
      <c r="V1506" s="423"/>
      <c r="W1506" s="421"/>
      <c r="X1506" s="421"/>
      <c r="Y1506" s="420"/>
      <c r="Z1506" s="425"/>
      <c r="AA1506" s="426"/>
      <c r="AB1506" s="427"/>
      <c r="AC1506" s="428"/>
      <c r="AD1506" s="427"/>
    </row>
    <row r="1507" spans="1:30" ht="21.75" x14ac:dyDescent="0.55000000000000004">
      <c r="A1507" s="420"/>
      <c r="B1507" s="420"/>
      <c r="C1507" s="420"/>
      <c r="D1507" s="420"/>
      <c r="E1507" s="421"/>
      <c r="F1507" s="421"/>
      <c r="G1507" s="422"/>
      <c r="H1507" s="422"/>
      <c r="I1507" s="422"/>
      <c r="J1507" s="422"/>
      <c r="K1507" s="422"/>
      <c r="L1507" s="422"/>
      <c r="M1507" s="422"/>
      <c r="N1507" s="422"/>
      <c r="O1507" s="422"/>
      <c r="P1507" s="421" t="str">
        <f>IF(Q1507="","",LOOKUP(Q1507,'Expenditure Codes'!B:B,'Expenditure Codes'!A:A))</f>
        <v/>
      </c>
      <c r="Q1507" s="423"/>
      <c r="R1507" s="424"/>
      <c r="S1507" s="424"/>
      <c r="T1507" s="424"/>
      <c r="U1507" s="424"/>
      <c r="V1507" s="423"/>
      <c r="W1507" s="421"/>
      <c r="X1507" s="421"/>
      <c r="Y1507" s="420"/>
      <c r="Z1507" s="425"/>
      <c r="AA1507" s="426"/>
      <c r="AB1507" s="427"/>
      <c r="AC1507" s="428"/>
      <c r="AD1507" s="427"/>
    </row>
    <row r="1508" spans="1:30" ht="21.75" x14ac:dyDescent="0.55000000000000004">
      <c r="A1508" s="420"/>
      <c r="B1508" s="420"/>
      <c r="C1508" s="420"/>
      <c r="D1508" s="420"/>
      <c r="E1508" s="421"/>
      <c r="F1508" s="421"/>
      <c r="G1508" s="422"/>
      <c r="H1508" s="422"/>
      <c r="I1508" s="422"/>
      <c r="J1508" s="422"/>
      <c r="K1508" s="422"/>
      <c r="L1508" s="422"/>
      <c r="M1508" s="422"/>
      <c r="N1508" s="422"/>
      <c r="O1508" s="422"/>
      <c r="P1508" s="421" t="str">
        <f>IF(Q1508="","",LOOKUP(Q1508,'Expenditure Codes'!B:B,'Expenditure Codes'!A:A))</f>
        <v/>
      </c>
      <c r="Q1508" s="423"/>
      <c r="R1508" s="424"/>
      <c r="S1508" s="424"/>
      <c r="T1508" s="424"/>
      <c r="U1508" s="424"/>
      <c r="V1508" s="423"/>
      <c r="W1508" s="421"/>
      <c r="X1508" s="421"/>
      <c r="Y1508" s="420"/>
      <c r="Z1508" s="425"/>
      <c r="AA1508" s="426"/>
      <c r="AB1508" s="427"/>
      <c r="AC1508" s="428"/>
      <c r="AD1508" s="427"/>
    </row>
    <row r="1509" spans="1:30" ht="21.75" x14ac:dyDescent="0.55000000000000004">
      <c r="A1509" s="420"/>
      <c r="B1509" s="420"/>
      <c r="C1509" s="420"/>
      <c r="D1509" s="420"/>
      <c r="E1509" s="421"/>
      <c r="F1509" s="421"/>
      <c r="G1509" s="422"/>
      <c r="H1509" s="422"/>
      <c r="I1509" s="422"/>
      <c r="J1509" s="422"/>
      <c r="K1509" s="422"/>
      <c r="L1509" s="422"/>
      <c r="M1509" s="422"/>
      <c r="N1509" s="422"/>
      <c r="O1509" s="422"/>
      <c r="P1509" s="421" t="str">
        <f>IF(Q1509="","",LOOKUP(Q1509,'Expenditure Codes'!B:B,'Expenditure Codes'!A:A))</f>
        <v/>
      </c>
      <c r="Q1509" s="423"/>
      <c r="R1509" s="424"/>
      <c r="S1509" s="424"/>
      <c r="T1509" s="424"/>
      <c r="U1509" s="424"/>
      <c r="V1509" s="423"/>
      <c r="W1509" s="421"/>
      <c r="X1509" s="421"/>
      <c r="Y1509" s="420"/>
      <c r="Z1509" s="425"/>
      <c r="AA1509" s="426"/>
      <c r="AB1509" s="427"/>
      <c r="AC1509" s="428"/>
      <c r="AD1509" s="427"/>
    </row>
    <row r="1510" spans="1:30" ht="21.75" x14ac:dyDescent="0.55000000000000004">
      <c r="A1510" s="420"/>
      <c r="B1510" s="420"/>
      <c r="C1510" s="420"/>
      <c r="D1510" s="420"/>
      <c r="E1510" s="421"/>
      <c r="F1510" s="421"/>
      <c r="G1510" s="422"/>
      <c r="H1510" s="422"/>
      <c r="I1510" s="422"/>
      <c r="J1510" s="422"/>
      <c r="K1510" s="422"/>
      <c r="L1510" s="422"/>
      <c r="M1510" s="422"/>
      <c r="N1510" s="422"/>
      <c r="O1510" s="422"/>
      <c r="P1510" s="421" t="str">
        <f>IF(Q1510="","",LOOKUP(Q1510,'Expenditure Codes'!B:B,'Expenditure Codes'!A:A))</f>
        <v/>
      </c>
      <c r="Q1510" s="423"/>
      <c r="R1510" s="424"/>
      <c r="S1510" s="424"/>
      <c r="T1510" s="424"/>
      <c r="U1510" s="424"/>
      <c r="V1510" s="423"/>
      <c r="W1510" s="421"/>
      <c r="X1510" s="421"/>
      <c r="Y1510" s="420"/>
      <c r="Z1510" s="425"/>
      <c r="AA1510" s="426"/>
      <c r="AB1510" s="427"/>
      <c r="AC1510" s="428"/>
      <c r="AD1510" s="427"/>
    </row>
    <row r="1511" spans="1:30" ht="21.75" x14ac:dyDescent="0.55000000000000004">
      <c r="A1511" s="420"/>
      <c r="B1511" s="420"/>
      <c r="C1511" s="420"/>
      <c r="D1511" s="420"/>
      <c r="E1511" s="421"/>
      <c r="F1511" s="421"/>
      <c r="G1511" s="422"/>
      <c r="H1511" s="422"/>
      <c r="I1511" s="422"/>
      <c r="J1511" s="422"/>
      <c r="K1511" s="422"/>
      <c r="L1511" s="422"/>
      <c r="M1511" s="422"/>
      <c r="N1511" s="422"/>
      <c r="O1511" s="422"/>
      <c r="P1511" s="421" t="str">
        <f>IF(Q1511="","",LOOKUP(Q1511,'Expenditure Codes'!B:B,'Expenditure Codes'!A:A))</f>
        <v/>
      </c>
      <c r="Q1511" s="423"/>
      <c r="R1511" s="424"/>
      <c r="S1511" s="424"/>
      <c r="T1511" s="424"/>
      <c r="U1511" s="424"/>
      <c r="V1511" s="423"/>
      <c r="W1511" s="421"/>
      <c r="X1511" s="421"/>
      <c r="Y1511" s="420"/>
      <c r="Z1511" s="425"/>
      <c r="AA1511" s="426"/>
      <c r="AB1511" s="427"/>
      <c r="AC1511" s="428"/>
      <c r="AD1511" s="427"/>
    </row>
    <row r="1512" spans="1:30" ht="21.75" x14ac:dyDescent="0.55000000000000004">
      <c r="A1512" s="420"/>
      <c r="B1512" s="420"/>
      <c r="C1512" s="420"/>
      <c r="D1512" s="420"/>
      <c r="E1512" s="421"/>
      <c r="F1512" s="421"/>
      <c r="G1512" s="422"/>
      <c r="H1512" s="422"/>
      <c r="I1512" s="422"/>
      <c r="J1512" s="422"/>
      <c r="K1512" s="422"/>
      <c r="L1512" s="422"/>
      <c r="M1512" s="422"/>
      <c r="N1512" s="422"/>
      <c r="O1512" s="422"/>
      <c r="P1512" s="421" t="str">
        <f>IF(Q1512="","",LOOKUP(Q1512,'Expenditure Codes'!B:B,'Expenditure Codes'!A:A))</f>
        <v/>
      </c>
      <c r="Q1512" s="423"/>
      <c r="R1512" s="424"/>
      <c r="S1512" s="424"/>
      <c r="T1512" s="424"/>
      <c r="U1512" s="424"/>
      <c r="V1512" s="423"/>
      <c r="W1512" s="421"/>
      <c r="X1512" s="421"/>
      <c r="Y1512" s="420"/>
      <c r="Z1512" s="425"/>
      <c r="AA1512" s="426"/>
      <c r="AB1512" s="427"/>
      <c r="AC1512" s="428"/>
      <c r="AD1512" s="427"/>
    </row>
    <row r="1513" spans="1:30" ht="21.75" x14ac:dyDescent="0.55000000000000004">
      <c r="A1513" s="420"/>
      <c r="B1513" s="420"/>
      <c r="C1513" s="420"/>
      <c r="D1513" s="420"/>
      <c r="E1513" s="421"/>
      <c r="F1513" s="421"/>
      <c r="G1513" s="422"/>
      <c r="H1513" s="422"/>
      <c r="I1513" s="422"/>
      <c r="J1513" s="422"/>
      <c r="K1513" s="422"/>
      <c r="L1513" s="422"/>
      <c r="M1513" s="422"/>
      <c r="N1513" s="422"/>
      <c r="O1513" s="422"/>
      <c r="P1513" s="421" t="str">
        <f>IF(Q1513="","",LOOKUP(Q1513,'Expenditure Codes'!B:B,'Expenditure Codes'!A:A))</f>
        <v/>
      </c>
      <c r="Q1513" s="423"/>
      <c r="R1513" s="424"/>
      <c r="S1513" s="424"/>
      <c r="T1513" s="424"/>
      <c r="U1513" s="424"/>
      <c r="V1513" s="423"/>
      <c r="W1513" s="421"/>
      <c r="X1513" s="421"/>
      <c r="Y1513" s="420"/>
      <c r="Z1513" s="425"/>
      <c r="AA1513" s="426"/>
      <c r="AB1513" s="427"/>
      <c r="AC1513" s="428"/>
      <c r="AD1513" s="427"/>
    </row>
    <row r="1514" spans="1:30" ht="21.75" x14ac:dyDescent="0.55000000000000004">
      <c r="A1514" s="420"/>
      <c r="B1514" s="420"/>
      <c r="C1514" s="420"/>
      <c r="D1514" s="420"/>
      <c r="E1514" s="421"/>
      <c r="F1514" s="421"/>
      <c r="G1514" s="422"/>
      <c r="H1514" s="422"/>
      <c r="I1514" s="422"/>
      <c r="J1514" s="422"/>
      <c r="K1514" s="422"/>
      <c r="L1514" s="422"/>
      <c r="M1514" s="422"/>
      <c r="N1514" s="422"/>
      <c r="O1514" s="422"/>
      <c r="P1514" s="421" t="str">
        <f>IF(Q1514="","",LOOKUP(Q1514,'Expenditure Codes'!B:B,'Expenditure Codes'!A:A))</f>
        <v/>
      </c>
      <c r="Q1514" s="423"/>
      <c r="R1514" s="424"/>
      <c r="S1514" s="424"/>
      <c r="T1514" s="424"/>
      <c r="U1514" s="424"/>
      <c r="V1514" s="423"/>
      <c r="W1514" s="421"/>
      <c r="X1514" s="421"/>
      <c r="Y1514" s="420"/>
      <c r="Z1514" s="425"/>
      <c r="AA1514" s="426"/>
      <c r="AB1514" s="427"/>
      <c r="AC1514" s="428"/>
      <c r="AD1514" s="427"/>
    </row>
    <row r="1515" spans="1:30" ht="21.75" x14ac:dyDescent="0.55000000000000004">
      <c r="A1515" s="420"/>
      <c r="B1515" s="420"/>
      <c r="C1515" s="420"/>
      <c r="D1515" s="420"/>
      <c r="E1515" s="421"/>
      <c r="F1515" s="421"/>
      <c r="G1515" s="422"/>
      <c r="H1515" s="422"/>
      <c r="I1515" s="422"/>
      <c r="J1515" s="422"/>
      <c r="K1515" s="422"/>
      <c r="L1515" s="422"/>
      <c r="M1515" s="422"/>
      <c r="N1515" s="422"/>
      <c r="O1515" s="422"/>
      <c r="P1515" s="421" t="str">
        <f>IF(Q1515="","",LOOKUP(Q1515,'Expenditure Codes'!B:B,'Expenditure Codes'!A:A))</f>
        <v/>
      </c>
      <c r="Q1515" s="423"/>
      <c r="R1515" s="424"/>
      <c r="S1515" s="424"/>
      <c r="T1515" s="424"/>
      <c r="U1515" s="424"/>
      <c r="V1515" s="423"/>
      <c r="W1515" s="421"/>
      <c r="X1515" s="421"/>
      <c r="Y1515" s="420"/>
      <c r="Z1515" s="425"/>
      <c r="AA1515" s="426"/>
      <c r="AB1515" s="427"/>
      <c r="AC1515" s="428"/>
      <c r="AD1515" s="427"/>
    </row>
    <row r="1516" spans="1:30" ht="21.75" x14ac:dyDescent="0.55000000000000004">
      <c r="A1516" s="420"/>
      <c r="B1516" s="420"/>
      <c r="C1516" s="420"/>
      <c r="D1516" s="420"/>
      <c r="E1516" s="421"/>
      <c r="F1516" s="421"/>
      <c r="G1516" s="422"/>
      <c r="H1516" s="422"/>
      <c r="I1516" s="422"/>
      <c r="J1516" s="422"/>
      <c r="K1516" s="422"/>
      <c r="L1516" s="422"/>
      <c r="M1516" s="422"/>
      <c r="N1516" s="422"/>
      <c r="O1516" s="422"/>
      <c r="P1516" s="421" t="str">
        <f>IF(Q1516="","",LOOKUP(Q1516,'Expenditure Codes'!B:B,'Expenditure Codes'!A:A))</f>
        <v/>
      </c>
      <c r="Q1516" s="423"/>
      <c r="R1516" s="424"/>
      <c r="S1516" s="424"/>
      <c r="T1516" s="424"/>
      <c r="U1516" s="424"/>
      <c r="V1516" s="423"/>
      <c r="W1516" s="421"/>
      <c r="X1516" s="421"/>
      <c r="Y1516" s="420"/>
      <c r="Z1516" s="425"/>
      <c r="AA1516" s="426"/>
      <c r="AB1516" s="427"/>
      <c r="AC1516" s="428"/>
      <c r="AD1516" s="427"/>
    </row>
    <row r="1517" spans="1:30" ht="21.75" x14ac:dyDescent="0.55000000000000004">
      <c r="A1517" s="420"/>
      <c r="B1517" s="420"/>
      <c r="C1517" s="420"/>
      <c r="D1517" s="420"/>
      <c r="E1517" s="421"/>
      <c r="F1517" s="421"/>
      <c r="G1517" s="422"/>
      <c r="H1517" s="422"/>
      <c r="I1517" s="422"/>
      <c r="J1517" s="422"/>
      <c r="K1517" s="422"/>
      <c r="L1517" s="422"/>
      <c r="M1517" s="422"/>
      <c r="N1517" s="422"/>
      <c r="O1517" s="422"/>
      <c r="P1517" s="421" t="str">
        <f>IF(Q1517="","",LOOKUP(Q1517,'Expenditure Codes'!B:B,'Expenditure Codes'!A:A))</f>
        <v/>
      </c>
      <c r="Q1517" s="423"/>
      <c r="R1517" s="424"/>
      <c r="S1517" s="424"/>
      <c r="T1517" s="424"/>
      <c r="U1517" s="424"/>
      <c r="V1517" s="423"/>
      <c r="W1517" s="421"/>
      <c r="X1517" s="421"/>
      <c r="Y1517" s="420"/>
      <c r="Z1517" s="425"/>
      <c r="AA1517" s="426"/>
      <c r="AB1517" s="427"/>
      <c r="AC1517" s="428"/>
      <c r="AD1517" s="427"/>
    </row>
    <row r="1518" spans="1:30" ht="21.75" x14ac:dyDescent="0.55000000000000004">
      <c r="A1518" s="420"/>
      <c r="B1518" s="420"/>
      <c r="C1518" s="420"/>
      <c r="D1518" s="420"/>
      <c r="E1518" s="421"/>
      <c r="F1518" s="421"/>
      <c r="G1518" s="422"/>
      <c r="H1518" s="422"/>
      <c r="I1518" s="422"/>
      <c r="J1518" s="422"/>
      <c r="K1518" s="422"/>
      <c r="L1518" s="422"/>
      <c r="M1518" s="422"/>
      <c r="N1518" s="422"/>
      <c r="O1518" s="422"/>
      <c r="P1518" s="421" t="str">
        <f>IF(Q1518="","",LOOKUP(Q1518,'Expenditure Codes'!B:B,'Expenditure Codes'!A:A))</f>
        <v/>
      </c>
      <c r="Q1518" s="423"/>
      <c r="R1518" s="424"/>
      <c r="S1518" s="424"/>
      <c r="T1518" s="424"/>
      <c r="U1518" s="424"/>
      <c r="V1518" s="423"/>
      <c r="W1518" s="421"/>
      <c r="X1518" s="421"/>
      <c r="Y1518" s="420"/>
      <c r="Z1518" s="425"/>
      <c r="AA1518" s="426"/>
      <c r="AB1518" s="427"/>
      <c r="AC1518" s="428"/>
      <c r="AD1518" s="427"/>
    </row>
    <row r="1519" spans="1:30" ht="21.75" x14ac:dyDescent="0.55000000000000004">
      <c r="A1519" s="420"/>
      <c r="B1519" s="420"/>
      <c r="C1519" s="420"/>
      <c r="D1519" s="420"/>
      <c r="E1519" s="421"/>
      <c r="F1519" s="421"/>
      <c r="G1519" s="422"/>
      <c r="H1519" s="422"/>
      <c r="I1519" s="422"/>
      <c r="J1519" s="422"/>
      <c r="K1519" s="422"/>
      <c r="L1519" s="422"/>
      <c r="M1519" s="422"/>
      <c r="N1519" s="422"/>
      <c r="O1519" s="422"/>
      <c r="P1519" s="421" t="str">
        <f>IF(Q1519="","",LOOKUP(Q1519,'Expenditure Codes'!B:B,'Expenditure Codes'!A:A))</f>
        <v/>
      </c>
      <c r="Q1519" s="423"/>
      <c r="R1519" s="424"/>
      <c r="S1519" s="424"/>
      <c r="T1519" s="424"/>
      <c r="U1519" s="424"/>
      <c r="V1519" s="423"/>
      <c r="W1519" s="421"/>
      <c r="X1519" s="421"/>
      <c r="Y1519" s="420"/>
      <c r="Z1519" s="425"/>
      <c r="AA1519" s="426"/>
      <c r="AB1519" s="427"/>
      <c r="AC1519" s="428"/>
      <c r="AD1519" s="427"/>
    </row>
    <row r="1520" spans="1:30" ht="21.75" x14ac:dyDescent="0.55000000000000004">
      <c r="A1520" s="420"/>
      <c r="B1520" s="420"/>
      <c r="C1520" s="420"/>
      <c r="D1520" s="420"/>
      <c r="E1520" s="421"/>
      <c r="F1520" s="421"/>
      <c r="G1520" s="422"/>
      <c r="H1520" s="422"/>
      <c r="I1520" s="422"/>
      <c r="J1520" s="422"/>
      <c r="K1520" s="422"/>
      <c r="L1520" s="422"/>
      <c r="M1520" s="422"/>
      <c r="N1520" s="422"/>
      <c r="O1520" s="422"/>
      <c r="P1520" s="421" t="str">
        <f>IF(Q1520="","",LOOKUP(Q1520,'Expenditure Codes'!B:B,'Expenditure Codes'!A:A))</f>
        <v/>
      </c>
      <c r="Q1520" s="423"/>
      <c r="R1520" s="424"/>
      <c r="S1520" s="424"/>
      <c r="T1520" s="424"/>
      <c r="U1520" s="424"/>
      <c r="V1520" s="423"/>
      <c r="W1520" s="421"/>
      <c r="X1520" s="421"/>
      <c r="Y1520" s="420"/>
      <c r="Z1520" s="425"/>
      <c r="AA1520" s="426"/>
      <c r="AB1520" s="427"/>
      <c r="AC1520" s="428"/>
      <c r="AD1520" s="427"/>
    </row>
    <row r="1521" spans="1:30" ht="21.75" x14ac:dyDescent="0.55000000000000004">
      <c r="A1521" s="420"/>
      <c r="B1521" s="420"/>
      <c r="C1521" s="420"/>
      <c r="D1521" s="420"/>
      <c r="E1521" s="421"/>
      <c r="F1521" s="421"/>
      <c r="G1521" s="422"/>
      <c r="H1521" s="422"/>
      <c r="I1521" s="422"/>
      <c r="J1521" s="422"/>
      <c r="K1521" s="422"/>
      <c r="L1521" s="422"/>
      <c r="M1521" s="422"/>
      <c r="N1521" s="422"/>
      <c r="O1521" s="422"/>
      <c r="P1521" s="421" t="str">
        <f>IF(Q1521="","",LOOKUP(Q1521,'Expenditure Codes'!B:B,'Expenditure Codes'!A:A))</f>
        <v/>
      </c>
      <c r="Q1521" s="423"/>
      <c r="R1521" s="424"/>
      <c r="S1521" s="424"/>
      <c r="T1521" s="424"/>
      <c r="U1521" s="424"/>
      <c r="V1521" s="423"/>
      <c r="W1521" s="421"/>
      <c r="X1521" s="421"/>
      <c r="Y1521" s="420"/>
      <c r="Z1521" s="425"/>
      <c r="AA1521" s="426"/>
      <c r="AB1521" s="427"/>
      <c r="AC1521" s="428"/>
      <c r="AD1521" s="427"/>
    </row>
    <row r="1522" spans="1:30" ht="21.75" x14ac:dyDescent="0.55000000000000004">
      <c r="A1522" s="420"/>
      <c r="B1522" s="420"/>
      <c r="C1522" s="420"/>
      <c r="D1522" s="420"/>
      <c r="E1522" s="421"/>
      <c r="F1522" s="421"/>
      <c r="G1522" s="422"/>
      <c r="H1522" s="422"/>
      <c r="I1522" s="422"/>
      <c r="J1522" s="422"/>
      <c r="K1522" s="422"/>
      <c r="L1522" s="422"/>
      <c r="M1522" s="422"/>
      <c r="N1522" s="422"/>
      <c r="O1522" s="422"/>
      <c r="P1522" s="421" t="str">
        <f>IF(Q1522="","",LOOKUP(Q1522,'Expenditure Codes'!B:B,'Expenditure Codes'!A:A))</f>
        <v/>
      </c>
      <c r="Q1522" s="423"/>
      <c r="R1522" s="424"/>
      <c r="S1522" s="424"/>
      <c r="T1522" s="424"/>
      <c r="U1522" s="424"/>
      <c r="V1522" s="423"/>
      <c r="W1522" s="421"/>
      <c r="X1522" s="421"/>
      <c r="Y1522" s="420"/>
      <c r="Z1522" s="425"/>
      <c r="AA1522" s="426"/>
      <c r="AB1522" s="427"/>
      <c r="AC1522" s="428"/>
      <c r="AD1522" s="427"/>
    </row>
    <row r="1523" spans="1:30" ht="21.75" x14ac:dyDescent="0.55000000000000004">
      <c r="A1523" s="420"/>
      <c r="B1523" s="420"/>
      <c r="C1523" s="420"/>
      <c r="D1523" s="420"/>
      <c r="E1523" s="421"/>
      <c r="F1523" s="421"/>
      <c r="G1523" s="422"/>
      <c r="H1523" s="422"/>
      <c r="I1523" s="422"/>
      <c r="J1523" s="422"/>
      <c r="K1523" s="422"/>
      <c r="L1523" s="422"/>
      <c r="M1523" s="422"/>
      <c r="N1523" s="422"/>
      <c r="O1523" s="422"/>
      <c r="P1523" s="421" t="str">
        <f>IF(Q1523="","",LOOKUP(Q1523,'Expenditure Codes'!B:B,'Expenditure Codes'!A:A))</f>
        <v/>
      </c>
      <c r="Q1523" s="423"/>
      <c r="R1523" s="424"/>
      <c r="S1523" s="424"/>
      <c r="T1523" s="424"/>
      <c r="U1523" s="424"/>
      <c r="V1523" s="423"/>
      <c r="W1523" s="421"/>
      <c r="X1523" s="421"/>
      <c r="Y1523" s="420"/>
      <c r="Z1523" s="425"/>
      <c r="AA1523" s="426"/>
      <c r="AB1523" s="427"/>
      <c r="AC1523" s="428"/>
      <c r="AD1523" s="427"/>
    </row>
    <row r="1524" spans="1:30" ht="21.75" x14ac:dyDescent="0.55000000000000004">
      <c r="A1524" s="420"/>
      <c r="B1524" s="420"/>
      <c r="C1524" s="420"/>
      <c r="D1524" s="420"/>
      <c r="E1524" s="421"/>
      <c r="F1524" s="421"/>
      <c r="G1524" s="422"/>
      <c r="H1524" s="422"/>
      <c r="I1524" s="422"/>
      <c r="J1524" s="422"/>
      <c r="K1524" s="422"/>
      <c r="L1524" s="422"/>
      <c r="M1524" s="422"/>
      <c r="N1524" s="422"/>
      <c r="O1524" s="422"/>
      <c r="P1524" s="421" t="str">
        <f>IF(Q1524="","",LOOKUP(Q1524,'Expenditure Codes'!B:B,'Expenditure Codes'!A:A))</f>
        <v/>
      </c>
      <c r="Q1524" s="423"/>
      <c r="R1524" s="424"/>
      <c r="S1524" s="424"/>
      <c r="T1524" s="424"/>
      <c r="U1524" s="424"/>
      <c r="V1524" s="423"/>
      <c r="W1524" s="421"/>
      <c r="X1524" s="421"/>
      <c r="Y1524" s="420"/>
      <c r="Z1524" s="425"/>
      <c r="AA1524" s="426"/>
      <c r="AB1524" s="427"/>
      <c r="AC1524" s="428"/>
      <c r="AD1524" s="427"/>
    </row>
    <row r="1525" spans="1:30" ht="21.75" x14ac:dyDescent="0.55000000000000004">
      <c r="A1525" s="420"/>
      <c r="B1525" s="420"/>
      <c r="C1525" s="420"/>
      <c r="D1525" s="420"/>
      <c r="E1525" s="421"/>
      <c r="F1525" s="421"/>
      <c r="G1525" s="422"/>
      <c r="H1525" s="422"/>
      <c r="I1525" s="422"/>
      <c r="J1525" s="422"/>
      <c r="K1525" s="422"/>
      <c r="L1525" s="422"/>
      <c r="M1525" s="422"/>
      <c r="N1525" s="422"/>
      <c r="O1525" s="422"/>
      <c r="P1525" s="421" t="str">
        <f>IF(Q1525="","",LOOKUP(Q1525,'Expenditure Codes'!B:B,'Expenditure Codes'!A:A))</f>
        <v/>
      </c>
      <c r="Q1525" s="423"/>
      <c r="R1525" s="424"/>
      <c r="S1525" s="424"/>
      <c r="T1525" s="424"/>
      <c r="U1525" s="424"/>
      <c r="V1525" s="423"/>
      <c r="W1525" s="421"/>
      <c r="X1525" s="421"/>
      <c r="Y1525" s="420"/>
      <c r="Z1525" s="425"/>
      <c r="AA1525" s="426"/>
      <c r="AB1525" s="427"/>
      <c r="AC1525" s="428"/>
      <c r="AD1525" s="427"/>
    </row>
    <row r="1526" spans="1:30" ht="21.75" x14ac:dyDescent="0.55000000000000004">
      <c r="A1526" s="420"/>
      <c r="B1526" s="420"/>
      <c r="C1526" s="420"/>
      <c r="D1526" s="420"/>
      <c r="E1526" s="421"/>
      <c r="F1526" s="421"/>
      <c r="G1526" s="422"/>
      <c r="H1526" s="422"/>
      <c r="I1526" s="422"/>
      <c r="J1526" s="422"/>
      <c r="K1526" s="422"/>
      <c r="L1526" s="422"/>
      <c r="M1526" s="422"/>
      <c r="N1526" s="422"/>
      <c r="O1526" s="422"/>
      <c r="P1526" s="421" t="str">
        <f>IF(Q1526="","",LOOKUP(Q1526,'Expenditure Codes'!B:B,'Expenditure Codes'!A:A))</f>
        <v/>
      </c>
      <c r="Q1526" s="423"/>
      <c r="R1526" s="424"/>
      <c r="S1526" s="424"/>
      <c r="T1526" s="424"/>
      <c r="U1526" s="424"/>
      <c r="V1526" s="423"/>
      <c r="W1526" s="421"/>
      <c r="X1526" s="421"/>
      <c r="Y1526" s="420"/>
      <c r="Z1526" s="425"/>
      <c r="AA1526" s="426"/>
      <c r="AB1526" s="427"/>
      <c r="AC1526" s="428"/>
      <c r="AD1526" s="427"/>
    </row>
    <row r="1527" spans="1:30" ht="21.75" x14ac:dyDescent="0.55000000000000004">
      <c r="A1527" s="420"/>
      <c r="B1527" s="420"/>
      <c r="C1527" s="420"/>
      <c r="D1527" s="420"/>
      <c r="E1527" s="421"/>
      <c r="F1527" s="421"/>
      <c r="G1527" s="422"/>
      <c r="H1527" s="422"/>
      <c r="I1527" s="422"/>
      <c r="J1527" s="422"/>
      <c r="K1527" s="422"/>
      <c r="L1527" s="422"/>
      <c r="M1527" s="422"/>
      <c r="N1527" s="422"/>
      <c r="O1527" s="422"/>
      <c r="P1527" s="421" t="str">
        <f>IF(Q1527="","",LOOKUP(Q1527,'Expenditure Codes'!B:B,'Expenditure Codes'!A:A))</f>
        <v/>
      </c>
      <c r="Q1527" s="423"/>
      <c r="R1527" s="424"/>
      <c r="S1527" s="424"/>
      <c r="T1527" s="424"/>
      <c r="U1527" s="424"/>
      <c r="V1527" s="423"/>
      <c r="W1527" s="421"/>
      <c r="X1527" s="421"/>
      <c r="Y1527" s="420"/>
      <c r="Z1527" s="425"/>
      <c r="AA1527" s="426"/>
      <c r="AB1527" s="427"/>
      <c r="AC1527" s="428"/>
      <c r="AD1527" s="427"/>
    </row>
    <row r="1528" spans="1:30" ht="21.75" x14ac:dyDescent="0.55000000000000004">
      <c r="A1528" s="420"/>
      <c r="B1528" s="420"/>
      <c r="C1528" s="420"/>
      <c r="D1528" s="420"/>
      <c r="E1528" s="421"/>
      <c r="F1528" s="421"/>
      <c r="G1528" s="422"/>
      <c r="H1528" s="422"/>
      <c r="I1528" s="422"/>
      <c r="J1528" s="422"/>
      <c r="K1528" s="422"/>
      <c r="L1528" s="422"/>
      <c r="M1528" s="422"/>
      <c r="N1528" s="422"/>
      <c r="O1528" s="422"/>
      <c r="P1528" s="421" t="str">
        <f>IF(Q1528="","",LOOKUP(Q1528,'Expenditure Codes'!B:B,'Expenditure Codes'!A:A))</f>
        <v/>
      </c>
      <c r="Q1528" s="423"/>
      <c r="R1528" s="424"/>
      <c r="S1528" s="424"/>
      <c r="T1528" s="424"/>
      <c r="U1528" s="424"/>
      <c r="V1528" s="423"/>
      <c r="W1528" s="421"/>
      <c r="X1528" s="421"/>
      <c r="Y1528" s="420"/>
      <c r="Z1528" s="425"/>
      <c r="AA1528" s="426"/>
      <c r="AB1528" s="427"/>
      <c r="AC1528" s="428"/>
      <c r="AD1528" s="427"/>
    </row>
    <row r="1529" spans="1:30" ht="21.75" x14ac:dyDescent="0.55000000000000004">
      <c r="A1529" s="420"/>
      <c r="B1529" s="420"/>
      <c r="C1529" s="420"/>
      <c r="D1529" s="420"/>
      <c r="E1529" s="421"/>
      <c r="F1529" s="421"/>
      <c r="G1529" s="422"/>
      <c r="H1529" s="422"/>
      <c r="I1529" s="422"/>
      <c r="J1529" s="422"/>
      <c r="K1529" s="422"/>
      <c r="L1529" s="422"/>
      <c r="M1529" s="422"/>
      <c r="N1529" s="422"/>
      <c r="O1529" s="422"/>
      <c r="P1529" s="421" t="str">
        <f>IF(Q1529="","",LOOKUP(Q1529,'Expenditure Codes'!B:B,'Expenditure Codes'!A:A))</f>
        <v/>
      </c>
      <c r="Q1529" s="423"/>
      <c r="R1529" s="424"/>
      <c r="S1529" s="424"/>
      <c r="T1529" s="424"/>
      <c r="U1529" s="424"/>
      <c r="V1529" s="423"/>
      <c r="W1529" s="421"/>
      <c r="X1529" s="421"/>
      <c r="Y1529" s="420"/>
      <c r="Z1529" s="425"/>
      <c r="AA1529" s="426"/>
      <c r="AB1529" s="427"/>
      <c r="AC1529" s="428"/>
      <c r="AD1529" s="427"/>
    </row>
    <row r="1530" spans="1:30" ht="21.75" x14ac:dyDescent="0.55000000000000004">
      <c r="A1530" s="420"/>
      <c r="B1530" s="420"/>
      <c r="C1530" s="420"/>
      <c r="D1530" s="420"/>
      <c r="E1530" s="421"/>
      <c r="F1530" s="421"/>
      <c r="G1530" s="422"/>
      <c r="H1530" s="422"/>
      <c r="I1530" s="422"/>
      <c r="J1530" s="422"/>
      <c r="K1530" s="422"/>
      <c r="L1530" s="422"/>
      <c r="M1530" s="422"/>
      <c r="N1530" s="422"/>
      <c r="O1530" s="422"/>
      <c r="P1530" s="421" t="str">
        <f>IF(Q1530="","",LOOKUP(Q1530,'Expenditure Codes'!B:B,'Expenditure Codes'!A:A))</f>
        <v/>
      </c>
      <c r="Q1530" s="423"/>
      <c r="R1530" s="424"/>
      <c r="S1530" s="424"/>
      <c r="T1530" s="424"/>
      <c r="U1530" s="424"/>
      <c r="V1530" s="423"/>
      <c r="W1530" s="421"/>
      <c r="X1530" s="421"/>
      <c r="Y1530" s="420"/>
      <c r="Z1530" s="425"/>
      <c r="AA1530" s="426"/>
      <c r="AB1530" s="427"/>
      <c r="AC1530" s="428"/>
      <c r="AD1530" s="427"/>
    </row>
    <row r="1531" spans="1:30" ht="21.75" x14ac:dyDescent="0.55000000000000004">
      <c r="A1531" s="420"/>
      <c r="B1531" s="420"/>
      <c r="C1531" s="420"/>
      <c r="D1531" s="420"/>
      <c r="E1531" s="421"/>
      <c r="F1531" s="421"/>
      <c r="G1531" s="422"/>
      <c r="H1531" s="422"/>
      <c r="I1531" s="422"/>
      <c r="J1531" s="422"/>
      <c r="K1531" s="422"/>
      <c r="L1531" s="422"/>
      <c r="M1531" s="422"/>
      <c r="N1531" s="422"/>
      <c r="O1531" s="422"/>
      <c r="P1531" s="421" t="str">
        <f>IF(Q1531="","",LOOKUP(Q1531,'Expenditure Codes'!B:B,'Expenditure Codes'!A:A))</f>
        <v/>
      </c>
      <c r="Q1531" s="423"/>
      <c r="R1531" s="424"/>
      <c r="S1531" s="424"/>
      <c r="T1531" s="424"/>
      <c r="U1531" s="424"/>
      <c r="V1531" s="423"/>
      <c r="W1531" s="421"/>
      <c r="X1531" s="421"/>
      <c r="Y1531" s="420"/>
      <c r="Z1531" s="425"/>
      <c r="AA1531" s="426"/>
      <c r="AB1531" s="427"/>
      <c r="AC1531" s="428"/>
      <c r="AD1531" s="427"/>
    </row>
    <row r="1532" spans="1:30" ht="21.75" x14ac:dyDescent="0.55000000000000004">
      <c r="A1532" s="420"/>
      <c r="B1532" s="420"/>
      <c r="C1532" s="420"/>
      <c r="D1532" s="420"/>
      <c r="E1532" s="421"/>
      <c r="F1532" s="421"/>
      <c r="G1532" s="422"/>
      <c r="H1532" s="422"/>
      <c r="I1532" s="422"/>
      <c r="J1532" s="422"/>
      <c r="K1532" s="422"/>
      <c r="L1532" s="422"/>
      <c r="M1532" s="422"/>
      <c r="N1532" s="422"/>
      <c r="O1532" s="422"/>
      <c r="P1532" s="421" t="str">
        <f>IF(Q1532="","",LOOKUP(Q1532,'Expenditure Codes'!B:B,'Expenditure Codes'!A:A))</f>
        <v/>
      </c>
      <c r="Q1532" s="423"/>
      <c r="R1532" s="424"/>
      <c r="S1532" s="424"/>
      <c r="T1532" s="424"/>
      <c r="U1532" s="424"/>
      <c r="V1532" s="423"/>
      <c r="W1532" s="421"/>
      <c r="X1532" s="421"/>
      <c r="Y1532" s="420"/>
      <c r="Z1532" s="425"/>
      <c r="AA1532" s="426"/>
      <c r="AB1532" s="427"/>
      <c r="AC1532" s="428"/>
      <c r="AD1532" s="427"/>
    </row>
    <row r="1533" spans="1:30" ht="21.75" x14ac:dyDescent="0.55000000000000004">
      <c r="A1533" s="420"/>
      <c r="B1533" s="420"/>
      <c r="C1533" s="420"/>
      <c r="D1533" s="420"/>
      <c r="E1533" s="421"/>
      <c r="F1533" s="421"/>
      <c r="G1533" s="422"/>
      <c r="H1533" s="422"/>
      <c r="I1533" s="422"/>
      <c r="J1533" s="422"/>
      <c r="K1533" s="422"/>
      <c r="L1533" s="422"/>
      <c r="M1533" s="422"/>
      <c r="N1533" s="422"/>
      <c r="O1533" s="422"/>
      <c r="P1533" s="421" t="str">
        <f>IF(Q1533="","",LOOKUP(Q1533,'Expenditure Codes'!B:B,'Expenditure Codes'!A:A))</f>
        <v/>
      </c>
      <c r="Q1533" s="423"/>
      <c r="R1533" s="424"/>
      <c r="S1533" s="424"/>
      <c r="T1533" s="424"/>
      <c r="U1533" s="424"/>
      <c r="V1533" s="423"/>
      <c r="W1533" s="421"/>
      <c r="X1533" s="421"/>
      <c r="Y1533" s="420"/>
      <c r="Z1533" s="425"/>
      <c r="AA1533" s="426"/>
      <c r="AB1533" s="427"/>
      <c r="AC1533" s="428"/>
      <c r="AD1533" s="427"/>
    </row>
    <row r="1534" spans="1:30" ht="21.75" x14ac:dyDescent="0.55000000000000004">
      <c r="A1534" s="420"/>
      <c r="B1534" s="420"/>
      <c r="C1534" s="420"/>
      <c r="D1534" s="420"/>
      <c r="E1534" s="421"/>
      <c r="F1534" s="421"/>
      <c r="G1534" s="422"/>
      <c r="H1534" s="422"/>
      <c r="I1534" s="422"/>
      <c r="J1534" s="422"/>
      <c r="K1534" s="422"/>
      <c r="L1534" s="422"/>
      <c r="M1534" s="422"/>
      <c r="N1534" s="422"/>
      <c r="O1534" s="422"/>
      <c r="P1534" s="421" t="str">
        <f>IF(Q1534="","",LOOKUP(Q1534,'Expenditure Codes'!B:B,'Expenditure Codes'!A:A))</f>
        <v/>
      </c>
      <c r="Q1534" s="423"/>
      <c r="R1534" s="424"/>
      <c r="S1534" s="424"/>
      <c r="T1534" s="424"/>
      <c r="U1534" s="424"/>
      <c r="V1534" s="423"/>
      <c r="W1534" s="421"/>
      <c r="X1534" s="421"/>
      <c r="Y1534" s="420"/>
      <c r="Z1534" s="425"/>
      <c r="AA1534" s="426"/>
      <c r="AB1534" s="427"/>
      <c r="AC1534" s="428"/>
      <c r="AD1534" s="427"/>
    </row>
    <row r="1535" spans="1:30" ht="21.75" x14ac:dyDescent="0.55000000000000004">
      <c r="A1535" s="420"/>
      <c r="B1535" s="420"/>
      <c r="C1535" s="420"/>
      <c r="D1535" s="420"/>
      <c r="E1535" s="421"/>
      <c r="F1535" s="421"/>
      <c r="G1535" s="422"/>
      <c r="H1535" s="422"/>
      <c r="I1535" s="422"/>
      <c r="J1535" s="422"/>
      <c r="K1535" s="422"/>
      <c r="L1535" s="422"/>
      <c r="M1535" s="422"/>
      <c r="N1535" s="422"/>
      <c r="O1535" s="422"/>
      <c r="P1535" s="421" t="str">
        <f>IF(Q1535="","",LOOKUP(Q1535,'Expenditure Codes'!B:B,'Expenditure Codes'!A:A))</f>
        <v/>
      </c>
      <c r="Q1535" s="423"/>
      <c r="R1535" s="424"/>
      <c r="S1535" s="424"/>
      <c r="T1535" s="424"/>
      <c r="U1535" s="424"/>
      <c r="V1535" s="423"/>
      <c r="W1535" s="421"/>
      <c r="X1535" s="421"/>
      <c r="Y1535" s="420"/>
      <c r="Z1535" s="425"/>
      <c r="AA1535" s="426"/>
      <c r="AB1535" s="427"/>
      <c r="AC1535" s="428"/>
      <c r="AD1535" s="427"/>
    </row>
    <row r="1536" spans="1:30" ht="21.75" x14ac:dyDescent="0.55000000000000004">
      <c r="A1536" s="420"/>
      <c r="B1536" s="420"/>
      <c r="C1536" s="420"/>
      <c r="D1536" s="420"/>
      <c r="E1536" s="421"/>
      <c r="F1536" s="421"/>
      <c r="G1536" s="422"/>
      <c r="H1536" s="422"/>
      <c r="I1536" s="422"/>
      <c r="J1536" s="422"/>
      <c r="K1536" s="422"/>
      <c r="L1536" s="422"/>
      <c r="M1536" s="422"/>
      <c r="N1536" s="422"/>
      <c r="O1536" s="422"/>
      <c r="P1536" s="421" t="str">
        <f>IF(Q1536="","",LOOKUP(Q1536,'Expenditure Codes'!B:B,'Expenditure Codes'!A:A))</f>
        <v/>
      </c>
      <c r="Q1536" s="423"/>
      <c r="R1536" s="424"/>
      <c r="S1536" s="424"/>
      <c r="T1536" s="424"/>
      <c r="U1536" s="424"/>
      <c r="V1536" s="423"/>
      <c r="W1536" s="421"/>
      <c r="X1536" s="421"/>
      <c r="Y1536" s="420"/>
      <c r="Z1536" s="425"/>
      <c r="AA1536" s="426"/>
      <c r="AB1536" s="427"/>
      <c r="AC1536" s="428"/>
      <c r="AD1536" s="427"/>
    </row>
    <row r="1537" spans="1:30" ht="21.75" x14ac:dyDescent="0.55000000000000004">
      <c r="A1537" s="420"/>
      <c r="B1537" s="420"/>
      <c r="C1537" s="420"/>
      <c r="D1537" s="420"/>
      <c r="E1537" s="421"/>
      <c r="F1537" s="421"/>
      <c r="G1537" s="422"/>
      <c r="H1537" s="422"/>
      <c r="I1537" s="422"/>
      <c r="J1537" s="422"/>
      <c r="K1537" s="422"/>
      <c r="L1537" s="422"/>
      <c r="M1537" s="422"/>
      <c r="N1537" s="422"/>
      <c r="O1537" s="422"/>
      <c r="P1537" s="421" t="str">
        <f>IF(Q1537="","",LOOKUP(Q1537,'Expenditure Codes'!B:B,'Expenditure Codes'!A:A))</f>
        <v/>
      </c>
      <c r="Q1537" s="423"/>
      <c r="R1537" s="424"/>
      <c r="S1537" s="424"/>
      <c r="T1537" s="424"/>
      <c r="U1537" s="424"/>
      <c r="V1537" s="423"/>
      <c r="W1537" s="421"/>
      <c r="X1537" s="421"/>
      <c r="Y1537" s="420"/>
      <c r="Z1537" s="425"/>
      <c r="AA1537" s="426"/>
      <c r="AB1537" s="427"/>
      <c r="AC1537" s="428"/>
      <c r="AD1537" s="427"/>
    </row>
    <row r="1538" spans="1:30" ht="21.75" x14ac:dyDescent="0.55000000000000004">
      <c r="A1538" s="420"/>
      <c r="B1538" s="420"/>
      <c r="C1538" s="420"/>
      <c r="D1538" s="420"/>
      <c r="E1538" s="421"/>
      <c r="F1538" s="421"/>
      <c r="G1538" s="422"/>
      <c r="H1538" s="422"/>
      <c r="I1538" s="422"/>
      <c r="J1538" s="422"/>
      <c r="K1538" s="422"/>
      <c r="L1538" s="422"/>
      <c r="M1538" s="422"/>
      <c r="N1538" s="422"/>
      <c r="O1538" s="422"/>
      <c r="P1538" s="421" t="str">
        <f>IF(Q1538="","",LOOKUP(Q1538,'Expenditure Codes'!B:B,'Expenditure Codes'!A:A))</f>
        <v/>
      </c>
      <c r="Q1538" s="423"/>
      <c r="R1538" s="424"/>
      <c r="S1538" s="424"/>
      <c r="T1538" s="424"/>
      <c r="U1538" s="424"/>
      <c r="V1538" s="423"/>
      <c r="W1538" s="421"/>
      <c r="X1538" s="421"/>
      <c r="Y1538" s="420"/>
      <c r="Z1538" s="425"/>
      <c r="AA1538" s="426"/>
      <c r="AB1538" s="427"/>
      <c r="AC1538" s="428"/>
      <c r="AD1538" s="427"/>
    </row>
    <row r="1539" spans="1:30" ht="21.75" x14ac:dyDescent="0.55000000000000004">
      <c r="A1539" s="420"/>
      <c r="B1539" s="420"/>
      <c r="C1539" s="420"/>
      <c r="D1539" s="420"/>
      <c r="E1539" s="421"/>
      <c r="F1539" s="421"/>
      <c r="G1539" s="422"/>
      <c r="H1539" s="422"/>
      <c r="I1539" s="422"/>
      <c r="J1539" s="422"/>
      <c r="K1539" s="422"/>
      <c r="L1539" s="422"/>
      <c r="M1539" s="422"/>
      <c r="N1539" s="422"/>
      <c r="O1539" s="422"/>
      <c r="P1539" s="421" t="str">
        <f>IF(Q1539="","",LOOKUP(Q1539,'Expenditure Codes'!B:B,'Expenditure Codes'!A:A))</f>
        <v/>
      </c>
      <c r="Q1539" s="423"/>
      <c r="R1539" s="424"/>
      <c r="S1539" s="424"/>
      <c r="T1539" s="424"/>
      <c r="U1539" s="424"/>
      <c r="V1539" s="423"/>
      <c r="W1539" s="421"/>
      <c r="X1539" s="421"/>
      <c r="Y1539" s="420"/>
      <c r="Z1539" s="425"/>
      <c r="AA1539" s="426"/>
      <c r="AB1539" s="427"/>
      <c r="AC1539" s="428"/>
      <c r="AD1539" s="427"/>
    </row>
    <row r="1540" spans="1:30" ht="21.75" x14ac:dyDescent="0.55000000000000004">
      <c r="A1540" s="420"/>
      <c r="B1540" s="420"/>
      <c r="C1540" s="420"/>
      <c r="D1540" s="420"/>
      <c r="E1540" s="421"/>
      <c r="F1540" s="421"/>
      <c r="G1540" s="422"/>
      <c r="H1540" s="422"/>
      <c r="I1540" s="422"/>
      <c r="J1540" s="422"/>
      <c r="K1540" s="422"/>
      <c r="L1540" s="422"/>
      <c r="M1540" s="422"/>
      <c r="N1540" s="422"/>
      <c r="O1540" s="422"/>
      <c r="P1540" s="421" t="str">
        <f>IF(Q1540="","",LOOKUP(Q1540,'Expenditure Codes'!B:B,'Expenditure Codes'!A:A))</f>
        <v/>
      </c>
      <c r="Q1540" s="423"/>
      <c r="R1540" s="424"/>
      <c r="S1540" s="424"/>
      <c r="T1540" s="424"/>
      <c r="U1540" s="424"/>
      <c r="V1540" s="423"/>
      <c r="W1540" s="421"/>
      <c r="X1540" s="421"/>
      <c r="Y1540" s="420"/>
      <c r="Z1540" s="425"/>
      <c r="AA1540" s="426"/>
      <c r="AB1540" s="427"/>
      <c r="AC1540" s="428"/>
      <c r="AD1540" s="427"/>
    </row>
    <row r="1541" spans="1:30" ht="21.75" x14ac:dyDescent="0.55000000000000004">
      <c r="A1541" s="420"/>
      <c r="B1541" s="420"/>
      <c r="C1541" s="420"/>
      <c r="D1541" s="420"/>
      <c r="E1541" s="421"/>
      <c r="F1541" s="421"/>
      <c r="G1541" s="422"/>
      <c r="H1541" s="422"/>
      <c r="I1541" s="422"/>
      <c r="J1541" s="422"/>
      <c r="K1541" s="422"/>
      <c r="L1541" s="422"/>
      <c r="M1541" s="422"/>
      <c r="N1541" s="422"/>
      <c r="O1541" s="422"/>
      <c r="P1541" s="421" t="str">
        <f>IF(Q1541="","",LOOKUP(Q1541,'Expenditure Codes'!B:B,'Expenditure Codes'!A:A))</f>
        <v/>
      </c>
      <c r="Q1541" s="423"/>
      <c r="R1541" s="424"/>
      <c r="S1541" s="424"/>
      <c r="T1541" s="424"/>
      <c r="U1541" s="424"/>
      <c r="V1541" s="423"/>
      <c r="W1541" s="421"/>
      <c r="X1541" s="421"/>
      <c r="Y1541" s="420"/>
      <c r="Z1541" s="425"/>
      <c r="AA1541" s="426"/>
      <c r="AB1541" s="427"/>
      <c r="AC1541" s="428"/>
      <c r="AD1541" s="427"/>
    </row>
    <row r="1542" spans="1:30" ht="21.75" x14ac:dyDescent="0.55000000000000004">
      <c r="A1542" s="420"/>
      <c r="B1542" s="420"/>
      <c r="C1542" s="420"/>
      <c r="D1542" s="420"/>
      <c r="E1542" s="421"/>
      <c r="F1542" s="421"/>
      <c r="G1542" s="422"/>
      <c r="H1542" s="422"/>
      <c r="I1542" s="422"/>
      <c r="J1542" s="422"/>
      <c r="K1542" s="422"/>
      <c r="L1542" s="422"/>
      <c r="M1542" s="422"/>
      <c r="N1542" s="422"/>
      <c r="O1542" s="422"/>
      <c r="P1542" s="421" t="str">
        <f>IF(Q1542="","",LOOKUP(Q1542,'Expenditure Codes'!B:B,'Expenditure Codes'!A:A))</f>
        <v/>
      </c>
      <c r="Q1542" s="423"/>
      <c r="R1542" s="424"/>
      <c r="S1542" s="424"/>
      <c r="T1542" s="424"/>
      <c r="U1542" s="424"/>
      <c r="V1542" s="423"/>
      <c r="W1542" s="421"/>
      <c r="X1542" s="421"/>
      <c r="Y1542" s="420"/>
      <c r="Z1542" s="425"/>
      <c r="AA1542" s="426"/>
      <c r="AB1542" s="427"/>
      <c r="AC1542" s="428"/>
      <c r="AD1542" s="427"/>
    </row>
    <row r="1543" spans="1:30" ht="21.75" x14ac:dyDescent="0.55000000000000004">
      <c r="A1543" s="420"/>
      <c r="B1543" s="420"/>
      <c r="C1543" s="420"/>
      <c r="D1543" s="420"/>
      <c r="E1543" s="421"/>
      <c r="F1543" s="421"/>
      <c r="G1543" s="422"/>
      <c r="H1543" s="422"/>
      <c r="I1543" s="422"/>
      <c r="J1543" s="422"/>
      <c r="K1543" s="422"/>
      <c r="L1543" s="422"/>
      <c r="M1543" s="422"/>
      <c r="N1543" s="422"/>
      <c r="O1543" s="422"/>
      <c r="P1543" s="421" t="str">
        <f>IF(Q1543="","",LOOKUP(Q1543,'Expenditure Codes'!B:B,'Expenditure Codes'!A:A))</f>
        <v/>
      </c>
      <c r="Q1543" s="423"/>
      <c r="R1543" s="424"/>
      <c r="S1543" s="424"/>
      <c r="T1543" s="424"/>
      <c r="U1543" s="424"/>
      <c r="V1543" s="423"/>
      <c r="W1543" s="421"/>
      <c r="X1543" s="421"/>
      <c r="Y1543" s="420"/>
      <c r="Z1543" s="425"/>
      <c r="AA1543" s="426"/>
      <c r="AB1543" s="427"/>
      <c r="AC1543" s="428"/>
      <c r="AD1543" s="427"/>
    </row>
    <row r="1544" spans="1:30" ht="21.75" x14ac:dyDescent="0.55000000000000004">
      <c r="A1544" s="420"/>
      <c r="B1544" s="420"/>
      <c r="C1544" s="420"/>
      <c r="D1544" s="420"/>
      <c r="E1544" s="421"/>
      <c r="F1544" s="421"/>
      <c r="G1544" s="422"/>
      <c r="H1544" s="422"/>
      <c r="I1544" s="422"/>
      <c r="J1544" s="422"/>
      <c r="K1544" s="422"/>
      <c r="L1544" s="422"/>
      <c r="M1544" s="422"/>
      <c r="N1544" s="422"/>
      <c r="O1544" s="422"/>
      <c r="P1544" s="421" t="str">
        <f>IF(Q1544="","",LOOKUP(Q1544,'Expenditure Codes'!B:B,'Expenditure Codes'!A:A))</f>
        <v/>
      </c>
      <c r="Q1544" s="423"/>
      <c r="R1544" s="424"/>
      <c r="S1544" s="424"/>
      <c r="T1544" s="424"/>
      <c r="U1544" s="424"/>
      <c r="V1544" s="423"/>
      <c r="W1544" s="421"/>
      <c r="X1544" s="421"/>
      <c r="Y1544" s="420"/>
      <c r="Z1544" s="425"/>
      <c r="AA1544" s="426"/>
      <c r="AB1544" s="427"/>
      <c r="AC1544" s="428"/>
      <c r="AD1544" s="427"/>
    </row>
    <row r="1545" spans="1:30" ht="21.75" x14ac:dyDescent="0.55000000000000004">
      <c r="A1545" s="420"/>
      <c r="B1545" s="420"/>
      <c r="C1545" s="420"/>
      <c r="D1545" s="420"/>
      <c r="E1545" s="421"/>
      <c r="F1545" s="421"/>
      <c r="G1545" s="422"/>
      <c r="H1545" s="422"/>
      <c r="I1545" s="422"/>
      <c r="J1545" s="422"/>
      <c r="K1545" s="422"/>
      <c r="L1545" s="422"/>
      <c r="M1545" s="422"/>
      <c r="N1545" s="422"/>
      <c r="O1545" s="422"/>
      <c r="P1545" s="421" t="str">
        <f>IF(Q1545="","",LOOKUP(Q1545,'Expenditure Codes'!B:B,'Expenditure Codes'!A:A))</f>
        <v/>
      </c>
      <c r="Q1545" s="423"/>
      <c r="R1545" s="424"/>
      <c r="S1545" s="424"/>
      <c r="T1545" s="424"/>
      <c r="U1545" s="424"/>
      <c r="V1545" s="423"/>
      <c r="W1545" s="421"/>
      <c r="X1545" s="421"/>
      <c r="Y1545" s="420"/>
      <c r="Z1545" s="425"/>
      <c r="AA1545" s="426"/>
      <c r="AB1545" s="427"/>
      <c r="AC1545" s="428"/>
      <c r="AD1545" s="427"/>
    </row>
    <row r="1546" spans="1:30" ht="21.75" x14ac:dyDescent="0.55000000000000004">
      <c r="A1546" s="420"/>
      <c r="B1546" s="420"/>
      <c r="C1546" s="420"/>
      <c r="D1546" s="420"/>
      <c r="E1546" s="421"/>
      <c r="F1546" s="421"/>
      <c r="G1546" s="422"/>
      <c r="H1546" s="422"/>
      <c r="I1546" s="422"/>
      <c r="J1546" s="422"/>
      <c r="K1546" s="422"/>
      <c r="L1546" s="422"/>
      <c r="M1546" s="422"/>
      <c r="N1546" s="422"/>
      <c r="O1546" s="422"/>
      <c r="P1546" s="421" t="str">
        <f>IF(Q1546="","",LOOKUP(Q1546,'Expenditure Codes'!B:B,'Expenditure Codes'!A:A))</f>
        <v/>
      </c>
      <c r="Q1546" s="423"/>
      <c r="R1546" s="424"/>
      <c r="S1546" s="424"/>
      <c r="T1546" s="424"/>
      <c r="U1546" s="424"/>
      <c r="V1546" s="423"/>
      <c r="W1546" s="421"/>
      <c r="X1546" s="421"/>
      <c r="Y1546" s="420"/>
      <c r="Z1546" s="425"/>
      <c r="AA1546" s="426"/>
      <c r="AB1546" s="427"/>
      <c r="AC1546" s="428"/>
      <c r="AD1546" s="427"/>
    </row>
    <row r="1547" spans="1:30" ht="21.75" x14ac:dyDescent="0.55000000000000004">
      <c r="A1547" s="420"/>
      <c r="B1547" s="420"/>
      <c r="C1547" s="420"/>
      <c r="D1547" s="420"/>
      <c r="E1547" s="421"/>
      <c r="F1547" s="421"/>
      <c r="G1547" s="422"/>
      <c r="H1547" s="422"/>
      <c r="I1547" s="422"/>
      <c r="J1547" s="422"/>
      <c r="K1547" s="422"/>
      <c r="L1547" s="422"/>
      <c r="M1547" s="422"/>
      <c r="N1547" s="422"/>
      <c r="O1547" s="422"/>
      <c r="P1547" s="421" t="str">
        <f>IF(Q1547="","",LOOKUP(Q1547,'Expenditure Codes'!B:B,'Expenditure Codes'!A:A))</f>
        <v/>
      </c>
      <c r="Q1547" s="423"/>
      <c r="R1547" s="424"/>
      <c r="S1547" s="424"/>
      <c r="T1547" s="424"/>
      <c r="U1547" s="424"/>
      <c r="V1547" s="423"/>
      <c r="W1547" s="421"/>
      <c r="X1547" s="421"/>
      <c r="Y1547" s="420"/>
      <c r="Z1547" s="425"/>
      <c r="AA1547" s="426"/>
      <c r="AB1547" s="427"/>
      <c r="AC1547" s="428"/>
      <c r="AD1547" s="427"/>
    </row>
    <row r="1548" spans="1:30" ht="21.75" x14ac:dyDescent="0.55000000000000004">
      <c r="A1548" s="420"/>
      <c r="B1548" s="420"/>
      <c r="C1548" s="420"/>
      <c r="D1548" s="420"/>
      <c r="E1548" s="421"/>
      <c r="F1548" s="421"/>
      <c r="G1548" s="422"/>
      <c r="H1548" s="422"/>
      <c r="I1548" s="422"/>
      <c r="J1548" s="422"/>
      <c r="K1548" s="422"/>
      <c r="L1548" s="422"/>
      <c r="M1548" s="422"/>
      <c r="N1548" s="422"/>
      <c r="O1548" s="422"/>
      <c r="P1548" s="421" t="str">
        <f>IF(Q1548="","",LOOKUP(Q1548,'Expenditure Codes'!B:B,'Expenditure Codes'!A:A))</f>
        <v/>
      </c>
      <c r="Q1548" s="423"/>
      <c r="R1548" s="424"/>
      <c r="S1548" s="424"/>
      <c r="T1548" s="424"/>
      <c r="U1548" s="424"/>
      <c r="V1548" s="423"/>
      <c r="W1548" s="421"/>
      <c r="X1548" s="421"/>
      <c r="Y1548" s="420"/>
      <c r="Z1548" s="425"/>
      <c r="AA1548" s="426"/>
      <c r="AB1548" s="427"/>
      <c r="AC1548" s="428"/>
      <c r="AD1548" s="427"/>
    </row>
    <row r="1549" spans="1:30" ht="21.75" x14ac:dyDescent="0.55000000000000004">
      <c r="A1549" s="420"/>
      <c r="B1549" s="420"/>
      <c r="C1549" s="420"/>
      <c r="D1549" s="420"/>
      <c r="E1549" s="421"/>
      <c r="F1549" s="421"/>
      <c r="G1549" s="422"/>
      <c r="H1549" s="422"/>
      <c r="I1549" s="422"/>
      <c r="J1549" s="422"/>
      <c r="K1549" s="422"/>
      <c r="L1549" s="422"/>
      <c r="M1549" s="422"/>
      <c r="N1549" s="422"/>
      <c r="O1549" s="422"/>
      <c r="P1549" s="421" t="str">
        <f>IF(Q1549="","",LOOKUP(Q1549,'Expenditure Codes'!B:B,'Expenditure Codes'!A:A))</f>
        <v/>
      </c>
      <c r="Q1549" s="423"/>
      <c r="R1549" s="424"/>
      <c r="S1549" s="424"/>
      <c r="T1549" s="424"/>
      <c r="U1549" s="424"/>
      <c r="V1549" s="423"/>
      <c r="W1549" s="421"/>
      <c r="X1549" s="421"/>
      <c r="Y1549" s="420"/>
      <c r="Z1549" s="425"/>
      <c r="AA1549" s="426"/>
      <c r="AB1549" s="427"/>
      <c r="AC1549" s="428"/>
      <c r="AD1549" s="427"/>
    </row>
    <row r="1550" spans="1:30" ht="21.75" x14ac:dyDescent="0.55000000000000004">
      <c r="A1550" s="420"/>
      <c r="B1550" s="420"/>
      <c r="C1550" s="420"/>
      <c r="D1550" s="420"/>
      <c r="E1550" s="421"/>
      <c r="F1550" s="421"/>
      <c r="G1550" s="422"/>
      <c r="H1550" s="422"/>
      <c r="I1550" s="422"/>
      <c r="J1550" s="422"/>
      <c r="K1550" s="422"/>
      <c r="L1550" s="422"/>
      <c r="M1550" s="422"/>
      <c r="N1550" s="422"/>
      <c r="O1550" s="422"/>
      <c r="P1550" s="421" t="str">
        <f>IF(Q1550="","",LOOKUP(Q1550,'Expenditure Codes'!B:B,'Expenditure Codes'!A:A))</f>
        <v/>
      </c>
      <c r="Q1550" s="423"/>
      <c r="R1550" s="424"/>
      <c r="S1550" s="424"/>
      <c r="T1550" s="424"/>
      <c r="U1550" s="424"/>
      <c r="V1550" s="423"/>
      <c r="W1550" s="421"/>
      <c r="X1550" s="421"/>
      <c r="Y1550" s="420"/>
      <c r="Z1550" s="425"/>
      <c r="AA1550" s="426"/>
      <c r="AB1550" s="427"/>
      <c r="AC1550" s="428"/>
      <c r="AD1550" s="427"/>
    </row>
    <row r="1551" spans="1:30" ht="21.75" x14ac:dyDescent="0.55000000000000004">
      <c r="A1551" s="420"/>
      <c r="B1551" s="420"/>
      <c r="C1551" s="420"/>
      <c r="D1551" s="420"/>
      <c r="E1551" s="421"/>
      <c r="F1551" s="421"/>
      <c r="G1551" s="422"/>
      <c r="H1551" s="422"/>
      <c r="I1551" s="422"/>
      <c r="J1551" s="422"/>
      <c r="K1551" s="422"/>
      <c r="L1551" s="422"/>
      <c r="M1551" s="422"/>
      <c r="N1551" s="422"/>
      <c r="O1551" s="422"/>
      <c r="P1551" s="421" t="str">
        <f>IF(Q1551="","",LOOKUP(Q1551,'Expenditure Codes'!B:B,'Expenditure Codes'!A:A))</f>
        <v/>
      </c>
      <c r="Q1551" s="423"/>
      <c r="R1551" s="424"/>
      <c r="S1551" s="424"/>
      <c r="T1551" s="424"/>
      <c r="U1551" s="424"/>
      <c r="V1551" s="423"/>
      <c r="W1551" s="421"/>
      <c r="X1551" s="421"/>
      <c r="Y1551" s="420"/>
      <c r="Z1551" s="425"/>
      <c r="AA1551" s="426"/>
      <c r="AB1551" s="427"/>
      <c r="AC1551" s="428"/>
      <c r="AD1551" s="427"/>
    </row>
    <row r="1552" spans="1:30" ht="21.75" x14ac:dyDescent="0.55000000000000004">
      <c r="A1552" s="420"/>
      <c r="B1552" s="420"/>
      <c r="C1552" s="420"/>
      <c r="D1552" s="420"/>
      <c r="E1552" s="421"/>
      <c r="F1552" s="421"/>
      <c r="G1552" s="422"/>
      <c r="H1552" s="422"/>
      <c r="I1552" s="422"/>
      <c r="J1552" s="422"/>
      <c r="K1552" s="422"/>
      <c r="L1552" s="422"/>
      <c r="M1552" s="422"/>
      <c r="N1552" s="422"/>
      <c r="O1552" s="422"/>
      <c r="P1552" s="421" t="str">
        <f>IF(Q1552="","",LOOKUP(Q1552,'Expenditure Codes'!B:B,'Expenditure Codes'!A:A))</f>
        <v/>
      </c>
      <c r="Q1552" s="423"/>
      <c r="R1552" s="424"/>
      <c r="S1552" s="424"/>
      <c r="T1552" s="424"/>
      <c r="U1552" s="424"/>
      <c r="V1552" s="423"/>
      <c r="W1552" s="421"/>
      <c r="X1552" s="421"/>
      <c r="Y1552" s="420"/>
      <c r="Z1552" s="425"/>
      <c r="AA1552" s="426"/>
      <c r="AB1552" s="427"/>
      <c r="AC1552" s="428"/>
      <c r="AD1552" s="427"/>
    </row>
    <row r="1553" spans="1:30" ht="21.75" x14ac:dyDescent="0.55000000000000004">
      <c r="A1553" s="420"/>
      <c r="B1553" s="420"/>
      <c r="C1553" s="420"/>
      <c r="D1553" s="420"/>
      <c r="E1553" s="421"/>
      <c r="F1553" s="421"/>
      <c r="G1553" s="422"/>
      <c r="H1553" s="422"/>
      <c r="I1553" s="422"/>
      <c r="J1553" s="422"/>
      <c r="K1553" s="422"/>
      <c r="L1553" s="422"/>
      <c r="M1553" s="422"/>
      <c r="N1553" s="422"/>
      <c r="O1553" s="422"/>
      <c r="P1553" s="421" t="str">
        <f>IF(Q1553="","",LOOKUP(Q1553,'Expenditure Codes'!B:B,'Expenditure Codes'!A:A))</f>
        <v/>
      </c>
      <c r="Q1553" s="423"/>
      <c r="R1553" s="424"/>
      <c r="S1553" s="424"/>
      <c r="T1553" s="424"/>
      <c r="U1553" s="424"/>
      <c r="V1553" s="423"/>
      <c r="W1553" s="421"/>
      <c r="X1553" s="421"/>
      <c r="Y1553" s="420"/>
      <c r="Z1553" s="425"/>
      <c r="AA1553" s="426"/>
      <c r="AB1553" s="427"/>
      <c r="AC1553" s="428"/>
      <c r="AD1553" s="427"/>
    </row>
    <row r="1554" spans="1:30" ht="21.75" x14ac:dyDescent="0.55000000000000004">
      <c r="A1554" s="420"/>
      <c r="B1554" s="420"/>
      <c r="C1554" s="420"/>
      <c r="D1554" s="420"/>
      <c r="E1554" s="421"/>
      <c r="F1554" s="421"/>
      <c r="G1554" s="422"/>
      <c r="H1554" s="422"/>
      <c r="I1554" s="422"/>
      <c r="J1554" s="422"/>
      <c r="K1554" s="422"/>
      <c r="L1554" s="422"/>
      <c r="M1554" s="422"/>
      <c r="N1554" s="422"/>
      <c r="O1554" s="422"/>
      <c r="P1554" s="421" t="str">
        <f>IF(Q1554="","",LOOKUP(Q1554,'Expenditure Codes'!B:B,'Expenditure Codes'!A:A))</f>
        <v/>
      </c>
      <c r="Q1554" s="423"/>
      <c r="R1554" s="424"/>
      <c r="S1554" s="424"/>
      <c r="T1554" s="424"/>
      <c r="U1554" s="424"/>
      <c r="V1554" s="423"/>
      <c r="W1554" s="421"/>
      <c r="X1554" s="421"/>
      <c r="Y1554" s="420"/>
      <c r="Z1554" s="425"/>
      <c r="AA1554" s="426"/>
      <c r="AB1554" s="427"/>
      <c r="AC1554" s="428"/>
      <c r="AD1554" s="427"/>
    </row>
    <row r="1555" spans="1:30" ht="21.75" x14ac:dyDescent="0.55000000000000004">
      <c r="A1555" s="420"/>
      <c r="B1555" s="420"/>
      <c r="C1555" s="420"/>
      <c r="D1555" s="420"/>
      <c r="E1555" s="421"/>
      <c r="F1555" s="421"/>
      <c r="G1555" s="422"/>
      <c r="H1555" s="422"/>
      <c r="I1555" s="422"/>
      <c r="J1555" s="422"/>
      <c r="K1555" s="422"/>
      <c r="L1555" s="422"/>
      <c r="M1555" s="422"/>
      <c r="N1555" s="422"/>
      <c r="O1555" s="422"/>
      <c r="P1555" s="421" t="str">
        <f>IF(Q1555="","",LOOKUP(Q1555,'Expenditure Codes'!B:B,'Expenditure Codes'!A:A))</f>
        <v/>
      </c>
      <c r="Q1555" s="423"/>
      <c r="R1555" s="424"/>
      <c r="S1555" s="424"/>
      <c r="T1555" s="424"/>
      <c r="U1555" s="424"/>
      <c r="V1555" s="423"/>
      <c r="W1555" s="421"/>
      <c r="X1555" s="421"/>
      <c r="Y1555" s="420"/>
      <c r="Z1555" s="425"/>
      <c r="AA1555" s="426"/>
      <c r="AB1555" s="427"/>
      <c r="AC1555" s="428"/>
      <c r="AD1555" s="427"/>
    </row>
    <row r="1556" spans="1:30" ht="21.75" x14ac:dyDescent="0.55000000000000004">
      <c r="A1556" s="420"/>
      <c r="B1556" s="420"/>
      <c r="C1556" s="420"/>
      <c r="D1556" s="420"/>
      <c r="E1556" s="421"/>
      <c r="F1556" s="421"/>
      <c r="G1556" s="422"/>
      <c r="H1556" s="422"/>
      <c r="I1556" s="422"/>
      <c r="J1556" s="422"/>
      <c r="K1556" s="422"/>
      <c r="L1556" s="422"/>
      <c r="M1556" s="422"/>
      <c r="N1556" s="422"/>
      <c r="O1556" s="422"/>
      <c r="P1556" s="421" t="str">
        <f>IF(Q1556="","",LOOKUP(Q1556,'Expenditure Codes'!B:B,'Expenditure Codes'!A:A))</f>
        <v/>
      </c>
      <c r="Q1556" s="423"/>
      <c r="R1556" s="424"/>
      <c r="S1556" s="424"/>
      <c r="T1556" s="424"/>
      <c r="U1556" s="424"/>
      <c r="V1556" s="423"/>
      <c r="W1556" s="421"/>
      <c r="X1556" s="421"/>
      <c r="Y1556" s="420"/>
      <c r="Z1556" s="425"/>
      <c r="AA1556" s="426"/>
      <c r="AB1556" s="427"/>
      <c r="AC1556" s="428"/>
      <c r="AD1556" s="427"/>
    </row>
    <row r="1557" spans="1:30" ht="21.75" x14ac:dyDescent="0.55000000000000004">
      <c r="A1557" s="420"/>
      <c r="B1557" s="420"/>
      <c r="C1557" s="420"/>
      <c r="D1557" s="420"/>
      <c r="E1557" s="421"/>
      <c r="F1557" s="421"/>
      <c r="G1557" s="422"/>
      <c r="H1557" s="422"/>
      <c r="I1557" s="422"/>
      <c r="J1557" s="422"/>
      <c r="K1557" s="422"/>
      <c r="L1557" s="422"/>
      <c r="M1557" s="422"/>
      <c r="N1557" s="422"/>
      <c r="O1557" s="422"/>
      <c r="P1557" s="421" t="str">
        <f>IF(Q1557="","",LOOKUP(Q1557,'Expenditure Codes'!B:B,'Expenditure Codes'!A:A))</f>
        <v/>
      </c>
      <c r="Q1557" s="423"/>
      <c r="R1557" s="424"/>
      <c r="S1557" s="424"/>
      <c r="T1557" s="424"/>
      <c r="U1557" s="424"/>
      <c r="V1557" s="423"/>
      <c r="W1557" s="421"/>
      <c r="X1557" s="421"/>
      <c r="Y1557" s="420"/>
      <c r="Z1557" s="425"/>
      <c r="AA1557" s="426"/>
      <c r="AB1557" s="427"/>
      <c r="AC1557" s="428"/>
      <c r="AD1557" s="427"/>
    </row>
    <row r="1558" spans="1:30" ht="21.75" x14ac:dyDescent="0.55000000000000004">
      <c r="A1558" s="420"/>
      <c r="B1558" s="420"/>
      <c r="C1558" s="420"/>
      <c r="D1558" s="420"/>
      <c r="E1558" s="421"/>
      <c r="F1558" s="421"/>
      <c r="G1558" s="422"/>
      <c r="H1558" s="422"/>
      <c r="I1558" s="422"/>
      <c r="J1558" s="422"/>
      <c r="K1558" s="422"/>
      <c r="L1558" s="422"/>
      <c r="M1558" s="422"/>
      <c r="N1558" s="422"/>
      <c r="O1558" s="422"/>
      <c r="P1558" s="421" t="str">
        <f>IF(Q1558="","",LOOKUP(Q1558,'Expenditure Codes'!B:B,'Expenditure Codes'!A:A))</f>
        <v/>
      </c>
      <c r="Q1558" s="423"/>
      <c r="R1558" s="424"/>
      <c r="S1558" s="424"/>
      <c r="T1558" s="424"/>
      <c r="U1558" s="424"/>
      <c r="V1558" s="423"/>
      <c r="W1558" s="421"/>
      <c r="X1558" s="421"/>
      <c r="Y1558" s="420"/>
      <c r="Z1558" s="425"/>
      <c r="AA1558" s="426"/>
      <c r="AB1558" s="427"/>
      <c r="AC1558" s="428"/>
      <c r="AD1558" s="427"/>
    </row>
    <row r="1559" spans="1:30" ht="21.75" x14ac:dyDescent="0.55000000000000004">
      <c r="A1559" s="420"/>
      <c r="B1559" s="420"/>
      <c r="C1559" s="420"/>
      <c r="D1559" s="420"/>
      <c r="E1559" s="421"/>
      <c r="F1559" s="421"/>
      <c r="G1559" s="422"/>
      <c r="H1559" s="422"/>
      <c r="I1559" s="422"/>
      <c r="J1559" s="422"/>
      <c r="K1559" s="422"/>
      <c r="L1559" s="422"/>
      <c r="M1559" s="422"/>
      <c r="N1559" s="422"/>
      <c r="O1559" s="422"/>
      <c r="P1559" s="421" t="str">
        <f>IF(Q1559="","",LOOKUP(Q1559,'Expenditure Codes'!B:B,'Expenditure Codes'!A:A))</f>
        <v/>
      </c>
      <c r="Q1559" s="423"/>
      <c r="R1559" s="424"/>
      <c r="S1559" s="424"/>
      <c r="T1559" s="424"/>
      <c r="U1559" s="424"/>
      <c r="V1559" s="423"/>
      <c r="W1559" s="421"/>
      <c r="X1559" s="421"/>
      <c r="Y1559" s="420"/>
      <c r="Z1559" s="425"/>
      <c r="AA1559" s="426"/>
      <c r="AB1559" s="427"/>
      <c r="AC1559" s="428"/>
      <c r="AD1559" s="427"/>
    </row>
    <row r="1560" spans="1:30" ht="21.75" x14ac:dyDescent="0.55000000000000004">
      <c r="A1560" s="420"/>
      <c r="B1560" s="420"/>
      <c r="C1560" s="420"/>
      <c r="D1560" s="420"/>
      <c r="E1560" s="421"/>
      <c r="F1560" s="421"/>
      <c r="G1560" s="422"/>
      <c r="H1560" s="422"/>
      <c r="I1560" s="422"/>
      <c r="J1560" s="422"/>
      <c r="K1560" s="422"/>
      <c r="L1560" s="422"/>
      <c r="M1560" s="422"/>
      <c r="N1560" s="422"/>
      <c r="O1560" s="422"/>
      <c r="P1560" s="421" t="str">
        <f>IF(Q1560="","",LOOKUP(Q1560,'Expenditure Codes'!B:B,'Expenditure Codes'!A:A))</f>
        <v/>
      </c>
      <c r="Q1560" s="423"/>
      <c r="R1560" s="424"/>
      <c r="S1560" s="424"/>
      <c r="T1560" s="424"/>
      <c r="U1560" s="424"/>
      <c r="V1560" s="423"/>
      <c r="W1560" s="421"/>
      <c r="X1560" s="421"/>
      <c r="Y1560" s="420"/>
      <c r="Z1560" s="425"/>
      <c r="AA1560" s="426"/>
      <c r="AB1560" s="427"/>
      <c r="AC1560" s="428"/>
      <c r="AD1560" s="427"/>
    </row>
    <row r="1561" spans="1:30" ht="21.75" x14ac:dyDescent="0.55000000000000004">
      <c r="A1561" s="420"/>
      <c r="B1561" s="420"/>
      <c r="C1561" s="420"/>
      <c r="D1561" s="420"/>
      <c r="E1561" s="421"/>
      <c r="F1561" s="421"/>
      <c r="G1561" s="422"/>
      <c r="H1561" s="422"/>
      <c r="I1561" s="422"/>
      <c r="J1561" s="422"/>
      <c r="K1561" s="422"/>
      <c r="L1561" s="422"/>
      <c r="M1561" s="422"/>
      <c r="N1561" s="422"/>
      <c r="O1561" s="422"/>
      <c r="P1561" s="421" t="str">
        <f>IF(Q1561="","",LOOKUP(Q1561,'Expenditure Codes'!B:B,'Expenditure Codes'!A:A))</f>
        <v/>
      </c>
      <c r="Q1561" s="423"/>
      <c r="R1561" s="424"/>
      <c r="S1561" s="424"/>
      <c r="T1561" s="424"/>
      <c r="U1561" s="424"/>
      <c r="V1561" s="423"/>
      <c r="W1561" s="421"/>
      <c r="X1561" s="421"/>
      <c r="Y1561" s="420"/>
      <c r="Z1561" s="425"/>
      <c r="AA1561" s="426"/>
      <c r="AB1561" s="427"/>
      <c r="AC1561" s="428"/>
      <c r="AD1561" s="427"/>
    </row>
    <row r="1562" spans="1:30" ht="21.75" x14ac:dyDescent="0.55000000000000004">
      <c r="A1562" s="420"/>
      <c r="B1562" s="420"/>
      <c r="C1562" s="420"/>
      <c r="D1562" s="420"/>
      <c r="E1562" s="421"/>
      <c r="F1562" s="421"/>
      <c r="G1562" s="422"/>
      <c r="H1562" s="422"/>
      <c r="I1562" s="422"/>
      <c r="J1562" s="422"/>
      <c r="K1562" s="422"/>
      <c r="L1562" s="422"/>
      <c r="M1562" s="422"/>
      <c r="N1562" s="422"/>
      <c r="O1562" s="422"/>
      <c r="P1562" s="421" t="str">
        <f>IF(Q1562="","",LOOKUP(Q1562,'Expenditure Codes'!B:B,'Expenditure Codes'!A:A))</f>
        <v/>
      </c>
      <c r="Q1562" s="423"/>
      <c r="R1562" s="424"/>
      <c r="S1562" s="424"/>
      <c r="T1562" s="424"/>
      <c r="U1562" s="424"/>
      <c r="V1562" s="423"/>
      <c r="W1562" s="421"/>
      <c r="X1562" s="421"/>
      <c r="Y1562" s="420"/>
      <c r="Z1562" s="425"/>
      <c r="AA1562" s="426"/>
      <c r="AB1562" s="427"/>
      <c r="AC1562" s="428"/>
      <c r="AD1562" s="427"/>
    </row>
    <row r="1563" spans="1:30" ht="21.75" x14ac:dyDescent="0.55000000000000004">
      <c r="A1563" s="420"/>
      <c r="B1563" s="420"/>
      <c r="C1563" s="420"/>
      <c r="D1563" s="420"/>
      <c r="E1563" s="421"/>
      <c r="F1563" s="421"/>
      <c r="G1563" s="422"/>
      <c r="H1563" s="422"/>
      <c r="I1563" s="422"/>
      <c r="J1563" s="422"/>
      <c r="K1563" s="422"/>
      <c r="L1563" s="422"/>
      <c r="M1563" s="422"/>
      <c r="N1563" s="422"/>
      <c r="O1563" s="422"/>
      <c r="P1563" s="421" t="str">
        <f>IF(Q1563="","",LOOKUP(Q1563,'Expenditure Codes'!B:B,'Expenditure Codes'!A:A))</f>
        <v/>
      </c>
      <c r="Q1563" s="423"/>
      <c r="R1563" s="424"/>
      <c r="S1563" s="424"/>
      <c r="T1563" s="424"/>
      <c r="U1563" s="424"/>
      <c r="V1563" s="423"/>
      <c r="W1563" s="421"/>
      <c r="X1563" s="421"/>
      <c r="Y1563" s="420"/>
      <c r="Z1563" s="425"/>
      <c r="AA1563" s="426"/>
      <c r="AB1563" s="427"/>
      <c r="AC1563" s="428"/>
      <c r="AD1563" s="427"/>
    </row>
    <row r="1564" spans="1:30" ht="21.75" x14ac:dyDescent="0.55000000000000004">
      <c r="A1564" s="420"/>
      <c r="B1564" s="420"/>
      <c r="C1564" s="420"/>
      <c r="D1564" s="420"/>
      <c r="E1564" s="421"/>
      <c r="F1564" s="421"/>
      <c r="G1564" s="422"/>
      <c r="H1564" s="422"/>
      <c r="I1564" s="422"/>
      <c r="J1564" s="422"/>
      <c r="K1564" s="422"/>
      <c r="L1564" s="422"/>
      <c r="M1564" s="422"/>
      <c r="N1564" s="422"/>
      <c r="O1564" s="422"/>
      <c r="P1564" s="421" t="str">
        <f>IF(Q1564="","",LOOKUP(Q1564,'Expenditure Codes'!B:B,'Expenditure Codes'!A:A))</f>
        <v/>
      </c>
      <c r="Q1564" s="423"/>
      <c r="R1564" s="424"/>
      <c r="S1564" s="424"/>
      <c r="T1564" s="424"/>
      <c r="U1564" s="424"/>
      <c r="V1564" s="423"/>
      <c r="W1564" s="421"/>
      <c r="X1564" s="421"/>
      <c r="Y1564" s="420"/>
      <c r="Z1564" s="425"/>
      <c r="AA1564" s="426"/>
      <c r="AB1564" s="427"/>
      <c r="AC1564" s="428"/>
      <c r="AD1564" s="427"/>
    </row>
    <row r="1565" spans="1:30" ht="21.75" x14ac:dyDescent="0.55000000000000004">
      <c r="A1565" s="420"/>
      <c r="B1565" s="420"/>
      <c r="C1565" s="420"/>
      <c r="D1565" s="420"/>
      <c r="E1565" s="421"/>
      <c r="F1565" s="421"/>
      <c r="G1565" s="422"/>
      <c r="H1565" s="422"/>
      <c r="I1565" s="422"/>
      <c r="J1565" s="422"/>
      <c r="K1565" s="422"/>
      <c r="L1565" s="422"/>
      <c r="M1565" s="422"/>
      <c r="N1565" s="422"/>
      <c r="O1565" s="422"/>
      <c r="P1565" s="421" t="str">
        <f>IF(Q1565="","",LOOKUP(Q1565,'Expenditure Codes'!B:B,'Expenditure Codes'!A:A))</f>
        <v/>
      </c>
      <c r="Q1565" s="423"/>
      <c r="R1565" s="424"/>
      <c r="S1565" s="424"/>
      <c r="T1565" s="424"/>
      <c r="U1565" s="424"/>
      <c r="V1565" s="423"/>
      <c r="W1565" s="421"/>
      <c r="X1565" s="421"/>
      <c r="Y1565" s="420"/>
      <c r="Z1565" s="425"/>
      <c r="AA1565" s="426"/>
      <c r="AB1565" s="427"/>
      <c r="AC1565" s="428"/>
      <c r="AD1565" s="427"/>
    </row>
    <row r="1566" spans="1:30" ht="21.75" x14ac:dyDescent="0.55000000000000004">
      <c r="A1566" s="420"/>
      <c r="B1566" s="420"/>
      <c r="C1566" s="420"/>
      <c r="D1566" s="420"/>
      <c r="E1566" s="421"/>
      <c r="F1566" s="421"/>
      <c r="G1566" s="422"/>
      <c r="H1566" s="422"/>
      <c r="I1566" s="422"/>
      <c r="J1566" s="422"/>
      <c r="K1566" s="422"/>
      <c r="L1566" s="422"/>
      <c r="M1566" s="422"/>
      <c r="N1566" s="422"/>
      <c r="O1566" s="422"/>
      <c r="P1566" s="421" t="str">
        <f>IF(Q1566="","",LOOKUP(Q1566,'Expenditure Codes'!B:B,'Expenditure Codes'!A:A))</f>
        <v/>
      </c>
      <c r="Q1566" s="423"/>
      <c r="R1566" s="424"/>
      <c r="S1566" s="424"/>
      <c r="T1566" s="424"/>
      <c r="U1566" s="424"/>
      <c r="V1566" s="423"/>
      <c r="W1566" s="421"/>
      <c r="X1566" s="421"/>
      <c r="Y1566" s="420"/>
      <c r="Z1566" s="425"/>
      <c r="AA1566" s="426"/>
      <c r="AB1566" s="427"/>
      <c r="AC1566" s="428"/>
      <c r="AD1566" s="427"/>
    </row>
    <row r="1567" spans="1:30" ht="21.75" x14ac:dyDescent="0.55000000000000004">
      <c r="A1567" s="420"/>
      <c r="B1567" s="420"/>
      <c r="C1567" s="420"/>
      <c r="D1567" s="420"/>
      <c r="E1567" s="421"/>
      <c r="F1567" s="421"/>
      <c r="G1567" s="422"/>
      <c r="H1567" s="422"/>
      <c r="I1567" s="422"/>
      <c r="J1567" s="422"/>
      <c r="K1567" s="422"/>
      <c r="L1567" s="422"/>
      <c r="M1567" s="422"/>
      <c r="N1567" s="422"/>
      <c r="O1567" s="422"/>
      <c r="P1567" s="421" t="str">
        <f>IF(Q1567="","",LOOKUP(Q1567,'Expenditure Codes'!B:B,'Expenditure Codes'!A:A))</f>
        <v/>
      </c>
      <c r="Q1567" s="423"/>
      <c r="R1567" s="424"/>
      <c r="S1567" s="424"/>
      <c r="T1567" s="424"/>
      <c r="U1567" s="424"/>
      <c r="V1567" s="423"/>
      <c r="W1567" s="421"/>
      <c r="X1567" s="421"/>
      <c r="Y1567" s="420"/>
      <c r="Z1567" s="425"/>
      <c r="AA1567" s="426"/>
      <c r="AB1567" s="427"/>
      <c r="AC1567" s="428"/>
      <c r="AD1567" s="427"/>
    </row>
    <row r="1568" spans="1:30" ht="21.75" x14ac:dyDescent="0.55000000000000004">
      <c r="A1568" s="420"/>
      <c r="B1568" s="420"/>
      <c r="C1568" s="420"/>
      <c r="D1568" s="420"/>
      <c r="E1568" s="421"/>
      <c r="F1568" s="421"/>
      <c r="G1568" s="422"/>
      <c r="H1568" s="422"/>
      <c r="I1568" s="422"/>
      <c r="J1568" s="422"/>
      <c r="K1568" s="422"/>
      <c r="L1568" s="422"/>
      <c r="M1568" s="422"/>
      <c r="N1568" s="422"/>
      <c r="O1568" s="422"/>
      <c r="P1568" s="421" t="str">
        <f>IF(Q1568="","",LOOKUP(Q1568,'Expenditure Codes'!B:B,'Expenditure Codes'!A:A))</f>
        <v/>
      </c>
      <c r="Q1568" s="423"/>
      <c r="R1568" s="424"/>
      <c r="S1568" s="424"/>
      <c r="T1568" s="424"/>
      <c r="U1568" s="424"/>
      <c r="V1568" s="423"/>
      <c r="W1568" s="421"/>
      <c r="X1568" s="421"/>
      <c r="Y1568" s="420"/>
      <c r="Z1568" s="425"/>
      <c r="AA1568" s="426"/>
      <c r="AB1568" s="427"/>
      <c r="AC1568" s="428"/>
      <c r="AD1568" s="427"/>
    </row>
    <row r="1569" spans="1:30" ht="21.75" x14ac:dyDescent="0.55000000000000004">
      <c r="A1569" s="420"/>
      <c r="B1569" s="420"/>
      <c r="C1569" s="420"/>
      <c r="D1569" s="420"/>
      <c r="E1569" s="421"/>
      <c r="F1569" s="421"/>
      <c r="G1569" s="422"/>
      <c r="H1569" s="422"/>
      <c r="I1569" s="422"/>
      <c r="J1569" s="422"/>
      <c r="K1569" s="422"/>
      <c r="L1569" s="422"/>
      <c r="M1569" s="422"/>
      <c r="N1569" s="422"/>
      <c r="O1569" s="422"/>
      <c r="P1569" s="421" t="str">
        <f>IF(Q1569="","",LOOKUP(Q1569,'Expenditure Codes'!B:B,'Expenditure Codes'!A:A))</f>
        <v/>
      </c>
      <c r="Q1569" s="423"/>
      <c r="R1569" s="424"/>
      <c r="S1569" s="424"/>
      <c r="T1569" s="424"/>
      <c r="U1569" s="424"/>
      <c r="V1569" s="423"/>
      <c r="W1569" s="421"/>
      <c r="X1569" s="421"/>
      <c r="Y1569" s="420"/>
      <c r="Z1569" s="425"/>
      <c r="AA1569" s="426"/>
      <c r="AB1569" s="427"/>
      <c r="AC1569" s="428"/>
      <c r="AD1569" s="427"/>
    </row>
    <row r="1570" spans="1:30" ht="21.75" x14ac:dyDescent="0.55000000000000004">
      <c r="A1570" s="420"/>
      <c r="B1570" s="420"/>
      <c r="C1570" s="420"/>
      <c r="D1570" s="420"/>
      <c r="E1570" s="421"/>
      <c r="F1570" s="421"/>
      <c r="G1570" s="422"/>
      <c r="H1570" s="422"/>
      <c r="I1570" s="422"/>
      <c r="J1570" s="422"/>
      <c r="K1570" s="422"/>
      <c r="L1570" s="422"/>
      <c r="M1570" s="422"/>
      <c r="N1570" s="422"/>
      <c r="O1570" s="422"/>
      <c r="P1570" s="421" t="str">
        <f>IF(Q1570="","",LOOKUP(Q1570,'Expenditure Codes'!B:B,'Expenditure Codes'!A:A))</f>
        <v/>
      </c>
      <c r="Q1570" s="423"/>
      <c r="R1570" s="424"/>
      <c r="S1570" s="424"/>
      <c r="T1570" s="424"/>
      <c r="U1570" s="424"/>
      <c r="V1570" s="423"/>
      <c r="W1570" s="421"/>
      <c r="X1570" s="421"/>
      <c r="Y1570" s="420"/>
      <c r="Z1570" s="425"/>
      <c r="AA1570" s="426"/>
      <c r="AB1570" s="427"/>
      <c r="AC1570" s="428"/>
      <c r="AD1570" s="427"/>
    </row>
    <row r="1571" spans="1:30" ht="21.75" x14ac:dyDescent="0.55000000000000004">
      <c r="A1571" s="420"/>
      <c r="B1571" s="420"/>
      <c r="C1571" s="420"/>
      <c r="D1571" s="420"/>
      <c r="E1571" s="421"/>
      <c r="F1571" s="421"/>
      <c r="G1571" s="422"/>
      <c r="H1571" s="422"/>
      <c r="I1571" s="422"/>
      <c r="J1571" s="422"/>
      <c r="K1571" s="422"/>
      <c r="L1571" s="422"/>
      <c r="M1571" s="422"/>
      <c r="N1571" s="422"/>
      <c r="O1571" s="422"/>
      <c r="P1571" s="421" t="str">
        <f>IF(Q1571="","",LOOKUP(Q1571,'Expenditure Codes'!B:B,'Expenditure Codes'!A:A))</f>
        <v/>
      </c>
      <c r="Q1571" s="423"/>
      <c r="R1571" s="424"/>
      <c r="S1571" s="424"/>
      <c r="T1571" s="424"/>
      <c r="U1571" s="424"/>
      <c r="V1571" s="423"/>
      <c r="W1571" s="421"/>
      <c r="X1571" s="421"/>
      <c r="Y1571" s="420"/>
      <c r="Z1571" s="425"/>
      <c r="AA1571" s="426"/>
      <c r="AB1571" s="427"/>
      <c r="AC1571" s="428"/>
      <c r="AD1571" s="427"/>
    </row>
    <row r="1572" spans="1:30" ht="21.75" x14ac:dyDescent="0.55000000000000004">
      <c r="A1572" s="420"/>
      <c r="B1572" s="420"/>
      <c r="C1572" s="420"/>
      <c r="D1572" s="420"/>
      <c r="E1572" s="421"/>
      <c r="F1572" s="421"/>
      <c r="G1572" s="422"/>
      <c r="H1572" s="422"/>
      <c r="I1572" s="422"/>
      <c r="J1572" s="422"/>
      <c r="K1572" s="422"/>
      <c r="L1572" s="422"/>
      <c r="M1572" s="422"/>
      <c r="N1572" s="422"/>
      <c r="O1572" s="422"/>
      <c r="P1572" s="421" t="str">
        <f>IF(Q1572="","",LOOKUP(Q1572,'Expenditure Codes'!B:B,'Expenditure Codes'!A:A))</f>
        <v/>
      </c>
      <c r="Q1572" s="423"/>
      <c r="R1572" s="424"/>
      <c r="S1572" s="424"/>
      <c r="T1572" s="424"/>
      <c r="U1572" s="424"/>
      <c r="V1572" s="423"/>
      <c r="W1572" s="421"/>
      <c r="X1572" s="421"/>
      <c r="Y1572" s="420"/>
      <c r="Z1572" s="425"/>
      <c r="AA1572" s="426"/>
      <c r="AB1572" s="427"/>
      <c r="AC1572" s="428"/>
      <c r="AD1572" s="427"/>
    </row>
    <row r="1573" spans="1:30" ht="21.75" x14ac:dyDescent="0.55000000000000004">
      <c r="A1573" s="420"/>
      <c r="B1573" s="420"/>
      <c r="C1573" s="420"/>
      <c r="D1573" s="420"/>
      <c r="E1573" s="421"/>
      <c r="F1573" s="421"/>
      <c r="G1573" s="422"/>
      <c r="H1573" s="422"/>
      <c r="I1573" s="422"/>
      <c r="J1573" s="422"/>
      <c r="K1573" s="422"/>
      <c r="L1573" s="422"/>
      <c r="M1573" s="422"/>
      <c r="N1573" s="422"/>
      <c r="O1573" s="422"/>
      <c r="P1573" s="421" t="str">
        <f>IF(Q1573="","",LOOKUP(Q1573,'Expenditure Codes'!B:B,'Expenditure Codes'!A:A))</f>
        <v/>
      </c>
      <c r="Q1573" s="423"/>
      <c r="R1573" s="424"/>
      <c r="S1573" s="424"/>
      <c r="T1573" s="424"/>
      <c r="U1573" s="424"/>
      <c r="V1573" s="423"/>
      <c r="W1573" s="421"/>
      <c r="X1573" s="421"/>
      <c r="Y1573" s="420"/>
      <c r="Z1573" s="425"/>
      <c r="AA1573" s="426"/>
      <c r="AB1573" s="427"/>
      <c r="AC1573" s="428"/>
      <c r="AD1573" s="427"/>
    </row>
    <row r="1574" spans="1:30" ht="21.75" x14ac:dyDescent="0.55000000000000004">
      <c r="A1574" s="420"/>
      <c r="B1574" s="420"/>
      <c r="C1574" s="420"/>
      <c r="D1574" s="420"/>
      <c r="E1574" s="421"/>
      <c r="F1574" s="421"/>
      <c r="G1574" s="422"/>
      <c r="H1574" s="422"/>
      <c r="I1574" s="422"/>
      <c r="J1574" s="422"/>
      <c r="K1574" s="422"/>
      <c r="L1574" s="422"/>
      <c r="M1574" s="422"/>
      <c r="N1574" s="422"/>
      <c r="O1574" s="422"/>
      <c r="P1574" s="421" t="str">
        <f>IF(Q1574="","",LOOKUP(Q1574,'Expenditure Codes'!B:B,'Expenditure Codes'!A:A))</f>
        <v/>
      </c>
      <c r="Q1574" s="423"/>
      <c r="R1574" s="424"/>
      <c r="S1574" s="424"/>
      <c r="T1574" s="424"/>
      <c r="U1574" s="424"/>
      <c r="V1574" s="423"/>
      <c r="W1574" s="421"/>
      <c r="X1574" s="421"/>
      <c r="Y1574" s="420"/>
      <c r="Z1574" s="425"/>
      <c r="AA1574" s="426"/>
      <c r="AB1574" s="427"/>
      <c r="AC1574" s="428"/>
      <c r="AD1574" s="427"/>
    </row>
    <row r="1575" spans="1:30" ht="21.75" x14ac:dyDescent="0.55000000000000004">
      <c r="A1575" s="420"/>
      <c r="B1575" s="420"/>
      <c r="C1575" s="420"/>
      <c r="D1575" s="420"/>
      <c r="E1575" s="421"/>
      <c r="F1575" s="421"/>
      <c r="G1575" s="422"/>
      <c r="H1575" s="422"/>
      <c r="I1575" s="422"/>
      <c r="J1575" s="422"/>
      <c r="K1575" s="422"/>
      <c r="L1575" s="422"/>
      <c r="M1575" s="422"/>
      <c r="N1575" s="422"/>
      <c r="O1575" s="422"/>
      <c r="P1575" s="421" t="str">
        <f>IF(Q1575="","",LOOKUP(Q1575,'Expenditure Codes'!B:B,'Expenditure Codes'!A:A))</f>
        <v/>
      </c>
      <c r="Q1575" s="423"/>
      <c r="R1575" s="424"/>
      <c r="S1575" s="424"/>
      <c r="T1575" s="424"/>
      <c r="U1575" s="424"/>
      <c r="V1575" s="423"/>
      <c r="W1575" s="421"/>
      <c r="X1575" s="421"/>
      <c r="Y1575" s="420"/>
      <c r="Z1575" s="425"/>
      <c r="AA1575" s="426"/>
      <c r="AB1575" s="427"/>
      <c r="AC1575" s="428"/>
      <c r="AD1575" s="427"/>
    </row>
    <row r="1576" spans="1:30" ht="21.75" x14ac:dyDescent="0.55000000000000004">
      <c r="A1576" s="420"/>
      <c r="B1576" s="420"/>
      <c r="C1576" s="420"/>
      <c r="D1576" s="420"/>
      <c r="E1576" s="421"/>
      <c r="F1576" s="421"/>
      <c r="G1576" s="422"/>
      <c r="H1576" s="422"/>
      <c r="I1576" s="422"/>
      <c r="J1576" s="422"/>
      <c r="K1576" s="422"/>
      <c r="L1576" s="422"/>
      <c r="M1576" s="422"/>
      <c r="N1576" s="422"/>
      <c r="O1576" s="422"/>
      <c r="P1576" s="421" t="str">
        <f>IF(Q1576="","",LOOKUP(Q1576,'Expenditure Codes'!B:B,'Expenditure Codes'!A:A))</f>
        <v/>
      </c>
      <c r="Q1576" s="423"/>
      <c r="R1576" s="424"/>
      <c r="S1576" s="424"/>
      <c r="T1576" s="424"/>
      <c r="U1576" s="424"/>
      <c r="V1576" s="423"/>
      <c r="W1576" s="421"/>
      <c r="X1576" s="421"/>
      <c r="Y1576" s="420"/>
      <c r="Z1576" s="425"/>
      <c r="AA1576" s="426"/>
      <c r="AB1576" s="427"/>
      <c r="AC1576" s="428"/>
      <c r="AD1576" s="427"/>
    </row>
    <row r="1577" spans="1:30" ht="21.75" x14ac:dyDescent="0.55000000000000004">
      <c r="A1577" s="420"/>
      <c r="B1577" s="420"/>
      <c r="C1577" s="420"/>
      <c r="D1577" s="420"/>
      <c r="E1577" s="421"/>
      <c r="F1577" s="421"/>
      <c r="G1577" s="422"/>
      <c r="H1577" s="422"/>
      <c r="I1577" s="422"/>
      <c r="J1577" s="422"/>
      <c r="K1577" s="422"/>
      <c r="L1577" s="422"/>
      <c r="M1577" s="422"/>
      <c r="N1577" s="422"/>
      <c r="O1577" s="422"/>
      <c r="P1577" s="421" t="str">
        <f>IF(Q1577="","",LOOKUP(Q1577,'Expenditure Codes'!B:B,'Expenditure Codes'!A:A))</f>
        <v/>
      </c>
      <c r="Q1577" s="423"/>
      <c r="R1577" s="424"/>
      <c r="S1577" s="424"/>
      <c r="T1577" s="424"/>
      <c r="U1577" s="424"/>
      <c r="V1577" s="423"/>
      <c r="W1577" s="421"/>
      <c r="X1577" s="421"/>
      <c r="Y1577" s="420"/>
      <c r="Z1577" s="425"/>
      <c r="AA1577" s="426"/>
      <c r="AB1577" s="427"/>
      <c r="AC1577" s="428"/>
      <c r="AD1577" s="427"/>
    </row>
    <row r="1578" spans="1:30" ht="21.75" x14ac:dyDescent="0.55000000000000004">
      <c r="A1578" s="420"/>
      <c r="B1578" s="420"/>
      <c r="C1578" s="420"/>
      <c r="D1578" s="420"/>
      <c r="E1578" s="421"/>
      <c r="F1578" s="421"/>
      <c r="G1578" s="422"/>
      <c r="H1578" s="422"/>
      <c r="I1578" s="422"/>
      <c r="J1578" s="422"/>
      <c r="K1578" s="422"/>
      <c r="L1578" s="422"/>
      <c r="M1578" s="422"/>
      <c r="N1578" s="422"/>
      <c r="O1578" s="422"/>
      <c r="P1578" s="421" t="str">
        <f>IF(Q1578="","",LOOKUP(Q1578,'Expenditure Codes'!B:B,'Expenditure Codes'!A:A))</f>
        <v/>
      </c>
      <c r="Q1578" s="423"/>
      <c r="R1578" s="424"/>
      <c r="S1578" s="424"/>
      <c r="T1578" s="424"/>
      <c r="U1578" s="424"/>
      <c r="V1578" s="423"/>
      <c r="W1578" s="421"/>
      <c r="X1578" s="421"/>
      <c r="Y1578" s="420"/>
      <c r="Z1578" s="425"/>
      <c r="AA1578" s="426"/>
      <c r="AB1578" s="427"/>
      <c r="AC1578" s="428"/>
      <c r="AD1578" s="427"/>
    </row>
    <row r="1579" spans="1:30" ht="21.75" x14ac:dyDescent="0.55000000000000004">
      <c r="A1579" s="420"/>
      <c r="B1579" s="420"/>
      <c r="C1579" s="420"/>
      <c r="D1579" s="420"/>
      <c r="E1579" s="421"/>
      <c r="F1579" s="421"/>
      <c r="G1579" s="422"/>
      <c r="H1579" s="422"/>
      <c r="I1579" s="422"/>
      <c r="J1579" s="422"/>
      <c r="K1579" s="422"/>
      <c r="L1579" s="422"/>
      <c r="M1579" s="422"/>
      <c r="N1579" s="422"/>
      <c r="O1579" s="422"/>
      <c r="P1579" s="421" t="str">
        <f>IF(Q1579="","",LOOKUP(Q1579,'Expenditure Codes'!B:B,'Expenditure Codes'!A:A))</f>
        <v/>
      </c>
      <c r="Q1579" s="423"/>
      <c r="R1579" s="424"/>
      <c r="S1579" s="424"/>
      <c r="T1579" s="424"/>
      <c r="U1579" s="424"/>
      <c r="V1579" s="423"/>
      <c r="W1579" s="421"/>
      <c r="X1579" s="421"/>
      <c r="Y1579" s="420"/>
      <c r="Z1579" s="425"/>
      <c r="AA1579" s="426"/>
      <c r="AB1579" s="427"/>
      <c r="AC1579" s="428"/>
      <c r="AD1579" s="427"/>
    </row>
    <row r="1580" spans="1:30" ht="21.75" x14ac:dyDescent="0.55000000000000004">
      <c r="A1580" s="420"/>
      <c r="B1580" s="420"/>
      <c r="C1580" s="420"/>
      <c r="D1580" s="420"/>
      <c r="E1580" s="421"/>
      <c r="F1580" s="421"/>
      <c r="G1580" s="422"/>
      <c r="H1580" s="422"/>
      <c r="I1580" s="422"/>
      <c r="J1580" s="422"/>
      <c r="K1580" s="422"/>
      <c r="L1580" s="422"/>
      <c r="M1580" s="422"/>
      <c r="N1580" s="422"/>
      <c r="O1580" s="422"/>
      <c r="P1580" s="421" t="str">
        <f>IF(Q1580="","",LOOKUP(Q1580,'Expenditure Codes'!B:B,'Expenditure Codes'!A:A))</f>
        <v/>
      </c>
      <c r="Q1580" s="423"/>
      <c r="R1580" s="424"/>
      <c r="S1580" s="424"/>
      <c r="T1580" s="424"/>
      <c r="U1580" s="424"/>
      <c r="V1580" s="423"/>
      <c r="W1580" s="421"/>
      <c r="X1580" s="421"/>
      <c r="Y1580" s="420"/>
      <c r="Z1580" s="425"/>
      <c r="AA1580" s="426"/>
      <c r="AB1580" s="427"/>
      <c r="AC1580" s="428"/>
      <c r="AD1580" s="427"/>
    </row>
    <row r="1581" spans="1:30" ht="21.75" x14ac:dyDescent="0.55000000000000004">
      <c r="A1581" s="420"/>
      <c r="B1581" s="420"/>
      <c r="C1581" s="420"/>
      <c r="D1581" s="420"/>
      <c r="E1581" s="421"/>
      <c r="F1581" s="421"/>
      <c r="G1581" s="422"/>
      <c r="H1581" s="422"/>
      <c r="I1581" s="422"/>
      <c r="J1581" s="422"/>
      <c r="K1581" s="422"/>
      <c r="L1581" s="422"/>
      <c r="M1581" s="422"/>
      <c r="N1581" s="422"/>
      <c r="O1581" s="422"/>
      <c r="P1581" s="421" t="str">
        <f>IF(Q1581="","",LOOKUP(Q1581,'Expenditure Codes'!B:B,'Expenditure Codes'!A:A))</f>
        <v/>
      </c>
      <c r="Q1581" s="423"/>
      <c r="R1581" s="424"/>
      <c r="S1581" s="424"/>
      <c r="T1581" s="424"/>
      <c r="U1581" s="424"/>
      <c r="V1581" s="423"/>
      <c r="W1581" s="421"/>
      <c r="X1581" s="421"/>
      <c r="Y1581" s="420"/>
      <c r="Z1581" s="425"/>
      <c r="AA1581" s="426"/>
      <c r="AB1581" s="427"/>
      <c r="AC1581" s="428"/>
      <c r="AD1581" s="427"/>
    </row>
    <row r="1582" spans="1:30" ht="21.75" x14ac:dyDescent="0.55000000000000004">
      <c r="A1582" s="420"/>
      <c r="B1582" s="420"/>
      <c r="C1582" s="420"/>
      <c r="D1582" s="420"/>
      <c r="E1582" s="421"/>
      <c r="F1582" s="421"/>
      <c r="G1582" s="422"/>
      <c r="H1582" s="422"/>
      <c r="I1582" s="422"/>
      <c r="J1582" s="422"/>
      <c r="K1582" s="422"/>
      <c r="L1582" s="422"/>
      <c r="M1582" s="422"/>
      <c r="N1582" s="422"/>
      <c r="O1582" s="422"/>
      <c r="P1582" s="421" t="str">
        <f>IF(Q1582="","",LOOKUP(Q1582,'Expenditure Codes'!B:B,'Expenditure Codes'!A:A))</f>
        <v/>
      </c>
      <c r="Q1582" s="423"/>
      <c r="R1582" s="424"/>
      <c r="S1582" s="424"/>
      <c r="T1582" s="424"/>
      <c r="U1582" s="424"/>
      <c r="V1582" s="423"/>
      <c r="W1582" s="421"/>
      <c r="X1582" s="421"/>
      <c r="Y1582" s="420"/>
      <c r="Z1582" s="425"/>
      <c r="AA1582" s="426"/>
      <c r="AB1582" s="427"/>
      <c r="AC1582" s="428"/>
      <c r="AD1582" s="427"/>
    </row>
    <row r="1583" spans="1:30" ht="21.75" x14ac:dyDescent="0.55000000000000004">
      <c r="A1583" s="420"/>
      <c r="B1583" s="420"/>
      <c r="C1583" s="420"/>
      <c r="D1583" s="420"/>
      <c r="E1583" s="421"/>
      <c r="F1583" s="421"/>
      <c r="G1583" s="422"/>
      <c r="H1583" s="422"/>
      <c r="I1583" s="422"/>
      <c r="J1583" s="422"/>
      <c r="K1583" s="422"/>
      <c r="L1583" s="422"/>
      <c r="M1583" s="422"/>
      <c r="N1583" s="422"/>
      <c r="O1583" s="422"/>
      <c r="P1583" s="421" t="str">
        <f>IF(Q1583="","",LOOKUP(Q1583,'Expenditure Codes'!B:B,'Expenditure Codes'!A:A))</f>
        <v/>
      </c>
      <c r="Q1583" s="423"/>
      <c r="R1583" s="424"/>
      <c r="S1583" s="424"/>
      <c r="T1583" s="424"/>
      <c r="U1583" s="424"/>
      <c r="V1583" s="423"/>
      <c r="W1583" s="421"/>
      <c r="X1583" s="421"/>
      <c r="Y1583" s="420"/>
      <c r="Z1583" s="425"/>
      <c r="AA1583" s="426"/>
      <c r="AB1583" s="427"/>
      <c r="AC1583" s="428"/>
      <c r="AD1583" s="427"/>
    </row>
    <row r="1584" spans="1:30" ht="21.75" x14ac:dyDescent="0.55000000000000004">
      <c r="A1584" s="420"/>
      <c r="B1584" s="420"/>
      <c r="C1584" s="420"/>
      <c r="D1584" s="420"/>
      <c r="E1584" s="421"/>
      <c r="F1584" s="421"/>
      <c r="G1584" s="422"/>
      <c r="H1584" s="422"/>
      <c r="I1584" s="422"/>
      <c r="J1584" s="422"/>
      <c r="K1584" s="422"/>
      <c r="L1584" s="422"/>
      <c r="M1584" s="422"/>
      <c r="N1584" s="422"/>
      <c r="O1584" s="422"/>
      <c r="P1584" s="421" t="str">
        <f>IF(Q1584="","",LOOKUP(Q1584,'Expenditure Codes'!B:B,'Expenditure Codes'!A:A))</f>
        <v/>
      </c>
      <c r="Q1584" s="423"/>
      <c r="R1584" s="424"/>
      <c r="S1584" s="424"/>
      <c r="T1584" s="424"/>
      <c r="U1584" s="424"/>
      <c r="V1584" s="423"/>
      <c r="W1584" s="421"/>
      <c r="X1584" s="421"/>
      <c r="Y1584" s="420"/>
      <c r="Z1584" s="425"/>
      <c r="AA1584" s="426"/>
      <c r="AB1584" s="427"/>
      <c r="AC1584" s="428"/>
      <c r="AD1584" s="427"/>
    </row>
    <row r="1585" spans="1:30" ht="21.75" x14ac:dyDescent="0.55000000000000004">
      <c r="A1585" s="420"/>
      <c r="B1585" s="420"/>
      <c r="C1585" s="420"/>
      <c r="D1585" s="420"/>
      <c r="E1585" s="421"/>
      <c r="F1585" s="421"/>
      <c r="G1585" s="422"/>
      <c r="H1585" s="422"/>
      <c r="I1585" s="422"/>
      <c r="J1585" s="422"/>
      <c r="K1585" s="422"/>
      <c r="L1585" s="422"/>
      <c r="M1585" s="422"/>
      <c r="N1585" s="422"/>
      <c r="O1585" s="422"/>
      <c r="P1585" s="421" t="str">
        <f>IF(Q1585="","",LOOKUP(Q1585,'Expenditure Codes'!B:B,'Expenditure Codes'!A:A))</f>
        <v/>
      </c>
      <c r="Q1585" s="423"/>
      <c r="R1585" s="424"/>
      <c r="S1585" s="424"/>
      <c r="T1585" s="424"/>
      <c r="U1585" s="424"/>
      <c r="V1585" s="423"/>
      <c r="W1585" s="421"/>
      <c r="X1585" s="421"/>
      <c r="Y1585" s="420"/>
      <c r="Z1585" s="425"/>
      <c r="AA1585" s="426"/>
      <c r="AB1585" s="427"/>
      <c r="AC1585" s="428"/>
      <c r="AD1585" s="427"/>
    </row>
    <row r="1586" spans="1:30" ht="21.75" x14ac:dyDescent="0.55000000000000004">
      <c r="A1586" s="420"/>
      <c r="B1586" s="420"/>
      <c r="C1586" s="420"/>
      <c r="D1586" s="420"/>
      <c r="E1586" s="421"/>
      <c r="F1586" s="421"/>
      <c r="G1586" s="422"/>
      <c r="H1586" s="422"/>
      <c r="I1586" s="422"/>
      <c r="J1586" s="422"/>
      <c r="K1586" s="422"/>
      <c r="L1586" s="422"/>
      <c r="M1586" s="422"/>
      <c r="N1586" s="422"/>
      <c r="O1586" s="422"/>
      <c r="P1586" s="421" t="str">
        <f>IF(Q1586="","",LOOKUP(Q1586,'Expenditure Codes'!B:B,'Expenditure Codes'!A:A))</f>
        <v/>
      </c>
      <c r="Q1586" s="423"/>
      <c r="R1586" s="424"/>
      <c r="S1586" s="424"/>
      <c r="T1586" s="424"/>
      <c r="U1586" s="424"/>
      <c r="V1586" s="423"/>
      <c r="W1586" s="421"/>
      <c r="X1586" s="421"/>
      <c r="Y1586" s="420"/>
      <c r="Z1586" s="425"/>
      <c r="AA1586" s="426"/>
      <c r="AB1586" s="427"/>
      <c r="AC1586" s="428"/>
      <c r="AD1586" s="427"/>
    </row>
    <row r="1587" spans="1:30" ht="21.75" x14ac:dyDescent="0.55000000000000004">
      <c r="A1587" s="420"/>
      <c r="B1587" s="420"/>
      <c r="C1587" s="420"/>
      <c r="D1587" s="420"/>
      <c r="E1587" s="421"/>
      <c r="F1587" s="421"/>
      <c r="G1587" s="422"/>
      <c r="H1587" s="422"/>
      <c r="I1587" s="422"/>
      <c r="J1587" s="422"/>
      <c r="K1587" s="422"/>
      <c r="L1587" s="422"/>
      <c r="M1587" s="422"/>
      <c r="N1587" s="422"/>
      <c r="O1587" s="422"/>
      <c r="P1587" s="421" t="str">
        <f>IF(Q1587="","",LOOKUP(Q1587,'Expenditure Codes'!B:B,'Expenditure Codes'!A:A))</f>
        <v/>
      </c>
      <c r="Q1587" s="423"/>
      <c r="R1587" s="424"/>
      <c r="S1587" s="424"/>
      <c r="T1587" s="424"/>
      <c r="U1587" s="424"/>
      <c r="V1587" s="423"/>
      <c r="W1587" s="421"/>
      <c r="X1587" s="421"/>
      <c r="Y1587" s="420"/>
      <c r="Z1587" s="425"/>
      <c r="AA1587" s="426"/>
      <c r="AB1587" s="427"/>
      <c r="AC1587" s="428"/>
      <c r="AD1587" s="427"/>
    </row>
    <row r="1588" spans="1:30" ht="21.75" x14ac:dyDescent="0.55000000000000004">
      <c r="A1588" s="420"/>
      <c r="B1588" s="420"/>
      <c r="C1588" s="420"/>
      <c r="D1588" s="420"/>
      <c r="E1588" s="421"/>
      <c r="F1588" s="421"/>
      <c r="G1588" s="422"/>
      <c r="H1588" s="422"/>
      <c r="I1588" s="422"/>
      <c r="J1588" s="422"/>
      <c r="K1588" s="422"/>
      <c r="L1588" s="422"/>
      <c r="M1588" s="422"/>
      <c r="N1588" s="422"/>
      <c r="O1588" s="422"/>
      <c r="P1588" s="421" t="str">
        <f>IF(Q1588="","",LOOKUP(Q1588,'Expenditure Codes'!B:B,'Expenditure Codes'!A:A))</f>
        <v/>
      </c>
      <c r="Q1588" s="423"/>
      <c r="R1588" s="424"/>
      <c r="S1588" s="424"/>
      <c r="T1588" s="424"/>
      <c r="U1588" s="424"/>
      <c r="V1588" s="423"/>
      <c r="W1588" s="421"/>
      <c r="X1588" s="421"/>
      <c r="Y1588" s="420"/>
      <c r="Z1588" s="425"/>
      <c r="AA1588" s="426"/>
      <c r="AB1588" s="427"/>
      <c r="AC1588" s="428"/>
      <c r="AD1588" s="427"/>
    </row>
    <row r="1589" spans="1:30" ht="21.75" x14ac:dyDescent="0.55000000000000004">
      <c r="A1589" s="420"/>
      <c r="B1589" s="420"/>
      <c r="C1589" s="420"/>
      <c r="D1589" s="420"/>
      <c r="E1589" s="421"/>
      <c r="F1589" s="421"/>
      <c r="G1589" s="422"/>
      <c r="H1589" s="422"/>
      <c r="I1589" s="422"/>
      <c r="J1589" s="422"/>
      <c r="K1589" s="422"/>
      <c r="L1589" s="422"/>
      <c r="M1589" s="422"/>
      <c r="N1589" s="422"/>
      <c r="O1589" s="422"/>
      <c r="P1589" s="421" t="str">
        <f>IF(Q1589="","",LOOKUP(Q1589,'Expenditure Codes'!B:B,'Expenditure Codes'!A:A))</f>
        <v/>
      </c>
      <c r="Q1589" s="423"/>
      <c r="R1589" s="424"/>
      <c r="S1589" s="424"/>
      <c r="T1589" s="424"/>
      <c r="U1589" s="424"/>
      <c r="V1589" s="423"/>
      <c r="W1589" s="421"/>
      <c r="X1589" s="421"/>
      <c r="Y1589" s="420"/>
      <c r="Z1589" s="425"/>
      <c r="AA1589" s="426"/>
      <c r="AB1589" s="427"/>
      <c r="AC1589" s="428"/>
      <c r="AD1589" s="427"/>
    </row>
    <row r="1590" spans="1:30" ht="21.75" x14ac:dyDescent="0.55000000000000004">
      <c r="A1590" s="420"/>
      <c r="B1590" s="420"/>
      <c r="C1590" s="420"/>
      <c r="D1590" s="420"/>
      <c r="E1590" s="421"/>
      <c r="F1590" s="421"/>
      <c r="G1590" s="422"/>
      <c r="H1590" s="422"/>
      <c r="I1590" s="422"/>
      <c r="J1590" s="422"/>
      <c r="K1590" s="422"/>
      <c r="L1590" s="422"/>
      <c r="M1590" s="422"/>
      <c r="N1590" s="422"/>
      <c r="O1590" s="422"/>
      <c r="P1590" s="421" t="str">
        <f>IF(Q1590="","",LOOKUP(Q1590,'Expenditure Codes'!B:B,'Expenditure Codes'!A:A))</f>
        <v/>
      </c>
      <c r="Q1590" s="423"/>
      <c r="R1590" s="424"/>
      <c r="S1590" s="424"/>
      <c r="T1590" s="424"/>
      <c r="U1590" s="424"/>
      <c r="V1590" s="423"/>
      <c r="W1590" s="421"/>
      <c r="X1590" s="421"/>
      <c r="Y1590" s="420"/>
      <c r="Z1590" s="425"/>
      <c r="AA1590" s="426"/>
      <c r="AB1590" s="427"/>
      <c r="AC1590" s="428"/>
      <c r="AD1590" s="427"/>
    </row>
    <row r="1591" spans="1:30" ht="21.75" x14ac:dyDescent="0.55000000000000004">
      <c r="A1591" s="420"/>
      <c r="B1591" s="420"/>
      <c r="C1591" s="420"/>
      <c r="D1591" s="420"/>
      <c r="E1591" s="421"/>
      <c r="F1591" s="421"/>
      <c r="G1591" s="422"/>
      <c r="H1591" s="422"/>
      <c r="I1591" s="422"/>
      <c r="J1591" s="422"/>
      <c r="K1591" s="422"/>
      <c r="L1591" s="422"/>
      <c r="M1591" s="422"/>
      <c r="N1591" s="422"/>
      <c r="O1591" s="422"/>
      <c r="P1591" s="421" t="str">
        <f>IF(Q1591="","",LOOKUP(Q1591,'Expenditure Codes'!B:B,'Expenditure Codes'!A:A))</f>
        <v/>
      </c>
      <c r="Q1591" s="423"/>
      <c r="R1591" s="424"/>
      <c r="S1591" s="424"/>
      <c r="T1591" s="424"/>
      <c r="U1591" s="424"/>
      <c r="V1591" s="423"/>
      <c r="W1591" s="421"/>
      <c r="X1591" s="421"/>
      <c r="Y1591" s="420"/>
      <c r="Z1591" s="425"/>
      <c r="AA1591" s="426"/>
      <c r="AB1591" s="427"/>
      <c r="AC1591" s="428"/>
      <c r="AD1591" s="427"/>
    </row>
    <row r="1592" spans="1:30" ht="21.75" x14ac:dyDescent="0.55000000000000004">
      <c r="A1592" s="420"/>
      <c r="B1592" s="420"/>
      <c r="C1592" s="420"/>
      <c r="D1592" s="420"/>
      <c r="E1592" s="421"/>
      <c r="F1592" s="421"/>
      <c r="G1592" s="422"/>
      <c r="H1592" s="422"/>
      <c r="I1592" s="422"/>
      <c r="J1592" s="422"/>
      <c r="K1592" s="422"/>
      <c r="L1592" s="422"/>
      <c r="M1592" s="422"/>
      <c r="N1592" s="422"/>
      <c r="O1592" s="422"/>
      <c r="P1592" s="421" t="str">
        <f>IF(Q1592="","",LOOKUP(Q1592,'Expenditure Codes'!B:B,'Expenditure Codes'!A:A))</f>
        <v/>
      </c>
      <c r="Q1592" s="423"/>
      <c r="R1592" s="424"/>
      <c r="S1592" s="424"/>
      <c r="T1592" s="424"/>
      <c r="U1592" s="424"/>
      <c r="V1592" s="423"/>
      <c r="W1592" s="421"/>
      <c r="X1592" s="421"/>
      <c r="Y1592" s="420"/>
      <c r="Z1592" s="425"/>
      <c r="AA1592" s="426"/>
      <c r="AB1592" s="427"/>
      <c r="AC1592" s="428"/>
      <c r="AD1592" s="427"/>
    </row>
    <row r="1593" spans="1:30" ht="21.75" x14ac:dyDescent="0.55000000000000004">
      <c r="A1593" s="420"/>
      <c r="B1593" s="420"/>
      <c r="C1593" s="420"/>
      <c r="D1593" s="420"/>
      <c r="E1593" s="421"/>
      <c r="F1593" s="421"/>
      <c r="G1593" s="422"/>
      <c r="H1593" s="422"/>
      <c r="I1593" s="422"/>
      <c r="J1593" s="422"/>
      <c r="K1593" s="422"/>
      <c r="L1593" s="422"/>
      <c r="M1593" s="422"/>
      <c r="N1593" s="422"/>
      <c r="O1593" s="422"/>
      <c r="P1593" s="421" t="str">
        <f>IF(Q1593="","",LOOKUP(Q1593,'Expenditure Codes'!B:B,'Expenditure Codes'!A:A))</f>
        <v/>
      </c>
      <c r="Q1593" s="423"/>
      <c r="R1593" s="424"/>
      <c r="S1593" s="424"/>
      <c r="T1593" s="424"/>
      <c r="U1593" s="424"/>
      <c r="V1593" s="423"/>
      <c r="W1593" s="421"/>
      <c r="X1593" s="421"/>
      <c r="Y1593" s="420"/>
      <c r="Z1593" s="425"/>
      <c r="AA1593" s="426"/>
      <c r="AB1593" s="427"/>
      <c r="AC1593" s="428"/>
      <c r="AD1593" s="427"/>
    </row>
    <row r="1594" spans="1:30" ht="21.75" x14ac:dyDescent="0.55000000000000004">
      <c r="A1594" s="420"/>
      <c r="B1594" s="420"/>
      <c r="C1594" s="420"/>
      <c r="D1594" s="420"/>
      <c r="E1594" s="421"/>
      <c r="F1594" s="421"/>
      <c r="G1594" s="422"/>
      <c r="H1594" s="422"/>
      <c r="I1594" s="422"/>
      <c r="J1594" s="422"/>
      <c r="K1594" s="422"/>
      <c r="L1594" s="422"/>
      <c r="M1594" s="422"/>
      <c r="N1594" s="422"/>
      <c r="O1594" s="422"/>
      <c r="P1594" s="421" t="str">
        <f>IF(Q1594="","",LOOKUP(Q1594,'Expenditure Codes'!B:B,'Expenditure Codes'!A:A))</f>
        <v/>
      </c>
      <c r="Q1594" s="423"/>
      <c r="R1594" s="424"/>
      <c r="S1594" s="424"/>
      <c r="T1594" s="424"/>
      <c r="U1594" s="424"/>
      <c r="V1594" s="423"/>
      <c r="W1594" s="421"/>
      <c r="X1594" s="421"/>
      <c r="Y1594" s="420"/>
      <c r="Z1594" s="425"/>
      <c r="AA1594" s="426"/>
      <c r="AB1594" s="427"/>
      <c r="AC1594" s="428"/>
      <c r="AD1594" s="427"/>
    </row>
    <row r="1595" spans="1:30" ht="21.75" x14ac:dyDescent="0.55000000000000004">
      <c r="A1595" s="420"/>
      <c r="B1595" s="420"/>
      <c r="C1595" s="420"/>
      <c r="D1595" s="420"/>
      <c r="E1595" s="421"/>
      <c r="F1595" s="421"/>
      <c r="G1595" s="422"/>
      <c r="H1595" s="422"/>
      <c r="I1595" s="422"/>
      <c r="J1595" s="422"/>
      <c r="K1595" s="422"/>
      <c r="L1595" s="422"/>
      <c r="M1595" s="422"/>
      <c r="N1595" s="422"/>
      <c r="O1595" s="422"/>
      <c r="P1595" s="421" t="str">
        <f>IF(Q1595="","",LOOKUP(Q1595,'Expenditure Codes'!B:B,'Expenditure Codes'!A:A))</f>
        <v/>
      </c>
      <c r="Q1595" s="423"/>
      <c r="R1595" s="424"/>
      <c r="S1595" s="424"/>
      <c r="T1595" s="424"/>
      <c r="U1595" s="424"/>
      <c r="V1595" s="423"/>
      <c r="W1595" s="421"/>
      <c r="X1595" s="421"/>
      <c r="Y1595" s="420"/>
      <c r="Z1595" s="425"/>
      <c r="AA1595" s="426"/>
      <c r="AB1595" s="427"/>
      <c r="AC1595" s="428"/>
      <c r="AD1595" s="427"/>
    </row>
    <row r="1596" spans="1:30" ht="21.75" x14ac:dyDescent="0.55000000000000004">
      <c r="A1596" s="420"/>
      <c r="B1596" s="420"/>
      <c r="C1596" s="420"/>
      <c r="D1596" s="420"/>
      <c r="E1596" s="421"/>
      <c r="F1596" s="421"/>
      <c r="G1596" s="422"/>
      <c r="H1596" s="422"/>
      <c r="I1596" s="422"/>
      <c r="J1596" s="422"/>
      <c r="K1596" s="422"/>
      <c r="L1596" s="422"/>
      <c r="M1596" s="422"/>
      <c r="N1596" s="422"/>
      <c r="O1596" s="422"/>
      <c r="P1596" s="421" t="str">
        <f>IF(Q1596="","",LOOKUP(Q1596,'Expenditure Codes'!B:B,'Expenditure Codes'!A:A))</f>
        <v/>
      </c>
      <c r="Q1596" s="423"/>
      <c r="R1596" s="424"/>
      <c r="S1596" s="424"/>
      <c r="T1596" s="424"/>
      <c r="U1596" s="424"/>
      <c r="V1596" s="423"/>
      <c r="W1596" s="421"/>
      <c r="X1596" s="421"/>
      <c r="Y1596" s="420"/>
      <c r="Z1596" s="425"/>
      <c r="AA1596" s="426"/>
      <c r="AB1596" s="427"/>
      <c r="AC1596" s="428"/>
      <c r="AD1596" s="427"/>
    </row>
    <row r="1597" spans="1:30" ht="21.75" x14ac:dyDescent="0.55000000000000004">
      <c r="A1597" s="420"/>
      <c r="B1597" s="420"/>
      <c r="C1597" s="420"/>
      <c r="D1597" s="420"/>
      <c r="E1597" s="421"/>
      <c r="F1597" s="421"/>
      <c r="G1597" s="422"/>
      <c r="H1597" s="422"/>
      <c r="I1597" s="422"/>
      <c r="J1597" s="422"/>
      <c r="K1597" s="422"/>
      <c r="L1597" s="422"/>
      <c r="M1597" s="422"/>
      <c r="N1597" s="422"/>
      <c r="O1597" s="422"/>
      <c r="P1597" s="421" t="str">
        <f>IF(Q1597="","",LOOKUP(Q1597,'Expenditure Codes'!B:B,'Expenditure Codes'!A:A))</f>
        <v/>
      </c>
      <c r="Q1597" s="423"/>
      <c r="R1597" s="424"/>
      <c r="S1597" s="424"/>
      <c r="T1597" s="424"/>
      <c r="U1597" s="424"/>
      <c r="V1597" s="423"/>
      <c r="W1597" s="421"/>
      <c r="X1597" s="421"/>
      <c r="Y1597" s="420"/>
      <c r="Z1597" s="425"/>
      <c r="AA1597" s="426"/>
      <c r="AB1597" s="427"/>
      <c r="AC1597" s="428"/>
      <c r="AD1597" s="427"/>
    </row>
    <row r="1598" spans="1:30" ht="21.75" x14ac:dyDescent="0.55000000000000004">
      <c r="A1598" s="420"/>
      <c r="B1598" s="420"/>
      <c r="C1598" s="420"/>
      <c r="D1598" s="420"/>
      <c r="E1598" s="421"/>
      <c r="F1598" s="421"/>
      <c r="G1598" s="422"/>
      <c r="H1598" s="422"/>
      <c r="I1598" s="422"/>
      <c r="J1598" s="422"/>
      <c r="K1598" s="422"/>
      <c r="L1598" s="422"/>
      <c r="M1598" s="422"/>
      <c r="N1598" s="422"/>
      <c r="O1598" s="422"/>
      <c r="P1598" s="421" t="str">
        <f>IF(Q1598="","",LOOKUP(Q1598,'Expenditure Codes'!B:B,'Expenditure Codes'!A:A))</f>
        <v/>
      </c>
      <c r="Q1598" s="423"/>
      <c r="R1598" s="424"/>
      <c r="S1598" s="424"/>
      <c r="T1598" s="424"/>
      <c r="U1598" s="424"/>
      <c r="V1598" s="423"/>
      <c r="W1598" s="421"/>
      <c r="X1598" s="421"/>
      <c r="Y1598" s="420"/>
      <c r="Z1598" s="425"/>
      <c r="AA1598" s="426"/>
      <c r="AB1598" s="427"/>
      <c r="AC1598" s="428"/>
      <c r="AD1598" s="427"/>
    </row>
    <row r="1599" spans="1:30" ht="21.75" x14ac:dyDescent="0.55000000000000004">
      <c r="A1599" s="420"/>
      <c r="B1599" s="420"/>
      <c r="C1599" s="420"/>
      <c r="D1599" s="420"/>
      <c r="E1599" s="421"/>
      <c r="F1599" s="421"/>
      <c r="G1599" s="422"/>
      <c r="H1599" s="422"/>
      <c r="I1599" s="422"/>
      <c r="J1599" s="422"/>
      <c r="K1599" s="422"/>
      <c r="L1599" s="422"/>
      <c r="M1599" s="422"/>
      <c r="N1599" s="422"/>
      <c r="O1599" s="422"/>
      <c r="P1599" s="421" t="str">
        <f>IF(Q1599="","",LOOKUP(Q1599,'Expenditure Codes'!B:B,'Expenditure Codes'!A:A))</f>
        <v/>
      </c>
      <c r="Q1599" s="423"/>
      <c r="R1599" s="424"/>
      <c r="S1599" s="424"/>
      <c r="T1599" s="424"/>
      <c r="U1599" s="424"/>
      <c r="V1599" s="423"/>
      <c r="W1599" s="421"/>
      <c r="X1599" s="421"/>
      <c r="Y1599" s="420"/>
      <c r="Z1599" s="425"/>
      <c r="AA1599" s="426"/>
      <c r="AB1599" s="427"/>
      <c r="AC1599" s="428"/>
      <c r="AD1599" s="427"/>
    </row>
    <row r="1600" spans="1:30" ht="21.75" x14ac:dyDescent="0.55000000000000004">
      <c r="A1600" s="420"/>
      <c r="B1600" s="420"/>
      <c r="C1600" s="420"/>
      <c r="D1600" s="420"/>
      <c r="E1600" s="421"/>
      <c r="F1600" s="421"/>
      <c r="G1600" s="422"/>
      <c r="H1600" s="422"/>
      <c r="I1600" s="422"/>
      <c r="J1600" s="422"/>
      <c r="K1600" s="422"/>
      <c r="L1600" s="422"/>
      <c r="M1600" s="422"/>
      <c r="N1600" s="422"/>
      <c r="O1600" s="422"/>
      <c r="P1600" s="421" t="str">
        <f>IF(Q1600="","",LOOKUP(Q1600,'Expenditure Codes'!B:B,'Expenditure Codes'!A:A))</f>
        <v/>
      </c>
      <c r="Q1600" s="423"/>
      <c r="R1600" s="424"/>
      <c r="S1600" s="424"/>
      <c r="T1600" s="424"/>
      <c r="U1600" s="424"/>
      <c r="V1600" s="423"/>
      <c r="W1600" s="421"/>
      <c r="X1600" s="421"/>
      <c r="Y1600" s="420"/>
      <c r="Z1600" s="425"/>
      <c r="AA1600" s="426"/>
      <c r="AB1600" s="427"/>
      <c r="AC1600" s="428"/>
      <c r="AD1600" s="427"/>
    </row>
    <row r="1601" spans="1:30" ht="21.75" x14ac:dyDescent="0.55000000000000004">
      <c r="A1601" s="420"/>
      <c r="B1601" s="420"/>
      <c r="C1601" s="420"/>
      <c r="D1601" s="420"/>
      <c r="E1601" s="421"/>
      <c r="F1601" s="421"/>
      <c r="G1601" s="422"/>
      <c r="H1601" s="422"/>
      <c r="I1601" s="422"/>
      <c r="J1601" s="422"/>
      <c r="K1601" s="422"/>
      <c r="L1601" s="422"/>
      <c r="M1601" s="422"/>
      <c r="N1601" s="422"/>
      <c r="O1601" s="422"/>
      <c r="P1601" s="421" t="str">
        <f>IF(Q1601="","",LOOKUP(Q1601,'Expenditure Codes'!B:B,'Expenditure Codes'!A:A))</f>
        <v/>
      </c>
      <c r="Q1601" s="423"/>
      <c r="R1601" s="424"/>
      <c r="S1601" s="424"/>
      <c r="T1601" s="424"/>
      <c r="U1601" s="424"/>
      <c r="V1601" s="423"/>
      <c r="W1601" s="421"/>
      <c r="X1601" s="421"/>
      <c r="Y1601" s="420"/>
      <c r="Z1601" s="425"/>
      <c r="AA1601" s="426"/>
      <c r="AB1601" s="427"/>
      <c r="AC1601" s="428"/>
      <c r="AD1601" s="427"/>
    </row>
    <row r="1602" spans="1:30" ht="21.75" x14ac:dyDescent="0.55000000000000004">
      <c r="A1602" s="420"/>
      <c r="B1602" s="420"/>
      <c r="C1602" s="420"/>
      <c r="D1602" s="420"/>
      <c r="E1602" s="421"/>
      <c r="F1602" s="421"/>
      <c r="G1602" s="422"/>
      <c r="H1602" s="422"/>
      <c r="I1602" s="422"/>
      <c r="J1602" s="422"/>
      <c r="K1602" s="422"/>
      <c r="L1602" s="422"/>
      <c r="M1602" s="422"/>
      <c r="N1602" s="422"/>
      <c r="O1602" s="422"/>
      <c r="P1602" s="421" t="str">
        <f>IF(Q1602="","",LOOKUP(Q1602,'Expenditure Codes'!B:B,'Expenditure Codes'!A:A))</f>
        <v/>
      </c>
      <c r="Q1602" s="423"/>
      <c r="R1602" s="424"/>
      <c r="S1602" s="424"/>
      <c r="T1602" s="424"/>
      <c r="U1602" s="424"/>
      <c r="V1602" s="423"/>
      <c r="W1602" s="421"/>
      <c r="X1602" s="421"/>
      <c r="Y1602" s="420"/>
      <c r="Z1602" s="425"/>
      <c r="AA1602" s="426"/>
      <c r="AB1602" s="427"/>
      <c r="AC1602" s="428"/>
      <c r="AD1602" s="427"/>
    </row>
    <row r="1603" spans="1:30" ht="21.75" x14ac:dyDescent="0.55000000000000004">
      <c r="A1603" s="420"/>
      <c r="B1603" s="420"/>
      <c r="C1603" s="420"/>
      <c r="D1603" s="420"/>
      <c r="E1603" s="421"/>
      <c r="F1603" s="421"/>
      <c r="G1603" s="422"/>
      <c r="H1603" s="422"/>
      <c r="I1603" s="422"/>
      <c r="J1603" s="422"/>
      <c r="K1603" s="422"/>
      <c r="L1603" s="422"/>
      <c r="M1603" s="422"/>
      <c r="N1603" s="422"/>
      <c r="O1603" s="422"/>
      <c r="P1603" s="421" t="str">
        <f>IF(Q1603="","",LOOKUP(Q1603,'Expenditure Codes'!B:B,'Expenditure Codes'!A:A))</f>
        <v/>
      </c>
      <c r="Q1603" s="423"/>
      <c r="R1603" s="424"/>
      <c r="S1603" s="424"/>
      <c r="T1603" s="424"/>
      <c r="U1603" s="424"/>
      <c r="V1603" s="423"/>
      <c r="W1603" s="421"/>
      <c r="X1603" s="421"/>
      <c r="Y1603" s="420"/>
      <c r="Z1603" s="425"/>
      <c r="AA1603" s="426"/>
      <c r="AB1603" s="427"/>
      <c r="AC1603" s="428"/>
      <c r="AD1603" s="427"/>
    </row>
    <row r="1604" spans="1:30" ht="21.75" x14ac:dyDescent="0.55000000000000004">
      <c r="A1604" s="420"/>
      <c r="B1604" s="420"/>
      <c r="C1604" s="420"/>
      <c r="D1604" s="420"/>
      <c r="E1604" s="421"/>
      <c r="F1604" s="421"/>
      <c r="G1604" s="422"/>
      <c r="H1604" s="422"/>
      <c r="I1604" s="422"/>
      <c r="J1604" s="422"/>
      <c r="K1604" s="422"/>
      <c r="L1604" s="422"/>
      <c r="M1604" s="422"/>
      <c r="N1604" s="422"/>
      <c r="O1604" s="422"/>
      <c r="P1604" s="421" t="str">
        <f>IF(Q1604="","",LOOKUP(Q1604,'Expenditure Codes'!B:B,'Expenditure Codes'!A:A))</f>
        <v/>
      </c>
      <c r="Q1604" s="423"/>
      <c r="R1604" s="424"/>
      <c r="S1604" s="424"/>
      <c r="T1604" s="424"/>
      <c r="U1604" s="424"/>
      <c r="V1604" s="423"/>
      <c r="W1604" s="421"/>
      <c r="X1604" s="421"/>
      <c r="Y1604" s="420"/>
      <c r="Z1604" s="425"/>
      <c r="AA1604" s="426"/>
      <c r="AB1604" s="427"/>
      <c r="AC1604" s="428"/>
      <c r="AD1604" s="427"/>
    </row>
    <row r="1605" spans="1:30" ht="21.75" x14ac:dyDescent="0.55000000000000004">
      <c r="A1605" s="420"/>
      <c r="B1605" s="420"/>
      <c r="C1605" s="420"/>
      <c r="D1605" s="420"/>
      <c r="E1605" s="421"/>
      <c r="F1605" s="421"/>
      <c r="G1605" s="422"/>
      <c r="H1605" s="422"/>
      <c r="I1605" s="422"/>
      <c r="J1605" s="422"/>
      <c r="K1605" s="422"/>
      <c r="L1605" s="422"/>
      <c r="M1605" s="422"/>
      <c r="N1605" s="422"/>
      <c r="O1605" s="422"/>
      <c r="P1605" s="421" t="str">
        <f>IF(Q1605="","",LOOKUP(Q1605,'Expenditure Codes'!B:B,'Expenditure Codes'!A:A))</f>
        <v/>
      </c>
      <c r="Q1605" s="423"/>
      <c r="R1605" s="424"/>
      <c r="S1605" s="424"/>
      <c r="T1605" s="424"/>
      <c r="U1605" s="424"/>
      <c r="V1605" s="423"/>
      <c r="W1605" s="421"/>
      <c r="X1605" s="421"/>
      <c r="Y1605" s="420"/>
      <c r="Z1605" s="425"/>
      <c r="AA1605" s="426"/>
      <c r="AB1605" s="427"/>
      <c r="AC1605" s="428"/>
      <c r="AD1605" s="427"/>
    </row>
    <row r="1606" spans="1:30" ht="21.75" x14ac:dyDescent="0.55000000000000004">
      <c r="A1606" s="420"/>
      <c r="B1606" s="420"/>
      <c r="C1606" s="420"/>
      <c r="D1606" s="420"/>
      <c r="E1606" s="421"/>
      <c r="F1606" s="421"/>
      <c r="G1606" s="422"/>
      <c r="H1606" s="422"/>
      <c r="I1606" s="422"/>
      <c r="J1606" s="422"/>
      <c r="K1606" s="422"/>
      <c r="L1606" s="422"/>
      <c r="M1606" s="422"/>
      <c r="N1606" s="422"/>
      <c r="O1606" s="422"/>
      <c r="P1606" s="421" t="str">
        <f>IF(Q1606="","",LOOKUP(Q1606,'Expenditure Codes'!B:B,'Expenditure Codes'!A:A))</f>
        <v/>
      </c>
      <c r="Q1606" s="423"/>
      <c r="R1606" s="424"/>
      <c r="S1606" s="424"/>
      <c r="T1606" s="424"/>
      <c r="U1606" s="424"/>
      <c r="V1606" s="423"/>
      <c r="W1606" s="421"/>
      <c r="X1606" s="421"/>
      <c r="Y1606" s="420"/>
      <c r="Z1606" s="425"/>
      <c r="AA1606" s="426"/>
      <c r="AB1606" s="427"/>
      <c r="AC1606" s="428"/>
      <c r="AD1606" s="427"/>
    </row>
    <row r="1607" spans="1:30" ht="21.75" x14ac:dyDescent="0.55000000000000004">
      <c r="A1607" s="420"/>
      <c r="B1607" s="420"/>
      <c r="C1607" s="420"/>
      <c r="D1607" s="420"/>
      <c r="E1607" s="421"/>
      <c r="F1607" s="421"/>
      <c r="G1607" s="422"/>
      <c r="H1607" s="422"/>
      <c r="I1607" s="422"/>
      <c r="J1607" s="422"/>
      <c r="K1607" s="422"/>
      <c r="L1607" s="422"/>
      <c r="M1607" s="422"/>
      <c r="N1607" s="422"/>
      <c r="O1607" s="422"/>
      <c r="P1607" s="421" t="str">
        <f>IF(Q1607="","",LOOKUP(Q1607,'Expenditure Codes'!B:B,'Expenditure Codes'!A:A))</f>
        <v/>
      </c>
      <c r="Q1607" s="423"/>
      <c r="R1607" s="424"/>
      <c r="S1607" s="424"/>
      <c r="T1607" s="424"/>
      <c r="U1607" s="424"/>
      <c r="V1607" s="423"/>
      <c r="W1607" s="421"/>
      <c r="X1607" s="421"/>
      <c r="Y1607" s="420"/>
      <c r="Z1607" s="425"/>
      <c r="AA1607" s="426"/>
      <c r="AB1607" s="427"/>
      <c r="AC1607" s="428"/>
      <c r="AD1607" s="427"/>
    </row>
    <row r="1608" spans="1:30" ht="21.75" x14ac:dyDescent="0.55000000000000004">
      <c r="A1608" s="420"/>
      <c r="B1608" s="420"/>
      <c r="C1608" s="420"/>
      <c r="D1608" s="420"/>
      <c r="E1608" s="421"/>
      <c r="F1608" s="421"/>
      <c r="G1608" s="422"/>
      <c r="H1608" s="422"/>
      <c r="I1608" s="422"/>
      <c r="J1608" s="422"/>
      <c r="K1608" s="422"/>
      <c r="L1608" s="422"/>
      <c r="M1608" s="422"/>
      <c r="N1608" s="422"/>
      <c r="O1608" s="422"/>
      <c r="P1608" s="421" t="str">
        <f>IF(Q1608="","",LOOKUP(Q1608,'Expenditure Codes'!B:B,'Expenditure Codes'!A:A))</f>
        <v/>
      </c>
      <c r="Q1608" s="423"/>
      <c r="R1608" s="424"/>
      <c r="S1608" s="424"/>
      <c r="T1608" s="424"/>
      <c r="U1608" s="424"/>
      <c r="V1608" s="423"/>
      <c r="W1608" s="421"/>
      <c r="X1608" s="421"/>
      <c r="Y1608" s="420"/>
      <c r="Z1608" s="425"/>
      <c r="AA1608" s="426"/>
      <c r="AB1608" s="427"/>
      <c r="AC1608" s="428"/>
      <c r="AD1608" s="427"/>
    </row>
    <row r="1609" spans="1:30" ht="21.75" x14ac:dyDescent="0.55000000000000004">
      <c r="A1609" s="420"/>
      <c r="B1609" s="420"/>
      <c r="C1609" s="420"/>
      <c r="D1609" s="420"/>
      <c r="E1609" s="421"/>
      <c r="F1609" s="421"/>
      <c r="G1609" s="422"/>
      <c r="H1609" s="422"/>
      <c r="I1609" s="422"/>
      <c r="J1609" s="422"/>
      <c r="K1609" s="422"/>
      <c r="L1609" s="422"/>
      <c r="M1609" s="422"/>
      <c r="N1609" s="422"/>
      <c r="O1609" s="422"/>
      <c r="P1609" s="421" t="str">
        <f>IF(Q1609="","",LOOKUP(Q1609,'Expenditure Codes'!B:B,'Expenditure Codes'!A:A))</f>
        <v/>
      </c>
      <c r="Q1609" s="423"/>
      <c r="R1609" s="424"/>
      <c r="S1609" s="424"/>
      <c r="T1609" s="424"/>
      <c r="U1609" s="424"/>
      <c r="V1609" s="423"/>
      <c r="W1609" s="421"/>
      <c r="X1609" s="421"/>
      <c r="Y1609" s="420"/>
      <c r="Z1609" s="425"/>
      <c r="AA1609" s="426"/>
      <c r="AB1609" s="427"/>
      <c r="AC1609" s="428"/>
      <c r="AD1609" s="427"/>
    </row>
    <row r="1610" spans="1:30" ht="21.75" x14ac:dyDescent="0.55000000000000004">
      <c r="A1610" s="420"/>
      <c r="B1610" s="420"/>
      <c r="C1610" s="420"/>
      <c r="D1610" s="420"/>
      <c r="E1610" s="421"/>
      <c r="F1610" s="421"/>
      <c r="G1610" s="422"/>
      <c r="H1610" s="422"/>
      <c r="I1610" s="422"/>
      <c r="J1610" s="422"/>
      <c r="K1610" s="422"/>
      <c r="L1610" s="422"/>
      <c r="M1610" s="422"/>
      <c r="N1610" s="422"/>
      <c r="O1610" s="422"/>
      <c r="P1610" s="421" t="str">
        <f>IF(Q1610="","",LOOKUP(Q1610,'Expenditure Codes'!B:B,'Expenditure Codes'!A:A))</f>
        <v/>
      </c>
      <c r="Q1610" s="423"/>
      <c r="R1610" s="424"/>
      <c r="S1610" s="424"/>
      <c r="T1610" s="424"/>
      <c r="U1610" s="424"/>
      <c r="V1610" s="423"/>
      <c r="W1610" s="421"/>
      <c r="X1610" s="421"/>
      <c r="Y1610" s="420"/>
      <c r="Z1610" s="425"/>
      <c r="AA1610" s="426"/>
      <c r="AB1610" s="427"/>
      <c r="AC1610" s="428"/>
      <c r="AD1610" s="427"/>
    </row>
    <row r="1611" spans="1:30" ht="21.75" x14ac:dyDescent="0.55000000000000004">
      <c r="A1611" s="420"/>
      <c r="B1611" s="420"/>
      <c r="C1611" s="420"/>
      <c r="D1611" s="420"/>
      <c r="E1611" s="421"/>
      <c r="F1611" s="421"/>
      <c r="G1611" s="422"/>
      <c r="H1611" s="422"/>
      <c r="I1611" s="422"/>
      <c r="J1611" s="422"/>
      <c r="K1611" s="422"/>
      <c r="L1611" s="422"/>
      <c r="M1611" s="422"/>
      <c r="N1611" s="422"/>
      <c r="O1611" s="422"/>
      <c r="P1611" s="421" t="str">
        <f>IF(Q1611="","",LOOKUP(Q1611,'Expenditure Codes'!B:B,'Expenditure Codes'!A:A))</f>
        <v/>
      </c>
      <c r="Q1611" s="423"/>
      <c r="R1611" s="424"/>
      <c r="S1611" s="424"/>
      <c r="T1611" s="424"/>
      <c r="U1611" s="424"/>
      <c r="V1611" s="423"/>
      <c r="W1611" s="421"/>
      <c r="X1611" s="421"/>
      <c r="Y1611" s="420"/>
      <c r="Z1611" s="425"/>
      <c r="AA1611" s="426"/>
      <c r="AB1611" s="427"/>
      <c r="AC1611" s="428"/>
      <c r="AD1611" s="427"/>
    </row>
    <row r="1612" spans="1:30" ht="21.75" x14ac:dyDescent="0.55000000000000004">
      <c r="A1612" s="420"/>
      <c r="B1612" s="420"/>
      <c r="C1612" s="420"/>
      <c r="D1612" s="420"/>
      <c r="E1612" s="421"/>
      <c r="F1612" s="421"/>
      <c r="G1612" s="422"/>
      <c r="H1612" s="422"/>
      <c r="I1612" s="422"/>
      <c r="J1612" s="422"/>
      <c r="K1612" s="422"/>
      <c r="L1612" s="422"/>
      <c r="M1612" s="422"/>
      <c r="N1612" s="422"/>
      <c r="O1612" s="422"/>
      <c r="P1612" s="421" t="str">
        <f>IF(Q1612="","",LOOKUP(Q1612,'Expenditure Codes'!B:B,'Expenditure Codes'!A:A))</f>
        <v/>
      </c>
      <c r="Q1612" s="423"/>
      <c r="R1612" s="424"/>
      <c r="S1612" s="424"/>
      <c r="T1612" s="424"/>
      <c r="U1612" s="424"/>
      <c r="V1612" s="423"/>
      <c r="W1612" s="421"/>
      <c r="X1612" s="421"/>
      <c r="Y1612" s="420"/>
      <c r="Z1612" s="425"/>
      <c r="AA1612" s="426"/>
      <c r="AB1612" s="427"/>
      <c r="AC1612" s="428"/>
      <c r="AD1612" s="427"/>
    </row>
    <row r="1613" spans="1:30" ht="21.75" x14ac:dyDescent="0.55000000000000004">
      <c r="A1613" s="420"/>
      <c r="B1613" s="420"/>
      <c r="C1613" s="420"/>
      <c r="D1613" s="420"/>
      <c r="E1613" s="421"/>
      <c r="F1613" s="421"/>
      <c r="G1613" s="422"/>
      <c r="H1613" s="422"/>
      <c r="I1613" s="422"/>
      <c r="J1613" s="422"/>
      <c r="K1613" s="422"/>
      <c r="L1613" s="422"/>
      <c r="M1613" s="422"/>
      <c r="N1613" s="422"/>
      <c r="O1613" s="422"/>
      <c r="P1613" s="421" t="str">
        <f>IF(Q1613="","",LOOKUP(Q1613,'Expenditure Codes'!B:B,'Expenditure Codes'!A:A))</f>
        <v/>
      </c>
      <c r="Q1613" s="423"/>
      <c r="R1613" s="424"/>
      <c r="S1613" s="424"/>
      <c r="T1613" s="424"/>
      <c r="U1613" s="424"/>
      <c r="V1613" s="423"/>
      <c r="W1613" s="421"/>
      <c r="X1613" s="421"/>
      <c r="Y1613" s="420"/>
      <c r="Z1613" s="425"/>
      <c r="AA1613" s="426"/>
      <c r="AB1613" s="427"/>
      <c r="AC1613" s="428"/>
      <c r="AD1613" s="427"/>
    </row>
    <row r="1614" spans="1:30" ht="21.75" x14ac:dyDescent="0.55000000000000004">
      <c r="A1614" s="420"/>
      <c r="B1614" s="420"/>
      <c r="C1614" s="420"/>
      <c r="D1614" s="420"/>
      <c r="E1614" s="421"/>
      <c r="F1614" s="421"/>
      <c r="G1614" s="422"/>
      <c r="H1614" s="422"/>
      <c r="I1614" s="422"/>
      <c r="J1614" s="422"/>
      <c r="K1614" s="422"/>
      <c r="L1614" s="422"/>
      <c r="M1614" s="422"/>
      <c r="N1614" s="422"/>
      <c r="O1614" s="422"/>
      <c r="P1614" s="421" t="str">
        <f>IF(Q1614="","",LOOKUP(Q1614,'Expenditure Codes'!B:B,'Expenditure Codes'!A:A))</f>
        <v/>
      </c>
      <c r="Q1614" s="423"/>
      <c r="R1614" s="424"/>
      <c r="S1614" s="424"/>
      <c r="T1614" s="424"/>
      <c r="U1614" s="424"/>
      <c r="V1614" s="423"/>
      <c r="W1614" s="421"/>
      <c r="X1614" s="421"/>
      <c r="Y1614" s="420"/>
      <c r="Z1614" s="425"/>
      <c r="AA1614" s="426"/>
      <c r="AB1614" s="427"/>
      <c r="AC1614" s="428"/>
      <c r="AD1614" s="427"/>
    </row>
    <row r="1615" spans="1:30" ht="21.75" x14ac:dyDescent="0.55000000000000004">
      <c r="A1615" s="420"/>
      <c r="B1615" s="420"/>
      <c r="C1615" s="420"/>
      <c r="D1615" s="420"/>
      <c r="E1615" s="421"/>
      <c r="F1615" s="421"/>
      <c r="G1615" s="422"/>
      <c r="H1615" s="422"/>
      <c r="I1615" s="422"/>
      <c r="J1615" s="422"/>
      <c r="K1615" s="422"/>
      <c r="L1615" s="422"/>
      <c r="M1615" s="422"/>
      <c r="N1615" s="422"/>
      <c r="O1615" s="422"/>
      <c r="P1615" s="421" t="str">
        <f>IF(Q1615="","",LOOKUP(Q1615,'Expenditure Codes'!B:B,'Expenditure Codes'!A:A))</f>
        <v/>
      </c>
      <c r="Q1615" s="423"/>
      <c r="R1615" s="424"/>
      <c r="S1615" s="424"/>
      <c r="T1615" s="424"/>
      <c r="U1615" s="424"/>
      <c r="V1615" s="423"/>
      <c r="W1615" s="421"/>
      <c r="X1615" s="421"/>
      <c r="Y1615" s="420"/>
      <c r="Z1615" s="425"/>
      <c r="AA1615" s="426"/>
      <c r="AB1615" s="427"/>
      <c r="AC1615" s="428"/>
      <c r="AD1615" s="427"/>
    </row>
    <row r="1616" spans="1:30" ht="21.75" x14ac:dyDescent="0.55000000000000004">
      <c r="A1616" s="420"/>
      <c r="B1616" s="420"/>
      <c r="C1616" s="420"/>
      <c r="D1616" s="420"/>
      <c r="E1616" s="421"/>
      <c r="F1616" s="421"/>
      <c r="G1616" s="422"/>
      <c r="H1616" s="422"/>
      <c r="I1616" s="422"/>
      <c r="J1616" s="422"/>
      <c r="K1616" s="422"/>
      <c r="L1616" s="422"/>
      <c r="M1616" s="422"/>
      <c r="N1616" s="422"/>
      <c r="O1616" s="422"/>
      <c r="P1616" s="421" t="str">
        <f>IF(Q1616="","",LOOKUP(Q1616,'Expenditure Codes'!B:B,'Expenditure Codes'!A:A))</f>
        <v/>
      </c>
      <c r="Q1616" s="423"/>
      <c r="R1616" s="424"/>
      <c r="S1616" s="424"/>
      <c r="T1616" s="424"/>
      <c r="U1616" s="424"/>
      <c r="V1616" s="423"/>
      <c r="W1616" s="421"/>
      <c r="X1616" s="421"/>
      <c r="Y1616" s="420"/>
      <c r="Z1616" s="425"/>
      <c r="AA1616" s="426"/>
      <c r="AB1616" s="427"/>
      <c r="AC1616" s="428"/>
      <c r="AD1616" s="427"/>
    </row>
    <row r="1617" spans="1:30" ht="21.75" x14ac:dyDescent="0.55000000000000004">
      <c r="A1617" s="420"/>
      <c r="B1617" s="420"/>
      <c r="C1617" s="420"/>
      <c r="D1617" s="420"/>
      <c r="E1617" s="421"/>
      <c r="F1617" s="421"/>
      <c r="G1617" s="422"/>
      <c r="H1617" s="422"/>
      <c r="I1617" s="422"/>
      <c r="J1617" s="422"/>
      <c r="K1617" s="422"/>
      <c r="L1617" s="422"/>
      <c r="M1617" s="422"/>
      <c r="N1617" s="422"/>
      <c r="O1617" s="422"/>
      <c r="P1617" s="421" t="str">
        <f>IF(Q1617="","",LOOKUP(Q1617,'Expenditure Codes'!B:B,'Expenditure Codes'!A:A))</f>
        <v/>
      </c>
      <c r="Q1617" s="423"/>
      <c r="R1617" s="424"/>
      <c r="S1617" s="424"/>
      <c r="T1617" s="424"/>
      <c r="U1617" s="424"/>
      <c r="V1617" s="423"/>
      <c r="W1617" s="421"/>
      <c r="X1617" s="421"/>
      <c r="Y1617" s="420"/>
      <c r="Z1617" s="425"/>
      <c r="AA1617" s="426"/>
      <c r="AB1617" s="427"/>
      <c r="AC1617" s="428"/>
      <c r="AD1617" s="427"/>
    </row>
    <row r="1618" spans="1:30" ht="21.75" x14ac:dyDescent="0.55000000000000004">
      <c r="A1618" s="420"/>
      <c r="B1618" s="420"/>
      <c r="C1618" s="420"/>
      <c r="D1618" s="420"/>
      <c r="E1618" s="421"/>
      <c r="F1618" s="421"/>
      <c r="G1618" s="422"/>
      <c r="H1618" s="422"/>
      <c r="I1618" s="422"/>
      <c r="J1618" s="422"/>
      <c r="K1618" s="422"/>
      <c r="L1618" s="422"/>
      <c r="M1618" s="422"/>
      <c r="N1618" s="422"/>
      <c r="O1618" s="422"/>
      <c r="P1618" s="421" t="str">
        <f>IF(Q1618="","",LOOKUP(Q1618,'Expenditure Codes'!B:B,'Expenditure Codes'!A:A))</f>
        <v/>
      </c>
      <c r="Q1618" s="423"/>
      <c r="R1618" s="424"/>
      <c r="S1618" s="424"/>
      <c r="T1618" s="424"/>
      <c r="U1618" s="424"/>
      <c r="V1618" s="423"/>
      <c r="W1618" s="421"/>
      <c r="X1618" s="421"/>
      <c r="Y1618" s="420"/>
      <c r="Z1618" s="425"/>
      <c r="AA1618" s="426"/>
      <c r="AB1618" s="427"/>
      <c r="AC1618" s="428"/>
      <c r="AD1618" s="427"/>
    </row>
    <row r="1619" spans="1:30" ht="21.75" x14ac:dyDescent="0.55000000000000004">
      <c r="A1619" s="420"/>
      <c r="B1619" s="420"/>
      <c r="C1619" s="420"/>
      <c r="D1619" s="420"/>
      <c r="E1619" s="421"/>
      <c r="F1619" s="421"/>
      <c r="G1619" s="422"/>
      <c r="H1619" s="422"/>
      <c r="I1619" s="422"/>
      <c r="J1619" s="422"/>
      <c r="K1619" s="422"/>
      <c r="L1619" s="422"/>
      <c r="M1619" s="422"/>
      <c r="N1619" s="422"/>
      <c r="O1619" s="422"/>
      <c r="P1619" s="421" t="str">
        <f>IF(Q1619="","",LOOKUP(Q1619,'Expenditure Codes'!B:B,'Expenditure Codes'!A:A))</f>
        <v/>
      </c>
      <c r="Q1619" s="423"/>
      <c r="R1619" s="424"/>
      <c r="S1619" s="424"/>
      <c r="T1619" s="424"/>
      <c r="U1619" s="424"/>
      <c r="V1619" s="423"/>
      <c r="W1619" s="421"/>
      <c r="X1619" s="421"/>
      <c r="Y1619" s="420"/>
      <c r="Z1619" s="425"/>
      <c r="AA1619" s="426"/>
      <c r="AB1619" s="427"/>
      <c r="AC1619" s="428"/>
      <c r="AD1619" s="427"/>
    </row>
    <row r="1620" spans="1:30" ht="21.75" x14ac:dyDescent="0.55000000000000004">
      <c r="A1620" s="420"/>
      <c r="B1620" s="420"/>
      <c r="C1620" s="420"/>
      <c r="D1620" s="420"/>
      <c r="E1620" s="421"/>
      <c r="F1620" s="421"/>
      <c r="G1620" s="422"/>
      <c r="H1620" s="422"/>
      <c r="I1620" s="422"/>
      <c r="J1620" s="422"/>
      <c r="K1620" s="422"/>
      <c r="L1620" s="422"/>
      <c r="M1620" s="422"/>
      <c r="N1620" s="422"/>
      <c r="O1620" s="422"/>
      <c r="P1620" s="421" t="str">
        <f>IF(Q1620="","",LOOKUP(Q1620,'Expenditure Codes'!B:B,'Expenditure Codes'!A:A))</f>
        <v/>
      </c>
      <c r="Q1620" s="423"/>
      <c r="R1620" s="424"/>
      <c r="S1620" s="424"/>
      <c r="T1620" s="424"/>
      <c r="U1620" s="424"/>
      <c r="V1620" s="423"/>
      <c r="W1620" s="421"/>
      <c r="X1620" s="421"/>
      <c r="Y1620" s="420"/>
      <c r="Z1620" s="425"/>
      <c r="AA1620" s="426"/>
      <c r="AB1620" s="427"/>
      <c r="AC1620" s="428"/>
      <c r="AD1620" s="427"/>
    </row>
    <row r="1621" spans="1:30" ht="21.75" x14ac:dyDescent="0.55000000000000004">
      <c r="A1621" s="420"/>
      <c r="B1621" s="420"/>
      <c r="C1621" s="420"/>
      <c r="D1621" s="420"/>
      <c r="E1621" s="421"/>
      <c r="F1621" s="421"/>
      <c r="G1621" s="422"/>
      <c r="H1621" s="422"/>
      <c r="I1621" s="422"/>
      <c r="J1621" s="422"/>
      <c r="K1621" s="422"/>
      <c r="L1621" s="422"/>
      <c r="M1621" s="422"/>
      <c r="N1621" s="422"/>
      <c r="O1621" s="422"/>
      <c r="P1621" s="421" t="str">
        <f>IF(Q1621="","",LOOKUP(Q1621,'Expenditure Codes'!B:B,'Expenditure Codes'!A:A))</f>
        <v/>
      </c>
      <c r="Q1621" s="423"/>
      <c r="R1621" s="424"/>
      <c r="S1621" s="424"/>
      <c r="T1621" s="424"/>
      <c r="U1621" s="424"/>
      <c r="V1621" s="423"/>
      <c r="W1621" s="421"/>
      <c r="X1621" s="421"/>
      <c r="Y1621" s="420"/>
      <c r="Z1621" s="425"/>
      <c r="AA1621" s="426"/>
      <c r="AB1621" s="427"/>
      <c r="AC1621" s="428"/>
      <c r="AD1621" s="427"/>
    </row>
    <row r="1622" spans="1:30" ht="21.75" x14ac:dyDescent="0.55000000000000004">
      <c r="A1622" s="420"/>
      <c r="B1622" s="420"/>
      <c r="C1622" s="420"/>
      <c r="D1622" s="420"/>
      <c r="E1622" s="421"/>
      <c r="F1622" s="421"/>
      <c r="G1622" s="422"/>
      <c r="H1622" s="422"/>
      <c r="I1622" s="422"/>
      <c r="J1622" s="422"/>
      <c r="K1622" s="422"/>
      <c r="L1622" s="422"/>
      <c r="M1622" s="422"/>
      <c r="N1622" s="422"/>
      <c r="O1622" s="422"/>
      <c r="P1622" s="421" t="str">
        <f>IF(Q1622="","",LOOKUP(Q1622,'Expenditure Codes'!B:B,'Expenditure Codes'!A:A))</f>
        <v/>
      </c>
      <c r="Q1622" s="423"/>
      <c r="R1622" s="424"/>
      <c r="S1622" s="424"/>
      <c r="T1622" s="424"/>
      <c r="U1622" s="424"/>
      <c r="V1622" s="423"/>
      <c r="W1622" s="421"/>
      <c r="X1622" s="421"/>
      <c r="Y1622" s="420"/>
      <c r="Z1622" s="425"/>
      <c r="AA1622" s="426"/>
      <c r="AB1622" s="427"/>
      <c r="AC1622" s="428"/>
      <c r="AD1622" s="427"/>
    </row>
    <row r="1623" spans="1:30" ht="21.75" x14ac:dyDescent="0.55000000000000004">
      <c r="A1623" s="420"/>
      <c r="B1623" s="420"/>
      <c r="C1623" s="420"/>
      <c r="D1623" s="420"/>
      <c r="E1623" s="421"/>
      <c r="F1623" s="421"/>
      <c r="G1623" s="422"/>
      <c r="H1623" s="422"/>
      <c r="I1623" s="422"/>
      <c r="J1623" s="422"/>
      <c r="K1623" s="422"/>
      <c r="L1623" s="422"/>
      <c r="M1623" s="422"/>
      <c r="N1623" s="422"/>
      <c r="O1623" s="422"/>
      <c r="P1623" s="421" t="str">
        <f>IF(Q1623="","",LOOKUP(Q1623,'Expenditure Codes'!B:B,'Expenditure Codes'!A:A))</f>
        <v/>
      </c>
      <c r="Q1623" s="423"/>
      <c r="R1623" s="424"/>
      <c r="S1623" s="424"/>
      <c r="T1623" s="424"/>
      <c r="U1623" s="424"/>
      <c r="V1623" s="423"/>
      <c r="W1623" s="421"/>
      <c r="X1623" s="421"/>
      <c r="Y1623" s="420"/>
      <c r="Z1623" s="425"/>
      <c r="AA1623" s="426"/>
      <c r="AB1623" s="427"/>
      <c r="AC1623" s="428"/>
      <c r="AD1623" s="427"/>
    </row>
    <row r="1624" spans="1:30" ht="21.75" x14ac:dyDescent="0.55000000000000004">
      <c r="A1624" s="420"/>
      <c r="B1624" s="420"/>
      <c r="C1624" s="420"/>
      <c r="D1624" s="420"/>
      <c r="E1624" s="421"/>
      <c r="F1624" s="421"/>
      <c r="G1624" s="422"/>
      <c r="H1624" s="422"/>
      <c r="I1624" s="422"/>
      <c r="J1624" s="422"/>
      <c r="K1624" s="422"/>
      <c r="L1624" s="422"/>
      <c r="M1624" s="422"/>
      <c r="N1624" s="422"/>
      <c r="O1624" s="422"/>
      <c r="P1624" s="421" t="str">
        <f>IF(Q1624="","",LOOKUP(Q1624,'Expenditure Codes'!B:B,'Expenditure Codes'!A:A))</f>
        <v/>
      </c>
      <c r="Q1624" s="423"/>
      <c r="R1624" s="424"/>
      <c r="S1624" s="424"/>
      <c r="T1624" s="424"/>
      <c r="U1624" s="424"/>
      <c r="V1624" s="423"/>
      <c r="W1624" s="421"/>
      <c r="X1624" s="421"/>
      <c r="Y1624" s="420"/>
      <c r="Z1624" s="425"/>
      <c r="AA1624" s="426"/>
      <c r="AB1624" s="427"/>
      <c r="AC1624" s="428"/>
      <c r="AD1624" s="427"/>
    </row>
    <row r="1625" spans="1:30" ht="21.75" x14ac:dyDescent="0.55000000000000004">
      <c r="A1625" s="420"/>
      <c r="B1625" s="420"/>
      <c r="C1625" s="420"/>
      <c r="D1625" s="420"/>
      <c r="E1625" s="421"/>
      <c r="F1625" s="421"/>
      <c r="G1625" s="422"/>
      <c r="H1625" s="422"/>
      <c r="I1625" s="422"/>
      <c r="J1625" s="422"/>
      <c r="K1625" s="422"/>
      <c r="L1625" s="422"/>
      <c r="M1625" s="422"/>
      <c r="N1625" s="422"/>
      <c r="O1625" s="422"/>
      <c r="P1625" s="421" t="str">
        <f>IF(Q1625="","",LOOKUP(Q1625,'Expenditure Codes'!B:B,'Expenditure Codes'!A:A))</f>
        <v/>
      </c>
      <c r="Q1625" s="423"/>
      <c r="R1625" s="424"/>
      <c r="S1625" s="424"/>
      <c r="T1625" s="424"/>
      <c r="U1625" s="424"/>
      <c r="V1625" s="423"/>
      <c r="W1625" s="421"/>
      <c r="X1625" s="421"/>
      <c r="Y1625" s="420"/>
      <c r="Z1625" s="425"/>
      <c r="AA1625" s="426"/>
      <c r="AB1625" s="427"/>
      <c r="AC1625" s="428"/>
      <c r="AD1625" s="427"/>
    </row>
    <row r="1626" spans="1:30" ht="21.75" x14ac:dyDescent="0.55000000000000004">
      <c r="A1626" s="420"/>
      <c r="B1626" s="420"/>
      <c r="C1626" s="420"/>
      <c r="D1626" s="420"/>
      <c r="E1626" s="421"/>
      <c r="F1626" s="421"/>
      <c r="G1626" s="422"/>
      <c r="H1626" s="422"/>
      <c r="I1626" s="422"/>
      <c r="J1626" s="422"/>
      <c r="K1626" s="422"/>
      <c r="L1626" s="422"/>
      <c r="M1626" s="422"/>
      <c r="N1626" s="422"/>
      <c r="O1626" s="422"/>
      <c r="P1626" s="421" t="str">
        <f>IF(Q1626="","",LOOKUP(Q1626,'Expenditure Codes'!B:B,'Expenditure Codes'!A:A))</f>
        <v/>
      </c>
      <c r="Q1626" s="423"/>
      <c r="R1626" s="424"/>
      <c r="S1626" s="424"/>
      <c r="T1626" s="424"/>
      <c r="U1626" s="424"/>
      <c r="V1626" s="423"/>
      <c r="W1626" s="421"/>
      <c r="X1626" s="421"/>
      <c r="Y1626" s="420"/>
      <c r="Z1626" s="425"/>
      <c r="AA1626" s="426"/>
      <c r="AB1626" s="427"/>
      <c r="AC1626" s="428"/>
      <c r="AD1626" s="427"/>
    </row>
    <row r="1627" spans="1:30" ht="21.75" x14ac:dyDescent="0.55000000000000004">
      <c r="A1627" s="420"/>
      <c r="B1627" s="420"/>
      <c r="C1627" s="420"/>
      <c r="D1627" s="420"/>
      <c r="E1627" s="421"/>
      <c r="F1627" s="421"/>
      <c r="G1627" s="422"/>
      <c r="H1627" s="422"/>
      <c r="I1627" s="422"/>
      <c r="J1627" s="422"/>
      <c r="K1627" s="422"/>
      <c r="L1627" s="422"/>
      <c r="M1627" s="422"/>
      <c r="N1627" s="422"/>
      <c r="O1627" s="422"/>
      <c r="P1627" s="421" t="str">
        <f>IF(Q1627="","",LOOKUP(Q1627,'Expenditure Codes'!B:B,'Expenditure Codes'!A:A))</f>
        <v/>
      </c>
      <c r="Q1627" s="423"/>
      <c r="R1627" s="424"/>
      <c r="S1627" s="424"/>
      <c r="T1627" s="424"/>
      <c r="U1627" s="424"/>
      <c r="V1627" s="423"/>
      <c r="W1627" s="421"/>
      <c r="X1627" s="421"/>
      <c r="Y1627" s="420"/>
      <c r="Z1627" s="425"/>
      <c r="AA1627" s="426"/>
      <c r="AB1627" s="427"/>
      <c r="AC1627" s="428"/>
      <c r="AD1627" s="427"/>
    </row>
    <row r="1628" spans="1:30" ht="21.75" x14ac:dyDescent="0.55000000000000004">
      <c r="A1628" s="420"/>
      <c r="B1628" s="420"/>
      <c r="C1628" s="420"/>
      <c r="D1628" s="420"/>
      <c r="E1628" s="421"/>
      <c r="F1628" s="421"/>
      <c r="G1628" s="422"/>
      <c r="H1628" s="422"/>
      <c r="I1628" s="422"/>
      <c r="J1628" s="422"/>
      <c r="K1628" s="422"/>
      <c r="L1628" s="422"/>
      <c r="M1628" s="422"/>
      <c r="N1628" s="422"/>
      <c r="O1628" s="422"/>
      <c r="P1628" s="421" t="str">
        <f>IF(Q1628="","",LOOKUP(Q1628,'Expenditure Codes'!B:B,'Expenditure Codes'!A:A))</f>
        <v/>
      </c>
      <c r="Q1628" s="423"/>
      <c r="R1628" s="424"/>
      <c r="S1628" s="424"/>
      <c r="T1628" s="424"/>
      <c r="U1628" s="424"/>
      <c r="V1628" s="423"/>
      <c r="W1628" s="421"/>
      <c r="X1628" s="421"/>
      <c r="Y1628" s="420"/>
      <c r="Z1628" s="425"/>
      <c r="AA1628" s="426"/>
      <c r="AB1628" s="427"/>
      <c r="AC1628" s="428"/>
      <c r="AD1628" s="427"/>
    </row>
    <row r="1629" spans="1:30" ht="21.75" x14ac:dyDescent="0.55000000000000004">
      <c r="A1629" s="420"/>
      <c r="B1629" s="420"/>
      <c r="C1629" s="420"/>
      <c r="D1629" s="420"/>
      <c r="E1629" s="421"/>
      <c r="F1629" s="421"/>
      <c r="G1629" s="422"/>
      <c r="H1629" s="422"/>
      <c r="I1629" s="422"/>
      <c r="J1629" s="422"/>
      <c r="K1629" s="422"/>
      <c r="L1629" s="422"/>
      <c r="M1629" s="422"/>
      <c r="N1629" s="422"/>
      <c r="O1629" s="422"/>
      <c r="P1629" s="421" t="str">
        <f>IF(Q1629="","",LOOKUP(Q1629,'Expenditure Codes'!B:B,'Expenditure Codes'!A:A))</f>
        <v/>
      </c>
      <c r="Q1629" s="423"/>
      <c r="R1629" s="424"/>
      <c r="S1629" s="424"/>
      <c r="T1629" s="424"/>
      <c r="U1629" s="424"/>
      <c r="V1629" s="423"/>
      <c r="W1629" s="421"/>
      <c r="X1629" s="421"/>
      <c r="Y1629" s="420"/>
      <c r="Z1629" s="425"/>
      <c r="AA1629" s="426"/>
      <c r="AB1629" s="427"/>
      <c r="AC1629" s="428"/>
      <c r="AD1629" s="427"/>
    </row>
    <row r="1630" spans="1:30" ht="21.75" x14ac:dyDescent="0.55000000000000004">
      <c r="A1630" s="420"/>
      <c r="B1630" s="420"/>
      <c r="C1630" s="420"/>
      <c r="D1630" s="420"/>
      <c r="E1630" s="421"/>
      <c r="F1630" s="421"/>
      <c r="G1630" s="422"/>
      <c r="H1630" s="422"/>
      <c r="I1630" s="422"/>
      <c r="J1630" s="422"/>
      <c r="K1630" s="422"/>
      <c r="L1630" s="422"/>
      <c r="M1630" s="422"/>
      <c r="N1630" s="422"/>
      <c r="O1630" s="422"/>
      <c r="P1630" s="421" t="str">
        <f>IF(Q1630="","",LOOKUP(Q1630,'Expenditure Codes'!B:B,'Expenditure Codes'!A:A))</f>
        <v/>
      </c>
      <c r="Q1630" s="423"/>
      <c r="R1630" s="424"/>
      <c r="S1630" s="424"/>
      <c r="T1630" s="424"/>
      <c r="U1630" s="424"/>
      <c r="V1630" s="423"/>
      <c r="W1630" s="421"/>
      <c r="X1630" s="421"/>
      <c r="Y1630" s="420"/>
      <c r="Z1630" s="425"/>
      <c r="AA1630" s="426"/>
      <c r="AB1630" s="427"/>
      <c r="AC1630" s="428"/>
      <c r="AD1630" s="427"/>
    </row>
    <row r="1631" spans="1:30" ht="21.75" x14ac:dyDescent="0.55000000000000004">
      <c r="A1631" s="420"/>
      <c r="B1631" s="420"/>
      <c r="C1631" s="420"/>
      <c r="D1631" s="420"/>
      <c r="E1631" s="421"/>
      <c r="F1631" s="421"/>
      <c r="G1631" s="422"/>
      <c r="H1631" s="422"/>
      <c r="I1631" s="422"/>
      <c r="J1631" s="422"/>
      <c r="K1631" s="422"/>
      <c r="L1631" s="422"/>
      <c r="M1631" s="422"/>
      <c r="N1631" s="422"/>
      <c r="O1631" s="422"/>
      <c r="P1631" s="421" t="str">
        <f>IF(Q1631="","",LOOKUP(Q1631,'Expenditure Codes'!B:B,'Expenditure Codes'!A:A))</f>
        <v/>
      </c>
      <c r="Q1631" s="423"/>
      <c r="R1631" s="424"/>
      <c r="S1631" s="424"/>
      <c r="T1631" s="424"/>
      <c r="U1631" s="424"/>
      <c r="V1631" s="423"/>
      <c r="W1631" s="421"/>
      <c r="X1631" s="421"/>
      <c r="Y1631" s="420"/>
      <c r="Z1631" s="425"/>
      <c r="AA1631" s="426"/>
      <c r="AB1631" s="427"/>
      <c r="AC1631" s="428"/>
      <c r="AD1631" s="427"/>
    </row>
    <row r="1632" spans="1:30" ht="21.75" x14ac:dyDescent="0.55000000000000004">
      <c r="A1632" s="420"/>
      <c r="B1632" s="420"/>
      <c r="C1632" s="420"/>
      <c r="D1632" s="420"/>
      <c r="E1632" s="421"/>
      <c r="F1632" s="421"/>
      <c r="G1632" s="422"/>
      <c r="H1632" s="422"/>
      <c r="I1632" s="422"/>
      <c r="J1632" s="422"/>
      <c r="K1632" s="422"/>
      <c r="L1632" s="422"/>
      <c r="M1632" s="422"/>
      <c r="N1632" s="422"/>
      <c r="O1632" s="422"/>
      <c r="P1632" s="421" t="str">
        <f>IF(Q1632="","",LOOKUP(Q1632,'Expenditure Codes'!B:B,'Expenditure Codes'!A:A))</f>
        <v/>
      </c>
      <c r="Q1632" s="423"/>
      <c r="R1632" s="424"/>
      <c r="S1632" s="424"/>
      <c r="T1632" s="424"/>
      <c r="U1632" s="424"/>
      <c r="V1632" s="423"/>
      <c r="W1632" s="421"/>
      <c r="X1632" s="421"/>
      <c r="Y1632" s="420"/>
      <c r="Z1632" s="425"/>
      <c r="AA1632" s="426"/>
      <c r="AB1632" s="427"/>
      <c r="AC1632" s="428"/>
      <c r="AD1632" s="427"/>
    </row>
    <row r="1633" spans="1:30" ht="21.75" x14ac:dyDescent="0.55000000000000004">
      <c r="A1633" s="420"/>
      <c r="B1633" s="420"/>
      <c r="C1633" s="420"/>
      <c r="D1633" s="420"/>
      <c r="E1633" s="421"/>
      <c r="F1633" s="421"/>
      <c r="G1633" s="422"/>
      <c r="H1633" s="422"/>
      <c r="I1633" s="422"/>
      <c r="J1633" s="422"/>
      <c r="K1633" s="422"/>
      <c r="L1633" s="422"/>
      <c r="M1633" s="422"/>
      <c r="N1633" s="422"/>
      <c r="O1633" s="422"/>
      <c r="P1633" s="421" t="str">
        <f>IF(Q1633="","",LOOKUP(Q1633,'Expenditure Codes'!B:B,'Expenditure Codes'!A:A))</f>
        <v/>
      </c>
      <c r="Q1633" s="423"/>
      <c r="R1633" s="424"/>
      <c r="S1633" s="424"/>
      <c r="T1633" s="424"/>
      <c r="U1633" s="424"/>
      <c r="V1633" s="423"/>
      <c r="W1633" s="421"/>
      <c r="X1633" s="421"/>
      <c r="Y1633" s="420"/>
      <c r="Z1633" s="425"/>
      <c r="AA1633" s="426"/>
      <c r="AB1633" s="427"/>
      <c r="AC1633" s="428"/>
      <c r="AD1633" s="427"/>
    </row>
    <row r="1634" spans="1:30" ht="21.75" x14ac:dyDescent="0.55000000000000004">
      <c r="A1634" s="420"/>
      <c r="B1634" s="420"/>
      <c r="C1634" s="420"/>
      <c r="D1634" s="420"/>
      <c r="E1634" s="421"/>
      <c r="F1634" s="421"/>
      <c r="G1634" s="422"/>
      <c r="H1634" s="422"/>
      <c r="I1634" s="422"/>
      <c r="J1634" s="422"/>
      <c r="K1634" s="422"/>
      <c r="L1634" s="422"/>
      <c r="M1634" s="422"/>
      <c r="N1634" s="422"/>
      <c r="O1634" s="422"/>
      <c r="P1634" s="421" t="str">
        <f>IF(Q1634="","",LOOKUP(Q1634,'Expenditure Codes'!B:B,'Expenditure Codes'!A:A))</f>
        <v/>
      </c>
      <c r="Q1634" s="423"/>
      <c r="R1634" s="424"/>
      <c r="S1634" s="424"/>
      <c r="T1634" s="424"/>
      <c r="U1634" s="424"/>
      <c r="V1634" s="423"/>
      <c r="W1634" s="421"/>
      <c r="X1634" s="421"/>
      <c r="Y1634" s="420"/>
      <c r="Z1634" s="425"/>
      <c r="AA1634" s="426"/>
      <c r="AB1634" s="427"/>
      <c r="AC1634" s="428"/>
      <c r="AD1634" s="427"/>
    </row>
    <row r="1635" spans="1:30" ht="21.75" x14ac:dyDescent="0.55000000000000004">
      <c r="A1635" s="420"/>
      <c r="B1635" s="420"/>
      <c r="C1635" s="420"/>
      <c r="D1635" s="420"/>
      <c r="E1635" s="421"/>
      <c r="F1635" s="421"/>
      <c r="G1635" s="422"/>
      <c r="H1635" s="422"/>
      <c r="I1635" s="422"/>
      <c r="J1635" s="422"/>
      <c r="K1635" s="422"/>
      <c r="L1635" s="422"/>
      <c r="M1635" s="422"/>
      <c r="N1635" s="422"/>
      <c r="O1635" s="422"/>
      <c r="P1635" s="421" t="str">
        <f>IF(Q1635="","",LOOKUP(Q1635,'Expenditure Codes'!B:B,'Expenditure Codes'!A:A))</f>
        <v/>
      </c>
      <c r="Q1635" s="423"/>
      <c r="R1635" s="424"/>
      <c r="S1635" s="424"/>
      <c r="T1635" s="424"/>
      <c r="U1635" s="424"/>
      <c r="V1635" s="423"/>
      <c r="W1635" s="421"/>
      <c r="X1635" s="421"/>
      <c r="Y1635" s="420"/>
      <c r="Z1635" s="425"/>
      <c r="AA1635" s="426"/>
      <c r="AB1635" s="427"/>
      <c r="AC1635" s="428"/>
      <c r="AD1635" s="427"/>
    </row>
    <row r="1636" spans="1:30" ht="21.75" x14ac:dyDescent="0.55000000000000004">
      <c r="A1636" s="420"/>
      <c r="B1636" s="420"/>
      <c r="C1636" s="420"/>
      <c r="D1636" s="420"/>
      <c r="E1636" s="421"/>
      <c r="F1636" s="421"/>
      <c r="G1636" s="422"/>
      <c r="H1636" s="422"/>
      <c r="I1636" s="422"/>
      <c r="J1636" s="422"/>
      <c r="K1636" s="422"/>
      <c r="L1636" s="422"/>
      <c r="M1636" s="422"/>
      <c r="N1636" s="422"/>
      <c r="O1636" s="422"/>
      <c r="P1636" s="421" t="str">
        <f>IF(Q1636="","",LOOKUP(Q1636,'Expenditure Codes'!B:B,'Expenditure Codes'!A:A))</f>
        <v/>
      </c>
      <c r="Q1636" s="423"/>
      <c r="R1636" s="424"/>
      <c r="S1636" s="424"/>
      <c r="T1636" s="424"/>
      <c r="U1636" s="424"/>
      <c r="V1636" s="423"/>
      <c r="W1636" s="421"/>
      <c r="X1636" s="421"/>
      <c r="Y1636" s="420"/>
      <c r="Z1636" s="425"/>
      <c r="AA1636" s="426"/>
      <c r="AB1636" s="427"/>
      <c r="AC1636" s="428"/>
      <c r="AD1636" s="427"/>
    </row>
    <row r="1637" spans="1:30" ht="21.75" x14ac:dyDescent="0.55000000000000004">
      <c r="A1637" s="420"/>
      <c r="B1637" s="420"/>
      <c r="C1637" s="420"/>
      <c r="D1637" s="420"/>
      <c r="E1637" s="421"/>
      <c r="F1637" s="421"/>
      <c r="G1637" s="422"/>
      <c r="H1637" s="422"/>
      <c r="I1637" s="422"/>
      <c r="J1637" s="422"/>
      <c r="K1637" s="422"/>
      <c r="L1637" s="422"/>
      <c r="M1637" s="422"/>
      <c r="N1637" s="422"/>
      <c r="O1637" s="422"/>
      <c r="P1637" s="421" t="str">
        <f>IF(Q1637="","",LOOKUP(Q1637,'Expenditure Codes'!B:B,'Expenditure Codes'!A:A))</f>
        <v/>
      </c>
      <c r="Q1637" s="423"/>
      <c r="R1637" s="424"/>
      <c r="S1637" s="424"/>
      <c r="T1637" s="424"/>
      <c r="U1637" s="424"/>
      <c r="V1637" s="423"/>
      <c r="W1637" s="421"/>
      <c r="X1637" s="421"/>
      <c r="Y1637" s="420"/>
      <c r="Z1637" s="425"/>
      <c r="AA1637" s="426"/>
      <c r="AB1637" s="427"/>
      <c r="AC1637" s="428"/>
      <c r="AD1637" s="427"/>
    </row>
    <row r="1638" spans="1:30" ht="21.75" x14ac:dyDescent="0.55000000000000004">
      <c r="A1638" s="420"/>
      <c r="B1638" s="420"/>
      <c r="C1638" s="420"/>
      <c r="D1638" s="420"/>
      <c r="E1638" s="421"/>
      <c r="F1638" s="421"/>
      <c r="G1638" s="422"/>
      <c r="H1638" s="422"/>
      <c r="I1638" s="422"/>
      <c r="J1638" s="422"/>
      <c r="K1638" s="422"/>
      <c r="L1638" s="422"/>
      <c r="M1638" s="422"/>
      <c r="N1638" s="422"/>
      <c r="O1638" s="422"/>
      <c r="P1638" s="421" t="str">
        <f>IF(Q1638="","",LOOKUP(Q1638,'Expenditure Codes'!B:B,'Expenditure Codes'!A:A))</f>
        <v/>
      </c>
      <c r="Q1638" s="423"/>
      <c r="R1638" s="424"/>
      <c r="S1638" s="424"/>
      <c r="T1638" s="424"/>
      <c r="U1638" s="424"/>
      <c r="V1638" s="423"/>
      <c r="W1638" s="421"/>
      <c r="X1638" s="421"/>
      <c r="Y1638" s="420"/>
      <c r="Z1638" s="425"/>
      <c r="AA1638" s="426"/>
      <c r="AB1638" s="427"/>
      <c r="AC1638" s="428"/>
      <c r="AD1638" s="427"/>
    </row>
    <row r="1639" spans="1:30" ht="21.75" x14ac:dyDescent="0.55000000000000004">
      <c r="A1639" s="420"/>
      <c r="B1639" s="420"/>
      <c r="C1639" s="420"/>
      <c r="D1639" s="420"/>
      <c r="E1639" s="421"/>
      <c r="F1639" s="421"/>
      <c r="G1639" s="422"/>
      <c r="H1639" s="422"/>
      <c r="I1639" s="422"/>
      <c r="J1639" s="422"/>
      <c r="K1639" s="422"/>
      <c r="L1639" s="422"/>
      <c r="M1639" s="422"/>
      <c r="N1639" s="422"/>
      <c r="O1639" s="422"/>
      <c r="P1639" s="421" t="str">
        <f>IF(Q1639="","",LOOKUP(Q1639,'Expenditure Codes'!B:B,'Expenditure Codes'!A:A))</f>
        <v/>
      </c>
      <c r="Q1639" s="423"/>
      <c r="R1639" s="424"/>
      <c r="S1639" s="424"/>
      <c r="T1639" s="424"/>
      <c r="U1639" s="424"/>
      <c r="V1639" s="423"/>
      <c r="W1639" s="421"/>
      <c r="X1639" s="421"/>
      <c r="Y1639" s="420"/>
      <c r="Z1639" s="425"/>
      <c r="AA1639" s="426"/>
      <c r="AB1639" s="427"/>
      <c r="AC1639" s="428"/>
      <c r="AD1639" s="427"/>
    </row>
    <row r="1640" spans="1:30" ht="21.75" x14ac:dyDescent="0.55000000000000004">
      <c r="A1640" s="420"/>
      <c r="B1640" s="420"/>
      <c r="C1640" s="420"/>
      <c r="D1640" s="420"/>
      <c r="E1640" s="421"/>
      <c r="F1640" s="421"/>
      <c r="G1640" s="422"/>
      <c r="H1640" s="422"/>
      <c r="I1640" s="422"/>
      <c r="J1640" s="422"/>
      <c r="K1640" s="422"/>
      <c r="L1640" s="422"/>
      <c r="M1640" s="422"/>
      <c r="N1640" s="422"/>
      <c r="O1640" s="422"/>
      <c r="P1640" s="421" t="str">
        <f>IF(Q1640="","",LOOKUP(Q1640,'Expenditure Codes'!B:B,'Expenditure Codes'!A:A))</f>
        <v/>
      </c>
      <c r="Q1640" s="423"/>
      <c r="R1640" s="424"/>
      <c r="S1640" s="424"/>
      <c r="T1640" s="424"/>
      <c r="U1640" s="424"/>
      <c r="V1640" s="423"/>
      <c r="W1640" s="421"/>
      <c r="X1640" s="421"/>
      <c r="Y1640" s="420"/>
      <c r="Z1640" s="425"/>
      <c r="AA1640" s="426"/>
      <c r="AB1640" s="427"/>
      <c r="AC1640" s="428"/>
      <c r="AD1640" s="427"/>
    </row>
    <row r="1641" spans="1:30" ht="21.75" x14ac:dyDescent="0.55000000000000004">
      <c r="A1641" s="420"/>
      <c r="B1641" s="420"/>
      <c r="C1641" s="420"/>
      <c r="D1641" s="420"/>
      <c r="E1641" s="421"/>
      <c r="F1641" s="421"/>
      <c r="G1641" s="422"/>
      <c r="H1641" s="422"/>
      <c r="I1641" s="422"/>
      <c r="J1641" s="422"/>
      <c r="K1641" s="422"/>
      <c r="L1641" s="422"/>
      <c r="M1641" s="422"/>
      <c r="N1641" s="422"/>
      <c r="O1641" s="422"/>
      <c r="P1641" s="421" t="str">
        <f>IF(Q1641="","",LOOKUP(Q1641,'Expenditure Codes'!B:B,'Expenditure Codes'!A:A))</f>
        <v/>
      </c>
      <c r="Q1641" s="423"/>
      <c r="R1641" s="424"/>
      <c r="S1641" s="424"/>
      <c r="T1641" s="424"/>
      <c r="U1641" s="424"/>
      <c r="V1641" s="423"/>
      <c r="W1641" s="421"/>
      <c r="X1641" s="421"/>
      <c r="Y1641" s="420"/>
      <c r="Z1641" s="425"/>
      <c r="AA1641" s="426"/>
      <c r="AB1641" s="427"/>
      <c r="AC1641" s="428"/>
      <c r="AD1641" s="427"/>
    </row>
    <row r="1642" spans="1:30" ht="21.75" x14ac:dyDescent="0.55000000000000004">
      <c r="A1642" s="420"/>
      <c r="B1642" s="420"/>
      <c r="C1642" s="420"/>
      <c r="D1642" s="420"/>
      <c r="E1642" s="421"/>
      <c r="F1642" s="421"/>
      <c r="G1642" s="422"/>
      <c r="H1642" s="422"/>
      <c r="I1642" s="422"/>
      <c r="J1642" s="422"/>
      <c r="K1642" s="422"/>
      <c r="L1642" s="422"/>
      <c r="M1642" s="422"/>
      <c r="N1642" s="422"/>
      <c r="O1642" s="422"/>
      <c r="P1642" s="421" t="str">
        <f>IF(Q1642="","",LOOKUP(Q1642,'Expenditure Codes'!B:B,'Expenditure Codes'!A:A))</f>
        <v/>
      </c>
      <c r="Q1642" s="423"/>
      <c r="R1642" s="424"/>
      <c r="S1642" s="424"/>
      <c r="T1642" s="424"/>
      <c r="U1642" s="424"/>
      <c r="V1642" s="423"/>
      <c r="W1642" s="421"/>
      <c r="X1642" s="421"/>
      <c r="Y1642" s="420"/>
      <c r="Z1642" s="425"/>
      <c r="AA1642" s="426"/>
      <c r="AB1642" s="427"/>
      <c r="AC1642" s="428"/>
      <c r="AD1642" s="427"/>
    </row>
    <row r="1643" spans="1:30" ht="21.75" x14ac:dyDescent="0.55000000000000004">
      <c r="A1643" s="420"/>
      <c r="B1643" s="420"/>
      <c r="C1643" s="420"/>
      <c r="D1643" s="420"/>
      <c r="E1643" s="421"/>
      <c r="F1643" s="421"/>
      <c r="G1643" s="422"/>
      <c r="H1643" s="422"/>
      <c r="I1643" s="422"/>
      <c r="J1643" s="422"/>
      <c r="K1643" s="422"/>
      <c r="L1643" s="422"/>
      <c r="M1643" s="422"/>
      <c r="N1643" s="422"/>
      <c r="O1643" s="422"/>
      <c r="P1643" s="421" t="str">
        <f>IF(Q1643="","",LOOKUP(Q1643,'Expenditure Codes'!B:B,'Expenditure Codes'!A:A))</f>
        <v/>
      </c>
      <c r="Q1643" s="423"/>
      <c r="R1643" s="424"/>
      <c r="S1643" s="424"/>
      <c r="T1643" s="424"/>
      <c r="U1643" s="424"/>
      <c r="V1643" s="423"/>
      <c r="W1643" s="421"/>
      <c r="X1643" s="421"/>
      <c r="Y1643" s="420"/>
      <c r="Z1643" s="425"/>
      <c r="AA1643" s="426"/>
      <c r="AB1643" s="427"/>
      <c r="AC1643" s="428"/>
      <c r="AD1643" s="427"/>
    </row>
    <row r="1644" spans="1:30" ht="21.75" x14ac:dyDescent="0.55000000000000004">
      <c r="A1644" s="420"/>
      <c r="B1644" s="420"/>
      <c r="C1644" s="420"/>
      <c r="D1644" s="420"/>
      <c r="E1644" s="421"/>
      <c r="F1644" s="421"/>
      <c r="G1644" s="422"/>
      <c r="H1644" s="422"/>
      <c r="I1644" s="422"/>
      <c r="J1644" s="422"/>
      <c r="K1644" s="422"/>
      <c r="L1644" s="422"/>
      <c r="M1644" s="422"/>
      <c r="N1644" s="422"/>
      <c r="O1644" s="422"/>
      <c r="P1644" s="421" t="str">
        <f>IF(Q1644="","",LOOKUP(Q1644,'Expenditure Codes'!B:B,'Expenditure Codes'!A:A))</f>
        <v/>
      </c>
      <c r="Q1644" s="423"/>
      <c r="R1644" s="424"/>
      <c r="S1644" s="424"/>
      <c r="T1644" s="424"/>
      <c r="U1644" s="424"/>
      <c r="V1644" s="423"/>
      <c r="W1644" s="421"/>
      <c r="X1644" s="421"/>
      <c r="Y1644" s="420"/>
      <c r="Z1644" s="425"/>
      <c r="AA1644" s="426"/>
      <c r="AB1644" s="427"/>
      <c r="AC1644" s="428"/>
      <c r="AD1644" s="427"/>
    </row>
    <row r="1645" spans="1:30" ht="21.75" x14ac:dyDescent="0.55000000000000004">
      <c r="A1645" s="420"/>
      <c r="B1645" s="420"/>
      <c r="C1645" s="420"/>
      <c r="D1645" s="420"/>
      <c r="E1645" s="421"/>
      <c r="F1645" s="421"/>
      <c r="G1645" s="422"/>
      <c r="H1645" s="422"/>
      <c r="I1645" s="422"/>
      <c r="J1645" s="422"/>
      <c r="K1645" s="422"/>
      <c r="L1645" s="422"/>
      <c r="M1645" s="422"/>
      <c r="N1645" s="422"/>
      <c r="O1645" s="422"/>
      <c r="P1645" s="421" t="str">
        <f>IF(Q1645="","",LOOKUP(Q1645,'Expenditure Codes'!B:B,'Expenditure Codes'!A:A))</f>
        <v/>
      </c>
      <c r="Q1645" s="423"/>
      <c r="R1645" s="424"/>
      <c r="S1645" s="424"/>
      <c r="T1645" s="424"/>
      <c r="U1645" s="424"/>
      <c r="V1645" s="423"/>
      <c r="W1645" s="421"/>
      <c r="X1645" s="421"/>
      <c r="Y1645" s="420"/>
      <c r="Z1645" s="425"/>
      <c r="AA1645" s="426"/>
      <c r="AB1645" s="427"/>
      <c r="AC1645" s="428"/>
      <c r="AD1645" s="427"/>
    </row>
    <row r="1646" spans="1:30" ht="21.75" x14ac:dyDescent="0.55000000000000004">
      <c r="A1646" s="420"/>
      <c r="B1646" s="420"/>
      <c r="C1646" s="420"/>
      <c r="D1646" s="420"/>
      <c r="E1646" s="421"/>
      <c r="F1646" s="421"/>
      <c r="G1646" s="422"/>
      <c r="H1646" s="422"/>
      <c r="I1646" s="422"/>
      <c r="J1646" s="422"/>
      <c r="K1646" s="422"/>
      <c r="L1646" s="422"/>
      <c r="M1646" s="422"/>
      <c r="N1646" s="422"/>
      <c r="O1646" s="422"/>
      <c r="P1646" s="421" t="str">
        <f>IF(Q1646="","",LOOKUP(Q1646,'Expenditure Codes'!B:B,'Expenditure Codes'!A:A))</f>
        <v/>
      </c>
      <c r="Q1646" s="423"/>
      <c r="R1646" s="424"/>
      <c r="S1646" s="424"/>
      <c r="T1646" s="424"/>
      <c r="U1646" s="424"/>
      <c r="V1646" s="423"/>
      <c r="W1646" s="421"/>
      <c r="X1646" s="421"/>
      <c r="Y1646" s="420"/>
      <c r="Z1646" s="425"/>
      <c r="AA1646" s="426"/>
      <c r="AB1646" s="427"/>
      <c r="AC1646" s="428"/>
      <c r="AD1646" s="427"/>
    </row>
    <row r="1647" spans="1:30" ht="21.75" x14ac:dyDescent="0.55000000000000004">
      <c r="A1647" s="420"/>
      <c r="B1647" s="420"/>
      <c r="C1647" s="420"/>
      <c r="D1647" s="420"/>
      <c r="E1647" s="421"/>
      <c r="F1647" s="421"/>
      <c r="G1647" s="422"/>
      <c r="H1647" s="422"/>
      <c r="I1647" s="422"/>
      <c r="J1647" s="422"/>
      <c r="K1647" s="422"/>
      <c r="L1647" s="422"/>
      <c r="M1647" s="422"/>
      <c r="N1647" s="422"/>
      <c r="O1647" s="422"/>
      <c r="P1647" s="421" t="str">
        <f>IF(Q1647="","",LOOKUP(Q1647,'Expenditure Codes'!B:B,'Expenditure Codes'!A:A))</f>
        <v/>
      </c>
      <c r="Q1647" s="423"/>
      <c r="R1647" s="424"/>
      <c r="S1647" s="424"/>
      <c r="T1647" s="424"/>
      <c r="U1647" s="424"/>
      <c r="V1647" s="423"/>
      <c r="W1647" s="421"/>
      <c r="X1647" s="421"/>
      <c r="Y1647" s="420"/>
      <c r="Z1647" s="425"/>
      <c r="AA1647" s="426"/>
      <c r="AB1647" s="427"/>
      <c r="AC1647" s="428"/>
      <c r="AD1647" s="427"/>
    </row>
    <row r="1648" spans="1:30" ht="21.75" x14ac:dyDescent="0.55000000000000004">
      <c r="A1648" s="420"/>
      <c r="B1648" s="420"/>
      <c r="C1648" s="420"/>
      <c r="D1648" s="420"/>
      <c r="E1648" s="421"/>
      <c r="F1648" s="421"/>
      <c r="G1648" s="422"/>
      <c r="H1648" s="422"/>
      <c r="I1648" s="422"/>
      <c r="J1648" s="422"/>
      <c r="K1648" s="422"/>
      <c r="L1648" s="422"/>
      <c r="M1648" s="422"/>
      <c r="N1648" s="422"/>
      <c r="O1648" s="422"/>
      <c r="P1648" s="421" t="str">
        <f>IF(Q1648="","",LOOKUP(Q1648,'Expenditure Codes'!B:B,'Expenditure Codes'!A:A))</f>
        <v/>
      </c>
      <c r="Q1648" s="423"/>
      <c r="R1648" s="424"/>
      <c r="S1648" s="424"/>
      <c r="T1648" s="424"/>
      <c r="U1648" s="424"/>
      <c r="V1648" s="423"/>
      <c r="W1648" s="421"/>
      <c r="X1648" s="421"/>
      <c r="Y1648" s="420"/>
      <c r="Z1648" s="425"/>
      <c r="AA1648" s="426"/>
      <c r="AB1648" s="427"/>
      <c r="AC1648" s="428"/>
      <c r="AD1648" s="427"/>
    </row>
    <row r="1649" spans="1:30" ht="21.75" x14ac:dyDescent="0.55000000000000004">
      <c r="A1649" s="420"/>
      <c r="B1649" s="420"/>
      <c r="C1649" s="420"/>
      <c r="D1649" s="420"/>
      <c r="E1649" s="421"/>
      <c r="F1649" s="421"/>
      <c r="G1649" s="422"/>
      <c r="H1649" s="422"/>
      <c r="I1649" s="422"/>
      <c r="J1649" s="422"/>
      <c r="K1649" s="422"/>
      <c r="L1649" s="422"/>
      <c r="M1649" s="422"/>
      <c r="N1649" s="422"/>
      <c r="O1649" s="422"/>
      <c r="P1649" s="421" t="str">
        <f>IF(Q1649="","",LOOKUP(Q1649,'Expenditure Codes'!B:B,'Expenditure Codes'!A:A))</f>
        <v/>
      </c>
      <c r="Q1649" s="423"/>
      <c r="R1649" s="424"/>
      <c r="S1649" s="424"/>
      <c r="T1649" s="424"/>
      <c r="U1649" s="424"/>
      <c r="V1649" s="423"/>
      <c r="W1649" s="421"/>
      <c r="X1649" s="421"/>
      <c r="Y1649" s="420"/>
      <c r="Z1649" s="425"/>
      <c r="AA1649" s="426"/>
      <c r="AB1649" s="427"/>
      <c r="AC1649" s="428"/>
      <c r="AD1649" s="427"/>
    </row>
    <row r="1650" spans="1:30" ht="21.75" x14ac:dyDescent="0.55000000000000004">
      <c r="A1650" s="420"/>
      <c r="B1650" s="420"/>
      <c r="C1650" s="420"/>
      <c r="D1650" s="420"/>
      <c r="E1650" s="421"/>
      <c r="F1650" s="421"/>
      <c r="G1650" s="422"/>
      <c r="H1650" s="422"/>
      <c r="I1650" s="422"/>
      <c r="J1650" s="422"/>
      <c r="K1650" s="422"/>
      <c r="L1650" s="422"/>
      <c r="M1650" s="422"/>
      <c r="N1650" s="422"/>
      <c r="O1650" s="422"/>
      <c r="P1650" s="421" t="str">
        <f>IF(Q1650="","",LOOKUP(Q1650,'Expenditure Codes'!B:B,'Expenditure Codes'!A:A))</f>
        <v/>
      </c>
      <c r="Q1650" s="423"/>
      <c r="R1650" s="424"/>
      <c r="S1650" s="424"/>
      <c r="T1650" s="424"/>
      <c r="U1650" s="424"/>
      <c r="V1650" s="423"/>
      <c r="W1650" s="421"/>
      <c r="X1650" s="421"/>
      <c r="Y1650" s="420"/>
      <c r="Z1650" s="425"/>
      <c r="AA1650" s="426"/>
      <c r="AB1650" s="427"/>
      <c r="AC1650" s="428"/>
      <c r="AD1650" s="427"/>
    </row>
    <row r="1651" spans="1:30" ht="21.75" x14ac:dyDescent="0.55000000000000004">
      <c r="A1651" s="420"/>
      <c r="B1651" s="420"/>
      <c r="C1651" s="420"/>
      <c r="D1651" s="420"/>
      <c r="E1651" s="421"/>
      <c r="F1651" s="421"/>
      <c r="G1651" s="422"/>
      <c r="H1651" s="422"/>
      <c r="I1651" s="422"/>
      <c r="J1651" s="422"/>
      <c r="K1651" s="422"/>
      <c r="L1651" s="422"/>
      <c r="M1651" s="422"/>
      <c r="N1651" s="422"/>
      <c r="O1651" s="422"/>
      <c r="P1651" s="421" t="str">
        <f>IF(Q1651="","",LOOKUP(Q1651,'Expenditure Codes'!B:B,'Expenditure Codes'!A:A))</f>
        <v/>
      </c>
      <c r="Q1651" s="423"/>
      <c r="R1651" s="424"/>
      <c r="S1651" s="424"/>
      <c r="T1651" s="424"/>
      <c r="U1651" s="424"/>
      <c r="V1651" s="423"/>
      <c r="W1651" s="421"/>
      <c r="X1651" s="421"/>
      <c r="Y1651" s="420"/>
      <c r="Z1651" s="425"/>
      <c r="AA1651" s="426"/>
      <c r="AB1651" s="427"/>
      <c r="AC1651" s="428"/>
      <c r="AD1651" s="427"/>
    </row>
    <row r="1652" spans="1:30" ht="21.75" x14ac:dyDescent="0.55000000000000004">
      <c r="A1652" s="420"/>
      <c r="B1652" s="420"/>
      <c r="C1652" s="420"/>
      <c r="D1652" s="420"/>
      <c r="E1652" s="421"/>
      <c r="F1652" s="421"/>
      <c r="G1652" s="422"/>
      <c r="H1652" s="422"/>
      <c r="I1652" s="422"/>
      <c r="J1652" s="422"/>
      <c r="K1652" s="422"/>
      <c r="L1652" s="422"/>
      <c r="M1652" s="422"/>
      <c r="N1652" s="422"/>
      <c r="O1652" s="422"/>
      <c r="P1652" s="421" t="str">
        <f>IF(Q1652="","",LOOKUP(Q1652,'Expenditure Codes'!B:B,'Expenditure Codes'!A:A))</f>
        <v/>
      </c>
      <c r="Q1652" s="423"/>
      <c r="R1652" s="424"/>
      <c r="S1652" s="424"/>
      <c r="T1652" s="424"/>
      <c r="U1652" s="424"/>
      <c r="V1652" s="423"/>
      <c r="W1652" s="421"/>
      <c r="X1652" s="421"/>
      <c r="Y1652" s="420"/>
      <c r="Z1652" s="425"/>
      <c r="AA1652" s="426"/>
      <c r="AB1652" s="427"/>
      <c r="AC1652" s="428"/>
      <c r="AD1652" s="427"/>
    </row>
    <row r="1653" spans="1:30" ht="21.75" x14ac:dyDescent="0.55000000000000004">
      <c r="A1653" s="420"/>
      <c r="B1653" s="420"/>
      <c r="C1653" s="420"/>
      <c r="D1653" s="420"/>
      <c r="E1653" s="421"/>
      <c r="F1653" s="421"/>
      <c r="G1653" s="422"/>
      <c r="H1653" s="422"/>
      <c r="I1653" s="422"/>
      <c r="J1653" s="422"/>
      <c r="K1653" s="422"/>
      <c r="L1653" s="422"/>
      <c r="M1653" s="422"/>
      <c r="N1653" s="422"/>
      <c r="O1653" s="422"/>
      <c r="P1653" s="421" t="str">
        <f>IF(Q1653="","",LOOKUP(Q1653,'Expenditure Codes'!B:B,'Expenditure Codes'!A:A))</f>
        <v/>
      </c>
      <c r="Q1653" s="423"/>
      <c r="R1653" s="424"/>
      <c r="S1653" s="424"/>
      <c r="T1653" s="424"/>
      <c r="U1653" s="424"/>
      <c r="V1653" s="423"/>
      <c r="W1653" s="421"/>
      <c r="X1653" s="421"/>
      <c r="Y1653" s="420"/>
      <c r="Z1653" s="425"/>
      <c r="AA1653" s="426"/>
      <c r="AB1653" s="427"/>
      <c r="AC1653" s="428"/>
      <c r="AD1653" s="427"/>
    </row>
    <row r="1654" spans="1:30" ht="21.75" x14ac:dyDescent="0.55000000000000004">
      <c r="A1654" s="420"/>
      <c r="B1654" s="420"/>
      <c r="C1654" s="420"/>
      <c r="D1654" s="420"/>
      <c r="E1654" s="421"/>
      <c r="F1654" s="421"/>
      <c r="G1654" s="422"/>
      <c r="H1654" s="422"/>
      <c r="I1654" s="422"/>
      <c r="J1654" s="422"/>
      <c r="K1654" s="422"/>
      <c r="L1654" s="422"/>
      <c r="M1654" s="422"/>
      <c r="N1654" s="422"/>
      <c r="O1654" s="422"/>
      <c r="P1654" s="421" t="str">
        <f>IF(Q1654="","",LOOKUP(Q1654,'Expenditure Codes'!B:B,'Expenditure Codes'!A:A))</f>
        <v/>
      </c>
      <c r="Q1654" s="423"/>
      <c r="R1654" s="424"/>
      <c r="S1654" s="424"/>
      <c r="T1654" s="424"/>
      <c r="U1654" s="424"/>
      <c r="V1654" s="423"/>
      <c r="W1654" s="421"/>
      <c r="X1654" s="421"/>
      <c r="Y1654" s="420"/>
      <c r="Z1654" s="425"/>
      <c r="AA1654" s="426"/>
      <c r="AB1654" s="427"/>
      <c r="AC1654" s="428"/>
      <c r="AD1654" s="427"/>
    </row>
    <row r="1655" spans="1:30" ht="21.75" x14ac:dyDescent="0.55000000000000004">
      <c r="A1655" s="420"/>
      <c r="B1655" s="420"/>
      <c r="C1655" s="420"/>
      <c r="D1655" s="420"/>
      <c r="E1655" s="421"/>
      <c r="F1655" s="421"/>
      <c r="G1655" s="422"/>
      <c r="H1655" s="422"/>
      <c r="I1655" s="422"/>
      <c r="J1655" s="422"/>
      <c r="K1655" s="422"/>
      <c r="L1655" s="422"/>
      <c r="M1655" s="422"/>
      <c r="N1655" s="422"/>
      <c r="O1655" s="422"/>
      <c r="P1655" s="421" t="str">
        <f>IF(Q1655="","",LOOKUP(Q1655,'Expenditure Codes'!B:B,'Expenditure Codes'!A:A))</f>
        <v/>
      </c>
      <c r="Q1655" s="423"/>
      <c r="R1655" s="424"/>
      <c r="S1655" s="424"/>
      <c r="T1655" s="424"/>
      <c r="U1655" s="424"/>
      <c r="V1655" s="423"/>
      <c r="W1655" s="421"/>
      <c r="X1655" s="421"/>
      <c r="Y1655" s="420"/>
      <c r="Z1655" s="425"/>
      <c r="AA1655" s="426"/>
      <c r="AB1655" s="427"/>
      <c r="AC1655" s="428"/>
      <c r="AD1655" s="427"/>
    </row>
    <row r="1656" spans="1:30" ht="21.75" x14ac:dyDescent="0.55000000000000004">
      <c r="A1656" s="420"/>
      <c r="B1656" s="420"/>
      <c r="C1656" s="420"/>
      <c r="D1656" s="420"/>
      <c r="E1656" s="421"/>
      <c r="F1656" s="421"/>
      <c r="G1656" s="422"/>
      <c r="H1656" s="422"/>
      <c r="I1656" s="422"/>
      <c r="J1656" s="422"/>
      <c r="K1656" s="422"/>
      <c r="L1656" s="422"/>
      <c r="M1656" s="422"/>
      <c r="N1656" s="422"/>
      <c r="O1656" s="422"/>
      <c r="P1656" s="421" t="str">
        <f>IF(Q1656="","",LOOKUP(Q1656,'Expenditure Codes'!B:B,'Expenditure Codes'!A:A))</f>
        <v/>
      </c>
      <c r="Q1656" s="423"/>
      <c r="R1656" s="424"/>
      <c r="S1656" s="424"/>
      <c r="T1656" s="424"/>
      <c r="U1656" s="424"/>
      <c r="V1656" s="423"/>
      <c r="W1656" s="421"/>
      <c r="X1656" s="421"/>
      <c r="Y1656" s="420"/>
      <c r="Z1656" s="425"/>
      <c r="AA1656" s="426"/>
      <c r="AB1656" s="427"/>
      <c r="AC1656" s="428"/>
      <c r="AD1656" s="427"/>
    </row>
    <row r="1657" spans="1:30" ht="21.75" x14ac:dyDescent="0.55000000000000004">
      <c r="A1657" s="420"/>
      <c r="B1657" s="420"/>
      <c r="C1657" s="420"/>
      <c r="D1657" s="420"/>
      <c r="E1657" s="421"/>
      <c r="F1657" s="421"/>
      <c r="G1657" s="422"/>
      <c r="H1657" s="422"/>
      <c r="I1657" s="422"/>
      <c r="J1657" s="422"/>
      <c r="K1657" s="422"/>
      <c r="L1657" s="422"/>
      <c r="M1657" s="422"/>
      <c r="N1657" s="422"/>
      <c r="O1657" s="422"/>
      <c r="P1657" s="421" t="str">
        <f>IF(Q1657="","",LOOKUP(Q1657,'Expenditure Codes'!B:B,'Expenditure Codes'!A:A))</f>
        <v/>
      </c>
      <c r="Q1657" s="423"/>
      <c r="R1657" s="424"/>
      <c r="S1657" s="424"/>
      <c r="T1657" s="424"/>
      <c r="U1657" s="424"/>
      <c r="V1657" s="423"/>
      <c r="W1657" s="421"/>
      <c r="X1657" s="421"/>
      <c r="Y1657" s="420"/>
      <c r="Z1657" s="425"/>
      <c r="AA1657" s="426"/>
      <c r="AB1657" s="427"/>
      <c r="AC1657" s="428"/>
      <c r="AD1657" s="427"/>
    </row>
    <row r="1658" spans="1:30" ht="21.75" x14ac:dyDescent="0.55000000000000004">
      <c r="A1658" s="420"/>
      <c r="B1658" s="420"/>
      <c r="C1658" s="420"/>
      <c r="D1658" s="420"/>
      <c r="E1658" s="421"/>
      <c r="F1658" s="421"/>
      <c r="G1658" s="422"/>
      <c r="H1658" s="422"/>
      <c r="I1658" s="422"/>
      <c r="J1658" s="422"/>
      <c r="K1658" s="422"/>
      <c r="L1658" s="422"/>
      <c r="M1658" s="422"/>
      <c r="N1658" s="422"/>
      <c r="O1658" s="422"/>
      <c r="P1658" s="421" t="str">
        <f>IF(Q1658="","",LOOKUP(Q1658,'Expenditure Codes'!B:B,'Expenditure Codes'!A:A))</f>
        <v/>
      </c>
      <c r="Q1658" s="423"/>
      <c r="R1658" s="424"/>
      <c r="S1658" s="424"/>
      <c r="T1658" s="424"/>
      <c r="U1658" s="424"/>
      <c r="V1658" s="423"/>
      <c r="W1658" s="421"/>
      <c r="X1658" s="421"/>
      <c r="Y1658" s="420"/>
      <c r="Z1658" s="425"/>
      <c r="AA1658" s="426"/>
      <c r="AB1658" s="427"/>
      <c r="AC1658" s="428"/>
      <c r="AD1658" s="427"/>
    </row>
    <row r="1659" spans="1:30" ht="21.75" x14ac:dyDescent="0.55000000000000004">
      <c r="A1659" s="420"/>
      <c r="B1659" s="420"/>
      <c r="C1659" s="420"/>
      <c r="D1659" s="420"/>
      <c r="E1659" s="421"/>
      <c r="F1659" s="421"/>
      <c r="G1659" s="422"/>
      <c r="H1659" s="422"/>
      <c r="I1659" s="422"/>
      <c r="J1659" s="422"/>
      <c r="K1659" s="422"/>
      <c r="L1659" s="422"/>
      <c r="M1659" s="422"/>
      <c r="N1659" s="422"/>
      <c r="O1659" s="422"/>
      <c r="P1659" s="421" t="str">
        <f>IF(Q1659="","",LOOKUP(Q1659,'Expenditure Codes'!B:B,'Expenditure Codes'!A:A))</f>
        <v/>
      </c>
      <c r="Q1659" s="423"/>
      <c r="R1659" s="424"/>
      <c r="S1659" s="424"/>
      <c r="T1659" s="424"/>
      <c r="U1659" s="424"/>
      <c r="V1659" s="423"/>
      <c r="W1659" s="421"/>
      <c r="X1659" s="421"/>
      <c r="Y1659" s="420"/>
      <c r="Z1659" s="425"/>
      <c r="AA1659" s="426"/>
      <c r="AB1659" s="427"/>
      <c r="AC1659" s="428"/>
      <c r="AD1659" s="427"/>
    </row>
    <row r="1660" spans="1:30" ht="21.75" x14ac:dyDescent="0.55000000000000004">
      <c r="A1660" s="420"/>
      <c r="B1660" s="420"/>
      <c r="C1660" s="420"/>
      <c r="D1660" s="420"/>
      <c r="E1660" s="421"/>
      <c r="F1660" s="421"/>
      <c r="G1660" s="422"/>
      <c r="H1660" s="422"/>
      <c r="I1660" s="422"/>
      <c r="J1660" s="422"/>
      <c r="K1660" s="422"/>
      <c r="L1660" s="422"/>
      <c r="M1660" s="422"/>
      <c r="N1660" s="422"/>
      <c r="O1660" s="422"/>
      <c r="P1660" s="421" t="str">
        <f>IF(Q1660="","",LOOKUP(Q1660,'Expenditure Codes'!B:B,'Expenditure Codes'!A:A))</f>
        <v/>
      </c>
      <c r="Q1660" s="423"/>
      <c r="R1660" s="424"/>
      <c r="S1660" s="424"/>
      <c r="T1660" s="424"/>
      <c r="U1660" s="424"/>
      <c r="V1660" s="423"/>
      <c r="W1660" s="421"/>
      <c r="X1660" s="421"/>
      <c r="Y1660" s="420"/>
      <c r="Z1660" s="425"/>
      <c r="AA1660" s="426"/>
      <c r="AB1660" s="427"/>
      <c r="AC1660" s="428"/>
      <c r="AD1660" s="427"/>
    </row>
    <row r="1661" spans="1:30" ht="21.75" x14ac:dyDescent="0.55000000000000004">
      <c r="A1661" s="420"/>
      <c r="B1661" s="420"/>
      <c r="C1661" s="420"/>
      <c r="D1661" s="420"/>
      <c r="E1661" s="421"/>
      <c r="F1661" s="421"/>
      <c r="G1661" s="422"/>
      <c r="H1661" s="422"/>
      <c r="I1661" s="422"/>
      <c r="J1661" s="422"/>
      <c r="K1661" s="422"/>
      <c r="L1661" s="422"/>
      <c r="M1661" s="422"/>
      <c r="N1661" s="422"/>
      <c r="O1661" s="422"/>
      <c r="P1661" s="421" t="str">
        <f>IF(Q1661="","",LOOKUP(Q1661,'Expenditure Codes'!B:B,'Expenditure Codes'!A:A))</f>
        <v/>
      </c>
      <c r="Q1661" s="423"/>
      <c r="R1661" s="424"/>
      <c r="S1661" s="424"/>
      <c r="T1661" s="424"/>
      <c r="U1661" s="424"/>
      <c r="V1661" s="423"/>
      <c r="W1661" s="421"/>
      <c r="X1661" s="421"/>
      <c r="Y1661" s="420"/>
      <c r="Z1661" s="425"/>
      <c r="AA1661" s="426"/>
      <c r="AB1661" s="427"/>
      <c r="AC1661" s="428"/>
      <c r="AD1661" s="427"/>
    </row>
    <row r="1662" spans="1:30" ht="21.75" x14ac:dyDescent="0.55000000000000004">
      <c r="A1662" s="420"/>
      <c r="B1662" s="420"/>
      <c r="C1662" s="420"/>
      <c r="D1662" s="420"/>
      <c r="E1662" s="421"/>
      <c r="F1662" s="421"/>
      <c r="G1662" s="422"/>
      <c r="H1662" s="422"/>
      <c r="I1662" s="422"/>
      <c r="J1662" s="422"/>
      <c r="K1662" s="422"/>
      <c r="L1662" s="422"/>
      <c r="M1662" s="422"/>
      <c r="N1662" s="422"/>
      <c r="O1662" s="422"/>
      <c r="P1662" s="421" t="str">
        <f>IF(Q1662="","",LOOKUP(Q1662,'Expenditure Codes'!B:B,'Expenditure Codes'!A:A))</f>
        <v/>
      </c>
      <c r="Q1662" s="423"/>
      <c r="R1662" s="424"/>
      <c r="S1662" s="424"/>
      <c r="T1662" s="424"/>
      <c r="U1662" s="424"/>
      <c r="V1662" s="423"/>
      <c r="W1662" s="421"/>
      <c r="X1662" s="421"/>
      <c r="Y1662" s="420"/>
      <c r="Z1662" s="425"/>
      <c r="AA1662" s="426"/>
      <c r="AB1662" s="427"/>
      <c r="AC1662" s="428"/>
      <c r="AD1662" s="427"/>
    </row>
    <row r="1663" spans="1:30" ht="21.75" x14ac:dyDescent="0.55000000000000004">
      <c r="A1663" s="420"/>
      <c r="B1663" s="420"/>
      <c r="C1663" s="420"/>
      <c r="D1663" s="420"/>
      <c r="E1663" s="421"/>
      <c r="F1663" s="421"/>
      <c r="G1663" s="422"/>
      <c r="H1663" s="422"/>
      <c r="I1663" s="422"/>
      <c r="J1663" s="422"/>
      <c r="K1663" s="422"/>
      <c r="L1663" s="422"/>
      <c r="M1663" s="422"/>
      <c r="N1663" s="422"/>
      <c r="O1663" s="422"/>
      <c r="P1663" s="421" t="str">
        <f>IF(Q1663="","",LOOKUP(Q1663,'Expenditure Codes'!B:B,'Expenditure Codes'!A:A))</f>
        <v/>
      </c>
      <c r="Q1663" s="423"/>
      <c r="R1663" s="424"/>
      <c r="S1663" s="424"/>
      <c r="T1663" s="424"/>
      <c r="U1663" s="424"/>
      <c r="V1663" s="423"/>
      <c r="W1663" s="421"/>
      <c r="X1663" s="421"/>
      <c r="Y1663" s="420"/>
      <c r="Z1663" s="425"/>
      <c r="AA1663" s="426"/>
      <c r="AB1663" s="427"/>
      <c r="AC1663" s="428"/>
      <c r="AD1663" s="427"/>
    </row>
    <row r="1664" spans="1:30" ht="21.75" x14ac:dyDescent="0.55000000000000004">
      <c r="A1664" s="420"/>
      <c r="B1664" s="420"/>
      <c r="C1664" s="420"/>
      <c r="D1664" s="420"/>
      <c r="E1664" s="421"/>
      <c r="F1664" s="421"/>
      <c r="G1664" s="422"/>
      <c r="H1664" s="422"/>
      <c r="I1664" s="422"/>
      <c r="J1664" s="422"/>
      <c r="K1664" s="422"/>
      <c r="L1664" s="422"/>
      <c r="M1664" s="422"/>
      <c r="N1664" s="422"/>
      <c r="O1664" s="422"/>
      <c r="P1664" s="421" t="str">
        <f>IF(Q1664="","",LOOKUP(Q1664,'Expenditure Codes'!B:B,'Expenditure Codes'!A:A))</f>
        <v/>
      </c>
      <c r="Q1664" s="423"/>
      <c r="R1664" s="424"/>
      <c r="S1664" s="424"/>
      <c r="T1664" s="424"/>
      <c r="U1664" s="424"/>
      <c r="V1664" s="423"/>
      <c r="W1664" s="421"/>
      <c r="X1664" s="421"/>
      <c r="Y1664" s="420"/>
      <c r="Z1664" s="425"/>
      <c r="AA1664" s="426"/>
      <c r="AB1664" s="427"/>
      <c r="AC1664" s="428"/>
      <c r="AD1664" s="427"/>
    </row>
    <row r="1665" spans="1:30" ht="21.75" x14ac:dyDescent="0.55000000000000004">
      <c r="A1665" s="420"/>
      <c r="B1665" s="420"/>
      <c r="C1665" s="420"/>
      <c r="D1665" s="420"/>
      <c r="E1665" s="421"/>
      <c r="F1665" s="421"/>
      <c r="G1665" s="422"/>
      <c r="H1665" s="422"/>
      <c r="I1665" s="422"/>
      <c r="J1665" s="422"/>
      <c r="K1665" s="422"/>
      <c r="L1665" s="422"/>
      <c r="M1665" s="422"/>
      <c r="N1665" s="422"/>
      <c r="O1665" s="422"/>
      <c r="P1665" s="421" t="str">
        <f>IF(Q1665="","",LOOKUP(Q1665,'Expenditure Codes'!B:B,'Expenditure Codes'!A:A))</f>
        <v/>
      </c>
      <c r="Q1665" s="423"/>
      <c r="R1665" s="424"/>
      <c r="S1665" s="424"/>
      <c r="T1665" s="424"/>
      <c r="U1665" s="424"/>
      <c r="V1665" s="423"/>
      <c r="W1665" s="421"/>
      <c r="X1665" s="421"/>
      <c r="Y1665" s="420"/>
      <c r="Z1665" s="425"/>
      <c r="AA1665" s="426"/>
      <c r="AB1665" s="427"/>
      <c r="AC1665" s="428"/>
      <c r="AD1665" s="427"/>
    </row>
    <row r="1666" spans="1:30" ht="21.75" x14ac:dyDescent="0.55000000000000004">
      <c r="A1666" s="420"/>
      <c r="B1666" s="420"/>
      <c r="C1666" s="420"/>
      <c r="D1666" s="420"/>
      <c r="E1666" s="421"/>
      <c r="F1666" s="421"/>
      <c r="G1666" s="422"/>
      <c r="H1666" s="422"/>
      <c r="I1666" s="422"/>
      <c r="J1666" s="422"/>
      <c r="K1666" s="422"/>
      <c r="L1666" s="422"/>
      <c r="M1666" s="422"/>
      <c r="N1666" s="422"/>
      <c r="O1666" s="422"/>
      <c r="P1666" s="421" t="str">
        <f>IF(Q1666="","",LOOKUP(Q1666,'Expenditure Codes'!B:B,'Expenditure Codes'!A:A))</f>
        <v/>
      </c>
      <c r="Q1666" s="423"/>
      <c r="R1666" s="424"/>
      <c r="S1666" s="424"/>
      <c r="T1666" s="424"/>
      <c r="U1666" s="424"/>
      <c r="V1666" s="423"/>
      <c r="W1666" s="421"/>
      <c r="X1666" s="421"/>
      <c r="Y1666" s="420"/>
      <c r="Z1666" s="425"/>
      <c r="AA1666" s="426"/>
      <c r="AB1666" s="427"/>
      <c r="AC1666" s="428"/>
      <c r="AD1666" s="427"/>
    </row>
    <row r="1667" spans="1:30" ht="21.75" x14ac:dyDescent="0.55000000000000004">
      <c r="A1667" s="420"/>
      <c r="B1667" s="420"/>
      <c r="C1667" s="420"/>
      <c r="D1667" s="420"/>
      <c r="E1667" s="421"/>
      <c r="F1667" s="421"/>
      <c r="G1667" s="422"/>
      <c r="H1667" s="422"/>
      <c r="I1667" s="422"/>
      <c r="J1667" s="422"/>
      <c r="K1667" s="422"/>
      <c r="L1667" s="422"/>
      <c r="M1667" s="422"/>
      <c r="N1667" s="422"/>
      <c r="O1667" s="422"/>
      <c r="P1667" s="421" t="str">
        <f>IF(Q1667="","",LOOKUP(Q1667,'Expenditure Codes'!B:B,'Expenditure Codes'!A:A))</f>
        <v/>
      </c>
      <c r="Q1667" s="423"/>
      <c r="R1667" s="424"/>
      <c r="S1667" s="424"/>
      <c r="T1667" s="424"/>
      <c r="U1667" s="424"/>
      <c r="V1667" s="423"/>
      <c r="W1667" s="421"/>
      <c r="X1667" s="421"/>
      <c r="Y1667" s="420"/>
      <c r="Z1667" s="425"/>
      <c r="AA1667" s="426"/>
      <c r="AB1667" s="427"/>
      <c r="AC1667" s="428"/>
      <c r="AD1667" s="427"/>
    </row>
    <row r="1668" spans="1:30" ht="21.75" x14ac:dyDescent="0.55000000000000004">
      <c r="A1668" s="420"/>
      <c r="B1668" s="420"/>
      <c r="C1668" s="420"/>
      <c r="D1668" s="420"/>
      <c r="E1668" s="421"/>
      <c r="F1668" s="421"/>
      <c r="G1668" s="422"/>
      <c r="H1668" s="422"/>
      <c r="I1668" s="422"/>
      <c r="J1668" s="422"/>
      <c r="K1668" s="422"/>
      <c r="L1668" s="422"/>
      <c r="M1668" s="422"/>
      <c r="N1668" s="422"/>
      <c r="O1668" s="422"/>
      <c r="P1668" s="421" t="str">
        <f>IF(Q1668="","",LOOKUP(Q1668,'Expenditure Codes'!B:B,'Expenditure Codes'!A:A))</f>
        <v/>
      </c>
      <c r="Q1668" s="423"/>
      <c r="R1668" s="424"/>
      <c r="S1668" s="424"/>
      <c r="T1668" s="424"/>
      <c r="U1668" s="424"/>
      <c r="V1668" s="423"/>
      <c r="W1668" s="421"/>
      <c r="X1668" s="421"/>
      <c r="Y1668" s="420"/>
      <c r="Z1668" s="425"/>
      <c r="AA1668" s="426"/>
      <c r="AB1668" s="427"/>
      <c r="AC1668" s="428"/>
      <c r="AD1668" s="427"/>
    </row>
    <row r="1669" spans="1:30" ht="21.75" x14ac:dyDescent="0.55000000000000004">
      <c r="A1669" s="420"/>
      <c r="B1669" s="420"/>
      <c r="C1669" s="420"/>
      <c r="D1669" s="420"/>
      <c r="E1669" s="421"/>
      <c r="F1669" s="421"/>
      <c r="G1669" s="422"/>
      <c r="H1669" s="422"/>
      <c r="I1669" s="422"/>
      <c r="J1669" s="422"/>
      <c r="K1669" s="422"/>
      <c r="L1669" s="422"/>
      <c r="M1669" s="422"/>
      <c r="N1669" s="422"/>
      <c r="O1669" s="422"/>
      <c r="P1669" s="421" t="str">
        <f>IF(Q1669="","",LOOKUP(Q1669,'Expenditure Codes'!B:B,'Expenditure Codes'!A:A))</f>
        <v/>
      </c>
      <c r="Q1669" s="423"/>
      <c r="R1669" s="424"/>
      <c r="S1669" s="424"/>
      <c r="T1669" s="424"/>
      <c r="U1669" s="424"/>
      <c r="V1669" s="423"/>
      <c r="W1669" s="421"/>
      <c r="X1669" s="421"/>
      <c r="Y1669" s="420"/>
      <c r="Z1669" s="425"/>
      <c r="AA1669" s="426"/>
      <c r="AB1669" s="427"/>
      <c r="AC1669" s="428"/>
      <c r="AD1669" s="427"/>
    </row>
    <row r="1670" spans="1:30" ht="21.75" x14ac:dyDescent="0.55000000000000004">
      <c r="A1670" s="420"/>
      <c r="B1670" s="420"/>
      <c r="C1670" s="420"/>
      <c r="D1670" s="420"/>
      <c r="E1670" s="421"/>
      <c r="F1670" s="421"/>
      <c r="G1670" s="422"/>
      <c r="H1670" s="422"/>
      <c r="I1670" s="422"/>
      <c r="J1670" s="422"/>
      <c r="K1670" s="422"/>
      <c r="L1670" s="422"/>
      <c r="M1670" s="422"/>
      <c r="N1670" s="422"/>
      <c r="O1670" s="422"/>
      <c r="P1670" s="421" t="str">
        <f>IF(Q1670="","",LOOKUP(Q1670,'Expenditure Codes'!B:B,'Expenditure Codes'!A:A))</f>
        <v/>
      </c>
      <c r="Q1670" s="423"/>
      <c r="R1670" s="424"/>
      <c r="S1670" s="424"/>
      <c r="T1670" s="424"/>
      <c r="U1670" s="424"/>
      <c r="V1670" s="423"/>
      <c r="W1670" s="421"/>
      <c r="X1670" s="421"/>
      <c r="Y1670" s="420"/>
      <c r="Z1670" s="425"/>
      <c r="AA1670" s="426"/>
      <c r="AB1670" s="427"/>
      <c r="AC1670" s="428"/>
      <c r="AD1670" s="427"/>
    </row>
    <row r="1671" spans="1:30" ht="21.75" x14ac:dyDescent="0.55000000000000004">
      <c r="A1671" s="420"/>
      <c r="B1671" s="420"/>
      <c r="C1671" s="420"/>
      <c r="D1671" s="420"/>
      <c r="E1671" s="421"/>
      <c r="F1671" s="421"/>
      <c r="G1671" s="422"/>
      <c r="H1671" s="422"/>
      <c r="I1671" s="422"/>
      <c r="J1671" s="422"/>
      <c r="K1671" s="422"/>
      <c r="L1671" s="422"/>
      <c r="M1671" s="422"/>
      <c r="N1671" s="422"/>
      <c r="O1671" s="422"/>
      <c r="P1671" s="421" t="str">
        <f>IF(Q1671="","",LOOKUP(Q1671,'Expenditure Codes'!B:B,'Expenditure Codes'!A:A))</f>
        <v/>
      </c>
      <c r="Q1671" s="423"/>
      <c r="R1671" s="424"/>
      <c r="S1671" s="424"/>
      <c r="T1671" s="424"/>
      <c r="U1671" s="424"/>
      <c r="V1671" s="423"/>
      <c r="W1671" s="421"/>
      <c r="X1671" s="421"/>
      <c r="Y1671" s="420"/>
      <c r="Z1671" s="425"/>
      <c r="AA1671" s="426"/>
      <c r="AB1671" s="427"/>
      <c r="AC1671" s="428"/>
      <c r="AD1671" s="427"/>
    </row>
    <row r="1672" spans="1:30" ht="21.75" x14ac:dyDescent="0.55000000000000004">
      <c r="A1672" s="420"/>
      <c r="B1672" s="420"/>
      <c r="C1672" s="420"/>
      <c r="D1672" s="420"/>
      <c r="E1672" s="421"/>
      <c r="F1672" s="421"/>
      <c r="G1672" s="422"/>
      <c r="H1672" s="422"/>
      <c r="I1672" s="422"/>
      <c r="J1672" s="422"/>
      <c r="K1672" s="422"/>
      <c r="L1672" s="422"/>
      <c r="M1672" s="422"/>
      <c r="N1672" s="422"/>
      <c r="O1672" s="422"/>
      <c r="P1672" s="421" t="str">
        <f>IF(Q1672="","",LOOKUP(Q1672,'Expenditure Codes'!B:B,'Expenditure Codes'!A:A))</f>
        <v/>
      </c>
      <c r="Q1672" s="423"/>
      <c r="R1672" s="424"/>
      <c r="S1672" s="424"/>
      <c r="T1672" s="424"/>
      <c r="U1672" s="424"/>
      <c r="V1672" s="423"/>
      <c r="W1672" s="421"/>
      <c r="X1672" s="421"/>
      <c r="Y1672" s="420"/>
      <c r="Z1672" s="425"/>
      <c r="AA1672" s="426"/>
      <c r="AB1672" s="427"/>
      <c r="AC1672" s="428"/>
      <c r="AD1672" s="427"/>
    </row>
    <row r="1673" spans="1:30" ht="21.75" x14ac:dyDescent="0.55000000000000004">
      <c r="A1673" s="420"/>
      <c r="B1673" s="420"/>
      <c r="C1673" s="420"/>
      <c r="D1673" s="420"/>
      <c r="E1673" s="421"/>
      <c r="F1673" s="421"/>
      <c r="G1673" s="422"/>
      <c r="H1673" s="422"/>
      <c r="I1673" s="422"/>
      <c r="J1673" s="422"/>
      <c r="K1673" s="422"/>
      <c r="L1673" s="422"/>
      <c r="M1673" s="422"/>
      <c r="N1673" s="422"/>
      <c r="O1673" s="422"/>
      <c r="P1673" s="421" t="str">
        <f>IF(Q1673="","",LOOKUP(Q1673,'Expenditure Codes'!B:B,'Expenditure Codes'!A:A))</f>
        <v/>
      </c>
      <c r="Q1673" s="423"/>
      <c r="R1673" s="424"/>
      <c r="S1673" s="424"/>
      <c r="T1673" s="424"/>
      <c r="U1673" s="424"/>
      <c r="V1673" s="423"/>
      <c r="W1673" s="421"/>
      <c r="X1673" s="421"/>
      <c r="Y1673" s="420"/>
      <c r="Z1673" s="425"/>
      <c r="AA1673" s="426"/>
      <c r="AB1673" s="427"/>
      <c r="AC1673" s="428"/>
      <c r="AD1673" s="427"/>
    </row>
    <row r="1674" spans="1:30" ht="21.75" x14ac:dyDescent="0.55000000000000004">
      <c r="A1674" s="420"/>
      <c r="B1674" s="420"/>
      <c r="C1674" s="420"/>
      <c r="D1674" s="420"/>
      <c r="E1674" s="421"/>
      <c r="F1674" s="421"/>
      <c r="G1674" s="422"/>
      <c r="H1674" s="422"/>
      <c r="I1674" s="422"/>
      <c r="J1674" s="422"/>
      <c r="K1674" s="422"/>
      <c r="L1674" s="422"/>
      <c r="M1674" s="422"/>
      <c r="N1674" s="422"/>
      <c r="O1674" s="422"/>
      <c r="P1674" s="421" t="str">
        <f>IF(Q1674="","",LOOKUP(Q1674,'Expenditure Codes'!B:B,'Expenditure Codes'!A:A))</f>
        <v/>
      </c>
      <c r="Q1674" s="423"/>
      <c r="R1674" s="424"/>
      <c r="S1674" s="424"/>
      <c r="T1674" s="424"/>
      <c r="U1674" s="424"/>
      <c r="V1674" s="423"/>
      <c r="W1674" s="421"/>
      <c r="X1674" s="421"/>
      <c r="Y1674" s="420"/>
      <c r="Z1674" s="425"/>
      <c r="AA1674" s="426"/>
      <c r="AB1674" s="427"/>
      <c r="AC1674" s="428"/>
      <c r="AD1674" s="427"/>
    </row>
    <row r="1675" spans="1:30" ht="21.75" x14ac:dyDescent="0.55000000000000004">
      <c r="A1675" s="420"/>
      <c r="B1675" s="420"/>
      <c r="C1675" s="420"/>
      <c r="D1675" s="420"/>
      <c r="E1675" s="421"/>
      <c r="F1675" s="421"/>
      <c r="G1675" s="422"/>
      <c r="H1675" s="422"/>
      <c r="I1675" s="422"/>
      <c r="J1675" s="422"/>
      <c r="K1675" s="422"/>
      <c r="L1675" s="422"/>
      <c r="M1675" s="422"/>
      <c r="N1675" s="422"/>
      <c r="O1675" s="422"/>
      <c r="P1675" s="421" t="str">
        <f>IF(Q1675="","",LOOKUP(Q1675,'Expenditure Codes'!B:B,'Expenditure Codes'!A:A))</f>
        <v/>
      </c>
      <c r="Q1675" s="423"/>
      <c r="R1675" s="424"/>
      <c r="S1675" s="424"/>
      <c r="T1675" s="424"/>
      <c r="U1675" s="424"/>
      <c r="V1675" s="423"/>
      <c r="W1675" s="421"/>
      <c r="X1675" s="421"/>
      <c r="Y1675" s="420"/>
      <c r="Z1675" s="425"/>
      <c r="AA1675" s="426"/>
      <c r="AB1675" s="427"/>
      <c r="AC1675" s="428"/>
      <c r="AD1675" s="427"/>
    </row>
    <row r="1676" spans="1:30" ht="21.75" x14ac:dyDescent="0.55000000000000004">
      <c r="A1676" s="420"/>
      <c r="B1676" s="420"/>
      <c r="C1676" s="420"/>
      <c r="D1676" s="420"/>
      <c r="E1676" s="421"/>
      <c r="F1676" s="421"/>
      <c r="G1676" s="422"/>
      <c r="H1676" s="422"/>
      <c r="I1676" s="422"/>
      <c r="J1676" s="422"/>
      <c r="K1676" s="422"/>
      <c r="L1676" s="422"/>
      <c r="M1676" s="422"/>
      <c r="N1676" s="422"/>
      <c r="O1676" s="422"/>
      <c r="P1676" s="421" t="str">
        <f>IF(Q1676="","",LOOKUP(Q1676,'Expenditure Codes'!B:B,'Expenditure Codes'!A:A))</f>
        <v/>
      </c>
      <c r="Q1676" s="423"/>
      <c r="R1676" s="424"/>
      <c r="S1676" s="424"/>
      <c r="T1676" s="424"/>
      <c r="U1676" s="424"/>
      <c r="V1676" s="423"/>
      <c r="W1676" s="421"/>
      <c r="X1676" s="421"/>
      <c r="Y1676" s="420"/>
      <c r="Z1676" s="425"/>
      <c r="AA1676" s="426"/>
      <c r="AB1676" s="427"/>
      <c r="AC1676" s="428"/>
      <c r="AD1676" s="427"/>
    </row>
    <row r="1677" spans="1:30" ht="21.75" x14ac:dyDescent="0.55000000000000004">
      <c r="A1677" s="420"/>
      <c r="B1677" s="420"/>
      <c r="C1677" s="420"/>
      <c r="D1677" s="420"/>
      <c r="E1677" s="421"/>
      <c r="F1677" s="421"/>
      <c r="G1677" s="422"/>
      <c r="H1677" s="422"/>
      <c r="I1677" s="422"/>
      <c r="J1677" s="422"/>
      <c r="K1677" s="422"/>
      <c r="L1677" s="422"/>
      <c r="M1677" s="422"/>
      <c r="N1677" s="422"/>
      <c r="O1677" s="422"/>
      <c r="P1677" s="421" t="str">
        <f>IF(Q1677="","",LOOKUP(Q1677,'Expenditure Codes'!B:B,'Expenditure Codes'!A:A))</f>
        <v/>
      </c>
      <c r="Q1677" s="423"/>
      <c r="R1677" s="424"/>
      <c r="S1677" s="424"/>
      <c r="T1677" s="424"/>
      <c r="U1677" s="424"/>
      <c r="V1677" s="423"/>
      <c r="W1677" s="421"/>
      <c r="X1677" s="421"/>
      <c r="Y1677" s="420"/>
      <c r="Z1677" s="425"/>
      <c r="AA1677" s="426"/>
      <c r="AB1677" s="427"/>
      <c r="AC1677" s="428"/>
      <c r="AD1677" s="427"/>
    </row>
    <row r="1678" spans="1:30" ht="21.75" x14ac:dyDescent="0.55000000000000004">
      <c r="A1678" s="420"/>
      <c r="B1678" s="420"/>
      <c r="C1678" s="420"/>
      <c r="D1678" s="420"/>
      <c r="E1678" s="421"/>
      <c r="F1678" s="421"/>
      <c r="G1678" s="422"/>
      <c r="H1678" s="422"/>
      <c r="I1678" s="422"/>
      <c r="J1678" s="422"/>
      <c r="K1678" s="422"/>
      <c r="L1678" s="422"/>
      <c r="M1678" s="422"/>
      <c r="N1678" s="422"/>
      <c r="O1678" s="422"/>
      <c r="P1678" s="421" t="str">
        <f>IF(Q1678="","",LOOKUP(Q1678,'Expenditure Codes'!B:B,'Expenditure Codes'!A:A))</f>
        <v/>
      </c>
      <c r="Q1678" s="423"/>
      <c r="R1678" s="424"/>
      <c r="S1678" s="424"/>
      <c r="T1678" s="424"/>
      <c r="U1678" s="424"/>
      <c r="V1678" s="423"/>
      <c r="W1678" s="421"/>
      <c r="X1678" s="421"/>
      <c r="Y1678" s="420"/>
      <c r="Z1678" s="425"/>
      <c r="AA1678" s="426"/>
      <c r="AB1678" s="427"/>
      <c r="AC1678" s="428"/>
      <c r="AD1678" s="427"/>
    </row>
    <row r="1679" spans="1:30" ht="21.75" x14ac:dyDescent="0.55000000000000004">
      <c r="A1679" s="420"/>
      <c r="B1679" s="420"/>
      <c r="C1679" s="420"/>
      <c r="D1679" s="420"/>
      <c r="E1679" s="421"/>
      <c r="F1679" s="421"/>
      <c r="G1679" s="422"/>
      <c r="H1679" s="422"/>
      <c r="I1679" s="422"/>
      <c r="J1679" s="422"/>
      <c r="K1679" s="422"/>
      <c r="L1679" s="422"/>
      <c r="M1679" s="422"/>
      <c r="N1679" s="422"/>
      <c r="O1679" s="422"/>
      <c r="P1679" s="421" t="str">
        <f>IF(Q1679="","",LOOKUP(Q1679,'Expenditure Codes'!B:B,'Expenditure Codes'!A:A))</f>
        <v/>
      </c>
      <c r="Q1679" s="423"/>
      <c r="R1679" s="424"/>
      <c r="S1679" s="424"/>
      <c r="T1679" s="424"/>
      <c r="U1679" s="424"/>
      <c r="V1679" s="423"/>
      <c r="W1679" s="421"/>
      <c r="X1679" s="421"/>
      <c r="Y1679" s="420"/>
      <c r="Z1679" s="425"/>
      <c r="AA1679" s="426"/>
      <c r="AB1679" s="427"/>
      <c r="AC1679" s="428"/>
      <c r="AD1679" s="427"/>
    </row>
    <row r="1680" spans="1:30" ht="21.75" x14ac:dyDescent="0.55000000000000004">
      <c r="A1680" s="420"/>
      <c r="B1680" s="420"/>
      <c r="C1680" s="420"/>
      <c r="D1680" s="420"/>
      <c r="E1680" s="421"/>
      <c r="F1680" s="421"/>
      <c r="G1680" s="422"/>
      <c r="H1680" s="422"/>
      <c r="I1680" s="422"/>
      <c r="J1680" s="422"/>
      <c r="K1680" s="422"/>
      <c r="L1680" s="422"/>
      <c r="M1680" s="422"/>
      <c r="N1680" s="422"/>
      <c r="O1680" s="422"/>
      <c r="P1680" s="421" t="str">
        <f>IF(Q1680="","",LOOKUP(Q1680,'Expenditure Codes'!B:B,'Expenditure Codes'!A:A))</f>
        <v/>
      </c>
      <c r="Q1680" s="423"/>
      <c r="R1680" s="424"/>
      <c r="S1680" s="424"/>
      <c r="T1680" s="424"/>
      <c r="U1680" s="424"/>
      <c r="V1680" s="423"/>
      <c r="W1680" s="421"/>
      <c r="X1680" s="421"/>
      <c r="Y1680" s="420"/>
      <c r="Z1680" s="425"/>
      <c r="AA1680" s="426"/>
      <c r="AB1680" s="427"/>
      <c r="AC1680" s="428"/>
      <c r="AD1680" s="427"/>
    </row>
    <row r="1681" spans="1:30" ht="21.75" x14ac:dyDescent="0.55000000000000004">
      <c r="A1681" s="420"/>
      <c r="B1681" s="420"/>
      <c r="C1681" s="420"/>
      <c r="D1681" s="420"/>
      <c r="E1681" s="421"/>
      <c r="F1681" s="421"/>
      <c r="G1681" s="422"/>
      <c r="H1681" s="422"/>
      <c r="I1681" s="422"/>
      <c r="J1681" s="422"/>
      <c r="K1681" s="422"/>
      <c r="L1681" s="422"/>
      <c r="M1681" s="422"/>
      <c r="N1681" s="422"/>
      <c r="O1681" s="422"/>
      <c r="P1681" s="421" t="str">
        <f>IF(Q1681="","",LOOKUP(Q1681,'Expenditure Codes'!B:B,'Expenditure Codes'!A:A))</f>
        <v/>
      </c>
      <c r="Q1681" s="423"/>
      <c r="R1681" s="424"/>
      <c r="S1681" s="424"/>
      <c r="T1681" s="424"/>
      <c r="U1681" s="424"/>
      <c r="V1681" s="423"/>
      <c r="W1681" s="421"/>
      <c r="X1681" s="421"/>
      <c r="Y1681" s="420"/>
      <c r="Z1681" s="425"/>
      <c r="AA1681" s="426"/>
      <c r="AB1681" s="427"/>
      <c r="AC1681" s="428"/>
      <c r="AD1681" s="427"/>
    </row>
    <row r="1682" spans="1:30" ht="21.75" x14ac:dyDescent="0.55000000000000004">
      <c r="A1682" s="420"/>
      <c r="B1682" s="420"/>
      <c r="C1682" s="420"/>
      <c r="D1682" s="420"/>
      <c r="E1682" s="421"/>
      <c r="F1682" s="421"/>
      <c r="G1682" s="422"/>
      <c r="H1682" s="422"/>
      <c r="I1682" s="422"/>
      <c r="J1682" s="422"/>
      <c r="K1682" s="422"/>
      <c r="L1682" s="422"/>
      <c r="M1682" s="422"/>
      <c r="N1682" s="422"/>
      <c r="O1682" s="422"/>
      <c r="P1682" s="421" t="str">
        <f>IF(Q1682="","",LOOKUP(Q1682,'Expenditure Codes'!B:B,'Expenditure Codes'!A:A))</f>
        <v/>
      </c>
      <c r="Q1682" s="423"/>
      <c r="R1682" s="424"/>
      <c r="S1682" s="424"/>
      <c r="T1682" s="424"/>
      <c r="U1682" s="424"/>
      <c r="V1682" s="423"/>
      <c r="W1682" s="421"/>
      <c r="X1682" s="421"/>
      <c r="Y1682" s="420"/>
      <c r="Z1682" s="425"/>
      <c r="AA1682" s="426"/>
      <c r="AB1682" s="427"/>
      <c r="AC1682" s="428"/>
      <c r="AD1682" s="427"/>
    </row>
    <row r="1683" spans="1:30" ht="21.75" x14ac:dyDescent="0.55000000000000004">
      <c r="A1683" s="420"/>
      <c r="B1683" s="420"/>
      <c r="C1683" s="420"/>
      <c r="D1683" s="420"/>
      <c r="E1683" s="421"/>
      <c r="F1683" s="421"/>
      <c r="G1683" s="422"/>
      <c r="H1683" s="422"/>
      <c r="I1683" s="422"/>
      <c r="J1683" s="422"/>
      <c r="K1683" s="422"/>
      <c r="L1683" s="422"/>
      <c r="M1683" s="422"/>
      <c r="N1683" s="422"/>
      <c r="O1683" s="422"/>
      <c r="P1683" s="421" t="str">
        <f>IF(Q1683="","",LOOKUP(Q1683,'Expenditure Codes'!B:B,'Expenditure Codes'!A:A))</f>
        <v/>
      </c>
      <c r="Q1683" s="423"/>
      <c r="R1683" s="424"/>
      <c r="S1683" s="424"/>
      <c r="T1683" s="424"/>
      <c r="U1683" s="424"/>
      <c r="V1683" s="423"/>
      <c r="W1683" s="421"/>
      <c r="X1683" s="421"/>
      <c r="Y1683" s="420"/>
      <c r="Z1683" s="425"/>
      <c r="AA1683" s="426"/>
      <c r="AB1683" s="427"/>
      <c r="AC1683" s="428"/>
      <c r="AD1683" s="427"/>
    </row>
    <row r="1684" spans="1:30" ht="21.75" x14ac:dyDescent="0.55000000000000004">
      <c r="A1684" s="420"/>
      <c r="B1684" s="420"/>
      <c r="C1684" s="420"/>
      <c r="D1684" s="420"/>
      <c r="E1684" s="421"/>
      <c r="F1684" s="421"/>
      <c r="G1684" s="422"/>
      <c r="H1684" s="422"/>
      <c r="I1684" s="422"/>
      <c r="J1684" s="422"/>
      <c r="K1684" s="422"/>
      <c r="L1684" s="422"/>
      <c r="M1684" s="422"/>
      <c r="N1684" s="422"/>
      <c r="O1684" s="422"/>
      <c r="P1684" s="421" t="str">
        <f>IF(Q1684="","",LOOKUP(Q1684,'Expenditure Codes'!B:B,'Expenditure Codes'!A:A))</f>
        <v/>
      </c>
      <c r="Q1684" s="423"/>
      <c r="R1684" s="424"/>
      <c r="S1684" s="424"/>
      <c r="T1684" s="424"/>
      <c r="U1684" s="424"/>
      <c r="V1684" s="423"/>
      <c r="W1684" s="421"/>
      <c r="X1684" s="421"/>
      <c r="Y1684" s="420"/>
      <c r="Z1684" s="425"/>
      <c r="AA1684" s="426"/>
      <c r="AB1684" s="427"/>
      <c r="AC1684" s="428"/>
      <c r="AD1684" s="427"/>
    </row>
    <row r="1685" spans="1:30" ht="21.75" x14ac:dyDescent="0.55000000000000004">
      <c r="A1685" s="420"/>
      <c r="B1685" s="420"/>
      <c r="C1685" s="420"/>
      <c r="D1685" s="420"/>
      <c r="E1685" s="421"/>
      <c r="F1685" s="421"/>
      <c r="G1685" s="422"/>
      <c r="H1685" s="422"/>
      <c r="I1685" s="422"/>
      <c r="J1685" s="422"/>
      <c r="K1685" s="422"/>
      <c r="L1685" s="422"/>
      <c r="M1685" s="422"/>
      <c r="N1685" s="422"/>
      <c r="O1685" s="422"/>
      <c r="P1685" s="421" t="str">
        <f>IF(Q1685="","",LOOKUP(Q1685,'Expenditure Codes'!B:B,'Expenditure Codes'!A:A))</f>
        <v/>
      </c>
      <c r="Q1685" s="423"/>
      <c r="R1685" s="424"/>
      <c r="S1685" s="424"/>
      <c r="T1685" s="424"/>
      <c r="U1685" s="424"/>
      <c r="V1685" s="423"/>
      <c r="W1685" s="421"/>
      <c r="X1685" s="421"/>
      <c r="Y1685" s="420"/>
      <c r="Z1685" s="425"/>
      <c r="AA1685" s="426"/>
      <c r="AB1685" s="427"/>
      <c r="AC1685" s="428"/>
      <c r="AD1685" s="427"/>
    </row>
    <row r="1686" spans="1:30" ht="21.75" x14ac:dyDescent="0.55000000000000004">
      <c r="A1686" s="420"/>
      <c r="B1686" s="420"/>
      <c r="C1686" s="420"/>
      <c r="D1686" s="420"/>
      <c r="E1686" s="421"/>
      <c r="F1686" s="421"/>
      <c r="G1686" s="422"/>
      <c r="H1686" s="422"/>
      <c r="I1686" s="422"/>
      <c r="J1686" s="422"/>
      <c r="K1686" s="422"/>
      <c r="L1686" s="422"/>
      <c r="M1686" s="422"/>
      <c r="N1686" s="422"/>
      <c r="O1686" s="422"/>
      <c r="P1686" s="421" t="str">
        <f>IF(Q1686="","",LOOKUP(Q1686,'Expenditure Codes'!B:B,'Expenditure Codes'!A:A))</f>
        <v/>
      </c>
      <c r="Q1686" s="423"/>
      <c r="R1686" s="424"/>
      <c r="S1686" s="424"/>
      <c r="T1686" s="424"/>
      <c r="U1686" s="424"/>
      <c r="V1686" s="423"/>
      <c r="W1686" s="421"/>
      <c r="X1686" s="421"/>
      <c r="Y1686" s="420"/>
      <c r="Z1686" s="425"/>
      <c r="AA1686" s="426"/>
      <c r="AB1686" s="427"/>
      <c r="AC1686" s="428"/>
      <c r="AD1686" s="427"/>
    </row>
    <row r="1687" spans="1:30" ht="21.75" x14ac:dyDescent="0.55000000000000004">
      <c r="A1687" s="420"/>
      <c r="B1687" s="420"/>
      <c r="C1687" s="420"/>
      <c r="D1687" s="420"/>
      <c r="E1687" s="421"/>
      <c r="F1687" s="421"/>
      <c r="G1687" s="422"/>
      <c r="H1687" s="422"/>
      <c r="I1687" s="422"/>
      <c r="J1687" s="422"/>
      <c r="K1687" s="422"/>
      <c r="L1687" s="422"/>
      <c r="M1687" s="422"/>
      <c r="N1687" s="422"/>
      <c r="O1687" s="422"/>
      <c r="P1687" s="421" t="str">
        <f>IF(Q1687="","",LOOKUP(Q1687,'Expenditure Codes'!B:B,'Expenditure Codes'!A:A))</f>
        <v/>
      </c>
      <c r="Q1687" s="423"/>
      <c r="R1687" s="424"/>
      <c r="S1687" s="424"/>
      <c r="T1687" s="424"/>
      <c r="U1687" s="424"/>
      <c r="V1687" s="423"/>
      <c r="W1687" s="421"/>
      <c r="X1687" s="421"/>
      <c r="Y1687" s="420"/>
      <c r="Z1687" s="425"/>
      <c r="AA1687" s="426"/>
      <c r="AB1687" s="427"/>
      <c r="AC1687" s="428"/>
      <c r="AD1687" s="427"/>
    </row>
    <row r="1688" spans="1:30" ht="21.75" x14ac:dyDescent="0.55000000000000004">
      <c r="A1688" s="420"/>
      <c r="B1688" s="420"/>
      <c r="C1688" s="420"/>
      <c r="D1688" s="420"/>
      <c r="E1688" s="421"/>
      <c r="F1688" s="421"/>
      <c r="G1688" s="422"/>
      <c r="H1688" s="422"/>
      <c r="I1688" s="422"/>
      <c r="J1688" s="422"/>
      <c r="K1688" s="422"/>
      <c r="L1688" s="422"/>
      <c r="M1688" s="422"/>
      <c r="N1688" s="422"/>
      <c r="O1688" s="422"/>
      <c r="P1688" s="421" t="str">
        <f>IF(Q1688="","",LOOKUP(Q1688,'Expenditure Codes'!B:B,'Expenditure Codes'!A:A))</f>
        <v/>
      </c>
      <c r="Q1688" s="423"/>
      <c r="R1688" s="424"/>
      <c r="S1688" s="424"/>
      <c r="T1688" s="424"/>
      <c r="U1688" s="424"/>
      <c r="V1688" s="423"/>
      <c r="W1688" s="421"/>
      <c r="X1688" s="421"/>
      <c r="Y1688" s="420"/>
      <c r="Z1688" s="425"/>
      <c r="AA1688" s="426"/>
      <c r="AB1688" s="427"/>
      <c r="AC1688" s="428"/>
      <c r="AD1688" s="427"/>
    </row>
    <row r="1689" spans="1:30" ht="21.75" x14ac:dyDescent="0.55000000000000004">
      <c r="A1689" s="420"/>
      <c r="B1689" s="420"/>
      <c r="C1689" s="420"/>
      <c r="D1689" s="420"/>
      <c r="E1689" s="421"/>
      <c r="F1689" s="421"/>
      <c r="G1689" s="422"/>
      <c r="H1689" s="422"/>
      <c r="I1689" s="422"/>
      <c r="J1689" s="422"/>
      <c r="K1689" s="422"/>
      <c r="L1689" s="422"/>
      <c r="M1689" s="422"/>
      <c r="N1689" s="422"/>
      <c r="O1689" s="422"/>
      <c r="P1689" s="421" t="str">
        <f>IF(Q1689="","",LOOKUP(Q1689,'Expenditure Codes'!B:B,'Expenditure Codes'!A:A))</f>
        <v/>
      </c>
      <c r="Q1689" s="423"/>
      <c r="R1689" s="424"/>
      <c r="S1689" s="424"/>
      <c r="T1689" s="424"/>
      <c r="U1689" s="424"/>
      <c r="V1689" s="423"/>
      <c r="W1689" s="421"/>
      <c r="X1689" s="421"/>
      <c r="Y1689" s="420"/>
      <c r="Z1689" s="425"/>
      <c r="AA1689" s="426"/>
      <c r="AB1689" s="427"/>
      <c r="AC1689" s="428"/>
      <c r="AD1689" s="427"/>
    </row>
    <row r="1690" spans="1:30" ht="21.75" x14ac:dyDescent="0.55000000000000004">
      <c r="A1690" s="420"/>
      <c r="B1690" s="420"/>
      <c r="C1690" s="420"/>
      <c r="D1690" s="420"/>
      <c r="E1690" s="421"/>
      <c r="F1690" s="421"/>
      <c r="G1690" s="422"/>
      <c r="H1690" s="422"/>
      <c r="I1690" s="422"/>
      <c r="J1690" s="422"/>
      <c r="K1690" s="422"/>
      <c r="L1690" s="422"/>
      <c r="M1690" s="422"/>
      <c r="N1690" s="422"/>
      <c r="O1690" s="422"/>
      <c r="P1690" s="421" t="str">
        <f>IF(Q1690="","",LOOKUP(Q1690,'Expenditure Codes'!B:B,'Expenditure Codes'!A:A))</f>
        <v/>
      </c>
      <c r="Q1690" s="423"/>
      <c r="R1690" s="424"/>
      <c r="S1690" s="424"/>
      <c r="T1690" s="424"/>
      <c r="U1690" s="424"/>
      <c r="V1690" s="423"/>
      <c r="W1690" s="421"/>
      <c r="X1690" s="421"/>
      <c r="Y1690" s="420"/>
      <c r="Z1690" s="425"/>
      <c r="AA1690" s="426"/>
      <c r="AB1690" s="427"/>
      <c r="AC1690" s="428"/>
      <c r="AD1690" s="427"/>
    </row>
    <row r="1691" spans="1:30" ht="21.75" x14ac:dyDescent="0.55000000000000004">
      <c r="A1691" s="420"/>
      <c r="B1691" s="420"/>
      <c r="C1691" s="420"/>
      <c r="D1691" s="420"/>
      <c r="E1691" s="421"/>
      <c r="F1691" s="421"/>
      <c r="G1691" s="422"/>
      <c r="H1691" s="422"/>
      <c r="I1691" s="422"/>
      <c r="J1691" s="422"/>
      <c r="K1691" s="422"/>
      <c r="L1691" s="422"/>
      <c r="M1691" s="422"/>
      <c r="N1691" s="422"/>
      <c r="O1691" s="422"/>
      <c r="P1691" s="421" t="str">
        <f>IF(Q1691="","",LOOKUP(Q1691,'Expenditure Codes'!B:B,'Expenditure Codes'!A:A))</f>
        <v/>
      </c>
      <c r="Q1691" s="423"/>
      <c r="R1691" s="424"/>
      <c r="S1691" s="424"/>
      <c r="T1691" s="424"/>
      <c r="U1691" s="424"/>
      <c r="V1691" s="423"/>
      <c r="W1691" s="421"/>
      <c r="X1691" s="421"/>
      <c r="Y1691" s="420"/>
      <c r="Z1691" s="425"/>
      <c r="AA1691" s="426"/>
      <c r="AB1691" s="427"/>
      <c r="AC1691" s="428"/>
      <c r="AD1691" s="427"/>
    </row>
    <row r="1692" spans="1:30" ht="21.75" x14ac:dyDescent="0.55000000000000004">
      <c r="A1692" s="420"/>
      <c r="B1692" s="420"/>
      <c r="C1692" s="420"/>
      <c r="D1692" s="420"/>
      <c r="E1692" s="421"/>
      <c r="F1692" s="421"/>
      <c r="G1692" s="422"/>
      <c r="H1692" s="422"/>
      <c r="I1692" s="422"/>
      <c r="J1692" s="422"/>
      <c r="K1692" s="422"/>
      <c r="L1692" s="422"/>
      <c r="M1692" s="422"/>
      <c r="N1692" s="422"/>
      <c r="O1692" s="422"/>
      <c r="P1692" s="421" t="str">
        <f>IF(Q1692="","",LOOKUP(Q1692,'Expenditure Codes'!B:B,'Expenditure Codes'!A:A))</f>
        <v/>
      </c>
      <c r="Q1692" s="423"/>
      <c r="R1692" s="424"/>
      <c r="S1692" s="424"/>
      <c r="T1692" s="424"/>
      <c r="U1692" s="424"/>
      <c r="V1692" s="423"/>
      <c r="W1692" s="421"/>
      <c r="X1692" s="421"/>
      <c r="Y1692" s="420"/>
      <c r="Z1692" s="425"/>
      <c r="AA1692" s="426"/>
      <c r="AB1692" s="427"/>
      <c r="AC1692" s="428"/>
      <c r="AD1692" s="427"/>
    </row>
    <row r="1693" spans="1:30" ht="21.75" x14ac:dyDescent="0.55000000000000004">
      <c r="A1693" s="420"/>
      <c r="B1693" s="420"/>
      <c r="C1693" s="420"/>
      <c r="D1693" s="420"/>
      <c r="E1693" s="421"/>
      <c r="F1693" s="421"/>
      <c r="G1693" s="422"/>
      <c r="H1693" s="422"/>
      <c r="I1693" s="422"/>
      <c r="J1693" s="422"/>
      <c r="K1693" s="422"/>
      <c r="L1693" s="422"/>
      <c r="M1693" s="422"/>
      <c r="N1693" s="422"/>
      <c r="O1693" s="422"/>
      <c r="P1693" s="421" t="str">
        <f>IF(Q1693="","",LOOKUP(Q1693,'Expenditure Codes'!B:B,'Expenditure Codes'!A:A))</f>
        <v/>
      </c>
      <c r="Q1693" s="423"/>
      <c r="R1693" s="424"/>
      <c r="S1693" s="424"/>
      <c r="T1693" s="424"/>
      <c r="U1693" s="424"/>
      <c r="V1693" s="423"/>
      <c r="W1693" s="421"/>
      <c r="X1693" s="421"/>
      <c r="Y1693" s="420"/>
      <c r="Z1693" s="425"/>
      <c r="AA1693" s="426"/>
      <c r="AB1693" s="427"/>
      <c r="AC1693" s="428"/>
      <c r="AD1693" s="427"/>
    </row>
    <row r="1694" spans="1:30" ht="21.75" x14ac:dyDescent="0.55000000000000004">
      <c r="A1694" s="420"/>
      <c r="B1694" s="420"/>
      <c r="C1694" s="420"/>
      <c r="D1694" s="420"/>
      <c r="E1694" s="421"/>
      <c r="F1694" s="421"/>
      <c r="G1694" s="422"/>
      <c r="H1694" s="422"/>
      <c r="I1694" s="422"/>
      <c r="J1694" s="422"/>
      <c r="K1694" s="422"/>
      <c r="L1694" s="422"/>
      <c r="M1694" s="422"/>
      <c r="N1694" s="422"/>
      <c r="O1694" s="422"/>
      <c r="P1694" s="421" t="str">
        <f>IF(Q1694="","",LOOKUP(Q1694,'Expenditure Codes'!B:B,'Expenditure Codes'!A:A))</f>
        <v/>
      </c>
      <c r="Q1694" s="423"/>
      <c r="R1694" s="424"/>
      <c r="S1694" s="424"/>
      <c r="T1694" s="424"/>
      <c r="U1694" s="424"/>
      <c r="V1694" s="423"/>
      <c r="W1694" s="421"/>
      <c r="X1694" s="421"/>
      <c r="Y1694" s="420"/>
      <c r="Z1694" s="425"/>
      <c r="AA1694" s="426"/>
      <c r="AB1694" s="427"/>
      <c r="AC1694" s="428"/>
      <c r="AD1694" s="427"/>
    </row>
    <row r="1695" spans="1:30" ht="21.75" x14ac:dyDescent="0.55000000000000004">
      <c r="A1695" s="420"/>
      <c r="B1695" s="420"/>
      <c r="C1695" s="420"/>
      <c r="D1695" s="420"/>
      <c r="E1695" s="421"/>
      <c r="F1695" s="421"/>
      <c r="G1695" s="422"/>
      <c r="H1695" s="422"/>
      <c r="I1695" s="422"/>
      <c r="J1695" s="422"/>
      <c r="K1695" s="422"/>
      <c r="L1695" s="422"/>
      <c r="M1695" s="422"/>
      <c r="N1695" s="422"/>
      <c r="O1695" s="422"/>
      <c r="P1695" s="421" t="str">
        <f>IF(Q1695="","",LOOKUP(Q1695,'Expenditure Codes'!B:B,'Expenditure Codes'!A:A))</f>
        <v/>
      </c>
      <c r="Q1695" s="423"/>
      <c r="R1695" s="424"/>
      <c r="S1695" s="424"/>
      <c r="T1695" s="424"/>
      <c r="U1695" s="424"/>
      <c r="V1695" s="423"/>
      <c r="W1695" s="421"/>
      <c r="X1695" s="421"/>
      <c r="Y1695" s="420"/>
      <c r="Z1695" s="425"/>
      <c r="AA1695" s="426"/>
      <c r="AB1695" s="427"/>
      <c r="AC1695" s="428"/>
      <c r="AD1695" s="427"/>
    </row>
    <row r="1696" spans="1:30" ht="21.75" x14ac:dyDescent="0.55000000000000004">
      <c r="A1696" s="420"/>
      <c r="B1696" s="420"/>
      <c r="C1696" s="420"/>
      <c r="D1696" s="420"/>
      <c r="E1696" s="421"/>
      <c r="F1696" s="421"/>
      <c r="G1696" s="422"/>
      <c r="H1696" s="422"/>
      <c r="I1696" s="422"/>
      <c r="J1696" s="422"/>
      <c r="K1696" s="422"/>
      <c r="L1696" s="422"/>
      <c r="M1696" s="422"/>
      <c r="N1696" s="422"/>
      <c r="O1696" s="422"/>
      <c r="P1696" s="421" t="str">
        <f>IF(Q1696="","",LOOKUP(Q1696,'Expenditure Codes'!B:B,'Expenditure Codes'!A:A))</f>
        <v/>
      </c>
      <c r="Q1696" s="423"/>
      <c r="R1696" s="424"/>
      <c r="S1696" s="424"/>
      <c r="T1696" s="424"/>
      <c r="U1696" s="424"/>
      <c r="V1696" s="423"/>
      <c r="W1696" s="421"/>
      <c r="X1696" s="421"/>
      <c r="Y1696" s="420"/>
      <c r="Z1696" s="425"/>
      <c r="AA1696" s="426"/>
      <c r="AB1696" s="427"/>
      <c r="AC1696" s="428"/>
      <c r="AD1696" s="427"/>
    </row>
    <row r="1697" spans="1:30" ht="21.75" x14ac:dyDescent="0.55000000000000004">
      <c r="A1697" s="420"/>
      <c r="B1697" s="420"/>
      <c r="C1697" s="420"/>
      <c r="D1697" s="420"/>
      <c r="E1697" s="421"/>
      <c r="F1697" s="421"/>
      <c r="G1697" s="422"/>
      <c r="H1697" s="422"/>
      <c r="I1697" s="422"/>
      <c r="J1697" s="422"/>
      <c r="K1697" s="422"/>
      <c r="L1697" s="422"/>
      <c r="M1697" s="422"/>
      <c r="N1697" s="422"/>
      <c r="O1697" s="422"/>
      <c r="P1697" s="421" t="str">
        <f>IF(Q1697="","",LOOKUP(Q1697,'Expenditure Codes'!B:B,'Expenditure Codes'!A:A))</f>
        <v/>
      </c>
      <c r="Q1697" s="423"/>
      <c r="R1697" s="424"/>
      <c r="S1697" s="424"/>
      <c r="T1697" s="424"/>
      <c r="U1697" s="424"/>
      <c r="V1697" s="423"/>
      <c r="W1697" s="421"/>
      <c r="X1697" s="421"/>
      <c r="Y1697" s="420"/>
      <c r="Z1697" s="425"/>
      <c r="AA1697" s="426"/>
      <c r="AB1697" s="427"/>
      <c r="AC1697" s="428"/>
      <c r="AD1697" s="427"/>
    </row>
    <row r="1698" spans="1:30" ht="21.75" x14ac:dyDescent="0.55000000000000004">
      <c r="A1698" s="420"/>
      <c r="B1698" s="420"/>
      <c r="C1698" s="420"/>
      <c r="D1698" s="420"/>
      <c r="E1698" s="421"/>
      <c r="F1698" s="421"/>
      <c r="G1698" s="422"/>
      <c r="H1698" s="422"/>
      <c r="I1698" s="422"/>
      <c r="J1698" s="422"/>
      <c r="K1698" s="422"/>
      <c r="L1698" s="422"/>
      <c r="M1698" s="422"/>
      <c r="N1698" s="422"/>
      <c r="O1698" s="422"/>
      <c r="P1698" s="421" t="str">
        <f>IF(Q1698="","",LOOKUP(Q1698,'Expenditure Codes'!B:B,'Expenditure Codes'!A:A))</f>
        <v/>
      </c>
      <c r="Q1698" s="423"/>
      <c r="R1698" s="424"/>
      <c r="S1698" s="424"/>
      <c r="T1698" s="424"/>
      <c r="U1698" s="424"/>
      <c r="V1698" s="423"/>
      <c r="W1698" s="421"/>
      <c r="X1698" s="421"/>
      <c r="Y1698" s="420"/>
      <c r="Z1698" s="425"/>
      <c r="AA1698" s="426"/>
      <c r="AB1698" s="427"/>
      <c r="AC1698" s="428"/>
      <c r="AD1698" s="427"/>
    </row>
    <row r="1699" spans="1:30" ht="21.75" x14ac:dyDescent="0.55000000000000004">
      <c r="A1699" s="420"/>
      <c r="B1699" s="420"/>
      <c r="C1699" s="420"/>
      <c r="D1699" s="420"/>
      <c r="E1699" s="421"/>
      <c r="F1699" s="421"/>
      <c r="G1699" s="422"/>
      <c r="H1699" s="422"/>
      <c r="I1699" s="422"/>
      <c r="J1699" s="422"/>
      <c r="K1699" s="422"/>
      <c r="L1699" s="422"/>
      <c r="M1699" s="422"/>
      <c r="N1699" s="422"/>
      <c r="O1699" s="422"/>
      <c r="P1699" s="421" t="str">
        <f>IF(Q1699="","",LOOKUP(Q1699,'Expenditure Codes'!B:B,'Expenditure Codes'!A:A))</f>
        <v/>
      </c>
      <c r="Q1699" s="423"/>
      <c r="R1699" s="424"/>
      <c r="S1699" s="424"/>
      <c r="T1699" s="424"/>
      <c r="U1699" s="424"/>
      <c r="V1699" s="423"/>
      <c r="W1699" s="421"/>
      <c r="X1699" s="421"/>
      <c r="Y1699" s="420"/>
      <c r="Z1699" s="425"/>
      <c r="AA1699" s="426"/>
      <c r="AB1699" s="427"/>
      <c r="AC1699" s="428"/>
      <c r="AD1699" s="427"/>
    </row>
    <row r="1700" spans="1:30" ht="21.75" x14ac:dyDescent="0.55000000000000004">
      <c r="A1700" s="420"/>
      <c r="B1700" s="420"/>
      <c r="C1700" s="420"/>
      <c r="D1700" s="420"/>
      <c r="E1700" s="421"/>
      <c r="F1700" s="421"/>
      <c r="G1700" s="422"/>
      <c r="H1700" s="422"/>
      <c r="I1700" s="422"/>
      <c r="J1700" s="422"/>
      <c r="K1700" s="422"/>
      <c r="L1700" s="422"/>
      <c r="M1700" s="422"/>
      <c r="N1700" s="422"/>
      <c r="O1700" s="422"/>
      <c r="P1700" s="421" t="str">
        <f>IF(Q1700="","",LOOKUP(Q1700,'Expenditure Codes'!B:B,'Expenditure Codes'!A:A))</f>
        <v/>
      </c>
      <c r="Q1700" s="423"/>
      <c r="R1700" s="424"/>
      <c r="S1700" s="424"/>
      <c r="T1700" s="424"/>
      <c r="U1700" s="424"/>
      <c r="V1700" s="423"/>
      <c r="W1700" s="421"/>
      <c r="X1700" s="421"/>
      <c r="Y1700" s="420"/>
      <c r="Z1700" s="425"/>
      <c r="AA1700" s="426"/>
      <c r="AB1700" s="427"/>
      <c r="AC1700" s="428"/>
      <c r="AD1700" s="427"/>
    </row>
    <row r="1701" spans="1:30" ht="21.75" x14ac:dyDescent="0.55000000000000004">
      <c r="A1701" s="420"/>
      <c r="B1701" s="420"/>
      <c r="C1701" s="420"/>
      <c r="D1701" s="420"/>
      <c r="E1701" s="421"/>
      <c r="F1701" s="421"/>
      <c r="G1701" s="422"/>
      <c r="H1701" s="422"/>
      <c r="I1701" s="422"/>
      <c r="J1701" s="422"/>
      <c r="K1701" s="422"/>
      <c r="L1701" s="422"/>
      <c r="M1701" s="422"/>
      <c r="N1701" s="422"/>
      <c r="O1701" s="422"/>
      <c r="P1701" s="421" t="str">
        <f>IF(Q1701="","",LOOKUP(Q1701,'Expenditure Codes'!B:B,'Expenditure Codes'!A:A))</f>
        <v/>
      </c>
      <c r="Q1701" s="423"/>
      <c r="R1701" s="424"/>
      <c r="S1701" s="424"/>
      <c r="T1701" s="424"/>
      <c r="U1701" s="424"/>
      <c r="V1701" s="423"/>
      <c r="W1701" s="421"/>
      <c r="X1701" s="421"/>
      <c r="Y1701" s="420"/>
      <c r="Z1701" s="425"/>
      <c r="AA1701" s="426"/>
      <c r="AB1701" s="427"/>
      <c r="AC1701" s="428"/>
      <c r="AD1701" s="427"/>
    </row>
    <row r="1702" spans="1:30" ht="21.75" x14ac:dyDescent="0.55000000000000004">
      <c r="A1702" s="420"/>
      <c r="B1702" s="420"/>
      <c r="C1702" s="420"/>
      <c r="D1702" s="420"/>
      <c r="E1702" s="421"/>
      <c r="F1702" s="421"/>
      <c r="G1702" s="422"/>
      <c r="H1702" s="422"/>
      <c r="I1702" s="422"/>
      <c r="J1702" s="422"/>
      <c r="K1702" s="422"/>
      <c r="L1702" s="422"/>
      <c r="M1702" s="422"/>
      <c r="N1702" s="422"/>
      <c r="O1702" s="422"/>
      <c r="P1702" s="421" t="str">
        <f>IF(Q1702="","",LOOKUP(Q1702,'Expenditure Codes'!B:B,'Expenditure Codes'!A:A))</f>
        <v/>
      </c>
      <c r="Q1702" s="423"/>
      <c r="R1702" s="424"/>
      <c r="S1702" s="424"/>
      <c r="T1702" s="424"/>
      <c r="U1702" s="424"/>
      <c r="V1702" s="423"/>
      <c r="W1702" s="421"/>
      <c r="X1702" s="421"/>
      <c r="Y1702" s="420"/>
      <c r="Z1702" s="425"/>
      <c r="AA1702" s="426"/>
      <c r="AB1702" s="427"/>
      <c r="AC1702" s="428"/>
      <c r="AD1702" s="427"/>
    </row>
    <row r="1703" spans="1:30" ht="21.75" x14ac:dyDescent="0.55000000000000004">
      <c r="A1703" s="420"/>
      <c r="B1703" s="420"/>
      <c r="C1703" s="420"/>
      <c r="D1703" s="420"/>
      <c r="E1703" s="421"/>
      <c r="F1703" s="421"/>
      <c r="G1703" s="422"/>
      <c r="H1703" s="422"/>
      <c r="I1703" s="422"/>
      <c r="J1703" s="422"/>
      <c r="K1703" s="422"/>
      <c r="L1703" s="422"/>
      <c r="M1703" s="422"/>
      <c r="N1703" s="422"/>
      <c r="O1703" s="422"/>
      <c r="P1703" s="421" t="str">
        <f>IF(Q1703="","",LOOKUP(Q1703,'Expenditure Codes'!B:B,'Expenditure Codes'!A:A))</f>
        <v/>
      </c>
      <c r="Q1703" s="423"/>
      <c r="R1703" s="424"/>
      <c r="S1703" s="424"/>
      <c r="T1703" s="424"/>
      <c r="U1703" s="424"/>
      <c r="V1703" s="423"/>
      <c r="W1703" s="421"/>
      <c r="X1703" s="421"/>
      <c r="Y1703" s="420"/>
      <c r="Z1703" s="425"/>
      <c r="AA1703" s="426"/>
      <c r="AB1703" s="427"/>
      <c r="AC1703" s="428"/>
      <c r="AD1703" s="427"/>
    </row>
    <row r="1704" spans="1:30" ht="21.75" x14ac:dyDescent="0.55000000000000004">
      <c r="A1704" s="420"/>
      <c r="B1704" s="420"/>
      <c r="C1704" s="420"/>
      <c r="D1704" s="420"/>
      <c r="E1704" s="421"/>
      <c r="F1704" s="421"/>
      <c r="G1704" s="422"/>
      <c r="H1704" s="422"/>
      <c r="I1704" s="422"/>
      <c r="J1704" s="422"/>
      <c r="K1704" s="422"/>
      <c r="L1704" s="422"/>
      <c r="M1704" s="422"/>
      <c r="N1704" s="422"/>
      <c r="O1704" s="422"/>
      <c r="P1704" s="421" t="str">
        <f>IF(Q1704="","",LOOKUP(Q1704,'Expenditure Codes'!B:B,'Expenditure Codes'!A:A))</f>
        <v/>
      </c>
      <c r="Q1704" s="423"/>
      <c r="R1704" s="424"/>
      <c r="S1704" s="424"/>
      <c r="T1704" s="424"/>
      <c r="U1704" s="424"/>
      <c r="V1704" s="423"/>
      <c r="W1704" s="421"/>
      <c r="X1704" s="421"/>
      <c r="Y1704" s="420"/>
      <c r="Z1704" s="425"/>
      <c r="AA1704" s="426"/>
      <c r="AB1704" s="427"/>
      <c r="AC1704" s="428"/>
      <c r="AD1704" s="427"/>
    </row>
    <row r="1705" spans="1:30" ht="21.75" x14ac:dyDescent="0.55000000000000004">
      <c r="A1705" s="420"/>
      <c r="B1705" s="420"/>
      <c r="C1705" s="420"/>
      <c r="D1705" s="420"/>
      <c r="E1705" s="421"/>
      <c r="F1705" s="421"/>
      <c r="G1705" s="422"/>
      <c r="H1705" s="422"/>
      <c r="I1705" s="422"/>
      <c r="J1705" s="422"/>
      <c r="K1705" s="422"/>
      <c r="L1705" s="422"/>
      <c r="M1705" s="422"/>
      <c r="N1705" s="422"/>
      <c r="O1705" s="422"/>
      <c r="P1705" s="421" t="str">
        <f>IF(Q1705="","",LOOKUP(Q1705,'Expenditure Codes'!B:B,'Expenditure Codes'!A:A))</f>
        <v/>
      </c>
      <c r="Q1705" s="423"/>
      <c r="R1705" s="424"/>
      <c r="S1705" s="424"/>
      <c r="T1705" s="424"/>
      <c r="U1705" s="424"/>
      <c r="V1705" s="423"/>
      <c r="W1705" s="421"/>
      <c r="X1705" s="421"/>
      <c r="Y1705" s="420"/>
      <c r="Z1705" s="425"/>
      <c r="AA1705" s="426"/>
      <c r="AB1705" s="427"/>
      <c r="AC1705" s="428"/>
      <c r="AD1705" s="427"/>
    </row>
    <row r="1706" spans="1:30" ht="21.75" x14ac:dyDescent="0.55000000000000004">
      <c r="A1706" s="420"/>
      <c r="B1706" s="420"/>
      <c r="C1706" s="420"/>
      <c r="D1706" s="420"/>
      <c r="E1706" s="421"/>
      <c r="F1706" s="421"/>
      <c r="G1706" s="422"/>
      <c r="H1706" s="422"/>
      <c r="I1706" s="422"/>
      <c r="J1706" s="422"/>
      <c r="K1706" s="422"/>
      <c r="L1706" s="422"/>
      <c r="M1706" s="422"/>
      <c r="N1706" s="422"/>
      <c r="O1706" s="422"/>
      <c r="P1706" s="421" t="str">
        <f>IF(Q1706="","",LOOKUP(Q1706,'Expenditure Codes'!B:B,'Expenditure Codes'!A:A))</f>
        <v/>
      </c>
      <c r="Q1706" s="423"/>
      <c r="R1706" s="424"/>
      <c r="S1706" s="424"/>
      <c r="T1706" s="424"/>
      <c r="U1706" s="424"/>
      <c r="V1706" s="423"/>
      <c r="W1706" s="421"/>
      <c r="X1706" s="421"/>
      <c r="Y1706" s="420"/>
      <c r="Z1706" s="425"/>
      <c r="AA1706" s="426"/>
      <c r="AB1706" s="427"/>
      <c r="AC1706" s="428"/>
      <c r="AD1706" s="427"/>
    </row>
    <row r="1707" spans="1:30" ht="21.75" x14ac:dyDescent="0.55000000000000004">
      <c r="A1707" s="420"/>
      <c r="B1707" s="420"/>
      <c r="C1707" s="420"/>
      <c r="D1707" s="420"/>
      <c r="E1707" s="421"/>
      <c r="F1707" s="421"/>
      <c r="G1707" s="422"/>
      <c r="H1707" s="422"/>
      <c r="I1707" s="422"/>
      <c r="J1707" s="422"/>
      <c r="K1707" s="422"/>
      <c r="L1707" s="422"/>
      <c r="M1707" s="422"/>
      <c r="N1707" s="422"/>
      <c r="O1707" s="422"/>
      <c r="P1707" s="421" t="str">
        <f>IF(Q1707="","",LOOKUP(Q1707,'Expenditure Codes'!B:B,'Expenditure Codes'!A:A))</f>
        <v/>
      </c>
      <c r="Q1707" s="423"/>
      <c r="R1707" s="424"/>
      <c r="S1707" s="424"/>
      <c r="T1707" s="424"/>
      <c r="U1707" s="424"/>
      <c r="V1707" s="423"/>
      <c r="W1707" s="421"/>
      <c r="X1707" s="421"/>
      <c r="Y1707" s="420"/>
      <c r="Z1707" s="425"/>
      <c r="AA1707" s="426"/>
      <c r="AB1707" s="427"/>
      <c r="AC1707" s="428"/>
      <c r="AD1707" s="427"/>
    </row>
    <row r="1708" spans="1:30" ht="21.75" x14ac:dyDescent="0.55000000000000004">
      <c r="A1708" s="420"/>
      <c r="B1708" s="420"/>
      <c r="C1708" s="420"/>
      <c r="D1708" s="420"/>
      <c r="E1708" s="421"/>
      <c r="F1708" s="421"/>
      <c r="G1708" s="422"/>
      <c r="H1708" s="422"/>
      <c r="I1708" s="422"/>
      <c r="J1708" s="422"/>
      <c r="K1708" s="422"/>
      <c r="L1708" s="422"/>
      <c r="M1708" s="422"/>
      <c r="N1708" s="422"/>
      <c r="O1708" s="422"/>
      <c r="P1708" s="421" t="str">
        <f>IF(Q1708="","",LOOKUP(Q1708,'Expenditure Codes'!B:B,'Expenditure Codes'!A:A))</f>
        <v/>
      </c>
      <c r="Q1708" s="423"/>
      <c r="R1708" s="424"/>
      <c r="S1708" s="424"/>
      <c r="T1708" s="424"/>
      <c r="U1708" s="424"/>
      <c r="V1708" s="423"/>
      <c r="W1708" s="421"/>
      <c r="X1708" s="421"/>
      <c r="Y1708" s="420"/>
      <c r="Z1708" s="425"/>
      <c r="AA1708" s="426"/>
      <c r="AB1708" s="427"/>
      <c r="AC1708" s="428"/>
      <c r="AD1708" s="427"/>
    </row>
    <row r="1709" spans="1:30" ht="21.75" x14ac:dyDescent="0.55000000000000004">
      <c r="A1709" s="420"/>
      <c r="B1709" s="420"/>
      <c r="C1709" s="420"/>
      <c r="D1709" s="420"/>
      <c r="E1709" s="421"/>
      <c r="F1709" s="421"/>
      <c r="G1709" s="422"/>
      <c r="H1709" s="422"/>
      <c r="I1709" s="422"/>
      <c r="J1709" s="422"/>
      <c r="K1709" s="422"/>
      <c r="L1709" s="422"/>
      <c r="M1709" s="422"/>
      <c r="N1709" s="422"/>
      <c r="O1709" s="422"/>
      <c r="P1709" s="421" t="str">
        <f>IF(Q1709="","",LOOKUP(Q1709,'Expenditure Codes'!B:B,'Expenditure Codes'!A:A))</f>
        <v/>
      </c>
      <c r="Q1709" s="423"/>
      <c r="R1709" s="424"/>
      <c r="S1709" s="424"/>
      <c r="T1709" s="424"/>
      <c r="U1709" s="424"/>
      <c r="V1709" s="423"/>
      <c r="W1709" s="421"/>
      <c r="X1709" s="421"/>
      <c r="Y1709" s="420"/>
      <c r="Z1709" s="425"/>
      <c r="AA1709" s="426"/>
      <c r="AB1709" s="427"/>
      <c r="AC1709" s="428"/>
      <c r="AD1709" s="427"/>
    </row>
    <row r="1710" spans="1:30" ht="21.75" x14ac:dyDescent="0.55000000000000004">
      <c r="A1710" s="420"/>
      <c r="B1710" s="420"/>
      <c r="C1710" s="420"/>
      <c r="D1710" s="420"/>
      <c r="E1710" s="421"/>
      <c r="F1710" s="421"/>
      <c r="G1710" s="422"/>
      <c r="H1710" s="422"/>
      <c r="I1710" s="422"/>
      <c r="J1710" s="422"/>
      <c r="K1710" s="422"/>
      <c r="L1710" s="422"/>
      <c r="M1710" s="422"/>
      <c r="N1710" s="422"/>
      <c r="O1710" s="422"/>
      <c r="P1710" s="421" t="str">
        <f>IF(Q1710="","",LOOKUP(Q1710,'Expenditure Codes'!B:B,'Expenditure Codes'!A:A))</f>
        <v/>
      </c>
      <c r="Q1710" s="423"/>
      <c r="R1710" s="424"/>
      <c r="S1710" s="424"/>
      <c r="T1710" s="424"/>
      <c r="U1710" s="424"/>
      <c r="V1710" s="423"/>
      <c r="W1710" s="421"/>
      <c r="X1710" s="421"/>
      <c r="Y1710" s="420"/>
      <c r="Z1710" s="425"/>
      <c r="AA1710" s="426"/>
      <c r="AB1710" s="427"/>
      <c r="AC1710" s="428"/>
      <c r="AD1710" s="427"/>
    </row>
    <row r="1711" spans="1:30" ht="21.75" x14ac:dyDescent="0.55000000000000004">
      <c r="A1711" s="420"/>
      <c r="B1711" s="420"/>
      <c r="C1711" s="420"/>
      <c r="D1711" s="420"/>
      <c r="E1711" s="421"/>
      <c r="F1711" s="421"/>
      <c r="G1711" s="422"/>
      <c r="H1711" s="422"/>
      <c r="I1711" s="422"/>
      <c r="J1711" s="422"/>
      <c r="K1711" s="422"/>
      <c r="L1711" s="422"/>
      <c r="M1711" s="422"/>
      <c r="N1711" s="422"/>
      <c r="O1711" s="422"/>
      <c r="P1711" s="421" t="str">
        <f>IF(Q1711="","",LOOKUP(Q1711,'Expenditure Codes'!B:B,'Expenditure Codes'!A:A))</f>
        <v/>
      </c>
      <c r="Q1711" s="423"/>
      <c r="R1711" s="424"/>
      <c r="S1711" s="424"/>
      <c r="T1711" s="424"/>
      <c r="U1711" s="424"/>
      <c r="V1711" s="423"/>
      <c r="W1711" s="421"/>
      <c r="X1711" s="421"/>
      <c r="Y1711" s="420"/>
      <c r="Z1711" s="425"/>
      <c r="AA1711" s="426"/>
      <c r="AB1711" s="427"/>
      <c r="AC1711" s="428"/>
      <c r="AD1711" s="427"/>
    </row>
    <row r="1712" spans="1:30" ht="21.75" x14ac:dyDescent="0.55000000000000004">
      <c r="A1712" s="420"/>
      <c r="B1712" s="420"/>
      <c r="C1712" s="420"/>
      <c r="D1712" s="420"/>
      <c r="E1712" s="421"/>
      <c r="F1712" s="421"/>
      <c r="G1712" s="422"/>
      <c r="H1712" s="422"/>
      <c r="I1712" s="422"/>
      <c r="J1712" s="422"/>
      <c r="K1712" s="422"/>
      <c r="L1712" s="422"/>
      <c r="M1712" s="422"/>
      <c r="N1712" s="422"/>
      <c r="O1712" s="422"/>
      <c r="P1712" s="421" t="str">
        <f>IF(Q1712="","",LOOKUP(Q1712,'Expenditure Codes'!B:B,'Expenditure Codes'!A:A))</f>
        <v/>
      </c>
      <c r="Q1712" s="423"/>
      <c r="R1712" s="424"/>
      <c r="S1712" s="424"/>
      <c r="T1712" s="424"/>
      <c r="U1712" s="424"/>
      <c r="V1712" s="423"/>
      <c r="W1712" s="421"/>
      <c r="X1712" s="421"/>
      <c r="Y1712" s="420"/>
      <c r="Z1712" s="425"/>
      <c r="AA1712" s="426"/>
      <c r="AB1712" s="427"/>
      <c r="AC1712" s="428"/>
      <c r="AD1712" s="427"/>
    </row>
    <row r="1713" spans="1:30" ht="21.75" x14ac:dyDescent="0.55000000000000004">
      <c r="A1713" s="420"/>
      <c r="B1713" s="420"/>
      <c r="C1713" s="420"/>
      <c r="D1713" s="420"/>
      <c r="E1713" s="421"/>
      <c r="F1713" s="421"/>
      <c r="G1713" s="422"/>
      <c r="H1713" s="422"/>
      <c r="I1713" s="422"/>
      <c r="J1713" s="422"/>
      <c r="K1713" s="422"/>
      <c r="L1713" s="422"/>
      <c r="M1713" s="422"/>
      <c r="N1713" s="422"/>
      <c r="O1713" s="422"/>
      <c r="P1713" s="421" t="str">
        <f>IF(Q1713="","",LOOKUP(Q1713,'Expenditure Codes'!B:B,'Expenditure Codes'!A:A))</f>
        <v/>
      </c>
      <c r="Q1713" s="423"/>
      <c r="R1713" s="424"/>
      <c r="S1713" s="424"/>
      <c r="T1713" s="424"/>
      <c r="U1713" s="424"/>
      <c r="V1713" s="423"/>
      <c r="W1713" s="421"/>
      <c r="X1713" s="421"/>
      <c r="Y1713" s="420"/>
      <c r="Z1713" s="425"/>
      <c r="AA1713" s="426"/>
      <c r="AB1713" s="427"/>
      <c r="AC1713" s="428"/>
      <c r="AD1713" s="427"/>
    </row>
    <row r="1714" spans="1:30" ht="21.75" x14ac:dyDescent="0.55000000000000004">
      <c r="A1714" s="420"/>
      <c r="B1714" s="420"/>
      <c r="C1714" s="420"/>
      <c r="D1714" s="420"/>
      <c r="E1714" s="421"/>
      <c r="F1714" s="421"/>
      <c r="G1714" s="422"/>
      <c r="H1714" s="422"/>
      <c r="I1714" s="422"/>
      <c r="J1714" s="422"/>
      <c r="K1714" s="422"/>
      <c r="L1714" s="422"/>
      <c r="M1714" s="422"/>
      <c r="N1714" s="422"/>
      <c r="O1714" s="422"/>
      <c r="P1714" s="421" t="str">
        <f>IF(Q1714="","",LOOKUP(Q1714,'Expenditure Codes'!B:B,'Expenditure Codes'!A:A))</f>
        <v/>
      </c>
      <c r="Q1714" s="423"/>
      <c r="R1714" s="424"/>
      <c r="S1714" s="424"/>
      <c r="T1714" s="424"/>
      <c r="U1714" s="424"/>
      <c r="V1714" s="423"/>
      <c r="W1714" s="421"/>
      <c r="X1714" s="421"/>
      <c r="Y1714" s="420"/>
      <c r="Z1714" s="425"/>
      <c r="AA1714" s="426"/>
      <c r="AB1714" s="427"/>
      <c r="AC1714" s="428"/>
      <c r="AD1714" s="427"/>
    </row>
    <row r="1715" spans="1:30" ht="21.75" x14ac:dyDescent="0.55000000000000004">
      <c r="A1715" s="420"/>
      <c r="B1715" s="420"/>
      <c r="C1715" s="420"/>
      <c r="D1715" s="420"/>
      <c r="E1715" s="421"/>
      <c r="F1715" s="421"/>
      <c r="G1715" s="422"/>
      <c r="H1715" s="422"/>
      <c r="I1715" s="422"/>
      <c r="J1715" s="422"/>
      <c r="K1715" s="422"/>
      <c r="L1715" s="422"/>
      <c r="M1715" s="422"/>
      <c r="N1715" s="422"/>
      <c r="O1715" s="422"/>
      <c r="P1715" s="421" t="str">
        <f>IF(Q1715="","",LOOKUP(Q1715,'Expenditure Codes'!B:B,'Expenditure Codes'!A:A))</f>
        <v/>
      </c>
      <c r="Q1715" s="423"/>
      <c r="R1715" s="424"/>
      <c r="S1715" s="424"/>
      <c r="T1715" s="424"/>
      <c r="U1715" s="424"/>
      <c r="V1715" s="423"/>
      <c r="W1715" s="421"/>
      <c r="X1715" s="421"/>
      <c r="Y1715" s="420"/>
      <c r="Z1715" s="425"/>
      <c r="AA1715" s="426"/>
      <c r="AB1715" s="427"/>
      <c r="AC1715" s="428"/>
      <c r="AD1715" s="427"/>
    </row>
    <row r="1716" spans="1:30" ht="21.75" x14ac:dyDescent="0.55000000000000004">
      <c r="A1716" s="420"/>
      <c r="B1716" s="420"/>
      <c r="C1716" s="420"/>
      <c r="D1716" s="420"/>
      <c r="E1716" s="421"/>
      <c r="F1716" s="421"/>
      <c r="G1716" s="422"/>
      <c r="H1716" s="422"/>
      <c r="I1716" s="422"/>
      <c r="J1716" s="422"/>
      <c r="K1716" s="422"/>
      <c r="L1716" s="422"/>
      <c r="M1716" s="422"/>
      <c r="N1716" s="422"/>
      <c r="O1716" s="422"/>
      <c r="P1716" s="421" t="str">
        <f>IF(Q1716="","",LOOKUP(Q1716,'Expenditure Codes'!B:B,'Expenditure Codes'!A:A))</f>
        <v/>
      </c>
      <c r="Q1716" s="423"/>
      <c r="R1716" s="424"/>
      <c r="S1716" s="424"/>
      <c r="T1716" s="424"/>
      <c r="U1716" s="424"/>
      <c r="V1716" s="423"/>
      <c r="W1716" s="421"/>
      <c r="X1716" s="421"/>
      <c r="Y1716" s="420"/>
      <c r="Z1716" s="425"/>
      <c r="AA1716" s="426"/>
      <c r="AB1716" s="427"/>
      <c r="AC1716" s="428"/>
      <c r="AD1716" s="427"/>
    </row>
    <row r="1717" spans="1:30" ht="21.75" x14ac:dyDescent="0.55000000000000004">
      <c r="A1717" s="420"/>
      <c r="B1717" s="420"/>
      <c r="C1717" s="420"/>
      <c r="D1717" s="420"/>
      <c r="E1717" s="421"/>
      <c r="F1717" s="421"/>
      <c r="G1717" s="422"/>
      <c r="H1717" s="422"/>
      <c r="I1717" s="422"/>
      <c r="J1717" s="422"/>
      <c r="K1717" s="422"/>
      <c r="L1717" s="422"/>
      <c r="M1717" s="422"/>
      <c r="N1717" s="422"/>
      <c r="O1717" s="422"/>
      <c r="P1717" s="421" t="str">
        <f>IF(Q1717="","",LOOKUP(Q1717,'Expenditure Codes'!B:B,'Expenditure Codes'!A:A))</f>
        <v/>
      </c>
      <c r="Q1717" s="423"/>
      <c r="R1717" s="424"/>
      <c r="S1717" s="424"/>
      <c r="T1717" s="424"/>
      <c r="U1717" s="424"/>
      <c r="V1717" s="423"/>
      <c r="W1717" s="421"/>
      <c r="X1717" s="421"/>
      <c r="Y1717" s="420"/>
      <c r="Z1717" s="425"/>
      <c r="AA1717" s="426"/>
      <c r="AB1717" s="427"/>
      <c r="AC1717" s="428"/>
      <c r="AD1717" s="427"/>
    </row>
    <row r="1718" spans="1:30" ht="21.75" x14ac:dyDescent="0.55000000000000004">
      <c r="A1718" s="420"/>
      <c r="B1718" s="420"/>
      <c r="C1718" s="420"/>
      <c r="D1718" s="420"/>
      <c r="E1718" s="421"/>
      <c r="F1718" s="421"/>
      <c r="G1718" s="422"/>
      <c r="H1718" s="422"/>
      <c r="I1718" s="422"/>
      <c r="J1718" s="422"/>
      <c r="K1718" s="422"/>
      <c r="L1718" s="422"/>
      <c r="M1718" s="422"/>
      <c r="N1718" s="422"/>
      <c r="O1718" s="422"/>
      <c r="P1718" s="421" t="str">
        <f>IF(Q1718="","",LOOKUP(Q1718,'Expenditure Codes'!B:B,'Expenditure Codes'!A:A))</f>
        <v/>
      </c>
      <c r="Q1718" s="423"/>
      <c r="R1718" s="424"/>
      <c r="S1718" s="424"/>
      <c r="T1718" s="424"/>
      <c r="U1718" s="424"/>
      <c r="V1718" s="423"/>
      <c r="W1718" s="421"/>
      <c r="X1718" s="421"/>
      <c r="Y1718" s="420"/>
      <c r="Z1718" s="425"/>
      <c r="AA1718" s="426"/>
      <c r="AB1718" s="427"/>
      <c r="AC1718" s="428"/>
      <c r="AD1718" s="427"/>
    </row>
    <row r="1719" spans="1:30" ht="21.75" x14ac:dyDescent="0.55000000000000004">
      <c r="A1719" s="420"/>
      <c r="B1719" s="420"/>
      <c r="C1719" s="420"/>
      <c r="D1719" s="420"/>
      <c r="E1719" s="421"/>
      <c r="F1719" s="421"/>
      <c r="G1719" s="422"/>
      <c r="H1719" s="422"/>
      <c r="I1719" s="422"/>
      <c r="J1719" s="422"/>
      <c r="K1719" s="422"/>
      <c r="L1719" s="422"/>
      <c r="M1719" s="422"/>
      <c r="N1719" s="422"/>
      <c r="O1719" s="422"/>
      <c r="P1719" s="421" t="str">
        <f>IF(Q1719="","",LOOKUP(Q1719,'Expenditure Codes'!B:B,'Expenditure Codes'!A:A))</f>
        <v/>
      </c>
      <c r="Q1719" s="423"/>
      <c r="R1719" s="424"/>
      <c r="S1719" s="424"/>
      <c r="T1719" s="424"/>
      <c r="U1719" s="424"/>
      <c r="V1719" s="423"/>
      <c r="W1719" s="421"/>
      <c r="X1719" s="421"/>
      <c r="Y1719" s="420"/>
      <c r="Z1719" s="425"/>
      <c r="AA1719" s="426"/>
      <c r="AB1719" s="427"/>
      <c r="AC1719" s="428"/>
      <c r="AD1719" s="427"/>
    </row>
    <row r="1720" spans="1:30" ht="21.75" x14ac:dyDescent="0.55000000000000004">
      <c r="A1720" s="420"/>
      <c r="B1720" s="420"/>
      <c r="C1720" s="420"/>
      <c r="D1720" s="420"/>
      <c r="E1720" s="421"/>
      <c r="F1720" s="421"/>
      <c r="G1720" s="422"/>
      <c r="H1720" s="422"/>
      <c r="I1720" s="422"/>
      <c r="J1720" s="422"/>
      <c r="K1720" s="422"/>
      <c r="L1720" s="422"/>
      <c r="M1720" s="422"/>
      <c r="N1720" s="422"/>
      <c r="O1720" s="422"/>
      <c r="P1720" s="421" t="str">
        <f>IF(Q1720="","",LOOKUP(Q1720,'Expenditure Codes'!B:B,'Expenditure Codes'!A:A))</f>
        <v/>
      </c>
      <c r="Q1720" s="423"/>
      <c r="R1720" s="424"/>
      <c r="S1720" s="424"/>
      <c r="T1720" s="424"/>
      <c r="U1720" s="424"/>
      <c r="V1720" s="423"/>
      <c r="W1720" s="421"/>
      <c r="X1720" s="421"/>
      <c r="Y1720" s="420"/>
      <c r="Z1720" s="425"/>
      <c r="AA1720" s="426"/>
      <c r="AB1720" s="427"/>
      <c r="AC1720" s="428"/>
      <c r="AD1720" s="427"/>
    </row>
    <row r="1721" spans="1:30" ht="21.75" x14ac:dyDescent="0.55000000000000004">
      <c r="A1721" s="420"/>
      <c r="B1721" s="420"/>
      <c r="C1721" s="420"/>
      <c r="D1721" s="420"/>
      <c r="E1721" s="421"/>
      <c r="F1721" s="421"/>
      <c r="G1721" s="422"/>
      <c r="H1721" s="422"/>
      <c r="I1721" s="422"/>
      <c r="J1721" s="422"/>
      <c r="K1721" s="422"/>
      <c r="L1721" s="422"/>
      <c r="M1721" s="422"/>
      <c r="N1721" s="422"/>
      <c r="O1721" s="422"/>
      <c r="P1721" s="421" t="str">
        <f>IF(Q1721="","",LOOKUP(Q1721,'Expenditure Codes'!B:B,'Expenditure Codes'!A:A))</f>
        <v/>
      </c>
      <c r="Q1721" s="423"/>
      <c r="R1721" s="424"/>
      <c r="S1721" s="424"/>
      <c r="T1721" s="424"/>
      <c r="U1721" s="424"/>
      <c r="V1721" s="423"/>
      <c r="W1721" s="421"/>
      <c r="X1721" s="421"/>
      <c r="Y1721" s="420"/>
      <c r="Z1721" s="425"/>
      <c r="AA1721" s="426"/>
      <c r="AB1721" s="427"/>
      <c r="AC1721" s="428"/>
      <c r="AD1721" s="427"/>
    </row>
    <row r="1722" spans="1:30" ht="21.75" x14ac:dyDescent="0.55000000000000004">
      <c r="A1722" s="420"/>
      <c r="B1722" s="420"/>
      <c r="C1722" s="420"/>
      <c r="D1722" s="420"/>
      <c r="E1722" s="421"/>
      <c r="F1722" s="421"/>
      <c r="G1722" s="422"/>
      <c r="H1722" s="422"/>
      <c r="I1722" s="422"/>
      <c r="J1722" s="422"/>
      <c r="K1722" s="422"/>
      <c r="L1722" s="422"/>
      <c r="M1722" s="422"/>
      <c r="N1722" s="422"/>
      <c r="O1722" s="422"/>
      <c r="P1722" s="421" t="str">
        <f>IF(Q1722="","",LOOKUP(Q1722,'Expenditure Codes'!B:B,'Expenditure Codes'!A:A))</f>
        <v/>
      </c>
      <c r="Q1722" s="423"/>
      <c r="R1722" s="424"/>
      <c r="S1722" s="424"/>
      <c r="T1722" s="424"/>
      <c r="U1722" s="424"/>
      <c r="V1722" s="423"/>
      <c r="W1722" s="421"/>
      <c r="X1722" s="421"/>
      <c r="Y1722" s="420"/>
      <c r="Z1722" s="425"/>
      <c r="AA1722" s="426"/>
      <c r="AB1722" s="427"/>
      <c r="AC1722" s="428"/>
      <c r="AD1722" s="427"/>
    </row>
    <row r="1723" spans="1:30" ht="21.75" x14ac:dyDescent="0.55000000000000004">
      <c r="A1723" s="420"/>
      <c r="B1723" s="420"/>
      <c r="C1723" s="420"/>
      <c r="D1723" s="420"/>
      <c r="E1723" s="421"/>
      <c r="F1723" s="421"/>
      <c r="G1723" s="422"/>
      <c r="H1723" s="422"/>
      <c r="I1723" s="422"/>
      <c r="J1723" s="422"/>
      <c r="K1723" s="422"/>
      <c r="L1723" s="422"/>
      <c r="M1723" s="422"/>
      <c r="N1723" s="422"/>
      <c r="O1723" s="422"/>
      <c r="P1723" s="421" t="str">
        <f>IF(Q1723="","",LOOKUP(Q1723,'Expenditure Codes'!B:B,'Expenditure Codes'!A:A))</f>
        <v/>
      </c>
      <c r="Q1723" s="423"/>
      <c r="R1723" s="424"/>
      <c r="S1723" s="424"/>
      <c r="T1723" s="424"/>
      <c r="U1723" s="424"/>
      <c r="V1723" s="423"/>
      <c r="W1723" s="421"/>
      <c r="X1723" s="421"/>
      <c r="Y1723" s="420"/>
      <c r="Z1723" s="425"/>
      <c r="AA1723" s="426"/>
      <c r="AB1723" s="427"/>
      <c r="AC1723" s="428"/>
      <c r="AD1723" s="427"/>
    </row>
    <row r="1724" spans="1:30" ht="21.75" x14ac:dyDescent="0.55000000000000004">
      <c r="A1724" s="420"/>
      <c r="B1724" s="420"/>
      <c r="C1724" s="420"/>
      <c r="D1724" s="420"/>
      <c r="E1724" s="421"/>
      <c r="F1724" s="421"/>
      <c r="G1724" s="422"/>
      <c r="H1724" s="422"/>
      <c r="I1724" s="422"/>
      <c r="J1724" s="422"/>
      <c r="K1724" s="422"/>
      <c r="L1724" s="422"/>
      <c r="M1724" s="422"/>
      <c r="N1724" s="422"/>
      <c r="O1724" s="422"/>
      <c r="P1724" s="421" t="str">
        <f>IF(Q1724="","",LOOKUP(Q1724,'Expenditure Codes'!B:B,'Expenditure Codes'!A:A))</f>
        <v/>
      </c>
      <c r="Q1724" s="423"/>
      <c r="R1724" s="424"/>
      <c r="S1724" s="424"/>
      <c r="T1724" s="424"/>
      <c r="U1724" s="424"/>
      <c r="V1724" s="423"/>
      <c r="W1724" s="421"/>
      <c r="X1724" s="421"/>
      <c r="Y1724" s="420"/>
      <c r="Z1724" s="425"/>
      <c r="AA1724" s="426"/>
      <c r="AB1724" s="427"/>
      <c r="AC1724" s="428"/>
      <c r="AD1724" s="427"/>
    </row>
    <row r="1725" spans="1:30" ht="21.75" x14ac:dyDescent="0.55000000000000004">
      <c r="A1725" s="420"/>
      <c r="B1725" s="420"/>
      <c r="C1725" s="420"/>
      <c r="D1725" s="420"/>
      <c r="E1725" s="421"/>
      <c r="F1725" s="421"/>
      <c r="G1725" s="422"/>
      <c r="H1725" s="422"/>
      <c r="I1725" s="422"/>
      <c r="J1725" s="422"/>
      <c r="K1725" s="422"/>
      <c r="L1725" s="422"/>
      <c r="M1725" s="422"/>
      <c r="N1725" s="422"/>
      <c r="O1725" s="422"/>
      <c r="P1725" s="421" t="str">
        <f>IF(Q1725="","",LOOKUP(Q1725,'Expenditure Codes'!B:B,'Expenditure Codes'!A:A))</f>
        <v/>
      </c>
      <c r="Q1725" s="423"/>
      <c r="R1725" s="424"/>
      <c r="S1725" s="424"/>
      <c r="T1725" s="424"/>
      <c r="U1725" s="424"/>
      <c r="V1725" s="423"/>
      <c r="W1725" s="421"/>
      <c r="X1725" s="421"/>
      <c r="Y1725" s="420"/>
      <c r="Z1725" s="425"/>
      <c r="AA1725" s="426"/>
      <c r="AB1725" s="427"/>
      <c r="AC1725" s="428"/>
      <c r="AD1725" s="427"/>
    </row>
    <row r="1726" spans="1:30" ht="21.75" x14ac:dyDescent="0.55000000000000004">
      <c r="A1726" s="420"/>
      <c r="B1726" s="420"/>
      <c r="C1726" s="420"/>
      <c r="D1726" s="420"/>
      <c r="E1726" s="421"/>
      <c r="F1726" s="421"/>
      <c r="G1726" s="422"/>
      <c r="H1726" s="422"/>
      <c r="I1726" s="422"/>
      <c r="J1726" s="422"/>
      <c r="K1726" s="422"/>
      <c r="L1726" s="422"/>
      <c r="M1726" s="422"/>
      <c r="N1726" s="422"/>
      <c r="O1726" s="422"/>
      <c r="P1726" s="421" t="str">
        <f>IF(Q1726="","",LOOKUP(Q1726,'Expenditure Codes'!B:B,'Expenditure Codes'!A:A))</f>
        <v/>
      </c>
      <c r="Q1726" s="423"/>
      <c r="R1726" s="424"/>
      <c r="S1726" s="424"/>
      <c r="T1726" s="424"/>
      <c r="U1726" s="424"/>
      <c r="V1726" s="423"/>
      <c r="W1726" s="421"/>
      <c r="X1726" s="421"/>
      <c r="Y1726" s="420"/>
      <c r="Z1726" s="425"/>
      <c r="AA1726" s="426"/>
      <c r="AB1726" s="427"/>
      <c r="AC1726" s="428"/>
      <c r="AD1726" s="427"/>
    </row>
    <row r="1727" spans="1:30" ht="21.75" x14ac:dyDescent="0.55000000000000004">
      <c r="A1727" s="420"/>
      <c r="B1727" s="420"/>
      <c r="C1727" s="420"/>
      <c r="D1727" s="420"/>
      <c r="E1727" s="421"/>
      <c r="F1727" s="421"/>
      <c r="G1727" s="422"/>
      <c r="H1727" s="422"/>
      <c r="I1727" s="422"/>
      <c r="J1727" s="422"/>
      <c r="K1727" s="422"/>
      <c r="L1727" s="422"/>
      <c r="M1727" s="422"/>
      <c r="N1727" s="422"/>
      <c r="O1727" s="422"/>
      <c r="P1727" s="421" t="str">
        <f>IF(Q1727="","",LOOKUP(Q1727,'Expenditure Codes'!B:B,'Expenditure Codes'!A:A))</f>
        <v/>
      </c>
      <c r="Q1727" s="423"/>
      <c r="R1727" s="424"/>
      <c r="S1727" s="424"/>
      <c r="T1727" s="424"/>
      <c r="U1727" s="424"/>
      <c r="V1727" s="423"/>
      <c r="W1727" s="421"/>
      <c r="X1727" s="421"/>
      <c r="Y1727" s="420"/>
      <c r="Z1727" s="425"/>
      <c r="AA1727" s="426"/>
      <c r="AB1727" s="427"/>
      <c r="AC1727" s="428"/>
      <c r="AD1727" s="427"/>
    </row>
    <row r="1728" spans="1:30" ht="21.75" x14ac:dyDescent="0.55000000000000004">
      <c r="A1728" s="420"/>
      <c r="B1728" s="420"/>
      <c r="C1728" s="420"/>
      <c r="D1728" s="420"/>
      <c r="E1728" s="421"/>
      <c r="F1728" s="421"/>
      <c r="G1728" s="422"/>
      <c r="H1728" s="422"/>
      <c r="I1728" s="422"/>
      <c r="J1728" s="422"/>
      <c r="K1728" s="422"/>
      <c r="L1728" s="422"/>
      <c r="M1728" s="422"/>
      <c r="N1728" s="422"/>
      <c r="O1728" s="422"/>
      <c r="P1728" s="421" t="str">
        <f>IF(Q1728="","",LOOKUP(Q1728,'Expenditure Codes'!B:B,'Expenditure Codes'!A:A))</f>
        <v/>
      </c>
      <c r="Q1728" s="423"/>
      <c r="R1728" s="424"/>
      <c r="S1728" s="424"/>
      <c r="T1728" s="424"/>
      <c r="U1728" s="424"/>
      <c r="V1728" s="423"/>
      <c r="W1728" s="421"/>
      <c r="X1728" s="421"/>
      <c r="Y1728" s="420"/>
      <c r="Z1728" s="425"/>
      <c r="AA1728" s="426"/>
      <c r="AB1728" s="427"/>
      <c r="AC1728" s="428"/>
      <c r="AD1728" s="427"/>
    </row>
    <row r="1729" spans="1:30" ht="21.75" x14ac:dyDescent="0.55000000000000004">
      <c r="A1729" s="420"/>
      <c r="B1729" s="420"/>
      <c r="C1729" s="420"/>
      <c r="D1729" s="420"/>
      <c r="E1729" s="421"/>
      <c r="F1729" s="421"/>
      <c r="G1729" s="422"/>
      <c r="H1729" s="422"/>
      <c r="I1729" s="422"/>
      <c r="J1729" s="422"/>
      <c r="K1729" s="422"/>
      <c r="L1729" s="422"/>
      <c r="M1729" s="422"/>
      <c r="N1729" s="422"/>
      <c r="O1729" s="422"/>
      <c r="P1729" s="421" t="str">
        <f>IF(Q1729="","",LOOKUP(Q1729,'Expenditure Codes'!B:B,'Expenditure Codes'!A:A))</f>
        <v/>
      </c>
      <c r="Q1729" s="423"/>
      <c r="R1729" s="424"/>
      <c r="S1729" s="424"/>
      <c r="T1729" s="424"/>
      <c r="U1729" s="424"/>
      <c r="V1729" s="423"/>
      <c r="W1729" s="421"/>
      <c r="X1729" s="421"/>
      <c r="Y1729" s="420"/>
      <c r="Z1729" s="425"/>
      <c r="AA1729" s="426"/>
      <c r="AB1729" s="427"/>
      <c r="AC1729" s="428"/>
      <c r="AD1729" s="427"/>
    </row>
    <row r="1730" spans="1:30" ht="21.75" x14ac:dyDescent="0.55000000000000004">
      <c r="A1730" s="420"/>
      <c r="B1730" s="420"/>
      <c r="C1730" s="420"/>
      <c r="D1730" s="420"/>
      <c r="E1730" s="421"/>
      <c r="F1730" s="421"/>
      <c r="G1730" s="422"/>
      <c r="H1730" s="422"/>
      <c r="I1730" s="422"/>
      <c r="J1730" s="422"/>
      <c r="K1730" s="422"/>
      <c r="L1730" s="422"/>
      <c r="M1730" s="422"/>
      <c r="N1730" s="422"/>
      <c r="O1730" s="422"/>
      <c r="P1730" s="421" t="str">
        <f>IF(Q1730="","",LOOKUP(Q1730,'Expenditure Codes'!B:B,'Expenditure Codes'!A:A))</f>
        <v/>
      </c>
      <c r="Q1730" s="423"/>
      <c r="R1730" s="424"/>
      <c r="S1730" s="424"/>
      <c r="T1730" s="424"/>
      <c r="U1730" s="424"/>
      <c r="V1730" s="423"/>
      <c r="W1730" s="421"/>
      <c r="X1730" s="421"/>
      <c r="Y1730" s="420"/>
      <c r="Z1730" s="425"/>
      <c r="AA1730" s="426"/>
      <c r="AB1730" s="427"/>
      <c r="AC1730" s="428"/>
      <c r="AD1730" s="427"/>
    </row>
    <row r="1731" spans="1:30" ht="21.75" x14ac:dyDescent="0.55000000000000004">
      <c r="A1731" s="420"/>
      <c r="B1731" s="420"/>
      <c r="C1731" s="420"/>
      <c r="D1731" s="420"/>
      <c r="E1731" s="421"/>
      <c r="F1731" s="421"/>
      <c r="G1731" s="422"/>
      <c r="H1731" s="422"/>
      <c r="I1731" s="422"/>
      <c r="J1731" s="422"/>
      <c r="K1731" s="422"/>
      <c r="L1731" s="422"/>
      <c r="M1731" s="422"/>
      <c r="N1731" s="422"/>
      <c r="O1731" s="422"/>
      <c r="P1731" s="421" t="str">
        <f>IF(Q1731="","",LOOKUP(Q1731,'Expenditure Codes'!B:B,'Expenditure Codes'!A:A))</f>
        <v/>
      </c>
      <c r="Q1731" s="423"/>
      <c r="R1731" s="424"/>
      <c r="S1731" s="424"/>
      <c r="T1731" s="424"/>
      <c r="U1731" s="424"/>
      <c r="V1731" s="423"/>
      <c r="W1731" s="421"/>
      <c r="X1731" s="421"/>
      <c r="Y1731" s="420"/>
      <c r="Z1731" s="425"/>
      <c r="AA1731" s="426"/>
      <c r="AB1731" s="427"/>
      <c r="AC1731" s="428"/>
      <c r="AD1731" s="427"/>
    </row>
    <row r="1732" spans="1:30" ht="21.75" x14ac:dyDescent="0.55000000000000004">
      <c r="A1732" s="420"/>
      <c r="B1732" s="420"/>
      <c r="C1732" s="420"/>
      <c r="D1732" s="420"/>
      <c r="E1732" s="421"/>
      <c r="F1732" s="421"/>
      <c r="G1732" s="422"/>
      <c r="H1732" s="422"/>
      <c r="I1732" s="422"/>
      <c r="J1732" s="422"/>
      <c r="K1732" s="422"/>
      <c r="L1732" s="422"/>
      <c r="M1732" s="422"/>
      <c r="N1732" s="422"/>
      <c r="O1732" s="422"/>
      <c r="P1732" s="421" t="str">
        <f>IF(Q1732="","",LOOKUP(Q1732,'Expenditure Codes'!B:B,'Expenditure Codes'!A:A))</f>
        <v/>
      </c>
      <c r="Q1732" s="423"/>
      <c r="R1732" s="424"/>
      <c r="S1732" s="424"/>
      <c r="T1732" s="424"/>
      <c r="U1732" s="424"/>
      <c r="V1732" s="423"/>
      <c r="W1732" s="421"/>
      <c r="X1732" s="421"/>
      <c r="Y1732" s="420"/>
      <c r="Z1732" s="425"/>
      <c r="AA1732" s="426"/>
      <c r="AB1732" s="427"/>
      <c r="AC1732" s="428"/>
      <c r="AD1732" s="427"/>
    </row>
    <row r="1733" spans="1:30" ht="21.75" x14ac:dyDescent="0.55000000000000004">
      <c r="A1733" s="420"/>
      <c r="B1733" s="420"/>
      <c r="C1733" s="420"/>
      <c r="D1733" s="420"/>
      <c r="E1733" s="421"/>
      <c r="F1733" s="421"/>
      <c r="G1733" s="422"/>
      <c r="H1733" s="422"/>
      <c r="I1733" s="422"/>
      <c r="J1733" s="422"/>
      <c r="K1733" s="422"/>
      <c r="L1733" s="422"/>
      <c r="M1733" s="422"/>
      <c r="N1733" s="422"/>
      <c r="O1733" s="422"/>
      <c r="P1733" s="421" t="str">
        <f>IF(Q1733="","",LOOKUP(Q1733,'Expenditure Codes'!B:B,'Expenditure Codes'!A:A))</f>
        <v/>
      </c>
      <c r="Q1733" s="423"/>
      <c r="R1733" s="424"/>
      <c r="S1733" s="424"/>
      <c r="T1733" s="424"/>
      <c r="U1733" s="424"/>
      <c r="V1733" s="423"/>
      <c r="W1733" s="421"/>
      <c r="X1733" s="421"/>
      <c r="Y1733" s="420"/>
      <c r="Z1733" s="425"/>
      <c r="AA1733" s="426"/>
      <c r="AB1733" s="427"/>
      <c r="AC1733" s="428"/>
      <c r="AD1733" s="427"/>
    </row>
    <row r="1734" spans="1:30" ht="21.75" x14ac:dyDescent="0.55000000000000004">
      <c r="A1734" s="420"/>
      <c r="B1734" s="420"/>
      <c r="C1734" s="420"/>
      <c r="D1734" s="420"/>
      <c r="E1734" s="421"/>
      <c r="F1734" s="421"/>
      <c r="G1734" s="422"/>
      <c r="H1734" s="422"/>
      <c r="I1734" s="422"/>
      <c r="J1734" s="422"/>
      <c r="K1734" s="422"/>
      <c r="L1734" s="422"/>
      <c r="M1734" s="422"/>
      <c r="N1734" s="422"/>
      <c r="O1734" s="422"/>
      <c r="P1734" s="421" t="str">
        <f>IF(Q1734="","",LOOKUP(Q1734,'Expenditure Codes'!B:B,'Expenditure Codes'!A:A))</f>
        <v/>
      </c>
      <c r="Q1734" s="423"/>
      <c r="R1734" s="424"/>
      <c r="S1734" s="424"/>
      <c r="T1734" s="424"/>
      <c r="U1734" s="424"/>
      <c r="V1734" s="423"/>
      <c r="W1734" s="421"/>
      <c r="X1734" s="421"/>
      <c r="Y1734" s="420"/>
      <c r="Z1734" s="425"/>
      <c r="AA1734" s="426"/>
      <c r="AB1734" s="427"/>
      <c r="AC1734" s="428"/>
      <c r="AD1734" s="427"/>
    </row>
    <row r="1735" spans="1:30" ht="21.75" x14ac:dyDescent="0.55000000000000004">
      <c r="A1735" s="420"/>
      <c r="B1735" s="420"/>
      <c r="C1735" s="420"/>
      <c r="D1735" s="420"/>
      <c r="E1735" s="421"/>
      <c r="F1735" s="421"/>
      <c r="G1735" s="422"/>
      <c r="H1735" s="422"/>
      <c r="I1735" s="422"/>
      <c r="J1735" s="422"/>
      <c r="K1735" s="422"/>
      <c r="L1735" s="422"/>
      <c r="M1735" s="422"/>
      <c r="N1735" s="422"/>
      <c r="O1735" s="422"/>
      <c r="P1735" s="421" t="str">
        <f>IF(Q1735="","",LOOKUP(Q1735,'Expenditure Codes'!B:B,'Expenditure Codes'!A:A))</f>
        <v/>
      </c>
      <c r="Q1735" s="423"/>
      <c r="R1735" s="424"/>
      <c r="S1735" s="424"/>
      <c r="T1735" s="424"/>
      <c r="U1735" s="424"/>
      <c r="V1735" s="423"/>
      <c r="W1735" s="421"/>
      <c r="X1735" s="421"/>
      <c r="Y1735" s="420"/>
      <c r="Z1735" s="425"/>
      <c r="AA1735" s="426"/>
      <c r="AB1735" s="427"/>
      <c r="AC1735" s="428"/>
      <c r="AD1735" s="427"/>
    </row>
    <row r="1736" spans="1:30" ht="21.75" x14ac:dyDescent="0.55000000000000004">
      <c r="A1736" s="420"/>
      <c r="B1736" s="420"/>
      <c r="C1736" s="420"/>
      <c r="D1736" s="420"/>
      <c r="E1736" s="421"/>
      <c r="F1736" s="421"/>
      <c r="G1736" s="422"/>
      <c r="H1736" s="422"/>
      <c r="I1736" s="422"/>
      <c r="J1736" s="422"/>
      <c r="K1736" s="422"/>
      <c r="L1736" s="422"/>
      <c r="M1736" s="422"/>
      <c r="N1736" s="422"/>
      <c r="O1736" s="422"/>
      <c r="P1736" s="421" t="str">
        <f>IF(Q1736="","",LOOKUP(Q1736,'Expenditure Codes'!B:B,'Expenditure Codes'!A:A))</f>
        <v/>
      </c>
      <c r="Q1736" s="423"/>
      <c r="R1736" s="424"/>
      <c r="S1736" s="424"/>
      <c r="T1736" s="424"/>
      <c r="U1736" s="424"/>
      <c r="V1736" s="423"/>
      <c r="W1736" s="421"/>
      <c r="X1736" s="421"/>
      <c r="Y1736" s="420"/>
      <c r="Z1736" s="425"/>
      <c r="AA1736" s="426"/>
      <c r="AB1736" s="427"/>
      <c r="AC1736" s="428"/>
      <c r="AD1736" s="427"/>
    </row>
    <row r="1737" spans="1:30" ht="21.75" x14ac:dyDescent="0.55000000000000004">
      <c r="A1737" s="420"/>
      <c r="B1737" s="420"/>
      <c r="C1737" s="420"/>
      <c r="D1737" s="420"/>
      <c r="E1737" s="421"/>
      <c r="F1737" s="421"/>
      <c r="G1737" s="422"/>
      <c r="H1737" s="422"/>
      <c r="I1737" s="422"/>
      <c r="J1737" s="422"/>
      <c r="K1737" s="422"/>
      <c r="L1737" s="422"/>
      <c r="M1737" s="422"/>
      <c r="N1737" s="422"/>
      <c r="O1737" s="422"/>
      <c r="P1737" s="421" t="str">
        <f>IF(Q1737="","",LOOKUP(Q1737,'Expenditure Codes'!B:B,'Expenditure Codes'!A:A))</f>
        <v/>
      </c>
      <c r="Q1737" s="423"/>
      <c r="R1737" s="424"/>
      <c r="S1737" s="424"/>
      <c r="T1737" s="424"/>
      <c r="U1737" s="424"/>
      <c r="V1737" s="423"/>
      <c r="W1737" s="421"/>
      <c r="X1737" s="421"/>
      <c r="Y1737" s="420"/>
      <c r="Z1737" s="425"/>
      <c r="AA1737" s="426"/>
      <c r="AB1737" s="427"/>
      <c r="AC1737" s="428"/>
      <c r="AD1737" s="427"/>
    </row>
    <row r="1738" spans="1:30" ht="21.75" x14ac:dyDescent="0.55000000000000004">
      <c r="A1738" s="420"/>
      <c r="B1738" s="420"/>
      <c r="C1738" s="420"/>
      <c r="D1738" s="420"/>
      <c r="E1738" s="421"/>
      <c r="F1738" s="421"/>
      <c r="G1738" s="422"/>
      <c r="H1738" s="422"/>
      <c r="I1738" s="422"/>
      <c r="J1738" s="422"/>
      <c r="K1738" s="422"/>
      <c r="L1738" s="422"/>
      <c r="M1738" s="422"/>
      <c r="N1738" s="422"/>
      <c r="O1738" s="422"/>
      <c r="P1738" s="421" t="str">
        <f>IF(Q1738="","",LOOKUP(Q1738,'Expenditure Codes'!B:B,'Expenditure Codes'!A:A))</f>
        <v/>
      </c>
      <c r="Q1738" s="423"/>
      <c r="R1738" s="424"/>
      <c r="S1738" s="424"/>
      <c r="T1738" s="424"/>
      <c r="U1738" s="424"/>
      <c r="V1738" s="423"/>
      <c r="W1738" s="421"/>
      <c r="X1738" s="421"/>
      <c r="Y1738" s="420"/>
      <c r="Z1738" s="425"/>
      <c r="AA1738" s="426"/>
      <c r="AB1738" s="427"/>
      <c r="AC1738" s="428"/>
      <c r="AD1738" s="427"/>
    </row>
    <row r="1739" spans="1:30" ht="21.75" x14ac:dyDescent="0.55000000000000004">
      <c r="A1739" s="420"/>
      <c r="B1739" s="420"/>
      <c r="C1739" s="420"/>
      <c r="D1739" s="420"/>
      <c r="E1739" s="421"/>
      <c r="F1739" s="421"/>
      <c r="G1739" s="422"/>
      <c r="H1739" s="422"/>
      <c r="I1739" s="422"/>
      <c r="J1739" s="422"/>
      <c r="K1739" s="422"/>
      <c r="L1739" s="422"/>
      <c r="M1739" s="422"/>
      <c r="N1739" s="422"/>
      <c r="O1739" s="422"/>
      <c r="P1739" s="421" t="str">
        <f>IF(Q1739="","",LOOKUP(Q1739,'Expenditure Codes'!B:B,'Expenditure Codes'!A:A))</f>
        <v/>
      </c>
      <c r="Q1739" s="423"/>
      <c r="R1739" s="424"/>
      <c r="S1739" s="424"/>
      <c r="T1739" s="424"/>
      <c r="U1739" s="424"/>
      <c r="V1739" s="423"/>
      <c r="W1739" s="421"/>
      <c r="X1739" s="421"/>
      <c r="Y1739" s="420"/>
      <c r="Z1739" s="425"/>
      <c r="AA1739" s="426"/>
      <c r="AB1739" s="427"/>
      <c r="AC1739" s="428"/>
      <c r="AD1739" s="427"/>
    </row>
    <row r="1740" spans="1:30" ht="21.75" x14ac:dyDescent="0.55000000000000004">
      <c r="A1740" s="420"/>
      <c r="B1740" s="420"/>
      <c r="C1740" s="420"/>
      <c r="D1740" s="420"/>
      <c r="E1740" s="421"/>
      <c r="F1740" s="421"/>
      <c r="G1740" s="422"/>
      <c r="H1740" s="422"/>
      <c r="I1740" s="422"/>
      <c r="J1740" s="422"/>
      <c r="K1740" s="422"/>
      <c r="L1740" s="422"/>
      <c r="M1740" s="422"/>
      <c r="N1740" s="422"/>
      <c r="O1740" s="422"/>
      <c r="P1740" s="421" t="str">
        <f>IF(Q1740="","",LOOKUP(Q1740,'Expenditure Codes'!B:B,'Expenditure Codes'!A:A))</f>
        <v/>
      </c>
      <c r="Q1740" s="423"/>
      <c r="R1740" s="424"/>
      <c r="S1740" s="424"/>
      <c r="T1740" s="424"/>
      <c r="U1740" s="424"/>
      <c r="V1740" s="423"/>
      <c r="W1740" s="421"/>
      <c r="X1740" s="421"/>
      <c r="Y1740" s="420"/>
      <c r="Z1740" s="425"/>
      <c r="AA1740" s="426"/>
      <c r="AB1740" s="427"/>
      <c r="AC1740" s="428"/>
      <c r="AD1740" s="427"/>
    </row>
    <row r="1741" spans="1:30" ht="21.75" x14ac:dyDescent="0.55000000000000004">
      <c r="A1741" s="420"/>
      <c r="B1741" s="420"/>
      <c r="C1741" s="420"/>
      <c r="D1741" s="420"/>
      <c r="E1741" s="421"/>
      <c r="F1741" s="421"/>
      <c r="G1741" s="422"/>
      <c r="H1741" s="422"/>
      <c r="I1741" s="422"/>
      <c r="J1741" s="422"/>
      <c r="K1741" s="422"/>
      <c r="L1741" s="422"/>
      <c r="M1741" s="422"/>
      <c r="N1741" s="422"/>
      <c r="O1741" s="422"/>
      <c r="P1741" s="421" t="str">
        <f>IF(Q1741="","",LOOKUP(Q1741,'Expenditure Codes'!B:B,'Expenditure Codes'!A:A))</f>
        <v/>
      </c>
      <c r="Q1741" s="423"/>
      <c r="R1741" s="424"/>
      <c r="S1741" s="424"/>
      <c r="T1741" s="424"/>
      <c r="U1741" s="424"/>
      <c r="V1741" s="423"/>
      <c r="W1741" s="421"/>
      <c r="X1741" s="421"/>
      <c r="Y1741" s="420"/>
      <c r="Z1741" s="425"/>
      <c r="AA1741" s="426"/>
      <c r="AB1741" s="427"/>
      <c r="AC1741" s="428"/>
      <c r="AD1741" s="427"/>
    </row>
    <row r="1742" spans="1:30" ht="21.75" x14ac:dyDescent="0.55000000000000004">
      <c r="A1742" s="420"/>
      <c r="B1742" s="420"/>
      <c r="C1742" s="420"/>
      <c r="D1742" s="420"/>
      <c r="E1742" s="421"/>
      <c r="F1742" s="421"/>
      <c r="G1742" s="422"/>
      <c r="H1742" s="422"/>
      <c r="I1742" s="422"/>
      <c r="J1742" s="422"/>
      <c r="K1742" s="422"/>
      <c r="L1742" s="422"/>
      <c r="M1742" s="422"/>
      <c r="N1742" s="422"/>
      <c r="O1742" s="422"/>
      <c r="P1742" s="421" t="str">
        <f>IF(Q1742="","",LOOKUP(Q1742,'Expenditure Codes'!B:B,'Expenditure Codes'!A:A))</f>
        <v/>
      </c>
      <c r="Q1742" s="423"/>
      <c r="R1742" s="424"/>
      <c r="S1742" s="424"/>
      <c r="T1742" s="424"/>
      <c r="U1742" s="424"/>
      <c r="V1742" s="423"/>
      <c r="W1742" s="421"/>
      <c r="X1742" s="421"/>
      <c r="Y1742" s="420"/>
      <c r="Z1742" s="425"/>
      <c r="AA1742" s="426"/>
      <c r="AB1742" s="427"/>
      <c r="AC1742" s="428"/>
      <c r="AD1742" s="427"/>
    </row>
    <row r="1743" spans="1:30" ht="21.75" x14ac:dyDescent="0.55000000000000004">
      <c r="A1743" s="420"/>
      <c r="B1743" s="420"/>
      <c r="C1743" s="420"/>
      <c r="D1743" s="420"/>
      <c r="E1743" s="421"/>
      <c r="F1743" s="421"/>
      <c r="G1743" s="422"/>
      <c r="H1743" s="422"/>
      <c r="I1743" s="422"/>
      <c r="J1743" s="422"/>
      <c r="K1743" s="422"/>
      <c r="L1743" s="422"/>
      <c r="M1743" s="422"/>
      <c r="N1743" s="422"/>
      <c r="O1743" s="422"/>
      <c r="P1743" s="421" t="str">
        <f>IF(Q1743="","",LOOKUP(Q1743,'Expenditure Codes'!B:B,'Expenditure Codes'!A:A))</f>
        <v/>
      </c>
      <c r="Q1743" s="423"/>
      <c r="R1743" s="424"/>
      <c r="S1743" s="424"/>
      <c r="T1743" s="424"/>
      <c r="U1743" s="424"/>
      <c r="V1743" s="423"/>
      <c r="W1743" s="421"/>
      <c r="X1743" s="421"/>
      <c r="Y1743" s="420"/>
      <c r="Z1743" s="425"/>
      <c r="AA1743" s="426"/>
      <c r="AB1743" s="427"/>
      <c r="AC1743" s="428"/>
      <c r="AD1743" s="427"/>
    </row>
    <row r="1744" spans="1:30" ht="21.75" x14ac:dyDescent="0.55000000000000004">
      <c r="A1744" s="420"/>
      <c r="B1744" s="420"/>
      <c r="C1744" s="420"/>
      <c r="D1744" s="420"/>
      <c r="E1744" s="421"/>
      <c r="F1744" s="421"/>
      <c r="G1744" s="422"/>
      <c r="H1744" s="422"/>
      <c r="I1744" s="422"/>
      <c r="J1744" s="422"/>
      <c r="K1744" s="422"/>
      <c r="L1744" s="422"/>
      <c r="M1744" s="422"/>
      <c r="N1744" s="422"/>
      <c r="O1744" s="422"/>
      <c r="P1744" s="421" t="str">
        <f>IF(Q1744="","",LOOKUP(Q1744,'Expenditure Codes'!B:B,'Expenditure Codes'!A:A))</f>
        <v/>
      </c>
      <c r="Q1744" s="423"/>
      <c r="R1744" s="424"/>
      <c r="S1744" s="424"/>
      <c r="T1744" s="424"/>
      <c r="U1744" s="424"/>
      <c r="V1744" s="423"/>
      <c r="W1744" s="421"/>
      <c r="X1744" s="421"/>
      <c r="Y1744" s="420"/>
      <c r="Z1744" s="425"/>
      <c r="AA1744" s="426"/>
      <c r="AB1744" s="427"/>
      <c r="AC1744" s="428"/>
      <c r="AD1744" s="427"/>
    </row>
    <row r="1745" spans="1:30" ht="21.75" x14ac:dyDescent="0.55000000000000004">
      <c r="A1745" s="420"/>
      <c r="B1745" s="420"/>
      <c r="C1745" s="420"/>
      <c r="D1745" s="420"/>
      <c r="E1745" s="421"/>
      <c r="F1745" s="421"/>
      <c r="G1745" s="422"/>
      <c r="H1745" s="422"/>
      <c r="I1745" s="422"/>
      <c r="J1745" s="422"/>
      <c r="K1745" s="422"/>
      <c r="L1745" s="422"/>
      <c r="M1745" s="422"/>
      <c r="N1745" s="422"/>
      <c r="O1745" s="422"/>
      <c r="P1745" s="421" t="str">
        <f>IF(Q1745="","",LOOKUP(Q1745,'Expenditure Codes'!B:B,'Expenditure Codes'!A:A))</f>
        <v/>
      </c>
      <c r="Q1745" s="423"/>
      <c r="R1745" s="424"/>
      <c r="S1745" s="424"/>
      <c r="T1745" s="424"/>
      <c r="U1745" s="424"/>
      <c r="V1745" s="423"/>
      <c r="W1745" s="421"/>
      <c r="X1745" s="421"/>
      <c r="Y1745" s="420"/>
      <c r="Z1745" s="425"/>
      <c r="AA1745" s="426"/>
      <c r="AB1745" s="427"/>
      <c r="AC1745" s="428"/>
      <c r="AD1745" s="427"/>
    </row>
    <row r="1746" spans="1:30" ht="21.75" x14ac:dyDescent="0.55000000000000004">
      <c r="A1746" s="420"/>
      <c r="B1746" s="420"/>
      <c r="C1746" s="420"/>
      <c r="D1746" s="420"/>
      <c r="E1746" s="421"/>
      <c r="F1746" s="421"/>
      <c r="G1746" s="422"/>
      <c r="H1746" s="422"/>
      <c r="I1746" s="422"/>
      <c r="J1746" s="422"/>
      <c r="K1746" s="422"/>
      <c r="L1746" s="422"/>
      <c r="M1746" s="422"/>
      <c r="N1746" s="422"/>
      <c r="O1746" s="422"/>
      <c r="P1746" s="421" t="str">
        <f>IF(Q1746="","",LOOKUP(Q1746,'Expenditure Codes'!B:B,'Expenditure Codes'!A:A))</f>
        <v/>
      </c>
      <c r="Q1746" s="423"/>
      <c r="R1746" s="424"/>
      <c r="S1746" s="424"/>
      <c r="T1746" s="424"/>
      <c r="U1746" s="424"/>
      <c r="V1746" s="423"/>
      <c r="W1746" s="421"/>
      <c r="X1746" s="421"/>
      <c r="Y1746" s="420"/>
      <c r="Z1746" s="425"/>
      <c r="AA1746" s="426"/>
      <c r="AB1746" s="427"/>
      <c r="AC1746" s="428"/>
      <c r="AD1746" s="427"/>
    </row>
    <row r="1747" spans="1:30" ht="21.75" x14ac:dyDescent="0.55000000000000004">
      <c r="A1747" s="420"/>
      <c r="B1747" s="420"/>
      <c r="C1747" s="420"/>
      <c r="D1747" s="420"/>
      <c r="E1747" s="421"/>
      <c r="F1747" s="421"/>
      <c r="G1747" s="422"/>
      <c r="H1747" s="422"/>
      <c r="I1747" s="422"/>
      <c r="J1747" s="422"/>
      <c r="K1747" s="422"/>
      <c r="L1747" s="422"/>
      <c r="M1747" s="422"/>
      <c r="N1747" s="422"/>
      <c r="O1747" s="422"/>
      <c r="P1747" s="421" t="str">
        <f>IF(Q1747="","",LOOKUP(Q1747,'Expenditure Codes'!B:B,'Expenditure Codes'!A:A))</f>
        <v/>
      </c>
      <c r="Q1747" s="423"/>
      <c r="R1747" s="424"/>
      <c r="S1747" s="424"/>
      <c r="T1747" s="424"/>
      <c r="U1747" s="424"/>
      <c r="V1747" s="423"/>
      <c r="W1747" s="421"/>
      <c r="X1747" s="421"/>
      <c r="Y1747" s="420"/>
      <c r="Z1747" s="425"/>
      <c r="AA1747" s="426"/>
      <c r="AB1747" s="427"/>
      <c r="AC1747" s="428"/>
      <c r="AD1747" s="427"/>
    </row>
    <row r="1748" spans="1:30" ht="21.75" x14ac:dyDescent="0.55000000000000004">
      <c r="A1748" s="420"/>
      <c r="B1748" s="420"/>
      <c r="C1748" s="420"/>
      <c r="D1748" s="420"/>
      <c r="E1748" s="421"/>
      <c r="F1748" s="421"/>
      <c r="G1748" s="422"/>
      <c r="H1748" s="422"/>
      <c r="I1748" s="422"/>
      <c r="J1748" s="422"/>
      <c r="K1748" s="422"/>
      <c r="L1748" s="422"/>
      <c r="M1748" s="422"/>
      <c r="N1748" s="422"/>
      <c r="O1748" s="422"/>
      <c r="P1748" s="421" t="str">
        <f>IF(Q1748="","",LOOKUP(Q1748,'Expenditure Codes'!B:B,'Expenditure Codes'!A:A))</f>
        <v/>
      </c>
      <c r="Q1748" s="423"/>
      <c r="R1748" s="424"/>
      <c r="S1748" s="424"/>
      <c r="T1748" s="424"/>
      <c r="U1748" s="424"/>
      <c r="V1748" s="423"/>
      <c r="W1748" s="421"/>
      <c r="X1748" s="421"/>
      <c r="Y1748" s="420"/>
      <c r="Z1748" s="425"/>
      <c r="AA1748" s="426"/>
      <c r="AB1748" s="427"/>
      <c r="AC1748" s="428"/>
      <c r="AD1748" s="427"/>
    </row>
    <row r="1749" spans="1:30" ht="21.75" x14ac:dyDescent="0.55000000000000004">
      <c r="A1749" s="420"/>
      <c r="B1749" s="420"/>
      <c r="C1749" s="420"/>
      <c r="D1749" s="420"/>
      <c r="E1749" s="421"/>
      <c r="F1749" s="421"/>
      <c r="G1749" s="422"/>
      <c r="H1749" s="422"/>
      <c r="I1749" s="422"/>
      <c r="J1749" s="422"/>
      <c r="K1749" s="422"/>
      <c r="L1749" s="422"/>
      <c r="M1749" s="422"/>
      <c r="N1749" s="422"/>
      <c r="O1749" s="422"/>
      <c r="P1749" s="421" t="str">
        <f>IF(Q1749="","",LOOKUP(Q1749,'Expenditure Codes'!B:B,'Expenditure Codes'!A:A))</f>
        <v/>
      </c>
      <c r="Q1749" s="423"/>
      <c r="R1749" s="424"/>
      <c r="S1749" s="424"/>
      <c r="T1749" s="424"/>
      <c r="U1749" s="424"/>
      <c r="V1749" s="423"/>
      <c r="W1749" s="421"/>
      <c r="X1749" s="421"/>
      <c r="Y1749" s="420"/>
      <c r="Z1749" s="425"/>
      <c r="AA1749" s="426"/>
      <c r="AB1749" s="427"/>
      <c r="AC1749" s="428"/>
      <c r="AD1749" s="427"/>
    </row>
    <row r="1750" spans="1:30" ht="21.75" x14ac:dyDescent="0.55000000000000004">
      <c r="A1750" s="420"/>
      <c r="B1750" s="420"/>
      <c r="C1750" s="420"/>
      <c r="D1750" s="420"/>
      <c r="E1750" s="421"/>
      <c r="F1750" s="421"/>
      <c r="G1750" s="422"/>
      <c r="H1750" s="422"/>
      <c r="I1750" s="422"/>
      <c r="J1750" s="422"/>
      <c r="K1750" s="422"/>
      <c r="L1750" s="422"/>
      <c r="M1750" s="422"/>
      <c r="N1750" s="422"/>
      <c r="O1750" s="422"/>
      <c r="P1750" s="421" t="str">
        <f>IF(Q1750="","",LOOKUP(Q1750,'Expenditure Codes'!B:B,'Expenditure Codes'!A:A))</f>
        <v/>
      </c>
      <c r="Q1750" s="423"/>
      <c r="R1750" s="424"/>
      <c r="S1750" s="424"/>
      <c r="T1750" s="424"/>
      <c r="U1750" s="424"/>
      <c r="V1750" s="423"/>
      <c r="W1750" s="421"/>
      <c r="X1750" s="421"/>
      <c r="Y1750" s="420"/>
      <c r="Z1750" s="425"/>
      <c r="AA1750" s="426"/>
      <c r="AB1750" s="427"/>
      <c r="AC1750" s="428"/>
      <c r="AD1750" s="427"/>
    </row>
    <row r="1751" spans="1:30" ht="21.75" x14ac:dyDescent="0.55000000000000004">
      <c r="A1751" s="420"/>
      <c r="B1751" s="420"/>
      <c r="C1751" s="420"/>
      <c r="D1751" s="420"/>
      <c r="E1751" s="421"/>
      <c r="F1751" s="421"/>
      <c r="G1751" s="422"/>
      <c r="H1751" s="422"/>
      <c r="I1751" s="422"/>
      <c r="J1751" s="422"/>
      <c r="K1751" s="422"/>
      <c r="L1751" s="422"/>
      <c r="M1751" s="422"/>
      <c r="N1751" s="422"/>
      <c r="O1751" s="422"/>
      <c r="P1751" s="421" t="str">
        <f>IF(Q1751="","",LOOKUP(Q1751,'Expenditure Codes'!B:B,'Expenditure Codes'!A:A))</f>
        <v/>
      </c>
      <c r="Q1751" s="423"/>
      <c r="R1751" s="424"/>
      <c r="S1751" s="424"/>
      <c r="T1751" s="424"/>
      <c r="U1751" s="424"/>
      <c r="V1751" s="423"/>
      <c r="W1751" s="421"/>
      <c r="X1751" s="421"/>
      <c r="Y1751" s="420"/>
      <c r="Z1751" s="425"/>
      <c r="AA1751" s="426"/>
      <c r="AB1751" s="427"/>
      <c r="AC1751" s="428"/>
      <c r="AD1751" s="427"/>
    </row>
    <row r="1752" spans="1:30" ht="21.75" x14ac:dyDescent="0.55000000000000004">
      <c r="A1752" s="420"/>
      <c r="B1752" s="420"/>
      <c r="C1752" s="420"/>
      <c r="D1752" s="420"/>
      <c r="E1752" s="421"/>
      <c r="F1752" s="421"/>
      <c r="G1752" s="422"/>
      <c r="H1752" s="422"/>
      <c r="I1752" s="422"/>
      <c r="J1752" s="422"/>
      <c r="K1752" s="422"/>
      <c r="L1752" s="422"/>
      <c r="M1752" s="422"/>
      <c r="N1752" s="422"/>
      <c r="O1752" s="422"/>
      <c r="P1752" s="421" t="str">
        <f>IF(Q1752="","",LOOKUP(Q1752,'Expenditure Codes'!B:B,'Expenditure Codes'!A:A))</f>
        <v/>
      </c>
      <c r="Q1752" s="423"/>
      <c r="R1752" s="424"/>
      <c r="S1752" s="424"/>
      <c r="T1752" s="424"/>
      <c r="U1752" s="424"/>
      <c r="V1752" s="423"/>
      <c r="W1752" s="421"/>
      <c r="X1752" s="421"/>
      <c r="Y1752" s="420"/>
      <c r="Z1752" s="425"/>
      <c r="AA1752" s="426"/>
      <c r="AB1752" s="427"/>
      <c r="AC1752" s="428"/>
      <c r="AD1752" s="427"/>
    </row>
    <row r="1753" spans="1:30" ht="21.75" x14ac:dyDescent="0.55000000000000004">
      <c r="A1753" s="420"/>
      <c r="B1753" s="420"/>
      <c r="C1753" s="420"/>
      <c r="D1753" s="420"/>
      <c r="E1753" s="421"/>
      <c r="F1753" s="421"/>
      <c r="G1753" s="422"/>
      <c r="H1753" s="422"/>
      <c r="I1753" s="422"/>
      <c r="J1753" s="422"/>
      <c r="K1753" s="422"/>
      <c r="L1753" s="422"/>
      <c r="M1753" s="422"/>
      <c r="N1753" s="422"/>
      <c r="O1753" s="422"/>
      <c r="P1753" s="421" t="str">
        <f>IF(Q1753="","",LOOKUP(Q1753,'Expenditure Codes'!B:B,'Expenditure Codes'!A:A))</f>
        <v/>
      </c>
      <c r="Q1753" s="423"/>
      <c r="R1753" s="424"/>
      <c r="S1753" s="424"/>
      <c r="T1753" s="424"/>
      <c r="U1753" s="424"/>
      <c r="V1753" s="423"/>
      <c r="W1753" s="421"/>
      <c r="X1753" s="421"/>
      <c r="Y1753" s="420"/>
      <c r="Z1753" s="425"/>
      <c r="AA1753" s="426"/>
      <c r="AB1753" s="427"/>
      <c r="AC1753" s="428"/>
      <c r="AD1753" s="427"/>
    </row>
    <row r="1754" spans="1:30" ht="21.75" x14ac:dyDescent="0.55000000000000004">
      <c r="A1754" s="420"/>
      <c r="B1754" s="420"/>
      <c r="C1754" s="420"/>
      <c r="D1754" s="420"/>
      <c r="E1754" s="421"/>
      <c r="F1754" s="421"/>
      <c r="G1754" s="422"/>
      <c r="H1754" s="422"/>
      <c r="I1754" s="422"/>
      <c r="J1754" s="422"/>
      <c r="K1754" s="422"/>
      <c r="L1754" s="422"/>
      <c r="M1754" s="422"/>
      <c r="N1754" s="422"/>
      <c r="O1754" s="422"/>
      <c r="P1754" s="421" t="str">
        <f>IF(Q1754="","",LOOKUP(Q1754,'Expenditure Codes'!B:B,'Expenditure Codes'!A:A))</f>
        <v/>
      </c>
      <c r="Q1754" s="423"/>
      <c r="R1754" s="424"/>
      <c r="S1754" s="424"/>
      <c r="T1754" s="424"/>
      <c r="U1754" s="424"/>
      <c r="V1754" s="423"/>
      <c r="W1754" s="421"/>
      <c r="X1754" s="421"/>
      <c r="Y1754" s="420"/>
      <c r="Z1754" s="425"/>
      <c r="AA1754" s="426"/>
      <c r="AB1754" s="427"/>
      <c r="AC1754" s="428"/>
      <c r="AD1754" s="427"/>
    </row>
    <row r="1755" spans="1:30" ht="21.75" x14ac:dyDescent="0.55000000000000004">
      <c r="A1755" s="420"/>
      <c r="B1755" s="420"/>
      <c r="C1755" s="420"/>
      <c r="D1755" s="420"/>
      <c r="E1755" s="421"/>
      <c r="F1755" s="421"/>
      <c r="G1755" s="422"/>
      <c r="H1755" s="422"/>
      <c r="I1755" s="422"/>
      <c r="J1755" s="422"/>
      <c r="K1755" s="422"/>
      <c r="L1755" s="422"/>
      <c r="M1755" s="422"/>
      <c r="N1755" s="422"/>
      <c r="O1755" s="422"/>
      <c r="P1755" s="421" t="str">
        <f>IF(Q1755="","",LOOKUP(Q1755,'Expenditure Codes'!B:B,'Expenditure Codes'!A:A))</f>
        <v/>
      </c>
      <c r="Q1755" s="423"/>
      <c r="R1755" s="424"/>
      <c r="S1755" s="424"/>
      <c r="T1755" s="424"/>
      <c r="U1755" s="424"/>
      <c r="V1755" s="423"/>
      <c r="W1755" s="421"/>
      <c r="X1755" s="421"/>
      <c r="Y1755" s="420"/>
      <c r="Z1755" s="425"/>
      <c r="AA1755" s="426"/>
      <c r="AB1755" s="427"/>
      <c r="AC1755" s="428"/>
      <c r="AD1755" s="427"/>
    </row>
    <row r="1756" spans="1:30" ht="21.75" x14ac:dyDescent="0.55000000000000004">
      <c r="A1756" s="420"/>
      <c r="B1756" s="420"/>
      <c r="C1756" s="420"/>
      <c r="D1756" s="420"/>
      <c r="E1756" s="421"/>
      <c r="F1756" s="421"/>
      <c r="G1756" s="422"/>
      <c r="H1756" s="422"/>
      <c r="I1756" s="422"/>
      <c r="J1756" s="422"/>
      <c r="K1756" s="422"/>
      <c r="L1756" s="422"/>
      <c r="M1756" s="422"/>
      <c r="N1756" s="422"/>
      <c r="O1756" s="422"/>
      <c r="P1756" s="421" t="str">
        <f>IF(Q1756="","",LOOKUP(Q1756,'Expenditure Codes'!B:B,'Expenditure Codes'!A:A))</f>
        <v/>
      </c>
      <c r="Q1756" s="423"/>
      <c r="R1756" s="424"/>
      <c r="S1756" s="424"/>
      <c r="T1756" s="424"/>
      <c r="U1756" s="424"/>
      <c r="V1756" s="423"/>
      <c r="W1756" s="421"/>
      <c r="X1756" s="421"/>
      <c r="Y1756" s="420"/>
      <c r="Z1756" s="425"/>
      <c r="AA1756" s="426"/>
      <c r="AB1756" s="427"/>
      <c r="AC1756" s="428"/>
      <c r="AD1756" s="427"/>
    </row>
    <row r="1757" spans="1:30" ht="21.75" x14ac:dyDescent="0.55000000000000004">
      <c r="A1757" s="420"/>
      <c r="B1757" s="420"/>
      <c r="C1757" s="420"/>
      <c r="D1757" s="420"/>
      <c r="E1757" s="421"/>
      <c r="F1757" s="421"/>
      <c r="G1757" s="422"/>
      <c r="H1757" s="422"/>
      <c r="I1757" s="422"/>
      <c r="J1757" s="422"/>
      <c r="K1757" s="422"/>
      <c r="L1757" s="422"/>
      <c r="M1757" s="422"/>
      <c r="N1757" s="422"/>
      <c r="O1757" s="422"/>
      <c r="P1757" s="421" t="str">
        <f>IF(Q1757="","",LOOKUP(Q1757,'Expenditure Codes'!B:B,'Expenditure Codes'!A:A))</f>
        <v/>
      </c>
      <c r="Q1757" s="423"/>
      <c r="R1757" s="424"/>
      <c r="S1757" s="424"/>
      <c r="T1757" s="424"/>
      <c r="U1757" s="424"/>
      <c r="V1757" s="423"/>
      <c r="W1757" s="421"/>
      <c r="X1757" s="421"/>
      <c r="Y1757" s="420"/>
      <c r="Z1757" s="425"/>
      <c r="AA1757" s="426"/>
      <c r="AB1757" s="427"/>
      <c r="AC1757" s="428"/>
      <c r="AD1757" s="427"/>
    </row>
    <row r="1758" spans="1:30" ht="21.75" x14ac:dyDescent="0.55000000000000004">
      <c r="A1758" s="420"/>
      <c r="B1758" s="420"/>
      <c r="C1758" s="420"/>
      <c r="D1758" s="420"/>
      <c r="E1758" s="421"/>
      <c r="F1758" s="421"/>
      <c r="G1758" s="422"/>
      <c r="H1758" s="422"/>
      <c r="I1758" s="422"/>
      <c r="J1758" s="422"/>
      <c r="K1758" s="422"/>
      <c r="L1758" s="422"/>
      <c r="M1758" s="422"/>
      <c r="N1758" s="422"/>
      <c r="O1758" s="422"/>
      <c r="P1758" s="421" t="str">
        <f>IF(Q1758="","",LOOKUP(Q1758,'Expenditure Codes'!B:B,'Expenditure Codes'!A:A))</f>
        <v/>
      </c>
      <c r="Q1758" s="423"/>
      <c r="R1758" s="424"/>
      <c r="S1758" s="424"/>
      <c r="T1758" s="424"/>
      <c r="U1758" s="424"/>
      <c r="V1758" s="423"/>
      <c r="W1758" s="421"/>
      <c r="X1758" s="421"/>
      <c r="Y1758" s="420"/>
      <c r="Z1758" s="425"/>
      <c r="AA1758" s="426"/>
      <c r="AB1758" s="427"/>
      <c r="AC1758" s="428"/>
      <c r="AD1758" s="427"/>
    </row>
    <row r="1759" spans="1:30" ht="21.75" x14ac:dyDescent="0.55000000000000004">
      <c r="A1759" s="420"/>
      <c r="B1759" s="420"/>
      <c r="C1759" s="420"/>
      <c r="D1759" s="420"/>
      <c r="E1759" s="421"/>
      <c r="F1759" s="421"/>
      <c r="G1759" s="422"/>
      <c r="H1759" s="422"/>
      <c r="I1759" s="422"/>
      <c r="J1759" s="422"/>
      <c r="K1759" s="422"/>
      <c r="L1759" s="422"/>
      <c r="M1759" s="422"/>
      <c r="N1759" s="422"/>
      <c r="O1759" s="422"/>
      <c r="P1759" s="421" t="str">
        <f>IF(Q1759="","",LOOKUP(Q1759,'Expenditure Codes'!B:B,'Expenditure Codes'!A:A))</f>
        <v/>
      </c>
      <c r="Q1759" s="423"/>
      <c r="R1759" s="424"/>
      <c r="S1759" s="424"/>
      <c r="T1759" s="424"/>
      <c r="U1759" s="424"/>
      <c r="V1759" s="423"/>
      <c r="W1759" s="421"/>
      <c r="X1759" s="421"/>
      <c r="Y1759" s="420"/>
      <c r="Z1759" s="425"/>
      <c r="AA1759" s="426"/>
      <c r="AB1759" s="427"/>
      <c r="AC1759" s="428"/>
      <c r="AD1759" s="427"/>
    </row>
    <row r="1760" spans="1:30" ht="21.75" x14ac:dyDescent="0.55000000000000004">
      <c r="A1760" s="420"/>
      <c r="B1760" s="420"/>
      <c r="C1760" s="420"/>
      <c r="D1760" s="420"/>
      <c r="E1760" s="421"/>
      <c r="F1760" s="421"/>
      <c r="G1760" s="422"/>
      <c r="H1760" s="422"/>
      <c r="I1760" s="422"/>
      <c r="J1760" s="422"/>
      <c r="K1760" s="422"/>
      <c r="L1760" s="422"/>
      <c r="M1760" s="422"/>
      <c r="N1760" s="422"/>
      <c r="O1760" s="422"/>
      <c r="P1760" s="421" t="str">
        <f>IF(Q1760="","",LOOKUP(Q1760,'Expenditure Codes'!B:B,'Expenditure Codes'!A:A))</f>
        <v/>
      </c>
      <c r="Q1760" s="423"/>
      <c r="R1760" s="424"/>
      <c r="S1760" s="424"/>
      <c r="T1760" s="424"/>
      <c r="U1760" s="424"/>
      <c r="V1760" s="423"/>
      <c r="W1760" s="421"/>
      <c r="X1760" s="421"/>
      <c r="Y1760" s="420"/>
      <c r="Z1760" s="425"/>
      <c r="AA1760" s="426"/>
      <c r="AB1760" s="427"/>
      <c r="AC1760" s="428"/>
      <c r="AD1760" s="427"/>
    </row>
    <row r="1761" spans="1:30" ht="21.75" x14ac:dyDescent="0.55000000000000004">
      <c r="A1761" s="420"/>
      <c r="B1761" s="420"/>
      <c r="C1761" s="420"/>
      <c r="D1761" s="420"/>
      <c r="E1761" s="421"/>
      <c r="F1761" s="421"/>
      <c r="G1761" s="422"/>
      <c r="H1761" s="422"/>
      <c r="I1761" s="422"/>
      <c r="J1761" s="422"/>
      <c r="K1761" s="422"/>
      <c r="L1761" s="422"/>
      <c r="M1761" s="422"/>
      <c r="N1761" s="422"/>
      <c r="O1761" s="422"/>
      <c r="P1761" s="421" t="str">
        <f>IF(Q1761="","",LOOKUP(Q1761,'Expenditure Codes'!B:B,'Expenditure Codes'!A:A))</f>
        <v/>
      </c>
      <c r="Q1761" s="423"/>
      <c r="R1761" s="424"/>
      <c r="S1761" s="424"/>
      <c r="T1761" s="424"/>
      <c r="U1761" s="424"/>
      <c r="V1761" s="423"/>
      <c r="W1761" s="421"/>
      <c r="X1761" s="421"/>
      <c r="Y1761" s="420"/>
      <c r="Z1761" s="425"/>
      <c r="AA1761" s="426"/>
      <c r="AB1761" s="427"/>
      <c r="AC1761" s="428"/>
      <c r="AD1761" s="427"/>
    </row>
    <row r="1762" spans="1:30" ht="21.75" x14ac:dyDescent="0.55000000000000004">
      <c r="A1762" s="420"/>
      <c r="B1762" s="420"/>
      <c r="C1762" s="420"/>
      <c r="D1762" s="420"/>
      <c r="E1762" s="421"/>
      <c r="F1762" s="421"/>
      <c r="G1762" s="422"/>
      <c r="H1762" s="422"/>
      <c r="I1762" s="422"/>
      <c r="J1762" s="422"/>
      <c r="K1762" s="422"/>
      <c r="L1762" s="422"/>
      <c r="M1762" s="422"/>
      <c r="N1762" s="422"/>
      <c r="O1762" s="422"/>
      <c r="P1762" s="421" t="str">
        <f>IF(Q1762="","",LOOKUP(Q1762,'Expenditure Codes'!B:B,'Expenditure Codes'!A:A))</f>
        <v/>
      </c>
      <c r="Q1762" s="423"/>
      <c r="R1762" s="424"/>
      <c r="S1762" s="424"/>
      <c r="T1762" s="424"/>
      <c r="U1762" s="424"/>
      <c r="V1762" s="423"/>
      <c r="W1762" s="421"/>
      <c r="X1762" s="421"/>
      <c r="Y1762" s="420"/>
      <c r="Z1762" s="425"/>
      <c r="AA1762" s="426"/>
      <c r="AB1762" s="427"/>
      <c r="AC1762" s="428"/>
      <c r="AD1762" s="427"/>
    </row>
    <row r="1763" spans="1:30" ht="21.75" x14ac:dyDescent="0.55000000000000004">
      <c r="A1763" s="420"/>
      <c r="B1763" s="420"/>
      <c r="C1763" s="420"/>
      <c r="D1763" s="420"/>
      <c r="E1763" s="421"/>
      <c r="F1763" s="421"/>
      <c r="G1763" s="422"/>
      <c r="H1763" s="422"/>
      <c r="I1763" s="422"/>
      <c r="J1763" s="422"/>
      <c r="K1763" s="422"/>
      <c r="L1763" s="422"/>
      <c r="M1763" s="422"/>
      <c r="N1763" s="422"/>
      <c r="O1763" s="422"/>
      <c r="P1763" s="421" t="str">
        <f>IF(Q1763="","",LOOKUP(Q1763,'Expenditure Codes'!B:B,'Expenditure Codes'!A:A))</f>
        <v/>
      </c>
      <c r="Q1763" s="423"/>
      <c r="R1763" s="424"/>
      <c r="S1763" s="424"/>
      <c r="T1763" s="424"/>
      <c r="U1763" s="424"/>
      <c r="V1763" s="423"/>
      <c r="W1763" s="421"/>
      <c r="X1763" s="421"/>
      <c r="Y1763" s="420"/>
      <c r="Z1763" s="425"/>
      <c r="AA1763" s="426"/>
      <c r="AB1763" s="427"/>
      <c r="AC1763" s="428"/>
      <c r="AD1763" s="427"/>
    </row>
    <row r="1764" spans="1:30" ht="21.75" x14ac:dyDescent="0.55000000000000004">
      <c r="A1764" s="420"/>
      <c r="B1764" s="420"/>
      <c r="C1764" s="420"/>
      <c r="D1764" s="420"/>
      <c r="E1764" s="421"/>
      <c r="F1764" s="421"/>
      <c r="G1764" s="422"/>
      <c r="H1764" s="422"/>
      <c r="I1764" s="422"/>
      <c r="J1764" s="422"/>
      <c r="K1764" s="422"/>
      <c r="L1764" s="422"/>
      <c r="M1764" s="422"/>
      <c r="N1764" s="422"/>
      <c r="O1764" s="422"/>
      <c r="P1764" s="421" t="str">
        <f>IF(Q1764="","",LOOKUP(Q1764,'Expenditure Codes'!B:B,'Expenditure Codes'!A:A))</f>
        <v/>
      </c>
      <c r="Q1764" s="423"/>
      <c r="R1764" s="424"/>
      <c r="S1764" s="424"/>
      <c r="T1764" s="424"/>
      <c r="U1764" s="424"/>
      <c r="V1764" s="423"/>
      <c r="W1764" s="421"/>
      <c r="X1764" s="421"/>
      <c r="Y1764" s="420"/>
      <c r="Z1764" s="425"/>
      <c r="AA1764" s="426"/>
      <c r="AB1764" s="427"/>
      <c r="AC1764" s="428"/>
      <c r="AD1764" s="427"/>
    </row>
    <row r="1765" spans="1:30" ht="21.75" x14ac:dyDescent="0.55000000000000004">
      <c r="A1765" s="420"/>
      <c r="B1765" s="420"/>
      <c r="C1765" s="420"/>
      <c r="D1765" s="420"/>
      <c r="E1765" s="421"/>
      <c r="F1765" s="421"/>
      <c r="G1765" s="422"/>
      <c r="H1765" s="422"/>
      <c r="I1765" s="422"/>
      <c r="J1765" s="422"/>
      <c r="K1765" s="422"/>
      <c r="L1765" s="422"/>
      <c r="M1765" s="422"/>
      <c r="N1765" s="422"/>
      <c r="O1765" s="422"/>
      <c r="P1765" s="421" t="str">
        <f>IF(Q1765="","",LOOKUP(Q1765,'Expenditure Codes'!B:B,'Expenditure Codes'!A:A))</f>
        <v/>
      </c>
      <c r="Q1765" s="423"/>
      <c r="R1765" s="424"/>
      <c r="S1765" s="424"/>
      <c r="T1765" s="424"/>
      <c r="U1765" s="424"/>
      <c r="V1765" s="423"/>
      <c r="W1765" s="421"/>
      <c r="X1765" s="421"/>
      <c r="Y1765" s="420"/>
      <c r="Z1765" s="425"/>
      <c r="AA1765" s="426"/>
      <c r="AB1765" s="427"/>
      <c r="AC1765" s="428"/>
      <c r="AD1765" s="427"/>
    </row>
    <row r="1766" spans="1:30" ht="21.75" x14ac:dyDescent="0.55000000000000004">
      <c r="A1766" s="420"/>
      <c r="B1766" s="420"/>
      <c r="C1766" s="420"/>
      <c r="D1766" s="420"/>
      <c r="E1766" s="421"/>
      <c r="F1766" s="421"/>
      <c r="G1766" s="422"/>
      <c r="H1766" s="422"/>
      <c r="I1766" s="422"/>
      <c r="J1766" s="422"/>
      <c r="K1766" s="422"/>
      <c r="L1766" s="422"/>
      <c r="M1766" s="422"/>
      <c r="N1766" s="422"/>
      <c r="O1766" s="422"/>
      <c r="P1766" s="421" t="str">
        <f>IF(Q1766="","",LOOKUP(Q1766,'Expenditure Codes'!B:B,'Expenditure Codes'!A:A))</f>
        <v/>
      </c>
      <c r="Q1766" s="423"/>
      <c r="R1766" s="424"/>
      <c r="S1766" s="424"/>
      <c r="T1766" s="424"/>
      <c r="U1766" s="424"/>
      <c r="V1766" s="423"/>
      <c r="W1766" s="421"/>
      <c r="X1766" s="421"/>
      <c r="Y1766" s="420"/>
      <c r="Z1766" s="425"/>
      <c r="AA1766" s="426"/>
      <c r="AB1766" s="427"/>
      <c r="AC1766" s="428"/>
      <c r="AD1766" s="427"/>
    </row>
    <row r="1767" spans="1:30" ht="21.75" x14ac:dyDescent="0.55000000000000004">
      <c r="A1767" s="420"/>
      <c r="B1767" s="420"/>
      <c r="C1767" s="420"/>
      <c r="D1767" s="420"/>
      <c r="E1767" s="421"/>
      <c r="F1767" s="421"/>
      <c r="G1767" s="422"/>
      <c r="H1767" s="422"/>
      <c r="I1767" s="422"/>
      <c r="J1767" s="422"/>
      <c r="K1767" s="422"/>
      <c r="L1767" s="422"/>
      <c r="M1767" s="422"/>
      <c r="N1767" s="422"/>
      <c r="O1767" s="422"/>
      <c r="P1767" s="421" t="str">
        <f>IF(Q1767="","",LOOKUP(Q1767,'Expenditure Codes'!B:B,'Expenditure Codes'!A:A))</f>
        <v/>
      </c>
      <c r="Q1767" s="423"/>
      <c r="R1767" s="424"/>
      <c r="S1767" s="424"/>
      <c r="T1767" s="424"/>
      <c r="U1767" s="424"/>
      <c r="V1767" s="423"/>
      <c r="W1767" s="421"/>
      <c r="X1767" s="421"/>
      <c r="Y1767" s="420"/>
      <c r="Z1767" s="425"/>
      <c r="AA1767" s="426"/>
      <c r="AB1767" s="427"/>
      <c r="AC1767" s="428"/>
      <c r="AD1767" s="427"/>
    </row>
    <row r="1768" spans="1:30" ht="21.75" x14ac:dyDescent="0.55000000000000004">
      <c r="A1768" s="420"/>
      <c r="B1768" s="420"/>
      <c r="C1768" s="420"/>
      <c r="D1768" s="420"/>
      <c r="E1768" s="421"/>
      <c r="F1768" s="421"/>
      <c r="G1768" s="422"/>
      <c r="H1768" s="422"/>
      <c r="I1768" s="422"/>
      <c r="J1768" s="422"/>
      <c r="K1768" s="422"/>
      <c r="L1768" s="422"/>
      <c r="M1768" s="422"/>
      <c r="N1768" s="422"/>
      <c r="O1768" s="422"/>
      <c r="P1768" s="421" t="str">
        <f>IF(Q1768="","",LOOKUP(Q1768,'Expenditure Codes'!B:B,'Expenditure Codes'!A:A))</f>
        <v/>
      </c>
      <c r="Q1768" s="423"/>
      <c r="R1768" s="424"/>
      <c r="S1768" s="424"/>
      <c r="T1768" s="424"/>
      <c r="U1768" s="424"/>
      <c r="V1768" s="423"/>
      <c r="W1768" s="421"/>
      <c r="X1768" s="421"/>
      <c r="Y1768" s="420"/>
      <c r="Z1768" s="425"/>
      <c r="AA1768" s="426"/>
      <c r="AB1768" s="427"/>
      <c r="AC1768" s="428"/>
      <c r="AD1768" s="427"/>
    </row>
    <row r="1769" spans="1:30" ht="21.75" x14ac:dyDescent="0.55000000000000004">
      <c r="A1769" s="420"/>
      <c r="B1769" s="420"/>
      <c r="C1769" s="420"/>
      <c r="D1769" s="420"/>
      <c r="E1769" s="421"/>
      <c r="F1769" s="421"/>
      <c r="G1769" s="422"/>
      <c r="H1769" s="422"/>
      <c r="I1769" s="422"/>
      <c r="J1769" s="422"/>
      <c r="K1769" s="422"/>
      <c r="L1769" s="422"/>
      <c r="M1769" s="422"/>
      <c r="N1769" s="422"/>
      <c r="O1769" s="422"/>
      <c r="P1769" s="421" t="str">
        <f>IF(Q1769="","",LOOKUP(Q1769,'Expenditure Codes'!B:B,'Expenditure Codes'!A:A))</f>
        <v/>
      </c>
      <c r="Q1769" s="423"/>
      <c r="R1769" s="424"/>
      <c r="S1769" s="424"/>
      <c r="T1769" s="424"/>
      <c r="U1769" s="424"/>
      <c r="V1769" s="423"/>
      <c r="W1769" s="421"/>
      <c r="X1769" s="421"/>
      <c r="Y1769" s="420"/>
      <c r="Z1769" s="425"/>
      <c r="AA1769" s="426"/>
      <c r="AB1769" s="427"/>
      <c r="AC1769" s="428"/>
      <c r="AD1769" s="427"/>
    </row>
    <row r="1770" spans="1:30" ht="21.75" x14ac:dyDescent="0.55000000000000004">
      <c r="A1770" s="420"/>
      <c r="B1770" s="420"/>
      <c r="C1770" s="420"/>
      <c r="D1770" s="420"/>
      <c r="E1770" s="421"/>
      <c r="F1770" s="421"/>
      <c r="G1770" s="422"/>
      <c r="H1770" s="422"/>
      <c r="I1770" s="422"/>
      <c r="J1770" s="422"/>
      <c r="K1770" s="422"/>
      <c r="L1770" s="422"/>
      <c r="M1770" s="422"/>
      <c r="N1770" s="422"/>
      <c r="O1770" s="422"/>
      <c r="P1770" s="421" t="str">
        <f>IF(Q1770="","",LOOKUP(Q1770,'Expenditure Codes'!B:B,'Expenditure Codes'!A:A))</f>
        <v/>
      </c>
      <c r="Q1770" s="423"/>
      <c r="R1770" s="424"/>
      <c r="S1770" s="424"/>
      <c r="T1770" s="424"/>
      <c r="U1770" s="424"/>
      <c r="V1770" s="423"/>
      <c r="W1770" s="421"/>
      <c r="X1770" s="421"/>
      <c r="Y1770" s="420"/>
      <c r="Z1770" s="425"/>
      <c r="AA1770" s="426"/>
      <c r="AB1770" s="427"/>
      <c r="AC1770" s="428"/>
      <c r="AD1770" s="427"/>
    </row>
    <row r="1771" spans="1:30" ht="21.75" x14ac:dyDescent="0.55000000000000004">
      <c r="A1771" s="420"/>
      <c r="B1771" s="420"/>
      <c r="C1771" s="420"/>
      <c r="D1771" s="420"/>
      <c r="E1771" s="421"/>
      <c r="F1771" s="421"/>
      <c r="G1771" s="422"/>
      <c r="H1771" s="422"/>
      <c r="I1771" s="422"/>
      <c r="J1771" s="422"/>
      <c r="K1771" s="422"/>
      <c r="L1771" s="422"/>
      <c r="M1771" s="422"/>
      <c r="N1771" s="422"/>
      <c r="O1771" s="422"/>
      <c r="P1771" s="421" t="str">
        <f>IF(Q1771="","",LOOKUP(Q1771,'Expenditure Codes'!B:B,'Expenditure Codes'!A:A))</f>
        <v/>
      </c>
      <c r="Q1771" s="423"/>
      <c r="R1771" s="424"/>
      <c r="S1771" s="424"/>
      <c r="T1771" s="424"/>
      <c r="U1771" s="424"/>
      <c r="V1771" s="423"/>
      <c r="W1771" s="421"/>
      <c r="X1771" s="421"/>
      <c r="Y1771" s="420"/>
      <c r="Z1771" s="425"/>
      <c r="AA1771" s="426"/>
      <c r="AB1771" s="427"/>
      <c r="AC1771" s="428"/>
      <c r="AD1771" s="427"/>
    </row>
    <row r="1772" spans="1:30" ht="21.75" x14ac:dyDescent="0.55000000000000004">
      <c r="A1772" s="420"/>
      <c r="B1772" s="420"/>
      <c r="C1772" s="420"/>
      <c r="D1772" s="420"/>
      <c r="E1772" s="421"/>
      <c r="F1772" s="421"/>
      <c r="G1772" s="422"/>
      <c r="H1772" s="422"/>
      <c r="I1772" s="422"/>
      <c r="J1772" s="422"/>
      <c r="K1772" s="422"/>
      <c r="L1772" s="422"/>
      <c r="M1772" s="422"/>
      <c r="N1772" s="422"/>
      <c r="O1772" s="422"/>
      <c r="P1772" s="421" t="str">
        <f>IF(Q1772="","",LOOKUP(Q1772,'Expenditure Codes'!B:B,'Expenditure Codes'!A:A))</f>
        <v/>
      </c>
      <c r="Q1772" s="423"/>
      <c r="R1772" s="424"/>
      <c r="S1772" s="424"/>
      <c r="T1772" s="424"/>
      <c r="U1772" s="424"/>
      <c r="V1772" s="423"/>
      <c r="W1772" s="421"/>
      <c r="X1772" s="421"/>
      <c r="Y1772" s="420"/>
      <c r="Z1772" s="425"/>
      <c r="AA1772" s="426"/>
      <c r="AB1772" s="427"/>
      <c r="AC1772" s="428"/>
      <c r="AD1772" s="427"/>
    </row>
    <row r="1773" spans="1:30" ht="21.75" x14ac:dyDescent="0.55000000000000004">
      <c r="A1773" s="420"/>
      <c r="B1773" s="420"/>
      <c r="C1773" s="420"/>
      <c r="D1773" s="420"/>
      <c r="E1773" s="421"/>
      <c r="F1773" s="421"/>
      <c r="G1773" s="422"/>
      <c r="H1773" s="422"/>
      <c r="I1773" s="422"/>
      <c r="J1773" s="422"/>
      <c r="K1773" s="422"/>
      <c r="L1773" s="422"/>
      <c r="M1773" s="422"/>
      <c r="N1773" s="422"/>
      <c r="O1773" s="422"/>
      <c r="P1773" s="421" t="str">
        <f>IF(Q1773="","",LOOKUP(Q1773,'Expenditure Codes'!B:B,'Expenditure Codes'!A:A))</f>
        <v/>
      </c>
      <c r="Q1773" s="423"/>
      <c r="R1773" s="424"/>
      <c r="S1773" s="424"/>
      <c r="T1773" s="424"/>
      <c r="U1773" s="424"/>
      <c r="V1773" s="423"/>
      <c r="W1773" s="421"/>
      <c r="X1773" s="421"/>
      <c r="Y1773" s="420"/>
      <c r="Z1773" s="425"/>
      <c r="AA1773" s="426"/>
      <c r="AB1773" s="427"/>
      <c r="AC1773" s="428"/>
      <c r="AD1773" s="427"/>
    </row>
    <row r="1774" spans="1:30" ht="21.75" x14ac:dyDescent="0.55000000000000004">
      <c r="A1774" s="420"/>
      <c r="B1774" s="420"/>
      <c r="C1774" s="420"/>
      <c r="D1774" s="420"/>
      <c r="E1774" s="421"/>
      <c r="F1774" s="421"/>
      <c r="G1774" s="422"/>
      <c r="H1774" s="422"/>
      <c r="I1774" s="422"/>
      <c r="J1774" s="422"/>
      <c r="K1774" s="422"/>
      <c r="L1774" s="422"/>
      <c r="M1774" s="422"/>
      <c r="N1774" s="422"/>
      <c r="O1774" s="422"/>
      <c r="P1774" s="421" t="str">
        <f>IF(Q1774="","",LOOKUP(Q1774,'Expenditure Codes'!B:B,'Expenditure Codes'!A:A))</f>
        <v/>
      </c>
      <c r="Q1774" s="423"/>
      <c r="R1774" s="424"/>
      <c r="S1774" s="424"/>
      <c r="T1774" s="424"/>
      <c r="U1774" s="424"/>
      <c r="V1774" s="423"/>
      <c r="W1774" s="421"/>
      <c r="X1774" s="421"/>
      <c r="Y1774" s="420"/>
      <c r="Z1774" s="425"/>
      <c r="AA1774" s="426"/>
      <c r="AB1774" s="427"/>
      <c r="AC1774" s="428"/>
      <c r="AD1774" s="427"/>
    </row>
    <row r="1775" spans="1:30" ht="21.75" x14ac:dyDescent="0.55000000000000004">
      <c r="A1775" s="420"/>
      <c r="B1775" s="420"/>
      <c r="C1775" s="420"/>
      <c r="D1775" s="420"/>
      <c r="E1775" s="421"/>
      <c r="F1775" s="421"/>
      <c r="G1775" s="422"/>
      <c r="H1775" s="422"/>
      <c r="I1775" s="422"/>
      <c r="J1775" s="422"/>
      <c r="K1775" s="422"/>
      <c r="L1775" s="422"/>
      <c r="M1775" s="422"/>
      <c r="N1775" s="422"/>
      <c r="O1775" s="422"/>
      <c r="P1775" s="421" t="str">
        <f>IF(Q1775="","",LOOKUP(Q1775,'Expenditure Codes'!B:B,'Expenditure Codes'!A:A))</f>
        <v/>
      </c>
      <c r="Q1775" s="423"/>
      <c r="R1775" s="424"/>
      <c r="S1775" s="424"/>
      <c r="T1775" s="424"/>
      <c r="U1775" s="424"/>
      <c r="V1775" s="423"/>
      <c r="W1775" s="421"/>
      <c r="X1775" s="421"/>
      <c r="Y1775" s="420"/>
      <c r="Z1775" s="425"/>
      <c r="AA1775" s="426"/>
      <c r="AB1775" s="427"/>
      <c r="AC1775" s="428"/>
      <c r="AD1775" s="427"/>
    </row>
    <row r="1776" spans="1:30" ht="21.75" x14ac:dyDescent="0.55000000000000004">
      <c r="A1776" s="420"/>
      <c r="B1776" s="420"/>
      <c r="C1776" s="420"/>
      <c r="D1776" s="420"/>
      <c r="E1776" s="421"/>
      <c r="F1776" s="421"/>
      <c r="G1776" s="422"/>
      <c r="H1776" s="422"/>
      <c r="I1776" s="422"/>
      <c r="J1776" s="422"/>
      <c r="K1776" s="422"/>
      <c r="L1776" s="422"/>
      <c r="M1776" s="422"/>
      <c r="N1776" s="422"/>
      <c r="O1776" s="422"/>
      <c r="P1776" s="421" t="str">
        <f>IF(Q1776="","",LOOKUP(Q1776,'Expenditure Codes'!B:B,'Expenditure Codes'!A:A))</f>
        <v/>
      </c>
      <c r="Q1776" s="423"/>
      <c r="R1776" s="424"/>
      <c r="S1776" s="424"/>
      <c r="T1776" s="424"/>
      <c r="U1776" s="424"/>
      <c r="V1776" s="423"/>
      <c r="W1776" s="421"/>
      <c r="X1776" s="421"/>
      <c r="Y1776" s="420"/>
      <c r="Z1776" s="425"/>
      <c r="AA1776" s="426"/>
      <c r="AB1776" s="427"/>
      <c r="AC1776" s="428"/>
      <c r="AD1776" s="427"/>
    </row>
    <row r="1777" spans="1:30" ht="21.75" x14ac:dyDescent="0.55000000000000004">
      <c r="A1777" s="420"/>
      <c r="B1777" s="420"/>
      <c r="C1777" s="420"/>
      <c r="D1777" s="420"/>
      <c r="E1777" s="421"/>
      <c r="F1777" s="421"/>
      <c r="G1777" s="422"/>
      <c r="H1777" s="422"/>
      <c r="I1777" s="422"/>
      <c r="J1777" s="422"/>
      <c r="K1777" s="422"/>
      <c r="L1777" s="422"/>
      <c r="M1777" s="422"/>
      <c r="N1777" s="422"/>
      <c r="O1777" s="422"/>
      <c r="P1777" s="421" t="str">
        <f>IF(Q1777="","",LOOKUP(Q1777,'Expenditure Codes'!B:B,'Expenditure Codes'!A:A))</f>
        <v/>
      </c>
      <c r="Q1777" s="423"/>
      <c r="R1777" s="424"/>
      <c r="S1777" s="424"/>
      <c r="T1777" s="424"/>
      <c r="U1777" s="424"/>
      <c r="V1777" s="423"/>
      <c r="W1777" s="421"/>
      <c r="X1777" s="421"/>
      <c r="Y1777" s="420"/>
      <c r="Z1777" s="425"/>
      <c r="AA1777" s="426"/>
      <c r="AB1777" s="427"/>
      <c r="AC1777" s="428"/>
      <c r="AD1777" s="427"/>
    </row>
    <row r="1778" spans="1:30" ht="21.75" x14ac:dyDescent="0.55000000000000004">
      <c r="A1778" s="420"/>
      <c r="B1778" s="420"/>
      <c r="C1778" s="420"/>
      <c r="D1778" s="420"/>
      <c r="E1778" s="421"/>
      <c r="F1778" s="421"/>
      <c r="G1778" s="422"/>
      <c r="H1778" s="422"/>
      <c r="I1778" s="422"/>
      <c r="J1778" s="422"/>
      <c r="K1778" s="422"/>
      <c r="L1778" s="422"/>
      <c r="M1778" s="422"/>
      <c r="N1778" s="422"/>
      <c r="O1778" s="422"/>
      <c r="P1778" s="421" t="str">
        <f>IF(Q1778="","",LOOKUP(Q1778,'Expenditure Codes'!B:B,'Expenditure Codes'!A:A))</f>
        <v/>
      </c>
      <c r="Q1778" s="423"/>
      <c r="R1778" s="424"/>
      <c r="S1778" s="424"/>
      <c r="T1778" s="424"/>
      <c r="U1778" s="424"/>
      <c r="V1778" s="423"/>
      <c r="W1778" s="421"/>
      <c r="X1778" s="421"/>
      <c r="Y1778" s="420"/>
      <c r="Z1778" s="425"/>
      <c r="AA1778" s="426"/>
      <c r="AB1778" s="427"/>
      <c r="AC1778" s="428"/>
      <c r="AD1778" s="427"/>
    </row>
    <row r="1779" spans="1:30" ht="21.75" x14ac:dyDescent="0.55000000000000004">
      <c r="A1779" s="420"/>
      <c r="B1779" s="420"/>
      <c r="C1779" s="420"/>
      <c r="D1779" s="420"/>
      <c r="E1779" s="421"/>
      <c r="F1779" s="421"/>
      <c r="G1779" s="422"/>
      <c r="H1779" s="422"/>
      <c r="I1779" s="422"/>
      <c r="J1779" s="422"/>
      <c r="K1779" s="422"/>
      <c r="L1779" s="422"/>
      <c r="M1779" s="422"/>
      <c r="N1779" s="422"/>
      <c r="O1779" s="422"/>
      <c r="P1779" s="421" t="str">
        <f>IF(Q1779="","",LOOKUP(Q1779,'Expenditure Codes'!B:B,'Expenditure Codes'!A:A))</f>
        <v/>
      </c>
      <c r="Q1779" s="423"/>
      <c r="R1779" s="424"/>
      <c r="S1779" s="424"/>
      <c r="T1779" s="424"/>
      <c r="U1779" s="424"/>
      <c r="V1779" s="423"/>
      <c r="W1779" s="421"/>
      <c r="X1779" s="421"/>
      <c r="Y1779" s="420"/>
      <c r="Z1779" s="425"/>
      <c r="AA1779" s="426"/>
      <c r="AB1779" s="427"/>
      <c r="AC1779" s="428"/>
      <c r="AD1779" s="427"/>
    </row>
    <row r="1780" spans="1:30" ht="21.75" x14ac:dyDescent="0.55000000000000004">
      <c r="A1780" s="420"/>
      <c r="B1780" s="420"/>
      <c r="C1780" s="420"/>
      <c r="D1780" s="420"/>
      <c r="E1780" s="421"/>
      <c r="F1780" s="421"/>
      <c r="G1780" s="422"/>
      <c r="H1780" s="422"/>
      <c r="I1780" s="422"/>
      <c r="J1780" s="422"/>
      <c r="K1780" s="422"/>
      <c r="L1780" s="422"/>
      <c r="M1780" s="422"/>
      <c r="N1780" s="422"/>
      <c r="O1780" s="422"/>
      <c r="P1780" s="421" t="str">
        <f>IF(Q1780="","",LOOKUP(Q1780,'Expenditure Codes'!B:B,'Expenditure Codes'!A:A))</f>
        <v/>
      </c>
      <c r="Q1780" s="423"/>
      <c r="R1780" s="424"/>
      <c r="S1780" s="424"/>
      <c r="T1780" s="424"/>
      <c r="U1780" s="424"/>
      <c r="V1780" s="423"/>
      <c r="W1780" s="421"/>
      <c r="X1780" s="421"/>
      <c r="Y1780" s="420"/>
      <c r="Z1780" s="425"/>
      <c r="AA1780" s="426"/>
      <c r="AB1780" s="427"/>
      <c r="AC1780" s="428"/>
      <c r="AD1780" s="427"/>
    </row>
    <row r="1781" spans="1:30" ht="21.75" x14ac:dyDescent="0.55000000000000004">
      <c r="A1781" s="420"/>
      <c r="B1781" s="420"/>
      <c r="C1781" s="420"/>
      <c r="D1781" s="420"/>
      <c r="E1781" s="421"/>
      <c r="F1781" s="421"/>
      <c r="G1781" s="422"/>
      <c r="H1781" s="422"/>
      <c r="I1781" s="422"/>
      <c r="J1781" s="422"/>
      <c r="K1781" s="422"/>
      <c r="L1781" s="422"/>
      <c r="M1781" s="422"/>
      <c r="N1781" s="422"/>
      <c r="O1781" s="422"/>
      <c r="P1781" s="421" t="str">
        <f>IF(Q1781="","",LOOKUP(Q1781,'Expenditure Codes'!B:B,'Expenditure Codes'!A:A))</f>
        <v/>
      </c>
      <c r="Q1781" s="423"/>
      <c r="R1781" s="424"/>
      <c r="S1781" s="424"/>
      <c r="T1781" s="424"/>
      <c r="U1781" s="424"/>
      <c r="V1781" s="423"/>
      <c r="W1781" s="421"/>
      <c r="X1781" s="421"/>
      <c r="Y1781" s="420"/>
      <c r="Z1781" s="425"/>
      <c r="AA1781" s="426"/>
      <c r="AB1781" s="427"/>
      <c r="AC1781" s="428"/>
      <c r="AD1781" s="427"/>
    </row>
    <row r="1782" spans="1:30" ht="21.75" x14ac:dyDescent="0.55000000000000004">
      <c r="A1782" s="420"/>
      <c r="B1782" s="420"/>
      <c r="C1782" s="420"/>
      <c r="D1782" s="420"/>
      <c r="E1782" s="421"/>
      <c r="F1782" s="421"/>
      <c r="G1782" s="422"/>
      <c r="H1782" s="422"/>
      <c r="I1782" s="422"/>
      <c r="J1782" s="422"/>
      <c r="K1782" s="422"/>
      <c r="L1782" s="422"/>
      <c r="M1782" s="422"/>
      <c r="N1782" s="422"/>
      <c r="O1782" s="422"/>
      <c r="P1782" s="421" t="str">
        <f>IF(Q1782="","",LOOKUP(Q1782,'Expenditure Codes'!B:B,'Expenditure Codes'!A:A))</f>
        <v/>
      </c>
      <c r="Q1782" s="423"/>
      <c r="R1782" s="424"/>
      <c r="S1782" s="424"/>
      <c r="T1782" s="424"/>
      <c r="U1782" s="424"/>
      <c r="V1782" s="423"/>
      <c r="W1782" s="421"/>
      <c r="X1782" s="421"/>
      <c r="Y1782" s="420"/>
      <c r="Z1782" s="425"/>
      <c r="AA1782" s="426"/>
      <c r="AB1782" s="427"/>
      <c r="AC1782" s="428"/>
      <c r="AD1782" s="427"/>
    </row>
    <row r="1783" spans="1:30" ht="21.75" x14ac:dyDescent="0.55000000000000004">
      <c r="A1783" s="420"/>
      <c r="B1783" s="420"/>
      <c r="C1783" s="420"/>
      <c r="D1783" s="420"/>
      <c r="E1783" s="421"/>
      <c r="F1783" s="421"/>
      <c r="G1783" s="422"/>
      <c r="H1783" s="422"/>
      <c r="I1783" s="422"/>
      <c r="J1783" s="422"/>
      <c r="K1783" s="422"/>
      <c r="L1783" s="422"/>
      <c r="M1783" s="422"/>
      <c r="N1783" s="422"/>
      <c r="O1783" s="422"/>
      <c r="P1783" s="421" t="str">
        <f>IF(Q1783="","",LOOKUP(Q1783,'Expenditure Codes'!B:B,'Expenditure Codes'!A:A))</f>
        <v/>
      </c>
      <c r="Q1783" s="423"/>
      <c r="R1783" s="424"/>
      <c r="S1783" s="424"/>
      <c r="T1783" s="424"/>
      <c r="U1783" s="424"/>
      <c r="V1783" s="423"/>
      <c r="W1783" s="421"/>
      <c r="X1783" s="421"/>
      <c r="Y1783" s="420"/>
      <c r="Z1783" s="425"/>
      <c r="AA1783" s="426"/>
      <c r="AB1783" s="427"/>
      <c r="AC1783" s="428"/>
      <c r="AD1783" s="427"/>
    </row>
    <row r="1784" spans="1:30" ht="21.75" x14ac:dyDescent="0.55000000000000004">
      <c r="A1784" s="420"/>
      <c r="B1784" s="420"/>
      <c r="C1784" s="420"/>
      <c r="D1784" s="420"/>
      <c r="E1784" s="421"/>
      <c r="F1784" s="421"/>
      <c r="G1784" s="422"/>
      <c r="H1784" s="422"/>
      <c r="I1784" s="422"/>
      <c r="J1784" s="422"/>
      <c r="K1784" s="422"/>
      <c r="L1784" s="422"/>
      <c r="M1784" s="422"/>
      <c r="N1784" s="422"/>
      <c r="O1784" s="422"/>
      <c r="P1784" s="421" t="str">
        <f>IF(Q1784="","",LOOKUP(Q1784,'Expenditure Codes'!B:B,'Expenditure Codes'!A:A))</f>
        <v/>
      </c>
      <c r="Q1784" s="423"/>
      <c r="R1784" s="424"/>
      <c r="S1784" s="424"/>
      <c r="T1784" s="424"/>
      <c r="U1784" s="424"/>
      <c r="V1784" s="423"/>
      <c r="W1784" s="421"/>
      <c r="X1784" s="421"/>
      <c r="Y1784" s="420"/>
      <c r="Z1784" s="425"/>
      <c r="AA1784" s="426"/>
      <c r="AB1784" s="427"/>
      <c r="AC1784" s="428"/>
      <c r="AD1784" s="427"/>
    </row>
    <row r="1785" spans="1:30" ht="21.75" x14ac:dyDescent="0.55000000000000004">
      <c r="A1785" s="420"/>
      <c r="B1785" s="420"/>
      <c r="C1785" s="420"/>
      <c r="D1785" s="420"/>
      <c r="E1785" s="421"/>
      <c r="F1785" s="421"/>
      <c r="G1785" s="422"/>
      <c r="H1785" s="422"/>
      <c r="I1785" s="422"/>
      <c r="J1785" s="422"/>
      <c r="K1785" s="422"/>
      <c r="L1785" s="422"/>
      <c r="M1785" s="422"/>
      <c r="N1785" s="422"/>
      <c r="O1785" s="422"/>
      <c r="P1785" s="421" t="str">
        <f>IF(Q1785="","",LOOKUP(Q1785,'Expenditure Codes'!B:B,'Expenditure Codes'!A:A))</f>
        <v/>
      </c>
      <c r="Q1785" s="423"/>
      <c r="R1785" s="424"/>
      <c r="S1785" s="424"/>
      <c r="T1785" s="424"/>
      <c r="U1785" s="424"/>
      <c r="V1785" s="423"/>
      <c r="W1785" s="421"/>
      <c r="X1785" s="421"/>
      <c r="Y1785" s="420"/>
      <c r="Z1785" s="425"/>
      <c r="AA1785" s="426"/>
      <c r="AB1785" s="427"/>
      <c r="AC1785" s="428"/>
      <c r="AD1785" s="427"/>
    </row>
    <row r="1786" spans="1:30" ht="21.75" x14ac:dyDescent="0.55000000000000004">
      <c r="A1786" s="420"/>
      <c r="B1786" s="420"/>
      <c r="C1786" s="420"/>
      <c r="D1786" s="420"/>
      <c r="E1786" s="421"/>
      <c r="F1786" s="421"/>
      <c r="G1786" s="422"/>
      <c r="H1786" s="422"/>
      <c r="I1786" s="422"/>
      <c r="J1786" s="422"/>
      <c r="K1786" s="422"/>
      <c r="L1786" s="422"/>
      <c r="M1786" s="422"/>
      <c r="N1786" s="422"/>
      <c r="O1786" s="422"/>
      <c r="P1786" s="421" t="str">
        <f>IF(Q1786="","",LOOKUP(Q1786,'Expenditure Codes'!B:B,'Expenditure Codes'!A:A))</f>
        <v/>
      </c>
      <c r="Q1786" s="423"/>
      <c r="R1786" s="424"/>
      <c r="S1786" s="424"/>
      <c r="T1786" s="424"/>
      <c r="U1786" s="424"/>
      <c r="V1786" s="423"/>
      <c r="W1786" s="421"/>
      <c r="X1786" s="421"/>
      <c r="Y1786" s="420"/>
      <c r="Z1786" s="425"/>
      <c r="AA1786" s="426"/>
      <c r="AB1786" s="427"/>
      <c r="AC1786" s="428"/>
      <c r="AD1786" s="427"/>
    </row>
    <row r="1787" spans="1:30" ht="21.75" x14ac:dyDescent="0.55000000000000004">
      <c r="A1787" s="420"/>
      <c r="B1787" s="420"/>
      <c r="C1787" s="420"/>
      <c r="D1787" s="420"/>
      <c r="E1787" s="421"/>
      <c r="F1787" s="421"/>
      <c r="G1787" s="422"/>
      <c r="H1787" s="422"/>
      <c r="I1787" s="422"/>
      <c r="J1787" s="422"/>
      <c r="K1787" s="422"/>
      <c r="L1787" s="422"/>
      <c r="M1787" s="422"/>
      <c r="N1787" s="422"/>
      <c r="O1787" s="422"/>
      <c r="P1787" s="421" t="str">
        <f>IF(Q1787="","",LOOKUP(Q1787,'Expenditure Codes'!B:B,'Expenditure Codes'!A:A))</f>
        <v/>
      </c>
      <c r="Q1787" s="423"/>
      <c r="R1787" s="424"/>
      <c r="S1787" s="424"/>
      <c r="T1787" s="424"/>
      <c r="U1787" s="424"/>
      <c r="V1787" s="423"/>
      <c r="W1787" s="421"/>
      <c r="X1787" s="421"/>
      <c r="Y1787" s="420"/>
      <c r="Z1787" s="425"/>
      <c r="AA1787" s="426"/>
      <c r="AB1787" s="427"/>
      <c r="AC1787" s="428"/>
      <c r="AD1787" s="427"/>
    </row>
    <row r="1788" spans="1:30" ht="21.75" x14ac:dyDescent="0.55000000000000004">
      <c r="A1788" s="420"/>
      <c r="B1788" s="420"/>
      <c r="C1788" s="420"/>
      <c r="D1788" s="420"/>
      <c r="E1788" s="421"/>
      <c r="F1788" s="421"/>
      <c r="G1788" s="422"/>
      <c r="H1788" s="422"/>
      <c r="I1788" s="422"/>
      <c r="J1788" s="422"/>
      <c r="K1788" s="422"/>
      <c r="L1788" s="422"/>
      <c r="M1788" s="422"/>
      <c r="N1788" s="422"/>
      <c r="O1788" s="422"/>
      <c r="P1788" s="421" t="str">
        <f>IF(Q1788="","",LOOKUP(Q1788,'Expenditure Codes'!B:B,'Expenditure Codes'!A:A))</f>
        <v/>
      </c>
      <c r="Q1788" s="423"/>
      <c r="R1788" s="424"/>
      <c r="S1788" s="424"/>
      <c r="T1788" s="424"/>
      <c r="U1788" s="424"/>
      <c r="V1788" s="423"/>
      <c r="W1788" s="421"/>
      <c r="X1788" s="421"/>
      <c r="Y1788" s="420"/>
      <c r="Z1788" s="425"/>
      <c r="AA1788" s="426"/>
      <c r="AB1788" s="427"/>
      <c r="AC1788" s="428"/>
      <c r="AD1788" s="427"/>
    </row>
    <row r="1789" spans="1:30" ht="21.75" x14ac:dyDescent="0.55000000000000004">
      <c r="A1789" s="420"/>
      <c r="B1789" s="420"/>
      <c r="C1789" s="420"/>
      <c r="D1789" s="420"/>
      <c r="E1789" s="421"/>
      <c r="F1789" s="421"/>
      <c r="G1789" s="422"/>
      <c r="H1789" s="422"/>
      <c r="I1789" s="422"/>
      <c r="J1789" s="422"/>
      <c r="K1789" s="422"/>
      <c r="L1789" s="422"/>
      <c r="M1789" s="422"/>
      <c r="N1789" s="422"/>
      <c r="O1789" s="422"/>
      <c r="P1789" s="421" t="str">
        <f>IF(Q1789="","",LOOKUP(Q1789,'Expenditure Codes'!B:B,'Expenditure Codes'!A:A))</f>
        <v/>
      </c>
      <c r="Q1789" s="423"/>
      <c r="R1789" s="424"/>
      <c r="S1789" s="424"/>
      <c r="T1789" s="424"/>
      <c r="U1789" s="424"/>
      <c r="V1789" s="423"/>
      <c r="W1789" s="421"/>
      <c r="X1789" s="421"/>
      <c r="Y1789" s="420"/>
      <c r="Z1789" s="425"/>
      <c r="AA1789" s="426"/>
      <c r="AB1789" s="427"/>
      <c r="AC1789" s="428"/>
      <c r="AD1789" s="427"/>
    </row>
    <row r="1790" spans="1:30" ht="21.75" x14ac:dyDescent="0.55000000000000004">
      <c r="A1790" s="420"/>
      <c r="B1790" s="420"/>
      <c r="C1790" s="420"/>
      <c r="D1790" s="420"/>
      <c r="E1790" s="421"/>
      <c r="F1790" s="421"/>
      <c r="G1790" s="422"/>
      <c r="H1790" s="422"/>
      <c r="I1790" s="422"/>
      <c r="J1790" s="422"/>
      <c r="K1790" s="422"/>
      <c r="L1790" s="422"/>
      <c r="M1790" s="422"/>
      <c r="N1790" s="422"/>
      <c r="O1790" s="422"/>
      <c r="P1790" s="421" t="str">
        <f>IF(Q1790="","",LOOKUP(Q1790,'Expenditure Codes'!B:B,'Expenditure Codes'!A:A))</f>
        <v/>
      </c>
      <c r="Q1790" s="423"/>
      <c r="R1790" s="424"/>
      <c r="S1790" s="424"/>
      <c r="T1790" s="424"/>
      <c r="U1790" s="424"/>
      <c r="V1790" s="423"/>
      <c r="W1790" s="421"/>
      <c r="X1790" s="421"/>
      <c r="Y1790" s="420"/>
      <c r="Z1790" s="425"/>
      <c r="AA1790" s="426"/>
      <c r="AB1790" s="427"/>
      <c r="AC1790" s="428"/>
      <c r="AD1790" s="427"/>
    </row>
    <row r="1791" spans="1:30" ht="21.75" x14ac:dyDescent="0.55000000000000004">
      <c r="A1791" s="420"/>
      <c r="B1791" s="420"/>
      <c r="C1791" s="420"/>
      <c r="D1791" s="420"/>
      <c r="E1791" s="421"/>
      <c r="F1791" s="421"/>
      <c r="G1791" s="422"/>
      <c r="H1791" s="422"/>
      <c r="I1791" s="422"/>
      <c r="J1791" s="422"/>
      <c r="K1791" s="422"/>
      <c r="L1791" s="422"/>
      <c r="M1791" s="422"/>
      <c r="N1791" s="422"/>
      <c r="O1791" s="422"/>
      <c r="P1791" s="421" t="str">
        <f>IF(Q1791="","",LOOKUP(Q1791,'Expenditure Codes'!B:B,'Expenditure Codes'!A:A))</f>
        <v/>
      </c>
      <c r="Q1791" s="423"/>
      <c r="R1791" s="424"/>
      <c r="S1791" s="424"/>
      <c r="T1791" s="424"/>
      <c r="U1791" s="424"/>
      <c r="V1791" s="423"/>
      <c r="W1791" s="421"/>
      <c r="X1791" s="421"/>
      <c r="Y1791" s="420"/>
      <c r="Z1791" s="425"/>
      <c r="AA1791" s="426"/>
      <c r="AB1791" s="427"/>
      <c r="AC1791" s="428"/>
      <c r="AD1791" s="427"/>
    </row>
    <row r="1792" spans="1:30" ht="21.75" x14ac:dyDescent="0.55000000000000004">
      <c r="A1792" s="420"/>
      <c r="B1792" s="420"/>
      <c r="C1792" s="420"/>
      <c r="D1792" s="420"/>
      <c r="E1792" s="421"/>
      <c r="F1792" s="421"/>
      <c r="G1792" s="422"/>
      <c r="H1792" s="422"/>
      <c r="I1792" s="422"/>
      <c r="J1792" s="422"/>
      <c r="K1792" s="422"/>
      <c r="L1792" s="422"/>
      <c r="M1792" s="422"/>
      <c r="N1792" s="422"/>
      <c r="O1792" s="422"/>
      <c r="P1792" s="421" t="str">
        <f>IF(Q1792="","",LOOKUP(Q1792,'Expenditure Codes'!B:B,'Expenditure Codes'!A:A))</f>
        <v/>
      </c>
      <c r="Q1792" s="423"/>
      <c r="R1792" s="424"/>
      <c r="S1792" s="424"/>
      <c r="T1792" s="424"/>
      <c r="U1792" s="424"/>
      <c r="V1792" s="423"/>
      <c r="W1792" s="421"/>
      <c r="X1792" s="421"/>
      <c r="Y1792" s="420"/>
      <c r="Z1792" s="425"/>
      <c r="AA1792" s="426"/>
      <c r="AB1792" s="427"/>
      <c r="AC1792" s="428"/>
      <c r="AD1792" s="427"/>
    </row>
    <row r="1793" spans="1:30" ht="21.75" x14ac:dyDescent="0.55000000000000004">
      <c r="A1793" s="420"/>
      <c r="B1793" s="420"/>
      <c r="C1793" s="420"/>
      <c r="D1793" s="420"/>
      <c r="E1793" s="421"/>
      <c r="F1793" s="421"/>
      <c r="G1793" s="422"/>
      <c r="H1793" s="422"/>
      <c r="I1793" s="422"/>
      <c r="J1793" s="422"/>
      <c r="K1793" s="422"/>
      <c r="L1793" s="422"/>
      <c r="M1793" s="422"/>
      <c r="N1793" s="422"/>
      <c r="O1793" s="422"/>
      <c r="P1793" s="421" t="str">
        <f>IF(Q1793="","",LOOKUP(Q1793,'Expenditure Codes'!B:B,'Expenditure Codes'!A:A))</f>
        <v/>
      </c>
      <c r="Q1793" s="423"/>
      <c r="R1793" s="424"/>
      <c r="S1793" s="424"/>
      <c r="T1793" s="424"/>
      <c r="U1793" s="424"/>
      <c r="V1793" s="423"/>
      <c r="W1793" s="421"/>
      <c r="X1793" s="421"/>
      <c r="Y1793" s="420"/>
      <c r="Z1793" s="425"/>
      <c r="AA1793" s="426"/>
      <c r="AB1793" s="427"/>
      <c r="AC1793" s="428"/>
      <c r="AD1793" s="427"/>
    </row>
    <row r="1794" spans="1:30" ht="21.75" x14ac:dyDescent="0.55000000000000004">
      <c r="A1794" s="420"/>
      <c r="B1794" s="420"/>
      <c r="C1794" s="420"/>
      <c r="D1794" s="420"/>
      <c r="E1794" s="421"/>
      <c r="F1794" s="421"/>
      <c r="G1794" s="422"/>
      <c r="H1794" s="422"/>
      <c r="I1794" s="422"/>
      <c r="J1794" s="422"/>
      <c r="K1794" s="422"/>
      <c r="L1794" s="422"/>
      <c r="M1794" s="422"/>
      <c r="N1794" s="422"/>
      <c r="O1794" s="422"/>
      <c r="P1794" s="421" t="str">
        <f>IF(Q1794="","",LOOKUP(Q1794,'Expenditure Codes'!B:B,'Expenditure Codes'!A:A))</f>
        <v/>
      </c>
      <c r="Q1794" s="423"/>
      <c r="R1794" s="424"/>
      <c r="S1794" s="424"/>
      <c r="T1794" s="424"/>
      <c r="U1794" s="424"/>
      <c r="V1794" s="423"/>
      <c r="W1794" s="421"/>
      <c r="X1794" s="421"/>
      <c r="Y1794" s="420"/>
      <c r="Z1794" s="425"/>
      <c r="AA1794" s="426"/>
      <c r="AB1794" s="427"/>
      <c r="AC1794" s="428"/>
      <c r="AD1794" s="427"/>
    </row>
    <row r="1795" spans="1:30" ht="21.75" x14ac:dyDescent="0.55000000000000004">
      <c r="A1795" s="420"/>
      <c r="B1795" s="420"/>
      <c r="C1795" s="420"/>
      <c r="D1795" s="420"/>
      <c r="E1795" s="421"/>
      <c r="F1795" s="421"/>
      <c r="G1795" s="422"/>
      <c r="H1795" s="422"/>
      <c r="I1795" s="422"/>
      <c r="J1795" s="422"/>
      <c r="K1795" s="422"/>
      <c r="L1795" s="422"/>
      <c r="M1795" s="422"/>
      <c r="N1795" s="422"/>
      <c r="O1795" s="422"/>
      <c r="P1795" s="421" t="str">
        <f>IF(Q1795="","",LOOKUP(Q1795,'Expenditure Codes'!B:B,'Expenditure Codes'!A:A))</f>
        <v/>
      </c>
      <c r="Q1795" s="423"/>
      <c r="R1795" s="424"/>
      <c r="S1795" s="424"/>
      <c r="T1795" s="424"/>
      <c r="U1795" s="424"/>
      <c r="V1795" s="423"/>
      <c r="W1795" s="421"/>
      <c r="X1795" s="421"/>
      <c r="Y1795" s="420"/>
      <c r="Z1795" s="425"/>
      <c r="AA1795" s="426"/>
      <c r="AB1795" s="427"/>
      <c r="AC1795" s="428"/>
      <c r="AD1795" s="427"/>
    </row>
    <row r="1796" spans="1:30" ht="21.75" x14ac:dyDescent="0.55000000000000004">
      <c r="A1796" s="420"/>
      <c r="B1796" s="420"/>
      <c r="C1796" s="420"/>
      <c r="D1796" s="420"/>
      <c r="E1796" s="421"/>
      <c r="F1796" s="421"/>
      <c r="G1796" s="422"/>
      <c r="H1796" s="422"/>
      <c r="I1796" s="422"/>
      <c r="J1796" s="422"/>
      <c r="K1796" s="422"/>
      <c r="L1796" s="422"/>
      <c r="M1796" s="422"/>
      <c r="N1796" s="422"/>
      <c r="O1796" s="422"/>
      <c r="P1796" s="421" t="str">
        <f>IF(Q1796="","",LOOKUP(Q1796,'Expenditure Codes'!B:B,'Expenditure Codes'!A:A))</f>
        <v/>
      </c>
      <c r="Q1796" s="423"/>
      <c r="R1796" s="424"/>
      <c r="S1796" s="424"/>
      <c r="T1796" s="424"/>
      <c r="U1796" s="424"/>
      <c r="V1796" s="423"/>
      <c r="W1796" s="421"/>
      <c r="X1796" s="421"/>
      <c r="Y1796" s="420"/>
      <c r="Z1796" s="425"/>
      <c r="AA1796" s="426"/>
      <c r="AB1796" s="427"/>
      <c r="AC1796" s="428"/>
      <c r="AD1796" s="427"/>
    </row>
    <row r="1797" spans="1:30" ht="21.75" x14ac:dyDescent="0.55000000000000004">
      <c r="A1797" s="420"/>
      <c r="B1797" s="420"/>
      <c r="C1797" s="420"/>
      <c r="D1797" s="420"/>
      <c r="E1797" s="421"/>
      <c r="F1797" s="421"/>
      <c r="G1797" s="422"/>
      <c r="H1797" s="422"/>
      <c r="I1797" s="422"/>
      <c r="J1797" s="422"/>
      <c r="K1797" s="422"/>
      <c r="L1797" s="422"/>
      <c r="M1797" s="422"/>
      <c r="N1797" s="422"/>
      <c r="O1797" s="422"/>
      <c r="P1797" s="421" t="str">
        <f>IF(Q1797="","",LOOKUP(Q1797,'Expenditure Codes'!B:B,'Expenditure Codes'!A:A))</f>
        <v/>
      </c>
      <c r="Q1797" s="423"/>
      <c r="R1797" s="424"/>
      <c r="S1797" s="424"/>
      <c r="T1797" s="424"/>
      <c r="U1797" s="424"/>
      <c r="V1797" s="423"/>
      <c r="W1797" s="421"/>
      <c r="X1797" s="421"/>
      <c r="Y1797" s="420"/>
      <c r="Z1797" s="425"/>
      <c r="AA1797" s="426"/>
      <c r="AB1797" s="427"/>
      <c r="AC1797" s="428"/>
      <c r="AD1797" s="427"/>
    </row>
    <row r="1798" spans="1:30" ht="21.75" x14ac:dyDescent="0.55000000000000004">
      <c r="A1798" s="420"/>
      <c r="B1798" s="420"/>
      <c r="C1798" s="420"/>
      <c r="D1798" s="420"/>
      <c r="E1798" s="421"/>
      <c r="F1798" s="421"/>
      <c r="G1798" s="422"/>
      <c r="H1798" s="422"/>
      <c r="I1798" s="422"/>
      <c r="J1798" s="422"/>
      <c r="K1798" s="422"/>
      <c r="L1798" s="422"/>
      <c r="M1798" s="422"/>
      <c r="N1798" s="422"/>
      <c r="O1798" s="422"/>
      <c r="P1798" s="421" t="str">
        <f>IF(Q1798="","",LOOKUP(Q1798,'Expenditure Codes'!B:B,'Expenditure Codes'!A:A))</f>
        <v/>
      </c>
      <c r="Q1798" s="423"/>
      <c r="R1798" s="424"/>
      <c r="S1798" s="424"/>
      <c r="T1798" s="424"/>
      <c r="U1798" s="424"/>
      <c r="V1798" s="423"/>
      <c r="W1798" s="421"/>
      <c r="X1798" s="421"/>
      <c r="Y1798" s="420"/>
      <c r="Z1798" s="425"/>
      <c r="AA1798" s="426"/>
      <c r="AB1798" s="427"/>
      <c r="AC1798" s="428"/>
      <c r="AD1798" s="427"/>
    </row>
    <row r="1799" spans="1:30" ht="21.75" x14ac:dyDescent="0.55000000000000004">
      <c r="A1799" s="420"/>
      <c r="B1799" s="420"/>
      <c r="C1799" s="420"/>
      <c r="D1799" s="420"/>
      <c r="E1799" s="421"/>
      <c r="F1799" s="421"/>
      <c r="G1799" s="422"/>
      <c r="H1799" s="422"/>
      <c r="I1799" s="422"/>
      <c r="J1799" s="422"/>
      <c r="K1799" s="422"/>
      <c r="L1799" s="422"/>
      <c r="M1799" s="422"/>
      <c r="N1799" s="422"/>
      <c r="O1799" s="422"/>
      <c r="P1799" s="421" t="str">
        <f>IF(Q1799="","",LOOKUP(Q1799,'Expenditure Codes'!B:B,'Expenditure Codes'!A:A))</f>
        <v/>
      </c>
      <c r="Q1799" s="423"/>
      <c r="R1799" s="424"/>
      <c r="S1799" s="424"/>
      <c r="T1799" s="424"/>
      <c r="U1799" s="424"/>
      <c r="V1799" s="423"/>
      <c r="W1799" s="421"/>
      <c r="X1799" s="421"/>
      <c r="Y1799" s="420"/>
      <c r="Z1799" s="425"/>
      <c r="AA1799" s="426"/>
      <c r="AB1799" s="427"/>
      <c r="AC1799" s="428"/>
      <c r="AD1799" s="427"/>
    </row>
    <row r="1800" spans="1:30" ht="21.75" x14ac:dyDescent="0.55000000000000004">
      <c r="A1800" s="420"/>
      <c r="B1800" s="420"/>
      <c r="C1800" s="420"/>
      <c r="D1800" s="420"/>
      <c r="E1800" s="421"/>
      <c r="F1800" s="421"/>
      <c r="G1800" s="422"/>
      <c r="H1800" s="422"/>
      <c r="I1800" s="422"/>
      <c r="J1800" s="422"/>
      <c r="K1800" s="422"/>
      <c r="L1800" s="422"/>
      <c r="M1800" s="422"/>
      <c r="N1800" s="422"/>
      <c r="O1800" s="422"/>
      <c r="P1800" s="421" t="str">
        <f>IF(Q1800="","",LOOKUP(Q1800,'Expenditure Codes'!B:B,'Expenditure Codes'!A:A))</f>
        <v/>
      </c>
      <c r="Q1800" s="423"/>
      <c r="R1800" s="424"/>
      <c r="S1800" s="424"/>
      <c r="T1800" s="424"/>
      <c r="U1800" s="424"/>
      <c r="V1800" s="423"/>
      <c r="W1800" s="421"/>
      <c r="X1800" s="421"/>
      <c r="Y1800" s="420"/>
      <c r="Z1800" s="425"/>
      <c r="AA1800" s="426"/>
      <c r="AB1800" s="427"/>
      <c r="AC1800" s="428"/>
      <c r="AD1800" s="427"/>
    </row>
    <row r="1801" spans="1:30" ht="21.75" x14ac:dyDescent="0.55000000000000004">
      <c r="A1801" s="420"/>
      <c r="B1801" s="420"/>
      <c r="C1801" s="420"/>
      <c r="D1801" s="420"/>
      <c r="E1801" s="421"/>
      <c r="F1801" s="421"/>
      <c r="G1801" s="422"/>
      <c r="H1801" s="422"/>
      <c r="I1801" s="422"/>
      <c r="J1801" s="422"/>
      <c r="K1801" s="422"/>
      <c r="L1801" s="422"/>
      <c r="M1801" s="422"/>
      <c r="N1801" s="422"/>
      <c r="O1801" s="422"/>
      <c r="P1801" s="421" t="str">
        <f>IF(Q1801="","",LOOKUP(Q1801,'Expenditure Codes'!B:B,'Expenditure Codes'!A:A))</f>
        <v/>
      </c>
      <c r="Q1801" s="423"/>
      <c r="R1801" s="424"/>
      <c r="S1801" s="424"/>
      <c r="T1801" s="424"/>
      <c r="U1801" s="424"/>
      <c r="V1801" s="423"/>
      <c r="W1801" s="421"/>
      <c r="X1801" s="421"/>
      <c r="Y1801" s="420"/>
      <c r="Z1801" s="425"/>
      <c r="AA1801" s="426"/>
      <c r="AB1801" s="427"/>
      <c r="AC1801" s="428"/>
      <c r="AD1801" s="427"/>
    </row>
    <row r="1802" spans="1:30" ht="21.75" x14ac:dyDescent="0.55000000000000004">
      <c r="A1802" s="420"/>
      <c r="B1802" s="420"/>
      <c r="C1802" s="420"/>
      <c r="D1802" s="420"/>
      <c r="E1802" s="421"/>
      <c r="F1802" s="421"/>
      <c r="G1802" s="422"/>
      <c r="H1802" s="422"/>
      <c r="I1802" s="422"/>
      <c r="J1802" s="422"/>
      <c r="K1802" s="422"/>
      <c r="L1802" s="422"/>
      <c r="M1802" s="422"/>
      <c r="N1802" s="422"/>
      <c r="O1802" s="422"/>
      <c r="P1802" s="421" t="str">
        <f>IF(Q1802="","",LOOKUP(Q1802,'Expenditure Codes'!B:B,'Expenditure Codes'!A:A))</f>
        <v/>
      </c>
      <c r="Q1802" s="423"/>
      <c r="R1802" s="424"/>
      <c r="S1802" s="424"/>
      <c r="T1802" s="424"/>
      <c r="U1802" s="424"/>
      <c r="V1802" s="423"/>
      <c r="W1802" s="421"/>
      <c r="X1802" s="421"/>
      <c r="Y1802" s="420"/>
      <c r="Z1802" s="425"/>
      <c r="AA1802" s="426"/>
      <c r="AB1802" s="427"/>
      <c r="AC1802" s="428"/>
      <c r="AD1802" s="427"/>
    </row>
    <row r="1803" spans="1:30" ht="21.75" x14ac:dyDescent="0.55000000000000004">
      <c r="A1803" s="420"/>
      <c r="B1803" s="420"/>
      <c r="C1803" s="420"/>
      <c r="D1803" s="420"/>
      <c r="E1803" s="421"/>
      <c r="F1803" s="421"/>
      <c r="G1803" s="422"/>
      <c r="H1803" s="422"/>
      <c r="I1803" s="422"/>
      <c r="J1803" s="422"/>
      <c r="K1803" s="422"/>
      <c r="L1803" s="422"/>
      <c r="M1803" s="422"/>
      <c r="N1803" s="422"/>
      <c r="O1803" s="422"/>
      <c r="P1803" s="421" t="str">
        <f>IF(Q1803="","",LOOKUP(Q1803,'Expenditure Codes'!B:B,'Expenditure Codes'!A:A))</f>
        <v/>
      </c>
      <c r="Q1803" s="423"/>
      <c r="R1803" s="424"/>
      <c r="S1803" s="424"/>
      <c r="T1803" s="424"/>
      <c r="U1803" s="424"/>
      <c r="V1803" s="423"/>
      <c r="W1803" s="421"/>
      <c r="X1803" s="421"/>
      <c r="Y1803" s="420"/>
      <c r="Z1803" s="425"/>
      <c r="AA1803" s="426"/>
      <c r="AB1803" s="427"/>
      <c r="AC1803" s="428"/>
      <c r="AD1803" s="427"/>
    </row>
    <row r="1804" spans="1:30" ht="21.75" x14ac:dyDescent="0.55000000000000004">
      <c r="A1804" s="420"/>
      <c r="B1804" s="420"/>
      <c r="C1804" s="420"/>
      <c r="D1804" s="420"/>
      <c r="E1804" s="421"/>
      <c r="F1804" s="421"/>
      <c r="G1804" s="422"/>
      <c r="H1804" s="422"/>
      <c r="I1804" s="422"/>
      <c r="J1804" s="422"/>
      <c r="K1804" s="422"/>
      <c r="L1804" s="422"/>
      <c r="M1804" s="422"/>
      <c r="N1804" s="422"/>
      <c r="O1804" s="422"/>
      <c r="P1804" s="421" t="str">
        <f>IF(Q1804="","",LOOKUP(Q1804,'Expenditure Codes'!B:B,'Expenditure Codes'!A:A))</f>
        <v/>
      </c>
      <c r="Q1804" s="423"/>
      <c r="R1804" s="424"/>
      <c r="S1804" s="424"/>
      <c r="T1804" s="424"/>
      <c r="U1804" s="424"/>
      <c r="V1804" s="423"/>
      <c r="W1804" s="421"/>
      <c r="X1804" s="421"/>
      <c r="Y1804" s="420"/>
      <c r="Z1804" s="425"/>
      <c r="AA1804" s="426"/>
      <c r="AB1804" s="427"/>
      <c r="AC1804" s="428"/>
      <c r="AD1804" s="427"/>
    </row>
    <row r="1805" spans="1:30" ht="21.75" x14ac:dyDescent="0.55000000000000004">
      <c r="A1805" s="420"/>
      <c r="B1805" s="420"/>
      <c r="C1805" s="420"/>
      <c r="D1805" s="420"/>
      <c r="E1805" s="421"/>
      <c r="F1805" s="421"/>
      <c r="G1805" s="422"/>
      <c r="H1805" s="422"/>
      <c r="I1805" s="422"/>
      <c r="J1805" s="422"/>
      <c r="K1805" s="422"/>
      <c r="L1805" s="422"/>
      <c r="M1805" s="422"/>
      <c r="N1805" s="422"/>
      <c r="O1805" s="422"/>
      <c r="P1805" s="421" t="str">
        <f>IF(Q1805="","",LOOKUP(Q1805,'Expenditure Codes'!B:B,'Expenditure Codes'!A:A))</f>
        <v/>
      </c>
      <c r="Q1805" s="423"/>
      <c r="R1805" s="424"/>
      <c r="S1805" s="424"/>
      <c r="T1805" s="424"/>
      <c r="U1805" s="424"/>
      <c r="V1805" s="423"/>
      <c r="W1805" s="421"/>
      <c r="X1805" s="421"/>
      <c r="Y1805" s="420"/>
      <c r="Z1805" s="425"/>
      <c r="AA1805" s="426"/>
      <c r="AB1805" s="427"/>
      <c r="AC1805" s="428"/>
      <c r="AD1805" s="427"/>
    </row>
    <row r="1806" spans="1:30" ht="21.75" x14ac:dyDescent="0.55000000000000004">
      <c r="A1806" s="420"/>
      <c r="B1806" s="420"/>
      <c r="C1806" s="420"/>
      <c r="D1806" s="420"/>
      <c r="E1806" s="421"/>
      <c r="F1806" s="421"/>
      <c r="G1806" s="422"/>
      <c r="H1806" s="422"/>
      <c r="I1806" s="422"/>
      <c r="J1806" s="422"/>
      <c r="K1806" s="422"/>
      <c r="L1806" s="422"/>
      <c r="M1806" s="422"/>
      <c r="N1806" s="422"/>
      <c r="O1806" s="422"/>
      <c r="P1806" s="421" t="str">
        <f>IF(Q1806="","",LOOKUP(Q1806,'Expenditure Codes'!B:B,'Expenditure Codes'!A:A))</f>
        <v/>
      </c>
      <c r="Q1806" s="423"/>
      <c r="R1806" s="424"/>
      <c r="S1806" s="424"/>
      <c r="T1806" s="424"/>
      <c r="U1806" s="424"/>
      <c r="V1806" s="423"/>
      <c r="W1806" s="421"/>
      <c r="X1806" s="421"/>
      <c r="Y1806" s="420"/>
      <c r="Z1806" s="425"/>
      <c r="AA1806" s="426"/>
      <c r="AB1806" s="427"/>
      <c r="AC1806" s="428"/>
      <c r="AD1806" s="427"/>
    </row>
    <row r="1807" spans="1:30" ht="21.75" x14ac:dyDescent="0.55000000000000004">
      <c r="A1807" s="420"/>
      <c r="B1807" s="420"/>
      <c r="C1807" s="420"/>
      <c r="D1807" s="420"/>
      <c r="E1807" s="421"/>
      <c r="F1807" s="421"/>
      <c r="G1807" s="422"/>
      <c r="H1807" s="422"/>
      <c r="I1807" s="422"/>
      <c r="J1807" s="422"/>
      <c r="K1807" s="422"/>
      <c r="L1807" s="422"/>
      <c r="M1807" s="422"/>
      <c r="N1807" s="422"/>
      <c r="O1807" s="422"/>
      <c r="P1807" s="421" t="str">
        <f>IF(Q1807="","",LOOKUP(Q1807,'Expenditure Codes'!B:B,'Expenditure Codes'!A:A))</f>
        <v/>
      </c>
      <c r="Q1807" s="423"/>
      <c r="R1807" s="424"/>
      <c r="S1807" s="424"/>
      <c r="T1807" s="424"/>
      <c r="U1807" s="424"/>
      <c r="V1807" s="423"/>
      <c r="W1807" s="421"/>
      <c r="X1807" s="421"/>
      <c r="Y1807" s="420"/>
      <c r="Z1807" s="425"/>
      <c r="AA1807" s="426"/>
      <c r="AB1807" s="427"/>
      <c r="AC1807" s="428"/>
      <c r="AD1807" s="427"/>
    </row>
    <row r="1808" spans="1:30" ht="21.75" x14ac:dyDescent="0.55000000000000004">
      <c r="A1808" s="420"/>
      <c r="B1808" s="420"/>
      <c r="C1808" s="420"/>
      <c r="D1808" s="420"/>
      <c r="E1808" s="421"/>
      <c r="F1808" s="421"/>
      <c r="G1808" s="422"/>
      <c r="H1808" s="422"/>
      <c r="I1808" s="422"/>
      <c r="J1808" s="422"/>
      <c r="K1808" s="422"/>
      <c r="L1808" s="422"/>
      <c r="M1808" s="422"/>
      <c r="N1808" s="422"/>
      <c r="O1808" s="422"/>
      <c r="P1808" s="421" t="str">
        <f>IF(Q1808="","",LOOKUP(Q1808,'Expenditure Codes'!B:B,'Expenditure Codes'!A:A))</f>
        <v/>
      </c>
      <c r="Q1808" s="423"/>
      <c r="R1808" s="424"/>
      <c r="S1808" s="424"/>
      <c r="T1808" s="424"/>
      <c r="U1808" s="424"/>
      <c r="V1808" s="423"/>
      <c r="W1808" s="421"/>
      <c r="X1808" s="421"/>
      <c r="Y1808" s="420"/>
      <c r="Z1808" s="425"/>
      <c r="AA1808" s="426"/>
      <c r="AB1808" s="427"/>
      <c r="AC1808" s="428"/>
      <c r="AD1808" s="427"/>
    </row>
    <row r="1809" spans="1:30" ht="21.75" x14ac:dyDescent="0.55000000000000004">
      <c r="A1809" s="420"/>
      <c r="B1809" s="420"/>
      <c r="C1809" s="420"/>
      <c r="D1809" s="420"/>
      <c r="E1809" s="421"/>
      <c r="F1809" s="421"/>
      <c r="G1809" s="422"/>
      <c r="H1809" s="422"/>
      <c r="I1809" s="422"/>
      <c r="J1809" s="422"/>
      <c r="K1809" s="422"/>
      <c r="L1809" s="422"/>
      <c r="M1809" s="422"/>
      <c r="N1809" s="422"/>
      <c r="O1809" s="422"/>
      <c r="P1809" s="421" t="str">
        <f>IF(Q1809="","",LOOKUP(Q1809,'Expenditure Codes'!B:B,'Expenditure Codes'!A:A))</f>
        <v/>
      </c>
      <c r="Q1809" s="423"/>
      <c r="R1809" s="424"/>
      <c r="S1809" s="424"/>
      <c r="T1809" s="424"/>
      <c r="U1809" s="424"/>
      <c r="V1809" s="423"/>
      <c r="W1809" s="421"/>
      <c r="X1809" s="421"/>
      <c r="Y1809" s="420"/>
      <c r="Z1809" s="425"/>
      <c r="AA1809" s="426"/>
      <c r="AB1809" s="427"/>
      <c r="AC1809" s="428"/>
      <c r="AD1809" s="427"/>
    </row>
    <row r="1810" spans="1:30" ht="21.75" x14ac:dyDescent="0.55000000000000004">
      <c r="A1810" s="420"/>
      <c r="B1810" s="420"/>
      <c r="C1810" s="420"/>
      <c r="D1810" s="420"/>
      <c r="E1810" s="421"/>
      <c r="F1810" s="421"/>
      <c r="G1810" s="422"/>
      <c r="H1810" s="422"/>
      <c r="I1810" s="422"/>
      <c r="J1810" s="422"/>
      <c r="K1810" s="422"/>
      <c r="L1810" s="422"/>
      <c r="M1810" s="422"/>
      <c r="N1810" s="422"/>
      <c r="O1810" s="422"/>
      <c r="P1810" s="421" t="str">
        <f>IF(Q1810="","",LOOKUP(Q1810,'Expenditure Codes'!B:B,'Expenditure Codes'!A:A))</f>
        <v/>
      </c>
      <c r="Q1810" s="423"/>
      <c r="R1810" s="424"/>
      <c r="S1810" s="424"/>
      <c r="T1810" s="424"/>
      <c r="U1810" s="424"/>
      <c r="V1810" s="423"/>
      <c r="W1810" s="421"/>
      <c r="X1810" s="421"/>
      <c r="Y1810" s="420"/>
      <c r="Z1810" s="425"/>
      <c r="AA1810" s="426"/>
      <c r="AB1810" s="427"/>
      <c r="AC1810" s="428"/>
      <c r="AD1810" s="427"/>
    </row>
    <row r="1811" spans="1:30" ht="21.75" x14ac:dyDescent="0.55000000000000004">
      <c r="A1811" s="420"/>
      <c r="B1811" s="420"/>
      <c r="C1811" s="420"/>
      <c r="D1811" s="420"/>
      <c r="E1811" s="421"/>
      <c r="F1811" s="421"/>
      <c r="G1811" s="422"/>
      <c r="H1811" s="422"/>
      <c r="I1811" s="422"/>
      <c r="J1811" s="422"/>
      <c r="K1811" s="422"/>
      <c r="L1811" s="422"/>
      <c r="M1811" s="422"/>
      <c r="N1811" s="422"/>
      <c r="O1811" s="422"/>
      <c r="P1811" s="421" t="str">
        <f>IF(Q1811="","",LOOKUP(Q1811,'Expenditure Codes'!B:B,'Expenditure Codes'!A:A))</f>
        <v/>
      </c>
      <c r="Q1811" s="423"/>
      <c r="R1811" s="424"/>
      <c r="S1811" s="424"/>
      <c r="T1811" s="424"/>
      <c r="U1811" s="424"/>
      <c r="V1811" s="423"/>
      <c r="W1811" s="421"/>
      <c r="X1811" s="421"/>
      <c r="Y1811" s="420"/>
      <c r="Z1811" s="425"/>
      <c r="AA1811" s="426"/>
      <c r="AB1811" s="427"/>
      <c r="AC1811" s="428"/>
      <c r="AD1811" s="427"/>
    </row>
    <row r="1812" spans="1:30" ht="21.75" x14ac:dyDescent="0.55000000000000004">
      <c r="A1812" s="420"/>
      <c r="B1812" s="420"/>
      <c r="C1812" s="420"/>
      <c r="D1812" s="420"/>
      <c r="E1812" s="421"/>
      <c r="F1812" s="421"/>
      <c r="G1812" s="422"/>
      <c r="H1812" s="422"/>
      <c r="I1812" s="422"/>
      <c r="J1812" s="422"/>
      <c r="K1812" s="422"/>
      <c r="L1812" s="422"/>
      <c r="M1812" s="422"/>
      <c r="N1812" s="422"/>
      <c r="O1812" s="422"/>
      <c r="P1812" s="421" t="str">
        <f>IF(Q1812="","",LOOKUP(Q1812,'Expenditure Codes'!B:B,'Expenditure Codes'!A:A))</f>
        <v/>
      </c>
      <c r="Q1812" s="423"/>
      <c r="R1812" s="424"/>
      <c r="S1812" s="424"/>
      <c r="T1812" s="424"/>
      <c r="U1812" s="424"/>
      <c r="V1812" s="423"/>
      <c r="W1812" s="421"/>
      <c r="X1812" s="421"/>
      <c r="Y1812" s="420"/>
      <c r="Z1812" s="425"/>
      <c r="AA1812" s="426"/>
      <c r="AB1812" s="427"/>
      <c r="AC1812" s="428"/>
      <c r="AD1812" s="427"/>
    </row>
    <row r="1813" spans="1:30" ht="21.75" x14ac:dyDescent="0.55000000000000004">
      <c r="A1813" s="420"/>
      <c r="B1813" s="420"/>
      <c r="C1813" s="420"/>
      <c r="D1813" s="420"/>
      <c r="E1813" s="421"/>
      <c r="F1813" s="421"/>
      <c r="G1813" s="422"/>
      <c r="H1813" s="422"/>
      <c r="I1813" s="422"/>
      <c r="J1813" s="422"/>
      <c r="K1813" s="422"/>
      <c r="L1813" s="422"/>
      <c r="M1813" s="422"/>
      <c r="N1813" s="422"/>
      <c r="O1813" s="422"/>
      <c r="P1813" s="421" t="str">
        <f>IF(Q1813="","",LOOKUP(Q1813,'Expenditure Codes'!B:B,'Expenditure Codes'!A:A))</f>
        <v/>
      </c>
      <c r="Q1813" s="423"/>
      <c r="R1813" s="424"/>
      <c r="S1813" s="424"/>
      <c r="T1813" s="424"/>
      <c r="U1813" s="424"/>
      <c r="V1813" s="423"/>
      <c r="W1813" s="421"/>
      <c r="X1813" s="421"/>
      <c r="Y1813" s="420"/>
      <c r="Z1813" s="425"/>
      <c r="AA1813" s="426"/>
      <c r="AB1813" s="427"/>
      <c r="AC1813" s="428"/>
      <c r="AD1813" s="427"/>
    </row>
    <row r="1814" spans="1:30" ht="21.75" x14ac:dyDescent="0.55000000000000004">
      <c r="A1814" s="420"/>
      <c r="B1814" s="420"/>
      <c r="C1814" s="420"/>
      <c r="D1814" s="420"/>
      <c r="E1814" s="421"/>
      <c r="F1814" s="421"/>
      <c r="G1814" s="422"/>
      <c r="H1814" s="422"/>
      <c r="I1814" s="422"/>
      <c r="J1814" s="422"/>
      <c r="K1814" s="422"/>
      <c r="L1814" s="422"/>
      <c r="M1814" s="422"/>
      <c r="N1814" s="422"/>
      <c r="O1814" s="422"/>
      <c r="P1814" s="421" t="str">
        <f>IF(Q1814="","",LOOKUP(Q1814,'Expenditure Codes'!B:B,'Expenditure Codes'!A:A))</f>
        <v/>
      </c>
      <c r="Q1814" s="423"/>
      <c r="R1814" s="424"/>
      <c r="S1814" s="424"/>
      <c r="T1814" s="424"/>
      <c r="U1814" s="424"/>
      <c r="V1814" s="423"/>
      <c r="W1814" s="421"/>
      <c r="X1814" s="421"/>
      <c r="Y1814" s="420"/>
      <c r="Z1814" s="425"/>
      <c r="AA1814" s="426"/>
      <c r="AB1814" s="427"/>
      <c r="AC1814" s="428"/>
      <c r="AD1814" s="427"/>
    </row>
    <row r="1815" spans="1:30" ht="21.75" x14ac:dyDescent="0.55000000000000004">
      <c r="A1815" s="420"/>
      <c r="B1815" s="420"/>
      <c r="C1815" s="420"/>
      <c r="D1815" s="420"/>
      <c r="E1815" s="421"/>
      <c r="F1815" s="421"/>
      <c r="G1815" s="422"/>
      <c r="H1815" s="422"/>
      <c r="I1815" s="422"/>
      <c r="J1815" s="422"/>
      <c r="K1815" s="422"/>
      <c r="L1815" s="422"/>
      <c r="M1815" s="422"/>
      <c r="N1815" s="422"/>
      <c r="O1815" s="422"/>
      <c r="P1815" s="421" t="str">
        <f>IF(Q1815="","",LOOKUP(Q1815,'Expenditure Codes'!B:B,'Expenditure Codes'!A:A))</f>
        <v/>
      </c>
      <c r="Q1815" s="423"/>
      <c r="R1815" s="424"/>
      <c r="S1815" s="424"/>
      <c r="T1815" s="424"/>
      <c r="U1815" s="424"/>
      <c r="V1815" s="423"/>
      <c r="W1815" s="421"/>
      <c r="X1815" s="421"/>
      <c r="Y1815" s="420"/>
      <c r="Z1815" s="425"/>
      <c r="AA1815" s="426"/>
      <c r="AB1815" s="427"/>
      <c r="AC1815" s="428"/>
      <c r="AD1815" s="427"/>
    </row>
    <row r="1816" spans="1:30" ht="21.75" x14ac:dyDescent="0.55000000000000004">
      <c r="A1816" s="420"/>
      <c r="B1816" s="420"/>
      <c r="C1816" s="420"/>
      <c r="D1816" s="420"/>
      <c r="E1816" s="421"/>
      <c r="F1816" s="421"/>
      <c r="G1816" s="422"/>
      <c r="H1816" s="422"/>
      <c r="I1816" s="422"/>
      <c r="J1816" s="422"/>
      <c r="K1816" s="422"/>
      <c r="L1816" s="422"/>
      <c r="M1816" s="422"/>
      <c r="N1816" s="422"/>
      <c r="O1816" s="422"/>
      <c r="P1816" s="421" t="str">
        <f>IF(Q1816="","",LOOKUP(Q1816,'Expenditure Codes'!B:B,'Expenditure Codes'!A:A))</f>
        <v/>
      </c>
      <c r="Q1816" s="423"/>
      <c r="R1816" s="424"/>
      <c r="S1816" s="424"/>
      <c r="T1816" s="424"/>
      <c r="U1816" s="424"/>
      <c r="V1816" s="423"/>
      <c r="W1816" s="421"/>
      <c r="X1816" s="421"/>
      <c r="Y1816" s="420"/>
      <c r="Z1816" s="425"/>
      <c r="AA1816" s="426"/>
      <c r="AB1816" s="427"/>
      <c r="AC1816" s="428"/>
      <c r="AD1816" s="427"/>
    </row>
    <row r="1817" spans="1:30" ht="21.75" x14ac:dyDescent="0.55000000000000004">
      <c r="A1817" s="420"/>
      <c r="B1817" s="420"/>
      <c r="C1817" s="420"/>
      <c r="D1817" s="420"/>
      <c r="E1817" s="421"/>
      <c r="F1817" s="421"/>
      <c r="G1817" s="422"/>
      <c r="H1817" s="422"/>
      <c r="I1817" s="422"/>
      <c r="J1817" s="422"/>
      <c r="K1817" s="422"/>
      <c r="L1817" s="422"/>
      <c r="M1817" s="422"/>
      <c r="N1817" s="422"/>
      <c r="O1817" s="422"/>
      <c r="P1817" s="421" t="str">
        <f>IF(Q1817="","",LOOKUP(Q1817,'Expenditure Codes'!B:B,'Expenditure Codes'!A:A))</f>
        <v/>
      </c>
      <c r="Q1817" s="423"/>
      <c r="R1817" s="424"/>
      <c r="S1817" s="424"/>
      <c r="T1817" s="424"/>
      <c r="U1817" s="424"/>
      <c r="V1817" s="423"/>
      <c r="W1817" s="421"/>
      <c r="X1817" s="421"/>
      <c r="Y1817" s="420"/>
      <c r="Z1817" s="425"/>
      <c r="AA1817" s="426"/>
      <c r="AB1817" s="427"/>
      <c r="AC1817" s="428"/>
      <c r="AD1817" s="427"/>
    </row>
    <row r="1818" spans="1:30" ht="21.75" x14ac:dyDescent="0.55000000000000004">
      <c r="A1818" s="420"/>
      <c r="B1818" s="420"/>
      <c r="C1818" s="420"/>
      <c r="D1818" s="420"/>
      <c r="E1818" s="421"/>
      <c r="F1818" s="421"/>
      <c r="G1818" s="422"/>
      <c r="H1818" s="422"/>
      <c r="I1818" s="422"/>
      <c r="J1818" s="422"/>
      <c r="K1818" s="422"/>
      <c r="L1818" s="422"/>
      <c r="M1818" s="422"/>
      <c r="N1818" s="422"/>
      <c r="O1818" s="422"/>
      <c r="P1818" s="421" t="str">
        <f>IF(Q1818="","",LOOKUP(Q1818,'Expenditure Codes'!B:B,'Expenditure Codes'!A:A))</f>
        <v/>
      </c>
      <c r="Q1818" s="423"/>
      <c r="R1818" s="424"/>
      <c r="S1818" s="424"/>
      <c r="T1818" s="424"/>
      <c r="U1818" s="424"/>
      <c r="V1818" s="423"/>
      <c r="W1818" s="421"/>
      <c r="X1818" s="421"/>
      <c r="Y1818" s="420"/>
      <c r="Z1818" s="425"/>
      <c r="AA1818" s="426"/>
      <c r="AB1818" s="427"/>
      <c r="AC1818" s="428"/>
      <c r="AD1818" s="427"/>
    </row>
    <row r="1819" spans="1:30" ht="21.75" x14ac:dyDescent="0.55000000000000004">
      <c r="A1819" s="420"/>
      <c r="B1819" s="420"/>
      <c r="C1819" s="420"/>
      <c r="D1819" s="420"/>
      <c r="E1819" s="421"/>
      <c r="F1819" s="421"/>
      <c r="G1819" s="422"/>
      <c r="H1819" s="422"/>
      <c r="I1819" s="422"/>
      <c r="J1819" s="422"/>
      <c r="K1819" s="422"/>
      <c r="L1819" s="422"/>
      <c r="M1819" s="422"/>
      <c r="N1819" s="422"/>
      <c r="O1819" s="422"/>
      <c r="P1819" s="421" t="str">
        <f>IF(Q1819="","",LOOKUP(Q1819,'Expenditure Codes'!B:B,'Expenditure Codes'!A:A))</f>
        <v/>
      </c>
      <c r="Q1819" s="423"/>
      <c r="R1819" s="424"/>
      <c r="S1819" s="424"/>
      <c r="T1819" s="424"/>
      <c r="U1819" s="424"/>
      <c r="V1819" s="423"/>
      <c r="W1819" s="421"/>
      <c r="X1819" s="421"/>
      <c r="Y1819" s="420"/>
      <c r="Z1819" s="425"/>
      <c r="AA1819" s="426"/>
      <c r="AB1819" s="427"/>
      <c r="AC1819" s="428"/>
      <c r="AD1819" s="427"/>
    </row>
    <row r="1820" spans="1:30" ht="21.75" x14ac:dyDescent="0.55000000000000004">
      <c r="A1820" s="420"/>
      <c r="B1820" s="420"/>
      <c r="C1820" s="420"/>
      <c r="D1820" s="420"/>
      <c r="E1820" s="421"/>
      <c r="F1820" s="421"/>
      <c r="G1820" s="422"/>
      <c r="H1820" s="422"/>
      <c r="I1820" s="422"/>
      <c r="J1820" s="422"/>
      <c r="K1820" s="422"/>
      <c r="L1820" s="422"/>
      <c r="M1820" s="422"/>
      <c r="N1820" s="422"/>
      <c r="O1820" s="422"/>
      <c r="P1820" s="421" t="str">
        <f>IF(Q1820="","",LOOKUP(Q1820,'Expenditure Codes'!B:B,'Expenditure Codes'!A:A))</f>
        <v/>
      </c>
      <c r="Q1820" s="423"/>
      <c r="R1820" s="424"/>
      <c r="S1820" s="424"/>
      <c r="T1820" s="424"/>
      <c r="U1820" s="424"/>
      <c r="V1820" s="423"/>
      <c r="W1820" s="421"/>
      <c r="X1820" s="421"/>
      <c r="Y1820" s="420"/>
      <c r="Z1820" s="425"/>
      <c r="AA1820" s="426"/>
      <c r="AB1820" s="427"/>
      <c r="AC1820" s="428"/>
      <c r="AD1820" s="427"/>
    </row>
    <row r="1821" spans="1:30" ht="21.75" x14ac:dyDescent="0.55000000000000004">
      <c r="A1821" s="420"/>
      <c r="B1821" s="420"/>
      <c r="C1821" s="420"/>
      <c r="D1821" s="420"/>
      <c r="E1821" s="421"/>
      <c r="F1821" s="421"/>
      <c r="G1821" s="422"/>
      <c r="H1821" s="422"/>
      <c r="I1821" s="422"/>
      <c r="J1821" s="422"/>
      <c r="K1821" s="422"/>
      <c r="L1821" s="422"/>
      <c r="M1821" s="422"/>
      <c r="N1821" s="422"/>
      <c r="O1821" s="422"/>
      <c r="P1821" s="421" t="str">
        <f>IF(Q1821="","",LOOKUP(Q1821,'Expenditure Codes'!B:B,'Expenditure Codes'!A:A))</f>
        <v/>
      </c>
      <c r="Q1821" s="423"/>
      <c r="R1821" s="424"/>
      <c r="S1821" s="424"/>
      <c r="T1821" s="424"/>
      <c r="U1821" s="424"/>
      <c r="V1821" s="423"/>
      <c r="W1821" s="421"/>
      <c r="X1821" s="421"/>
      <c r="Y1821" s="420"/>
      <c r="Z1821" s="425"/>
      <c r="AA1821" s="426"/>
      <c r="AB1821" s="427"/>
      <c r="AC1821" s="428"/>
      <c r="AD1821" s="427"/>
    </row>
    <row r="1822" spans="1:30" ht="21.75" x14ac:dyDescent="0.55000000000000004">
      <c r="A1822" s="420"/>
      <c r="B1822" s="420"/>
      <c r="C1822" s="420"/>
      <c r="D1822" s="420"/>
      <c r="E1822" s="421"/>
      <c r="F1822" s="421"/>
      <c r="G1822" s="422"/>
      <c r="H1822" s="422"/>
      <c r="I1822" s="422"/>
      <c r="J1822" s="422"/>
      <c r="K1822" s="422"/>
      <c r="L1822" s="422"/>
      <c r="M1822" s="422"/>
      <c r="N1822" s="422"/>
      <c r="O1822" s="422"/>
      <c r="P1822" s="421" t="str">
        <f>IF(Q1822="","",LOOKUP(Q1822,'Expenditure Codes'!B:B,'Expenditure Codes'!A:A))</f>
        <v/>
      </c>
      <c r="Q1822" s="423"/>
      <c r="R1822" s="424"/>
      <c r="S1822" s="424"/>
      <c r="T1822" s="424"/>
      <c r="U1822" s="424"/>
      <c r="V1822" s="423"/>
      <c r="W1822" s="421"/>
      <c r="X1822" s="421"/>
      <c r="Y1822" s="420"/>
      <c r="Z1822" s="425"/>
      <c r="AA1822" s="426"/>
      <c r="AB1822" s="427"/>
      <c r="AC1822" s="428"/>
      <c r="AD1822" s="427"/>
    </row>
    <row r="1823" spans="1:30" ht="21.75" x14ac:dyDescent="0.55000000000000004">
      <c r="A1823" s="420"/>
      <c r="B1823" s="420"/>
      <c r="C1823" s="420"/>
      <c r="D1823" s="420"/>
      <c r="E1823" s="421"/>
      <c r="F1823" s="421"/>
      <c r="G1823" s="422"/>
      <c r="H1823" s="422"/>
      <c r="I1823" s="422"/>
      <c r="J1823" s="422"/>
      <c r="K1823" s="422"/>
      <c r="L1823" s="422"/>
      <c r="M1823" s="422"/>
      <c r="N1823" s="422"/>
      <c r="O1823" s="422"/>
      <c r="P1823" s="421" t="str">
        <f>IF(Q1823="","",LOOKUP(Q1823,'Expenditure Codes'!B:B,'Expenditure Codes'!A:A))</f>
        <v/>
      </c>
      <c r="Q1823" s="423"/>
      <c r="R1823" s="424"/>
      <c r="S1823" s="424"/>
      <c r="T1823" s="424"/>
      <c r="U1823" s="424"/>
      <c r="V1823" s="423"/>
      <c r="W1823" s="421"/>
      <c r="X1823" s="421"/>
      <c r="Y1823" s="420"/>
      <c r="Z1823" s="425"/>
      <c r="AA1823" s="426"/>
      <c r="AB1823" s="427"/>
      <c r="AC1823" s="428"/>
      <c r="AD1823" s="427"/>
    </row>
    <row r="1824" spans="1:30" ht="21.75" x14ac:dyDescent="0.55000000000000004">
      <c r="A1824" s="420"/>
      <c r="B1824" s="420"/>
      <c r="C1824" s="420"/>
      <c r="D1824" s="420"/>
      <c r="E1824" s="421"/>
      <c r="F1824" s="421"/>
      <c r="G1824" s="422"/>
      <c r="H1824" s="422"/>
      <c r="I1824" s="422"/>
      <c r="J1824" s="422"/>
      <c r="K1824" s="422"/>
      <c r="L1824" s="422"/>
      <c r="M1824" s="422"/>
      <c r="N1824" s="422"/>
      <c r="O1824" s="422"/>
      <c r="P1824" s="421" t="str">
        <f>IF(Q1824="","",LOOKUP(Q1824,'Expenditure Codes'!B:B,'Expenditure Codes'!A:A))</f>
        <v/>
      </c>
      <c r="Q1824" s="423"/>
      <c r="R1824" s="424"/>
      <c r="S1824" s="424"/>
      <c r="T1824" s="424"/>
      <c r="U1824" s="424"/>
      <c r="V1824" s="423"/>
      <c r="W1824" s="421"/>
      <c r="X1824" s="421"/>
      <c r="Y1824" s="420"/>
      <c r="Z1824" s="425"/>
      <c r="AA1824" s="426"/>
      <c r="AB1824" s="427"/>
      <c r="AC1824" s="428"/>
      <c r="AD1824" s="427"/>
    </row>
    <row r="1825" spans="1:30" ht="21.75" x14ac:dyDescent="0.55000000000000004">
      <c r="A1825" s="420"/>
      <c r="B1825" s="420"/>
      <c r="C1825" s="420"/>
      <c r="D1825" s="420"/>
      <c r="E1825" s="421"/>
      <c r="F1825" s="421"/>
      <c r="G1825" s="422"/>
      <c r="H1825" s="422"/>
      <c r="I1825" s="422"/>
      <c r="J1825" s="422"/>
      <c r="K1825" s="422"/>
      <c r="L1825" s="422"/>
      <c r="M1825" s="422"/>
      <c r="N1825" s="422"/>
      <c r="O1825" s="422"/>
      <c r="P1825" s="421" t="str">
        <f>IF(Q1825="","",LOOKUP(Q1825,'Expenditure Codes'!B:B,'Expenditure Codes'!A:A))</f>
        <v/>
      </c>
      <c r="Q1825" s="423"/>
      <c r="R1825" s="424"/>
      <c r="S1825" s="424"/>
      <c r="T1825" s="424"/>
      <c r="U1825" s="424"/>
      <c r="V1825" s="423"/>
      <c r="W1825" s="421"/>
      <c r="X1825" s="421"/>
      <c r="Y1825" s="420"/>
      <c r="Z1825" s="425"/>
      <c r="AA1825" s="426"/>
      <c r="AB1825" s="427"/>
      <c r="AC1825" s="428"/>
      <c r="AD1825" s="427"/>
    </row>
    <row r="1826" spans="1:30" ht="21.75" x14ac:dyDescent="0.55000000000000004">
      <c r="A1826" s="420"/>
      <c r="B1826" s="420"/>
      <c r="C1826" s="420"/>
      <c r="D1826" s="420"/>
      <c r="E1826" s="421"/>
      <c r="F1826" s="421"/>
      <c r="G1826" s="422"/>
      <c r="H1826" s="422"/>
      <c r="I1826" s="422"/>
      <c r="J1826" s="422"/>
      <c r="K1826" s="422"/>
      <c r="L1826" s="422"/>
      <c r="M1826" s="422"/>
      <c r="N1826" s="422"/>
      <c r="O1826" s="422"/>
      <c r="P1826" s="421" t="str">
        <f>IF(Q1826="","",LOOKUP(Q1826,'Expenditure Codes'!B:B,'Expenditure Codes'!A:A))</f>
        <v/>
      </c>
      <c r="Q1826" s="423"/>
      <c r="R1826" s="424"/>
      <c r="S1826" s="424"/>
      <c r="T1826" s="424"/>
      <c r="U1826" s="424"/>
      <c r="V1826" s="423"/>
      <c r="W1826" s="421"/>
      <c r="X1826" s="421"/>
      <c r="Y1826" s="420"/>
      <c r="Z1826" s="425"/>
      <c r="AA1826" s="426"/>
      <c r="AB1826" s="427"/>
      <c r="AC1826" s="428"/>
      <c r="AD1826" s="427"/>
    </row>
    <row r="1827" spans="1:30" ht="21.75" x14ac:dyDescent="0.55000000000000004">
      <c r="A1827" s="420"/>
      <c r="B1827" s="420"/>
      <c r="C1827" s="420"/>
      <c r="D1827" s="420"/>
      <c r="E1827" s="421"/>
      <c r="F1827" s="421"/>
      <c r="G1827" s="422"/>
      <c r="H1827" s="422"/>
      <c r="I1827" s="422"/>
      <c r="J1827" s="422"/>
      <c r="K1827" s="422"/>
      <c r="L1827" s="422"/>
      <c r="M1827" s="422"/>
      <c r="N1827" s="422"/>
      <c r="O1827" s="422"/>
      <c r="P1827" s="421" t="str">
        <f>IF(Q1827="","",LOOKUP(Q1827,'Expenditure Codes'!B:B,'Expenditure Codes'!A:A))</f>
        <v/>
      </c>
      <c r="Q1827" s="423"/>
      <c r="R1827" s="424"/>
      <c r="S1827" s="424"/>
      <c r="T1827" s="424"/>
      <c r="U1827" s="424"/>
      <c r="V1827" s="423"/>
      <c r="W1827" s="421"/>
      <c r="X1827" s="421"/>
      <c r="Y1827" s="420"/>
      <c r="Z1827" s="425"/>
      <c r="AA1827" s="426"/>
      <c r="AB1827" s="427"/>
      <c r="AC1827" s="428"/>
      <c r="AD1827" s="427"/>
    </row>
    <row r="1828" spans="1:30" ht="21.75" x14ac:dyDescent="0.55000000000000004">
      <c r="A1828" s="420"/>
      <c r="B1828" s="420"/>
      <c r="C1828" s="420"/>
      <c r="D1828" s="420"/>
      <c r="E1828" s="421"/>
      <c r="F1828" s="421"/>
      <c r="G1828" s="422"/>
      <c r="H1828" s="422"/>
      <c r="I1828" s="422"/>
      <c r="J1828" s="422"/>
      <c r="K1828" s="422"/>
      <c r="L1828" s="422"/>
      <c r="M1828" s="422"/>
      <c r="N1828" s="422"/>
      <c r="O1828" s="422"/>
      <c r="P1828" s="421" t="str">
        <f>IF(Q1828="","",LOOKUP(Q1828,'Expenditure Codes'!B:B,'Expenditure Codes'!A:A))</f>
        <v/>
      </c>
      <c r="Q1828" s="423"/>
      <c r="R1828" s="424"/>
      <c r="S1828" s="424"/>
      <c r="T1828" s="424"/>
      <c r="U1828" s="424"/>
      <c r="V1828" s="423"/>
      <c r="W1828" s="421"/>
      <c r="X1828" s="421"/>
      <c r="Y1828" s="420"/>
      <c r="Z1828" s="425"/>
      <c r="AA1828" s="426"/>
      <c r="AB1828" s="427"/>
      <c r="AC1828" s="428"/>
      <c r="AD1828" s="427"/>
    </row>
    <row r="1829" spans="1:30" ht="21.75" x14ac:dyDescent="0.55000000000000004">
      <c r="A1829" s="420"/>
      <c r="B1829" s="420"/>
      <c r="C1829" s="420"/>
      <c r="D1829" s="420"/>
      <c r="E1829" s="421"/>
      <c r="F1829" s="421"/>
      <c r="G1829" s="422"/>
      <c r="H1829" s="422"/>
      <c r="I1829" s="422"/>
      <c r="J1829" s="422"/>
      <c r="K1829" s="422"/>
      <c r="L1829" s="422"/>
      <c r="M1829" s="422"/>
      <c r="N1829" s="422"/>
      <c r="O1829" s="422"/>
      <c r="P1829" s="421" t="str">
        <f>IF(Q1829="","",LOOKUP(Q1829,'Expenditure Codes'!B:B,'Expenditure Codes'!A:A))</f>
        <v/>
      </c>
      <c r="Q1829" s="423"/>
      <c r="R1829" s="424"/>
      <c r="S1829" s="424"/>
      <c r="T1829" s="424"/>
      <c r="U1829" s="424"/>
      <c r="V1829" s="423"/>
      <c r="W1829" s="421"/>
      <c r="X1829" s="421"/>
      <c r="Y1829" s="420"/>
      <c r="Z1829" s="425"/>
      <c r="AA1829" s="426"/>
      <c r="AB1829" s="427"/>
      <c r="AC1829" s="428"/>
      <c r="AD1829" s="427"/>
    </row>
    <row r="1830" spans="1:30" ht="21.75" x14ac:dyDescent="0.55000000000000004">
      <c r="A1830" s="420"/>
      <c r="B1830" s="420"/>
      <c r="C1830" s="420"/>
      <c r="D1830" s="420"/>
      <c r="E1830" s="421"/>
      <c r="F1830" s="421"/>
      <c r="G1830" s="422"/>
      <c r="H1830" s="422"/>
      <c r="I1830" s="422"/>
      <c r="J1830" s="422"/>
      <c r="K1830" s="422"/>
      <c r="L1830" s="422"/>
      <c r="M1830" s="422"/>
      <c r="N1830" s="422"/>
      <c r="O1830" s="422"/>
      <c r="P1830" s="421" t="str">
        <f>IF(Q1830="","",LOOKUP(Q1830,'Expenditure Codes'!B:B,'Expenditure Codes'!A:A))</f>
        <v/>
      </c>
      <c r="Q1830" s="423"/>
      <c r="R1830" s="424"/>
      <c r="S1830" s="424"/>
      <c r="T1830" s="424"/>
      <c r="U1830" s="424"/>
      <c r="V1830" s="423"/>
      <c r="W1830" s="421"/>
      <c r="X1830" s="421"/>
      <c r="Y1830" s="420"/>
      <c r="Z1830" s="425"/>
      <c r="AA1830" s="426"/>
      <c r="AB1830" s="427"/>
      <c r="AC1830" s="428"/>
      <c r="AD1830" s="427"/>
    </row>
    <row r="1831" spans="1:30" ht="21.75" x14ac:dyDescent="0.55000000000000004">
      <c r="A1831" s="420"/>
      <c r="B1831" s="420"/>
      <c r="C1831" s="420"/>
      <c r="D1831" s="420"/>
      <c r="E1831" s="421"/>
      <c r="F1831" s="421"/>
      <c r="G1831" s="422"/>
      <c r="H1831" s="422"/>
      <c r="I1831" s="422"/>
      <c r="J1831" s="422"/>
      <c r="K1831" s="422"/>
      <c r="L1831" s="422"/>
      <c r="M1831" s="422"/>
      <c r="N1831" s="422"/>
      <c r="O1831" s="422"/>
      <c r="P1831" s="421" t="str">
        <f>IF(Q1831="","",LOOKUP(Q1831,'Expenditure Codes'!B:B,'Expenditure Codes'!A:A))</f>
        <v/>
      </c>
      <c r="Q1831" s="423"/>
      <c r="R1831" s="424"/>
      <c r="S1831" s="424"/>
      <c r="T1831" s="424"/>
      <c r="U1831" s="424"/>
      <c r="V1831" s="423"/>
      <c r="W1831" s="421"/>
      <c r="X1831" s="421"/>
      <c r="Y1831" s="420"/>
      <c r="Z1831" s="425"/>
      <c r="AA1831" s="426"/>
      <c r="AB1831" s="427"/>
      <c r="AC1831" s="428"/>
      <c r="AD1831" s="427"/>
    </row>
    <row r="1832" spans="1:30" ht="21.75" x14ac:dyDescent="0.55000000000000004">
      <c r="A1832" s="420"/>
      <c r="B1832" s="420"/>
      <c r="C1832" s="420"/>
      <c r="D1832" s="420"/>
      <c r="E1832" s="421"/>
      <c r="F1832" s="421"/>
      <c r="G1832" s="422"/>
      <c r="H1832" s="422"/>
      <c r="I1832" s="422"/>
      <c r="J1832" s="422"/>
      <c r="K1832" s="422"/>
      <c r="L1832" s="422"/>
      <c r="M1832" s="422"/>
      <c r="N1832" s="422"/>
      <c r="O1832" s="422"/>
      <c r="P1832" s="421" t="str">
        <f>IF(Q1832="","",LOOKUP(Q1832,'Expenditure Codes'!B:B,'Expenditure Codes'!A:A))</f>
        <v/>
      </c>
      <c r="Q1832" s="423"/>
      <c r="R1832" s="424"/>
      <c r="S1832" s="424"/>
      <c r="T1832" s="424"/>
      <c r="U1832" s="424"/>
      <c r="V1832" s="423"/>
      <c r="W1832" s="421"/>
      <c r="X1832" s="421"/>
      <c r="Y1832" s="420"/>
      <c r="Z1832" s="425"/>
      <c r="AA1832" s="426"/>
      <c r="AB1832" s="427"/>
      <c r="AC1832" s="428"/>
      <c r="AD1832" s="427"/>
    </row>
    <row r="1833" spans="1:30" ht="21.75" x14ac:dyDescent="0.55000000000000004">
      <c r="A1833" s="420"/>
      <c r="B1833" s="420"/>
      <c r="C1833" s="420"/>
      <c r="D1833" s="420"/>
      <c r="E1833" s="421"/>
      <c r="F1833" s="421"/>
      <c r="G1833" s="422"/>
      <c r="H1833" s="422"/>
      <c r="I1833" s="422"/>
      <c r="J1833" s="422"/>
      <c r="K1833" s="422"/>
      <c r="L1833" s="422"/>
      <c r="M1833" s="422"/>
      <c r="N1833" s="422"/>
      <c r="O1833" s="422"/>
      <c r="P1833" s="421" t="str">
        <f>IF(Q1833="","",LOOKUP(Q1833,'Expenditure Codes'!B:B,'Expenditure Codes'!A:A))</f>
        <v/>
      </c>
      <c r="Q1833" s="423"/>
      <c r="R1833" s="424"/>
      <c r="S1833" s="424"/>
      <c r="T1833" s="424"/>
      <c r="U1833" s="424"/>
      <c r="V1833" s="423"/>
      <c r="W1833" s="421"/>
      <c r="X1833" s="421"/>
      <c r="Y1833" s="420"/>
      <c r="Z1833" s="425"/>
      <c r="AA1833" s="426"/>
      <c r="AB1833" s="427"/>
      <c r="AC1833" s="428"/>
      <c r="AD1833" s="427"/>
    </row>
    <row r="1834" spans="1:30" ht="21.75" x14ac:dyDescent="0.55000000000000004">
      <c r="A1834" s="420"/>
      <c r="B1834" s="420"/>
      <c r="C1834" s="420"/>
      <c r="D1834" s="420"/>
      <c r="E1834" s="421"/>
      <c r="F1834" s="421"/>
      <c r="G1834" s="422"/>
      <c r="H1834" s="422"/>
      <c r="I1834" s="422"/>
      <c r="J1834" s="422"/>
      <c r="K1834" s="422"/>
      <c r="L1834" s="422"/>
      <c r="M1834" s="422"/>
      <c r="N1834" s="422"/>
      <c r="O1834" s="422"/>
      <c r="P1834" s="421" t="str">
        <f>IF(Q1834="","",LOOKUP(Q1834,'Expenditure Codes'!B:B,'Expenditure Codes'!A:A))</f>
        <v/>
      </c>
      <c r="Q1834" s="423"/>
      <c r="R1834" s="424"/>
      <c r="S1834" s="424"/>
      <c r="T1834" s="424"/>
      <c r="U1834" s="424"/>
      <c r="V1834" s="423"/>
      <c r="W1834" s="421"/>
      <c r="X1834" s="421"/>
      <c r="Y1834" s="420"/>
      <c r="Z1834" s="425"/>
      <c r="AA1834" s="426"/>
      <c r="AB1834" s="427"/>
      <c r="AC1834" s="428"/>
      <c r="AD1834" s="427"/>
    </row>
    <row r="1835" spans="1:30" ht="21.75" x14ac:dyDescent="0.55000000000000004">
      <c r="A1835" s="420"/>
      <c r="B1835" s="420"/>
      <c r="C1835" s="420"/>
      <c r="D1835" s="420"/>
      <c r="E1835" s="421"/>
      <c r="F1835" s="421"/>
      <c r="G1835" s="422"/>
      <c r="H1835" s="422"/>
      <c r="I1835" s="422"/>
      <c r="J1835" s="422"/>
      <c r="K1835" s="422"/>
      <c r="L1835" s="422"/>
      <c r="M1835" s="422"/>
      <c r="N1835" s="422"/>
      <c r="O1835" s="422"/>
      <c r="P1835" s="421" t="str">
        <f>IF(Q1835="","",LOOKUP(Q1835,'Expenditure Codes'!B:B,'Expenditure Codes'!A:A))</f>
        <v/>
      </c>
      <c r="Q1835" s="423"/>
      <c r="R1835" s="424"/>
      <c r="S1835" s="424"/>
      <c r="T1835" s="424"/>
      <c r="U1835" s="424"/>
      <c r="V1835" s="423"/>
      <c r="W1835" s="421"/>
      <c r="X1835" s="421"/>
      <c r="Y1835" s="420"/>
      <c r="Z1835" s="425"/>
      <c r="AA1835" s="426"/>
      <c r="AB1835" s="427"/>
      <c r="AC1835" s="428"/>
      <c r="AD1835" s="427"/>
    </row>
    <row r="1836" spans="1:30" ht="21.75" x14ac:dyDescent="0.55000000000000004">
      <c r="A1836" s="420"/>
      <c r="B1836" s="420"/>
      <c r="C1836" s="420"/>
      <c r="D1836" s="420"/>
      <c r="E1836" s="421"/>
      <c r="F1836" s="421"/>
      <c r="G1836" s="422"/>
      <c r="H1836" s="422"/>
      <c r="I1836" s="422"/>
      <c r="J1836" s="422"/>
      <c r="K1836" s="422"/>
      <c r="L1836" s="422"/>
      <c r="M1836" s="422"/>
      <c r="N1836" s="422"/>
      <c r="O1836" s="422"/>
      <c r="P1836" s="421" t="str">
        <f>IF(Q1836="","",LOOKUP(Q1836,'Expenditure Codes'!B:B,'Expenditure Codes'!A:A))</f>
        <v/>
      </c>
      <c r="Q1836" s="423"/>
      <c r="R1836" s="424"/>
      <c r="S1836" s="424"/>
      <c r="T1836" s="424"/>
      <c r="U1836" s="424"/>
      <c r="V1836" s="423"/>
      <c r="W1836" s="421"/>
      <c r="X1836" s="421"/>
      <c r="Y1836" s="420"/>
      <c r="Z1836" s="425"/>
      <c r="AA1836" s="426"/>
      <c r="AB1836" s="427"/>
      <c r="AC1836" s="428"/>
      <c r="AD1836" s="427"/>
    </row>
    <row r="1837" spans="1:30" ht="21.75" x14ac:dyDescent="0.55000000000000004">
      <c r="A1837" s="420"/>
      <c r="B1837" s="420"/>
      <c r="C1837" s="420"/>
      <c r="D1837" s="420"/>
      <c r="E1837" s="421"/>
      <c r="F1837" s="421"/>
      <c r="G1837" s="422"/>
      <c r="H1837" s="422"/>
      <c r="I1837" s="422"/>
      <c r="J1837" s="422"/>
      <c r="K1837" s="422"/>
      <c r="L1837" s="422"/>
      <c r="M1837" s="422"/>
      <c r="N1837" s="422"/>
      <c r="O1837" s="422"/>
      <c r="P1837" s="421" t="str">
        <f>IF(Q1837="","",LOOKUP(Q1837,'Expenditure Codes'!B:B,'Expenditure Codes'!A:A))</f>
        <v/>
      </c>
      <c r="Q1837" s="423"/>
      <c r="R1837" s="424"/>
      <c r="S1837" s="424"/>
      <c r="T1837" s="424"/>
      <c r="U1837" s="424"/>
      <c r="V1837" s="423"/>
      <c r="W1837" s="421"/>
      <c r="X1837" s="421"/>
      <c r="Y1837" s="420"/>
      <c r="Z1837" s="425"/>
      <c r="AA1837" s="426"/>
      <c r="AB1837" s="427"/>
      <c r="AC1837" s="428"/>
      <c r="AD1837" s="427"/>
    </row>
    <row r="1838" spans="1:30" ht="21.75" x14ac:dyDescent="0.55000000000000004">
      <c r="A1838" s="420"/>
      <c r="B1838" s="420"/>
      <c r="C1838" s="420"/>
      <c r="D1838" s="420"/>
      <c r="E1838" s="421"/>
      <c r="F1838" s="421"/>
      <c r="G1838" s="422"/>
      <c r="H1838" s="422"/>
      <c r="I1838" s="422"/>
      <c r="J1838" s="422"/>
      <c r="K1838" s="422"/>
      <c r="L1838" s="422"/>
      <c r="M1838" s="422"/>
      <c r="N1838" s="422"/>
      <c r="O1838" s="422"/>
      <c r="P1838" s="421" t="str">
        <f>IF(Q1838="","",LOOKUP(Q1838,'Expenditure Codes'!B:B,'Expenditure Codes'!A:A))</f>
        <v/>
      </c>
      <c r="Q1838" s="423"/>
      <c r="R1838" s="424"/>
      <c r="S1838" s="424"/>
      <c r="T1838" s="424"/>
      <c r="U1838" s="424"/>
      <c r="V1838" s="423"/>
      <c r="W1838" s="421"/>
      <c r="X1838" s="421"/>
      <c r="Y1838" s="420"/>
      <c r="Z1838" s="425"/>
      <c r="AA1838" s="426"/>
      <c r="AB1838" s="427"/>
      <c r="AC1838" s="428"/>
      <c r="AD1838" s="427"/>
    </row>
    <row r="1839" spans="1:30" ht="21.75" x14ac:dyDescent="0.55000000000000004">
      <c r="A1839" s="420"/>
      <c r="B1839" s="420"/>
      <c r="C1839" s="420"/>
      <c r="D1839" s="420"/>
      <c r="E1839" s="421"/>
      <c r="F1839" s="421"/>
      <c r="G1839" s="422"/>
      <c r="H1839" s="422"/>
      <c r="I1839" s="422"/>
      <c r="J1839" s="422"/>
      <c r="K1839" s="422"/>
      <c r="L1839" s="422"/>
      <c r="M1839" s="422"/>
      <c r="N1839" s="422"/>
      <c r="O1839" s="422"/>
      <c r="P1839" s="421" t="str">
        <f>IF(Q1839="","",LOOKUP(Q1839,'Expenditure Codes'!B:B,'Expenditure Codes'!A:A))</f>
        <v/>
      </c>
      <c r="Q1839" s="423"/>
      <c r="R1839" s="424"/>
      <c r="S1839" s="424"/>
      <c r="T1839" s="424"/>
      <c r="U1839" s="424"/>
      <c r="V1839" s="423"/>
      <c r="W1839" s="421"/>
      <c r="X1839" s="421"/>
      <c r="Y1839" s="420"/>
      <c r="Z1839" s="425"/>
      <c r="AA1839" s="426"/>
      <c r="AB1839" s="427"/>
      <c r="AC1839" s="428"/>
      <c r="AD1839" s="427"/>
    </row>
    <row r="1840" spans="1:30" ht="21.75" x14ac:dyDescent="0.55000000000000004">
      <c r="A1840" s="420"/>
      <c r="B1840" s="420"/>
      <c r="C1840" s="420"/>
      <c r="D1840" s="420"/>
      <c r="E1840" s="421"/>
      <c r="F1840" s="421"/>
      <c r="G1840" s="422"/>
      <c r="H1840" s="422"/>
      <c r="I1840" s="422"/>
      <c r="J1840" s="422"/>
      <c r="K1840" s="422"/>
      <c r="L1840" s="422"/>
      <c r="M1840" s="422"/>
      <c r="N1840" s="422"/>
      <c r="O1840" s="422"/>
      <c r="P1840" s="421" t="str">
        <f>IF(Q1840="","",LOOKUP(Q1840,'Expenditure Codes'!B:B,'Expenditure Codes'!A:A))</f>
        <v/>
      </c>
      <c r="Q1840" s="423"/>
      <c r="R1840" s="424"/>
      <c r="S1840" s="424"/>
      <c r="T1840" s="424"/>
      <c r="U1840" s="424"/>
      <c r="V1840" s="423"/>
      <c r="W1840" s="421"/>
      <c r="X1840" s="421"/>
      <c r="Y1840" s="420"/>
      <c r="Z1840" s="425"/>
      <c r="AA1840" s="426"/>
      <c r="AB1840" s="427"/>
      <c r="AC1840" s="428"/>
      <c r="AD1840" s="427"/>
    </row>
    <row r="1841" spans="1:30" ht="21.75" x14ac:dyDescent="0.55000000000000004">
      <c r="A1841" s="420"/>
      <c r="B1841" s="420"/>
      <c r="C1841" s="420"/>
      <c r="D1841" s="420"/>
      <c r="E1841" s="421"/>
      <c r="F1841" s="421"/>
      <c r="G1841" s="422"/>
      <c r="H1841" s="422"/>
      <c r="I1841" s="422"/>
      <c r="J1841" s="422"/>
      <c r="K1841" s="422"/>
      <c r="L1841" s="422"/>
      <c r="M1841" s="422"/>
      <c r="N1841" s="422"/>
      <c r="O1841" s="422"/>
      <c r="P1841" s="421" t="str">
        <f>IF(Q1841="","",LOOKUP(Q1841,'Expenditure Codes'!B:B,'Expenditure Codes'!A:A))</f>
        <v/>
      </c>
      <c r="Q1841" s="423"/>
      <c r="R1841" s="424"/>
      <c r="S1841" s="424"/>
      <c r="T1841" s="424"/>
      <c r="U1841" s="424"/>
      <c r="V1841" s="423"/>
      <c r="W1841" s="421"/>
      <c r="X1841" s="421"/>
      <c r="Y1841" s="420"/>
      <c r="Z1841" s="425"/>
      <c r="AA1841" s="426"/>
      <c r="AB1841" s="427"/>
      <c r="AC1841" s="428"/>
      <c r="AD1841" s="427"/>
    </row>
    <row r="1842" spans="1:30" ht="21.75" x14ac:dyDescent="0.55000000000000004">
      <c r="A1842" s="420"/>
      <c r="B1842" s="420"/>
      <c r="C1842" s="420"/>
      <c r="D1842" s="420"/>
      <c r="E1842" s="421"/>
      <c r="F1842" s="421"/>
      <c r="G1842" s="422"/>
      <c r="H1842" s="422"/>
      <c r="I1842" s="422"/>
      <c r="J1842" s="422"/>
      <c r="K1842" s="422"/>
      <c r="L1842" s="422"/>
      <c r="M1842" s="422"/>
      <c r="N1842" s="422"/>
      <c r="O1842" s="422"/>
      <c r="P1842" s="421" t="str">
        <f>IF(Q1842="","",LOOKUP(Q1842,'Expenditure Codes'!B:B,'Expenditure Codes'!A:A))</f>
        <v/>
      </c>
      <c r="Q1842" s="423"/>
      <c r="R1842" s="424"/>
      <c r="S1842" s="424"/>
      <c r="T1842" s="424"/>
      <c r="U1842" s="424"/>
      <c r="V1842" s="423"/>
      <c r="W1842" s="421"/>
      <c r="X1842" s="421"/>
      <c r="Y1842" s="420"/>
      <c r="Z1842" s="425"/>
      <c r="AA1842" s="426"/>
      <c r="AB1842" s="427"/>
      <c r="AC1842" s="428"/>
      <c r="AD1842" s="427"/>
    </row>
    <row r="1843" spans="1:30" ht="21.75" x14ac:dyDescent="0.55000000000000004">
      <c r="A1843" s="420"/>
      <c r="B1843" s="420"/>
      <c r="C1843" s="420"/>
      <c r="D1843" s="420"/>
      <c r="E1843" s="421"/>
      <c r="F1843" s="421"/>
      <c r="G1843" s="422"/>
      <c r="H1843" s="422"/>
      <c r="I1843" s="422"/>
      <c r="J1843" s="422"/>
      <c r="K1843" s="422"/>
      <c r="L1843" s="422"/>
      <c r="M1843" s="422"/>
      <c r="N1843" s="422"/>
      <c r="O1843" s="422"/>
      <c r="P1843" s="421" t="str">
        <f>IF(Q1843="","",LOOKUP(Q1843,'Expenditure Codes'!B:B,'Expenditure Codes'!A:A))</f>
        <v/>
      </c>
      <c r="Q1843" s="423"/>
      <c r="R1843" s="424"/>
      <c r="S1843" s="424"/>
      <c r="T1843" s="424"/>
      <c r="U1843" s="424"/>
      <c r="V1843" s="423"/>
      <c r="W1843" s="421"/>
      <c r="X1843" s="421"/>
      <c r="Y1843" s="420"/>
      <c r="Z1843" s="425"/>
      <c r="AA1843" s="426"/>
      <c r="AB1843" s="427"/>
      <c r="AC1843" s="428"/>
      <c r="AD1843" s="427"/>
    </row>
    <row r="1844" spans="1:30" ht="21.75" x14ac:dyDescent="0.55000000000000004">
      <c r="A1844" s="420"/>
      <c r="B1844" s="420"/>
      <c r="C1844" s="420"/>
      <c r="D1844" s="420"/>
      <c r="E1844" s="421"/>
      <c r="F1844" s="421"/>
      <c r="G1844" s="422"/>
      <c r="H1844" s="422"/>
      <c r="I1844" s="422"/>
      <c r="J1844" s="422"/>
      <c r="K1844" s="422"/>
      <c r="L1844" s="422"/>
      <c r="M1844" s="422"/>
      <c r="N1844" s="422"/>
      <c r="O1844" s="422"/>
      <c r="P1844" s="421" t="str">
        <f>IF(Q1844="","",LOOKUP(Q1844,'Expenditure Codes'!B:B,'Expenditure Codes'!A:A))</f>
        <v/>
      </c>
      <c r="Q1844" s="423"/>
      <c r="R1844" s="424"/>
      <c r="S1844" s="424"/>
      <c r="T1844" s="424"/>
      <c r="U1844" s="424"/>
      <c r="V1844" s="423"/>
      <c r="W1844" s="421"/>
      <c r="X1844" s="421"/>
      <c r="Y1844" s="420"/>
      <c r="Z1844" s="425"/>
      <c r="AA1844" s="426"/>
      <c r="AB1844" s="427"/>
      <c r="AC1844" s="428"/>
      <c r="AD1844" s="427"/>
    </row>
    <row r="1845" spans="1:30" ht="21.75" x14ac:dyDescent="0.55000000000000004">
      <c r="A1845" s="420"/>
      <c r="B1845" s="420"/>
      <c r="C1845" s="420"/>
      <c r="D1845" s="420"/>
      <c r="E1845" s="421"/>
      <c r="F1845" s="421"/>
      <c r="G1845" s="422"/>
      <c r="H1845" s="422"/>
      <c r="I1845" s="422"/>
      <c r="J1845" s="422"/>
      <c r="K1845" s="422"/>
      <c r="L1845" s="422"/>
      <c r="M1845" s="422"/>
      <c r="N1845" s="422"/>
      <c r="O1845" s="422"/>
      <c r="P1845" s="421" t="str">
        <f>IF(Q1845="","",LOOKUP(Q1845,'Expenditure Codes'!B:B,'Expenditure Codes'!A:A))</f>
        <v/>
      </c>
      <c r="Q1845" s="423"/>
      <c r="R1845" s="424"/>
      <c r="S1845" s="424"/>
      <c r="T1845" s="424"/>
      <c r="U1845" s="424"/>
      <c r="V1845" s="423"/>
      <c r="W1845" s="421"/>
      <c r="X1845" s="421"/>
      <c r="Y1845" s="420"/>
      <c r="Z1845" s="425"/>
      <c r="AA1845" s="426"/>
      <c r="AB1845" s="427"/>
      <c r="AC1845" s="428"/>
      <c r="AD1845" s="427"/>
    </row>
    <row r="1846" spans="1:30" ht="21.75" x14ac:dyDescent="0.55000000000000004">
      <c r="A1846" s="420"/>
      <c r="B1846" s="420"/>
      <c r="C1846" s="420"/>
      <c r="D1846" s="420"/>
      <c r="E1846" s="421"/>
      <c r="F1846" s="421"/>
      <c r="G1846" s="422"/>
      <c r="H1846" s="422"/>
      <c r="I1846" s="422"/>
      <c r="J1846" s="422"/>
      <c r="K1846" s="422"/>
      <c r="L1846" s="422"/>
      <c r="M1846" s="422"/>
      <c r="N1846" s="422"/>
      <c r="O1846" s="422"/>
      <c r="P1846" s="421" t="str">
        <f>IF(Q1846="","",LOOKUP(Q1846,'Expenditure Codes'!B:B,'Expenditure Codes'!A:A))</f>
        <v/>
      </c>
      <c r="Q1846" s="423"/>
      <c r="R1846" s="424"/>
      <c r="S1846" s="424"/>
      <c r="T1846" s="424"/>
      <c r="U1846" s="424"/>
      <c r="V1846" s="423"/>
      <c r="W1846" s="421"/>
      <c r="X1846" s="421"/>
      <c r="Y1846" s="420"/>
      <c r="Z1846" s="425"/>
      <c r="AA1846" s="426"/>
      <c r="AB1846" s="427"/>
      <c r="AC1846" s="428"/>
      <c r="AD1846" s="427"/>
    </row>
    <row r="1847" spans="1:30" ht="21.75" x14ac:dyDescent="0.55000000000000004">
      <c r="A1847" s="420"/>
      <c r="B1847" s="420"/>
      <c r="C1847" s="420"/>
      <c r="D1847" s="420"/>
      <c r="E1847" s="421"/>
      <c r="F1847" s="421"/>
      <c r="G1847" s="422"/>
      <c r="H1847" s="422"/>
      <c r="I1847" s="422"/>
      <c r="J1847" s="422"/>
      <c r="K1847" s="422"/>
      <c r="L1847" s="422"/>
      <c r="M1847" s="422"/>
      <c r="N1847" s="422"/>
      <c r="O1847" s="422"/>
      <c r="P1847" s="421" t="str">
        <f>IF(Q1847="","",LOOKUP(Q1847,'Expenditure Codes'!B:B,'Expenditure Codes'!A:A))</f>
        <v/>
      </c>
      <c r="Q1847" s="423"/>
      <c r="R1847" s="424"/>
      <c r="S1847" s="424"/>
      <c r="T1847" s="424"/>
      <c r="U1847" s="424"/>
      <c r="V1847" s="423"/>
      <c r="W1847" s="421"/>
      <c r="X1847" s="421"/>
      <c r="Y1847" s="420"/>
      <c r="Z1847" s="425"/>
      <c r="AA1847" s="426"/>
      <c r="AB1847" s="427"/>
      <c r="AC1847" s="428"/>
      <c r="AD1847" s="427"/>
    </row>
    <row r="1848" spans="1:30" ht="21.75" x14ac:dyDescent="0.55000000000000004">
      <c r="A1848" s="420"/>
      <c r="B1848" s="420"/>
      <c r="C1848" s="420"/>
      <c r="D1848" s="420"/>
      <c r="E1848" s="421"/>
      <c r="F1848" s="421"/>
      <c r="G1848" s="422"/>
      <c r="H1848" s="422"/>
      <c r="I1848" s="422"/>
      <c r="J1848" s="422"/>
      <c r="K1848" s="422"/>
      <c r="L1848" s="422"/>
      <c r="M1848" s="422"/>
      <c r="N1848" s="422"/>
      <c r="O1848" s="422"/>
      <c r="P1848" s="421" t="str">
        <f>IF(Q1848="","",LOOKUP(Q1848,'Expenditure Codes'!B:B,'Expenditure Codes'!A:A))</f>
        <v/>
      </c>
      <c r="Q1848" s="423"/>
      <c r="R1848" s="424"/>
      <c r="S1848" s="424"/>
      <c r="T1848" s="424"/>
      <c r="U1848" s="424"/>
      <c r="V1848" s="423"/>
      <c r="W1848" s="421"/>
      <c r="X1848" s="421"/>
      <c r="Y1848" s="420"/>
      <c r="Z1848" s="425"/>
      <c r="AA1848" s="426"/>
      <c r="AB1848" s="427"/>
      <c r="AC1848" s="428"/>
      <c r="AD1848" s="427"/>
    </row>
    <row r="1849" spans="1:30" ht="21.75" x14ac:dyDescent="0.55000000000000004">
      <c r="A1849" s="420"/>
      <c r="B1849" s="420"/>
      <c r="C1849" s="420"/>
      <c r="D1849" s="420"/>
      <c r="E1849" s="421"/>
      <c r="F1849" s="421"/>
      <c r="G1849" s="422"/>
      <c r="H1849" s="422"/>
      <c r="I1849" s="422"/>
      <c r="J1849" s="422"/>
      <c r="K1849" s="422"/>
      <c r="L1849" s="422"/>
      <c r="M1849" s="422"/>
      <c r="N1849" s="422"/>
      <c r="O1849" s="422"/>
      <c r="P1849" s="421" t="str">
        <f>IF(Q1849="","",LOOKUP(Q1849,'Expenditure Codes'!B:B,'Expenditure Codes'!A:A))</f>
        <v/>
      </c>
      <c r="Q1849" s="423"/>
      <c r="R1849" s="424"/>
      <c r="S1849" s="424"/>
      <c r="T1849" s="424"/>
      <c r="U1849" s="424"/>
      <c r="V1849" s="423"/>
      <c r="W1849" s="421"/>
      <c r="X1849" s="421"/>
      <c r="Y1849" s="420"/>
      <c r="Z1849" s="425"/>
      <c r="AA1849" s="426"/>
      <c r="AB1849" s="427"/>
      <c r="AC1849" s="428"/>
      <c r="AD1849" s="427"/>
    </row>
    <row r="1850" spans="1:30" ht="21.75" x14ac:dyDescent="0.55000000000000004">
      <c r="A1850" s="420"/>
      <c r="B1850" s="420"/>
      <c r="C1850" s="420"/>
      <c r="D1850" s="420"/>
      <c r="E1850" s="421"/>
      <c r="F1850" s="421"/>
      <c r="G1850" s="422"/>
      <c r="H1850" s="422"/>
      <c r="I1850" s="422"/>
      <c r="J1850" s="422"/>
      <c r="K1850" s="422"/>
      <c r="L1850" s="422"/>
      <c r="M1850" s="422"/>
      <c r="N1850" s="422"/>
      <c r="O1850" s="422"/>
      <c r="P1850" s="421" t="str">
        <f>IF(Q1850="","",LOOKUP(Q1850,'Expenditure Codes'!B:B,'Expenditure Codes'!A:A))</f>
        <v/>
      </c>
      <c r="Q1850" s="423"/>
      <c r="R1850" s="424"/>
      <c r="S1850" s="424"/>
      <c r="T1850" s="424"/>
      <c r="U1850" s="424"/>
      <c r="V1850" s="423"/>
      <c r="W1850" s="421"/>
      <c r="X1850" s="421"/>
      <c r="Y1850" s="420"/>
      <c r="Z1850" s="425"/>
      <c r="AA1850" s="426"/>
      <c r="AB1850" s="427"/>
      <c r="AC1850" s="428"/>
      <c r="AD1850" s="427"/>
    </row>
    <row r="1851" spans="1:30" ht="21.75" x14ac:dyDescent="0.55000000000000004">
      <c r="A1851" s="420"/>
      <c r="B1851" s="420"/>
      <c r="C1851" s="420"/>
      <c r="D1851" s="420"/>
      <c r="E1851" s="421"/>
      <c r="F1851" s="421"/>
      <c r="G1851" s="422"/>
      <c r="H1851" s="422"/>
      <c r="I1851" s="422"/>
      <c r="J1851" s="422"/>
      <c r="K1851" s="422"/>
      <c r="L1851" s="422"/>
      <c r="M1851" s="422"/>
      <c r="N1851" s="422"/>
      <c r="O1851" s="422"/>
      <c r="P1851" s="421" t="str">
        <f>IF(Q1851="","",LOOKUP(Q1851,'Expenditure Codes'!B:B,'Expenditure Codes'!A:A))</f>
        <v/>
      </c>
      <c r="Q1851" s="423"/>
      <c r="R1851" s="424"/>
      <c r="S1851" s="424"/>
      <c r="T1851" s="424"/>
      <c r="U1851" s="424"/>
      <c r="V1851" s="423"/>
      <c r="W1851" s="421"/>
      <c r="X1851" s="421"/>
      <c r="Y1851" s="420"/>
      <c r="Z1851" s="425"/>
      <c r="AA1851" s="426"/>
      <c r="AB1851" s="427"/>
      <c r="AC1851" s="428"/>
      <c r="AD1851" s="427"/>
    </row>
    <row r="1852" spans="1:30" ht="21.75" x14ac:dyDescent="0.55000000000000004">
      <c r="A1852" s="420"/>
      <c r="B1852" s="420"/>
      <c r="C1852" s="420"/>
      <c r="D1852" s="420"/>
      <c r="E1852" s="421"/>
      <c r="F1852" s="421"/>
      <c r="G1852" s="422"/>
      <c r="H1852" s="422"/>
      <c r="I1852" s="422"/>
      <c r="J1852" s="422"/>
      <c r="K1852" s="422"/>
      <c r="L1852" s="422"/>
      <c r="M1852" s="422"/>
      <c r="N1852" s="422"/>
      <c r="O1852" s="422"/>
      <c r="P1852" s="421" t="str">
        <f>IF(Q1852="","",LOOKUP(Q1852,'Expenditure Codes'!B:B,'Expenditure Codes'!A:A))</f>
        <v/>
      </c>
      <c r="Q1852" s="423"/>
      <c r="R1852" s="424"/>
      <c r="S1852" s="424"/>
      <c r="T1852" s="424"/>
      <c r="U1852" s="424"/>
      <c r="V1852" s="423"/>
      <c r="W1852" s="421"/>
      <c r="X1852" s="421"/>
      <c r="Y1852" s="420"/>
      <c r="Z1852" s="425"/>
      <c r="AA1852" s="426"/>
      <c r="AB1852" s="427"/>
      <c r="AC1852" s="428"/>
      <c r="AD1852" s="427"/>
    </row>
    <row r="1853" spans="1:30" ht="21.75" x14ac:dyDescent="0.55000000000000004">
      <c r="A1853" s="420"/>
      <c r="B1853" s="420"/>
      <c r="C1853" s="420"/>
      <c r="D1853" s="420"/>
      <c r="E1853" s="421"/>
      <c r="F1853" s="421"/>
      <c r="G1853" s="422"/>
      <c r="H1853" s="422"/>
      <c r="I1853" s="422"/>
      <c r="J1853" s="422"/>
      <c r="K1853" s="422"/>
      <c r="L1853" s="422"/>
      <c r="M1853" s="422"/>
      <c r="N1853" s="422"/>
      <c r="O1853" s="422"/>
      <c r="P1853" s="421" t="str">
        <f>IF(Q1853="","",LOOKUP(Q1853,'Expenditure Codes'!B:B,'Expenditure Codes'!A:A))</f>
        <v/>
      </c>
      <c r="Q1853" s="423"/>
      <c r="R1853" s="424"/>
      <c r="S1853" s="424"/>
      <c r="T1853" s="424"/>
      <c r="U1853" s="424"/>
      <c r="V1853" s="423"/>
      <c r="W1853" s="421"/>
      <c r="X1853" s="421"/>
      <c r="Y1853" s="420"/>
      <c r="Z1853" s="425"/>
      <c r="AA1853" s="426"/>
      <c r="AB1853" s="427"/>
      <c r="AC1853" s="428"/>
      <c r="AD1853" s="427"/>
    </row>
    <row r="1854" spans="1:30" ht="21.75" x14ac:dyDescent="0.55000000000000004">
      <c r="A1854" s="420"/>
      <c r="B1854" s="420"/>
      <c r="C1854" s="420"/>
      <c r="D1854" s="420"/>
      <c r="E1854" s="421"/>
      <c r="F1854" s="421"/>
      <c r="G1854" s="422"/>
      <c r="H1854" s="422"/>
      <c r="I1854" s="422"/>
      <c r="J1854" s="422"/>
      <c r="K1854" s="422"/>
      <c r="L1854" s="422"/>
      <c r="M1854" s="422"/>
      <c r="N1854" s="422"/>
      <c r="O1854" s="422"/>
      <c r="P1854" s="421" t="str">
        <f>IF(Q1854="","",LOOKUP(Q1854,'Expenditure Codes'!B:B,'Expenditure Codes'!A:A))</f>
        <v/>
      </c>
      <c r="Q1854" s="423"/>
      <c r="R1854" s="424"/>
      <c r="S1854" s="424"/>
      <c r="T1854" s="424"/>
      <c r="U1854" s="424"/>
      <c r="V1854" s="423"/>
      <c r="W1854" s="421"/>
      <c r="X1854" s="421"/>
      <c r="Y1854" s="420"/>
      <c r="Z1854" s="425"/>
      <c r="AA1854" s="426"/>
      <c r="AB1854" s="427"/>
      <c r="AC1854" s="428"/>
      <c r="AD1854" s="427"/>
    </row>
    <row r="1855" spans="1:30" ht="21.75" x14ac:dyDescent="0.55000000000000004">
      <c r="A1855" s="420"/>
      <c r="B1855" s="420"/>
      <c r="C1855" s="420"/>
      <c r="D1855" s="420"/>
      <c r="E1855" s="421"/>
      <c r="F1855" s="421"/>
      <c r="G1855" s="422"/>
      <c r="H1855" s="422"/>
      <c r="I1855" s="422"/>
      <c r="J1855" s="422"/>
      <c r="K1855" s="422"/>
      <c r="L1855" s="422"/>
      <c r="M1855" s="422"/>
      <c r="N1855" s="422"/>
      <c r="O1855" s="422"/>
      <c r="P1855" s="421" t="str">
        <f>IF(Q1855="","",LOOKUP(Q1855,'Expenditure Codes'!B:B,'Expenditure Codes'!A:A))</f>
        <v/>
      </c>
      <c r="Q1855" s="423"/>
      <c r="R1855" s="424"/>
      <c r="S1855" s="424"/>
      <c r="T1855" s="424"/>
      <c r="U1855" s="424"/>
      <c r="V1855" s="423"/>
      <c r="W1855" s="421"/>
      <c r="X1855" s="421"/>
      <c r="Y1855" s="420"/>
      <c r="Z1855" s="425"/>
      <c r="AA1855" s="426"/>
      <c r="AB1855" s="427"/>
      <c r="AC1855" s="428"/>
      <c r="AD1855" s="427"/>
    </row>
    <row r="1856" spans="1:30" ht="21.75" x14ac:dyDescent="0.55000000000000004">
      <c r="A1856" s="420"/>
      <c r="B1856" s="420"/>
      <c r="C1856" s="420"/>
      <c r="D1856" s="420"/>
      <c r="E1856" s="421"/>
      <c r="F1856" s="421"/>
      <c r="G1856" s="422"/>
      <c r="H1856" s="422"/>
      <c r="I1856" s="422"/>
      <c r="J1856" s="422"/>
      <c r="K1856" s="422"/>
      <c r="L1856" s="422"/>
      <c r="M1856" s="422"/>
      <c r="N1856" s="422"/>
      <c r="O1856" s="422"/>
      <c r="P1856" s="421" t="str">
        <f>IF(Q1856="","",LOOKUP(Q1856,'Expenditure Codes'!B:B,'Expenditure Codes'!A:A))</f>
        <v/>
      </c>
      <c r="Q1856" s="423"/>
      <c r="R1856" s="424"/>
      <c r="S1856" s="424"/>
      <c r="T1856" s="424"/>
      <c r="U1856" s="424"/>
      <c r="V1856" s="423"/>
      <c r="W1856" s="421"/>
      <c r="X1856" s="421"/>
      <c r="Y1856" s="420"/>
      <c r="Z1856" s="425"/>
      <c r="AA1856" s="426"/>
      <c r="AB1856" s="427"/>
      <c r="AC1856" s="428"/>
      <c r="AD1856" s="427"/>
    </row>
    <row r="1857" spans="1:30" ht="21.75" x14ac:dyDescent="0.55000000000000004">
      <c r="A1857" s="420"/>
      <c r="B1857" s="420"/>
      <c r="C1857" s="420"/>
      <c r="D1857" s="420"/>
      <c r="E1857" s="421"/>
      <c r="F1857" s="421"/>
      <c r="G1857" s="422"/>
      <c r="H1857" s="422"/>
      <c r="I1857" s="422"/>
      <c r="J1857" s="422"/>
      <c r="K1857" s="422"/>
      <c r="L1857" s="422"/>
      <c r="M1857" s="422"/>
      <c r="N1857" s="422"/>
      <c r="O1857" s="422"/>
      <c r="P1857" s="421" t="str">
        <f>IF(Q1857="","",LOOKUP(Q1857,'Expenditure Codes'!B:B,'Expenditure Codes'!A:A))</f>
        <v/>
      </c>
      <c r="Q1857" s="423"/>
      <c r="R1857" s="424"/>
      <c r="S1857" s="424"/>
      <c r="T1857" s="424"/>
      <c r="U1857" s="424"/>
      <c r="V1857" s="423"/>
      <c r="W1857" s="421"/>
      <c r="X1857" s="421"/>
      <c r="Y1857" s="420"/>
      <c r="Z1857" s="425"/>
      <c r="AA1857" s="426"/>
      <c r="AB1857" s="427"/>
      <c r="AC1857" s="428"/>
      <c r="AD1857" s="427"/>
    </row>
    <row r="1858" spans="1:30" ht="21.75" x14ac:dyDescent="0.55000000000000004">
      <c r="A1858" s="420"/>
      <c r="B1858" s="420"/>
      <c r="C1858" s="420"/>
      <c r="D1858" s="420"/>
      <c r="E1858" s="421"/>
      <c r="F1858" s="421"/>
      <c r="G1858" s="422"/>
      <c r="H1858" s="422"/>
      <c r="I1858" s="422"/>
      <c r="J1858" s="422"/>
      <c r="K1858" s="422"/>
      <c r="L1858" s="422"/>
      <c r="M1858" s="422"/>
      <c r="N1858" s="422"/>
      <c r="O1858" s="422"/>
      <c r="P1858" s="421" t="str">
        <f>IF(Q1858="","",LOOKUP(Q1858,'Expenditure Codes'!B:B,'Expenditure Codes'!A:A))</f>
        <v/>
      </c>
      <c r="Q1858" s="423"/>
      <c r="R1858" s="424"/>
      <c r="S1858" s="424"/>
      <c r="T1858" s="424"/>
      <c r="U1858" s="424"/>
      <c r="V1858" s="423"/>
      <c r="W1858" s="421"/>
      <c r="X1858" s="421"/>
      <c r="Y1858" s="420"/>
      <c r="Z1858" s="425"/>
      <c r="AA1858" s="426"/>
      <c r="AB1858" s="427"/>
      <c r="AC1858" s="428"/>
      <c r="AD1858" s="427"/>
    </row>
    <row r="1859" spans="1:30" ht="21.75" x14ac:dyDescent="0.55000000000000004">
      <c r="A1859" s="420"/>
      <c r="B1859" s="420"/>
      <c r="C1859" s="420"/>
      <c r="D1859" s="420"/>
      <c r="E1859" s="421"/>
      <c r="F1859" s="421"/>
      <c r="G1859" s="422"/>
      <c r="H1859" s="422"/>
      <c r="I1859" s="422"/>
      <c r="J1859" s="422"/>
      <c r="K1859" s="422"/>
      <c r="L1859" s="422"/>
      <c r="M1859" s="422"/>
      <c r="N1859" s="422"/>
      <c r="O1859" s="422"/>
      <c r="P1859" s="421" t="str">
        <f>IF(Q1859="","",LOOKUP(Q1859,'Expenditure Codes'!B:B,'Expenditure Codes'!A:A))</f>
        <v/>
      </c>
      <c r="Q1859" s="423"/>
      <c r="R1859" s="424"/>
      <c r="S1859" s="424"/>
      <c r="T1859" s="424"/>
      <c r="U1859" s="424"/>
      <c r="V1859" s="423"/>
      <c r="W1859" s="421"/>
      <c r="X1859" s="421"/>
      <c r="Y1859" s="420"/>
      <c r="Z1859" s="425"/>
      <c r="AA1859" s="426"/>
      <c r="AB1859" s="427"/>
      <c r="AC1859" s="428"/>
      <c r="AD1859" s="427"/>
    </row>
    <row r="1860" spans="1:30" ht="21.75" x14ac:dyDescent="0.55000000000000004">
      <c r="A1860" s="420"/>
      <c r="B1860" s="420"/>
      <c r="C1860" s="420"/>
      <c r="D1860" s="420"/>
      <c r="E1860" s="421"/>
      <c r="F1860" s="421"/>
      <c r="G1860" s="422"/>
      <c r="H1860" s="422"/>
      <c r="I1860" s="422"/>
      <c r="J1860" s="422"/>
      <c r="K1860" s="422"/>
      <c r="L1860" s="422"/>
      <c r="M1860" s="422"/>
      <c r="N1860" s="422"/>
      <c r="O1860" s="422"/>
      <c r="P1860" s="421" t="str">
        <f>IF(Q1860="","",LOOKUP(Q1860,'Expenditure Codes'!B:B,'Expenditure Codes'!A:A))</f>
        <v/>
      </c>
      <c r="Q1860" s="423"/>
      <c r="R1860" s="424"/>
      <c r="S1860" s="424"/>
      <c r="T1860" s="424"/>
      <c r="U1860" s="424"/>
      <c r="V1860" s="423"/>
      <c r="W1860" s="421"/>
      <c r="X1860" s="421"/>
      <c r="Y1860" s="420"/>
      <c r="Z1860" s="425"/>
      <c r="AA1860" s="426"/>
      <c r="AB1860" s="427"/>
      <c r="AC1860" s="428"/>
      <c r="AD1860" s="427"/>
    </row>
    <row r="1861" spans="1:30" ht="21.75" x14ac:dyDescent="0.55000000000000004">
      <c r="A1861" s="420"/>
      <c r="B1861" s="420"/>
      <c r="C1861" s="420"/>
      <c r="D1861" s="420"/>
      <c r="E1861" s="421"/>
      <c r="F1861" s="421"/>
      <c r="G1861" s="422"/>
      <c r="H1861" s="422"/>
      <c r="I1861" s="422"/>
      <c r="J1861" s="422"/>
      <c r="K1861" s="422"/>
      <c r="L1861" s="422"/>
      <c r="M1861" s="422"/>
      <c r="N1861" s="422"/>
      <c r="O1861" s="422"/>
      <c r="P1861" s="421" t="str">
        <f>IF(Q1861="","",LOOKUP(Q1861,'Expenditure Codes'!B:B,'Expenditure Codes'!A:A))</f>
        <v/>
      </c>
      <c r="Q1861" s="423"/>
      <c r="R1861" s="424"/>
      <c r="S1861" s="424"/>
      <c r="T1861" s="424"/>
      <c r="U1861" s="424"/>
      <c r="V1861" s="423"/>
      <c r="W1861" s="421"/>
      <c r="X1861" s="421"/>
      <c r="Y1861" s="420"/>
      <c r="Z1861" s="425"/>
      <c r="AA1861" s="426"/>
      <c r="AB1861" s="427"/>
      <c r="AC1861" s="428"/>
      <c r="AD1861" s="427"/>
    </row>
    <row r="1862" spans="1:30" ht="21.75" x14ac:dyDescent="0.55000000000000004">
      <c r="A1862" s="420"/>
      <c r="B1862" s="420"/>
      <c r="C1862" s="420"/>
      <c r="D1862" s="420"/>
      <c r="E1862" s="421"/>
      <c r="F1862" s="421"/>
      <c r="G1862" s="422"/>
      <c r="H1862" s="422"/>
      <c r="I1862" s="422"/>
      <c r="J1862" s="422"/>
      <c r="K1862" s="422"/>
      <c r="L1862" s="422"/>
      <c r="M1862" s="422"/>
      <c r="N1862" s="422"/>
      <c r="O1862" s="422"/>
      <c r="P1862" s="421" t="str">
        <f>IF(Q1862="","",LOOKUP(Q1862,'Expenditure Codes'!B:B,'Expenditure Codes'!A:A))</f>
        <v/>
      </c>
      <c r="Q1862" s="423"/>
      <c r="R1862" s="424"/>
      <c r="S1862" s="424"/>
      <c r="T1862" s="424"/>
      <c r="U1862" s="424"/>
      <c r="V1862" s="423"/>
      <c r="W1862" s="421"/>
      <c r="X1862" s="421"/>
      <c r="Y1862" s="420"/>
      <c r="Z1862" s="425"/>
      <c r="AA1862" s="426"/>
      <c r="AB1862" s="427"/>
      <c r="AC1862" s="428"/>
      <c r="AD1862" s="427"/>
    </row>
    <row r="1863" spans="1:30" ht="21.75" x14ac:dyDescent="0.55000000000000004">
      <c r="A1863" s="420"/>
      <c r="B1863" s="420"/>
      <c r="C1863" s="420"/>
      <c r="D1863" s="420"/>
      <c r="E1863" s="421"/>
      <c r="F1863" s="421"/>
      <c r="G1863" s="422"/>
      <c r="H1863" s="422"/>
      <c r="I1863" s="422"/>
      <c r="J1863" s="422"/>
      <c r="K1863" s="422"/>
      <c r="L1863" s="422"/>
      <c r="M1863" s="422"/>
      <c r="N1863" s="422"/>
      <c r="O1863" s="422"/>
      <c r="P1863" s="421" t="str">
        <f>IF(Q1863="","",LOOKUP(Q1863,'Expenditure Codes'!B:B,'Expenditure Codes'!A:A))</f>
        <v/>
      </c>
      <c r="Q1863" s="423"/>
      <c r="R1863" s="424"/>
      <c r="S1863" s="424"/>
      <c r="T1863" s="424"/>
      <c r="U1863" s="424"/>
      <c r="V1863" s="423"/>
      <c r="W1863" s="421"/>
      <c r="X1863" s="421"/>
      <c r="Y1863" s="420"/>
      <c r="Z1863" s="425"/>
      <c r="AA1863" s="426"/>
      <c r="AB1863" s="427"/>
      <c r="AC1863" s="428"/>
      <c r="AD1863" s="427"/>
    </row>
    <row r="1864" spans="1:30" ht="21.75" x14ac:dyDescent="0.55000000000000004">
      <c r="A1864" s="420"/>
      <c r="B1864" s="420"/>
      <c r="C1864" s="420"/>
      <c r="D1864" s="420"/>
      <c r="E1864" s="421"/>
      <c r="F1864" s="421"/>
      <c r="G1864" s="422"/>
      <c r="H1864" s="422"/>
      <c r="I1864" s="422"/>
      <c r="J1864" s="422"/>
      <c r="K1864" s="422"/>
      <c r="L1864" s="422"/>
      <c r="M1864" s="422"/>
      <c r="N1864" s="422"/>
      <c r="O1864" s="422"/>
      <c r="P1864" s="421" t="str">
        <f>IF(Q1864="","",LOOKUP(Q1864,'Expenditure Codes'!B:B,'Expenditure Codes'!A:A))</f>
        <v/>
      </c>
      <c r="Q1864" s="423"/>
      <c r="R1864" s="424"/>
      <c r="S1864" s="424"/>
      <c r="T1864" s="424"/>
      <c r="U1864" s="424"/>
      <c r="V1864" s="423"/>
      <c r="W1864" s="421"/>
      <c r="X1864" s="421"/>
      <c r="Y1864" s="420"/>
      <c r="Z1864" s="425"/>
      <c r="AA1864" s="426"/>
      <c r="AB1864" s="427"/>
      <c r="AC1864" s="428"/>
      <c r="AD1864" s="427"/>
    </row>
    <row r="1865" spans="1:30" ht="21.75" x14ac:dyDescent="0.55000000000000004">
      <c r="A1865" s="420"/>
      <c r="B1865" s="420"/>
      <c r="C1865" s="420"/>
      <c r="D1865" s="420"/>
      <c r="E1865" s="421"/>
      <c r="F1865" s="421"/>
      <c r="G1865" s="422"/>
      <c r="H1865" s="422"/>
      <c r="I1865" s="422"/>
      <c r="J1865" s="422"/>
      <c r="K1865" s="422"/>
      <c r="L1865" s="422"/>
      <c r="M1865" s="422"/>
      <c r="N1865" s="422"/>
      <c r="O1865" s="422"/>
      <c r="P1865" s="421" t="str">
        <f>IF(Q1865="","",LOOKUP(Q1865,'Expenditure Codes'!B:B,'Expenditure Codes'!A:A))</f>
        <v/>
      </c>
      <c r="Q1865" s="423"/>
      <c r="R1865" s="424"/>
      <c r="S1865" s="424"/>
      <c r="T1865" s="424"/>
      <c r="U1865" s="424"/>
      <c r="V1865" s="423"/>
      <c r="W1865" s="421"/>
      <c r="X1865" s="421"/>
      <c r="Y1865" s="420"/>
      <c r="Z1865" s="425"/>
      <c r="AA1865" s="426"/>
      <c r="AB1865" s="427"/>
      <c r="AC1865" s="428"/>
      <c r="AD1865" s="427"/>
    </row>
    <row r="1866" spans="1:30" ht="21.75" x14ac:dyDescent="0.55000000000000004">
      <c r="A1866" s="420"/>
      <c r="B1866" s="420"/>
      <c r="C1866" s="420"/>
      <c r="D1866" s="420"/>
      <c r="E1866" s="421"/>
      <c r="F1866" s="421"/>
      <c r="G1866" s="422"/>
      <c r="H1866" s="422"/>
      <c r="I1866" s="422"/>
      <c r="J1866" s="422"/>
      <c r="K1866" s="422"/>
      <c r="L1866" s="422"/>
      <c r="M1866" s="422"/>
      <c r="N1866" s="422"/>
      <c r="O1866" s="422"/>
      <c r="P1866" s="421" t="str">
        <f>IF(Q1866="","",LOOKUP(Q1866,'Expenditure Codes'!B:B,'Expenditure Codes'!A:A))</f>
        <v/>
      </c>
      <c r="Q1866" s="423"/>
      <c r="R1866" s="424"/>
      <c r="S1866" s="424"/>
      <c r="T1866" s="424"/>
      <c r="U1866" s="424"/>
      <c r="V1866" s="423"/>
      <c r="W1866" s="421"/>
      <c r="X1866" s="421"/>
      <c r="Y1866" s="420"/>
      <c r="Z1866" s="425"/>
      <c r="AA1866" s="426"/>
      <c r="AB1866" s="427"/>
      <c r="AC1866" s="428"/>
      <c r="AD1866" s="427"/>
    </row>
    <row r="1867" spans="1:30" ht="21.75" x14ac:dyDescent="0.55000000000000004">
      <c r="A1867" s="420"/>
      <c r="B1867" s="420"/>
      <c r="C1867" s="420"/>
      <c r="D1867" s="420"/>
      <c r="E1867" s="421"/>
      <c r="F1867" s="421"/>
      <c r="G1867" s="422"/>
      <c r="H1867" s="422"/>
      <c r="I1867" s="422"/>
      <c r="J1867" s="422"/>
      <c r="K1867" s="422"/>
      <c r="L1867" s="422"/>
      <c r="M1867" s="422"/>
      <c r="N1867" s="422"/>
      <c r="O1867" s="422"/>
      <c r="P1867" s="421" t="str">
        <f>IF(Q1867="","",LOOKUP(Q1867,'Expenditure Codes'!B:B,'Expenditure Codes'!A:A))</f>
        <v/>
      </c>
      <c r="Q1867" s="423"/>
      <c r="R1867" s="424"/>
      <c r="S1867" s="424"/>
      <c r="T1867" s="424"/>
      <c r="U1867" s="424"/>
      <c r="V1867" s="423"/>
      <c r="W1867" s="421"/>
      <c r="X1867" s="421"/>
      <c r="Y1867" s="420"/>
      <c r="Z1867" s="425"/>
      <c r="AA1867" s="426"/>
      <c r="AB1867" s="427"/>
      <c r="AC1867" s="428"/>
      <c r="AD1867" s="427"/>
    </row>
    <row r="1868" spans="1:30" ht="21.75" x14ac:dyDescent="0.55000000000000004">
      <c r="A1868" s="420"/>
      <c r="B1868" s="420"/>
      <c r="C1868" s="420"/>
      <c r="D1868" s="420"/>
      <c r="E1868" s="421"/>
      <c r="F1868" s="421"/>
      <c r="G1868" s="422"/>
      <c r="H1868" s="422"/>
      <c r="I1868" s="422"/>
      <c r="J1868" s="422"/>
      <c r="K1868" s="422"/>
      <c r="L1868" s="422"/>
      <c r="M1868" s="422"/>
      <c r="N1868" s="422"/>
      <c r="O1868" s="422"/>
      <c r="P1868" s="421" t="str">
        <f>IF(Q1868="","",LOOKUP(Q1868,'Expenditure Codes'!B:B,'Expenditure Codes'!A:A))</f>
        <v/>
      </c>
      <c r="Q1868" s="423"/>
      <c r="R1868" s="424"/>
      <c r="S1868" s="424"/>
      <c r="T1868" s="424"/>
      <c r="U1868" s="424"/>
      <c r="V1868" s="423"/>
      <c r="W1868" s="421"/>
      <c r="X1868" s="421"/>
      <c r="Y1868" s="420"/>
      <c r="Z1868" s="425"/>
      <c r="AA1868" s="426"/>
      <c r="AB1868" s="427"/>
      <c r="AC1868" s="428"/>
      <c r="AD1868" s="427"/>
    </row>
    <row r="1869" spans="1:30" ht="21.75" x14ac:dyDescent="0.55000000000000004">
      <c r="A1869" s="420"/>
      <c r="B1869" s="420"/>
      <c r="C1869" s="420"/>
      <c r="D1869" s="420"/>
      <c r="E1869" s="421"/>
      <c r="F1869" s="421"/>
      <c r="G1869" s="422"/>
      <c r="H1869" s="422"/>
      <c r="I1869" s="422"/>
      <c r="J1869" s="422"/>
      <c r="K1869" s="422"/>
      <c r="L1869" s="422"/>
      <c r="M1869" s="422"/>
      <c r="N1869" s="422"/>
      <c r="O1869" s="422"/>
      <c r="P1869" s="421" t="str">
        <f>IF(Q1869="","",LOOKUP(Q1869,'Expenditure Codes'!B:B,'Expenditure Codes'!A:A))</f>
        <v/>
      </c>
      <c r="Q1869" s="423"/>
      <c r="R1869" s="424"/>
      <c r="S1869" s="424"/>
      <c r="T1869" s="424"/>
      <c r="U1869" s="424"/>
      <c r="V1869" s="423"/>
      <c r="W1869" s="421"/>
      <c r="X1869" s="421"/>
      <c r="Y1869" s="420"/>
      <c r="Z1869" s="425"/>
      <c r="AA1869" s="426"/>
      <c r="AB1869" s="427"/>
      <c r="AC1869" s="428"/>
      <c r="AD1869" s="427"/>
    </row>
    <row r="1870" spans="1:30" ht="21.75" x14ac:dyDescent="0.55000000000000004">
      <c r="A1870" s="420"/>
      <c r="B1870" s="420"/>
      <c r="C1870" s="420"/>
      <c r="D1870" s="420"/>
      <c r="E1870" s="421"/>
      <c r="F1870" s="421"/>
      <c r="G1870" s="422"/>
      <c r="H1870" s="422"/>
      <c r="I1870" s="422"/>
      <c r="J1870" s="422"/>
      <c r="K1870" s="422"/>
      <c r="L1870" s="422"/>
      <c r="M1870" s="422"/>
      <c r="N1870" s="422"/>
      <c r="O1870" s="422"/>
      <c r="P1870" s="421" t="str">
        <f>IF(Q1870="","",LOOKUP(Q1870,'Expenditure Codes'!B:B,'Expenditure Codes'!A:A))</f>
        <v/>
      </c>
      <c r="Q1870" s="423"/>
      <c r="R1870" s="424"/>
      <c r="S1870" s="424"/>
      <c r="T1870" s="424"/>
      <c r="U1870" s="424"/>
      <c r="V1870" s="423"/>
      <c r="W1870" s="421"/>
      <c r="X1870" s="421"/>
      <c r="Y1870" s="420"/>
      <c r="Z1870" s="425"/>
      <c r="AA1870" s="426"/>
      <c r="AB1870" s="427"/>
      <c r="AC1870" s="428"/>
      <c r="AD1870" s="427"/>
    </row>
    <row r="1871" spans="1:30" ht="21.75" x14ac:dyDescent="0.55000000000000004">
      <c r="A1871" s="420"/>
      <c r="B1871" s="420"/>
      <c r="C1871" s="420"/>
      <c r="D1871" s="420"/>
      <c r="E1871" s="421"/>
      <c r="F1871" s="421"/>
      <c r="G1871" s="422"/>
      <c r="H1871" s="422"/>
      <c r="I1871" s="422"/>
      <c r="J1871" s="422"/>
      <c r="K1871" s="422"/>
      <c r="L1871" s="422"/>
      <c r="M1871" s="422"/>
      <c r="N1871" s="422"/>
      <c r="O1871" s="422"/>
      <c r="P1871" s="421" t="str">
        <f>IF(Q1871="","",LOOKUP(Q1871,'Expenditure Codes'!B:B,'Expenditure Codes'!A:A))</f>
        <v/>
      </c>
      <c r="Q1871" s="423"/>
      <c r="R1871" s="424"/>
      <c r="S1871" s="424"/>
      <c r="T1871" s="424"/>
      <c r="U1871" s="424"/>
      <c r="V1871" s="423"/>
      <c r="W1871" s="421"/>
      <c r="X1871" s="421"/>
      <c r="Y1871" s="420"/>
      <c r="Z1871" s="425"/>
      <c r="AA1871" s="426"/>
      <c r="AB1871" s="427"/>
      <c r="AC1871" s="428"/>
      <c r="AD1871" s="427"/>
    </row>
    <row r="1872" spans="1:30" ht="21.75" x14ac:dyDescent="0.55000000000000004">
      <c r="A1872" s="420"/>
      <c r="B1872" s="420"/>
      <c r="C1872" s="420"/>
      <c r="D1872" s="420"/>
      <c r="E1872" s="421"/>
      <c r="F1872" s="421"/>
      <c r="G1872" s="422"/>
      <c r="H1872" s="422"/>
      <c r="I1872" s="422"/>
      <c r="J1872" s="422"/>
      <c r="K1872" s="422"/>
      <c r="L1872" s="422"/>
      <c r="M1872" s="422"/>
      <c r="N1872" s="422"/>
      <c r="O1872" s="422"/>
      <c r="P1872" s="421" t="str">
        <f>IF(Q1872="","",LOOKUP(Q1872,'Expenditure Codes'!B:B,'Expenditure Codes'!A:A))</f>
        <v/>
      </c>
      <c r="Q1872" s="423"/>
      <c r="R1872" s="424"/>
      <c r="S1872" s="424"/>
      <c r="T1872" s="424"/>
      <c r="U1872" s="424"/>
      <c r="V1872" s="423"/>
      <c r="W1872" s="421"/>
      <c r="X1872" s="421"/>
      <c r="Y1872" s="420"/>
      <c r="Z1872" s="425"/>
      <c r="AA1872" s="426"/>
      <c r="AB1872" s="427"/>
      <c r="AC1872" s="428"/>
      <c r="AD1872" s="427"/>
    </row>
    <row r="1873" spans="1:30" ht="21.75" x14ac:dyDescent="0.55000000000000004">
      <c r="A1873" s="420"/>
      <c r="B1873" s="420"/>
      <c r="C1873" s="420"/>
      <c r="D1873" s="420"/>
      <c r="E1873" s="421"/>
      <c r="F1873" s="421"/>
      <c r="G1873" s="422"/>
      <c r="H1873" s="422"/>
      <c r="I1873" s="422"/>
      <c r="J1873" s="422"/>
      <c r="K1873" s="422"/>
      <c r="L1873" s="422"/>
      <c r="M1873" s="422"/>
      <c r="N1873" s="422"/>
      <c r="O1873" s="422"/>
      <c r="P1873" s="421" t="str">
        <f>IF(Q1873="","",LOOKUP(Q1873,'Expenditure Codes'!B:B,'Expenditure Codes'!A:A))</f>
        <v/>
      </c>
      <c r="Q1873" s="423"/>
      <c r="R1873" s="424"/>
      <c r="S1873" s="424"/>
      <c r="T1873" s="424"/>
      <c r="U1873" s="424"/>
      <c r="V1873" s="423"/>
      <c r="W1873" s="421"/>
      <c r="X1873" s="421"/>
      <c r="Y1873" s="420"/>
      <c r="Z1873" s="425"/>
      <c r="AA1873" s="426"/>
      <c r="AB1873" s="427"/>
      <c r="AC1873" s="428"/>
      <c r="AD1873" s="427"/>
    </row>
    <row r="1874" spans="1:30" ht="21.75" x14ac:dyDescent="0.55000000000000004">
      <c r="A1874" s="420"/>
      <c r="B1874" s="420"/>
      <c r="C1874" s="420"/>
      <c r="D1874" s="420"/>
      <c r="E1874" s="421"/>
      <c r="F1874" s="421"/>
      <c r="G1874" s="422"/>
      <c r="H1874" s="422"/>
      <c r="I1874" s="422"/>
      <c r="J1874" s="422"/>
      <c r="K1874" s="422"/>
      <c r="L1874" s="422"/>
      <c r="M1874" s="422"/>
      <c r="N1874" s="422"/>
      <c r="O1874" s="422"/>
      <c r="P1874" s="421" t="str">
        <f>IF(Q1874="","",LOOKUP(Q1874,'Expenditure Codes'!B:B,'Expenditure Codes'!A:A))</f>
        <v/>
      </c>
      <c r="Q1874" s="423"/>
      <c r="R1874" s="424"/>
      <c r="S1874" s="424"/>
      <c r="T1874" s="424"/>
      <c r="U1874" s="424"/>
      <c r="V1874" s="423"/>
      <c r="W1874" s="421"/>
      <c r="X1874" s="421"/>
      <c r="Y1874" s="420"/>
      <c r="Z1874" s="425"/>
      <c r="AA1874" s="426"/>
      <c r="AB1874" s="427"/>
      <c r="AC1874" s="428"/>
      <c r="AD1874" s="427"/>
    </row>
    <row r="1875" spans="1:30" ht="21.75" x14ac:dyDescent="0.55000000000000004">
      <c r="A1875" s="420"/>
      <c r="B1875" s="420"/>
      <c r="C1875" s="420"/>
      <c r="D1875" s="420"/>
      <c r="E1875" s="421"/>
      <c r="F1875" s="421"/>
      <c r="G1875" s="422"/>
      <c r="H1875" s="422"/>
      <c r="I1875" s="422"/>
      <c r="J1875" s="422"/>
      <c r="K1875" s="422"/>
      <c r="L1875" s="422"/>
      <c r="M1875" s="422"/>
      <c r="N1875" s="422"/>
      <c r="O1875" s="422"/>
      <c r="P1875" s="421" t="str">
        <f>IF(Q1875="","",LOOKUP(Q1875,'Expenditure Codes'!B:B,'Expenditure Codes'!A:A))</f>
        <v/>
      </c>
      <c r="Q1875" s="423"/>
      <c r="R1875" s="424"/>
      <c r="S1875" s="424"/>
      <c r="T1875" s="424"/>
      <c r="U1875" s="424"/>
      <c r="V1875" s="423"/>
      <c r="W1875" s="421"/>
      <c r="X1875" s="421"/>
      <c r="Y1875" s="420"/>
      <c r="Z1875" s="425"/>
      <c r="AA1875" s="426"/>
      <c r="AB1875" s="427"/>
      <c r="AC1875" s="428"/>
      <c r="AD1875" s="427"/>
    </row>
    <row r="1876" spans="1:30" ht="21.75" x14ac:dyDescent="0.55000000000000004">
      <c r="A1876" s="420"/>
      <c r="B1876" s="420"/>
      <c r="C1876" s="420"/>
      <c r="D1876" s="420"/>
      <c r="E1876" s="421"/>
      <c r="F1876" s="421"/>
      <c r="G1876" s="422"/>
      <c r="H1876" s="422"/>
      <c r="I1876" s="422"/>
      <c r="J1876" s="422"/>
      <c r="K1876" s="422"/>
      <c r="L1876" s="422"/>
      <c r="M1876" s="422"/>
      <c r="N1876" s="422"/>
      <c r="O1876" s="422"/>
      <c r="P1876" s="421" t="str">
        <f>IF(Q1876="","",LOOKUP(Q1876,'Expenditure Codes'!B:B,'Expenditure Codes'!A:A))</f>
        <v/>
      </c>
      <c r="Q1876" s="423"/>
      <c r="R1876" s="424"/>
      <c r="S1876" s="424"/>
      <c r="T1876" s="424"/>
      <c r="U1876" s="424"/>
      <c r="V1876" s="423"/>
      <c r="W1876" s="421"/>
      <c r="X1876" s="421"/>
      <c r="Y1876" s="420"/>
      <c r="Z1876" s="425"/>
      <c r="AA1876" s="426"/>
      <c r="AB1876" s="427"/>
      <c r="AC1876" s="428"/>
      <c r="AD1876" s="427"/>
    </row>
    <row r="1877" spans="1:30" ht="21.75" x14ac:dyDescent="0.55000000000000004">
      <c r="A1877" s="420"/>
      <c r="B1877" s="420"/>
      <c r="C1877" s="420"/>
      <c r="D1877" s="420"/>
      <c r="E1877" s="421"/>
      <c r="F1877" s="421"/>
      <c r="G1877" s="422"/>
      <c r="H1877" s="422"/>
      <c r="I1877" s="422"/>
      <c r="J1877" s="422"/>
      <c r="K1877" s="422"/>
      <c r="L1877" s="422"/>
      <c r="M1877" s="422"/>
      <c r="N1877" s="422"/>
      <c r="O1877" s="422"/>
      <c r="P1877" s="421" t="str">
        <f>IF(Q1877="","",LOOKUP(Q1877,'Expenditure Codes'!B:B,'Expenditure Codes'!A:A))</f>
        <v/>
      </c>
      <c r="Q1877" s="423"/>
      <c r="R1877" s="424"/>
      <c r="S1877" s="424"/>
      <c r="T1877" s="424"/>
      <c r="U1877" s="424"/>
      <c r="V1877" s="423"/>
      <c r="W1877" s="421"/>
      <c r="X1877" s="421"/>
      <c r="Y1877" s="420"/>
      <c r="Z1877" s="425"/>
      <c r="AA1877" s="426"/>
      <c r="AB1877" s="427"/>
      <c r="AC1877" s="428"/>
      <c r="AD1877" s="427"/>
    </row>
    <row r="1878" spans="1:30" ht="21.75" x14ac:dyDescent="0.55000000000000004">
      <c r="A1878" s="420"/>
      <c r="B1878" s="420"/>
      <c r="C1878" s="420"/>
      <c r="D1878" s="420"/>
      <c r="E1878" s="421"/>
      <c r="F1878" s="421"/>
      <c r="G1878" s="422"/>
      <c r="H1878" s="422"/>
      <c r="I1878" s="422"/>
      <c r="J1878" s="422"/>
      <c r="K1878" s="422"/>
      <c r="L1878" s="422"/>
      <c r="M1878" s="422"/>
      <c r="N1878" s="422"/>
      <c r="O1878" s="422"/>
      <c r="P1878" s="421" t="str">
        <f>IF(Q1878="","",LOOKUP(Q1878,'Expenditure Codes'!B:B,'Expenditure Codes'!A:A))</f>
        <v/>
      </c>
      <c r="Q1878" s="423"/>
      <c r="R1878" s="424"/>
      <c r="S1878" s="424"/>
      <c r="T1878" s="424"/>
      <c r="U1878" s="424"/>
      <c r="V1878" s="423"/>
      <c r="W1878" s="421"/>
      <c r="X1878" s="421"/>
      <c r="Y1878" s="420"/>
      <c r="Z1878" s="425"/>
      <c r="AA1878" s="426"/>
      <c r="AB1878" s="427"/>
      <c r="AC1878" s="428"/>
      <c r="AD1878" s="427"/>
    </row>
    <row r="1879" spans="1:30" ht="21.75" x14ac:dyDescent="0.55000000000000004">
      <c r="A1879" s="420"/>
      <c r="B1879" s="420"/>
      <c r="C1879" s="420"/>
      <c r="D1879" s="420"/>
      <c r="E1879" s="421"/>
      <c r="F1879" s="421"/>
      <c r="G1879" s="422"/>
      <c r="H1879" s="422"/>
      <c r="I1879" s="422"/>
      <c r="J1879" s="422"/>
      <c r="K1879" s="422"/>
      <c r="L1879" s="422"/>
      <c r="M1879" s="422"/>
      <c r="N1879" s="422"/>
      <c r="O1879" s="422"/>
      <c r="P1879" s="421" t="str">
        <f>IF(Q1879="","",LOOKUP(Q1879,'Expenditure Codes'!B:B,'Expenditure Codes'!A:A))</f>
        <v/>
      </c>
      <c r="Q1879" s="423"/>
      <c r="R1879" s="424"/>
      <c r="S1879" s="424"/>
      <c r="T1879" s="424"/>
      <c r="U1879" s="424"/>
      <c r="V1879" s="423"/>
      <c r="W1879" s="421"/>
      <c r="X1879" s="421"/>
      <c r="Y1879" s="420"/>
      <c r="Z1879" s="425"/>
      <c r="AA1879" s="426"/>
      <c r="AB1879" s="427"/>
      <c r="AC1879" s="428"/>
      <c r="AD1879" s="427"/>
    </row>
    <row r="1880" spans="1:30" ht="21.75" x14ac:dyDescent="0.55000000000000004">
      <c r="A1880" s="420"/>
      <c r="B1880" s="420"/>
      <c r="C1880" s="420"/>
      <c r="D1880" s="420"/>
      <c r="E1880" s="421"/>
      <c r="F1880" s="421"/>
      <c r="G1880" s="422"/>
      <c r="H1880" s="422"/>
      <c r="I1880" s="422"/>
      <c r="J1880" s="422"/>
      <c r="K1880" s="422"/>
      <c r="L1880" s="422"/>
      <c r="M1880" s="422"/>
      <c r="N1880" s="422"/>
      <c r="O1880" s="422"/>
      <c r="P1880" s="421" t="str">
        <f>IF(Q1880="","",LOOKUP(Q1880,'Expenditure Codes'!B:B,'Expenditure Codes'!A:A))</f>
        <v/>
      </c>
      <c r="Q1880" s="423"/>
      <c r="R1880" s="424"/>
      <c r="S1880" s="424"/>
      <c r="T1880" s="424"/>
      <c r="U1880" s="424"/>
      <c r="V1880" s="423"/>
      <c r="W1880" s="421"/>
      <c r="X1880" s="421"/>
      <c r="Y1880" s="420"/>
      <c r="Z1880" s="425"/>
      <c r="AA1880" s="426"/>
      <c r="AB1880" s="427"/>
      <c r="AC1880" s="428"/>
      <c r="AD1880" s="427"/>
    </row>
    <row r="1881" spans="1:30" ht="21.75" x14ac:dyDescent="0.55000000000000004">
      <c r="A1881" s="420"/>
      <c r="B1881" s="420"/>
      <c r="C1881" s="420"/>
      <c r="D1881" s="420"/>
      <c r="E1881" s="421"/>
      <c r="F1881" s="421"/>
      <c r="G1881" s="422"/>
      <c r="H1881" s="422"/>
      <c r="I1881" s="422"/>
      <c r="J1881" s="422"/>
      <c r="K1881" s="422"/>
      <c r="L1881" s="422"/>
      <c r="M1881" s="422"/>
      <c r="N1881" s="422"/>
      <c r="O1881" s="422"/>
      <c r="P1881" s="421" t="str">
        <f>IF(Q1881="","",LOOKUP(Q1881,'Expenditure Codes'!B:B,'Expenditure Codes'!A:A))</f>
        <v/>
      </c>
      <c r="Q1881" s="423"/>
      <c r="R1881" s="424"/>
      <c r="S1881" s="424"/>
      <c r="T1881" s="424"/>
      <c r="U1881" s="424"/>
      <c r="V1881" s="423"/>
      <c r="W1881" s="421"/>
      <c r="X1881" s="421"/>
      <c r="Y1881" s="420"/>
      <c r="Z1881" s="425"/>
      <c r="AA1881" s="426"/>
      <c r="AB1881" s="427"/>
      <c r="AC1881" s="428"/>
      <c r="AD1881" s="427"/>
    </row>
    <row r="1882" spans="1:30" ht="21.75" x14ac:dyDescent="0.55000000000000004">
      <c r="A1882" s="420"/>
      <c r="B1882" s="420"/>
      <c r="C1882" s="420"/>
      <c r="D1882" s="420"/>
      <c r="E1882" s="421"/>
      <c r="F1882" s="421"/>
      <c r="G1882" s="422"/>
      <c r="H1882" s="422"/>
      <c r="I1882" s="422"/>
      <c r="J1882" s="422"/>
      <c r="K1882" s="422"/>
      <c r="L1882" s="422"/>
      <c r="M1882" s="422"/>
      <c r="N1882" s="422"/>
      <c r="O1882" s="422"/>
      <c r="P1882" s="421" t="str">
        <f>IF(Q1882="","",LOOKUP(Q1882,'Expenditure Codes'!B:B,'Expenditure Codes'!A:A))</f>
        <v/>
      </c>
      <c r="Q1882" s="423"/>
      <c r="R1882" s="424"/>
      <c r="S1882" s="424"/>
      <c r="T1882" s="424"/>
      <c r="U1882" s="424"/>
      <c r="V1882" s="423"/>
      <c r="W1882" s="421"/>
      <c r="X1882" s="421"/>
      <c r="Y1882" s="420"/>
      <c r="Z1882" s="425"/>
      <c r="AA1882" s="426"/>
      <c r="AB1882" s="427"/>
      <c r="AC1882" s="428"/>
      <c r="AD1882" s="427"/>
    </row>
    <row r="1883" spans="1:30" ht="21.75" x14ac:dyDescent="0.55000000000000004">
      <c r="A1883" s="420"/>
      <c r="B1883" s="420"/>
      <c r="C1883" s="420"/>
      <c r="D1883" s="420"/>
      <c r="E1883" s="421"/>
      <c r="F1883" s="421"/>
      <c r="G1883" s="422"/>
      <c r="H1883" s="422"/>
      <c r="I1883" s="422"/>
      <c r="J1883" s="422"/>
      <c r="K1883" s="422"/>
      <c r="L1883" s="422"/>
      <c r="M1883" s="422"/>
      <c r="N1883" s="422"/>
      <c r="O1883" s="422"/>
      <c r="P1883" s="421" t="str">
        <f>IF(Q1883="","",LOOKUP(Q1883,'Expenditure Codes'!B:B,'Expenditure Codes'!A:A))</f>
        <v/>
      </c>
      <c r="Q1883" s="423"/>
      <c r="R1883" s="424"/>
      <c r="S1883" s="424"/>
      <c r="T1883" s="424"/>
      <c r="U1883" s="424"/>
      <c r="V1883" s="423"/>
      <c r="W1883" s="421"/>
      <c r="X1883" s="421"/>
      <c r="Y1883" s="420"/>
      <c r="Z1883" s="425"/>
      <c r="AA1883" s="426"/>
      <c r="AB1883" s="427"/>
      <c r="AC1883" s="428"/>
      <c r="AD1883" s="427"/>
    </row>
    <row r="1884" spans="1:30" ht="21.75" x14ac:dyDescent="0.55000000000000004">
      <c r="A1884" s="420"/>
      <c r="B1884" s="420"/>
      <c r="C1884" s="420"/>
      <c r="D1884" s="420"/>
      <c r="E1884" s="421"/>
      <c r="F1884" s="421"/>
      <c r="G1884" s="422"/>
      <c r="H1884" s="422"/>
      <c r="I1884" s="422"/>
      <c r="J1884" s="422"/>
      <c r="K1884" s="422"/>
      <c r="L1884" s="422"/>
      <c r="M1884" s="422"/>
      <c r="N1884" s="422"/>
      <c r="O1884" s="422"/>
      <c r="P1884" s="421" t="str">
        <f>IF(Q1884="","",LOOKUP(Q1884,'Expenditure Codes'!B:B,'Expenditure Codes'!A:A))</f>
        <v/>
      </c>
      <c r="Q1884" s="423"/>
      <c r="R1884" s="424"/>
      <c r="S1884" s="424"/>
      <c r="T1884" s="424"/>
      <c r="U1884" s="424"/>
      <c r="V1884" s="423"/>
      <c r="W1884" s="421"/>
      <c r="X1884" s="421"/>
      <c r="Y1884" s="420"/>
      <c r="Z1884" s="425"/>
      <c r="AA1884" s="426"/>
      <c r="AB1884" s="427"/>
      <c r="AC1884" s="428"/>
      <c r="AD1884" s="427"/>
    </row>
    <row r="1885" spans="1:30" ht="21.75" x14ac:dyDescent="0.55000000000000004">
      <c r="A1885" s="420"/>
      <c r="B1885" s="420"/>
      <c r="C1885" s="420"/>
      <c r="D1885" s="420"/>
      <c r="E1885" s="421"/>
      <c r="F1885" s="421"/>
      <c r="G1885" s="422"/>
      <c r="H1885" s="422"/>
      <c r="I1885" s="422"/>
      <c r="J1885" s="422"/>
      <c r="K1885" s="422"/>
      <c r="L1885" s="422"/>
      <c r="M1885" s="422"/>
      <c r="N1885" s="422"/>
      <c r="O1885" s="422"/>
      <c r="P1885" s="421" t="str">
        <f>IF(Q1885="","",LOOKUP(Q1885,'Expenditure Codes'!B:B,'Expenditure Codes'!A:A))</f>
        <v/>
      </c>
      <c r="Q1885" s="423"/>
      <c r="R1885" s="424"/>
      <c r="S1885" s="424"/>
      <c r="T1885" s="424"/>
      <c r="U1885" s="424"/>
      <c r="V1885" s="423"/>
      <c r="W1885" s="421"/>
      <c r="X1885" s="421"/>
      <c r="Y1885" s="420"/>
      <c r="Z1885" s="425"/>
      <c r="AA1885" s="426"/>
      <c r="AB1885" s="427"/>
      <c r="AC1885" s="428"/>
      <c r="AD1885" s="427"/>
    </row>
    <row r="1886" spans="1:30" ht="21.75" x14ac:dyDescent="0.55000000000000004">
      <c r="A1886" s="420"/>
      <c r="B1886" s="420"/>
      <c r="C1886" s="420"/>
      <c r="D1886" s="420"/>
      <c r="E1886" s="421"/>
      <c r="F1886" s="421"/>
      <c r="G1886" s="422"/>
      <c r="H1886" s="422"/>
      <c r="I1886" s="422"/>
      <c r="J1886" s="422"/>
      <c r="K1886" s="422"/>
      <c r="L1886" s="422"/>
      <c r="M1886" s="422"/>
      <c r="N1886" s="422"/>
      <c r="O1886" s="422"/>
      <c r="P1886" s="421" t="str">
        <f>IF(Q1886="","",LOOKUP(Q1886,'Expenditure Codes'!B:B,'Expenditure Codes'!A:A))</f>
        <v/>
      </c>
      <c r="Q1886" s="423"/>
      <c r="R1886" s="424"/>
      <c r="S1886" s="424"/>
      <c r="T1886" s="424"/>
      <c r="U1886" s="424"/>
      <c r="V1886" s="423"/>
      <c r="W1886" s="421"/>
      <c r="X1886" s="421"/>
      <c r="Y1886" s="420"/>
      <c r="Z1886" s="425"/>
      <c r="AA1886" s="426"/>
      <c r="AB1886" s="427"/>
      <c r="AC1886" s="428"/>
      <c r="AD1886" s="427"/>
    </row>
    <row r="1887" spans="1:30" ht="21.75" x14ac:dyDescent="0.55000000000000004">
      <c r="A1887" s="420"/>
      <c r="B1887" s="420"/>
      <c r="C1887" s="420"/>
      <c r="D1887" s="420"/>
      <c r="E1887" s="421"/>
      <c r="F1887" s="421"/>
      <c r="G1887" s="422"/>
      <c r="H1887" s="422"/>
      <c r="I1887" s="422"/>
      <c r="J1887" s="422"/>
      <c r="K1887" s="422"/>
      <c r="L1887" s="422"/>
      <c r="M1887" s="422"/>
      <c r="N1887" s="422"/>
      <c r="O1887" s="422"/>
      <c r="P1887" s="421" t="str">
        <f>IF(Q1887="","",LOOKUP(Q1887,'Expenditure Codes'!B:B,'Expenditure Codes'!A:A))</f>
        <v/>
      </c>
      <c r="Q1887" s="423"/>
      <c r="R1887" s="424"/>
      <c r="S1887" s="424"/>
      <c r="T1887" s="424"/>
      <c r="U1887" s="424"/>
      <c r="V1887" s="423"/>
      <c r="W1887" s="421"/>
      <c r="X1887" s="421"/>
      <c r="Y1887" s="420"/>
      <c r="Z1887" s="425"/>
      <c r="AA1887" s="426"/>
      <c r="AB1887" s="427"/>
      <c r="AC1887" s="428"/>
      <c r="AD1887" s="427"/>
    </row>
    <row r="1888" spans="1:30" ht="21.75" x14ac:dyDescent="0.55000000000000004">
      <c r="A1888" s="420"/>
      <c r="B1888" s="420"/>
      <c r="C1888" s="420"/>
      <c r="D1888" s="420"/>
      <c r="E1888" s="421"/>
      <c r="F1888" s="421"/>
      <c r="G1888" s="422"/>
      <c r="H1888" s="422"/>
      <c r="I1888" s="422"/>
      <c r="J1888" s="422"/>
      <c r="K1888" s="422"/>
      <c r="L1888" s="422"/>
      <c r="M1888" s="422"/>
      <c r="N1888" s="422"/>
      <c r="O1888" s="422"/>
      <c r="P1888" s="421" t="str">
        <f>IF(Q1888="","",LOOKUP(Q1888,'Expenditure Codes'!B:B,'Expenditure Codes'!A:A))</f>
        <v/>
      </c>
      <c r="Q1888" s="423"/>
      <c r="R1888" s="424"/>
      <c r="S1888" s="424"/>
      <c r="T1888" s="424"/>
      <c r="U1888" s="424"/>
      <c r="V1888" s="423"/>
      <c r="W1888" s="421"/>
      <c r="X1888" s="421"/>
      <c r="Y1888" s="420"/>
      <c r="Z1888" s="425"/>
      <c r="AA1888" s="426"/>
      <c r="AB1888" s="427"/>
      <c r="AC1888" s="428"/>
      <c r="AD1888" s="427"/>
    </row>
    <row r="1889" spans="1:30" ht="21.75" x14ac:dyDescent="0.55000000000000004">
      <c r="A1889" s="420"/>
      <c r="B1889" s="420"/>
      <c r="C1889" s="420"/>
      <c r="D1889" s="420"/>
      <c r="E1889" s="421"/>
      <c r="F1889" s="421"/>
      <c r="G1889" s="422"/>
      <c r="H1889" s="422"/>
      <c r="I1889" s="422"/>
      <c r="J1889" s="422"/>
      <c r="K1889" s="422"/>
      <c r="L1889" s="422"/>
      <c r="M1889" s="422"/>
      <c r="N1889" s="422"/>
      <c r="O1889" s="422"/>
      <c r="P1889" s="421" t="str">
        <f>IF(Q1889="","",LOOKUP(Q1889,'Expenditure Codes'!B:B,'Expenditure Codes'!A:A))</f>
        <v/>
      </c>
      <c r="Q1889" s="423"/>
      <c r="R1889" s="424"/>
      <c r="S1889" s="424"/>
      <c r="T1889" s="424"/>
      <c r="U1889" s="424"/>
      <c r="V1889" s="423"/>
      <c r="W1889" s="421"/>
      <c r="X1889" s="421"/>
      <c r="Y1889" s="420"/>
      <c r="Z1889" s="425"/>
      <c r="AA1889" s="426"/>
      <c r="AB1889" s="427"/>
      <c r="AC1889" s="428"/>
      <c r="AD1889" s="427"/>
    </row>
    <row r="1890" spans="1:30" ht="21.75" x14ac:dyDescent="0.55000000000000004">
      <c r="A1890" s="420"/>
      <c r="B1890" s="420"/>
      <c r="C1890" s="420"/>
      <c r="D1890" s="420"/>
      <c r="E1890" s="421"/>
      <c r="F1890" s="421"/>
      <c r="G1890" s="422"/>
      <c r="H1890" s="422"/>
      <c r="I1890" s="422"/>
      <c r="J1890" s="422"/>
      <c r="K1890" s="422"/>
      <c r="L1890" s="422"/>
      <c r="M1890" s="422"/>
      <c r="N1890" s="422"/>
      <c r="O1890" s="422"/>
      <c r="P1890" s="421" t="str">
        <f>IF(Q1890="","",LOOKUP(Q1890,'Expenditure Codes'!B:B,'Expenditure Codes'!A:A))</f>
        <v/>
      </c>
      <c r="Q1890" s="423"/>
      <c r="R1890" s="424"/>
      <c r="S1890" s="424"/>
      <c r="T1890" s="424"/>
      <c r="U1890" s="424"/>
      <c r="V1890" s="423"/>
      <c r="W1890" s="421"/>
      <c r="X1890" s="421"/>
      <c r="Y1890" s="420"/>
      <c r="Z1890" s="425"/>
      <c r="AA1890" s="426"/>
      <c r="AB1890" s="427"/>
      <c r="AC1890" s="428"/>
      <c r="AD1890" s="427"/>
    </row>
    <row r="1891" spans="1:30" ht="21.75" x14ac:dyDescent="0.55000000000000004">
      <c r="A1891" s="420"/>
      <c r="B1891" s="420"/>
      <c r="C1891" s="420"/>
      <c r="D1891" s="420"/>
      <c r="E1891" s="421"/>
      <c r="F1891" s="421"/>
      <c r="G1891" s="422"/>
      <c r="H1891" s="422"/>
      <c r="I1891" s="422"/>
      <c r="J1891" s="422"/>
      <c r="K1891" s="422"/>
      <c r="L1891" s="422"/>
      <c r="M1891" s="422"/>
      <c r="N1891" s="422"/>
      <c r="O1891" s="422"/>
      <c r="P1891" s="421" t="str">
        <f>IF(Q1891="","",LOOKUP(Q1891,'Expenditure Codes'!B:B,'Expenditure Codes'!A:A))</f>
        <v/>
      </c>
      <c r="Q1891" s="423"/>
      <c r="R1891" s="424"/>
      <c r="S1891" s="424"/>
      <c r="T1891" s="424"/>
      <c r="U1891" s="424"/>
      <c r="V1891" s="423"/>
      <c r="W1891" s="421"/>
      <c r="X1891" s="421"/>
      <c r="Y1891" s="420"/>
      <c r="Z1891" s="425"/>
      <c r="AA1891" s="426"/>
      <c r="AB1891" s="427"/>
      <c r="AC1891" s="428"/>
      <c r="AD1891" s="427"/>
    </row>
    <row r="1892" spans="1:30" ht="21.75" x14ac:dyDescent="0.55000000000000004">
      <c r="A1892" s="420"/>
      <c r="B1892" s="420"/>
      <c r="C1892" s="420"/>
      <c r="D1892" s="420"/>
      <c r="E1892" s="421"/>
      <c r="F1892" s="421"/>
      <c r="G1892" s="422"/>
      <c r="H1892" s="422"/>
      <c r="I1892" s="422"/>
      <c r="J1892" s="422"/>
      <c r="K1892" s="422"/>
      <c r="L1892" s="422"/>
      <c r="M1892" s="422"/>
      <c r="N1892" s="422"/>
      <c r="O1892" s="422"/>
      <c r="P1892" s="421" t="str">
        <f>IF(Q1892="","",LOOKUP(Q1892,'Expenditure Codes'!B:B,'Expenditure Codes'!A:A))</f>
        <v/>
      </c>
      <c r="Q1892" s="423"/>
      <c r="R1892" s="424"/>
      <c r="S1892" s="424"/>
      <c r="T1892" s="424"/>
      <c r="U1892" s="424"/>
      <c r="V1892" s="423"/>
      <c r="W1892" s="421"/>
      <c r="X1892" s="421"/>
      <c r="Y1892" s="420"/>
      <c r="Z1892" s="425"/>
      <c r="AA1892" s="426"/>
      <c r="AB1892" s="427"/>
      <c r="AC1892" s="428"/>
      <c r="AD1892" s="427"/>
    </row>
    <row r="1893" spans="1:30" ht="21.75" x14ac:dyDescent="0.55000000000000004">
      <c r="A1893" s="420"/>
      <c r="B1893" s="420"/>
      <c r="C1893" s="420"/>
      <c r="D1893" s="420"/>
      <c r="E1893" s="421"/>
      <c r="F1893" s="421"/>
      <c r="G1893" s="422"/>
      <c r="H1893" s="422"/>
      <c r="I1893" s="422"/>
      <c r="J1893" s="422"/>
      <c r="K1893" s="422"/>
      <c r="L1893" s="422"/>
      <c r="M1893" s="422"/>
      <c r="N1893" s="422"/>
      <c r="O1893" s="422"/>
      <c r="P1893" s="421" t="str">
        <f>IF(Q1893="","",LOOKUP(Q1893,'Expenditure Codes'!B:B,'Expenditure Codes'!A:A))</f>
        <v/>
      </c>
      <c r="Q1893" s="423"/>
      <c r="R1893" s="424"/>
      <c r="S1893" s="424"/>
      <c r="T1893" s="424"/>
      <c r="U1893" s="424"/>
      <c r="V1893" s="423"/>
      <c r="W1893" s="421"/>
      <c r="X1893" s="421"/>
      <c r="Y1893" s="420"/>
      <c r="Z1893" s="425"/>
      <c r="AA1893" s="426"/>
      <c r="AB1893" s="427"/>
      <c r="AC1893" s="428"/>
      <c r="AD1893" s="427"/>
    </row>
    <row r="1894" spans="1:30" ht="21.75" x14ac:dyDescent="0.55000000000000004">
      <c r="A1894" s="420"/>
      <c r="B1894" s="420"/>
      <c r="C1894" s="420"/>
      <c r="D1894" s="420"/>
      <c r="E1894" s="421"/>
      <c r="F1894" s="421"/>
      <c r="G1894" s="422"/>
      <c r="H1894" s="422"/>
      <c r="I1894" s="422"/>
      <c r="J1894" s="422"/>
      <c r="K1894" s="422"/>
      <c r="L1894" s="422"/>
      <c r="M1894" s="422"/>
      <c r="N1894" s="422"/>
      <c r="O1894" s="422"/>
      <c r="P1894" s="421" t="str">
        <f>IF(Q1894="","",LOOKUP(Q1894,'Expenditure Codes'!B:B,'Expenditure Codes'!A:A))</f>
        <v/>
      </c>
      <c r="Q1894" s="423"/>
      <c r="R1894" s="424"/>
      <c r="S1894" s="424"/>
      <c r="T1894" s="424"/>
      <c r="U1894" s="424"/>
      <c r="V1894" s="423"/>
      <c r="W1894" s="421"/>
      <c r="X1894" s="421"/>
      <c r="Y1894" s="420"/>
      <c r="Z1894" s="425"/>
      <c r="AA1894" s="426"/>
      <c r="AB1894" s="427"/>
      <c r="AC1894" s="428"/>
      <c r="AD1894" s="427"/>
    </row>
    <row r="1895" spans="1:30" ht="21.75" x14ac:dyDescent="0.55000000000000004">
      <c r="A1895" s="420"/>
      <c r="B1895" s="420"/>
      <c r="C1895" s="420"/>
      <c r="D1895" s="420"/>
      <c r="E1895" s="421"/>
      <c r="F1895" s="421"/>
      <c r="G1895" s="422"/>
      <c r="H1895" s="422"/>
      <c r="I1895" s="422"/>
      <c r="J1895" s="422"/>
      <c r="K1895" s="422"/>
      <c r="L1895" s="422"/>
      <c r="M1895" s="422"/>
      <c r="N1895" s="422"/>
      <c r="O1895" s="422"/>
      <c r="P1895" s="421" t="str">
        <f>IF(Q1895="","",LOOKUP(Q1895,'Expenditure Codes'!B:B,'Expenditure Codes'!A:A))</f>
        <v/>
      </c>
      <c r="Q1895" s="423"/>
      <c r="R1895" s="424"/>
      <c r="S1895" s="424"/>
      <c r="T1895" s="424"/>
      <c r="U1895" s="424"/>
      <c r="V1895" s="423"/>
      <c r="W1895" s="421"/>
      <c r="X1895" s="421"/>
      <c r="Y1895" s="420"/>
      <c r="Z1895" s="425"/>
      <c r="AA1895" s="426"/>
      <c r="AB1895" s="427"/>
      <c r="AC1895" s="428"/>
      <c r="AD1895" s="427"/>
    </row>
    <row r="1896" spans="1:30" ht="21.75" x14ac:dyDescent="0.55000000000000004">
      <c r="A1896" s="420"/>
      <c r="B1896" s="420"/>
      <c r="C1896" s="420"/>
      <c r="D1896" s="420"/>
      <c r="E1896" s="421"/>
      <c r="F1896" s="421"/>
      <c r="G1896" s="422"/>
      <c r="H1896" s="422"/>
      <c r="I1896" s="422"/>
      <c r="J1896" s="422"/>
      <c r="K1896" s="422"/>
      <c r="L1896" s="422"/>
      <c r="M1896" s="422"/>
      <c r="N1896" s="422"/>
      <c r="O1896" s="422"/>
      <c r="P1896" s="421" t="str">
        <f>IF(Q1896="","",LOOKUP(Q1896,'Expenditure Codes'!B:B,'Expenditure Codes'!A:A))</f>
        <v/>
      </c>
      <c r="Q1896" s="423"/>
      <c r="R1896" s="424"/>
      <c r="S1896" s="424"/>
      <c r="T1896" s="424"/>
      <c r="U1896" s="424"/>
      <c r="V1896" s="423"/>
      <c r="W1896" s="421"/>
      <c r="X1896" s="421"/>
      <c r="Y1896" s="420"/>
      <c r="Z1896" s="425"/>
      <c r="AA1896" s="426"/>
      <c r="AB1896" s="427"/>
      <c r="AC1896" s="428"/>
      <c r="AD1896" s="427"/>
    </row>
    <row r="1897" spans="1:30" ht="21.75" x14ac:dyDescent="0.55000000000000004">
      <c r="A1897" s="420"/>
      <c r="B1897" s="420"/>
      <c r="C1897" s="420"/>
      <c r="D1897" s="420"/>
      <c r="E1897" s="421"/>
      <c r="F1897" s="421"/>
      <c r="G1897" s="422"/>
      <c r="H1897" s="422"/>
      <c r="I1897" s="422"/>
      <c r="J1897" s="422"/>
      <c r="K1897" s="422"/>
      <c r="L1897" s="422"/>
      <c r="M1897" s="422"/>
      <c r="N1897" s="422"/>
      <c r="O1897" s="422"/>
      <c r="P1897" s="421" t="str">
        <f>IF(Q1897="","",LOOKUP(Q1897,'Expenditure Codes'!B:B,'Expenditure Codes'!A:A))</f>
        <v/>
      </c>
      <c r="Q1897" s="423"/>
      <c r="R1897" s="424"/>
      <c r="S1897" s="424"/>
      <c r="T1897" s="424"/>
      <c r="U1897" s="424"/>
      <c r="V1897" s="423"/>
      <c r="W1897" s="421"/>
      <c r="X1897" s="421"/>
      <c r="Y1897" s="420"/>
      <c r="Z1897" s="425"/>
      <c r="AA1897" s="426"/>
      <c r="AB1897" s="427"/>
      <c r="AC1897" s="428"/>
      <c r="AD1897" s="427"/>
    </row>
    <row r="1898" spans="1:30" ht="21.75" x14ac:dyDescent="0.55000000000000004">
      <c r="A1898" s="420"/>
      <c r="B1898" s="420"/>
      <c r="C1898" s="420"/>
      <c r="D1898" s="420"/>
      <c r="E1898" s="421"/>
      <c r="F1898" s="421"/>
      <c r="G1898" s="422"/>
      <c r="H1898" s="422"/>
      <c r="I1898" s="422"/>
      <c r="J1898" s="422"/>
      <c r="K1898" s="422"/>
      <c r="L1898" s="422"/>
      <c r="M1898" s="422"/>
      <c r="N1898" s="422"/>
      <c r="O1898" s="422"/>
      <c r="P1898" s="421" t="str">
        <f>IF(Q1898="","",LOOKUP(Q1898,'Expenditure Codes'!B:B,'Expenditure Codes'!A:A))</f>
        <v/>
      </c>
      <c r="Q1898" s="423"/>
      <c r="R1898" s="424"/>
      <c r="S1898" s="424"/>
      <c r="T1898" s="424"/>
      <c r="U1898" s="424"/>
      <c r="V1898" s="423"/>
      <c r="W1898" s="421"/>
      <c r="X1898" s="421"/>
      <c r="Y1898" s="420"/>
      <c r="Z1898" s="425"/>
      <c r="AA1898" s="426"/>
      <c r="AB1898" s="427"/>
      <c r="AC1898" s="428"/>
      <c r="AD1898" s="427"/>
    </row>
    <row r="1899" spans="1:30" ht="21.75" x14ac:dyDescent="0.55000000000000004">
      <c r="A1899" s="420"/>
      <c r="B1899" s="420"/>
      <c r="C1899" s="420"/>
      <c r="D1899" s="420"/>
      <c r="E1899" s="421"/>
      <c r="F1899" s="421"/>
      <c r="G1899" s="422"/>
      <c r="H1899" s="422"/>
      <c r="I1899" s="422"/>
      <c r="J1899" s="422"/>
      <c r="K1899" s="422"/>
      <c r="L1899" s="422"/>
      <c r="M1899" s="422"/>
      <c r="N1899" s="422"/>
      <c r="O1899" s="422"/>
      <c r="P1899" s="421" t="str">
        <f>IF(Q1899="","",LOOKUP(Q1899,'Expenditure Codes'!B:B,'Expenditure Codes'!A:A))</f>
        <v/>
      </c>
      <c r="Q1899" s="423"/>
      <c r="R1899" s="424"/>
      <c r="S1899" s="424"/>
      <c r="T1899" s="424"/>
      <c r="U1899" s="424"/>
      <c r="V1899" s="423"/>
      <c r="W1899" s="421"/>
      <c r="X1899" s="421"/>
      <c r="Y1899" s="420"/>
      <c r="Z1899" s="425"/>
      <c r="AA1899" s="426"/>
      <c r="AB1899" s="427"/>
      <c r="AC1899" s="428"/>
      <c r="AD1899" s="427"/>
    </row>
    <row r="1900" spans="1:30" ht="21.75" x14ac:dyDescent="0.55000000000000004">
      <c r="A1900" s="420"/>
      <c r="B1900" s="420"/>
      <c r="C1900" s="420"/>
      <c r="D1900" s="420"/>
      <c r="E1900" s="421"/>
      <c r="F1900" s="421"/>
      <c r="G1900" s="422"/>
      <c r="H1900" s="422"/>
      <c r="I1900" s="422"/>
      <c r="J1900" s="422"/>
      <c r="K1900" s="422"/>
      <c r="L1900" s="422"/>
      <c r="M1900" s="422"/>
      <c r="N1900" s="422"/>
      <c r="O1900" s="422"/>
      <c r="P1900" s="421" t="str">
        <f>IF(Q1900="","",LOOKUP(Q1900,'Expenditure Codes'!B:B,'Expenditure Codes'!A:A))</f>
        <v/>
      </c>
      <c r="Q1900" s="423"/>
      <c r="R1900" s="424"/>
      <c r="S1900" s="424"/>
      <c r="T1900" s="424"/>
      <c r="U1900" s="424"/>
      <c r="V1900" s="423"/>
      <c r="W1900" s="421"/>
      <c r="X1900" s="421"/>
      <c r="Y1900" s="420"/>
      <c r="Z1900" s="425"/>
      <c r="AA1900" s="426"/>
      <c r="AB1900" s="427"/>
      <c r="AC1900" s="428"/>
      <c r="AD1900" s="427"/>
    </row>
    <row r="1901" spans="1:30" ht="21.75" x14ac:dyDescent="0.55000000000000004">
      <c r="A1901" s="420"/>
      <c r="B1901" s="420"/>
      <c r="C1901" s="420"/>
      <c r="D1901" s="420"/>
      <c r="E1901" s="421"/>
      <c r="F1901" s="421"/>
      <c r="G1901" s="422"/>
      <c r="H1901" s="422"/>
      <c r="I1901" s="422"/>
      <c r="J1901" s="422"/>
      <c r="K1901" s="422"/>
      <c r="L1901" s="422"/>
      <c r="M1901" s="422"/>
      <c r="N1901" s="422"/>
      <c r="O1901" s="422"/>
      <c r="P1901" s="421" t="str">
        <f>IF(Q1901="","",LOOKUP(Q1901,'Expenditure Codes'!B:B,'Expenditure Codes'!A:A))</f>
        <v/>
      </c>
      <c r="Q1901" s="423"/>
      <c r="R1901" s="424"/>
      <c r="S1901" s="424"/>
      <c r="T1901" s="424"/>
      <c r="U1901" s="424"/>
      <c r="V1901" s="423"/>
      <c r="W1901" s="421"/>
      <c r="X1901" s="421"/>
      <c r="Y1901" s="420"/>
      <c r="Z1901" s="425"/>
      <c r="AA1901" s="426"/>
      <c r="AB1901" s="427"/>
      <c r="AC1901" s="428"/>
      <c r="AD1901" s="427"/>
    </row>
    <row r="1902" spans="1:30" ht="21.75" x14ac:dyDescent="0.55000000000000004">
      <c r="A1902" s="420"/>
      <c r="B1902" s="420"/>
      <c r="C1902" s="420"/>
      <c r="D1902" s="420"/>
      <c r="E1902" s="421"/>
      <c r="F1902" s="421"/>
      <c r="G1902" s="422"/>
      <c r="H1902" s="422"/>
      <c r="I1902" s="422"/>
      <c r="J1902" s="422"/>
      <c r="K1902" s="422"/>
      <c r="L1902" s="422"/>
      <c r="M1902" s="422"/>
      <c r="N1902" s="422"/>
      <c r="O1902" s="422"/>
      <c r="P1902" s="421" t="str">
        <f>IF(Q1902="","",LOOKUP(Q1902,'Expenditure Codes'!B:B,'Expenditure Codes'!A:A))</f>
        <v/>
      </c>
      <c r="Q1902" s="423"/>
      <c r="R1902" s="424"/>
      <c r="S1902" s="424"/>
      <c r="T1902" s="424"/>
      <c r="U1902" s="424"/>
      <c r="V1902" s="423"/>
      <c r="W1902" s="421"/>
      <c r="X1902" s="421"/>
      <c r="Y1902" s="420"/>
      <c r="Z1902" s="425"/>
      <c r="AA1902" s="426"/>
      <c r="AB1902" s="427"/>
      <c r="AC1902" s="428"/>
      <c r="AD1902" s="427"/>
    </row>
    <row r="1903" spans="1:30" ht="21.75" x14ac:dyDescent="0.55000000000000004">
      <c r="A1903" s="420"/>
      <c r="B1903" s="420"/>
      <c r="C1903" s="420"/>
      <c r="D1903" s="420"/>
      <c r="E1903" s="421"/>
      <c r="F1903" s="421"/>
      <c r="G1903" s="422"/>
      <c r="H1903" s="422"/>
      <c r="I1903" s="422"/>
      <c r="J1903" s="422"/>
      <c r="K1903" s="422"/>
      <c r="L1903" s="422"/>
      <c r="M1903" s="422"/>
      <c r="N1903" s="422"/>
      <c r="O1903" s="422"/>
      <c r="P1903" s="421" t="str">
        <f>IF(Q1903="","",LOOKUP(Q1903,'Expenditure Codes'!B:B,'Expenditure Codes'!A:A))</f>
        <v/>
      </c>
      <c r="Q1903" s="423"/>
      <c r="R1903" s="424"/>
      <c r="S1903" s="424"/>
      <c r="T1903" s="424"/>
      <c r="U1903" s="424"/>
      <c r="V1903" s="423"/>
      <c r="W1903" s="421"/>
      <c r="X1903" s="421"/>
      <c r="Y1903" s="420"/>
      <c r="Z1903" s="425"/>
      <c r="AA1903" s="426"/>
      <c r="AB1903" s="427"/>
      <c r="AC1903" s="428"/>
      <c r="AD1903" s="427"/>
    </row>
    <row r="1904" spans="1:30" ht="21.75" x14ac:dyDescent="0.55000000000000004">
      <c r="A1904" s="420"/>
      <c r="B1904" s="420"/>
      <c r="C1904" s="420"/>
      <c r="D1904" s="420"/>
      <c r="E1904" s="421"/>
      <c r="F1904" s="421"/>
      <c r="G1904" s="422"/>
      <c r="H1904" s="422"/>
      <c r="I1904" s="422"/>
      <c r="J1904" s="422"/>
      <c r="K1904" s="422"/>
      <c r="L1904" s="422"/>
      <c r="M1904" s="422"/>
      <c r="N1904" s="422"/>
      <c r="O1904" s="422"/>
      <c r="P1904" s="421" t="str">
        <f>IF(Q1904="","",LOOKUP(Q1904,'Expenditure Codes'!B:B,'Expenditure Codes'!A:A))</f>
        <v/>
      </c>
      <c r="Q1904" s="423"/>
      <c r="R1904" s="424"/>
      <c r="S1904" s="424"/>
      <c r="T1904" s="424"/>
      <c r="U1904" s="424"/>
      <c r="V1904" s="423"/>
      <c r="W1904" s="421"/>
      <c r="X1904" s="421"/>
      <c r="Y1904" s="420"/>
      <c r="Z1904" s="425"/>
      <c r="AA1904" s="426"/>
      <c r="AB1904" s="427"/>
      <c r="AC1904" s="428"/>
      <c r="AD1904" s="427"/>
    </row>
    <row r="1905" spans="1:30" ht="21.75" x14ac:dyDescent="0.55000000000000004">
      <c r="A1905" s="420"/>
      <c r="B1905" s="420"/>
      <c r="C1905" s="420"/>
      <c r="D1905" s="420"/>
      <c r="E1905" s="421"/>
      <c r="F1905" s="421"/>
      <c r="G1905" s="422"/>
      <c r="H1905" s="422"/>
      <c r="I1905" s="422"/>
      <c r="J1905" s="422"/>
      <c r="K1905" s="422"/>
      <c r="L1905" s="422"/>
      <c r="M1905" s="422"/>
      <c r="N1905" s="422"/>
      <c r="O1905" s="422"/>
      <c r="P1905" s="421" t="str">
        <f>IF(Q1905="","",LOOKUP(Q1905,'Expenditure Codes'!B:B,'Expenditure Codes'!A:A))</f>
        <v/>
      </c>
      <c r="Q1905" s="423"/>
      <c r="R1905" s="424"/>
      <c r="S1905" s="424"/>
      <c r="T1905" s="424"/>
      <c r="U1905" s="424"/>
      <c r="V1905" s="423"/>
      <c r="W1905" s="421"/>
      <c r="X1905" s="421"/>
      <c r="Y1905" s="420"/>
      <c r="Z1905" s="425"/>
      <c r="AA1905" s="426"/>
      <c r="AB1905" s="427"/>
      <c r="AC1905" s="428"/>
      <c r="AD1905" s="427"/>
    </row>
    <row r="1906" spans="1:30" ht="21.75" x14ac:dyDescent="0.55000000000000004">
      <c r="A1906" s="420"/>
      <c r="B1906" s="420"/>
      <c r="C1906" s="420"/>
      <c r="D1906" s="420"/>
      <c r="E1906" s="421"/>
      <c r="F1906" s="421"/>
      <c r="G1906" s="422"/>
      <c r="H1906" s="422"/>
      <c r="I1906" s="422"/>
      <c r="J1906" s="422"/>
      <c r="K1906" s="422"/>
      <c r="L1906" s="422"/>
      <c r="M1906" s="422"/>
      <c r="N1906" s="422"/>
      <c r="O1906" s="422"/>
      <c r="P1906" s="421" t="str">
        <f>IF(Q1906="","",LOOKUP(Q1906,'Expenditure Codes'!B:B,'Expenditure Codes'!A:A))</f>
        <v/>
      </c>
      <c r="Q1906" s="423"/>
      <c r="R1906" s="424"/>
      <c r="S1906" s="424"/>
      <c r="T1906" s="424"/>
      <c r="U1906" s="424"/>
      <c r="V1906" s="423"/>
      <c r="W1906" s="421"/>
      <c r="X1906" s="421"/>
      <c r="Y1906" s="420"/>
      <c r="Z1906" s="425"/>
      <c r="AA1906" s="426"/>
      <c r="AB1906" s="427"/>
      <c r="AC1906" s="428"/>
      <c r="AD1906" s="427"/>
    </row>
    <row r="1907" spans="1:30" ht="21.75" x14ac:dyDescent="0.55000000000000004">
      <c r="A1907" s="420"/>
      <c r="B1907" s="420"/>
      <c r="C1907" s="420"/>
      <c r="D1907" s="420"/>
      <c r="E1907" s="421"/>
      <c r="F1907" s="421"/>
      <c r="G1907" s="422"/>
      <c r="H1907" s="422"/>
      <c r="I1907" s="422"/>
      <c r="J1907" s="422"/>
      <c r="K1907" s="422"/>
      <c r="L1907" s="422"/>
      <c r="M1907" s="422"/>
      <c r="N1907" s="422"/>
      <c r="O1907" s="422"/>
      <c r="P1907" s="421" t="str">
        <f>IF(Q1907="","",LOOKUP(Q1907,'Expenditure Codes'!B:B,'Expenditure Codes'!A:A))</f>
        <v/>
      </c>
      <c r="Q1907" s="423"/>
      <c r="R1907" s="424"/>
      <c r="S1907" s="424"/>
      <c r="T1907" s="424"/>
      <c r="U1907" s="424"/>
      <c r="V1907" s="423"/>
      <c r="W1907" s="421"/>
      <c r="X1907" s="421"/>
      <c r="Y1907" s="420"/>
      <c r="Z1907" s="425"/>
      <c r="AA1907" s="426"/>
      <c r="AB1907" s="427"/>
      <c r="AC1907" s="428"/>
      <c r="AD1907" s="427"/>
    </row>
    <row r="1908" spans="1:30" ht="21.75" x14ac:dyDescent="0.55000000000000004">
      <c r="A1908" s="420"/>
      <c r="B1908" s="420"/>
      <c r="C1908" s="420"/>
      <c r="D1908" s="420"/>
      <c r="E1908" s="421"/>
      <c r="F1908" s="421"/>
      <c r="G1908" s="422"/>
      <c r="H1908" s="422"/>
      <c r="I1908" s="422"/>
      <c r="J1908" s="422"/>
      <c r="K1908" s="422"/>
      <c r="L1908" s="422"/>
      <c r="M1908" s="422"/>
      <c r="N1908" s="422"/>
      <c r="O1908" s="422"/>
      <c r="P1908" s="421" t="str">
        <f>IF(Q1908="","",LOOKUP(Q1908,'Expenditure Codes'!B:B,'Expenditure Codes'!A:A))</f>
        <v/>
      </c>
      <c r="Q1908" s="423"/>
      <c r="R1908" s="424"/>
      <c r="S1908" s="424"/>
      <c r="T1908" s="424"/>
      <c r="U1908" s="424"/>
      <c r="V1908" s="423"/>
      <c r="W1908" s="421"/>
      <c r="X1908" s="421"/>
      <c r="Y1908" s="420"/>
      <c r="Z1908" s="425"/>
      <c r="AA1908" s="426"/>
      <c r="AB1908" s="427"/>
      <c r="AC1908" s="428"/>
      <c r="AD1908" s="427"/>
    </row>
    <row r="1909" spans="1:30" ht="21.75" x14ac:dyDescent="0.55000000000000004">
      <c r="A1909" s="420"/>
      <c r="B1909" s="420"/>
      <c r="C1909" s="420"/>
      <c r="D1909" s="420"/>
      <c r="E1909" s="421"/>
      <c r="F1909" s="421"/>
      <c r="G1909" s="422"/>
      <c r="H1909" s="422"/>
      <c r="I1909" s="422"/>
      <c r="J1909" s="422"/>
      <c r="K1909" s="422"/>
      <c r="L1909" s="422"/>
      <c r="M1909" s="422"/>
      <c r="N1909" s="422"/>
      <c r="O1909" s="422"/>
      <c r="P1909" s="421" t="str">
        <f>IF(Q1909="","",LOOKUP(Q1909,'Expenditure Codes'!B:B,'Expenditure Codes'!A:A))</f>
        <v/>
      </c>
      <c r="Q1909" s="423"/>
      <c r="R1909" s="424"/>
      <c r="S1909" s="424"/>
      <c r="T1909" s="424"/>
      <c r="U1909" s="424"/>
      <c r="V1909" s="423"/>
      <c r="W1909" s="421"/>
      <c r="X1909" s="421"/>
      <c r="Y1909" s="420"/>
      <c r="Z1909" s="425"/>
      <c r="AA1909" s="426"/>
      <c r="AB1909" s="427"/>
      <c r="AC1909" s="428"/>
      <c r="AD1909" s="427"/>
    </row>
    <row r="1910" spans="1:30" ht="21.75" x14ac:dyDescent="0.55000000000000004">
      <c r="A1910" s="420"/>
      <c r="B1910" s="420"/>
      <c r="C1910" s="420"/>
      <c r="D1910" s="420"/>
      <c r="E1910" s="421"/>
      <c r="F1910" s="421"/>
      <c r="G1910" s="422"/>
      <c r="H1910" s="422"/>
      <c r="I1910" s="422"/>
      <c r="J1910" s="422"/>
      <c r="K1910" s="422"/>
      <c r="L1910" s="422"/>
      <c r="M1910" s="422"/>
      <c r="N1910" s="422"/>
      <c r="O1910" s="422"/>
      <c r="P1910" s="421" t="str">
        <f>IF(Q1910="","",LOOKUP(Q1910,'Expenditure Codes'!B:B,'Expenditure Codes'!A:A))</f>
        <v/>
      </c>
      <c r="Q1910" s="423"/>
      <c r="R1910" s="424"/>
      <c r="S1910" s="424"/>
      <c r="T1910" s="424"/>
      <c r="U1910" s="424"/>
      <c r="V1910" s="423"/>
      <c r="W1910" s="421"/>
      <c r="X1910" s="421"/>
      <c r="Y1910" s="420"/>
      <c r="Z1910" s="425"/>
      <c r="AA1910" s="426"/>
      <c r="AB1910" s="427"/>
      <c r="AC1910" s="428"/>
      <c r="AD1910" s="427"/>
    </row>
    <row r="1911" spans="1:30" ht="21.75" x14ac:dyDescent="0.55000000000000004">
      <c r="A1911" s="420"/>
      <c r="B1911" s="420"/>
      <c r="C1911" s="420"/>
      <c r="D1911" s="420"/>
      <c r="E1911" s="421"/>
      <c r="F1911" s="421"/>
      <c r="G1911" s="422"/>
      <c r="H1911" s="422"/>
      <c r="I1911" s="422"/>
      <c r="J1911" s="422"/>
      <c r="K1911" s="422"/>
      <c r="L1911" s="422"/>
      <c r="M1911" s="422"/>
      <c r="N1911" s="422"/>
      <c r="O1911" s="422"/>
      <c r="P1911" s="421" t="str">
        <f>IF(Q1911="","",LOOKUP(Q1911,'Expenditure Codes'!B:B,'Expenditure Codes'!A:A))</f>
        <v/>
      </c>
      <c r="Q1911" s="423"/>
      <c r="R1911" s="424"/>
      <c r="S1911" s="424"/>
      <c r="T1911" s="424"/>
      <c r="U1911" s="424"/>
      <c r="V1911" s="423"/>
      <c r="W1911" s="421"/>
      <c r="X1911" s="421"/>
      <c r="Y1911" s="420"/>
      <c r="Z1911" s="425"/>
      <c r="AA1911" s="426"/>
      <c r="AB1911" s="427"/>
      <c r="AC1911" s="428"/>
      <c r="AD1911" s="427"/>
    </row>
    <row r="1912" spans="1:30" ht="21.75" x14ac:dyDescent="0.55000000000000004">
      <c r="A1912" s="420"/>
      <c r="B1912" s="420"/>
      <c r="C1912" s="420"/>
      <c r="D1912" s="420"/>
      <c r="E1912" s="421"/>
      <c r="F1912" s="421"/>
      <c r="G1912" s="422"/>
      <c r="H1912" s="422"/>
      <c r="I1912" s="422"/>
      <c r="J1912" s="422"/>
      <c r="K1912" s="422"/>
      <c r="L1912" s="422"/>
      <c r="M1912" s="422"/>
      <c r="N1912" s="422"/>
      <c r="O1912" s="422"/>
      <c r="P1912" s="421" t="str">
        <f>IF(Q1912="","",LOOKUP(Q1912,'Expenditure Codes'!B:B,'Expenditure Codes'!A:A))</f>
        <v/>
      </c>
      <c r="Q1912" s="423"/>
      <c r="R1912" s="424"/>
      <c r="S1912" s="424"/>
      <c r="T1912" s="424"/>
      <c r="U1912" s="424"/>
      <c r="V1912" s="423"/>
      <c r="W1912" s="421"/>
      <c r="X1912" s="421"/>
      <c r="Y1912" s="420"/>
      <c r="Z1912" s="425"/>
      <c r="AA1912" s="426"/>
      <c r="AB1912" s="427"/>
      <c r="AC1912" s="428"/>
      <c r="AD1912" s="427"/>
    </row>
    <row r="1913" spans="1:30" ht="21.75" x14ac:dyDescent="0.55000000000000004">
      <c r="A1913" s="420"/>
      <c r="B1913" s="420"/>
      <c r="C1913" s="420"/>
      <c r="D1913" s="420"/>
      <c r="E1913" s="421"/>
      <c r="F1913" s="421"/>
      <c r="G1913" s="422"/>
      <c r="H1913" s="422"/>
      <c r="I1913" s="422"/>
      <c r="J1913" s="422"/>
      <c r="K1913" s="422"/>
      <c r="L1913" s="422"/>
      <c r="M1913" s="422"/>
      <c r="N1913" s="422"/>
      <c r="O1913" s="422"/>
      <c r="P1913" s="421" t="str">
        <f>IF(Q1913="","",LOOKUP(Q1913,'Expenditure Codes'!B:B,'Expenditure Codes'!A:A))</f>
        <v/>
      </c>
      <c r="Q1913" s="423"/>
      <c r="R1913" s="424"/>
      <c r="S1913" s="424"/>
      <c r="T1913" s="424"/>
      <c r="U1913" s="424"/>
      <c r="V1913" s="423"/>
      <c r="W1913" s="421"/>
      <c r="X1913" s="421"/>
      <c r="Y1913" s="420"/>
      <c r="Z1913" s="425"/>
      <c r="AA1913" s="426"/>
      <c r="AB1913" s="427"/>
      <c r="AC1913" s="428"/>
      <c r="AD1913" s="427"/>
    </row>
    <row r="1914" spans="1:30" ht="21.75" x14ac:dyDescent="0.55000000000000004">
      <c r="A1914" s="420"/>
      <c r="B1914" s="420"/>
      <c r="C1914" s="420"/>
      <c r="D1914" s="420"/>
      <c r="E1914" s="421"/>
      <c r="F1914" s="421"/>
      <c r="G1914" s="422"/>
      <c r="H1914" s="422"/>
      <c r="I1914" s="422"/>
      <c r="J1914" s="422"/>
      <c r="K1914" s="422"/>
      <c r="L1914" s="422"/>
      <c r="M1914" s="422"/>
      <c r="N1914" s="422"/>
      <c r="O1914" s="422"/>
      <c r="P1914" s="421" t="str">
        <f>IF(Q1914="","",LOOKUP(Q1914,'Expenditure Codes'!B:B,'Expenditure Codes'!A:A))</f>
        <v/>
      </c>
      <c r="Q1914" s="423"/>
      <c r="R1914" s="424"/>
      <c r="S1914" s="424"/>
      <c r="T1914" s="424"/>
      <c r="U1914" s="424"/>
      <c r="V1914" s="423"/>
      <c r="W1914" s="421"/>
      <c r="X1914" s="421"/>
      <c r="Y1914" s="420"/>
      <c r="Z1914" s="425"/>
      <c r="AA1914" s="426"/>
      <c r="AB1914" s="427"/>
      <c r="AC1914" s="428"/>
      <c r="AD1914" s="427"/>
    </row>
    <row r="1915" spans="1:30" ht="21.75" x14ac:dyDescent="0.55000000000000004">
      <c r="A1915" s="420"/>
      <c r="B1915" s="420"/>
      <c r="C1915" s="420"/>
      <c r="D1915" s="420"/>
      <c r="E1915" s="421"/>
      <c r="F1915" s="421"/>
      <c r="G1915" s="422"/>
      <c r="H1915" s="422"/>
      <c r="I1915" s="422"/>
      <c r="J1915" s="422"/>
      <c r="K1915" s="422"/>
      <c r="L1915" s="422"/>
      <c r="M1915" s="422"/>
      <c r="N1915" s="422"/>
      <c r="O1915" s="422"/>
      <c r="P1915" s="421" t="str">
        <f>IF(Q1915="","",LOOKUP(Q1915,'Expenditure Codes'!B:B,'Expenditure Codes'!A:A))</f>
        <v/>
      </c>
      <c r="Q1915" s="423"/>
      <c r="R1915" s="424"/>
      <c r="S1915" s="424"/>
      <c r="T1915" s="424"/>
      <c r="U1915" s="424"/>
      <c r="V1915" s="423"/>
      <c r="W1915" s="421"/>
      <c r="X1915" s="421"/>
      <c r="Y1915" s="420"/>
      <c r="Z1915" s="425"/>
      <c r="AA1915" s="426"/>
      <c r="AB1915" s="427"/>
      <c r="AC1915" s="428"/>
      <c r="AD1915" s="427"/>
    </row>
    <row r="1916" spans="1:30" ht="21.75" x14ac:dyDescent="0.55000000000000004">
      <c r="A1916" s="420"/>
      <c r="B1916" s="420"/>
      <c r="C1916" s="420"/>
      <c r="D1916" s="420"/>
      <c r="E1916" s="421"/>
      <c r="F1916" s="421"/>
      <c r="G1916" s="422"/>
      <c r="H1916" s="422"/>
      <c r="I1916" s="422"/>
      <c r="J1916" s="422"/>
      <c r="K1916" s="422"/>
      <c r="L1916" s="422"/>
      <c r="M1916" s="422"/>
      <c r="N1916" s="422"/>
      <c r="O1916" s="422"/>
      <c r="P1916" s="421" t="str">
        <f>IF(Q1916="","",LOOKUP(Q1916,'Expenditure Codes'!B:B,'Expenditure Codes'!A:A))</f>
        <v/>
      </c>
      <c r="Q1916" s="423"/>
      <c r="R1916" s="424"/>
      <c r="S1916" s="424"/>
      <c r="T1916" s="424"/>
      <c r="U1916" s="424"/>
      <c r="V1916" s="423"/>
      <c r="W1916" s="421"/>
      <c r="X1916" s="421"/>
      <c r="Y1916" s="420"/>
      <c r="Z1916" s="425"/>
      <c r="AA1916" s="426"/>
      <c r="AB1916" s="427"/>
      <c r="AC1916" s="428"/>
      <c r="AD1916" s="427"/>
    </row>
    <row r="1917" spans="1:30" ht="21.75" x14ac:dyDescent="0.55000000000000004">
      <c r="A1917" s="420"/>
      <c r="B1917" s="420"/>
      <c r="C1917" s="420"/>
      <c r="D1917" s="420"/>
      <c r="E1917" s="421"/>
      <c r="F1917" s="421"/>
      <c r="G1917" s="422"/>
      <c r="H1917" s="422"/>
      <c r="I1917" s="422"/>
      <c r="J1917" s="422"/>
      <c r="K1917" s="422"/>
      <c r="L1917" s="422"/>
      <c r="M1917" s="422"/>
      <c r="N1917" s="422"/>
      <c r="O1917" s="422"/>
      <c r="P1917" s="421" t="str">
        <f>IF(Q1917="","",LOOKUP(Q1917,'Expenditure Codes'!B:B,'Expenditure Codes'!A:A))</f>
        <v/>
      </c>
      <c r="Q1917" s="423"/>
      <c r="R1917" s="424"/>
      <c r="S1917" s="424"/>
      <c r="T1917" s="424"/>
      <c r="U1917" s="424"/>
      <c r="V1917" s="423"/>
      <c r="W1917" s="421"/>
      <c r="X1917" s="421"/>
      <c r="Y1917" s="420"/>
      <c r="Z1917" s="425"/>
      <c r="AA1917" s="426"/>
      <c r="AB1917" s="427"/>
      <c r="AC1917" s="428"/>
      <c r="AD1917" s="427"/>
    </row>
    <row r="1918" spans="1:30" ht="21.75" x14ac:dyDescent="0.55000000000000004">
      <c r="A1918" s="420"/>
      <c r="B1918" s="420"/>
      <c r="C1918" s="420"/>
      <c r="D1918" s="420"/>
      <c r="E1918" s="421"/>
      <c r="F1918" s="421"/>
      <c r="G1918" s="422"/>
      <c r="H1918" s="422"/>
      <c r="I1918" s="422"/>
      <c r="J1918" s="422"/>
      <c r="K1918" s="422"/>
      <c r="L1918" s="422"/>
      <c r="M1918" s="422"/>
      <c r="N1918" s="422"/>
      <c r="O1918" s="422"/>
      <c r="P1918" s="421" t="str">
        <f>IF(Q1918="","",LOOKUP(Q1918,'Expenditure Codes'!B:B,'Expenditure Codes'!A:A))</f>
        <v/>
      </c>
      <c r="Q1918" s="423"/>
      <c r="R1918" s="424"/>
      <c r="S1918" s="424"/>
      <c r="T1918" s="424"/>
      <c r="U1918" s="424"/>
      <c r="V1918" s="423"/>
      <c r="W1918" s="421"/>
      <c r="X1918" s="421"/>
      <c r="Y1918" s="420"/>
      <c r="Z1918" s="425"/>
      <c r="AA1918" s="426"/>
      <c r="AB1918" s="427"/>
      <c r="AC1918" s="428"/>
      <c r="AD1918" s="427"/>
    </row>
    <row r="1919" spans="1:30" ht="21.75" x14ac:dyDescent="0.55000000000000004">
      <c r="A1919" s="420"/>
      <c r="B1919" s="420"/>
      <c r="C1919" s="420"/>
      <c r="D1919" s="420"/>
      <c r="E1919" s="421"/>
      <c r="F1919" s="421"/>
      <c r="G1919" s="422"/>
      <c r="H1919" s="422"/>
      <c r="I1919" s="422"/>
      <c r="J1919" s="422"/>
      <c r="K1919" s="422"/>
      <c r="L1919" s="422"/>
      <c r="M1919" s="422"/>
      <c r="N1919" s="422"/>
      <c r="O1919" s="422"/>
      <c r="P1919" s="421" t="str">
        <f>IF(Q1919="","",LOOKUP(Q1919,'Expenditure Codes'!B:B,'Expenditure Codes'!A:A))</f>
        <v/>
      </c>
      <c r="Q1919" s="423"/>
      <c r="R1919" s="424"/>
      <c r="S1919" s="424"/>
      <c r="T1919" s="424"/>
      <c r="U1919" s="424"/>
      <c r="V1919" s="423"/>
      <c r="W1919" s="421"/>
      <c r="X1919" s="421"/>
      <c r="Y1919" s="420"/>
      <c r="Z1919" s="425"/>
      <c r="AA1919" s="426"/>
      <c r="AB1919" s="427"/>
      <c r="AC1919" s="428"/>
      <c r="AD1919" s="427"/>
    </row>
    <row r="1920" spans="1:30" ht="21.75" x14ac:dyDescent="0.55000000000000004">
      <c r="A1920" s="420"/>
      <c r="B1920" s="420"/>
      <c r="C1920" s="420"/>
      <c r="D1920" s="420"/>
      <c r="E1920" s="421"/>
      <c r="F1920" s="421"/>
      <c r="G1920" s="422"/>
      <c r="H1920" s="422"/>
      <c r="I1920" s="422"/>
      <c r="J1920" s="422"/>
      <c r="K1920" s="422"/>
      <c r="L1920" s="422"/>
      <c r="M1920" s="422"/>
      <c r="N1920" s="422"/>
      <c r="O1920" s="422"/>
      <c r="P1920" s="421" t="str">
        <f>IF(Q1920="","",LOOKUP(Q1920,'Expenditure Codes'!B:B,'Expenditure Codes'!A:A))</f>
        <v/>
      </c>
      <c r="Q1920" s="423"/>
      <c r="R1920" s="424"/>
      <c r="S1920" s="424"/>
      <c r="T1920" s="424"/>
      <c r="U1920" s="424"/>
      <c r="V1920" s="423"/>
      <c r="W1920" s="421"/>
      <c r="X1920" s="421"/>
      <c r="Y1920" s="420"/>
      <c r="Z1920" s="425"/>
      <c r="AA1920" s="426"/>
      <c r="AB1920" s="427"/>
      <c r="AC1920" s="428"/>
      <c r="AD1920" s="427"/>
    </row>
    <row r="1921" spans="1:30" ht="21.75" x14ac:dyDescent="0.55000000000000004">
      <c r="A1921" s="420"/>
      <c r="B1921" s="420"/>
      <c r="C1921" s="420"/>
      <c r="D1921" s="420"/>
      <c r="E1921" s="421"/>
      <c r="F1921" s="421"/>
      <c r="G1921" s="422"/>
      <c r="H1921" s="422"/>
      <c r="I1921" s="422"/>
      <c r="J1921" s="422"/>
      <c r="K1921" s="422"/>
      <c r="L1921" s="422"/>
      <c r="M1921" s="422"/>
      <c r="N1921" s="422"/>
      <c r="O1921" s="422"/>
      <c r="P1921" s="421" t="str">
        <f>IF(Q1921="","",LOOKUP(Q1921,'Expenditure Codes'!B:B,'Expenditure Codes'!A:A))</f>
        <v/>
      </c>
      <c r="Q1921" s="423"/>
      <c r="R1921" s="424"/>
      <c r="S1921" s="424"/>
      <c r="T1921" s="424"/>
      <c r="U1921" s="424"/>
      <c r="V1921" s="423"/>
      <c r="W1921" s="421"/>
      <c r="X1921" s="421"/>
      <c r="Y1921" s="420"/>
      <c r="Z1921" s="425"/>
      <c r="AA1921" s="426"/>
      <c r="AB1921" s="427"/>
      <c r="AC1921" s="428"/>
      <c r="AD1921" s="427"/>
    </row>
    <row r="1922" spans="1:30" ht="21.75" x14ac:dyDescent="0.55000000000000004">
      <c r="A1922" s="420"/>
      <c r="B1922" s="420"/>
      <c r="C1922" s="420"/>
      <c r="D1922" s="420"/>
      <c r="E1922" s="421"/>
      <c r="F1922" s="421"/>
      <c r="G1922" s="422"/>
      <c r="H1922" s="422"/>
      <c r="I1922" s="422"/>
      <c r="J1922" s="422"/>
      <c r="K1922" s="422"/>
      <c r="L1922" s="422"/>
      <c r="M1922" s="422"/>
      <c r="N1922" s="422"/>
      <c r="O1922" s="422"/>
      <c r="P1922" s="421" t="str">
        <f>IF(Q1922="","",LOOKUP(Q1922,'Expenditure Codes'!B:B,'Expenditure Codes'!A:A))</f>
        <v/>
      </c>
      <c r="Q1922" s="423"/>
      <c r="R1922" s="424"/>
      <c r="S1922" s="424"/>
      <c r="T1922" s="424"/>
      <c r="U1922" s="424"/>
      <c r="V1922" s="423"/>
      <c r="W1922" s="421"/>
      <c r="X1922" s="421"/>
      <c r="Y1922" s="420"/>
      <c r="Z1922" s="425"/>
      <c r="AA1922" s="426"/>
      <c r="AB1922" s="427"/>
      <c r="AC1922" s="428"/>
      <c r="AD1922" s="427"/>
    </row>
    <row r="1923" spans="1:30" ht="21.75" x14ac:dyDescent="0.55000000000000004">
      <c r="A1923" s="420"/>
      <c r="B1923" s="420"/>
      <c r="C1923" s="420"/>
      <c r="D1923" s="420"/>
      <c r="E1923" s="421"/>
      <c r="F1923" s="421"/>
      <c r="G1923" s="422"/>
      <c r="H1923" s="422"/>
      <c r="I1923" s="422"/>
      <c r="J1923" s="422"/>
      <c r="K1923" s="422"/>
      <c r="L1923" s="422"/>
      <c r="M1923" s="422"/>
      <c r="N1923" s="422"/>
      <c r="O1923" s="422"/>
      <c r="P1923" s="421" t="str">
        <f>IF(Q1923="","",LOOKUP(Q1923,'Expenditure Codes'!B:B,'Expenditure Codes'!A:A))</f>
        <v/>
      </c>
      <c r="Q1923" s="423"/>
      <c r="R1923" s="424"/>
      <c r="S1923" s="424"/>
      <c r="T1923" s="424"/>
      <c r="U1923" s="424"/>
      <c r="V1923" s="423"/>
      <c r="W1923" s="421"/>
      <c r="X1923" s="421"/>
      <c r="Y1923" s="420"/>
      <c r="Z1923" s="425"/>
      <c r="AA1923" s="426"/>
      <c r="AB1923" s="427"/>
      <c r="AC1923" s="428"/>
      <c r="AD1923" s="427"/>
    </row>
    <row r="1924" spans="1:30" ht="21.75" x14ac:dyDescent="0.55000000000000004">
      <c r="A1924" s="420"/>
      <c r="B1924" s="420"/>
      <c r="C1924" s="420"/>
      <c r="D1924" s="420"/>
      <c r="E1924" s="421"/>
      <c r="F1924" s="421"/>
      <c r="G1924" s="422"/>
      <c r="H1924" s="422"/>
      <c r="I1924" s="422"/>
      <c r="J1924" s="422"/>
      <c r="K1924" s="422"/>
      <c r="L1924" s="422"/>
      <c r="M1924" s="422"/>
      <c r="N1924" s="422"/>
      <c r="O1924" s="422"/>
      <c r="P1924" s="421" t="str">
        <f>IF(Q1924="","",LOOKUP(Q1924,'Expenditure Codes'!B:B,'Expenditure Codes'!A:A))</f>
        <v/>
      </c>
      <c r="Q1924" s="423"/>
      <c r="R1924" s="424"/>
      <c r="S1924" s="424"/>
      <c r="T1924" s="424"/>
      <c r="U1924" s="424"/>
      <c r="V1924" s="423"/>
      <c r="W1924" s="421"/>
      <c r="X1924" s="421"/>
      <c r="Y1924" s="420"/>
      <c r="Z1924" s="425"/>
      <c r="AA1924" s="426"/>
      <c r="AB1924" s="427"/>
      <c r="AC1924" s="428"/>
      <c r="AD1924" s="427"/>
    </row>
    <row r="1925" spans="1:30" ht="21.75" x14ac:dyDescent="0.55000000000000004">
      <c r="A1925" s="420"/>
      <c r="B1925" s="420"/>
      <c r="C1925" s="420"/>
      <c r="D1925" s="420"/>
      <c r="E1925" s="421"/>
      <c r="F1925" s="421"/>
      <c r="G1925" s="422"/>
      <c r="H1925" s="422"/>
      <c r="I1925" s="422"/>
      <c r="J1925" s="422"/>
      <c r="K1925" s="422"/>
      <c r="L1925" s="422"/>
      <c r="M1925" s="422"/>
      <c r="N1925" s="422"/>
      <c r="O1925" s="422"/>
      <c r="P1925" s="421" t="str">
        <f>IF(Q1925="","",LOOKUP(Q1925,'Expenditure Codes'!B:B,'Expenditure Codes'!A:A))</f>
        <v/>
      </c>
      <c r="Q1925" s="423"/>
      <c r="R1925" s="424"/>
      <c r="S1925" s="424"/>
      <c r="T1925" s="424"/>
      <c r="U1925" s="424"/>
      <c r="V1925" s="423"/>
      <c r="W1925" s="421"/>
      <c r="X1925" s="421"/>
      <c r="Y1925" s="420"/>
      <c r="Z1925" s="425"/>
      <c r="AA1925" s="426"/>
      <c r="AB1925" s="427"/>
      <c r="AC1925" s="428"/>
      <c r="AD1925" s="427"/>
    </row>
    <row r="1926" spans="1:30" ht="21.75" x14ac:dyDescent="0.55000000000000004">
      <c r="A1926" s="420"/>
      <c r="B1926" s="420"/>
      <c r="C1926" s="420"/>
      <c r="D1926" s="420"/>
      <c r="E1926" s="421"/>
      <c r="F1926" s="421"/>
      <c r="G1926" s="422"/>
      <c r="H1926" s="422"/>
      <c r="I1926" s="422"/>
      <c r="J1926" s="422"/>
      <c r="K1926" s="422"/>
      <c r="L1926" s="422"/>
      <c r="M1926" s="422"/>
      <c r="N1926" s="422"/>
      <c r="O1926" s="422"/>
      <c r="P1926" s="421" t="str">
        <f>IF(Q1926="","",LOOKUP(Q1926,'Expenditure Codes'!B:B,'Expenditure Codes'!A:A))</f>
        <v/>
      </c>
      <c r="Q1926" s="423"/>
      <c r="R1926" s="424"/>
      <c r="S1926" s="424"/>
      <c r="T1926" s="424"/>
      <c r="U1926" s="424"/>
      <c r="V1926" s="423"/>
      <c r="W1926" s="421"/>
      <c r="X1926" s="421"/>
      <c r="Y1926" s="420"/>
      <c r="Z1926" s="425"/>
      <c r="AA1926" s="426"/>
      <c r="AB1926" s="427"/>
      <c r="AC1926" s="428"/>
      <c r="AD1926" s="427"/>
    </row>
    <row r="1927" spans="1:30" ht="21.75" x14ac:dyDescent="0.55000000000000004">
      <c r="A1927" s="420"/>
      <c r="B1927" s="420"/>
      <c r="C1927" s="420"/>
      <c r="D1927" s="420"/>
      <c r="E1927" s="421"/>
      <c r="F1927" s="421"/>
      <c r="G1927" s="422"/>
      <c r="H1927" s="422"/>
      <c r="I1927" s="422"/>
      <c r="J1927" s="422"/>
      <c r="K1927" s="422"/>
      <c r="L1927" s="422"/>
      <c r="M1927" s="422"/>
      <c r="N1927" s="422"/>
      <c r="O1927" s="422"/>
      <c r="P1927" s="421" t="str">
        <f>IF(Q1927="","",LOOKUP(Q1927,'Expenditure Codes'!B:B,'Expenditure Codes'!A:A))</f>
        <v/>
      </c>
      <c r="Q1927" s="423"/>
      <c r="R1927" s="424"/>
      <c r="S1927" s="424"/>
      <c r="T1927" s="424"/>
      <c r="U1927" s="424"/>
      <c r="V1927" s="423"/>
      <c r="W1927" s="421"/>
      <c r="X1927" s="421"/>
      <c r="Y1927" s="420"/>
      <c r="Z1927" s="425"/>
      <c r="AA1927" s="426"/>
      <c r="AB1927" s="427"/>
      <c r="AC1927" s="428"/>
      <c r="AD1927" s="427"/>
    </row>
    <row r="1928" spans="1:30" ht="21.75" x14ac:dyDescent="0.55000000000000004">
      <c r="A1928" s="420"/>
      <c r="B1928" s="420"/>
      <c r="C1928" s="420"/>
      <c r="D1928" s="420"/>
      <c r="E1928" s="421"/>
      <c r="F1928" s="421"/>
      <c r="G1928" s="422"/>
      <c r="H1928" s="422"/>
      <c r="I1928" s="422"/>
      <c r="J1928" s="422"/>
      <c r="K1928" s="422"/>
      <c r="L1928" s="422"/>
      <c r="M1928" s="422"/>
      <c r="N1928" s="422"/>
      <c r="O1928" s="422"/>
      <c r="P1928" s="421" t="str">
        <f>IF(Q1928="","",LOOKUP(Q1928,'Expenditure Codes'!B:B,'Expenditure Codes'!A:A))</f>
        <v/>
      </c>
      <c r="Q1928" s="423"/>
      <c r="R1928" s="424"/>
      <c r="S1928" s="424"/>
      <c r="T1928" s="424"/>
      <c r="U1928" s="424"/>
      <c r="V1928" s="423"/>
      <c r="W1928" s="421"/>
      <c r="X1928" s="421"/>
      <c r="Y1928" s="420"/>
      <c r="Z1928" s="425"/>
      <c r="AA1928" s="426"/>
      <c r="AB1928" s="427"/>
      <c r="AC1928" s="428"/>
      <c r="AD1928" s="427"/>
    </row>
    <row r="1929" spans="1:30" ht="21.75" x14ac:dyDescent="0.55000000000000004">
      <c r="A1929" s="420"/>
      <c r="B1929" s="420"/>
      <c r="C1929" s="420"/>
      <c r="D1929" s="420"/>
      <c r="E1929" s="421"/>
      <c r="F1929" s="421"/>
      <c r="G1929" s="422"/>
      <c r="H1929" s="422"/>
      <c r="I1929" s="422"/>
      <c r="J1929" s="422"/>
      <c r="K1929" s="422"/>
      <c r="L1929" s="422"/>
      <c r="M1929" s="422"/>
      <c r="N1929" s="422"/>
      <c r="O1929" s="422"/>
      <c r="P1929" s="421" t="str">
        <f>IF(Q1929="","",LOOKUP(Q1929,'Expenditure Codes'!B:B,'Expenditure Codes'!A:A))</f>
        <v/>
      </c>
      <c r="Q1929" s="423"/>
      <c r="R1929" s="424"/>
      <c r="S1929" s="424"/>
      <c r="T1929" s="424"/>
      <c r="U1929" s="424"/>
      <c r="V1929" s="423"/>
      <c r="W1929" s="421"/>
      <c r="X1929" s="421"/>
      <c r="Y1929" s="420"/>
      <c r="Z1929" s="425"/>
      <c r="AA1929" s="426"/>
      <c r="AB1929" s="427"/>
      <c r="AC1929" s="428"/>
      <c r="AD1929" s="427"/>
    </row>
    <row r="1930" spans="1:30" ht="21.75" x14ac:dyDescent="0.55000000000000004">
      <c r="A1930" s="420"/>
      <c r="B1930" s="420"/>
      <c r="C1930" s="420"/>
      <c r="D1930" s="420"/>
      <c r="E1930" s="421"/>
      <c r="F1930" s="421"/>
      <c r="G1930" s="422"/>
      <c r="H1930" s="422"/>
      <c r="I1930" s="422"/>
      <c r="J1930" s="422"/>
      <c r="K1930" s="422"/>
      <c r="L1930" s="422"/>
      <c r="M1930" s="422"/>
      <c r="N1930" s="422"/>
      <c r="O1930" s="422"/>
      <c r="P1930" s="421" t="str">
        <f>IF(Q1930="","",LOOKUP(Q1930,'Expenditure Codes'!B:B,'Expenditure Codes'!A:A))</f>
        <v/>
      </c>
      <c r="Q1930" s="423"/>
      <c r="R1930" s="424"/>
      <c r="S1930" s="424"/>
      <c r="T1930" s="424"/>
      <c r="U1930" s="424"/>
      <c r="V1930" s="423"/>
      <c r="W1930" s="421"/>
      <c r="X1930" s="421"/>
      <c r="Y1930" s="420"/>
      <c r="Z1930" s="425"/>
      <c r="AA1930" s="426"/>
      <c r="AB1930" s="427"/>
      <c r="AC1930" s="428"/>
      <c r="AD1930" s="427"/>
    </row>
    <row r="1931" spans="1:30" ht="21.75" x14ac:dyDescent="0.55000000000000004">
      <c r="A1931" s="420"/>
      <c r="B1931" s="420"/>
      <c r="C1931" s="420"/>
      <c r="D1931" s="420"/>
      <c r="E1931" s="421"/>
      <c r="F1931" s="421"/>
      <c r="G1931" s="422"/>
      <c r="H1931" s="422"/>
      <c r="I1931" s="422"/>
      <c r="J1931" s="422"/>
      <c r="K1931" s="422"/>
      <c r="L1931" s="422"/>
      <c r="M1931" s="422"/>
      <c r="N1931" s="422"/>
      <c r="O1931" s="422"/>
      <c r="P1931" s="421" t="str">
        <f>IF(Q1931="","",LOOKUP(Q1931,'Expenditure Codes'!B:B,'Expenditure Codes'!A:A))</f>
        <v/>
      </c>
      <c r="Q1931" s="423"/>
      <c r="R1931" s="424"/>
      <c r="S1931" s="424"/>
      <c r="T1931" s="424"/>
      <c r="U1931" s="424"/>
      <c r="V1931" s="423"/>
      <c r="W1931" s="421"/>
      <c r="X1931" s="421"/>
      <c r="Y1931" s="420"/>
      <c r="Z1931" s="425"/>
      <c r="AA1931" s="426"/>
      <c r="AB1931" s="427"/>
      <c r="AC1931" s="428"/>
      <c r="AD1931" s="427"/>
    </row>
    <row r="1932" spans="1:30" ht="21.75" x14ac:dyDescent="0.55000000000000004">
      <c r="A1932" s="420"/>
      <c r="B1932" s="420"/>
      <c r="C1932" s="420"/>
      <c r="D1932" s="420"/>
      <c r="E1932" s="421"/>
      <c r="F1932" s="421"/>
      <c r="G1932" s="422"/>
      <c r="H1932" s="422"/>
      <c r="I1932" s="422"/>
      <c r="J1932" s="422"/>
      <c r="K1932" s="422"/>
      <c r="L1932" s="422"/>
      <c r="M1932" s="422"/>
      <c r="N1932" s="422"/>
      <c r="O1932" s="422"/>
      <c r="P1932" s="421" t="str">
        <f>IF(Q1932="","",LOOKUP(Q1932,'Expenditure Codes'!B:B,'Expenditure Codes'!A:A))</f>
        <v/>
      </c>
      <c r="Q1932" s="423"/>
      <c r="R1932" s="424"/>
      <c r="S1932" s="424"/>
      <c r="T1932" s="424"/>
      <c r="U1932" s="424"/>
      <c r="V1932" s="423"/>
      <c r="W1932" s="421"/>
      <c r="X1932" s="421"/>
      <c r="Y1932" s="420"/>
      <c r="Z1932" s="425"/>
      <c r="AA1932" s="426"/>
      <c r="AB1932" s="427"/>
      <c r="AC1932" s="428"/>
      <c r="AD1932" s="427"/>
    </row>
    <row r="1933" spans="1:30" ht="21.75" x14ac:dyDescent="0.55000000000000004">
      <c r="A1933" s="420"/>
      <c r="B1933" s="420"/>
      <c r="C1933" s="420"/>
      <c r="D1933" s="420"/>
      <c r="E1933" s="421"/>
      <c r="F1933" s="421"/>
      <c r="G1933" s="422"/>
      <c r="H1933" s="422"/>
      <c r="I1933" s="422"/>
      <c r="J1933" s="422"/>
      <c r="K1933" s="422"/>
      <c r="L1933" s="422"/>
      <c r="M1933" s="422"/>
      <c r="N1933" s="422"/>
      <c r="O1933" s="422"/>
      <c r="P1933" s="421" t="str">
        <f>IF(Q1933="","",LOOKUP(Q1933,'Expenditure Codes'!B:B,'Expenditure Codes'!A:A))</f>
        <v/>
      </c>
      <c r="Q1933" s="423"/>
      <c r="R1933" s="424"/>
      <c r="S1933" s="424"/>
      <c r="T1933" s="424"/>
      <c r="U1933" s="424"/>
      <c r="V1933" s="423"/>
      <c r="W1933" s="421"/>
      <c r="X1933" s="421"/>
      <c r="Y1933" s="420"/>
      <c r="Z1933" s="425"/>
      <c r="AA1933" s="426"/>
      <c r="AB1933" s="427"/>
      <c r="AC1933" s="428"/>
      <c r="AD1933" s="427"/>
    </row>
    <row r="1934" spans="1:30" ht="21.75" x14ac:dyDescent="0.55000000000000004">
      <c r="A1934" s="420"/>
      <c r="B1934" s="420"/>
      <c r="C1934" s="420"/>
      <c r="D1934" s="420"/>
      <c r="E1934" s="421"/>
      <c r="F1934" s="421"/>
      <c r="G1934" s="422"/>
      <c r="H1934" s="422"/>
      <c r="I1934" s="422"/>
      <c r="J1934" s="422"/>
      <c r="K1934" s="422"/>
      <c r="L1934" s="422"/>
      <c r="M1934" s="422"/>
      <c r="N1934" s="422"/>
      <c r="O1934" s="422"/>
      <c r="P1934" s="421" t="str">
        <f>IF(Q1934="","",LOOKUP(Q1934,'Expenditure Codes'!B:B,'Expenditure Codes'!A:A))</f>
        <v/>
      </c>
      <c r="Q1934" s="423"/>
      <c r="R1934" s="424"/>
      <c r="S1934" s="424"/>
      <c r="T1934" s="424"/>
      <c r="U1934" s="424"/>
      <c r="V1934" s="423"/>
      <c r="W1934" s="421"/>
      <c r="X1934" s="421"/>
      <c r="Y1934" s="420"/>
      <c r="Z1934" s="425"/>
      <c r="AA1934" s="426"/>
      <c r="AB1934" s="427"/>
      <c r="AC1934" s="428"/>
      <c r="AD1934" s="427"/>
    </row>
    <row r="1935" spans="1:30" ht="21.75" x14ac:dyDescent="0.55000000000000004">
      <c r="A1935" s="420"/>
      <c r="B1935" s="420"/>
      <c r="C1935" s="420"/>
      <c r="D1935" s="420"/>
      <c r="E1935" s="421"/>
      <c r="F1935" s="421"/>
      <c r="G1935" s="422"/>
      <c r="H1935" s="422"/>
      <c r="I1935" s="422"/>
      <c r="J1935" s="422"/>
      <c r="K1935" s="422"/>
      <c r="L1935" s="422"/>
      <c r="M1935" s="422"/>
      <c r="N1935" s="422"/>
      <c r="O1935" s="422"/>
      <c r="P1935" s="421" t="str">
        <f>IF(Q1935="","",LOOKUP(Q1935,'Expenditure Codes'!B:B,'Expenditure Codes'!A:A))</f>
        <v/>
      </c>
      <c r="Q1935" s="423"/>
      <c r="R1935" s="424"/>
      <c r="S1935" s="424"/>
      <c r="T1935" s="424"/>
      <c r="U1935" s="424"/>
      <c r="V1935" s="423"/>
      <c r="W1935" s="421"/>
      <c r="X1935" s="421"/>
      <c r="Y1935" s="420"/>
      <c r="Z1935" s="425"/>
      <c r="AA1935" s="426"/>
      <c r="AB1935" s="427"/>
      <c r="AC1935" s="428"/>
      <c r="AD1935" s="427"/>
    </row>
    <row r="1936" spans="1:30" ht="21.75" x14ac:dyDescent="0.55000000000000004">
      <c r="A1936" s="420"/>
      <c r="B1936" s="420"/>
      <c r="C1936" s="420"/>
      <c r="D1936" s="420"/>
      <c r="E1936" s="421"/>
      <c r="F1936" s="421"/>
      <c r="G1936" s="422"/>
      <c r="H1936" s="422"/>
      <c r="I1936" s="422"/>
      <c r="J1936" s="422"/>
      <c r="K1936" s="422"/>
      <c r="L1936" s="422"/>
      <c r="M1936" s="422"/>
      <c r="N1936" s="422"/>
      <c r="O1936" s="422"/>
      <c r="P1936" s="421" t="str">
        <f>IF(Q1936="","",LOOKUP(Q1936,'Expenditure Codes'!B:B,'Expenditure Codes'!A:A))</f>
        <v/>
      </c>
      <c r="Q1936" s="423"/>
      <c r="R1936" s="424"/>
      <c r="S1936" s="424"/>
      <c r="T1936" s="424"/>
      <c r="U1936" s="424"/>
      <c r="V1936" s="423"/>
      <c r="W1936" s="421"/>
      <c r="X1936" s="421"/>
      <c r="Y1936" s="420"/>
      <c r="Z1936" s="425"/>
      <c r="AA1936" s="426"/>
      <c r="AB1936" s="427"/>
      <c r="AC1936" s="428"/>
      <c r="AD1936" s="427"/>
    </row>
    <row r="1937" spans="1:30" ht="21.75" x14ac:dyDescent="0.55000000000000004">
      <c r="A1937" s="420"/>
      <c r="B1937" s="420"/>
      <c r="C1937" s="420"/>
      <c r="D1937" s="420"/>
      <c r="E1937" s="421"/>
      <c r="F1937" s="421"/>
      <c r="G1937" s="422"/>
      <c r="H1937" s="422"/>
      <c r="I1937" s="422"/>
      <c r="J1937" s="422"/>
      <c r="K1937" s="422"/>
      <c r="L1937" s="422"/>
      <c r="M1937" s="422"/>
      <c r="N1937" s="422"/>
      <c r="O1937" s="422"/>
      <c r="P1937" s="421" t="str">
        <f>IF(Q1937="","",LOOKUP(Q1937,'Expenditure Codes'!B:B,'Expenditure Codes'!A:A))</f>
        <v/>
      </c>
      <c r="Q1937" s="423"/>
      <c r="R1937" s="424"/>
      <c r="S1937" s="424"/>
      <c r="T1937" s="424"/>
      <c r="U1937" s="424"/>
      <c r="V1937" s="423"/>
      <c r="W1937" s="421"/>
      <c r="X1937" s="421"/>
      <c r="Y1937" s="420"/>
      <c r="Z1937" s="425"/>
      <c r="AA1937" s="426"/>
      <c r="AB1937" s="427"/>
      <c r="AC1937" s="428"/>
      <c r="AD1937" s="427"/>
    </row>
    <row r="1938" spans="1:30" ht="21.75" x14ac:dyDescent="0.55000000000000004">
      <c r="A1938" s="420"/>
      <c r="B1938" s="420"/>
      <c r="C1938" s="420"/>
      <c r="D1938" s="420"/>
      <c r="E1938" s="421"/>
      <c r="F1938" s="421"/>
      <c r="G1938" s="422"/>
      <c r="H1938" s="422"/>
      <c r="I1938" s="422"/>
      <c r="J1938" s="422"/>
      <c r="K1938" s="422"/>
      <c r="L1938" s="422"/>
      <c r="M1938" s="422"/>
      <c r="N1938" s="422"/>
      <c r="O1938" s="422"/>
      <c r="P1938" s="421" t="str">
        <f>IF(Q1938="","",LOOKUP(Q1938,'Expenditure Codes'!B:B,'Expenditure Codes'!A:A))</f>
        <v/>
      </c>
      <c r="Q1938" s="423"/>
      <c r="R1938" s="424"/>
      <c r="S1938" s="424"/>
      <c r="T1938" s="424"/>
      <c r="U1938" s="424"/>
      <c r="V1938" s="423"/>
      <c r="W1938" s="421"/>
      <c r="X1938" s="421"/>
      <c r="Y1938" s="420"/>
      <c r="Z1938" s="425"/>
      <c r="AA1938" s="426"/>
      <c r="AB1938" s="427"/>
      <c r="AC1938" s="428"/>
      <c r="AD1938" s="427"/>
    </row>
    <row r="1939" spans="1:30" ht="21.75" x14ac:dyDescent="0.55000000000000004">
      <c r="A1939" s="420"/>
      <c r="B1939" s="420"/>
      <c r="C1939" s="420"/>
      <c r="D1939" s="420"/>
      <c r="E1939" s="421"/>
      <c r="F1939" s="421"/>
      <c r="G1939" s="422"/>
      <c r="H1939" s="422"/>
      <c r="I1939" s="422"/>
      <c r="J1939" s="422"/>
      <c r="K1939" s="422"/>
      <c r="L1939" s="422"/>
      <c r="M1939" s="422"/>
      <c r="N1939" s="422"/>
      <c r="O1939" s="422"/>
      <c r="P1939" s="421" t="str">
        <f>IF(Q1939="","",LOOKUP(Q1939,'Expenditure Codes'!B:B,'Expenditure Codes'!A:A))</f>
        <v/>
      </c>
      <c r="Q1939" s="423"/>
      <c r="R1939" s="424"/>
      <c r="S1939" s="424"/>
      <c r="T1939" s="424"/>
      <c r="U1939" s="424"/>
      <c r="V1939" s="423"/>
      <c r="W1939" s="421"/>
      <c r="X1939" s="421"/>
      <c r="Y1939" s="420"/>
      <c r="Z1939" s="425"/>
      <c r="AA1939" s="426"/>
      <c r="AB1939" s="427"/>
      <c r="AC1939" s="428"/>
      <c r="AD1939" s="427"/>
    </row>
    <row r="1940" spans="1:30" ht="21.75" x14ac:dyDescent="0.55000000000000004">
      <c r="A1940" s="420"/>
      <c r="B1940" s="420"/>
      <c r="C1940" s="420"/>
      <c r="D1940" s="420"/>
      <c r="E1940" s="421"/>
      <c r="F1940" s="421"/>
      <c r="G1940" s="422"/>
      <c r="H1940" s="422"/>
      <c r="I1940" s="422"/>
      <c r="J1940" s="422"/>
      <c r="K1940" s="422"/>
      <c r="L1940" s="422"/>
      <c r="M1940" s="422"/>
      <c r="N1940" s="422"/>
      <c r="O1940" s="422"/>
      <c r="P1940" s="421" t="str">
        <f>IF(Q1940="","",LOOKUP(Q1940,'Expenditure Codes'!B:B,'Expenditure Codes'!A:A))</f>
        <v/>
      </c>
      <c r="Q1940" s="423"/>
      <c r="R1940" s="424"/>
      <c r="S1940" s="424"/>
      <c r="T1940" s="424"/>
      <c r="U1940" s="424"/>
      <c r="V1940" s="423"/>
      <c r="W1940" s="421"/>
      <c r="X1940" s="421"/>
      <c r="Y1940" s="420"/>
      <c r="Z1940" s="425"/>
      <c r="AA1940" s="426"/>
      <c r="AB1940" s="427"/>
      <c r="AC1940" s="428"/>
      <c r="AD1940" s="427"/>
    </row>
    <row r="1941" spans="1:30" ht="21.75" x14ac:dyDescent="0.55000000000000004">
      <c r="A1941" s="420"/>
      <c r="B1941" s="420"/>
      <c r="C1941" s="420"/>
      <c r="D1941" s="420"/>
      <c r="E1941" s="421"/>
      <c r="F1941" s="421"/>
      <c r="G1941" s="422"/>
      <c r="H1941" s="422"/>
      <c r="I1941" s="422"/>
      <c r="J1941" s="422"/>
      <c r="K1941" s="422"/>
      <c r="L1941" s="422"/>
      <c r="M1941" s="422"/>
      <c r="N1941" s="422"/>
      <c r="O1941" s="422"/>
      <c r="P1941" s="421" t="str">
        <f>IF(Q1941="","",LOOKUP(Q1941,'Expenditure Codes'!B:B,'Expenditure Codes'!A:A))</f>
        <v/>
      </c>
      <c r="Q1941" s="423"/>
      <c r="R1941" s="424"/>
      <c r="S1941" s="424"/>
      <c r="T1941" s="424"/>
      <c r="U1941" s="424"/>
      <c r="V1941" s="423"/>
      <c r="W1941" s="421"/>
      <c r="X1941" s="421"/>
      <c r="Y1941" s="420"/>
      <c r="Z1941" s="425"/>
      <c r="AA1941" s="426"/>
      <c r="AB1941" s="427"/>
      <c r="AC1941" s="428"/>
      <c r="AD1941" s="427"/>
    </row>
    <row r="1942" spans="1:30" ht="21.75" x14ac:dyDescent="0.55000000000000004">
      <c r="A1942" s="420"/>
      <c r="B1942" s="420"/>
      <c r="C1942" s="420"/>
      <c r="D1942" s="420"/>
      <c r="E1942" s="421"/>
      <c r="F1942" s="421"/>
      <c r="G1942" s="422"/>
      <c r="H1942" s="422"/>
      <c r="I1942" s="422"/>
      <c r="J1942" s="422"/>
      <c r="K1942" s="422"/>
      <c r="L1942" s="422"/>
      <c r="M1942" s="422"/>
      <c r="N1942" s="422"/>
      <c r="O1942" s="422"/>
      <c r="P1942" s="421" t="str">
        <f>IF(Q1942="","",LOOKUP(Q1942,'Expenditure Codes'!B:B,'Expenditure Codes'!A:A))</f>
        <v/>
      </c>
      <c r="Q1942" s="423"/>
      <c r="R1942" s="424"/>
      <c r="S1942" s="424"/>
      <c r="T1942" s="424"/>
      <c r="U1942" s="424"/>
      <c r="V1942" s="423"/>
      <c r="W1942" s="421"/>
      <c r="X1942" s="421"/>
      <c r="Y1942" s="420"/>
      <c r="Z1942" s="425"/>
      <c r="AA1942" s="426"/>
      <c r="AB1942" s="427"/>
      <c r="AC1942" s="428"/>
      <c r="AD1942" s="427"/>
    </row>
    <row r="1943" spans="1:30" ht="21.75" x14ac:dyDescent="0.55000000000000004">
      <c r="A1943" s="420"/>
      <c r="B1943" s="420"/>
      <c r="C1943" s="420"/>
      <c r="D1943" s="420"/>
      <c r="E1943" s="421"/>
      <c r="F1943" s="421"/>
      <c r="G1943" s="422"/>
      <c r="H1943" s="422"/>
      <c r="I1943" s="422"/>
      <c r="J1943" s="422"/>
      <c r="K1943" s="422"/>
      <c r="L1943" s="422"/>
      <c r="M1943" s="422"/>
      <c r="N1943" s="422"/>
      <c r="O1943" s="422"/>
      <c r="P1943" s="421" t="str">
        <f>IF(Q1943="","",LOOKUP(Q1943,'Expenditure Codes'!B:B,'Expenditure Codes'!A:A))</f>
        <v/>
      </c>
      <c r="Q1943" s="423"/>
      <c r="R1943" s="424"/>
      <c r="S1943" s="424"/>
      <c r="T1943" s="424"/>
      <c r="U1943" s="424"/>
      <c r="V1943" s="423"/>
      <c r="W1943" s="421"/>
      <c r="X1943" s="421"/>
      <c r="Y1943" s="420"/>
      <c r="Z1943" s="425"/>
      <c r="AA1943" s="426"/>
      <c r="AB1943" s="427"/>
      <c r="AC1943" s="428"/>
      <c r="AD1943" s="427"/>
    </row>
    <row r="1944" spans="1:30" ht="21.75" x14ac:dyDescent="0.55000000000000004">
      <c r="A1944" s="420"/>
      <c r="B1944" s="420"/>
      <c r="C1944" s="420"/>
      <c r="D1944" s="420"/>
      <c r="E1944" s="421"/>
      <c r="F1944" s="421"/>
      <c r="G1944" s="422"/>
      <c r="H1944" s="422"/>
      <c r="I1944" s="422"/>
      <c r="J1944" s="422"/>
      <c r="K1944" s="422"/>
      <c r="L1944" s="422"/>
      <c r="M1944" s="422"/>
      <c r="N1944" s="422"/>
      <c r="O1944" s="422"/>
      <c r="P1944" s="421" t="str">
        <f>IF(Q1944="","",LOOKUP(Q1944,'Expenditure Codes'!B:B,'Expenditure Codes'!A:A))</f>
        <v/>
      </c>
      <c r="Q1944" s="423"/>
      <c r="R1944" s="424"/>
      <c r="S1944" s="424"/>
      <c r="T1944" s="424"/>
      <c r="U1944" s="424"/>
      <c r="V1944" s="423"/>
      <c r="W1944" s="421"/>
      <c r="X1944" s="421"/>
      <c r="Y1944" s="420"/>
      <c r="Z1944" s="425"/>
      <c r="AA1944" s="426"/>
      <c r="AB1944" s="427"/>
      <c r="AC1944" s="428"/>
      <c r="AD1944" s="427"/>
    </row>
    <row r="1945" spans="1:30" ht="21.75" x14ac:dyDescent="0.55000000000000004">
      <c r="A1945" s="420"/>
      <c r="B1945" s="420"/>
      <c r="C1945" s="420"/>
      <c r="D1945" s="420"/>
      <c r="E1945" s="421"/>
      <c r="F1945" s="421"/>
      <c r="G1945" s="422"/>
      <c r="H1945" s="422"/>
      <c r="I1945" s="422"/>
      <c r="J1945" s="422"/>
      <c r="K1945" s="422"/>
      <c r="L1945" s="422"/>
      <c r="M1945" s="422"/>
      <c r="N1945" s="422"/>
      <c r="O1945" s="422"/>
      <c r="P1945" s="421" t="str">
        <f>IF(Q1945="","",LOOKUP(Q1945,'Expenditure Codes'!B:B,'Expenditure Codes'!A:A))</f>
        <v/>
      </c>
      <c r="Q1945" s="423"/>
      <c r="R1945" s="424"/>
      <c r="S1945" s="424"/>
      <c r="T1945" s="424"/>
      <c r="U1945" s="424"/>
      <c r="V1945" s="423"/>
      <c r="W1945" s="421"/>
      <c r="X1945" s="421"/>
      <c r="Y1945" s="420"/>
      <c r="Z1945" s="425"/>
      <c r="AA1945" s="426"/>
      <c r="AB1945" s="427"/>
      <c r="AC1945" s="428"/>
      <c r="AD1945" s="427"/>
    </row>
    <row r="1946" spans="1:30" ht="21.75" x14ac:dyDescent="0.55000000000000004">
      <c r="A1946" s="420"/>
      <c r="B1946" s="420"/>
      <c r="C1946" s="420"/>
      <c r="D1946" s="420"/>
      <c r="E1946" s="421"/>
      <c r="F1946" s="421"/>
      <c r="G1946" s="422"/>
      <c r="H1946" s="422"/>
      <c r="I1946" s="422"/>
      <c r="J1946" s="422"/>
      <c r="K1946" s="422"/>
      <c r="L1946" s="422"/>
      <c r="M1946" s="422"/>
      <c r="N1946" s="422"/>
      <c r="O1946" s="422"/>
      <c r="P1946" s="421" t="str">
        <f>IF(Q1946="","",LOOKUP(Q1946,'Expenditure Codes'!B:B,'Expenditure Codes'!A:A))</f>
        <v/>
      </c>
      <c r="Q1946" s="423"/>
      <c r="R1946" s="424"/>
      <c r="S1946" s="424"/>
      <c r="T1946" s="424"/>
      <c r="U1946" s="424"/>
      <c r="V1946" s="423"/>
      <c r="W1946" s="421"/>
      <c r="X1946" s="421"/>
      <c r="Y1946" s="420"/>
      <c r="Z1946" s="425"/>
      <c r="AA1946" s="426"/>
      <c r="AB1946" s="427"/>
      <c r="AC1946" s="428"/>
      <c r="AD1946" s="427"/>
    </row>
    <row r="1947" spans="1:30" ht="21.75" x14ac:dyDescent="0.55000000000000004">
      <c r="A1947" s="420"/>
      <c r="B1947" s="420"/>
      <c r="C1947" s="420"/>
      <c r="D1947" s="420"/>
      <c r="E1947" s="421"/>
      <c r="F1947" s="421"/>
      <c r="G1947" s="422"/>
      <c r="H1947" s="422"/>
      <c r="I1947" s="422"/>
      <c r="J1947" s="422"/>
      <c r="K1947" s="422"/>
      <c r="L1947" s="422"/>
      <c r="M1947" s="422"/>
      <c r="N1947" s="422"/>
      <c r="O1947" s="422"/>
      <c r="P1947" s="421" t="str">
        <f>IF(Q1947="","",LOOKUP(Q1947,'Expenditure Codes'!B:B,'Expenditure Codes'!A:A))</f>
        <v/>
      </c>
      <c r="Q1947" s="423"/>
      <c r="R1947" s="424"/>
      <c r="S1947" s="424"/>
      <c r="T1947" s="424"/>
      <c r="U1947" s="424"/>
      <c r="V1947" s="423"/>
      <c r="W1947" s="421"/>
      <c r="X1947" s="421"/>
      <c r="Y1947" s="420"/>
      <c r="Z1947" s="425"/>
      <c r="AA1947" s="426"/>
      <c r="AB1947" s="427"/>
      <c r="AC1947" s="428"/>
      <c r="AD1947" s="427"/>
    </row>
    <row r="1948" spans="1:30" ht="21.75" x14ac:dyDescent="0.55000000000000004">
      <c r="A1948" s="420"/>
      <c r="B1948" s="420"/>
      <c r="C1948" s="420"/>
      <c r="D1948" s="420"/>
      <c r="E1948" s="421"/>
      <c r="F1948" s="421"/>
      <c r="G1948" s="422"/>
      <c r="H1948" s="422"/>
      <c r="I1948" s="422"/>
      <c r="J1948" s="422"/>
      <c r="K1948" s="422"/>
      <c r="L1948" s="422"/>
      <c r="M1948" s="422"/>
      <c r="N1948" s="422"/>
      <c r="O1948" s="422"/>
      <c r="P1948" s="421" t="str">
        <f>IF(Q1948="","",LOOKUP(Q1948,'Expenditure Codes'!B:B,'Expenditure Codes'!A:A))</f>
        <v/>
      </c>
      <c r="Q1948" s="423"/>
      <c r="R1948" s="424"/>
      <c r="S1948" s="424"/>
      <c r="T1948" s="424"/>
      <c r="U1948" s="424"/>
      <c r="V1948" s="423"/>
      <c r="W1948" s="421"/>
      <c r="X1948" s="421"/>
      <c r="Y1948" s="420"/>
      <c r="Z1948" s="425"/>
      <c r="AA1948" s="426"/>
      <c r="AB1948" s="427"/>
      <c r="AC1948" s="428"/>
      <c r="AD1948" s="427"/>
    </row>
    <row r="1949" spans="1:30" ht="21.75" x14ac:dyDescent="0.55000000000000004">
      <c r="A1949" s="420"/>
      <c r="B1949" s="420"/>
      <c r="C1949" s="420"/>
      <c r="D1949" s="420"/>
      <c r="E1949" s="421"/>
      <c r="F1949" s="421"/>
      <c r="G1949" s="422"/>
      <c r="H1949" s="422"/>
      <c r="I1949" s="422"/>
      <c r="J1949" s="422"/>
      <c r="K1949" s="422"/>
      <c r="L1949" s="422"/>
      <c r="M1949" s="422"/>
      <c r="N1949" s="422"/>
      <c r="O1949" s="422"/>
      <c r="P1949" s="421" t="str">
        <f>IF(Q1949="","",LOOKUP(Q1949,'Expenditure Codes'!B:B,'Expenditure Codes'!A:A))</f>
        <v/>
      </c>
      <c r="Q1949" s="423"/>
      <c r="R1949" s="424"/>
      <c r="S1949" s="424"/>
      <c r="T1949" s="424"/>
      <c r="U1949" s="424"/>
      <c r="V1949" s="423"/>
      <c r="W1949" s="421"/>
      <c r="X1949" s="421"/>
      <c r="Y1949" s="420"/>
      <c r="Z1949" s="425"/>
      <c r="AA1949" s="426"/>
      <c r="AB1949" s="427"/>
      <c r="AC1949" s="428"/>
      <c r="AD1949" s="427"/>
    </row>
    <row r="1950" spans="1:30" ht="21.75" x14ac:dyDescent="0.55000000000000004">
      <c r="A1950" s="420"/>
      <c r="B1950" s="420"/>
      <c r="C1950" s="420"/>
      <c r="D1950" s="420"/>
      <c r="E1950" s="421"/>
      <c r="F1950" s="421"/>
      <c r="G1950" s="422"/>
      <c r="H1950" s="422"/>
      <c r="I1950" s="422"/>
      <c r="J1950" s="422"/>
      <c r="K1950" s="422"/>
      <c r="L1950" s="422"/>
      <c r="M1950" s="422"/>
      <c r="N1950" s="422"/>
      <c r="O1950" s="422"/>
      <c r="P1950" s="421" t="str">
        <f>IF(Q1950="","",LOOKUP(Q1950,'Expenditure Codes'!B:B,'Expenditure Codes'!A:A))</f>
        <v/>
      </c>
      <c r="Q1950" s="423"/>
      <c r="R1950" s="424"/>
      <c r="S1950" s="424"/>
      <c r="T1950" s="424"/>
      <c r="U1950" s="424"/>
      <c r="V1950" s="423"/>
      <c r="W1950" s="421"/>
      <c r="X1950" s="421"/>
      <c r="Y1950" s="420"/>
      <c r="Z1950" s="425"/>
      <c r="AA1950" s="426"/>
      <c r="AB1950" s="427"/>
      <c r="AC1950" s="428"/>
      <c r="AD1950" s="427"/>
    </row>
    <row r="1951" spans="1:30" ht="21.75" x14ac:dyDescent="0.55000000000000004">
      <c r="A1951" s="420"/>
      <c r="B1951" s="420"/>
      <c r="C1951" s="420"/>
      <c r="D1951" s="420"/>
      <c r="E1951" s="421"/>
      <c r="F1951" s="421"/>
      <c r="G1951" s="422"/>
      <c r="H1951" s="422"/>
      <c r="I1951" s="422"/>
      <c r="J1951" s="422"/>
      <c r="K1951" s="422"/>
      <c r="L1951" s="422"/>
      <c r="M1951" s="422"/>
      <c r="N1951" s="422"/>
      <c r="O1951" s="422"/>
      <c r="P1951" s="421" t="str">
        <f>IF(Q1951="","",LOOKUP(Q1951,'Expenditure Codes'!B:B,'Expenditure Codes'!A:A))</f>
        <v/>
      </c>
      <c r="Q1951" s="423"/>
      <c r="R1951" s="424"/>
      <c r="S1951" s="424"/>
      <c r="T1951" s="424"/>
      <c r="U1951" s="424"/>
      <c r="V1951" s="423"/>
      <c r="W1951" s="421"/>
      <c r="X1951" s="421"/>
      <c r="Y1951" s="420"/>
      <c r="Z1951" s="425"/>
      <c r="AA1951" s="426"/>
      <c r="AB1951" s="427"/>
      <c r="AC1951" s="428"/>
      <c r="AD1951" s="427"/>
    </row>
    <row r="1952" spans="1:30" ht="21.75" x14ac:dyDescent="0.55000000000000004">
      <c r="A1952" s="420"/>
      <c r="B1952" s="420"/>
      <c r="C1952" s="420"/>
      <c r="D1952" s="420"/>
      <c r="E1952" s="421"/>
      <c r="F1952" s="421"/>
      <c r="G1952" s="422"/>
      <c r="H1952" s="422"/>
      <c r="I1952" s="422"/>
      <c r="J1952" s="422"/>
      <c r="K1952" s="422"/>
      <c r="L1952" s="422"/>
      <c r="M1952" s="422"/>
      <c r="N1952" s="422"/>
      <c r="O1952" s="422"/>
      <c r="P1952" s="421" t="str">
        <f>IF(Q1952="","",LOOKUP(Q1952,'Expenditure Codes'!B:B,'Expenditure Codes'!A:A))</f>
        <v/>
      </c>
      <c r="Q1952" s="423"/>
      <c r="R1952" s="424"/>
      <c r="S1952" s="424"/>
      <c r="T1952" s="424"/>
      <c r="U1952" s="424"/>
      <c r="V1952" s="423"/>
      <c r="W1952" s="421"/>
      <c r="X1952" s="421"/>
      <c r="Y1952" s="420"/>
      <c r="Z1952" s="425"/>
      <c r="AA1952" s="426"/>
      <c r="AB1952" s="427"/>
      <c r="AC1952" s="428"/>
      <c r="AD1952" s="427"/>
    </row>
    <row r="1953" spans="1:30" ht="21.75" x14ac:dyDescent="0.55000000000000004">
      <c r="A1953" s="420"/>
      <c r="B1953" s="420"/>
      <c r="C1953" s="420"/>
      <c r="D1953" s="420"/>
      <c r="E1953" s="421"/>
      <c r="F1953" s="421"/>
      <c r="G1953" s="422"/>
      <c r="H1953" s="422"/>
      <c r="I1953" s="422"/>
      <c r="J1953" s="422"/>
      <c r="K1953" s="422"/>
      <c r="L1953" s="422"/>
      <c r="M1953" s="422"/>
      <c r="N1953" s="422"/>
      <c r="O1953" s="422"/>
      <c r="P1953" s="421" t="str">
        <f>IF(Q1953="","",LOOKUP(Q1953,'Expenditure Codes'!B:B,'Expenditure Codes'!A:A))</f>
        <v/>
      </c>
      <c r="Q1953" s="423"/>
      <c r="R1953" s="424"/>
      <c r="S1953" s="424"/>
      <c r="T1953" s="424"/>
      <c r="U1953" s="424"/>
      <c r="V1953" s="423"/>
      <c r="W1953" s="421"/>
      <c r="X1953" s="421"/>
      <c r="Y1953" s="420"/>
      <c r="Z1953" s="425"/>
      <c r="AA1953" s="426"/>
      <c r="AB1953" s="427"/>
      <c r="AC1953" s="428"/>
      <c r="AD1953" s="427"/>
    </row>
    <row r="1954" spans="1:30" ht="21.75" x14ac:dyDescent="0.55000000000000004">
      <c r="A1954" s="420"/>
      <c r="B1954" s="420"/>
      <c r="C1954" s="420"/>
      <c r="D1954" s="420"/>
      <c r="E1954" s="421"/>
      <c r="F1954" s="421"/>
      <c r="G1954" s="422"/>
      <c r="H1954" s="422"/>
      <c r="I1954" s="422"/>
      <c r="J1954" s="422"/>
      <c r="K1954" s="422"/>
      <c r="L1954" s="422"/>
      <c r="M1954" s="422"/>
      <c r="N1954" s="422"/>
      <c r="O1954" s="422"/>
      <c r="P1954" s="421" t="str">
        <f>IF(Q1954="","",LOOKUP(Q1954,'Expenditure Codes'!B:B,'Expenditure Codes'!A:A))</f>
        <v/>
      </c>
      <c r="Q1954" s="423"/>
      <c r="R1954" s="424"/>
      <c r="S1954" s="424"/>
      <c r="T1954" s="424"/>
      <c r="U1954" s="424"/>
      <c r="V1954" s="423"/>
      <c r="W1954" s="421"/>
      <c r="X1954" s="421"/>
      <c r="Y1954" s="420"/>
      <c r="Z1954" s="425"/>
      <c r="AA1954" s="426"/>
      <c r="AB1954" s="427"/>
      <c r="AC1954" s="428"/>
      <c r="AD1954" s="427"/>
    </row>
    <row r="1955" spans="1:30" ht="21.75" x14ac:dyDescent="0.55000000000000004">
      <c r="A1955" s="420"/>
      <c r="B1955" s="420"/>
      <c r="C1955" s="420"/>
      <c r="D1955" s="420"/>
      <c r="E1955" s="421"/>
      <c r="F1955" s="421"/>
      <c r="G1955" s="422"/>
      <c r="H1955" s="422"/>
      <c r="I1955" s="422"/>
      <c r="J1955" s="422"/>
      <c r="K1955" s="422"/>
      <c r="L1955" s="422"/>
      <c r="M1955" s="422"/>
      <c r="N1955" s="422"/>
      <c r="O1955" s="422"/>
      <c r="P1955" s="421" t="str">
        <f>IF(Q1955="","",LOOKUP(Q1955,'Expenditure Codes'!B:B,'Expenditure Codes'!A:A))</f>
        <v/>
      </c>
      <c r="Q1955" s="423"/>
      <c r="R1955" s="424"/>
      <c r="S1955" s="424"/>
      <c r="T1955" s="424"/>
      <c r="U1955" s="424"/>
      <c r="V1955" s="423"/>
      <c r="W1955" s="421"/>
      <c r="X1955" s="421"/>
      <c r="Y1955" s="420"/>
      <c r="Z1955" s="425"/>
      <c r="AA1955" s="426"/>
      <c r="AB1955" s="427"/>
      <c r="AC1955" s="428"/>
      <c r="AD1955" s="427"/>
    </row>
    <row r="1956" spans="1:30" ht="21.75" x14ac:dyDescent="0.55000000000000004">
      <c r="A1956" s="420"/>
      <c r="B1956" s="420"/>
      <c r="C1956" s="420"/>
      <c r="D1956" s="420"/>
      <c r="E1956" s="421"/>
      <c r="F1956" s="421"/>
      <c r="G1956" s="422"/>
      <c r="H1956" s="422"/>
      <c r="I1956" s="422"/>
      <c r="J1956" s="422"/>
      <c r="K1956" s="422"/>
      <c r="L1956" s="422"/>
      <c r="M1956" s="422"/>
      <c r="N1956" s="422"/>
      <c r="O1956" s="422"/>
      <c r="P1956" s="421" t="str">
        <f>IF(Q1956="","",LOOKUP(Q1956,'Expenditure Codes'!B:B,'Expenditure Codes'!A:A))</f>
        <v/>
      </c>
      <c r="Q1956" s="423"/>
      <c r="R1956" s="424"/>
      <c r="S1956" s="424"/>
      <c r="T1956" s="424"/>
      <c r="U1956" s="424"/>
      <c r="V1956" s="423"/>
      <c r="W1956" s="421"/>
      <c r="X1956" s="421"/>
      <c r="Y1956" s="420"/>
      <c r="Z1956" s="425"/>
      <c r="AA1956" s="426"/>
      <c r="AB1956" s="427"/>
      <c r="AC1956" s="428"/>
      <c r="AD1956" s="427"/>
    </row>
    <row r="1957" spans="1:30" ht="21.75" x14ac:dyDescent="0.55000000000000004">
      <c r="A1957" s="420"/>
      <c r="B1957" s="420"/>
      <c r="C1957" s="420"/>
      <c r="D1957" s="420"/>
      <c r="E1957" s="421"/>
      <c r="F1957" s="421"/>
      <c r="G1957" s="422"/>
      <c r="H1957" s="422"/>
      <c r="I1957" s="422"/>
      <c r="J1957" s="422"/>
      <c r="K1957" s="422"/>
      <c r="L1957" s="422"/>
      <c r="M1957" s="422"/>
      <c r="N1957" s="422"/>
      <c r="O1957" s="422"/>
      <c r="P1957" s="421" t="str">
        <f>IF(Q1957="","",LOOKUP(Q1957,'Expenditure Codes'!B:B,'Expenditure Codes'!A:A))</f>
        <v/>
      </c>
      <c r="Q1957" s="423"/>
      <c r="R1957" s="424"/>
      <c r="S1957" s="424"/>
      <c r="T1957" s="424"/>
      <c r="U1957" s="424"/>
      <c r="V1957" s="423"/>
      <c r="W1957" s="421"/>
      <c r="X1957" s="421"/>
      <c r="Y1957" s="420"/>
      <c r="Z1957" s="425"/>
      <c r="AA1957" s="426"/>
      <c r="AB1957" s="427"/>
      <c r="AC1957" s="428"/>
      <c r="AD1957" s="427"/>
    </row>
    <row r="1958" spans="1:30" ht="21.75" x14ac:dyDescent="0.55000000000000004">
      <c r="A1958" s="420"/>
      <c r="B1958" s="420"/>
      <c r="C1958" s="420"/>
      <c r="D1958" s="420"/>
      <c r="E1958" s="421"/>
      <c r="F1958" s="421"/>
      <c r="G1958" s="422"/>
      <c r="H1958" s="422"/>
      <c r="I1958" s="422"/>
      <c r="J1958" s="422"/>
      <c r="K1958" s="422"/>
      <c r="L1958" s="422"/>
      <c r="M1958" s="422"/>
      <c r="N1958" s="422"/>
      <c r="O1958" s="422"/>
      <c r="P1958" s="421" t="str">
        <f>IF(Q1958="","",LOOKUP(Q1958,'Expenditure Codes'!B:B,'Expenditure Codes'!A:A))</f>
        <v/>
      </c>
      <c r="Q1958" s="423"/>
      <c r="R1958" s="424"/>
      <c r="S1958" s="424"/>
      <c r="T1958" s="424"/>
      <c r="U1958" s="424"/>
      <c r="V1958" s="423"/>
      <c r="W1958" s="421"/>
      <c r="X1958" s="421"/>
      <c r="Y1958" s="420"/>
      <c r="Z1958" s="425"/>
      <c r="AA1958" s="426"/>
      <c r="AB1958" s="427"/>
      <c r="AC1958" s="428"/>
      <c r="AD1958" s="427"/>
    </row>
    <row r="1959" spans="1:30" ht="21.75" x14ac:dyDescent="0.55000000000000004">
      <c r="A1959" s="420"/>
      <c r="B1959" s="420"/>
      <c r="C1959" s="420"/>
      <c r="D1959" s="420"/>
      <c r="E1959" s="421"/>
      <c r="F1959" s="421"/>
      <c r="G1959" s="422"/>
      <c r="H1959" s="422"/>
      <c r="I1959" s="422"/>
      <c r="J1959" s="422"/>
      <c r="K1959" s="422"/>
      <c r="L1959" s="422"/>
      <c r="M1959" s="422"/>
      <c r="N1959" s="422"/>
      <c r="O1959" s="422"/>
      <c r="P1959" s="421" t="str">
        <f>IF(Q1959="","",LOOKUP(Q1959,'Expenditure Codes'!B:B,'Expenditure Codes'!A:A))</f>
        <v/>
      </c>
      <c r="Q1959" s="423"/>
      <c r="R1959" s="424"/>
      <c r="S1959" s="424"/>
      <c r="T1959" s="424"/>
      <c r="U1959" s="424"/>
      <c r="V1959" s="423"/>
      <c r="W1959" s="421"/>
      <c r="X1959" s="421"/>
      <c r="Y1959" s="420"/>
      <c r="Z1959" s="425"/>
      <c r="AA1959" s="426"/>
      <c r="AB1959" s="427"/>
      <c r="AC1959" s="428"/>
      <c r="AD1959" s="427"/>
    </row>
    <row r="1960" spans="1:30" ht="21.75" x14ac:dyDescent="0.55000000000000004">
      <c r="A1960" s="420"/>
      <c r="B1960" s="420"/>
      <c r="C1960" s="420"/>
      <c r="D1960" s="420"/>
      <c r="E1960" s="421"/>
      <c r="F1960" s="421"/>
      <c r="G1960" s="422"/>
      <c r="H1960" s="422"/>
      <c r="I1960" s="422"/>
      <c r="J1960" s="422"/>
      <c r="K1960" s="422"/>
      <c r="L1960" s="422"/>
      <c r="M1960" s="422"/>
      <c r="N1960" s="422"/>
      <c r="O1960" s="422"/>
      <c r="P1960" s="421" t="str">
        <f>IF(Q1960="","",LOOKUP(Q1960,'Expenditure Codes'!B:B,'Expenditure Codes'!A:A))</f>
        <v/>
      </c>
      <c r="Q1960" s="423"/>
      <c r="R1960" s="424"/>
      <c r="S1960" s="424"/>
      <c r="T1960" s="424"/>
      <c r="U1960" s="424"/>
      <c r="V1960" s="423"/>
      <c r="W1960" s="421"/>
      <c r="X1960" s="421"/>
      <c r="Y1960" s="420"/>
      <c r="Z1960" s="425"/>
      <c r="AA1960" s="426"/>
      <c r="AB1960" s="427"/>
      <c r="AC1960" s="428"/>
      <c r="AD1960" s="427"/>
    </row>
    <row r="1961" spans="1:30" ht="21.75" x14ac:dyDescent="0.55000000000000004">
      <c r="A1961" s="420"/>
      <c r="B1961" s="420"/>
      <c r="C1961" s="420"/>
      <c r="D1961" s="420"/>
      <c r="E1961" s="421"/>
      <c r="F1961" s="421"/>
      <c r="G1961" s="422"/>
      <c r="H1961" s="422"/>
      <c r="I1961" s="422"/>
      <c r="J1961" s="422"/>
      <c r="K1961" s="422"/>
      <c r="L1961" s="422"/>
      <c r="M1961" s="422"/>
      <c r="N1961" s="422"/>
      <c r="O1961" s="422"/>
      <c r="P1961" s="421" t="str">
        <f>IF(Q1961="","",LOOKUP(Q1961,'Expenditure Codes'!B:B,'Expenditure Codes'!A:A))</f>
        <v/>
      </c>
      <c r="Q1961" s="423"/>
      <c r="R1961" s="424"/>
      <c r="S1961" s="424"/>
      <c r="T1961" s="424"/>
      <c r="U1961" s="424"/>
      <c r="V1961" s="423"/>
      <c r="W1961" s="421"/>
      <c r="X1961" s="421"/>
      <c r="Y1961" s="420"/>
      <c r="Z1961" s="425"/>
      <c r="AA1961" s="426"/>
      <c r="AB1961" s="427"/>
      <c r="AC1961" s="428"/>
      <c r="AD1961" s="427"/>
    </row>
    <row r="1962" spans="1:30" ht="21.75" x14ac:dyDescent="0.55000000000000004">
      <c r="A1962" s="420"/>
      <c r="B1962" s="420"/>
      <c r="C1962" s="420"/>
      <c r="D1962" s="420"/>
      <c r="E1962" s="421"/>
      <c r="F1962" s="421"/>
      <c r="G1962" s="422"/>
      <c r="H1962" s="422"/>
      <c r="I1962" s="422"/>
      <c r="J1962" s="422"/>
      <c r="K1962" s="422"/>
      <c r="L1962" s="422"/>
      <c r="M1962" s="422"/>
      <c r="N1962" s="422"/>
      <c r="O1962" s="422"/>
      <c r="P1962" s="421" t="str">
        <f>IF(Q1962="","",LOOKUP(Q1962,'Expenditure Codes'!B:B,'Expenditure Codes'!A:A))</f>
        <v/>
      </c>
      <c r="Q1962" s="423"/>
      <c r="R1962" s="424"/>
      <c r="S1962" s="424"/>
      <c r="T1962" s="424"/>
      <c r="U1962" s="424"/>
      <c r="V1962" s="423"/>
      <c r="W1962" s="421"/>
      <c r="X1962" s="421"/>
      <c r="Y1962" s="420"/>
      <c r="Z1962" s="425"/>
      <c r="AA1962" s="426"/>
      <c r="AB1962" s="427"/>
      <c r="AC1962" s="428"/>
      <c r="AD1962" s="427"/>
    </row>
    <row r="1963" spans="1:30" ht="21.75" x14ac:dyDescent="0.55000000000000004">
      <c r="A1963" s="420"/>
      <c r="B1963" s="420"/>
      <c r="C1963" s="420"/>
      <c r="D1963" s="420"/>
      <c r="E1963" s="421"/>
      <c r="F1963" s="421"/>
      <c r="G1963" s="422"/>
      <c r="H1963" s="422"/>
      <c r="I1963" s="422"/>
      <c r="J1963" s="422"/>
      <c r="K1963" s="422"/>
      <c r="L1963" s="422"/>
      <c r="M1963" s="422"/>
      <c r="N1963" s="422"/>
      <c r="O1963" s="422"/>
      <c r="P1963" s="421" t="str">
        <f>IF(Q1963="","",LOOKUP(Q1963,'Expenditure Codes'!B:B,'Expenditure Codes'!A:A))</f>
        <v/>
      </c>
      <c r="Q1963" s="423"/>
      <c r="R1963" s="424"/>
      <c r="S1963" s="424"/>
      <c r="T1963" s="424"/>
      <c r="U1963" s="424"/>
      <c r="V1963" s="423"/>
      <c r="W1963" s="421"/>
      <c r="X1963" s="421"/>
      <c r="Y1963" s="420"/>
      <c r="Z1963" s="425"/>
      <c r="AA1963" s="426"/>
      <c r="AB1963" s="427"/>
      <c r="AC1963" s="428"/>
      <c r="AD1963" s="427"/>
    </row>
    <row r="1964" spans="1:30" ht="21.75" x14ac:dyDescent="0.55000000000000004">
      <c r="A1964" s="420"/>
      <c r="B1964" s="420"/>
      <c r="C1964" s="420"/>
      <c r="D1964" s="420"/>
      <c r="E1964" s="421"/>
      <c r="F1964" s="421"/>
      <c r="G1964" s="422"/>
      <c r="H1964" s="422"/>
      <c r="I1964" s="422"/>
      <c r="J1964" s="422"/>
      <c r="K1964" s="422"/>
      <c r="L1964" s="422"/>
      <c r="M1964" s="422"/>
      <c r="N1964" s="422"/>
      <c r="O1964" s="422"/>
      <c r="P1964" s="421" t="str">
        <f>IF(Q1964="","",LOOKUP(Q1964,'Expenditure Codes'!B:B,'Expenditure Codes'!A:A))</f>
        <v/>
      </c>
      <c r="Q1964" s="423"/>
      <c r="R1964" s="424"/>
      <c r="S1964" s="424"/>
      <c r="T1964" s="424"/>
      <c r="U1964" s="424"/>
      <c r="V1964" s="423"/>
      <c r="W1964" s="421"/>
      <c r="X1964" s="421"/>
      <c r="Y1964" s="420"/>
      <c r="Z1964" s="425"/>
      <c r="AA1964" s="426"/>
      <c r="AB1964" s="427"/>
      <c r="AC1964" s="428"/>
      <c r="AD1964" s="427"/>
    </row>
    <row r="1965" spans="1:30" ht="21.75" x14ac:dyDescent="0.55000000000000004">
      <c r="A1965" s="420"/>
      <c r="B1965" s="420"/>
      <c r="C1965" s="420"/>
      <c r="D1965" s="420"/>
      <c r="E1965" s="421"/>
      <c r="F1965" s="421"/>
      <c r="G1965" s="422"/>
      <c r="H1965" s="422"/>
      <c r="I1965" s="422"/>
      <c r="J1965" s="422"/>
      <c r="K1965" s="422"/>
      <c r="L1965" s="422"/>
      <c r="M1965" s="422"/>
      <c r="N1965" s="422"/>
      <c r="O1965" s="422"/>
      <c r="P1965" s="421" t="str">
        <f>IF(Q1965="","",LOOKUP(Q1965,'Expenditure Codes'!B:B,'Expenditure Codes'!A:A))</f>
        <v/>
      </c>
      <c r="Q1965" s="423"/>
      <c r="R1965" s="424"/>
      <c r="S1965" s="424"/>
      <c r="T1965" s="424"/>
      <c r="U1965" s="424"/>
      <c r="V1965" s="423"/>
      <c r="W1965" s="421"/>
      <c r="X1965" s="421"/>
      <c r="Y1965" s="420"/>
      <c r="Z1965" s="425"/>
      <c r="AA1965" s="426"/>
      <c r="AB1965" s="427"/>
      <c r="AC1965" s="428"/>
      <c r="AD1965" s="427"/>
    </row>
    <row r="1966" spans="1:30" ht="21.75" x14ac:dyDescent="0.55000000000000004">
      <c r="A1966" s="420"/>
      <c r="B1966" s="420"/>
      <c r="C1966" s="420"/>
      <c r="D1966" s="420"/>
      <c r="E1966" s="421"/>
      <c r="F1966" s="421"/>
      <c r="G1966" s="422"/>
      <c r="H1966" s="422"/>
      <c r="I1966" s="422"/>
      <c r="J1966" s="422"/>
      <c r="K1966" s="422"/>
      <c r="L1966" s="422"/>
      <c r="M1966" s="422"/>
      <c r="N1966" s="422"/>
      <c r="O1966" s="422"/>
      <c r="P1966" s="421" t="str">
        <f>IF(Q1966="","",LOOKUP(Q1966,'Expenditure Codes'!B:B,'Expenditure Codes'!A:A))</f>
        <v/>
      </c>
      <c r="Q1966" s="423"/>
      <c r="R1966" s="424"/>
      <c r="S1966" s="424"/>
      <c r="T1966" s="424"/>
      <c r="U1966" s="424"/>
      <c r="V1966" s="423"/>
      <c r="W1966" s="421"/>
      <c r="X1966" s="421"/>
      <c r="Y1966" s="420"/>
      <c r="Z1966" s="425"/>
      <c r="AA1966" s="426"/>
      <c r="AB1966" s="427"/>
      <c r="AC1966" s="428"/>
      <c r="AD1966" s="427"/>
    </row>
    <row r="1967" spans="1:30" ht="21.75" x14ac:dyDescent="0.55000000000000004">
      <c r="A1967" s="420"/>
      <c r="B1967" s="420"/>
      <c r="C1967" s="420"/>
      <c r="D1967" s="420"/>
      <c r="E1967" s="421"/>
      <c r="F1967" s="421"/>
      <c r="G1967" s="422"/>
      <c r="H1967" s="422"/>
      <c r="I1967" s="422"/>
      <c r="J1967" s="422"/>
      <c r="K1967" s="422"/>
      <c r="L1967" s="422"/>
      <c r="M1967" s="422"/>
      <c r="N1967" s="422"/>
      <c r="O1967" s="422"/>
      <c r="P1967" s="421" t="str">
        <f>IF(Q1967="","",LOOKUP(Q1967,'Expenditure Codes'!B:B,'Expenditure Codes'!A:A))</f>
        <v/>
      </c>
      <c r="Q1967" s="423"/>
      <c r="R1967" s="424"/>
      <c r="S1967" s="424"/>
      <c r="T1967" s="424"/>
      <c r="U1967" s="424"/>
      <c r="V1967" s="423"/>
      <c r="W1967" s="421"/>
      <c r="X1967" s="421"/>
      <c r="Y1967" s="420"/>
      <c r="Z1967" s="425"/>
      <c r="AA1967" s="426"/>
      <c r="AB1967" s="427"/>
      <c r="AC1967" s="428"/>
      <c r="AD1967" s="427"/>
    </row>
    <row r="1968" spans="1:30" ht="21.75" x14ac:dyDescent="0.55000000000000004">
      <c r="A1968" s="420"/>
      <c r="B1968" s="420"/>
      <c r="C1968" s="420"/>
      <c r="D1968" s="420"/>
      <c r="E1968" s="421"/>
      <c r="F1968" s="421"/>
      <c r="G1968" s="422"/>
      <c r="H1968" s="422"/>
      <c r="I1968" s="422"/>
      <c r="J1968" s="422"/>
      <c r="K1968" s="422"/>
      <c r="L1968" s="422"/>
      <c r="M1968" s="422"/>
      <c r="N1968" s="422"/>
      <c r="O1968" s="422"/>
      <c r="P1968" s="421" t="str">
        <f>IF(Q1968="","",LOOKUP(Q1968,'Expenditure Codes'!B:B,'Expenditure Codes'!A:A))</f>
        <v/>
      </c>
      <c r="Q1968" s="423"/>
      <c r="R1968" s="424"/>
      <c r="S1968" s="424"/>
      <c r="T1968" s="424"/>
      <c r="U1968" s="424"/>
      <c r="V1968" s="423"/>
      <c r="W1968" s="421"/>
      <c r="X1968" s="421"/>
      <c r="Y1968" s="420"/>
      <c r="Z1968" s="425"/>
      <c r="AA1968" s="426"/>
      <c r="AB1968" s="427"/>
      <c r="AC1968" s="428"/>
      <c r="AD1968" s="427"/>
    </row>
    <row r="1969" spans="1:30" ht="21.75" x14ac:dyDescent="0.55000000000000004">
      <c r="A1969" s="420"/>
      <c r="B1969" s="420"/>
      <c r="C1969" s="420"/>
      <c r="D1969" s="420"/>
      <c r="E1969" s="421"/>
      <c r="F1969" s="421"/>
      <c r="G1969" s="422"/>
      <c r="H1969" s="422"/>
      <c r="I1969" s="422"/>
      <c r="J1969" s="422"/>
      <c r="K1969" s="422"/>
      <c r="L1969" s="422"/>
      <c r="M1969" s="422"/>
      <c r="N1969" s="422"/>
      <c r="O1969" s="422"/>
      <c r="P1969" s="421" t="str">
        <f>IF(Q1969="","",LOOKUP(Q1969,'Expenditure Codes'!B:B,'Expenditure Codes'!A:A))</f>
        <v/>
      </c>
      <c r="Q1969" s="423"/>
      <c r="R1969" s="424"/>
      <c r="S1969" s="424"/>
      <c r="T1969" s="424"/>
      <c r="U1969" s="424"/>
      <c r="V1969" s="423"/>
      <c r="W1969" s="421"/>
      <c r="X1969" s="421"/>
      <c r="Y1969" s="420"/>
      <c r="Z1969" s="425"/>
      <c r="AA1969" s="426"/>
      <c r="AB1969" s="427"/>
      <c r="AC1969" s="428"/>
      <c r="AD1969" s="427"/>
    </row>
    <row r="1970" spans="1:30" ht="21.75" x14ac:dyDescent="0.55000000000000004">
      <c r="A1970" s="420"/>
      <c r="B1970" s="420"/>
      <c r="C1970" s="420"/>
      <c r="D1970" s="420"/>
      <c r="E1970" s="421"/>
      <c r="F1970" s="421"/>
      <c r="G1970" s="422"/>
      <c r="H1970" s="422"/>
      <c r="I1970" s="422"/>
      <c r="J1970" s="422"/>
      <c r="K1970" s="422"/>
      <c r="L1970" s="422"/>
      <c r="M1970" s="422"/>
      <c r="N1970" s="422"/>
      <c r="O1970" s="422"/>
      <c r="P1970" s="421" t="str">
        <f>IF(Q1970="","",LOOKUP(Q1970,'Expenditure Codes'!B:B,'Expenditure Codes'!A:A))</f>
        <v/>
      </c>
      <c r="Q1970" s="423"/>
      <c r="R1970" s="424"/>
      <c r="S1970" s="424"/>
      <c r="T1970" s="424"/>
      <c r="U1970" s="424"/>
      <c r="V1970" s="423"/>
      <c r="W1970" s="421"/>
      <c r="X1970" s="421"/>
      <c r="Y1970" s="420"/>
      <c r="Z1970" s="425"/>
      <c r="AA1970" s="426"/>
      <c r="AB1970" s="427"/>
      <c r="AC1970" s="428"/>
      <c r="AD1970" s="427"/>
    </row>
    <row r="1971" spans="1:30" ht="21.75" x14ac:dyDescent="0.55000000000000004">
      <c r="A1971" s="420"/>
      <c r="B1971" s="420"/>
      <c r="C1971" s="420"/>
      <c r="D1971" s="420"/>
      <c r="E1971" s="421"/>
      <c r="F1971" s="421"/>
      <c r="G1971" s="422"/>
      <c r="H1971" s="422"/>
      <c r="I1971" s="422"/>
      <c r="J1971" s="422"/>
      <c r="K1971" s="422"/>
      <c r="L1971" s="422"/>
      <c r="M1971" s="422"/>
      <c r="N1971" s="422"/>
      <c r="O1971" s="422"/>
      <c r="P1971" s="421" t="str">
        <f>IF(Q1971="","",LOOKUP(Q1971,'Expenditure Codes'!B:B,'Expenditure Codes'!A:A))</f>
        <v/>
      </c>
      <c r="Q1971" s="423"/>
      <c r="R1971" s="424"/>
      <c r="S1971" s="424"/>
      <c r="T1971" s="424"/>
      <c r="U1971" s="424"/>
      <c r="V1971" s="423"/>
      <c r="W1971" s="421"/>
      <c r="X1971" s="421"/>
      <c r="Y1971" s="420"/>
      <c r="Z1971" s="425"/>
      <c r="AA1971" s="426"/>
      <c r="AB1971" s="427"/>
      <c r="AC1971" s="428"/>
      <c r="AD1971" s="427"/>
    </row>
    <row r="1972" spans="1:30" ht="21.75" x14ac:dyDescent="0.55000000000000004">
      <c r="A1972" s="420"/>
      <c r="B1972" s="420"/>
      <c r="C1972" s="420"/>
      <c r="D1972" s="420"/>
      <c r="E1972" s="421"/>
      <c r="F1972" s="421"/>
      <c r="G1972" s="422"/>
      <c r="H1972" s="422"/>
      <c r="I1972" s="422"/>
      <c r="J1972" s="422"/>
      <c r="K1972" s="422"/>
      <c r="L1972" s="422"/>
      <c r="M1972" s="422"/>
      <c r="N1972" s="422"/>
      <c r="O1972" s="422"/>
      <c r="P1972" s="421" t="str">
        <f>IF(Q1972="","",LOOKUP(Q1972,'Expenditure Codes'!B:B,'Expenditure Codes'!A:A))</f>
        <v/>
      </c>
      <c r="Q1972" s="423"/>
      <c r="R1972" s="424"/>
      <c r="S1972" s="424"/>
      <c r="T1972" s="424"/>
      <c r="U1972" s="424"/>
      <c r="V1972" s="423"/>
      <c r="W1972" s="421"/>
      <c r="X1972" s="421"/>
      <c r="Y1972" s="420"/>
      <c r="Z1972" s="425"/>
      <c r="AA1972" s="426"/>
      <c r="AB1972" s="427"/>
      <c r="AC1972" s="428"/>
      <c r="AD1972" s="427"/>
    </row>
    <row r="1973" spans="1:30" ht="21.75" x14ac:dyDescent="0.55000000000000004">
      <c r="A1973" s="420"/>
      <c r="B1973" s="420"/>
      <c r="C1973" s="420"/>
      <c r="D1973" s="420"/>
      <c r="E1973" s="421"/>
      <c r="F1973" s="421"/>
      <c r="G1973" s="422"/>
      <c r="H1973" s="422"/>
      <c r="I1973" s="422"/>
      <c r="J1973" s="422"/>
      <c r="K1973" s="422"/>
      <c r="L1973" s="422"/>
      <c r="M1973" s="422"/>
      <c r="N1973" s="422"/>
      <c r="O1973" s="422"/>
      <c r="P1973" s="421" t="str">
        <f>IF(Q1973="","",LOOKUP(Q1973,'Expenditure Codes'!B:B,'Expenditure Codes'!A:A))</f>
        <v/>
      </c>
      <c r="Q1973" s="423"/>
      <c r="R1973" s="424"/>
      <c r="S1973" s="424"/>
      <c r="T1973" s="424"/>
      <c r="U1973" s="424"/>
      <c r="V1973" s="423"/>
      <c r="W1973" s="421"/>
      <c r="X1973" s="421"/>
      <c r="Y1973" s="420"/>
      <c r="Z1973" s="425"/>
      <c r="AA1973" s="426"/>
      <c r="AB1973" s="427"/>
      <c r="AC1973" s="428"/>
      <c r="AD1973" s="427"/>
    </row>
    <row r="1974" spans="1:30" ht="21.75" x14ac:dyDescent="0.55000000000000004">
      <c r="A1974" s="420"/>
      <c r="B1974" s="420"/>
      <c r="C1974" s="420"/>
      <c r="D1974" s="420"/>
      <c r="E1974" s="421"/>
      <c r="F1974" s="421"/>
      <c r="G1974" s="422"/>
      <c r="H1974" s="422"/>
      <c r="I1974" s="422"/>
      <c r="J1974" s="422"/>
      <c r="K1974" s="422"/>
      <c r="L1974" s="422"/>
      <c r="M1974" s="422"/>
      <c r="N1974" s="422"/>
      <c r="O1974" s="422"/>
      <c r="P1974" s="421" t="str">
        <f>IF(Q1974="","",LOOKUP(Q1974,'Expenditure Codes'!B:B,'Expenditure Codes'!A:A))</f>
        <v/>
      </c>
      <c r="Q1974" s="423"/>
      <c r="R1974" s="424"/>
      <c r="S1974" s="424"/>
      <c r="T1974" s="424"/>
      <c r="U1974" s="424"/>
      <c r="V1974" s="423"/>
      <c r="W1974" s="421"/>
      <c r="X1974" s="421"/>
      <c r="Y1974" s="420"/>
      <c r="Z1974" s="425"/>
      <c r="AA1974" s="426"/>
      <c r="AB1974" s="427"/>
      <c r="AC1974" s="428"/>
      <c r="AD1974" s="427"/>
    </row>
    <row r="1975" spans="1:30" ht="21.75" x14ac:dyDescent="0.55000000000000004">
      <c r="A1975" s="420"/>
      <c r="B1975" s="420"/>
      <c r="C1975" s="420"/>
      <c r="D1975" s="420"/>
      <c r="E1975" s="421"/>
      <c r="F1975" s="421"/>
      <c r="G1975" s="422"/>
      <c r="H1975" s="422"/>
      <c r="I1975" s="422"/>
      <c r="J1975" s="422"/>
      <c r="K1975" s="422"/>
      <c r="L1975" s="422"/>
      <c r="M1975" s="422"/>
      <c r="N1975" s="422"/>
      <c r="O1975" s="422"/>
      <c r="P1975" s="421" t="str">
        <f>IF(Q1975="","",LOOKUP(Q1975,'Expenditure Codes'!B:B,'Expenditure Codes'!A:A))</f>
        <v/>
      </c>
      <c r="Q1975" s="423"/>
      <c r="R1975" s="424"/>
      <c r="S1975" s="424"/>
      <c r="T1975" s="424"/>
      <c r="U1975" s="424"/>
      <c r="V1975" s="423"/>
      <c r="W1975" s="421"/>
      <c r="X1975" s="421"/>
      <c r="Y1975" s="420"/>
      <c r="Z1975" s="425"/>
      <c r="AA1975" s="426"/>
      <c r="AB1975" s="427"/>
      <c r="AC1975" s="428"/>
      <c r="AD1975" s="427"/>
    </row>
    <row r="1976" spans="1:30" ht="21.75" x14ac:dyDescent="0.55000000000000004">
      <c r="A1976" s="420"/>
      <c r="B1976" s="420"/>
      <c r="C1976" s="420"/>
      <c r="D1976" s="420"/>
      <c r="E1976" s="421"/>
      <c r="F1976" s="421"/>
      <c r="G1976" s="422"/>
      <c r="H1976" s="422"/>
      <c r="I1976" s="422"/>
      <c r="J1976" s="422"/>
      <c r="K1976" s="422"/>
      <c r="L1976" s="422"/>
      <c r="M1976" s="422"/>
      <c r="N1976" s="422"/>
      <c r="O1976" s="422"/>
      <c r="P1976" s="421" t="str">
        <f>IF(Q1976="","",LOOKUP(Q1976,'Expenditure Codes'!B:B,'Expenditure Codes'!A:A))</f>
        <v/>
      </c>
      <c r="Q1976" s="423"/>
      <c r="R1976" s="424"/>
      <c r="S1976" s="424"/>
      <c r="T1976" s="424"/>
      <c r="U1976" s="424"/>
      <c r="V1976" s="423"/>
      <c r="W1976" s="421"/>
      <c r="X1976" s="421"/>
      <c r="Y1976" s="420"/>
      <c r="Z1976" s="425"/>
      <c r="AA1976" s="426"/>
      <c r="AB1976" s="427"/>
      <c r="AC1976" s="428"/>
      <c r="AD1976" s="427"/>
    </row>
    <row r="1977" spans="1:30" ht="21.75" x14ac:dyDescent="0.55000000000000004">
      <c r="A1977" s="420"/>
      <c r="B1977" s="420"/>
      <c r="C1977" s="420"/>
      <c r="D1977" s="420"/>
      <c r="E1977" s="421"/>
      <c r="F1977" s="421"/>
      <c r="G1977" s="422"/>
      <c r="H1977" s="422"/>
      <c r="I1977" s="422"/>
      <c r="J1977" s="422"/>
      <c r="K1977" s="422"/>
      <c r="L1977" s="422"/>
      <c r="M1977" s="422"/>
      <c r="N1977" s="422"/>
      <c r="O1977" s="422"/>
      <c r="P1977" s="421" t="str">
        <f>IF(Q1977="","",LOOKUP(Q1977,'Expenditure Codes'!B:B,'Expenditure Codes'!A:A))</f>
        <v/>
      </c>
      <c r="Q1977" s="423"/>
      <c r="R1977" s="424"/>
      <c r="S1977" s="424"/>
      <c r="T1977" s="424"/>
      <c r="U1977" s="424"/>
      <c r="V1977" s="423"/>
      <c r="W1977" s="421"/>
      <c r="X1977" s="421"/>
      <c r="Y1977" s="420"/>
      <c r="Z1977" s="425"/>
      <c r="AA1977" s="426"/>
      <c r="AB1977" s="427"/>
      <c r="AC1977" s="428"/>
      <c r="AD1977" s="427"/>
    </row>
    <row r="1978" spans="1:30" ht="21.75" x14ac:dyDescent="0.55000000000000004">
      <c r="A1978" s="420"/>
      <c r="B1978" s="420"/>
      <c r="C1978" s="420"/>
      <c r="D1978" s="420"/>
      <c r="E1978" s="421"/>
      <c r="F1978" s="421"/>
      <c r="G1978" s="422"/>
      <c r="H1978" s="422"/>
      <c r="I1978" s="422"/>
      <c r="J1978" s="422"/>
      <c r="K1978" s="422"/>
      <c r="L1978" s="422"/>
      <c r="M1978" s="422"/>
      <c r="N1978" s="422"/>
      <c r="O1978" s="422"/>
      <c r="P1978" s="421" t="str">
        <f>IF(Q1978="","",LOOKUP(Q1978,'Expenditure Codes'!B:B,'Expenditure Codes'!A:A))</f>
        <v/>
      </c>
      <c r="Q1978" s="423"/>
      <c r="R1978" s="424"/>
      <c r="S1978" s="424"/>
      <c r="T1978" s="424"/>
      <c r="U1978" s="424"/>
      <c r="V1978" s="423"/>
      <c r="W1978" s="421"/>
      <c r="X1978" s="421"/>
      <c r="Y1978" s="420"/>
      <c r="Z1978" s="425"/>
      <c r="AA1978" s="426"/>
      <c r="AB1978" s="427"/>
      <c r="AC1978" s="428"/>
      <c r="AD1978" s="427"/>
    </row>
    <row r="1979" spans="1:30" ht="21.75" x14ac:dyDescent="0.55000000000000004">
      <c r="A1979" s="420"/>
      <c r="B1979" s="420"/>
      <c r="C1979" s="420"/>
      <c r="D1979" s="420"/>
      <c r="E1979" s="421"/>
      <c r="F1979" s="421"/>
      <c r="G1979" s="422"/>
      <c r="H1979" s="422"/>
      <c r="I1979" s="422"/>
      <c r="J1979" s="422"/>
      <c r="K1979" s="422"/>
      <c r="L1979" s="422"/>
      <c r="M1979" s="422"/>
      <c r="N1979" s="422"/>
      <c r="O1979" s="422"/>
      <c r="P1979" s="421" t="str">
        <f>IF(Q1979="","",LOOKUP(Q1979,'Expenditure Codes'!B:B,'Expenditure Codes'!A:A))</f>
        <v/>
      </c>
      <c r="Q1979" s="423"/>
      <c r="R1979" s="424"/>
      <c r="S1979" s="424"/>
      <c r="T1979" s="424"/>
      <c r="U1979" s="424"/>
      <c r="V1979" s="423"/>
      <c r="W1979" s="421"/>
      <c r="X1979" s="421"/>
      <c r="Y1979" s="420"/>
      <c r="Z1979" s="425"/>
      <c r="AA1979" s="426"/>
      <c r="AB1979" s="427"/>
      <c r="AC1979" s="428"/>
      <c r="AD1979" s="427"/>
    </row>
    <row r="1980" spans="1:30" ht="21.75" x14ac:dyDescent="0.55000000000000004">
      <c r="A1980" s="420"/>
      <c r="B1980" s="420"/>
      <c r="C1980" s="420"/>
      <c r="D1980" s="420"/>
      <c r="E1980" s="421"/>
      <c r="F1980" s="421"/>
      <c r="G1980" s="422"/>
      <c r="H1980" s="422"/>
      <c r="I1980" s="422"/>
      <c r="J1980" s="422"/>
      <c r="K1980" s="422"/>
      <c r="L1980" s="422"/>
      <c r="M1980" s="422"/>
      <c r="N1980" s="422"/>
      <c r="O1980" s="422"/>
      <c r="P1980" s="421" t="str">
        <f>IF(Q1980="","",LOOKUP(Q1980,'Expenditure Codes'!B:B,'Expenditure Codes'!A:A))</f>
        <v/>
      </c>
      <c r="Q1980" s="423"/>
      <c r="R1980" s="424"/>
      <c r="S1980" s="424"/>
      <c r="T1980" s="424"/>
      <c r="U1980" s="424"/>
      <c r="V1980" s="423"/>
      <c r="W1980" s="421"/>
      <c r="X1980" s="421"/>
      <c r="Y1980" s="420"/>
      <c r="Z1980" s="425"/>
      <c r="AA1980" s="426"/>
      <c r="AB1980" s="427"/>
      <c r="AC1980" s="428"/>
      <c r="AD1980" s="427"/>
    </row>
    <row r="1981" spans="1:30" ht="21.75" x14ac:dyDescent="0.55000000000000004">
      <c r="A1981" s="420"/>
      <c r="B1981" s="420"/>
      <c r="C1981" s="420"/>
      <c r="D1981" s="420"/>
      <c r="E1981" s="421"/>
      <c r="F1981" s="421"/>
      <c r="G1981" s="422"/>
      <c r="H1981" s="422"/>
      <c r="I1981" s="422"/>
      <c r="J1981" s="422"/>
      <c r="K1981" s="422"/>
      <c r="L1981" s="422"/>
      <c r="M1981" s="422"/>
      <c r="N1981" s="422"/>
      <c r="O1981" s="422"/>
      <c r="P1981" s="421" t="str">
        <f>IF(Q1981="","",LOOKUP(Q1981,'Expenditure Codes'!B:B,'Expenditure Codes'!A:A))</f>
        <v/>
      </c>
      <c r="Q1981" s="423"/>
      <c r="R1981" s="424"/>
      <c r="S1981" s="424"/>
      <c r="T1981" s="424"/>
      <c r="U1981" s="424"/>
      <c r="V1981" s="423"/>
      <c r="W1981" s="421"/>
      <c r="X1981" s="421"/>
      <c r="Y1981" s="420"/>
      <c r="Z1981" s="425"/>
      <c r="AA1981" s="426"/>
      <c r="AB1981" s="427"/>
      <c r="AC1981" s="428"/>
      <c r="AD1981" s="427"/>
    </row>
    <row r="1982" spans="1:30" ht="21.75" x14ac:dyDescent="0.55000000000000004">
      <c r="A1982" s="420"/>
      <c r="B1982" s="420"/>
      <c r="C1982" s="420"/>
      <c r="D1982" s="420"/>
      <c r="E1982" s="421"/>
      <c r="F1982" s="421"/>
      <c r="G1982" s="422"/>
      <c r="H1982" s="422"/>
      <c r="I1982" s="422"/>
      <c r="J1982" s="422"/>
      <c r="K1982" s="422"/>
      <c r="L1982" s="422"/>
      <c r="M1982" s="422"/>
      <c r="N1982" s="422"/>
      <c r="O1982" s="422"/>
      <c r="P1982" s="421" t="str">
        <f>IF(Q1982="","",LOOKUP(Q1982,'Expenditure Codes'!B:B,'Expenditure Codes'!A:A))</f>
        <v/>
      </c>
      <c r="Q1982" s="423"/>
      <c r="R1982" s="424"/>
      <c r="S1982" s="424"/>
      <c r="T1982" s="424"/>
      <c r="U1982" s="424"/>
      <c r="V1982" s="423"/>
      <c r="W1982" s="421"/>
      <c r="X1982" s="421"/>
      <c r="Y1982" s="420"/>
      <c r="Z1982" s="425"/>
      <c r="AA1982" s="426"/>
      <c r="AB1982" s="427"/>
      <c r="AC1982" s="428"/>
      <c r="AD1982" s="427"/>
    </row>
    <row r="1983" spans="1:30" ht="21.75" x14ac:dyDescent="0.55000000000000004">
      <c r="A1983" s="420"/>
      <c r="B1983" s="420"/>
      <c r="C1983" s="420"/>
      <c r="D1983" s="420"/>
      <c r="E1983" s="421"/>
      <c r="F1983" s="421"/>
      <c r="G1983" s="422"/>
      <c r="H1983" s="422"/>
      <c r="I1983" s="422"/>
      <c r="J1983" s="422"/>
      <c r="K1983" s="422"/>
      <c r="L1983" s="422"/>
      <c r="M1983" s="422"/>
      <c r="N1983" s="422"/>
      <c r="O1983" s="422"/>
      <c r="P1983" s="421" t="str">
        <f>IF(Q1983="","",LOOKUP(Q1983,'Expenditure Codes'!B:B,'Expenditure Codes'!A:A))</f>
        <v/>
      </c>
      <c r="Q1983" s="423"/>
      <c r="R1983" s="424"/>
      <c r="S1983" s="424"/>
      <c r="T1983" s="424"/>
      <c r="U1983" s="424"/>
      <c r="V1983" s="423"/>
      <c r="W1983" s="421"/>
      <c r="X1983" s="421"/>
      <c r="Y1983" s="420"/>
      <c r="Z1983" s="425"/>
      <c r="AA1983" s="426"/>
      <c r="AB1983" s="427"/>
      <c r="AC1983" s="428"/>
      <c r="AD1983" s="427"/>
    </row>
    <row r="1984" spans="1:30" ht="21.75" x14ac:dyDescent="0.55000000000000004">
      <c r="A1984" s="420"/>
      <c r="B1984" s="420"/>
      <c r="C1984" s="420"/>
      <c r="D1984" s="420"/>
      <c r="E1984" s="421"/>
      <c r="F1984" s="421"/>
      <c r="G1984" s="422"/>
      <c r="H1984" s="422"/>
      <c r="I1984" s="422"/>
      <c r="J1984" s="422"/>
      <c r="K1984" s="422"/>
      <c r="L1984" s="422"/>
      <c r="M1984" s="422"/>
      <c r="N1984" s="422"/>
      <c r="O1984" s="422"/>
      <c r="P1984" s="421" t="str">
        <f>IF(Q1984="","",LOOKUP(Q1984,'Expenditure Codes'!B:B,'Expenditure Codes'!A:A))</f>
        <v/>
      </c>
      <c r="Q1984" s="423"/>
      <c r="R1984" s="424"/>
      <c r="S1984" s="424"/>
      <c r="T1984" s="424"/>
      <c r="U1984" s="424"/>
      <c r="V1984" s="423"/>
      <c r="W1984" s="421"/>
      <c r="X1984" s="421"/>
      <c r="Y1984" s="420"/>
      <c r="Z1984" s="425"/>
      <c r="AA1984" s="426"/>
      <c r="AB1984" s="427"/>
      <c r="AC1984" s="428"/>
      <c r="AD1984" s="427"/>
    </row>
    <row r="1985" spans="1:30" ht="21.75" x14ac:dyDescent="0.55000000000000004">
      <c r="A1985" s="420"/>
      <c r="B1985" s="420"/>
      <c r="C1985" s="420"/>
      <c r="D1985" s="420"/>
      <c r="E1985" s="421"/>
      <c r="F1985" s="421"/>
      <c r="G1985" s="422"/>
      <c r="H1985" s="422"/>
      <c r="I1985" s="422"/>
      <c r="J1985" s="422"/>
      <c r="K1985" s="422"/>
      <c r="L1985" s="422"/>
      <c r="M1985" s="422"/>
      <c r="N1985" s="422"/>
      <c r="O1985" s="422"/>
      <c r="P1985" s="421" t="str">
        <f>IF(Q1985="","",LOOKUP(Q1985,'Expenditure Codes'!B:B,'Expenditure Codes'!A:A))</f>
        <v/>
      </c>
      <c r="Q1985" s="423"/>
      <c r="R1985" s="424"/>
      <c r="S1985" s="424"/>
      <c r="T1985" s="424"/>
      <c r="U1985" s="424"/>
      <c r="V1985" s="423"/>
      <c r="W1985" s="421"/>
      <c r="X1985" s="421"/>
      <c r="Y1985" s="420"/>
      <c r="Z1985" s="425"/>
      <c r="AA1985" s="426"/>
      <c r="AB1985" s="427"/>
      <c r="AC1985" s="428"/>
      <c r="AD1985" s="427"/>
    </row>
    <row r="1986" spans="1:30" ht="21.75" x14ac:dyDescent="0.55000000000000004">
      <c r="A1986" s="420"/>
      <c r="B1986" s="420"/>
      <c r="C1986" s="420"/>
      <c r="D1986" s="420"/>
      <c r="E1986" s="421"/>
      <c r="F1986" s="421"/>
      <c r="G1986" s="422"/>
      <c r="H1986" s="422"/>
      <c r="I1986" s="422"/>
      <c r="J1986" s="422"/>
      <c r="K1986" s="422"/>
      <c r="L1986" s="422"/>
      <c r="M1986" s="422"/>
      <c r="N1986" s="422"/>
      <c r="O1986" s="422"/>
      <c r="P1986" s="421" t="str">
        <f>IF(Q1986="","",LOOKUP(Q1986,'Expenditure Codes'!B:B,'Expenditure Codes'!A:A))</f>
        <v/>
      </c>
      <c r="Q1986" s="423"/>
      <c r="R1986" s="424"/>
      <c r="S1986" s="424"/>
      <c r="T1986" s="424"/>
      <c r="U1986" s="424"/>
      <c r="V1986" s="423"/>
      <c r="W1986" s="421"/>
      <c r="X1986" s="421"/>
      <c r="Y1986" s="420"/>
      <c r="Z1986" s="425"/>
      <c r="AA1986" s="426"/>
      <c r="AB1986" s="427"/>
      <c r="AC1986" s="428"/>
      <c r="AD1986" s="427"/>
    </row>
    <row r="1987" spans="1:30" ht="21.75" x14ac:dyDescent="0.55000000000000004">
      <c r="A1987" s="420"/>
      <c r="B1987" s="420"/>
      <c r="C1987" s="420"/>
      <c r="D1987" s="420"/>
      <c r="E1987" s="421"/>
      <c r="F1987" s="421"/>
      <c r="G1987" s="422"/>
      <c r="H1987" s="422"/>
      <c r="I1987" s="422"/>
      <c r="J1987" s="422"/>
      <c r="K1987" s="422"/>
      <c r="L1987" s="422"/>
      <c r="M1987" s="422"/>
      <c r="N1987" s="422"/>
      <c r="O1987" s="422"/>
      <c r="P1987" s="421" t="str">
        <f>IF(Q1987="","",LOOKUP(Q1987,'Expenditure Codes'!B:B,'Expenditure Codes'!A:A))</f>
        <v/>
      </c>
      <c r="Q1987" s="423"/>
      <c r="R1987" s="424"/>
      <c r="S1987" s="424"/>
      <c r="T1987" s="424"/>
      <c r="U1987" s="424"/>
      <c r="V1987" s="423"/>
      <c r="W1987" s="421"/>
      <c r="X1987" s="421"/>
      <c r="Y1987" s="420"/>
      <c r="Z1987" s="425"/>
      <c r="AA1987" s="426"/>
      <c r="AB1987" s="427"/>
      <c r="AC1987" s="428"/>
      <c r="AD1987" s="427"/>
    </row>
    <row r="1988" spans="1:30" ht="21.75" x14ac:dyDescent="0.55000000000000004">
      <c r="A1988" s="420"/>
      <c r="B1988" s="420"/>
      <c r="C1988" s="420"/>
      <c r="D1988" s="420"/>
      <c r="E1988" s="421"/>
      <c r="F1988" s="421"/>
      <c r="G1988" s="422"/>
      <c r="H1988" s="422"/>
      <c r="I1988" s="422"/>
      <c r="J1988" s="422"/>
      <c r="K1988" s="422"/>
      <c r="L1988" s="422"/>
      <c r="M1988" s="422"/>
      <c r="N1988" s="422"/>
      <c r="O1988" s="422"/>
      <c r="P1988" s="421" t="str">
        <f>IF(Q1988="","",LOOKUP(Q1988,'Expenditure Codes'!B:B,'Expenditure Codes'!A:A))</f>
        <v/>
      </c>
      <c r="Q1988" s="423"/>
      <c r="R1988" s="424"/>
      <c r="S1988" s="424"/>
      <c r="T1988" s="424"/>
      <c r="U1988" s="424"/>
      <c r="V1988" s="423"/>
      <c r="W1988" s="421"/>
      <c r="X1988" s="421"/>
      <c r="Y1988" s="420"/>
      <c r="Z1988" s="425"/>
      <c r="AA1988" s="426"/>
      <c r="AB1988" s="427"/>
      <c r="AC1988" s="428"/>
      <c r="AD1988" s="427"/>
    </row>
    <row r="1989" spans="1:30" ht="21.75" x14ac:dyDescent="0.55000000000000004">
      <c r="A1989" s="420"/>
      <c r="B1989" s="420"/>
      <c r="C1989" s="420"/>
      <c r="D1989" s="420"/>
      <c r="E1989" s="421"/>
      <c r="F1989" s="421"/>
      <c r="G1989" s="422"/>
      <c r="H1989" s="422"/>
      <c r="I1989" s="422"/>
      <c r="J1989" s="422"/>
      <c r="K1989" s="422"/>
      <c r="L1989" s="422"/>
      <c r="M1989" s="422"/>
      <c r="N1989" s="422"/>
      <c r="O1989" s="422"/>
      <c r="P1989" s="421" t="str">
        <f>IF(Q1989="","",LOOKUP(Q1989,'Expenditure Codes'!B:B,'Expenditure Codes'!A:A))</f>
        <v/>
      </c>
      <c r="Q1989" s="423"/>
      <c r="R1989" s="424"/>
      <c r="S1989" s="424"/>
      <c r="T1989" s="424"/>
      <c r="U1989" s="424"/>
      <c r="V1989" s="423"/>
      <c r="W1989" s="421"/>
      <c r="X1989" s="421"/>
      <c r="Y1989" s="420"/>
      <c r="Z1989" s="425"/>
      <c r="AA1989" s="426"/>
      <c r="AB1989" s="427"/>
      <c r="AC1989" s="428"/>
      <c r="AD1989" s="427"/>
    </row>
    <row r="1990" spans="1:30" ht="21.75" x14ac:dyDescent="0.55000000000000004">
      <c r="A1990" s="420"/>
      <c r="B1990" s="420"/>
      <c r="C1990" s="420"/>
      <c r="D1990" s="420"/>
      <c r="E1990" s="421"/>
      <c r="F1990" s="421"/>
      <c r="G1990" s="422"/>
      <c r="H1990" s="422"/>
      <c r="I1990" s="422"/>
      <c r="J1990" s="422"/>
      <c r="K1990" s="422"/>
      <c r="L1990" s="422"/>
      <c r="M1990" s="422"/>
      <c r="N1990" s="422"/>
      <c r="O1990" s="422"/>
      <c r="P1990" s="421" t="str">
        <f>IF(Q1990="","",LOOKUP(Q1990,'Expenditure Codes'!B:B,'Expenditure Codes'!A:A))</f>
        <v/>
      </c>
      <c r="Q1990" s="423"/>
      <c r="R1990" s="424"/>
      <c r="S1990" s="424"/>
      <c r="T1990" s="424"/>
      <c r="U1990" s="424"/>
      <c r="V1990" s="423"/>
      <c r="W1990" s="421"/>
      <c r="X1990" s="421"/>
      <c r="Y1990" s="420"/>
      <c r="Z1990" s="425"/>
      <c r="AA1990" s="426"/>
      <c r="AB1990" s="427"/>
      <c r="AC1990" s="428"/>
      <c r="AD1990" s="427"/>
    </row>
    <row r="1991" spans="1:30" ht="21.75" x14ac:dyDescent="0.55000000000000004">
      <c r="A1991" s="420"/>
      <c r="B1991" s="420"/>
      <c r="C1991" s="420"/>
      <c r="D1991" s="420"/>
      <c r="E1991" s="421"/>
      <c r="F1991" s="421"/>
      <c r="G1991" s="422"/>
      <c r="H1991" s="422"/>
      <c r="I1991" s="422"/>
      <c r="J1991" s="422"/>
      <c r="K1991" s="422"/>
      <c r="L1991" s="422"/>
      <c r="M1991" s="422"/>
      <c r="N1991" s="422"/>
      <c r="O1991" s="422"/>
      <c r="P1991" s="421" t="str">
        <f>IF(Q1991="","",LOOKUP(Q1991,'Expenditure Codes'!B:B,'Expenditure Codes'!A:A))</f>
        <v/>
      </c>
      <c r="Q1991" s="423"/>
      <c r="R1991" s="424"/>
      <c r="S1991" s="424"/>
      <c r="T1991" s="424"/>
      <c r="U1991" s="424"/>
      <c r="V1991" s="423"/>
      <c r="W1991" s="421"/>
      <c r="X1991" s="421"/>
      <c r="Y1991" s="420"/>
      <c r="Z1991" s="425"/>
      <c r="AA1991" s="426"/>
      <c r="AB1991" s="427"/>
      <c r="AC1991" s="428"/>
      <c r="AD1991" s="427"/>
    </row>
    <row r="1992" spans="1:30" ht="21.75" x14ac:dyDescent="0.55000000000000004">
      <c r="A1992" s="420"/>
      <c r="B1992" s="420"/>
      <c r="C1992" s="420"/>
      <c r="D1992" s="420"/>
      <c r="E1992" s="421"/>
      <c r="F1992" s="421"/>
      <c r="G1992" s="422"/>
      <c r="H1992" s="422"/>
      <c r="I1992" s="422"/>
      <c r="J1992" s="422"/>
      <c r="K1992" s="422"/>
      <c r="L1992" s="422"/>
      <c r="M1992" s="422"/>
      <c r="N1992" s="422"/>
      <c r="O1992" s="422"/>
      <c r="P1992" s="421" t="str">
        <f>IF(Q1992="","",LOOKUP(Q1992,'Expenditure Codes'!B:B,'Expenditure Codes'!A:A))</f>
        <v/>
      </c>
      <c r="Q1992" s="423"/>
      <c r="R1992" s="424"/>
      <c r="S1992" s="424"/>
      <c r="T1992" s="424"/>
      <c r="U1992" s="424"/>
      <c r="V1992" s="423"/>
      <c r="W1992" s="421"/>
      <c r="X1992" s="421"/>
      <c r="Y1992" s="420"/>
      <c r="Z1992" s="425"/>
      <c r="AA1992" s="426"/>
      <c r="AB1992" s="427"/>
      <c r="AC1992" s="428"/>
      <c r="AD1992" s="427"/>
    </row>
    <row r="1993" spans="1:30" ht="21.75" x14ac:dyDescent="0.55000000000000004">
      <c r="A1993" s="420"/>
      <c r="B1993" s="420"/>
      <c r="C1993" s="420"/>
      <c r="D1993" s="420"/>
      <c r="E1993" s="421"/>
      <c r="F1993" s="421"/>
      <c r="G1993" s="422"/>
      <c r="H1993" s="422"/>
      <c r="I1993" s="422"/>
      <c r="J1993" s="422"/>
      <c r="K1993" s="422"/>
      <c r="L1993" s="422"/>
      <c r="M1993" s="422"/>
      <c r="N1993" s="422"/>
      <c r="O1993" s="422"/>
      <c r="P1993" s="421" t="str">
        <f>IF(Q1993="","",LOOKUP(Q1993,'Expenditure Codes'!B:B,'Expenditure Codes'!A:A))</f>
        <v/>
      </c>
      <c r="Q1993" s="423"/>
      <c r="R1993" s="424"/>
      <c r="S1993" s="424"/>
      <c r="T1993" s="424"/>
      <c r="U1993" s="424"/>
      <c r="V1993" s="423"/>
      <c r="W1993" s="421"/>
      <c r="X1993" s="421"/>
      <c r="Y1993" s="420"/>
      <c r="Z1993" s="425"/>
      <c r="AA1993" s="426"/>
      <c r="AB1993" s="427"/>
      <c r="AC1993" s="428"/>
      <c r="AD1993" s="427"/>
    </row>
    <row r="1994" spans="1:30" ht="21.75" x14ac:dyDescent="0.55000000000000004">
      <c r="A1994" s="420"/>
      <c r="B1994" s="420"/>
      <c r="C1994" s="420"/>
      <c r="D1994" s="420"/>
      <c r="E1994" s="421"/>
      <c r="F1994" s="421"/>
      <c r="G1994" s="422"/>
      <c r="H1994" s="422"/>
      <c r="I1994" s="422"/>
      <c r="J1994" s="422"/>
      <c r="K1994" s="422"/>
      <c r="L1994" s="422"/>
      <c r="M1994" s="422"/>
      <c r="N1994" s="422"/>
      <c r="O1994" s="422"/>
      <c r="P1994" s="421" t="str">
        <f>IF(Q1994="","",LOOKUP(Q1994,'Expenditure Codes'!B:B,'Expenditure Codes'!A:A))</f>
        <v/>
      </c>
      <c r="Q1994" s="423"/>
      <c r="R1994" s="424"/>
      <c r="S1994" s="424"/>
      <c r="T1994" s="424"/>
      <c r="U1994" s="424"/>
      <c r="V1994" s="423"/>
      <c r="W1994" s="421"/>
      <c r="X1994" s="421"/>
      <c r="Y1994" s="420"/>
      <c r="Z1994" s="425"/>
      <c r="AA1994" s="426"/>
      <c r="AB1994" s="427"/>
      <c r="AC1994" s="428"/>
      <c r="AD1994" s="427"/>
    </row>
    <row r="1995" spans="1:30" ht="21.75" x14ac:dyDescent="0.55000000000000004">
      <c r="A1995" s="420"/>
      <c r="B1995" s="420"/>
      <c r="C1995" s="420"/>
      <c r="D1995" s="420"/>
      <c r="E1995" s="421"/>
      <c r="F1995" s="421"/>
      <c r="G1995" s="422"/>
      <c r="H1995" s="422"/>
      <c r="I1995" s="422"/>
      <c r="J1995" s="422"/>
      <c r="K1995" s="422"/>
      <c r="L1995" s="422"/>
      <c r="M1995" s="422"/>
      <c r="N1995" s="422"/>
      <c r="O1995" s="422"/>
      <c r="P1995" s="421" t="str">
        <f>IF(Q1995="","",LOOKUP(Q1995,'Expenditure Codes'!B:B,'Expenditure Codes'!A:A))</f>
        <v/>
      </c>
      <c r="Q1995" s="423"/>
      <c r="R1995" s="424"/>
      <c r="S1995" s="424"/>
      <c r="T1995" s="424"/>
      <c r="U1995" s="424"/>
      <c r="V1995" s="423"/>
      <c r="W1995" s="421"/>
      <c r="X1995" s="421"/>
      <c r="Y1995" s="420"/>
      <c r="Z1995" s="425"/>
      <c r="AA1995" s="426"/>
      <c r="AB1995" s="427"/>
      <c r="AC1995" s="428"/>
      <c r="AD1995" s="427"/>
    </row>
    <row r="1996" spans="1:30" ht="21.75" x14ac:dyDescent="0.55000000000000004">
      <c r="A1996" s="420"/>
      <c r="B1996" s="420"/>
      <c r="C1996" s="420"/>
      <c r="D1996" s="420"/>
      <c r="E1996" s="421"/>
      <c r="F1996" s="421"/>
      <c r="G1996" s="422"/>
      <c r="H1996" s="422"/>
      <c r="I1996" s="422"/>
      <c r="J1996" s="422"/>
      <c r="K1996" s="422"/>
      <c r="L1996" s="422"/>
      <c r="M1996" s="422"/>
      <c r="N1996" s="422"/>
      <c r="O1996" s="422"/>
      <c r="P1996" s="421" t="str">
        <f>IF(Q1996="","",LOOKUP(Q1996,'Expenditure Codes'!B:B,'Expenditure Codes'!A:A))</f>
        <v/>
      </c>
      <c r="Q1996" s="423"/>
      <c r="R1996" s="424"/>
      <c r="S1996" s="424"/>
      <c r="T1996" s="424"/>
      <c r="U1996" s="424"/>
      <c r="V1996" s="423"/>
      <c r="W1996" s="421"/>
      <c r="X1996" s="421"/>
      <c r="Y1996" s="420"/>
      <c r="Z1996" s="425"/>
      <c r="AA1996" s="426"/>
      <c r="AB1996" s="427"/>
      <c r="AC1996" s="428"/>
      <c r="AD1996" s="427"/>
    </row>
    <row r="1997" spans="1:30" ht="21.75" x14ac:dyDescent="0.55000000000000004">
      <c r="A1997" s="420"/>
      <c r="B1997" s="420"/>
      <c r="C1997" s="420"/>
      <c r="D1997" s="420"/>
      <c r="E1997" s="421"/>
      <c r="F1997" s="421"/>
      <c r="G1997" s="422"/>
      <c r="H1997" s="422"/>
      <c r="I1997" s="422"/>
      <c r="J1997" s="422"/>
      <c r="K1997" s="422"/>
      <c r="L1997" s="422"/>
      <c r="M1997" s="422"/>
      <c r="N1997" s="422"/>
      <c r="O1997" s="422"/>
      <c r="P1997" s="421" t="str">
        <f>IF(Q1997="","",LOOKUP(Q1997,'Expenditure Codes'!B:B,'Expenditure Codes'!A:A))</f>
        <v/>
      </c>
      <c r="Q1997" s="423"/>
      <c r="R1997" s="424"/>
      <c r="S1997" s="424"/>
      <c r="T1997" s="424"/>
      <c r="U1997" s="424"/>
      <c r="V1997" s="423"/>
      <c r="W1997" s="421"/>
      <c r="X1997" s="421"/>
      <c r="Y1997" s="420"/>
      <c r="Z1997" s="425"/>
      <c r="AA1997" s="426"/>
      <c r="AB1997" s="427"/>
      <c r="AC1997" s="428"/>
      <c r="AD1997" s="427"/>
    </row>
    <row r="1998" spans="1:30" ht="21.75" x14ac:dyDescent="0.55000000000000004">
      <c r="A1998" s="420"/>
      <c r="B1998" s="420"/>
      <c r="C1998" s="420"/>
      <c r="D1998" s="420"/>
      <c r="E1998" s="421"/>
      <c r="F1998" s="421"/>
      <c r="G1998" s="422"/>
      <c r="H1998" s="422"/>
      <c r="I1998" s="422"/>
      <c r="J1998" s="422"/>
      <c r="K1998" s="422"/>
      <c r="L1998" s="422"/>
      <c r="M1998" s="422"/>
      <c r="N1998" s="422"/>
      <c r="O1998" s="422"/>
      <c r="P1998" s="421" t="str">
        <f>IF(Q1998="","",LOOKUP(Q1998,'Expenditure Codes'!B:B,'Expenditure Codes'!A:A))</f>
        <v/>
      </c>
      <c r="Q1998" s="423"/>
      <c r="R1998" s="424"/>
      <c r="S1998" s="424"/>
      <c r="T1998" s="424"/>
      <c r="U1998" s="424"/>
      <c r="V1998" s="423"/>
      <c r="W1998" s="421"/>
      <c r="X1998" s="421"/>
      <c r="Y1998" s="420"/>
      <c r="Z1998" s="425"/>
      <c r="AA1998" s="426"/>
      <c r="AB1998" s="427"/>
      <c r="AC1998" s="428"/>
      <c r="AD1998" s="427"/>
    </row>
    <row r="1999" spans="1:30" ht="21.75" x14ac:dyDescent="0.55000000000000004">
      <c r="A1999" s="420"/>
      <c r="B1999" s="420"/>
      <c r="C1999" s="420"/>
      <c r="D1999" s="420"/>
      <c r="E1999" s="421"/>
      <c r="F1999" s="421"/>
      <c r="G1999" s="422"/>
      <c r="H1999" s="422"/>
      <c r="I1999" s="422"/>
      <c r="J1999" s="422"/>
      <c r="K1999" s="422"/>
      <c r="L1999" s="422"/>
      <c r="M1999" s="422"/>
      <c r="N1999" s="422"/>
      <c r="O1999" s="422"/>
      <c r="P1999" s="421" t="str">
        <f>IF(Q1999="","",LOOKUP(Q1999,'Expenditure Codes'!B:B,'Expenditure Codes'!A:A))</f>
        <v/>
      </c>
      <c r="Q1999" s="423"/>
      <c r="R1999" s="424"/>
      <c r="S1999" s="424"/>
      <c r="T1999" s="424"/>
      <c r="U1999" s="424"/>
      <c r="V1999" s="423"/>
      <c r="W1999" s="421"/>
      <c r="X1999" s="421"/>
      <c r="Y1999" s="420"/>
      <c r="Z1999" s="425"/>
      <c r="AA1999" s="426"/>
      <c r="AB1999" s="427"/>
      <c r="AC1999" s="428"/>
      <c r="AD1999" s="427"/>
    </row>
    <row r="2000" spans="1:30" ht="21.75" x14ac:dyDescent="0.55000000000000004">
      <c r="A2000" s="420"/>
      <c r="B2000" s="420"/>
      <c r="C2000" s="420"/>
      <c r="D2000" s="420"/>
      <c r="E2000" s="421"/>
      <c r="F2000" s="421"/>
      <c r="G2000" s="422"/>
      <c r="H2000" s="422"/>
      <c r="I2000" s="422"/>
      <c r="J2000" s="422"/>
      <c r="K2000" s="422"/>
      <c r="L2000" s="422"/>
      <c r="M2000" s="422"/>
      <c r="N2000" s="422"/>
      <c r="O2000" s="422"/>
      <c r="P2000" s="421" t="str">
        <f>IF(Q2000="","",LOOKUP(Q2000,'Expenditure Codes'!B:B,'Expenditure Codes'!A:A))</f>
        <v/>
      </c>
      <c r="Q2000" s="423"/>
      <c r="R2000" s="424"/>
      <c r="S2000" s="424"/>
      <c r="T2000" s="424"/>
      <c r="U2000" s="424"/>
      <c r="V2000" s="423"/>
      <c r="W2000" s="421"/>
      <c r="X2000" s="421"/>
      <c r="Y2000" s="420"/>
      <c r="Z2000" s="425"/>
      <c r="AA2000" s="426"/>
      <c r="AB2000" s="427"/>
      <c r="AC2000" s="428"/>
      <c r="AD2000" s="427"/>
    </row>
    <row r="2001" spans="1:30" ht="21.75" x14ac:dyDescent="0.55000000000000004">
      <c r="A2001" s="420"/>
      <c r="B2001" s="420"/>
      <c r="C2001" s="420"/>
      <c r="D2001" s="420"/>
      <c r="E2001" s="421"/>
      <c r="F2001" s="421"/>
      <c r="G2001" s="422"/>
      <c r="H2001" s="422"/>
      <c r="I2001" s="422"/>
      <c r="J2001" s="422"/>
      <c r="K2001" s="422"/>
      <c r="L2001" s="422"/>
      <c r="M2001" s="422"/>
      <c r="N2001" s="422"/>
      <c r="O2001" s="422"/>
      <c r="P2001" s="421" t="str">
        <f>IF(Q2001="","",LOOKUP(Q2001,'Expenditure Codes'!B:B,'Expenditure Codes'!A:A))</f>
        <v/>
      </c>
      <c r="Q2001" s="423"/>
      <c r="R2001" s="424"/>
      <c r="S2001" s="424"/>
      <c r="T2001" s="424"/>
      <c r="U2001" s="424"/>
      <c r="V2001" s="423"/>
      <c r="W2001" s="421"/>
      <c r="X2001" s="421"/>
      <c r="Y2001" s="420"/>
      <c r="Z2001" s="425"/>
      <c r="AA2001" s="426"/>
      <c r="AB2001" s="427"/>
      <c r="AC2001" s="428"/>
      <c r="AD2001" s="427"/>
    </row>
    <row r="2002" spans="1:30" ht="21.75" x14ac:dyDescent="0.55000000000000004">
      <c r="A2002" s="420"/>
      <c r="B2002" s="420"/>
      <c r="C2002" s="420"/>
      <c r="D2002" s="420"/>
      <c r="E2002" s="421"/>
      <c r="F2002" s="421"/>
      <c r="G2002" s="422"/>
      <c r="H2002" s="422"/>
      <c r="I2002" s="422"/>
      <c r="J2002" s="422"/>
      <c r="K2002" s="422"/>
      <c r="L2002" s="422"/>
      <c r="M2002" s="422"/>
      <c r="N2002" s="422"/>
      <c r="O2002" s="422"/>
      <c r="P2002" s="421" t="str">
        <f>IF(Q2002="","",LOOKUP(Q2002,'Expenditure Codes'!B:B,'Expenditure Codes'!A:A))</f>
        <v/>
      </c>
      <c r="Q2002" s="423"/>
      <c r="R2002" s="424"/>
      <c r="S2002" s="424"/>
      <c r="T2002" s="424"/>
      <c r="U2002" s="424"/>
      <c r="V2002" s="423"/>
      <c r="W2002" s="421"/>
      <c r="X2002" s="421"/>
      <c r="Y2002" s="420"/>
      <c r="Z2002" s="425"/>
      <c r="AA2002" s="426"/>
      <c r="AB2002" s="427"/>
      <c r="AC2002" s="428"/>
      <c r="AD2002" s="427"/>
    </row>
    <row r="2003" spans="1:30" ht="21.75" x14ac:dyDescent="0.55000000000000004">
      <c r="A2003" s="420"/>
      <c r="B2003" s="420"/>
      <c r="C2003" s="420"/>
      <c r="D2003" s="420"/>
      <c r="E2003" s="421"/>
      <c r="F2003" s="421"/>
      <c r="G2003" s="422"/>
      <c r="H2003" s="422"/>
      <c r="I2003" s="422"/>
      <c r="J2003" s="422"/>
      <c r="K2003" s="422"/>
      <c r="L2003" s="422"/>
      <c r="M2003" s="422"/>
      <c r="N2003" s="422"/>
      <c r="O2003" s="422"/>
      <c r="P2003" s="421" t="str">
        <f>IF(Q2003="","",LOOKUP(Q2003,'Expenditure Codes'!B:B,'Expenditure Codes'!A:A))</f>
        <v/>
      </c>
      <c r="Q2003" s="423"/>
      <c r="R2003" s="424"/>
      <c r="S2003" s="424"/>
      <c r="T2003" s="424"/>
      <c r="U2003" s="424"/>
      <c r="V2003" s="423"/>
      <c r="W2003" s="421"/>
      <c r="X2003" s="421"/>
      <c r="Y2003" s="420"/>
      <c r="Z2003" s="425"/>
      <c r="AA2003" s="426"/>
      <c r="AB2003" s="427"/>
      <c r="AC2003" s="428"/>
      <c r="AD2003" s="427"/>
    </row>
    <row r="2004" spans="1:30" ht="21.75" x14ac:dyDescent="0.55000000000000004">
      <c r="A2004" s="420"/>
      <c r="B2004" s="420"/>
      <c r="C2004" s="420"/>
      <c r="D2004" s="420"/>
      <c r="E2004" s="421"/>
      <c r="F2004" s="421"/>
      <c r="G2004" s="422"/>
      <c r="H2004" s="422"/>
      <c r="I2004" s="422"/>
      <c r="J2004" s="422"/>
      <c r="K2004" s="422"/>
      <c r="L2004" s="422"/>
      <c r="M2004" s="422"/>
      <c r="N2004" s="422"/>
      <c r="O2004" s="422"/>
      <c r="P2004" s="421" t="str">
        <f>IF(Q2004="","",LOOKUP(Q2004,'Expenditure Codes'!B:B,'Expenditure Codes'!A:A))</f>
        <v/>
      </c>
      <c r="Q2004" s="423"/>
      <c r="R2004" s="424"/>
      <c r="S2004" s="424"/>
      <c r="T2004" s="424"/>
      <c r="U2004" s="424"/>
      <c r="V2004" s="423"/>
      <c r="W2004" s="421"/>
      <c r="X2004" s="421"/>
      <c r="Y2004" s="420"/>
      <c r="Z2004" s="425"/>
      <c r="AA2004" s="426"/>
      <c r="AB2004" s="427"/>
      <c r="AC2004" s="428"/>
      <c r="AD2004" s="427"/>
    </row>
    <row r="2005" spans="1:30" ht="21.75" x14ac:dyDescent="0.55000000000000004">
      <c r="A2005" s="420"/>
      <c r="B2005" s="420"/>
      <c r="C2005" s="420"/>
      <c r="D2005" s="420"/>
      <c r="E2005" s="421"/>
      <c r="F2005" s="421"/>
      <c r="G2005" s="422"/>
      <c r="H2005" s="422"/>
      <c r="I2005" s="422"/>
      <c r="J2005" s="422"/>
      <c r="K2005" s="422"/>
      <c r="L2005" s="422"/>
      <c r="M2005" s="422"/>
      <c r="N2005" s="422"/>
      <c r="O2005" s="422"/>
      <c r="P2005" s="421" t="str">
        <f>IF(Q2005="","",LOOKUP(Q2005,'Expenditure Codes'!B:B,'Expenditure Codes'!A:A))</f>
        <v/>
      </c>
      <c r="Q2005" s="423"/>
      <c r="R2005" s="424"/>
      <c r="S2005" s="424"/>
      <c r="T2005" s="424"/>
      <c r="U2005" s="424"/>
      <c r="V2005" s="423"/>
      <c r="W2005" s="421"/>
      <c r="X2005" s="421"/>
      <c r="Y2005" s="420"/>
      <c r="Z2005" s="425"/>
      <c r="AA2005" s="426"/>
      <c r="AB2005" s="427"/>
      <c r="AC2005" s="428"/>
      <c r="AD2005" s="427"/>
    </row>
    <row r="2006" spans="1:30" ht="21.75" x14ac:dyDescent="0.55000000000000004">
      <c r="A2006" s="420"/>
      <c r="B2006" s="420"/>
      <c r="C2006" s="420"/>
      <c r="D2006" s="420"/>
      <c r="E2006" s="421"/>
      <c r="F2006" s="421"/>
      <c r="G2006" s="422"/>
      <c r="H2006" s="422"/>
      <c r="I2006" s="422"/>
      <c r="J2006" s="422"/>
      <c r="K2006" s="422"/>
      <c r="L2006" s="422"/>
      <c r="M2006" s="422"/>
      <c r="N2006" s="422"/>
      <c r="O2006" s="422"/>
      <c r="P2006" s="421" t="str">
        <f>IF(Q2006="","",LOOKUP(Q2006,'Expenditure Codes'!B:B,'Expenditure Codes'!A:A))</f>
        <v/>
      </c>
      <c r="Q2006" s="423"/>
      <c r="R2006" s="424"/>
      <c r="S2006" s="424"/>
      <c r="T2006" s="424"/>
      <c r="U2006" s="424"/>
      <c r="V2006" s="423"/>
      <c r="W2006" s="421"/>
      <c r="X2006" s="421"/>
      <c r="Y2006" s="420"/>
      <c r="Z2006" s="425"/>
      <c r="AA2006" s="426"/>
      <c r="AB2006" s="427"/>
      <c r="AC2006" s="428"/>
      <c r="AD2006" s="427"/>
    </row>
    <row r="2007" spans="1:30" ht="21.75" x14ac:dyDescent="0.55000000000000004">
      <c r="A2007" s="420"/>
      <c r="B2007" s="420"/>
      <c r="C2007" s="420"/>
      <c r="D2007" s="420"/>
      <c r="E2007" s="421"/>
      <c r="F2007" s="421"/>
      <c r="G2007" s="422"/>
      <c r="H2007" s="422"/>
      <c r="I2007" s="422"/>
      <c r="J2007" s="422"/>
      <c r="K2007" s="422"/>
      <c r="L2007" s="422"/>
      <c r="M2007" s="422"/>
      <c r="N2007" s="422"/>
      <c r="O2007" s="422"/>
      <c r="P2007" s="421" t="str">
        <f>IF(Q2007="","",LOOKUP(Q2007,'Expenditure Codes'!B:B,'Expenditure Codes'!A:A))</f>
        <v/>
      </c>
      <c r="Q2007" s="423"/>
      <c r="R2007" s="424"/>
      <c r="S2007" s="424"/>
      <c r="T2007" s="424"/>
      <c r="U2007" s="424"/>
      <c r="V2007" s="423"/>
      <c r="W2007" s="421"/>
      <c r="X2007" s="421"/>
      <c r="Y2007" s="420"/>
      <c r="Z2007" s="425"/>
      <c r="AA2007" s="426"/>
      <c r="AB2007" s="427"/>
      <c r="AC2007" s="428"/>
      <c r="AD2007" s="427"/>
    </row>
    <row r="2008" spans="1:30" ht="21.75" x14ac:dyDescent="0.55000000000000004">
      <c r="A2008" s="420"/>
      <c r="B2008" s="420"/>
      <c r="C2008" s="420"/>
      <c r="D2008" s="420"/>
      <c r="E2008" s="421"/>
      <c r="F2008" s="421"/>
      <c r="G2008" s="422"/>
      <c r="H2008" s="422"/>
      <c r="I2008" s="422"/>
      <c r="J2008" s="422"/>
      <c r="K2008" s="422"/>
      <c r="L2008" s="422"/>
      <c r="M2008" s="422"/>
      <c r="N2008" s="422"/>
      <c r="O2008" s="422"/>
      <c r="P2008" s="421" t="str">
        <f>IF(Q2008="","",LOOKUP(Q2008,'Expenditure Codes'!B:B,'Expenditure Codes'!A:A))</f>
        <v/>
      </c>
      <c r="Q2008" s="423"/>
      <c r="R2008" s="424"/>
      <c r="S2008" s="424"/>
      <c r="T2008" s="424"/>
      <c r="U2008" s="424"/>
      <c r="V2008" s="423"/>
      <c r="W2008" s="421"/>
      <c r="X2008" s="421"/>
      <c r="Y2008" s="420"/>
      <c r="Z2008" s="425"/>
      <c r="AA2008" s="426"/>
      <c r="AB2008" s="427"/>
      <c r="AC2008" s="428"/>
      <c r="AD2008" s="427"/>
    </row>
    <row r="2009" spans="1:30" ht="21.75" x14ac:dyDescent="0.55000000000000004">
      <c r="A2009" s="420"/>
      <c r="B2009" s="420"/>
      <c r="C2009" s="420"/>
      <c r="D2009" s="420"/>
      <c r="E2009" s="421"/>
      <c r="F2009" s="421"/>
      <c r="G2009" s="422"/>
      <c r="H2009" s="422"/>
      <c r="I2009" s="422"/>
      <c r="J2009" s="422"/>
      <c r="K2009" s="422"/>
      <c r="L2009" s="422"/>
      <c r="M2009" s="422"/>
      <c r="N2009" s="422"/>
      <c r="O2009" s="422"/>
      <c r="P2009" s="421" t="str">
        <f>IF(Q2009="","",LOOKUP(Q2009,'Expenditure Codes'!B:B,'Expenditure Codes'!A:A))</f>
        <v/>
      </c>
      <c r="Q2009" s="423"/>
      <c r="R2009" s="424"/>
      <c r="S2009" s="424"/>
      <c r="T2009" s="424"/>
      <c r="U2009" s="424"/>
      <c r="V2009" s="423"/>
      <c r="W2009" s="421"/>
      <c r="X2009" s="421"/>
      <c r="Y2009" s="420"/>
      <c r="Z2009" s="425"/>
      <c r="AA2009" s="426"/>
      <c r="AB2009" s="427"/>
      <c r="AC2009" s="428"/>
      <c r="AD2009" s="427"/>
    </row>
    <row r="2010" spans="1:30" ht="21.75" x14ac:dyDescent="0.55000000000000004">
      <c r="A2010" s="420"/>
      <c r="B2010" s="420"/>
      <c r="C2010" s="420"/>
      <c r="D2010" s="420"/>
      <c r="E2010" s="421"/>
      <c r="F2010" s="421"/>
      <c r="G2010" s="422"/>
      <c r="H2010" s="422"/>
      <c r="I2010" s="422"/>
      <c r="J2010" s="422"/>
      <c r="K2010" s="422"/>
      <c r="L2010" s="422"/>
      <c r="M2010" s="422"/>
      <c r="N2010" s="422"/>
      <c r="O2010" s="422"/>
      <c r="P2010" s="421" t="str">
        <f>IF(Q2010="","",LOOKUP(Q2010,'Expenditure Codes'!B:B,'Expenditure Codes'!A:A))</f>
        <v/>
      </c>
      <c r="Q2010" s="423"/>
      <c r="R2010" s="424"/>
      <c r="S2010" s="424"/>
      <c r="T2010" s="424"/>
      <c r="U2010" s="424"/>
      <c r="V2010" s="423"/>
      <c r="W2010" s="421"/>
      <c r="X2010" s="421"/>
      <c r="Y2010" s="420"/>
      <c r="Z2010" s="425"/>
      <c r="AA2010" s="426"/>
      <c r="AB2010" s="427"/>
      <c r="AC2010" s="428"/>
      <c r="AD2010" s="427"/>
    </row>
    <row r="2011" spans="1:30" ht="21.75" x14ac:dyDescent="0.55000000000000004">
      <c r="A2011" s="420"/>
      <c r="B2011" s="420"/>
      <c r="C2011" s="420"/>
      <c r="D2011" s="420"/>
      <c r="E2011" s="421"/>
      <c r="F2011" s="421"/>
      <c r="G2011" s="422"/>
      <c r="H2011" s="422"/>
      <c r="I2011" s="422"/>
      <c r="J2011" s="422"/>
      <c r="K2011" s="422"/>
      <c r="L2011" s="422"/>
      <c r="M2011" s="422"/>
      <c r="N2011" s="422"/>
      <c r="O2011" s="422"/>
      <c r="P2011" s="421" t="str">
        <f>IF(Q2011="","",LOOKUP(Q2011,'Expenditure Codes'!B:B,'Expenditure Codes'!A:A))</f>
        <v/>
      </c>
      <c r="Q2011" s="423"/>
      <c r="R2011" s="424"/>
      <c r="S2011" s="424"/>
      <c r="T2011" s="424"/>
      <c r="U2011" s="424"/>
      <c r="V2011" s="423"/>
      <c r="W2011" s="421"/>
      <c r="X2011" s="421"/>
      <c r="Y2011" s="420"/>
      <c r="Z2011" s="425"/>
      <c r="AA2011" s="426"/>
      <c r="AB2011" s="427"/>
      <c r="AC2011" s="428"/>
      <c r="AD2011" s="427"/>
    </row>
    <row r="2012" spans="1:30" ht="21.75" x14ac:dyDescent="0.55000000000000004">
      <c r="A2012" s="420"/>
      <c r="B2012" s="420"/>
      <c r="C2012" s="420"/>
      <c r="D2012" s="420"/>
      <c r="E2012" s="421"/>
      <c r="F2012" s="421"/>
      <c r="G2012" s="422"/>
      <c r="H2012" s="422"/>
      <c r="I2012" s="422"/>
      <c r="J2012" s="422"/>
      <c r="K2012" s="422"/>
      <c r="L2012" s="422"/>
      <c r="M2012" s="422"/>
      <c r="N2012" s="422"/>
      <c r="O2012" s="422"/>
      <c r="P2012" s="421" t="str">
        <f>IF(Q2012="","",LOOKUP(Q2012,'Expenditure Codes'!B:B,'Expenditure Codes'!A:A))</f>
        <v/>
      </c>
      <c r="Q2012" s="423"/>
      <c r="R2012" s="424"/>
      <c r="S2012" s="424"/>
      <c r="T2012" s="424"/>
      <c r="U2012" s="424"/>
      <c r="V2012" s="423"/>
      <c r="W2012" s="421"/>
      <c r="X2012" s="421"/>
      <c r="Y2012" s="420"/>
      <c r="Z2012" s="425"/>
      <c r="AA2012" s="426"/>
      <c r="AB2012" s="427"/>
      <c r="AC2012" s="428"/>
      <c r="AD2012" s="427"/>
    </row>
    <row r="2013" spans="1:30" ht="21.75" x14ac:dyDescent="0.55000000000000004">
      <c r="A2013" s="420"/>
      <c r="B2013" s="420"/>
      <c r="C2013" s="420"/>
      <c r="D2013" s="420"/>
      <c r="E2013" s="421"/>
      <c r="F2013" s="421"/>
      <c r="G2013" s="422"/>
      <c r="H2013" s="422"/>
      <c r="I2013" s="422"/>
      <c r="J2013" s="422"/>
      <c r="K2013" s="422"/>
      <c r="L2013" s="422"/>
      <c r="M2013" s="422"/>
      <c r="N2013" s="422"/>
      <c r="O2013" s="422"/>
      <c r="P2013" s="421" t="str">
        <f>IF(Q2013="","",LOOKUP(Q2013,'Expenditure Codes'!B:B,'Expenditure Codes'!A:A))</f>
        <v/>
      </c>
      <c r="Q2013" s="423"/>
      <c r="R2013" s="424"/>
      <c r="S2013" s="424"/>
      <c r="T2013" s="424"/>
      <c r="U2013" s="424"/>
      <c r="V2013" s="423"/>
      <c r="W2013" s="421"/>
      <c r="X2013" s="421"/>
      <c r="Y2013" s="420"/>
      <c r="Z2013" s="425"/>
      <c r="AA2013" s="426"/>
      <c r="AB2013" s="427"/>
      <c r="AC2013" s="428"/>
      <c r="AD2013" s="427"/>
    </row>
    <row r="2014" spans="1:30" ht="21.75" x14ac:dyDescent="0.55000000000000004">
      <c r="A2014" s="420"/>
      <c r="B2014" s="420"/>
      <c r="C2014" s="420"/>
      <c r="D2014" s="420"/>
      <c r="E2014" s="421"/>
      <c r="F2014" s="421"/>
      <c r="G2014" s="422"/>
      <c r="H2014" s="422"/>
      <c r="I2014" s="422"/>
      <c r="J2014" s="422"/>
      <c r="K2014" s="422"/>
      <c r="L2014" s="422"/>
      <c r="M2014" s="422"/>
      <c r="N2014" s="422"/>
      <c r="O2014" s="422"/>
      <c r="P2014" s="421" t="str">
        <f>IF(Q2014="","",LOOKUP(Q2014,'Expenditure Codes'!B:B,'Expenditure Codes'!A:A))</f>
        <v/>
      </c>
      <c r="Q2014" s="423"/>
      <c r="R2014" s="424"/>
      <c r="S2014" s="424"/>
      <c r="T2014" s="424"/>
      <c r="U2014" s="424"/>
      <c r="V2014" s="423"/>
      <c r="W2014" s="421"/>
      <c r="X2014" s="421"/>
      <c r="Y2014" s="420"/>
      <c r="Z2014" s="425"/>
      <c r="AA2014" s="426"/>
      <c r="AB2014" s="427"/>
      <c r="AC2014" s="428"/>
      <c r="AD2014" s="427"/>
    </row>
    <row r="2015" spans="1:30" ht="21.75" x14ac:dyDescent="0.55000000000000004">
      <c r="A2015" s="420"/>
      <c r="B2015" s="420"/>
      <c r="C2015" s="420"/>
      <c r="D2015" s="420"/>
      <c r="E2015" s="421"/>
      <c r="F2015" s="421"/>
      <c r="G2015" s="422"/>
      <c r="H2015" s="422"/>
      <c r="I2015" s="422"/>
      <c r="J2015" s="422"/>
      <c r="K2015" s="422"/>
      <c r="L2015" s="422"/>
      <c r="M2015" s="422"/>
      <c r="N2015" s="422"/>
      <c r="O2015" s="422"/>
      <c r="P2015" s="421" t="str">
        <f>IF(Q2015="","",LOOKUP(Q2015,'Expenditure Codes'!B:B,'Expenditure Codes'!A:A))</f>
        <v/>
      </c>
      <c r="Q2015" s="423"/>
      <c r="R2015" s="424"/>
      <c r="S2015" s="424"/>
      <c r="T2015" s="424"/>
      <c r="U2015" s="424"/>
      <c r="V2015" s="423"/>
      <c r="W2015" s="421"/>
      <c r="X2015" s="421"/>
      <c r="Y2015" s="420"/>
      <c r="Z2015" s="425"/>
      <c r="AA2015" s="426"/>
      <c r="AB2015" s="427"/>
      <c r="AC2015" s="428"/>
      <c r="AD2015" s="427"/>
    </row>
    <row r="2016" spans="1:30" ht="21.75" x14ac:dyDescent="0.55000000000000004">
      <c r="A2016" s="420"/>
      <c r="B2016" s="420"/>
      <c r="C2016" s="420"/>
      <c r="D2016" s="420"/>
      <c r="E2016" s="421"/>
      <c r="F2016" s="421"/>
      <c r="G2016" s="422"/>
      <c r="H2016" s="422"/>
      <c r="I2016" s="422"/>
      <c r="J2016" s="422"/>
      <c r="K2016" s="422"/>
      <c r="L2016" s="422"/>
      <c r="M2016" s="422"/>
      <c r="N2016" s="422"/>
      <c r="O2016" s="422"/>
      <c r="P2016" s="421" t="str">
        <f>IF(Q2016="","",LOOKUP(Q2016,'Expenditure Codes'!B:B,'Expenditure Codes'!A:A))</f>
        <v/>
      </c>
      <c r="Q2016" s="423"/>
      <c r="R2016" s="424"/>
      <c r="S2016" s="424"/>
      <c r="T2016" s="424"/>
      <c r="U2016" s="424"/>
      <c r="V2016" s="423"/>
      <c r="W2016" s="421"/>
      <c r="X2016" s="421"/>
      <c r="Y2016" s="420"/>
      <c r="Z2016" s="425"/>
      <c r="AA2016" s="426"/>
      <c r="AB2016" s="427"/>
      <c r="AC2016" s="428"/>
      <c r="AD2016" s="427"/>
    </row>
    <row r="2017" spans="1:30" ht="21.75" x14ac:dyDescent="0.55000000000000004">
      <c r="A2017" s="420"/>
      <c r="B2017" s="420"/>
      <c r="C2017" s="420"/>
      <c r="D2017" s="420"/>
      <c r="E2017" s="421"/>
      <c r="F2017" s="421"/>
      <c r="G2017" s="422"/>
      <c r="H2017" s="422"/>
      <c r="I2017" s="422"/>
      <c r="J2017" s="422"/>
      <c r="K2017" s="422"/>
      <c r="L2017" s="422"/>
      <c r="M2017" s="422"/>
      <c r="N2017" s="422"/>
      <c r="O2017" s="422"/>
      <c r="P2017" s="421" t="str">
        <f>IF(Q2017="","",LOOKUP(Q2017,'Expenditure Codes'!B:B,'Expenditure Codes'!A:A))</f>
        <v/>
      </c>
      <c r="Q2017" s="423"/>
      <c r="R2017" s="424"/>
      <c r="S2017" s="424"/>
      <c r="T2017" s="424"/>
      <c r="U2017" s="424"/>
      <c r="V2017" s="423"/>
      <c r="W2017" s="421"/>
      <c r="X2017" s="421"/>
      <c r="Y2017" s="420"/>
      <c r="Z2017" s="425"/>
      <c r="AA2017" s="426"/>
      <c r="AB2017" s="427"/>
      <c r="AC2017" s="428"/>
      <c r="AD2017" s="427"/>
    </row>
    <row r="2018" spans="1:30" ht="21.75" x14ac:dyDescent="0.55000000000000004">
      <c r="A2018" s="420"/>
      <c r="B2018" s="420"/>
      <c r="C2018" s="420"/>
      <c r="D2018" s="420"/>
      <c r="E2018" s="421"/>
      <c r="F2018" s="421"/>
      <c r="G2018" s="422"/>
      <c r="H2018" s="422"/>
      <c r="I2018" s="422"/>
      <c r="J2018" s="422"/>
      <c r="K2018" s="422"/>
      <c r="L2018" s="422"/>
      <c r="M2018" s="422"/>
      <c r="N2018" s="422"/>
      <c r="O2018" s="422"/>
      <c r="P2018" s="421" t="str">
        <f>IF(Q2018="","",LOOKUP(Q2018,'Expenditure Codes'!B:B,'Expenditure Codes'!A:A))</f>
        <v/>
      </c>
      <c r="Q2018" s="423"/>
      <c r="R2018" s="424"/>
      <c r="S2018" s="424"/>
      <c r="T2018" s="424"/>
      <c r="U2018" s="424"/>
      <c r="V2018" s="423"/>
      <c r="W2018" s="421"/>
      <c r="X2018" s="421"/>
      <c r="Y2018" s="420"/>
      <c r="Z2018" s="425"/>
      <c r="AA2018" s="426"/>
      <c r="AB2018" s="427"/>
      <c r="AC2018" s="428"/>
      <c r="AD2018" s="427"/>
    </row>
    <row r="2019" spans="1:30" ht="21.75" x14ac:dyDescent="0.55000000000000004">
      <c r="A2019" s="420"/>
      <c r="B2019" s="420"/>
      <c r="C2019" s="420"/>
      <c r="D2019" s="420"/>
      <c r="E2019" s="421"/>
      <c r="F2019" s="421"/>
      <c r="G2019" s="422"/>
      <c r="H2019" s="422"/>
      <c r="I2019" s="422"/>
      <c r="J2019" s="422"/>
      <c r="K2019" s="422"/>
      <c r="L2019" s="422"/>
      <c r="M2019" s="422"/>
      <c r="N2019" s="422"/>
      <c r="O2019" s="422"/>
      <c r="P2019" s="421" t="str">
        <f>IF(Q2019="","",LOOKUP(Q2019,'Expenditure Codes'!B:B,'Expenditure Codes'!A:A))</f>
        <v/>
      </c>
      <c r="Q2019" s="423"/>
      <c r="R2019" s="424"/>
      <c r="S2019" s="424"/>
      <c r="T2019" s="424"/>
      <c r="U2019" s="424"/>
      <c r="V2019" s="423"/>
      <c r="W2019" s="421"/>
      <c r="X2019" s="421"/>
      <c r="Y2019" s="420"/>
      <c r="Z2019" s="425"/>
      <c r="AA2019" s="426"/>
      <c r="AB2019" s="427"/>
      <c r="AC2019" s="428"/>
      <c r="AD2019" s="427"/>
    </row>
    <row r="2020" spans="1:30" ht="21.75" x14ac:dyDescent="0.55000000000000004">
      <c r="A2020" s="420"/>
      <c r="B2020" s="420"/>
      <c r="C2020" s="420"/>
      <c r="D2020" s="420"/>
      <c r="E2020" s="421"/>
      <c r="F2020" s="421"/>
      <c r="G2020" s="422"/>
      <c r="H2020" s="422"/>
      <c r="I2020" s="422"/>
      <c r="J2020" s="422"/>
      <c r="K2020" s="422"/>
      <c r="L2020" s="422"/>
      <c r="M2020" s="422"/>
      <c r="N2020" s="422"/>
      <c r="O2020" s="422"/>
      <c r="P2020" s="421" t="str">
        <f>IF(Q2020="","",LOOKUP(Q2020,'Expenditure Codes'!B:B,'Expenditure Codes'!A:A))</f>
        <v/>
      </c>
      <c r="Q2020" s="423"/>
      <c r="R2020" s="424"/>
      <c r="S2020" s="424"/>
      <c r="T2020" s="424"/>
      <c r="U2020" s="424"/>
      <c r="V2020" s="423"/>
      <c r="W2020" s="421"/>
      <c r="X2020" s="421"/>
      <c r="Y2020" s="420"/>
      <c r="Z2020" s="425"/>
      <c r="AA2020" s="426"/>
      <c r="AB2020" s="427"/>
      <c r="AC2020" s="428"/>
      <c r="AD2020" s="427"/>
    </row>
    <row r="2021" spans="1:30" ht="21.75" x14ac:dyDescent="0.55000000000000004">
      <c r="A2021" s="420"/>
      <c r="B2021" s="420"/>
      <c r="C2021" s="420"/>
      <c r="D2021" s="420"/>
      <c r="E2021" s="421"/>
      <c r="F2021" s="421"/>
      <c r="G2021" s="422"/>
      <c r="H2021" s="422"/>
      <c r="I2021" s="422"/>
      <c r="J2021" s="422"/>
      <c r="K2021" s="422"/>
      <c r="L2021" s="422"/>
      <c r="M2021" s="422"/>
      <c r="N2021" s="422"/>
      <c r="O2021" s="422"/>
      <c r="P2021" s="421" t="str">
        <f>IF(Q2021="","",LOOKUP(Q2021,'Expenditure Codes'!B:B,'Expenditure Codes'!A:A))</f>
        <v/>
      </c>
      <c r="Q2021" s="423"/>
      <c r="R2021" s="424"/>
      <c r="S2021" s="424"/>
      <c r="T2021" s="424"/>
      <c r="U2021" s="424"/>
      <c r="V2021" s="423"/>
      <c r="W2021" s="421"/>
      <c r="X2021" s="421"/>
      <c r="Y2021" s="420"/>
      <c r="Z2021" s="425"/>
      <c r="AA2021" s="426"/>
      <c r="AB2021" s="427"/>
      <c r="AC2021" s="428"/>
      <c r="AD2021" s="427"/>
    </row>
    <row r="2022" spans="1:30" ht="21.75" x14ac:dyDescent="0.55000000000000004">
      <c r="A2022" s="420"/>
      <c r="B2022" s="420"/>
      <c r="C2022" s="420"/>
      <c r="D2022" s="420"/>
      <c r="E2022" s="421"/>
      <c r="F2022" s="421"/>
      <c r="G2022" s="422"/>
      <c r="H2022" s="422"/>
      <c r="I2022" s="422"/>
      <c r="J2022" s="422"/>
      <c r="K2022" s="422"/>
      <c r="L2022" s="422"/>
      <c r="M2022" s="422"/>
      <c r="N2022" s="422"/>
      <c r="O2022" s="422"/>
      <c r="P2022" s="421" t="str">
        <f>IF(Q2022="","",LOOKUP(Q2022,'Expenditure Codes'!B:B,'Expenditure Codes'!A:A))</f>
        <v/>
      </c>
      <c r="Q2022" s="423"/>
      <c r="R2022" s="424"/>
      <c r="S2022" s="424"/>
      <c r="T2022" s="424"/>
      <c r="U2022" s="424"/>
      <c r="V2022" s="423"/>
      <c r="W2022" s="421"/>
      <c r="X2022" s="421"/>
      <c r="Y2022" s="420"/>
      <c r="Z2022" s="425"/>
      <c r="AA2022" s="426"/>
      <c r="AB2022" s="427"/>
      <c r="AC2022" s="428"/>
      <c r="AD2022" s="427"/>
    </row>
    <row r="2023" spans="1:30" ht="21.75" x14ac:dyDescent="0.55000000000000004">
      <c r="A2023" s="420"/>
      <c r="B2023" s="420"/>
      <c r="C2023" s="420"/>
      <c r="D2023" s="420"/>
      <c r="E2023" s="421"/>
      <c r="F2023" s="421"/>
      <c r="G2023" s="422"/>
      <c r="H2023" s="422"/>
      <c r="I2023" s="422"/>
      <c r="J2023" s="422"/>
      <c r="K2023" s="422"/>
      <c r="L2023" s="422"/>
      <c r="M2023" s="422"/>
      <c r="N2023" s="422"/>
      <c r="O2023" s="422"/>
      <c r="P2023" s="421" t="str">
        <f>IF(Q2023="","",LOOKUP(Q2023,'Expenditure Codes'!B:B,'Expenditure Codes'!A:A))</f>
        <v/>
      </c>
      <c r="Q2023" s="423"/>
      <c r="R2023" s="424"/>
      <c r="S2023" s="424"/>
      <c r="T2023" s="424"/>
      <c r="U2023" s="424"/>
      <c r="V2023" s="423"/>
      <c r="W2023" s="421"/>
      <c r="X2023" s="421"/>
      <c r="Y2023" s="420"/>
      <c r="Z2023" s="425"/>
      <c r="AA2023" s="426"/>
      <c r="AB2023" s="427"/>
      <c r="AC2023" s="428"/>
      <c r="AD2023" s="427"/>
    </row>
    <row r="2024" spans="1:30" ht="21.75" x14ac:dyDescent="0.55000000000000004">
      <c r="A2024" s="420"/>
      <c r="B2024" s="420"/>
      <c r="C2024" s="420"/>
      <c r="D2024" s="420"/>
      <c r="E2024" s="421"/>
      <c r="F2024" s="421"/>
      <c r="G2024" s="422"/>
      <c r="H2024" s="422"/>
      <c r="I2024" s="422"/>
      <c r="J2024" s="422"/>
      <c r="K2024" s="422"/>
      <c r="L2024" s="422"/>
      <c r="M2024" s="422"/>
      <c r="N2024" s="422"/>
      <c r="O2024" s="422"/>
      <c r="P2024" s="421" t="str">
        <f>IF(Q2024="","",LOOKUP(Q2024,'Expenditure Codes'!B:B,'Expenditure Codes'!A:A))</f>
        <v/>
      </c>
      <c r="Q2024" s="423"/>
      <c r="R2024" s="424"/>
      <c r="S2024" s="424"/>
      <c r="T2024" s="424"/>
      <c r="U2024" s="424"/>
      <c r="V2024" s="423"/>
      <c r="W2024" s="421"/>
      <c r="X2024" s="421"/>
      <c r="Y2024" s="420"/>
      <c r="Z2024" s="425"/>
      <c r="AA2024" s="426"/>
      <c r="AB2024" s="427"/>
      <c r="AC2024" s="428"/>
      <c r="AD2024" s="427"/>
    </row>
    <row r="2025" spans="1:30" ht="21.75" x14ac:dyDescent="0.55000000000000004">
      <c r="A2025" s="420"/>
      <c r="B2025" s="420"/>
      <c r="C2025" s="420"/>
      <c r="D2025" s="420"/>
      <c r="E2025" s="421"/>
      <c r="F2025" s="421"/>
      <c r="G2025" s="422"/>
      <c r="H2025" s="422"/>
      <c r="I2025" s="422"/>
      <c r="J2025" s="422"/>
      <c r="K2025" s="422"/>
      <c r="L2025" s="422"/>
      <c r="M2025" s="422"/>
      <c r="N2025" s="422"/>
      <c r="O2025" s="422"/>
      <c r="P2025" s="421" t="str">
        <f>IF(Q2025="","",LOOKUP(Q2025,'Expenditure Codes'!B:B,'Expenditure Codes'!A:A))</f>
        <v/>
      </c>
      <c r="Q2025" s="423"/>
      <c r="R2025" s="424"/>
      <c r="S2025" s="424"/>
      <c r="T2025" s="424"/>
      <c r="U2025" s="424"/>
      <c r="V2025" s="423"/>
      <c r="W2025" s="421"/>
      <c r="X2025" s="421"/>
      <c r="Y2025" s="420"/>
      <c r="Z2025" s="425"/>
      <c r="AA2025" s="426"/>
      <c r="AB2025" s="427"/>
      <c r="AC2025" s="428"/>
      <c r="AD2025" s="427"/>
    </row>
    <row r="2026" spans="1:30" ht="21.75" x14ac:dyDescent="0.55000000000000004">
      <c r="A2026" s="420"/>
      <c r="B2026" s="420"/>
      <c r="C2026" s="420"/>
      <c r="D2026" s="420"/>
      <c r="E2026" s="421"/>
      <c r="F2026" s="421"/>
      <c r="G2026" s="422"/>
      <c r="H2026" s="422"/>
      <c r="I2026" s="422"/>
      <c r="J2026" s="422"/>
      <c r="K2026" s="422"/>
      <c r="L2026" s="422"/>
      <c r="M2026" s="422"/>
      <c r="N2026" s="422"/>
      <c r="O2026" s="422"/>
      <c r="P2026" s="421" t="str">
        <f>IF(Q2026="","",LOOKUP(Q2026,'Expenditure Codes'!B:B,'Expenditure Codes'!A:A))</f>
        <v/>
      </c>
      <c r="Q2026" s="423"/>
      <c r="R2026" s="424"/>
      <c r="S2026" s="424"/>
      <c r="T2026" s="424"/>
      <c r="U2026" s="424"/>
      <c r="V2026" s="423"/>
      <c r="W2026" s="421"/>
      <c r="X2026" s="421"/>
      <c r="Y2026" s="420"/>
      <c r="Z2026" s="425"/>
      <c r="AA2026" s="426"/>
      <c r="AB2026" s="427"/>
      <c r="AC2026" s="428"/>
      <c r="AD2026" s="427"/>
    </row>
    <row r="2027" spans="1:30" ht="21.75" x14ac:dyDescent="0.55000000000000004">
      <c r="A2027" s="420"/>
      <c r="B2027" s="420"/>
      <c r="C2027" s="420"/>
      <c r="D2027" s="420"/>
      <c r="E2027" s="421"/>
      <c r="F2027" s="421"/>
      <c r="G2027" s="422"/>
      <c r="H2027" s="422"/>
      <c r="I2027" s="422"/>
      <c r="J2027" s="422"/>
      <c r="K2027" s="422"/>
      <c r="L2027" s="422"/>
      <c r="M2027" s="422"/>
      <c r="N2027" s="422"/>
      <c r="O2027" s="422"/>
      <c r="P2027" s="421" t="str">
        <f>IF(Q2027="","",LOOKUP(Q2027,'Expenditure Codes'!B:B,'Expenditure Codes'!A:A))</f>
        <v/>
      </c>
      <c r="Q2027" s="423"/>
      <c r="R2027" s="424"/>
      <c r="S2027" s="424"/>
      <c r="T2027" s="424"/>
      <c r="U2027" s="424"/>
      <c r="V2027" s="423"/>
      <c r="W2027" s="421"/>
      <c r="X2027" s="421"/>
      <c r="Y2027" s="420"/>
      <c r="Z2027" s="425"/>
      <c r="AA2027" s="426"/>
      <c r="AB2027" s="427"/>
      <c r="AC2027" s="428"/>
      <c r="AD2027" s="427"/>
    </row>
    <row r="2028" spans="1:30" ht="21.75" x14ac:dyDescent="0.55000000000000004">
      <c r="A2028" s="420"/>
      <c r="B2028" s="420"/>
      <c r="C2028" s="420"/>
      <c r="D2028" s="420"/>
      <c r="E2028" s="421"/>
      <c r="F2028" s="421"/>
      <c r="G2028" s="422"/>
      <c r="H2028" s="422"/>
      <c r="I2028" s="422"/>
      <c r="J2028" s="422"/>
      <c r="K2028" s="422"/>
      <c r="L2028" s="422"/>
      <c r="M2028" s="422"/>
      <c r="N2028" s="422"/>
      <c r="O2028" s="422"/>
      <c r="P2028" s="421" t="str">
        <f>IF(Q2028="","",LOOKUP(Q2028,'Expenditure Codes'!B:B,'Expenditure Codes'!A:A))</f>
        <v/>
      </c>
      <c r="Q2028" s="423"/>
      <c r="R2028" s="424"/>
      <c r="S2028" s="424"/>
      <c r="T2028" s="424"/>
      <c r="U2028" s="424"/>
      <c r="V2028" s="423"/>
      <c r="W2028" s="421"/>
      <c r="X2028" s="421"/>
      <c r="Y2028" s="420"/>
      <c r="Z2028" s="425"/>
      <c r="AA2028" s="426"/>
      <c r="AB2028" s="427"/>
      <c r="AC2028" s="428"/>
      <c r="AD2028" s="427"/>
    </row>
    <row r="2029" spans="1:30" ht="21.75" x14ac:dyDescent="0.55000000000000004">
      <c r="A2029" s="420"/>
      <c r="B2029" s="420"/>
      <c r="C2029" s="420"/>
      <c r="D2029" s="420"/>
      <c r="E2029" s="421"/>
      <c r="F2029" s="421"/>
      <c r="G2029" s="422"/>
      <c r="H2029" s="422"/>
      <c r="I2029" s="422"/>
      <c r="J2029" s="422"/>
      <c r="K2029" s="422"/>
      <c r="L2029" s="422"/>
      <c r="M2029" s="422"/>
      <c r="N2029" s="422"/>
      <c r="O2029" s="422"/>
      <c r="P2029" s="421" t="str">
        <f>IF(Q2029="","",LOOKUP(Q2029,'Expenditure Codes'!B:B,'Expenditure Codes'!A:A))</f>
        <v/>
      </c>
      <c r="Q2029" s="423"/>
      <c r="R2029" s="424"/>
      <c r="S2029" s="424"/>
      <c r="T2029" s="424"/>
      <c r="U2029" s="424"/>
      <c r="V2029" s="423"/>
      <c r="W2029" s="421"/>
      <c r="X2029" s="421"/>
      <c r="Y2029" s="420"/>
      <c r="Z2029" s="425"/>
      <c r="AA2029" s="426"/>
      <c r="AB2029" s="427"/>
      <c r="AC2029" s="428"/>
      <c r="AD2029" s="427"/>
    </row>
    <row r="2030" spans="1:30" ht="21.75" x14ac:dyDescent="0.55000000000000004">
      <c r="A2030" s="420"/>
      <c r="B2030" s="420"/>
      <c r="C2030" s="420"/>
      <c r="D2030" s="420"/>
      <c r="E2030" s="421"/>
      <c r="F2030" s="421"/>
      <c r="G2030" s="422"/>
      <c r="H2030" s="422"/>
      <c r="I2030" s="422"/>
      <c r="J2030" s="422"/>
      <c r="K2030" s="422"/>
      <c r="L2030" s="422"/>
      <c r="M2030" s="422"/>
      <c r="N2030" s="422"/>
      <c r="O2030" s="422"/>
      <c r="P2030" s="421" t="str">
        <f>IF(Q2030="","",LOOKUP(Q2030,'Expenditure Codes'!B:B,'Expenditure Codes'!A:A))</f>
        <v/>
      </c>
      <c r="Q2030" s="423"/>
      <c r="R2030" s="424"/>
      <c r="S2030" s="424"/>
      <c r="T2030" s="424"/>
      <c r="U2030" s="424"/>
      <c r="V2030" s="423"/>
      <c r="W2030" s="421"/>
      <c r="X2030" s="421"/>
      <c r="Y2030" s="420"/>
      <c r="Z2030" s="425"/>
      <c r="AA2030" s="426"/>
      <c r="AB2030" s="427"/>
      <c r="AC2030" s="428"/>
      <c r="AD2030" s="427"/>
    </row>
    <row r="2031" spans="1:30" ht="21.75" x14ac:dyDescent="0.55000000000000004">
      <c r="A2031" s="420"/>
      <c r="B2031" s="420"/>
      <c r="C2031" s="420"/>
      <c r="D2031" s="420"/>
      <c r="E2031" s="421"/>
      <c r="F2031" s="421"/>
      <c r="G2031" s="422"/>
      <c r="H2031" s="422"/>
      <c r="I2031" s="422"/>
      <c r="J2031" s="422"/>
      <c r="K2031" s="422"/>
      <c r="L2031" s="422"/>
      <c r="M2031" s="422"/>
      <c r="N2031" s="422"/>
      <c r="O2031" s="422"/>
      <c r="P2031" s="421" t="str">
        <f>IF(Q2031="","",LOOKUP(Q2031,'Expenditure Codes'!B:B,'Expenditure Codes'!A:A))</f>
        <v/>
      </c>
      <c r="Q2031" s="423"/>
      <c r="R2031" s="424"/>
      <c r="S2031" s="424"/>
      <c r="T2031" s="424"/>
      <c r="U2031" s="424"/>
      <c r="V2031" s="423"/>
      <c r="W2031" s="421"/>
      <c r="X2031" s="421"/>
      <c r="Y2031" s="420"/>
      <c r="Z2031" s="425"/>
      <c r="AA2031" s="426"/>
      <c r="AB2031" s="427"/>
      <c r="AC2031" s="428"/>
      <c r="AD2031" s="427"/>
    </row>
    <row r="2032" spans="1:30" ht="21.75" x14ac:dyDescent="0.55000000000000004">
      <c r="A2032" s="420"/>
      <c r="B2032" s="420"/>
      <c r="C2032" s="420"/>
      <c r="D2032" s="420"/>
      <c r="E2032" s="421"/>
      <c r="F2032" s="421"/>
      <c r="G2032" s="422"/>
      <c r="H2032" s="422"/>
      <c r="I2032" s="422"/>
      <c r="J2032" s="422"/>
      <c r="K2032" s="422"/>
      <c r="L2032" s="422"/>
      <c r="M2032" s="422"/>
      <c r="N2032" s="422"/>
      <c r="O2032" s="422"/>
      <c r="P2032" s="421" t="str">
        <f>IF(Q2032="","",LOOKUP(Q2032,'Expenditure Codes'!B:B,'Expenditure Codes'!A:A))</f>
        <v/>
      </c>
      <c r="Q2032" s="423"/>
      <c r="R2032" s="424"/>
      <c r="S2032" s="424"/>
      <c r="T2032" s="424"/>
      <c r="U2032" s="424"/>
      <c r="V2032" s="423"/>
      <c r="W2032" s="421"/>
      <c r="X2032" s="421"/>
      <c r="Y2032" s="420"/>
      <c r="Z2032" s="425"/>
      <c r="AA2032" s="426"/>
      <c r="AB2032" s="427"/>
      <c r="AC2032" s="428"/>
      <c r="AD2032" s="427"/>
    </row>
    <row r="2033" spans="1:30" ht="21.75" x14ac:dyDescent="0.55000000000000004">
      <c r="A2033" s="420"/>
      <c r="B2033" s="420"/>
      <c r="C2033" s="420"/>
      <c r="D2033" s="420"/>
      <c r="E2033" s="421"/>
      <c r="F2033" s="421"/>
      <c r="G2033" s="422"/>
      <c r="H2033" s="422"/>
      <c r="I2033" s="422"/>
      <c r="J2033" s="422"/>
      <c r="K2033" s="422"/>
      <c r="L2033" s="422"/>
      <c r="M2033" s="422"/>
      <c r="N2033" s="422"/>
      <c r="O2033" s="422"/>
      <c r="P2033" s="421" t="str">
        <f>IF(Q2033="","",LOOKUP(Q2033,'Expenditure Codes'!B:B,'Expenditure Codes'!A:A))</f>
        <v/>
      </c>
      <c r="Q2033" s="423"/>
      <c r="R2033" s="424"/>
      <c r="S2033" s="424"/>
      <c r="T2033" s="424"/>
      <c r="U2033" s="424"/>
      <c r="V2033" s="423"/>
      <c r="W2033" s="421"/>
      <c r="X2033" s="421"/>
      <c r="Y2033" s="420"/>
      <c r="Z2033" s="425"/>
      <c r="AA2033" s="426"/>
      <c r="AB2033" s="427"/>
      <c r="AC2033" s="428"/>
      <c r="AD2033" s="427"/>
    </row>
    <row r="2034" spans="1:30" ht="21.75" x14ac:dyDescent="0.55000000000000004">
      <c r="A2034" s="420"/>
      <c r="B2034" s="420"/>
      <c r="C2034" s="420"/>
      <c r="D2034" s="420"/>
      <c r="E2034" s="421"/>
      <c r="F2034" s="421"/>
      <c r="G2034" s="422"/>
      <c r="H2034" s="422"/>
      <c r="I2034" s="422"/>
      <c r="J2034" s="422"/>
      <c r="K2034" s="422"/>
      <c r="L2034" s="422"/>
      <c r="M2034" s="422"/>
      <c r="N2034" s="422"/>
      <c r="O2034" s="422"/>
      <c r="P2034" s="421" t="str">
        <f>IF(Q2034="","",LOOKUP(Q2034,'Expenditure Codes'!B:B,'Expenditure Codes'!A:A))</f>
        <v/>
      </c>
      <c r="Q2034" s="423"/>
      <c r="R2034" s="424"/>
      <c r="S2034" s="424"/>
      <c r="T2034" s="424"/>
      <c r="U2034" s="424"/>
      <c r="V2034" s="423"/>
      <c r="W2034" s="421"/>
      <c r="X2034" s="421"/>
      <c r="Y2034" s="420"/>
      <c r="Z2034" s="425"/>
      <c r="AA2034" s="426"/>
      <c r="AB2034" s="427"/>
      <c r="AC2034" s="428"/>
      <c r="AD2034" s="427"/>
    </row>
    <row r="2035" spans="1:30" ht="21.75" x14ac:dyDescent="0.55000000000000004">
      <c r="A2035" s="420"/>
      <c r="B2035" s="420"/>
      <c r="C2035" s="420"/>
      <c r="D2035" s="420"/>
      <c r="E2035" s="421"/>
      <c r="F2035" s="421"/>
      <c r="G2035" s="422"/>
      <c r="H2035" s="422"/>
      <c r="I2035" s="422"/>
      <c r="J2035" s="422"/>
      <c r="K2035" s="422"/>
      <c r="L2035" s="422"/>
      <c r="M2035" s="422"/>
      <c r="N2035" s="422"/>
      <c r="O2035" s="422"/>
      <c r="P2035" s="421" t="str">
        <f>IF(Q2035="","",LOOKUP(Q2035,'Expenditure Codes'!B:B,'Expenditure Codes'!A:A))</f>
        <v/>
      </c>
      <c r="Q2035" s="423"/>
      <c r="R2035" s="424"/>
      <c r="S2035" s="424"/>
      <c r="T2035" s="424"/>
      <c r="U2035" s="424"/>
      <c r="V2035" s="423"/>
      <c r="W2035" s="421"/>
      <c r="X2035" s="421"/>
      <c r="Y2035" s="420"/>
      <c r="Z2035" s="425"/>
      <c r="AA2035" s="426"/>
      <c r="AB2035" s="427"/>
      <c r="AC2035" s="428"/>
      <c r="AD2035" s="427"/>
    </row>
    <row r="2036" spans="1:30" ht="21.75" x14ac:dyDescent="0.55000000000000004">
      <c r="A2036" s="420"/>
      <c r="B2036" s="420"/>
      <c r="C2036" s="420"/>
      <c r="D2036" s="420"/>
      <c r="E2036" s="421"/>
      <c r="F2036" s="421"/>
      <c r="G2036" s="422"/>
      <c r="H2036" s="422"/>
      <c r="I2036" s="422"/>
      <c r="J2036" s="422"/>
      <c r="K2036" s="422"/>
      <c r="L2036" s="422"/>
      <c r="M2036" s="422"/>
      <c r="N2036" s="422"/>
      <c r="O2036" s="422"/>
      <c r="P2036" s="421" t="str">
        <f>IF(Q2036="","",LOOKUP(Q2036,'Expenditure Codes'!B:B,'Expenditure Codes'!A:A))</f>
        <v/>
      </c>
      <c r="Q2036" s="423"/>
      <c r="R2036" s="424"/>
      <c r="S2036" s="424"/>
      <c r="T2036" s="424"/>
      <c r="U2036" s="424"/>
      <c r="V2036" s="423"/>
      <c r="W2036" s="421"/>
      <c r="X2036" s="421"/>
      <c r="Y2036" s="420"/>
      <c r="Z2036" s="425"/>
      <c r="AA2036" s="426"/>
      <c r="AB2036" s="427"/>
      <c r="AC2036" s="428"/>
      <c r="AD2036" s="427"/>
    </row>
    <row r="2037" spans="1:30" ht="21.75" x14ac:dyDescent="0.55000000000000004">
      <c r="A2037" s="420"/>
      <c r="B2037" s="420"/>
      <c r="C2037" s="420"/>
      <c r="D2037" s="420"/>
      <c r="E2037" s="421"/>
      <c r="F2037" s="421"/>
      <c r="G2037" s="422"/>
      <c r="H2037" s="422"/>
      <c r="I2037" s="422"/>
      <c r="J2037" s="422"/>
      <c r="K2037" s="422"/>
      <c r="L2037" s="422"/>
      <c r="M2037" s="422"/>
      <c r="N2037" s="422"/>
      <c r="O2037" s="422"/>
      <c r="P2037" s="421" t="str">
        <f>IF(Q2037="","",LOOKUP(Q2037,'Expenditure Codes'!B:B,'Expenditure Codes'!A:A))</f>
        <v/>
      </c>
      <c r="Q2037" s="423"/>
      <c r="R2037" s="424"/>
      <c r="S2037" s="424"/>
      <c r="T2037" s="424"/>
      <c r="U2037" s="424"/>
      <c r="V2037" s="423"/>
      <c r="W2037" s="421"/>
      <c r="X2037" s="421"/>
      <c r="Y2037" s="420"/>
      <c r="Z2037" s="425"/>
      <c r="AA2037" s="426"/>
      <c r="AB2037" s="427"/>
      <c r="AC2037" s="428"/>
      <c r="AD2037" s="427"/>
    </row>
    <row r="2038" spans="1:30" ht="21.75" x14ac:dyDescent="0.55000000000000004">
      <c r="A2038" s="420"/>
      <c r="B2038" s="420"/>
      <c r="C2038" s="420"/>
      <c r="D2038" s="420"/>
      <c r="E2038" s="421"/>
      <c r="F2038" s="421"/>
      <c r="G2038" s="422"/>
      <c r="H2038" s="422"/>
      <c r="I2038" s="422"/>
      <c r="J2038" s="422"/>
      <c r="K2038" s="422"/>
      <c r="L2038" s="422"/>
      <c r="M2038" s="422"/>
      <c r="N2038" s="422"/>
      <c r="O2038" s="422"/>
      <c r="P2038" s="421" t="str">
        <f>IF(Q2038="","",LOOKUP(Q2038,'Expenditure Codes'!B:B,'Expenditure Codes'!A:A))</f>
        <v/>
      </c>
      <c r="Q2038" s="423"/>
      <c r="R2038" s="424"/>
      <c r="S2038" s="424"/>
      <c r="T2038" s="424"/>
      <c r="U2038" s="424"/>
      <c r="V2038" s="423"/>
      <c r="W2038" s="421"/>
      <c r="X2038" s="421"/>
      <c r="Y2038" s="420"/>
      <c r="Z2038" s="425"/>
      <c r="AA2038" s="426"/>
      <c r="AB2038" s="427"/>
      <c r="AC2038" s="428"/>
      <c r="AD2038" s="427"/>
    </row>
    <row r="2039" spans="1:30" ht="21.75" x14ac:dyDescent="0.55000000000000004">
      <c r="A2039" s="420"/>
      <c r="B2039" s="420"/>
      <c r="C2039" s="420"/>
      <c r="D2039" s="420"/>
      <c r="E2039" s="421"/>
      <c r="F2039" s="421"/>
      <c r="G2039" s="422"/>
      <c r="H2039" s="422"/>
      <c r="I2039" s="422"/>
      <c r="J2039" s="422"/>
      <c r="K2039" s="422"/>
      <c r="L2039" s="422"/>
      <c r="M2039" s="422"/>
      <c r="N2039" s="422"/>
      <c r="O2039" s="422"/>
      <c r="P2039" s="421" t="str">
        <f>IF(Q2039="","",LOOKUP(Q2039,'Expenditure Codes'!B:B,'Expenditure Codes'!A:A))</f>
        <v/>
      </c>
      <c r="Q2039" s="423"/>
      <c r="R2039" s="424"/>
      <c r="S2039" s="424"/>
      <c r="T2039" s="424"/>
      <c r="U2039" s="424"/>
      <c r="V2039" s="423"/>
      <c r="W2039" s="421"/>
      <c r="X2039" s="421"/>
      <c r="Y2039" s="420"/>
      <c r="Z2039" s="425"/>
      <c r="AA2039" s="426"/>
      <c r="AB2039" s="427"/>
      <c r="AC2039" s="428"/>
      <c r="AD2039" s="427"/>
    </row>
    <row r="2040" spans="1:30" ht="21.75" x14ac:dyDescent="0.55000000000000004">
      <c r="A2040" s="420"/>
      <c r="B2040" s="420"/>
      <c r="C2040" s="420"/>
      <c r="D2040" s="420"/>
      <c r="E2040" s="421"/>
      <c r="F2040" s="421"/>
      <c r="G2040" s="422"/>
      <c r="H2040" s="422"/>
      <c r="I2040" s="422"/>
      <c r="J2040" s="422"/>
      <c r="K2040" s="422"/>
      <c r="L2040" s="422"/>
      <c r="M2040" s="422"/>
      <c r="N2040" s="422"/>
      <c r="O2040" s="422"/>
      <c r="P2040" s="421" t="str">
        <f>IF(Q2040="","",LOOKUP(Q2040,'Expenditure Codes'!B:B,'Expenditure Codes'!A:A))</f>
        <v/>
      </c>
      <c r="Q2040" s="423"/>
      <c r="R2040" s="424"/>
      <c r="S2040" s="424"/>
      <c r="T2040" s="424"/>
      <c r="U2040" s="424"/>
      <c r="V2040" s="423"/>
      <c r="W2040" s="421"/>
      <c r="X2040" s="421"/>
      <c r="Y2040" s="420"/>
      <c r="Z2040" s="425"/>
      <c r="AA2040" s="426"/>
      <c r="AB2040" s="427"/>
      <c r="AC2040" s="428"/>
      <c r="AD2040" s="427"/>
    </row>
    <row r="2041" spans="1:30" ht="21.75" x14ac:dyDescent="0.55000000000000004">
      <c r="A2041" s="420"/>
      <c r="B2041" s="420"/>
      <c r="C2041" s="420"/>
      <c r="D2041" s="420"/>
      <c r="E2041" s="421"/>
      <c r="F2041" s="421"/>
      <c r="G2041" s="422"/>
      <c r="H2041" s="422"/>
      <c r="I2041" s="422"/>
      <c r="J2041" s="422"/>
      <c r="K2041" s="422"/>
      <c r="L2041" s="422"/>
      <c r="M2041" s="422"/>
      <c r="N2041" s="422"/>
      <c r="O2041" s="422"/>
      <c r="P2041" s="421" t="str">
        <f>IF(Q2041="","",LOOKUP(Q2041,'Expenditure Codes'!B:B,'Expenditure Codes'!A:A))</f>
        <v/>
      </c>
      <c r="Q2041" s="423"/>
      <c r="R2041" s="424"/>
      <c r="S2041" s="424"/>
      <c r="T2041" s="424"/>
      <c r="U2041" s="424"/>
      <c r="V2041" s="423"/>
      <c r="W2041" s="421"/>
      <c r="X2041" s="421"/>
      <c r="Y2041" s="420"/>
      <c r="Z2041" s="425"/>
      <c r="AA2041" s="426"/>
      <c r="AB2041" s="427"/>
      <c r="AC2041" s="428"/>
      <c r="AD2041" s="427"/>
    </row>
    <row r="2042" spans="1:30" ht="21.75" x14ac:dyDescent="0.55000000000000004">
      <c r="A2042" s="420"/>
      <c r="B2042" s="420"/>
      <c r="C2042" s="420"/>
      <c r="D2042" s="420"/>
      <c r="E2042" s="421"/>
      <c r="F2042" s="421"/>
      <c r="G2042" s="422"/>
      <c r="H2042" s="422"/>
      <c r="I2042" s="422"/>
      <c r="J2042" s="422"/>
      <c r="K2042" s="422"/>
      <c r="L2042" s="422"/>
      <c r="M2042" s="422"/>
      <c r="N2042" s="422"/>
      <c r="O2042" s="422"/>
      <c r="P2042" s="421" t="str">
        <f>IF(Q2042="","",LOOKUP(Q2042,'Expenditure Codes'!B:B,'Expenditure Codes'!A:A))</f>
        <v/>
      </c>
      <c r="Q2042" s="423"/>
      <c r="R2042" s="424"/>
      <c r="S2042" s="424"/>
      <c r="T2042" s="424"/>
      <c r="U2042" s="424"/>
      <c r="V2042" s="423"/>
      <c r="W2042" s="421"/>
      <c r="X2042" s="421"/>
      <c r="Y2042" s="420"/>
      <c r="Z2042" s="425"/>
      <c r="AA2042" s="426"/>
      <c r="AB2042" s="427"/>
      <c r="AC2042" s="428"/>
      <c r="AD2042" s="427"/>
    </row>
    <row r="2043" spans="1:30" ht="21.75" x14ac:dyDescent="0.55000000000000004">
      <c r="A2043" s="420"/>
      <c r="B2043" s="420"/>
      <c r="C2043" s="420"/>
      <c r="D2043" s="420"/>
      <c r="E2043" s="421"/>
      <c r="F2043" s="421"/>
      <c r="G2043" s="422"/>
      <c r="H2043" s="422"/>
      <c r="I2043" s="422"/>
      <c r="J2043" s="422"/>
      <c r="K2043" s="422"/>
      <c r="L2043" s="422"/>
      <c r="M2043" s="422"/>
      <c r="N2043" s="422"/>
      <c r="O2043" s="422"/>
      <c r="P2043" s="421" t="str">
        <f>IF(Q2043="","",LOOKUP(Q2043,'Expenditure Codes'!B:B,'Expenditure Codes'!A:A))</f>
        <v/>
      </c>
      <c r="Q2043" s="423"/>
      <c r="R2043" s="424"/>
      <c r="S2043" s="424"/>
      <c r="T2043" s="424"/>
      <c r="U2043" s="424"/>
      <c r="V2043" s="423"/>
      <c r="W2043" s="421"/>
      <c r="X2043" s="421"/>
      <c r="Y2043" s="420"/>
      <c r="Z2043" s="425"/>
      <c r="AA2043" s="426"/>
      <c r="AB2043" s="427"/>
      <c r="AC2043" s="428"/>
      <c r="AD2043" s="427"/>
    </row>
    <row r="2044" spans="1:30" ht="21.75" x14ac:dyDescent="0.55000000000000004">
      <c r="A2044" s="420"/>
      <c r="B2044" s="420"/>
      <c r="C2044" s="420"/>
      <c r="D2044" s="420"/>
      <c r="E2044" s="421"/>
      <c r="F2044" s="421"/>
      <c r="G2044" s="422"/>
      <c r="H2044" s="422"/>
      <c r="I2044" s="422"/>
      <c r="J2044" s="422"/>
      <c r="K2044" s="422"/>
      <c r="L2044" s="422"/>
      <c r="M2044" s="422"/>
      <c r="N2044" s="422"/>
      <c r="O2044" s="422"/>
      <c r="P2044" s="421" t="str">
        <f>IF(Q2044="","",LOOKUP(Q2044,'Expenditure Codes'!B:B,'Expenditure Codes'!A:A))</f>
        <v/>
      </c>
      <c r="Q2044" s="423"/>
      <c r="R2044" s="424"/>
      <c r="S2044" s="424"/>
      <c r="T2044" s="424"/>
      <c r="U2044" s="424"/>
      <c r="V2044" s="423"/>
      <c r="W2044" s="421"/>
      <c r="X2044" s="421"/>
      <c r="Y2044" s="420"/>
      <c r="Z2044" s="425"/>
      <c r="AA2044" s="426"/>
      <c r="AB2044" s="427"/>
      <c r="AC2044" s="428"/>
      <c r="AD2044" s="427"/>
    </row>
    <row r="2045" spans="1:30" ht="21.75" x14ac:dyDescent="0.55000000000000004">
      <c r="A2045" s="420"/>
      <c r="B2045" s="420"/>
      <c r="C2045" s="420"/>
      <c r="D2045" s="420"/>
      <c r="E2045" s="421"/>
      <c r="F2045" s="421"/>
      <c r="G2045" s="422"/>
      <c r="H2045" s="422"/>
      <c r="I2045" s="422"/>
      <c r="J2045" s="422"/>
      <c r="K2045" s="422"/>
      <c r="L2045" s="422"/>
      <c r="M2045" s="422"/>
      <c r="N2045" s="422"/>
      <c r="O2045" s="422"/>
      <c r="P2045" s="421" t="str">
        <f>IF(Q2045="","",LOOKUP(Q2045,'Expenditure Codes'!B:B,'Expenditure Codes'!A:A))</f>
        <v/>
      </c>
      <c r="Q2045" s="423"/>
      <c r="R2045" s="424"/>
      <c r="S2045" s="424"/>
      <c r="T2045" s="424"/>
      <c r="U2045" s="424"/>
      <c r="V2045" s="423"/>
      <c r="W2045" s="421"/>
      <c r="X2045" s="421"/>
      <c r="Y2045" s="420"/>
      <c r="Z2045" s="425"/>
      <c r="AA2045" s="426"/>
      <c r="AB2045" s="427"/>
      <c r="AC2045" s="428"/>
      <c r="AD2045" s="427"/>
    </row>
    <row r="2046" spans="1:30" ht="21.75" x14ac:dyDescent="0.55000000000000004">
      <c r="A2046" s="420"/>
      <c r="B2046" s="420"/>
      <c r="C2046" s="420"/>
      <c r="D2046" s="420"/>
      <c r="E2046" s="421"/>
      <c r="F2046" s="421"/>
      <c r="G2046" s="422"/>
      <c r="H2046" s="422"/>
      <c r="I2046" s="422"/>
      <c r="J2046" s="422"/>
      <c r="K2046" s="422"/>
      <c r="L2046" s="422"/>
      <c r="M2046" s="422"/>
      <c r="N2046" s="422"/>
      <c r="O2046" s="422"/>
      <c r="P2046" s="421" t="str">
        <f>IF(Q2046="","",LOOKUP(Q2046,'Expenditure Codes'!B:B,'Expenditure Codes'!A:A))</f>
        <v/>
      </c>
      <c r="Q2046" s="423"/>
      <c r="R2046" s="424"/>
      <c r="S2046" s="424"/>
      <c r="T2046" s="424"/>
      <c r="U2046" s="424"/>
      <c r="V2046" s="423"/>
      <c r="W2046" s="421"/>
      <c r="X2046" s="421"/>
      <c r="Y2046" s="420"/>
      <c r="Z2046" s="425"/>
      <c r="AA2046" s="426"/>
      <c r="AB2046" s="427"/>
      <c r="AC2046" s="428"/>
      <c r="AD2046" s="427"/>
    </row>
    <row r="2047" spans="1:30" ht="21.75" x14ac:dyDescent="0.55000000000000004">
      <c r="A2047" s="420"/>
      <c r="B2047" s="420"/>
      <c r="C2047" s="420"/>
      <c r="D2047" s="420"/>
      <c r="E2047" s="421"/>
      <c r="F2047" s="421"/>
      <c r="G2047" s="422"/>
      <c r="H2047" s="422"/>
      <c r="I2047" s="422"/>
      <c r="J2047" s="422"/>
      <c r="K2047" s="422"/>
      <c r="L2047" s="422"/>
      <c r="M2047" s="422"/>
      <c r="N2047" s="422"/>
      <c r="O2047" s="422"/>
      <c r="P2047" s="421" t="str">
        <f>IF(Q2047="","",LOOKUP(Q2047,'Expenditure Codes'!B:B,'Expenditure Codes'!A:A))</f>
        <v/>
      </c>
      <c r="Q2047" s="423"/>
      <c r="R2047" s="424"/>
      <c r="S2047" s="424"/>
      <c r="T2047" s="424"/>
      <c r="U2047" s="424"/>
      <c r="V2047" s="423"/>
      <c r="W2047" s="421"/>
      <c r="X2047" s="421"/>
      <c r="Y2047" s="420"/>
      <c r="Z2047" s="425"/>
      <c r="AA2047" s="426"/>
      <c r="AB2047" s="427"/>
      <c r="AC2047" s="428"/>
      <c r="AD2047" s="427"/>
    </row>
    <row r="2048" spans="1:30" ht="21.75" x14ac:dyDescent="0.55000000000000004">
      <c r="A2048" s="420"/>
      <c r="B2048" s="420"/>
      <c r="C2048" s="420"/>
      <c r="D2048" s="420"/>
      <c r="E2048" s="421"/>
      <c r="F2048" s="421"/>
      <c r="G2048" s="422"/>
      <c r="H2048" s="422"/>
      <c r="I2048" s="422"/>
      <c r="J2048" s="422"/>
      <c r="K2048" s="422"/>
      <c r="L2048" s="422"/>
      <c r="M2048" s="422"/>
      <c r="N2048" s="422"/>
      <c r="O2048" s="422"/>
      <c r="P2048" s="421" t="str">
        <f>IF(Q2048="","",LOOKUP(Q2048,'Expenditure Codes'!B:B,'Expenditure Codes'!A:A))</f>
        <v/>
      </c>
      <c r="Q2048" s="423"/>
      <c r="R2048" s="424"/>
      <c r="S2048" s="424"/>
      <c r="T2048" s="424"/>
      <c r="U2048" s="424"/>
      <c r="V2048" s="423"/>
      <c r="W2048" s="421"/>
      <c r="X2048" s="421"/>
      <c r="Y2048" s="420"/>
      <c r="Z2048" s="425"/>
      <c r="AA2048" s="426"/>
      <c r="AB2048" s="427"/>
      <c r="AC2048" s="428"/>
      <c r="AD2048" s="427"/>
    </row>
    <row r="2049" spans="1:30" ht="21.75" x14ac:dyDescent="0.55000000000000004">
      <c r="A2049" s="420"/>
      <c r="B2049" s="420"/>
      <c r="C2049" s="420"/>
      <c r="D2049" s="420"/>
      <c r="E2049" s="421"/>
      <c r="F2049" s="421"/>
      <c r="G2049" s="422"/>
      <c r="H2049" s="422"/>
      <c r="I2049" s="422"/>
      <c r="J2049" s="422"/>
      <c r="K2049" s="422"/>
      <c r="L2049" s="422"/>
      <c r="M2049" s="422"/>
      <c r="N2049" s="422"/>
      <c r="O2049" s="422"/>
      <c r="P2049" s="421" t="str">
        <f>IF(Q2049="","",LOOKUP(Q2049,'Expenditure Codes'!B:B,'Expenditure Codes'!A:A))</f>
        <v/>
      </c>
      <c r="Q2049" s="423"/>
      <c r="R2049" s="424"/>
      <c r="S2049" s="424"/>
      <c r="T2049" s="424"/>
      <c r="U2049" s="424"/>
      <c r="V2049" s="423"/>
      <c r="W2049" s="421"/>
      <c r="X2049" s="421"/>
      <c r="Y2049" s="420"/>
      <c r="Z2049" s="425"/>
      <c r="AA2049" s="426"/>
      <c r="AB2049" s="427"/>
      <c r="AC2049" s="428"/>
      <c r="AD2049" s="427"/>
    </row>
    <row r="2050" spans="1:30" ht="21.75" x14ac:dyDescent="0.55000000000000004">
      <c r="A2050" s="420"/>
      <c r="B2050" s="420"/>
      <c r="C2050" s="420"/>
      <c r="D2050" s="420"/>
      <c r="E2050" s="421"/>
      <c r="F2050" s="421"/>
      <c r="G2050" s="422"/>
      <c r="H2050" s="422"/>
      <c r="I2050" s="422"/>
      <c r="J2050" s="422"/>
      <c r="K2050" s="422"/>
      <c r="L2050" s="422"/>
      <c r="M2050" s="422"/>
      <c r="N2050" s="422"/>
      <c r="O2050" s="422"/>
      <c r="P2050" s="421" t="str">
        <f>IF(Q2050="","",LOOKUP(Q2050,'Expenditure Codes'!B:B,'Expenditure Codes'!A:A))</f>
        <v/>
      </c>
      <c r="Q2050" s="423"/>
      <c r="R2050" s="424"/>
      <c r="S2050" s="424"/>
      <c r="T2050" s="424"/>
      <c r="U2050" s="424"/>
      <c r="V2050" s="423"/>
      <c r="W2050" s="421"/>
      <c r="X2050" s="421"/>
      <c r="Y2050" s="420"/>
      <c r="Z2050" s="425"/>
      <c r="AA2050" s="426"/>
      <c r="AB2050" s="427"/>
      <c r="AC2050" s="428"/>
      <c r="AD2050" s="427"/>
    </row>
    <row r="2051" spans="1:30" ht="21.75" x14ac:dyDescent="0.55000000000000004">
      <c r="A2051" s="420"/>
      <c r="B2051" s="420"/>
      <c r="C2051" s="420"/>
      <c r="D2051" s="420"/>
      <c r="E2051" s="421"/>
      <c r="F2051" s="421"/>
      <c r="G2051" s="422"/>
      <c r="H2051" s="422"/>
      <c r="I2051" s="422"/>
      <c r="J2051" s="422"/>
      <c r="K2051" s="422"/>
      <c r="L2051" s="422"/>
      <c r="M2051" s="422"/>
      <c r="N2051" s="422"/>
      <c r="O2051" s="422"/>
      <c r="P2051" s="421" t="str">
        <f>IF(Q2051="","",LOOKUP(Q2051,'Expenditure Codes'!B:B,'Expenditure Codes'!A:A))</f>
        <v/>
      </c>
      <c r="Q2051" s="423"/>
      <c r="R2051" s="424"/>
      <c r="S2051" s="424"/>
      <c r="T2051" s="424"/>
      <c r="U2051" s="424"/>
      <c r="V2051" s="423"/>
      <c r="W2051" s="421"/>
      <c r="X2051" s="421"/>
      <c r="Y2051" s="420"/>
      <c r="Z2051" s="425"/>
      <c r="AA2051" s="426"/>
      <c r="AB2051" s="427"/>
      <c r="AC2051" s="428"/>
      <c r="AD2051" s="427"/>
    </row>
    <row r="2052" spans="1:30" ht="21.75" x14ac:dyDescent="0.55000000000000004">
      <c r="A2052" s="420"/>
      <c r="B2052" s="420"/>
      <c r="C2052" s="420"/>
      <c r="D2052" s="420"/>
      <c r="E2052" s="421"/>
      <c r="F2052" s="421"/>
      <c r="G2052" s="422"/>
      <c r="H2052" s="422"/>
      <c r="I2052" s="422"/>
      <c r="J2052" s="422"/>
      <c r="K2052" s="422"/>
      <c r="L2052" s="422"/>
      <c r="M2052" s="422"/>
      <c r="N2052" s="422"/>
      <c r="O2052" s="422"/>
      <c r="P2052" s="421" t="str">
        <f>IF(Q2052="","",LOOKUP(Q2052,'Expenditure Codes'!B:B,'Expenditure Codes'!A:A))</f>
        <v/>
      </c>
      <c r="Q2052" s="423"/>
      <c r="R2052" s="424"/>
      <c r="S2052" s="424"/>
      <c r="T2052" s="424"/>
      <c r="U2052" s="424"/>
      <c r="V2052" s="423"/>
      <c r="W2052" s="421"/>
      <c r="X2052" s="421"/>
      <c r="Y2052" s="420"/>
      <c r="Z2052" s="425"/>
      <c r="AA2052" s="426"/>
      <c r="AB2052" s="427"/>
      <c r="AC2052" s="428"/>
      <c r="AD2052" s="427"/>
    </row>
    <row r="2053" spans="1:30" ht="21.75" x14ac:dyDescent="0.55000000000000004">
      <c r="A2053" s="420"/>
      <c r="B2053" s="420"/>
      <c r="C2053" s="420"/>
      <c r="D2053" s="420"/>
      <c r="E2053" s="421"/>
      <c r="F2053" s="421"/>
      <c r="G2053" s="422"/>
      <c r="H2053" s="422"/>
      <c r="I2053" s="422"/>
      <c r="J2053" s="422"/>
      <c r="K2053" s="422"/>
      <c r="L2053" s="422"/>
      <c r="M2053" s="422"/>
      <c r="N2053" s="422"/>
      <c r="O2053" s="422"/>
      <c r="P2053" s="421" t="str">
        <f>IF(Q2053="","",LOOKUP(Q2053,'Expenditure Codes'!B:B,'Expenditure Codes'!A:A))</f>
        <v/>
      </c>
      <c r="Q2053" s="423"/>
      <c r="R2053" s="424"/>
      <c r="S2053" s="424"/>
      <c r="T2053" s="424"/>
      <c r="U2053" s="424"/>
      <c r="V2053" s="423"/>
      <c r="W2053" s="421"/>
      <c r="X2053" s="421"/>
      <c r="Y2053" s="420"/>
      <c r="Z2053" s="425"/>
      <c r="AA2053" s="426"/>
      <c r="AB2053" s="427"/>
      <c r="AC2053" s="428"/>
      <c r="AD2053" s="427"/>
    </row>
    <row r="2054" spans="1:30" ht="21.75" x14ac:dyDescent="0.55000000000000004">
      <c r="A2054" s="420"/>
      <c r="B2054" s="420"/>
      <c r="C2054" s="420"/>
      <c r="D2054" s="420"/>
      <c r="E2054" s="421"/>
      <c r="F2054" s="421"/>
      <c r="G2054" s="422"/>
      <c r="H2054" s="422"/>
      <c r="I2054" s="422"/>
      <c r="J2054" s="422"/>
      <c r="K2054" s="422"/>
      <c r="L2054" s="422"/>
      <c r="M2054" s="422"/>
      <c r="N2054" s="422"/>
      <c r="O2054" s="422"/>
      <c r="P2054" s="421" t="str">
        <f>IF(Q2054="","",LOOKUP(Q2054,'Expenditure Codes'!B:B,'Expenditure Codes'!A:A))</f>
        <v/>
      </c>
      <c r="Q2054" s="423"/>
      <c r="R2054" s="424"/>
      <c r="S2054" s="424"/>
      <c r="T2054" s="424"/>
      <c r="U2054" s="424"/>
      <c r="V2054" s="423"/>
      <c r="W2054" s="421"/>
      <c r="X2054" s="421"/>
      <c r="Y2054" s="420"/>
      <c r="Z2054" s="425"/>
      <c r="AA2054" s="426"/>
      <c r="AB2054" s="427"/>
      <c r="AC2054" s="428"/>
      <c r="AD2054" s="427"/>
    </row>
    <row r="2055" spans="1:30" ht="21.75" x14ac:dyDescent="0.55000000000000004">
      <c r="A2055" s="420"/>
      <c r="B2055" s="420"/>
      <c r="C2055" s="420"/>
      <c r="D2055" s="420"/>
      <c r="E2055" s="421"/>
      <c r="F2055" s="421"/>
      <c r="G2055" s="422"/>
      <c r="H2055" s="422"/>
      <c r="I2055" s="422"/>
      <c r="J2055" s="422"/>
      <c r="K2055" s="422"/>
      <c r="L2055" s="422"/>
      <c r="M2055" s="422"/>
      <c r="N2055" s="422"/>
      <c r="O2055" s="422"/>
      <c r="P2055" s="421" t="str">
        <f>IF(Q2055="","",LOOKUP(Q2055,'Expenditure Codes'!B:B,'Expenditure Codes'!A:A))</f>
        <v/>
      </c>
      <c r="Q2055" s="423"/>
      <c r="R2055" s="424"/>
      <c r="S2055" s="424"/>
      <c r="T2055" s="424"/>
      <c r="U2055" s="424"/>
      <c r="V2055" s="423"/>
      <c r="W2055" s="421"/>
      <c r="X2055" s="421"/>
      <c r="Y2055" s="420"/>
      <c r="Z2055" s="425"/>
      <c r="AA2055" s="426"/>
      <c r="AB2055" s="427"/>
      <c r="AC2055" s="428"/>
      <c r="AD2055" s="427"/>
    </row>
    <row r="2056" spans="1:30" ht="21.75" x14ac:dyDescent="0.55000000000000004">
      <c r="A2056" s="420"/>
      <c r="B2056" s="420"/>
      <c r="C2056" s="420"/>
      <c r="D2056" s="420"/>
      <c r="E2056" s="421"/>
      <c r="F2056" s="421"/>
      <c r="G2056" s="422"/>
      <c r="H2056" s="422"/>
      <c r="I2056" s="422"/>
      <c r="J2056" s="422"/>
      <c r="K2056" s="422"/>
      <c r="L2056" s="422"/>
      <c r="M2056" s="422"/>
      <c r="N2056" s="422"/>
      <c r="O2056" s="422"/>
      <c r="P2056" s="421" t="str">
        <f>IF(Q2056="","",LOOKUP(Q2056,'Expenditure Codes'!B:B,'Expenditure Codes'!A:A))</f>
        <v/>
      </c>
      <c r="Q2056" s="423"/>
      <c r="R2056" s="424"/>
      <c r="S2056" s="424"/>
      <c r="T2056" s="424"/>
      <c r="U2056" s="424"/>
      <c r="V2056" s="423"/>
      <c r="W2056" s="421"/>
      <c r="X2056" s="421"/>
      <c r="Y2056" s="420"/>
      <c r="Z2056" s="425"/>
      <c r="AA2056" s="426"/>
      <c r="AB2056" s="427"/>
      <c r="AC2056" s="428"/>
      <c r="AD2056" s="427"/>
    </row>
    <row r="2057" spans="1:30" ht="21.75" x14ac:dyDescent="0.55000000000000004">
      <c r="A2057" s="420"/>
      <c r="B2057" s="420"/>
      <c r="C2057" s="420"/>
      <c r="D2057" s="420"/>
      <c r="E2057" s="421"/>
      <c r="F2057" s="421"/>
      <c r="G2057" s="422"/>
      <c r="H2057" s="422"/>
      <c r="I2057" s="422"/>
      <c r="J2057" s="422"/>
      <c r="K2057" s="422"/>
      <c r="L2057" s="422"/>
      <c r="M2057" s="422"/>
      <c r="N2057" s="422"/>
      <c r="O2057" s="422"/>
      <c r="P2057" s="421" t="str">
        <f>IF(Q2057="","",LOOKUP(Q2057,'Expenditure Codes'!B:B,'Expenditure Codes'!A:A))</f>
        <v/>
      </c>
      <c r="Q2057" s="423"/>
      <c r="R2057" s="424"/>
      <c r="S2057" s="424"/>
      <c r="T2057" s="424"/>
      <c r="U2057" s="424"/>
      <c r="V2057" s="423"/>
      <c r="W2057" s="421"/>
      <c r="X2057" s="421"/>
      <c r="Y2057" s="420"/>
      <c r="Z2057" s="425"/>
      <c r="AA2057" s="426"/>
      <c r="AB2057" s="427"/>
      <c r="AC2057" s="428"/>
      <c r="AD2057" s="427"/>
    </row>
    <row r="2058" spans="1:30" ht="21.75" x14ac:dyDescent="0.55000000000000004">
      <c r="A2058" s="420"/>
      <c r="B2058" s="420"/>
      <c r="C2058" s="420"/>
      <c r="D2058" s="420"/>
      <c r="E2058" s="421"/>
      <c r="F2058" s="421"/>
      <c r="G2058" s="422"/>
      <c r="H2058" s="422"/>
      <c r="I2058" s="422"/>
      <c r="J2058" s="422"/>
      <c r="K2058" s="422"/>
      <c r="L2058" s="422"/>
      <c r="M2058" s="422"/>
      <c r="N2058" s="422"/>
      <c r="O2058" s="422"/>
      <c r="P2058" s="421" t="str">
        <f>IF(Q2058="","",LOOKUP(Q2058,'Expenditure Codes'!B:B,'Expenditure Codes'!A:A))</f>
        <v/>
      </c>
      <c r="Q2058" s="423"/>
      <c r="R2058" s="424"/>
      <c r="S2058" s="424"/>
      <c r="T2058" s="424"/>
      <c r="U2058" s="424"/>
      <c r="V2058" s="423"/>
      <c r="W2058" s="421"/>
      <c r="X2058" s="421"/>
      <c r="Y2058" s="420"/>
      <c r="Z2058" s="425"/>
      <c r="AA2058" s="426"/>
      <c r="AB2058" s="427"/>
      <c r="AC2058" s="428"/>
      <c r="AD2058" s="427"/>
    </row>
    <row r="2059" spans="1:30" ht="21.75" x14ac:dyDescent="0.55000000000000004">
      <c r="A2059" s="420"/>
      <c r="B2059" s="420"/>
      <c r="C2059" s="420"/>
      <c r="D2059" s="420"/>
      <c r="E2059" s="421"/>
      <c r="F2059" s="421"/>
      <c r="G2059" s="422"/>
      <c r="H2059" s="422"/>
      <c r="I2059" s="422"/>
      <c r="J2059" s="422"/>
      <c r="K2059" s="422"/>
      <c r="L2059" s="422"/>
      <c r="M2059" s="422"/>
      <c r="N2059" s="422"/>
      <c r="O2059" s="422"/>
      <c r="P2059" s="421" t="str">
        <f>IF(Q2059="","",LOOKUP(Q2059,'Expenditure Codes'!B:B,'Expenditure Codes'!A:A))</f>
        <v/>
      </c>
      <c r="Q2059" s="423"/>
      <c r="R2059" s="424"/>
      <c r="S2059" s="424"/>
      <c r="T2059" s="424"/>
      <c r="U2059" s="424"/>
      <c r="V2059" s="423"/>
      <c r="W2059" s="421"/>
      <c r="X2059" s="421"/>
      <c r="Y2059" s="420"/>
      <c r="Z2059" s="425"/>
      <c r="AA2059" s="426"/>
      <c r="AB2059" s="427"/>
      <c r="AC2059" s="428"/>
      <c r="AD2059" s="427"/>
    </row>
    <row r="2060" spans="1:30" ht="21.75" x14ac:dyDescent="0.55000000000000004">
      <c r="A2060" s="420"/>
      <c r="B2060" s="420"/>
      <c r="C2060" s="420"/>
      <c r="D2060" s="420"/>
      <c r="E2060" s="421"/>
      <c r="F2060" s="421"/>
      <c r="G2060" s="422"/>
      <c r="H2060" s="422"/>
      <c r="I2060" s="422"/>
      <c r="J2060" s="422"/>
      <c r="K2060" s="422"/>
      <c r="L2060" s="422"/>
      <c r="M2060" s="422"/>
      <c r="N2060" s="422"/>
      <c r="O2060" s="422"/>
      <c r="P2060" s="421" t="str">
        <f>IF(Q2060="","",LOOKUP(Q2060,'Expenditure Codes'!B:B,'Expenditure Codes'!A:A))</f>
        <v/>
      </c>
      <c r="Q2060" s="423"/>
      <c r="R2060" s="424"/>
      <c r="S2060" s="424"/>
      <c r="T2060" s="424"/>
      <c r="U2060" s="424"/>
      <c r="V2060" s="423"/>
      <c r="W2060" s="421"/>
      <c r="X2060" s="421"/>
      <c r="Y2060" s="420"/>
      <c r="Z2060" s="425"/>
      <c r="AA2060" s="426"/>
      <c r="AB2060" s="427"/>
      <c r="AC2060" s="428"/>
      <c r="AD2060" s="427"/>
    </row>
    <row r="2061" spans="1:30" ht="21.75" x14ac:dyDescent="0.55000000000000004">
      <c r="A2061" s="420"/>
      <c r="B2061" s="420"/>
      <c r="C2061" s="420"/>
      <c r="D2061" s="420"/>
      <c r="E2061" s="421"/>
      <c r="F2061" s="421"/>
      <c r="G2061" s="422"/>
      <c r="H2061" s="422"/>
      <c r="I2061" s="422"/>
      <c r="J2061" s="422"/>
      <c r="K2061" s="422"/>
      <c r="L2061" s="422"/>
      <c r="M2061" s="422"/>
      <c r="N2061" s="422"/>
      <c r="O2061" s="422"/>
      <c r="P2061" s="421" t="str">
        <f>IF(Q2061="","",LOOKUP(Q2061,'Expenditure Codes'!B:B,'Expenditure Codes'!A:A))</f>
        <v/>
      </c>
      <c r="Q2061" s="423"/>
      <c r="R2061" s="424"/>
      <c r="S2061" s="424"/>
      <c r="T2061" s="424"/>
      <c r="U2061" s="424"/>
      <c r="V2061" s="423"/>
      <c r="W2061" s="421"/>
      <c r="X2061" s="421"/>
      <c r="Y2061" s="420"/>
      <c r="Z2061" s="425"/>
      <c r="AA2061" s="426"/>
      <c r="AB2061" s="427"/>
      <c r="AC2061" s="428"/>
      <c r="AD2061" s="427"/>
    </row>
    <row r="2062" spans="1:30" ht="21.75" x14ac:dyDescent="0.55000000000000004">
      <c r="A2062" s="420"/>
      <c r="B2062" s="420"/>
      <c r="C2062" s="420"/>
      <c r="D2062" s="420"/>
      <c r="E2062" s="421"/>
      <c r="F2062" s="421"/>
      <c r="G2062" s="422"/>
      <c r="H2062" s="422"/>
      <c r="I2062" s="422"/>
      <c r="J2062" s="422"/>
      <c r="K2062" s="422"/>
      <c r="L2062" s="422"/>
      <c r="M2062" s="422"/>
      <c r="N2062" s="422"/>
      <c r="O2062" s="422"/>
      <c r="P2062" s="421" t="str">
        <f>IF(Q2062="","",LOOKUP(Q2062,'Expenditure Codes'!B:B,'Expenditure Codes'!A:A))</f>
        <v/>
      </c>
      <c r="Q2062" s="423"/>
      <c r="R2062" s="424"/>
      <c r="S2062" s="424"/>
      <c r="T2062" s="424"/>
      <c r="U2062" s="424"/>
      <c r="V2062" s="423"/>
      <c r="W2062" s="421"/>
      <c r="X2062" s="421"/>
      <c r="Y2062" s="420"/>
      <c r="Z2062" s="425"/>
      <c r="AA2062" s="426"/>
      <c r="AB2062" s="427"/>
      <c r="AC2062" s="428"/>
      <c r="AD2062" s="427"/>
    </row>
    <row r="2063" spans="1:30" ht="21.75" x14ac:dyDescent="0.55000000000000004">
      <c r="A2063" s="420"/>
      <c r="B2063" s="420"/>
      <c r="C2063" s="420"/>
      <c r="D2063" s="420"/>
      <c r="E2063" s="421"/>
      <c r="F2063" s="421"/>
      <c r="G2063" s="422"/>
      <c r="H2063" s="422"/>
      <c r="I2063" s="422"/>
      <c r="J2063" s="422"/>
      <c r="K2063" s="422"/>
      <c r="L2063" s="422"/>
      <c r="M2063" s="422"/>
      <c r="N2063" s="422"/>
      <c r="O2063" s="422"/>
      <c r="P2063" s="421" t="str">
        <f>IF(Q2063="","",LOOKUP(Q2063,'Expenditure Codes'!B:B,'Expenditure Codes'!A:A))</f>
        <v/>
      </c>
      <c r="Q2063" s="423"/>
      <c r="R2063" s="424"/>
      <c r="S2063" s="424"/>
      <c r="T2063" s="424"/>
      <c r="U2063" s="424"/>
      <c r="V2063" s="423"/>
      <c r="W2063" s="421"/>
      <c r="X2063" s="421"/>
      <c r="Y2063" s="420"/>
      <c r="Z2063" s="425"/>
      <c r="AA2063" s="426"/>
      <c r="AB2063" s="427"/>
      <c r="AC2063" s="428"/>
      <c r="AD2063" s="427"/>
    </row>
    <row r="2064" spans="1:30" ht="21.75" x14ac:dyDescent="0.55000000000000004">
      <c r="A2064" s="420"/>
      <c r="B2064" s="420"/>
      <c r="C2064" s="420"/>
      <c r="D2064" s="420"/>
      <c r="E2064" s="421"/>
      <c r="F2064" s="421"/>
      <c r="G2064" s="422"/>
      <c r="H2064" s="422"/>
      <c r="I2064" s="422"/>
      <c r="J2064" s="422"/>
      <c r="K2064" s="422"/>
      <c r="L2064" s="422"/>
      <c r="M2064" s="422"/>
      <c r="N2064" s="422"/>
      <c r="O2064" s="422"/>
      <c r="P2064" s="421" t="str">
        <f>IF(Q2064="","",LOOKUP(Q2064,'Expenditure Codes'!B:B,'Expenditure Codes'!A:A))</f>
        <v/>
      </c>
      <c r="Q2064" s="423"/>
      <c r="R2064" s="424"/>
      <c r="S2064" s="424"/>
      <c r="T2064" s="424"/>
      <c r="U2064" s="424"/>
      <c r="V2064" s="423"/>
      <c r="W2064" s="421"/>
      <c r="X2064" s="421"/>
      <c r="Y2064" s="420"/>
      <c r="Z2064" s="425"/>
      <c r="AA2064" s="426"/>
      <c r="AB2064" s="427"/>
      <c r="AC2064" s="428"/>
      <c r="AD2064" s="427"/>
    </row>
    <row r="2065" spans="1:30" ht="21.75" x14ac:dyDescent="0.55000000000000004">
      <c r="A2065" s="420"/>
      <c r="B2065" s="420"/>
      <c r="C2065" s="420"/>
      <c r="D2065" s="420"/>
      <c r="E2065" s="421"/>
      <c r="F2065" s="421"/>
      <c r="G2065" s="422"/>
      <c r="H2065" s="422"/>
      <c r="I2065" s="422"/>
      <c r="J2065" s="422"/>
      <c r="K2065" s="422"/>
      <c r="L2065" s="422"/>
      <c r="M2065" s="422"/>
      <c r="N2065" s="422"/>
      <c r="O2065" s="422"/>
      <c r="P2065" s="421" t="str">
        <f>IF(Q2065="","",LOOKUP(Q2065,'Expenditure Codes'!B:B,'Expenditure Codes'!A:A))</f>
        <v/>
      </c>
      <c r="Q2065" s="423"/>
      <c r="R2065" s="424"/>
      <c r="S2065" s="424"/>
      <c r="T2065" s="424"/>
      <c r="U2065" s="424"/>
      <c r="V2065" s="423"/>
      <c r="W2065" s="421"/>
      <c r="X2065" s="421"/>
      <c r="Y2065" s="420"/>
      <c r="Z2065" s="425"/>
      <c r="AA2065" s="426"/>
      <c r="AB2065" s="427"/>
      <c r="AC2065" s="428"/>
      <c r="AD2065" s="427"/>
    </row>
    <row r="2066" spans="1:30" ht="21.75" x14ac:dyDescent="0.55000000000000004">
      <c r="A2066" s="420"/>
      <c r="B2066" s="420"/>
      <c r="C2066" s="420"/>
      <c r="D2066" s="420"/>
      <c r="E2066" s="421"/>
      <c r="F2066" s="421"/>
      <c r="G2066" s="422"/>
      <c r="H2066" s="422"/>
      <c r="I2066" s="422"/>
      <c r="J2066" s="422"/>
      <c r="K2066" s="422"/>
      <c r="L2066" s="422"/>
      <c r="M2066" s="422"/>
      <c r="N2066" s="422"/>
      <c r="O2066" s="422"/>
      <c r="P2066" s="421" t="str">
        <f>IF(Q2066="","",LOOKUP(Q2066,'Expenditure Codes'!B:B,'Expenditure Codes'!A:A))</f>
        <v/>
      </c>
      <c r="Q2066" s="423"/>
      <c r="R2066" s="424"/>
      <c r="S2066" s="424"/>
      <c r="T2066" s="424"/>
      <c r="U2066" s="424"/>
      <c r="V2066" s="423"/>
      <c r="W2066" s="421"/>
      <c r="X2066" s="421"/>
      <c r="Y2066" s="420"/>
      <c r="Z2066" s="425"/>
      <c r="AA2066" s="426"/>
      <c r="AB2066" s="427"/>
      <c r="AC2066" s="428"/>
      <c r="AD2066" s="427"/>
    </row>
    <row r="2067" spans="1:30" ht="21.75" x14ac:dyDescent="0.55000000000000004">
      <c r="A2067" s="420"/>
      <c r="B2067" s="420"/>
      <c r="C2067" s="420"/>
      <c r="D2067" s="420"/>
      <c r="E2067" s="421"/>
      <c r="F2067" s="421"/>
      <c r="G2067" s="422"/>
      <c r="H2067" s="422"/>
      <c r="I2067" s="422"/>
      <c r="J2067" s="422"/>
      <c r="K2067" s="422"/>
      <c r="L2067" s="422"/>
      <c r="M2067" s="422"/>
      <c r="N2067" s="422"/>
      <c r="O2067" s="422"/>
      <c r="P2067" s="421" t="str">
        <f>IF(Q2067="","",LOOKUP(Q2067,'Expenditure Codes'!B:B,'Expenditure Codes'!A:A))</f>
        <v/>
      </c>
      <c r="Q2067" s="423"/>
      <c r="R2067" s="424"/>
      <c r="S2067" s="424"/>
      <c r="T2067" s="424"/>
      <c r="U2067" s="424"/>
      <c r="V2067" s="423"/>
      <c r="W2067" s="421"/>
      <c r="X2067" s="421"/>
      <c r="Y2067" s="420"/>
      <c r="Z2067" s="425"/>
      <c r="AA2067" s="426"/>
      <c r="AB2067" s="427"/>
      <c r="AC2067" s="428"/>
      <c r="AD2067" s="427"/>
    </row>
    <row r="2068" spans="1:30" ht="21.75" x14ac:dyDescent="0.55000000000000004">
      <c r="A2068" s="420"/>
      <c r="B2068" s="420"/>
      <c r="C2068" s="420"/>
      <c r="D2068" s="420"/>
      <c r="E2068" s="421"/>
      <c r="F2068" s="421"/>
      <c r="G2068" s="422"/>
      <c r="H2068" s="422"/>
      <c r="I2068" s="422"/>
      <c r="J2068" s="422"/>
      <c r="K2068" s="422"/>
      <c r="L2068" s="422"/>
      <c r="M2068" s="422"/>
      <c r="N2068" s="422"/>
      <c r="O2068" s="422"/>
      <c r="P2068" s="421" t="str">
        <f>IF(Q2068="","",LOOKUP(Q2068,'Expenditure Codes'!B:B,'Expenditure Codes'!A:A))</f>
        <v/>
      </c>
      <c r="Q2068" s="423"/>
      <c r="R2068" s="424"/>
      <c r="S2068" s="424"/>
      <c r="T2068" s="424"/>
      <c r="U2068" s="424"/>
      <c r="V2068" s="423"/>
      <c r="W2068" s="421"/>
      <c r="X2068" s="421"/>
      <c r="Y2068" s="420"/>
      <c r="Z2068" s="425"/>
      <c r="AA2068" s="426"/>
      <c r="AB2068" s="427"/>
      <c r="AC2068" s="428"/>
      <c r="AD2068" s="427"/>
    </row>
    <row r="2069" spans="1:30" ht="21.75" x14ac:dyDescent="0.55000000000000004">
      <c r="A2069" s="420"/>
      <c r="B2069" s="420"/>
      <c r="C2069" s="420"/>
      <c r="D2069" s="420"/>
      <c r="E2069" s="421"/>
      <c r="F2069" s="421"/>
      <c r="G2069" s="422"/>
      <c r="H2069" s="422"/>
      <c r="I2069" s="422"/>
      <c r="J2069" s="422"/>
      <c r="K2069" s="422"/>
      <c r="L2069" s="422"/>
      <c r="M2069" s="422"/>
      <c r="N2069" s="422"/>
      <c r="O2069" s="422"/>
      <c r="P2069" s="421" t="str">
        <f>IF(Q2069="","",LOOKUP(Q2069,'Expenditure Codes'!B:B,'Expenditure Codes'!A:A))</f>
        <v/>
      </c>
      <c r="Q2069" s="423"/>
      <c r="R2069" s="424"/>
      <c r="S2069" s="424"/>
      <c r="T2069" s="424"/>
      <c r="U2069" s="424"/>
      <c r="V2069" s="423"/>
      <c r="W2069" s="421"/>
      <c r="X2069" s="421"/>
      <c r="Y2069" s="420"/>
      <c r="Z2069" s="425"/>
      <c r="AA2069" s="426"/>
      <c r="AB2069" s="427"/>
      <c r="AC2069" s="428"/>
      <c r="AD2069" s="427"/>
    </row>
    <row r="2070" spans="1:30" ht="21.75" x14ac:dyDescent="0.55000000000000004">
      <c r="A2070" s="420"/>
      <c r="B2070" s="420"/>
      <c r="C2070" s="420"/>
      <c r="D2070" s="420"/>
      <c r="E2070" s="421"/>
      <c r="F2070" s="421"/>
      <c r="G2070" s="422"/>
      <c r="H2070" s="422"/>
      <c r="I2070" s="422"/>
      <c r="J2070" s="422"/>
      <c r="K2070" s="422"/>
      <c r="L2070" s="422"/>
      <c r="M2070" s="422"/>
      <c r="N2070" s="422"/>
      <c r="O2070" s="422"/>
      <c r="P2070" s="421" t="str">
        <f>IF(Q2070="","",LOOKUP(Q2070,'Expenditure Codes'!B:B,'Expenditure Codes'!A:A))</f>
        <v/>
      </c>
      <c r="Q2070" s="423"/>
      <c r="R2070" s="424"/>
      <c r="S2070" s="424"/>
      <c r="T2070" s="424"/>
      <c r="U2070" s="424"/>
      <c r="V2070" s="423"/>
      <c r="W2070" s="421"/>
      <c r="X2070" s="421"/>
      <c r="Y2070" s="420"/>
      <c r="Z2070" s="425"/>
      <c r="AA2070" s="426"/>
      <c r="AB2070" s="427"/>
      <c r="AC2070" s="428"/>
      <c r="AD2070" s="427"/>
    </row>
    <row r="2071" spans="1:30" ht="21.75" x14ac:dyDescent="0.55000000000000004">
      <c r="A2071" s="420"/>
      <c r="B2071" s="420"/>
      <c r="C2071" s="420"/>
      <c r="D2071" s="420"/>
      <c r="E2071" s="421"/>
      <c r="F2071" s="421"/>
      <c r="G2071" s="422"/>
      <c r="H2071" s="422"/>
      <c r="I2071" s="422"/>
      <c r="J2071" s="422"/>
      <c r="K2071" s="422"/>
      <c r="L2071" s="422"/>
      <c r="M2071" s="422"/>
      <c r="N2071" s="422"/>
      <c r="O2071" s="422"/>
      <c r="P2071" s="421" t="str">
        <f>IF(Q2071="","",LOOKUP(Q2071,'Expenditure Codes'!B:B,'Expenditure Codes'!A:A))</f>
        <v/>
      </c>
      <c r="Q2071" s="423"/>
      <c r="R2071" s="424"/>
      <c r="S2071" s="424"/>
      <c r="T2071" s="424"/>
      <c r="U2071" s="424"/>
      <c r="V2071" s="423"/>
      <c r="W2071" s="421"/>
      <c r="X2071" s="421"/>
      <c r="Y2071" s="420"/>
      <c r="Z2071" s="425"/>
      <c r="AA2071" s="426"/>
      <c r="AB2071" s="427"/>
      <c r="AC2071" s="428"/>
      <c r="AD2071" s="427"/>
    </row>
    <row r="2072" spans="1:30" ht="21.75" x14ac:dyDescent="0.55000000000000004">
      <c r="A2072" s="420"/>
      <c r="B2072" s="420"/>
      <c r="C2072" s="420"/>
      <c r="D2072" s="420"/>
      <c r="E2072" s="421"/>
      <c r="F2072" s="421"/>
      <c r="G2072" s="422"/>
      <c r="H2072" s="422"/>
      <c r="I2072" s="422"/>
      <c r="J2072" s="422"/>
      <c r="K2072" s="422"/>
      <c r="L2072" s="422"/>
      <c r="M2072" s="422"/>
      <c r="N2072" s="422"/>
      <c r="O2072" s="422"/>
      <c r="P2072" s="421" t="str">
        <f>IF(Q2072="","",LOOKUP(Q2072,'Expenditure Codes'!B:B,'Expenditure Codes'!A:A))</f>
        <v/>
      </c>
      <c r="Q2072" s="423"/>
      <c r="R2072" s="424"/>
      <c r="S2072" s="424"/>
      <c r="T2072" s="424"/>
      <c r="U2072" s="424"/>
      <c r="V2072" s="423"/>
      <c r="W2072" s="421"/>
      <c r="X2072" s="421"/>
      <c r="Y2072" s="420"/>
      <c r="Z2072" s="425"/>
      <c r="AA2072" s="426"/>
      <c r="AB2072" s="427"/>
      <c r="AC2072" s="428"/>
      <c r="AD2072" s="427"/>
    </row>
    <row r="2073" spans="1:30" ht="21.75" x14ac:dyDescent="0.55000000000000004">
      <c r="A2073" s="420"/>
      <c r="B2073" s="420"/>
      <c r="C2073" s="420"/>
      <c r="D2073" s="420"/>
      <c r="E2073" s="421"/>
      <c r="F2073" s="421"/>
      <c r="G2073" s="422"/>
      <c r="H2073" s="422"/>
      <c r="I2073" s="422"/>
      <c r="J2073" s="422"/>
      <c r="K2073" s="422"/>
      <c r="L2073" s="422"/>
      <c r="M2073" s="422"/>
      <c r="N2073" s="422"/>
      <c r="O2073" s="422"/>
      <c r="P2073" s="421" t="str">
        <f>IF(Q2073="","",LOOKUP(Q2073,'Expenditure Codes'!B:B,'Expenditure Codes'!A:A))</f>
        <v/>
      </c>
      <c r="Q2073" s="423"/>
      <c r="R2073" s="424"/>
      <c r="S2073" s="424"/>
      <c r="T2073" s="424"/>
      <c r="U2073" s="424"/>
      <c r="V2073" s="423"/>
      <c r="W2073" s="421"/>
      <c r="X2073" s="421"/>
      <c r="Y2073" s="420"/>
      <c r="Z2073" s="425"/>
      <c r="AA2073" s="426"/>
      <c r="AB2073" s="427"/>
      <c r="AC2073" s="428"/>
      <c r="AD2073" s="427"/>
    </row>
    <row r="2074" spans="1:30" ht="21.75" x14ac:dyDescent="0.55000000000000004">
      <c r="A2074" s="420"/>
      <c r="B2074" s="420"/>
      <c r="C2074" s="420"/>
      <c r="D2074" s="420"/>
      <c r="E2074" s="421"/>
      <c r="F2074" s="421"/>
      <c r="G2074" s="422"/>
      <c r="H2074" s="422"/>
      <c r="I2074" s="422"/>
      <c r="J2074" s="422"/>
      <c r="K2074" s="422"/>
      <c r="L2074" s="422"/>
      <c r="M2074" s="422"/>
      <c r="N2074" s="422"/>
      <c r="O2074" s="422"/>
      <c r="P2074" s="421" t="str">
        <f>IF(Q2074="","",LOOKUP(Q2074,'Expenditure Codes'!B:B,'Expenditure Codes'!A:A))</f>
        <v/>
      </c>
      <c r="Q2074" s="423"/>
      <c r="R2074" s="424"/>
      <c r="S2074" s="424"/>
      <c r="T2074" s="424"/>
      <c r="U2074" s="424"/>
      <c r="V2074" s="423"/>
      <c r="W2074" s="421"/>
      <c r="X2074" s="421"/>
      <c r="Y2074" s="420"/>
      <c r="Z2074" s="425"/>
      <c r="AA2074" s="426"/>
      <c r="AB2074" s="427"/>
      <c r="AC2074" s="428"/>
      <c r="AD2074" s="427"/>
    </row>
    <row r="2075" spans="1:30" ht="21.75" x14ac:dyDescent="0.55000000000000004">
      <c r="A2075" s="420"/>
      <c r="B2075" s="420"/>
      <c r="C2075" s="420"/>
      <c r="D2075" s="420"/>
      <c r="E2075" s="421"/>
      <c r="F2075" s="421"/>
      <c r="G2075" s="422"/>
      <c r="H2075" s="422"/>
      <c r="I2075" s="422"/>
      <c r="J2075" s="422"/>
      <c r="K2075" s="422"/>
      <c r="L2075" s="422"/>
      <c r="M2075" s="422"/>
      <c r="N2075" s="422"/>
      <c r="O2075" s="422"/>
      <c r="P2075" s="421" t="str">
        <f>IF(Q2075="","",LOOKUP(Q2075,'Expenditure Codes'!B:B,'Expenditure Codes'!A:A))</f>
        <v/>
      </c>
      <c r="Q2075" s="423"/>
      <c r="R2075" s="424"/>
      <c r="S2075" s="424"/>
      <c r="T2075" s="424"/>
      <c r="U2075" s="424"/>
      <c r="V2075" s="423"/>
      <c r="W2075" s="421"/>
      <c r="X2075" s="421"/>
      <c r="Y2075" s="420"/>
      <c r="Z2075" s="425"/>
      <c r="AA2075" s="426"/>
      <c r="AB2075" s="427"/>
      <c r="AC2075" s="428"/>
      <c r="AD2075" s="427"/>
    </row>
    <row r="2076" spans="1:30" ht="21.75" x14ac:dyDescent="0.55000000000000004">
      <c r="A2076" s="420"/>
      <c r="B2076" s="420"/>
      <c r="C2076" s="420"/>
      <c r="D2076" s="420"/>
      <c r="E2076" s="421"/>
      <c r="F2076" s="421"/>
      <c r="G2076" s="422"/>
      <c r="H2076" s="422"/>
      <c r="I2076" s="422"/>
      <c r="J2076" s="422"/>
      <c r="K2076" s="422"/>
      <c r="L2076" s="422"/>
      <c r="M2076" s="422"/>
      <c r="N2076" s="422"/>
      <c r="O2076" s="422"/>
      <c r="P2076" s="421" t="str">
        <f>IF(Q2076="","",LOOKUP(Q2076,'Expenditure Codes'!B:B,'Expenditure Codes'!A:A))</f>
        <v/>
      </c>
      <c r="Q2076" s="423"/>
      <c r="R2076" s="424"/>
      <c r="S2076" s="424"/>
      <c r="T2076" s="424"/>
      <c r="U2076" s="424"/>
      <c r="V2076" s="423"/>
      <c r="W2076" s="421"/>
      <c r="X2076" s="421"/>
      <c r="Y2076" s="420"/>
      <c r="Z2076" s="425"/>
      <c r="AA2076" s="426"/>
      <c r="AB2076" s="427"/>
      <c r="AC2076" s="428"/>
      <c r="AD2076" s="427"/>
    </row>
    <row r="2077" spans="1:30" ht="21.75" x14ac:dyDescent="0.55000000000000004">
      <c r="A2077" s="420"/>
      <c r="B2077" s="420"/>
      <c r="C2077" s="420"/>
      <c r="D2077" s="420"/>
      <c r="E2077" s="421"/>
      <c r="F2077" s="421"/>
      <c r="G2077" s="422"/>
      <c r="H2077" s="422"/>
      <c r="I2077" s="422"/>
      <c r="J2077" s="422"/>
      <c r="K2077" s="422"/>
      <c r="L2077" s="422"/>
      <c r="M2077" s="422"/>
      <c r="N2077" s="422"/>
      <c r="O2077" s="422"/>
      <c r="P2077" s="421" t="str">
        <f>IF(Q2077="","",LOOKUP(Q2077,'Expenditure Codes'!B:B,'Expenditure Codes'!A:A))</f>
        <v/>
      </c>
      <c r="Q2077" s="423"/>
      <c r="R2077" s="424"/>
      <c r="S2077" s="424"/>
      <c r="T2077" s="424"/>
      <c r="U2077" s="424"/>
      <c r="V2077" s="423"/>
      <c r="W2077" s="421"/>
      <c r="X2077" s="421"/>
      <c r="Y2077" s="420"/>
      <c r="Z2077" s="425"/>
      <c r="AA2077" s="426"/>
      <c r="AB2077" s="427"/>
      <c r="AC2077" s="428"/>
      <c r="AD2077" s="427"/>
    </row>
    <row r="2078" spans="1:30" ht="21.75" x14ac:dyDescent="0.55000000000000004">
      <c r="A2078" s="420"/>
      <c r="B2078" s="420"/>
      <c r="C2078" s="420"/>
      <c r="D2078" s="420"/>
      <c r="E2078" s="421"/>
      <c r="F2078" s="421"/>
      <c r="G2078" s="422"/>
      <c r="H2078" s="422"/>
      <c r="I2078" s="422"/>
      <c r="J2078" s="422"/>
      <c r="K2078" s="422"/>
      <c r="L2078" s="422"/>
      <c r="M2078" s="422"/>
      <c r="N2078" s="422"/>
      <c r="O2078" s="422"/>
      <c r="P2078" s="421" t="str">
        <f>IF(Q2078="","",LOOKUP(Q2078,'Expenditure Codes'!B:B,'Expenditure Codes'!A:A))</f>
        <v/>
      </c>
      <c r="Q2078" s="423"/>
      <c r="R2078" s="424"/>
      <c r="S2078" s="424"/>
      <c r="T2078" s="424"/>
      <c r="U2078" s="424"/>
      <c r="V2078" s="423"/>
      <c r="W2078" s="421"/>
      <c r="X2078" s="421"/>
      <c r="Y2078" s="420"/>
      <c r="Z2078" s="425"/>
      <c r="AA2078" s="426"/>
      <c r="AB2078" s="427"/>
      <c r="AC2078" s="428"/>
      <c r="AD2078" s="427"/>
    </row>
    <row r="2079" spans="1:30" ht="21.75" x14ac:dyDescent="0.55000000000000004">
      <c r="A2079" s="420"/>
      <c r="B2079" s="420"/>
      <c r="C2079" s="420"/>
      <c r="D2079" s="420"/>
      <c r="E2079" s="421"/>
      <c r="F2079" s="421"/>
      <c r="G2079" s="422"/>
      <c r="H2079" s="422"/>
      <c r="I2079" s="422"/>
      <c r="J2079" s="422"/>
      <c r="K2079" s="422"/>
      <c r="L2079" s="422"/>
      <c r="M2079" s="422"/>
      <c r="N2079" s="422"/>
      <c r="O2079" s="422"/>
      <c r="P2079" s="421" t="str">
        <f>IF(Q2079="","",LOOKUP(Q2079,'Expenditure Codes'!B:B,'Expenditure Codes'!A:A))</f>
        <v/>
      </c>
      <c r="Q2079" s="423"/>
      <c r="R2079" s="424"/>
      <c r="S2079" s="424"/>
      <c r="T2079" s="424"/>
      <c r="U2079" s="424"/>
      <c r="V2079" s="423"/>
      <c r="W2079" s="421"/>
      <c r="X2079" s="421"/>
      <c r="Y2079" s="420"/>
      <c r="Z2079" s="425"/>
      <c r="AA2079" s="426"/>
      <c r="AB2079" s="427"/>
      <c r="AC2079" s="428"/>
      <c r="AD2079" s="427"/>
    </row>
    <row r="2080" spans="1:30" ht="21.75" x14ac:dyDescent="0.55000000000000004">
      <c r="A2080" s="420"/>
      <c r="B2080" s="420"/>
      <c r="C2080" s="420"/>
      <c r="D2080" s="420"/>
      <c r="E2080" s="421"/>
      <c r="F2080" s="421"/>
      <c r="G2080" s="422"/>
      <c r="H2080" s="422"/>
      <c r="I2080" s="422"/>
      <c r="J2080" s="422"/>
      <c r="K2080" s="422"/>
      <c r="L2080" s="422"/>
      <c r="M2080" s="422"/>
      <c r="N2080" s="422"/>
      <c r="O2080" s="422"/>
      <c r="P2080" s="421" t="str">
        <f>IF(Q2080="","",LOOKUP(Q2080,'Expenditure Codes'!B:B,'Expenditure Codes'!A:A))</f>
        <v/>
      </c>
      <c r="Q2080" s="423"/>
      <c r="R2080" s="424"/>
      <c r="S2080" s="424"/>
      <c r="T2080" s="424"/>
      <c r="U2080" s="424"/>
      <c r="V2080" s="423"/>
      <c r="W2080" s="421"/>
      <c r="X2080" s="421"/>
      <c r="Y2080" s="420"/>
      <c r="Z2080" s="425"/>
      <c r="AA2080" s="426"/>
      <c r="AB2080" s="427"/>
      <c r="AC2080" s="428"/>
      <c r="AD2080" s="427"/>
    </row>
    <row r="2081" spans="1:30" ht="21.75" x14ac:dyDescent="0.55000000000000004">
      <c r="A2081" s="420"/>
      <c r="B2081" s="420"/>
      <c r="C2081" s="420"/>
      <c r="D2081" s="420"/>
      <c r="E2081" s="421"/>
      <c r="F2081" s="421"/>
      <c r="G2081" s="422"/>
      <c r="H2081" s="422"/>
      <c r="I2081" s="422"/>
      <c r="J2081" s="422"/>
      <c r="K2081" s="422"/>
      <c r="L2081" s="422"/>
      <c r="M2081" s="422"/>
      <c r="N2081" s="422"/>
      <c r="O2081" s="422"/>
      <c r="P2081" s="421" t="str">
        <f>IF(Q2081="","",LOOKUP(Q2081,'Expenditure Codes'!B:B,'Expenditure Codes'!A:A))</f>
        <v/>
      </c>
      <c r="Q2081" s="423"/>
      <c r="R2081" s="424"/>
      <c r="S2081" s="424"/>
      <c r="T2081" s="424"/>
      <c r="U2081" s="424"/>
      <c r="V2081" s="423"/>
      <c r="W2081" s="421"/>
      <c r="X2081" s="421"/>
      <c r="Y2081" s="420"/>
      <c r="Z2081" s="425"/>
      <c r="AA2081" s="426"/>
      <c r="AB2081" s="427"/>
      <c r="AC2081" s="428"/>
      <c r="AD2081" s="427"/>
    </row>
    <row r="2082" spans="1:30" ht="21.75" x14ac:dyDescent="0.55000000000000004">
      <c r="A2082" s="420"/>
      <c r="B2082" s="420"/>
      <c r="C2082" s="420"/>
      <c r="D2082" s="420"/>
      <c r="E2082" s="421"/>
      <c r="F2082" s="421"/>
      <c r="G2082" s="422"/>
      <c r="H2082" s="422"/>
      <c r="I2082" s="422"/>
      <c r="J2082" s="422"/>
      <c r="K2082" s="422"/>
      <c r="L2082" s="422"/>
      <c r="M2082" s="422"/>
      <c r="N2082" s="422"/>
      <c r="O2082" s="422"/>
      <c r="P2082" s="421" t="str">
        <f>IF(Q2082="","",LOOKUP(Q2082,'Expenditure Codes'!B:B,'Expenditure Codes'!A:A))</f>
        <v/>
      </c>
      <c r="Q2082" s="423"/>
      <c r="R2082" s="424"/>
      <c r="S2082" s="424"/>
      <c r="T2082" s="424"/>
      <c r="U2082" s="424"/>
      <c r="V2082" s="423"/>
      <c r="W2082" s="421"/>
      <c r="X2082" s="421"/>
      <c r="Y2082" s="420"/>
      <c r="Z2082" s="425"/>
      <c r="AA2082" s="426"/>
      <c r="AB2082" s="427"/>
      <c r="AC2082" s="428"/>
      <c r="AD2082" s="427"/>
    </row>
    <row r="2083" spans="1:30" ht="21.75" x14ac:dyDescent="0.55000000000000004">
      <c r="A2083" s="420"/>
      <c r="B2083" s="420"/>
      <c r="C2083" s="420"/>
      <c r="D2083" s="420"/>
      <c r="E2083" s="421"/>
      <c r="F2083" s="421"/>
      <c r="G2083" s="422"/>
      <c r="H2083" s="422"/>
      <c r="I2083" s="422"/>
      <c r="J2083" s="422"/>
      <c r="K2083" s="422"/>
      <c r="L2083" s="422"/>
      <c r="M2083" s="422"/>
      <c r="N2083" s="422"/>
      <c r="O2083" s="422"/>
      <c r="P2083" s="421" t="str">
        <f>IF(Q2083="","",LOOKUP(Q2083,'Expenditure Codes'!B:B,'Expenditure Codes'!A:A))</f>
        <v/>
      </c>
      <c r="Q2083" s="423"/>
      <c r="R2083" s="424"/>
      <c r="S2083" s="424"/>
      <c r="T2083" s="424"/>
      <c r="U2083" s="424"/>
      <c r="V2083" s="423"/>
      <c r="W2083" s="421"/>
      <c r="X2083" s="421"/>
      <c r="Y2083" s="420"/>
      <c r="Z2083" s="425"/>
      <c r="AA2083" s="426"/>
      <c r="AB2083" s="427"/>
      <c r="AC2083" s="428"/>
      <c r="AD2083" s="427"/>
    </row>
    <row r="2084" spans="1:30" ht="21.75" x14ac:dyDescent="0.55000000000000004">
      <c r="A2084" s="420"/>
      <c r="B2084" s="420"/>
      <c r="C2084" s="420"/>
      <c r="D2084" s="420"/>
      <c r="E2084" s="421"/>
      <c r="F2084" s="421"/>
      <c r="G2084" s="422"/>
      <c r="H2084" s="422"/>
      <c r="I2084" s="422"/>
      <c r="J2084" s="422"/>
      <c r="K2084" s="422"/>
      <c r="L2084" s="422"/>
      <c r="M2084" s="422"/>
      <c r="N2084" s="422"/>
      <c r="O2084" s="422"/>
      <c r="P2084" s="421" t="str">
        <f>IF(Q2084="","",LOOKUP(Q2084,'Expenditure Codes'!B:B,'Expenditure Codes'!A:A))</f>
        <v/>
      </c>
      <c r="Q2084" s="423"/>
      <c r="R2084" s="424"/>
      <c r="S2084" s="424"/>
      <c r="T2084" s="424"/>
      <c r="U2084" s="424"/>
      <c r="V2084" s="423"/>
      <c r="W2084" s="421"/>
      <c r="X2084" s="421"/>
      <c r="Y2084" s="420"/>
      <c r="Z2084" s="425"/>
      <c r="AA2084" s="426"/>
      <c r="AB2084" s="427"/>
      <c r="AC2084" s="428"/>
      <c r="AD2084" s="427"/>
    </row>
    <row r="2085" spans="1:30" ht="21.75" x14ac:dyDescent="0.55000000000000004">
      <c r="A2085" s="420"/>
      <c r="B2085" s="420"/>
      <c r="C2085" s="420"/>
      <c r="D2085" s="420"/>
      <c r="E2085" s="421"/>
      <c r="F2085" s="421"/>
      <c r="G2085" s="422"/>
      <c r="H2085" s="422"/>
      <c r="I2085" s="422"/>
      <c r="J2085" s="422"/>
      <c r="K2085" s="422"/>
      <c r="L2085" s="422"/>
      <c r="M2085" s="422"/>
      <c r="N2085" s="422"/>
      <c r="O2085" s="422"/>
      <c r="P2085" s="421" t="str">
        <f>IF(Q2085="","",LOOKUP(Q2085,'Expenditure Codes'!B:B,'Expenditure Codes'!A:A))</f>
        <v/>
      </c>
      <c r="Q2085" s="423"/>
      <c r="R2085" s="424"/>
      <c r="S2085" s="424"/>
      <c r="T2085" s="424"/>
      <c r="U2085" s="424"/>
      <c r="V2085" s="423"/>
      <c r="W2085" s="421"/>
      <c r="X2085" s="421"/>
      <c r="Y2085" s="420"/>
      <c r="Z2085" s="425"/>
      <c r="AA2085" s="426"/>
      <c r="AB2085" s="427"/>
      <c r="AC2085" s="428"/>
      <c r="AD2085" s="427"/>
    </row>
    <row r="2086" spans="1:30" ht="21.75" x14ac:dyDescent="0.55000000000000004">
      <c r="A2086" s="420"/>
      <c r="B2086" s="420"/>
      <c r="C2086" s="420"/>
      <c r="D2086" s="420"/>
      <c r="E2086" s="421"/>
      <c r="F2086" s="421"/>
      <c r="G2086" s="422"/>
      <c r="H2086" s="422"/>
      <c r="I2086" s="422"/>
      <c r="J2086" s="422"/>
      <c r="K2086" s="422"/>
      <c r="L2086" s="422"/>
      <c r="M2086" s="422"/>
      <c r="N2086" s="422"/>
      <c r="O2086" s="422"/>
      <c r="P2086" s="421" t="str">
        <f>IF(Q2086="","",LOOKUP(Q2086,'Expenditure Codes'!B:B,'Expenditure Codes'!A:A))</f>
        <v/>
      </c>
      <c r="Q2086" s="423"/>
      <c r="R2086" s="424"/>
      <c r="S2086" s="424"/>
      <c r="T2086" s="424"/>
      <c r="U2086" s="424"/>
      <c r="V2086" s="423"/>
      <c r="W2086" s="421"/>
      <c r="X2086" s="421"/>
      <c r="Y2086" s="420"/>
      <c r="Z2086" s="425"/>
      <c r="AA2086" s="426"/>
      <c r="AB2086" s="427"/>
      <c r="AC2086" s="428"/>
      <c r="AD2086" s="427"/>
    </row>
    <row r="2087" spans="1:30" ht="21.75" x14ac:dyDescent="0.55000000000000004">
      <c r="A2087" s="420"/>
      <c r="B2087" s="420"/>
      <c r="C2087" s="420"/>
      <c r="D2087" s="420"/>
      <c r="E2087" s="421"/>
      <c r="F2087" s="421"/>
      <c r="G2087" s="422"/>
      <c r="H2087" s="422"/>
      <c r="I2087" s="422"/>
      <c r="J2087" s="422"/>
      <c r="K2087" s="422"/>
      <c r="L2087" s="422"/>
      <c r="M2087" s="422"/>
      <c r="N2087" s="422"/>
      <c r="O2087" s="422"/>
      <c r="P2087" s="421" t="str">
        <f>IF(Q2087="","",LOOKUP(Q2087,'Expenditure Codes'!B:B,'Expenditure Codes'!A:A))</f>
        <v/>
      </c>
      <c r="Q2087" s="423"/>
      <c r="R2087" s="424"/>
      <c r="S2087" s="424"/>
      <c r="T2087" s="424"/>
      <c r="U2087" s="424"/>
      <c r="V2087" s="423"/>
      <c r="W2087" s="421"/>
      <c r="X2087" s="421"/>
      <c r="Y2087" s="420"/>
      <c r="Z2087" s="425"/>
      <c r="AA2087" s="426"/>
      <c r="AB2087" s="427"/>
      <c r="AC2087" s="428"/>
      <c r="AD2087" s="427"/>
    </row>
    <row r="2088" spans="1:30" ht="21.75" x14ac:dyDescent="0.55000000000000004">
      <c r="A2088" s="420"/>
      <c r="B2088" s="420"/>
      <c r="C2088" s="420"/>
      <c r="D2088" s="420"/>
      <c r="E2088" s="421"/>
      <c r="F2088" s="421"/>
      <c r="G2088" s="422"/>
      <c r="H2088" s="422"/>
      <c r="I2088" s="422"/>
      <c r="J2088" s="422"/>
      <c r="K2088" s="422"/>
      <c r="L2088" s="422"/>
      <c r="M2088" s="422"/>
      <c r="N2088" s="422"/>
      <c r="O2088" s="422"/>
      <c r="P2088" s="421" t="str">
        <f>IF(Q2088="","",LOOKUP(Q2088,'Expenditure Codes'!B:B,'Expenditure Codes'!A:A))</f>
        <v/>
      </c>
      <c r="Q2088" s="423"/>
      <c r="R2088" s="424"/>
      <c r="S2088" s="424"/>
      <c r="T2088" s="424"/>
      <c r="U2088" s="424"/>
      <c r="V2088" s="423"/>
      <c r="W2088" s="421"/>
      <c r="X2088" s="421"/>
      <c r="Y2088" s="420"/>
      <c r="Z2088" s="425"/>
      <c r="AA2088" s="426"/>
      <c r="AB2088" s="427"/>
      <c r="AC2088" s="428"/>
      <c r="AD2088" s="427"/>
    </row>
    <row r="2089" spans="1:30" ht="21.75" x14ac:dyDescent="0.55000000000000004">
      <c r="A2089" s="420"/>
      <c r="B2089" s="420"/>
      <c r="C2089" s="420"/>
      <c r="D2089" s="420"/>
      <c r="E2089" s="421"/>
      <c r="F2089" s="421"/>
      <c r="G2089" s="422"/>
      <c r="H2089" s="422"/>
      <c r="I2089" s="422"/>
      <c r="J2089" s="422"/>
      <c r="K2089" s="422"/>
      <c r="L2089" s="422"/>
      <c r="M2089" s="422"/>
      <c r="N2089" s="422"/>
      <c r="O2089" s="422"/>
      <c r="P2089" s="421" t="str">
        <f>IF(Q2089="","",LOOKUP(Q2089,'Expenditure Codes'!B:B,'Expenditure Codes'!A:A))</f>
        <v/>
      </c>
      <c r="Q2089" s="423"/>
      <c r="R2089" s="424"/>
      <c r="S2089" s="424"/>
      <c r="T2089" s="424"/>
      <c r="U2089" s="424"/>
      <c r="V2089" s="423"/>
      <c r="W2089" s="421"/>
      <c r="X2089" s="421"/>
      <c r="Y2089" s="420"/>
      <c r="Z2089" s="425"/>
      <c r="AA2089" s="426"/>
      <c r="AB2089" s="427"/>
      <c r="AC2089" s="428"/>
      <c r="AD2089" s="427"/>
    </row>
    <row r="2090" spans="1:30" ht="21.75" x14ac:dyDescent="0.55000000000000004">
      <c r="A2090" s="420"/>
      <c r="B2090" s="420"/>
      <c r="C2090" s="420"/>
      <c r="D2090" s="420"/>
      <c r="E2090" s="421"/>
      <c r="F2090" s="421"/>
      <c r="G2090" s="422"/>
      <c r="H2090" s="422"/>
      <c r="I2090" s="422"/>
      <c r="J2090" s="422"/>
      <c r="K2090" s="422"/>
      <c r="L2090" s="422"/>
      <c r="M2090" s="422"/>
      <c r="N2090" s="422"/>
      <c r="O2090" s="422"/>
      <c r="P2090" s="421" t="str">
        <f>IF(Q2090="","",LOOKUP(Q2090,'Expenditure Codes'!B:B,'Expenditure Codes'!A:A))</f>
        <v/>
      </c>
      <c r="Q2090" s="423"/>
      <c r="R2090" s="424"/>
      <c r="S2090" s="424"/>
      <c r="T2090" s="424"/>
      <c r="U2090" s="424"/>
      <c r="V2090" s="423"/>
      <c r="W2090" s="421"/>
      <c r="X2090" s="421"/>
      <c r="Y2090" s="420"/>
      <c r="Z2090" s="425"/>
      <c r="AA2090" s="426"/>
      <c r="AB2090" s="427"/>
      <c r="AC2090" s="428"/>
      <c r="AD2090" s="427"/>
    </row>
    <row r="2091" spans="1:30" ht="21.75" x14ac:dyDescent="0.55000000000000004">
      <c r="A2091" s="420"/>
      <c r="B2091" s="420"/>
      <c r="C2091" s="420"/>
      <c r="D2091" s="420"/>
      <c r="E2091" s="421"/>
      <c r="F2091" s="421"/>
      <c r="G2091" s="422"/>
      <c r="H2091" s="422"/>
      <c r="I2091" s="422"/>
      <c r="J2091" s="422"/>
      <c r="K2091" s="422"/>
      <c r="L2091" s="422"/>
      <c r="M2091" s="422"/>
      <c r="N2091" s="422"/>
      <c r="O2091" s="422"/>
      <c r="P2091" s="421" t="str">
        <f>IF(Q2091="","",LOOKUP(Q2091,'Expenditure Codes'!B:B,'Expenditure Codes'!A:A))</f>
        <v/>
      </c>
      <c r="Q2091" s="423"/>
      <c r="R2091" s="424"/>
      <c r="S2091" s="424"/>
      <c r="T2091" s="424"/>
      <c r="U2091" s="424"/>
      <c r="V2091" s="423"/>
      <c r="W2091" s="421"/>
      <c r="X2091" s="421"/>
      <c r="Y2091" s="420"/>
      <c r="Z2091" s="425"/>
      <c r="AA2091" s="426"/>
      <c r="AB2091" s="427"/>
      <c r="AC2091" s="428"/>
      <c r="AD2091" s="427"/>
    </row>
    <row r="2092" spans="1:30" ht="21.75" x14ac:dyDescent="0.55000000000000004">
      <c r="A2092" s="420"/>
      <c r="B2092" s="420"/>
      <c r="C2092" s="420"/>
      <c r="D2092" s="420"/>
      <c r="E2092" s="421"/>
      <c r="F2092" s="421"/>
      <c r="G2092" s="422"/>
      <c r="H2092" s="422"/>
      <c r="I2092" s="422"/>
      <c r="J2092" s="422"/>
      <c r="K2092" s="422"/>
      <c r="L2092" s="422"/>
      <c r="M2092" s="422"/>
      <c r="N2092" s="422"/>
      <c r="O2092" s="422"/>
      <c r="P2092" s="421" t="str">
        <f>IF(Q2092="","",LOOKUP(Q2092,'Expenditure Codes'!B:B,'Expenditure Codes'!A:A))</f>
        <v/>
      </c>
      <c r="Q2092" s="423"/>
      <c r="R2092" s="424"/>
      <c r="S2092" s="424"/>
      <c r="T2092" s="424"/>
      <c r="U2092" s="424"/>
      <c r="V2092" s="423"/>
      <c r="W2092" s="421"/>
      <c r="X2092" s="421"/>
      <c r="Y2092" s="420"/>
      <c r="Z2092" s="425"/>
      <c r="AA2092" s="426"/>
      <c r="AB2092" s="427"/>
      <c r="AC2092" s="428"/>
      <c r="AD2092" s="427"/>
    </row>
    <row r="2093" spans="1:30" ht="21.75" x14ac:dyDescent="0.55000000000000004">
      <c r="A2093" s="420"/>
      <c r="B2093" s="420"/>
      <c r="C2093" s="420"/>
      <c r="D2093" s="420"/>
      <c r="E2093" s="421"/>
      <c r="F2093" s="421"/>
      <c r="G2093" s="422"/>
      <c r="H2093" s="422"/>
      <c r="I2093" s="422"/>
      <c r="J2093" s="422"/>
      <c r="K2093" s="422"/>
      <c r="L2093" s="422"/>
      <c r="M2093" s="422"/>
      <c r="N2093" s="422"/>
      <c r="O2093" s="422"/>
      <c r="P2093" s="421" t="str">
        <f>IF(Q2093="","",LOOKUP(Q2093,'Expenditure Codes'!B:B,'Expenditure Codes'!A:A))</f>
        <v/>
      </c>
      <c r="Q2093" s="423"/>
      <c r="R2093" s="424"/>
      <c r="S2093" s="424"/>
      <c r="T2093" s="424"/>
      <c r="U2093" s="424"/>
      <c r="V2093" s="423"/>
      <c r="W2093" s="421"/>
      <c r="X2093" s="421"/>
      <c r="Y2093" s="420"/>
      <c r="Z2093" s="425"/>
      <c r="AA2093" s="426"/>
      <c r="AB2093" s="427"/>
      <c r="AC2093" s="428"/>
      <c r="AD2093" s="427"/>
    </row>
    <row r="2094" spans="1:30" ht="21.75" x14ac:dyDescent="0.55000000000000004">
      <c r="A2094" s="420"/>
      <c r="B2094" s="420"/>
      <c r="C2094" s="420"/>
      <c r="D2094" s="420"/>
      <c r="E2094" s="421"/>
      <c r="F2094" s="421"/>
      <c r="G2094" s="422"/>
      <c r="H2094" s="422"/>
      <c r="I2094" s="422"/>
      <c r="J2094" s="422"/>
      <c r="K2094" s="422"/>
      <c r="L2094" s="422"/>
      <c r="M2094" s="422"/>
      <c r="N2094" s="422"/>
      <c r="O2094" s="422"/>
      <c r="P2094" s="421" t="str">
        <f>IF(Q2094="","",LOOKUP(Q2094,'Expenditure Codes'!B:B,'Expenditure Codes'!A:A))</f>
        <v/>
      </c>
      <c r="Q2094" s="423"/>
      <c r="R2094" s="424"/>
      <c r="S2094" s="424"/>
      <c r="T2094" s="424"/>
      <c r="U2094" s="424"/>
      <c r="V2094" s="423"/>
      <c r="W2094" s="421"/>
      <c r="X2094" s="421"/>
      <c r="Y2094" s="420"/>
      <c r="Z2094" s="425"/>
      <c r="AA2094" s="426"/>
      <c r="AB2094" s="427"/>
      <c r="AC2094" s="428"/>
      <c r="AD2094" s="427"/>
    </row>
    <row r="2095" spans="1:30" ht="21.75" x14ac:dyDescent="0.55000000000000004">
      <c r="A2095" s="420"/>
      <c r="B2095" s="420"/>
      <c r="C2095" s="420"/>
      <c r="D2095" s="420"/>
      <c r="E2095" s="421"/>
      <c r="F2095" s="421"/>
      <c r="G2095" s="422"/>
      <c r="H2095" s="422"/>
      <c r="I2095" s="422"/>
      <c r="J2095" s="422"/>
      <c r="K2095" s="422"/>
      <c r="L2095" s="422"/>
      <c r="M2095" s="422"/>
      <c r="N2095" s="422"/>
      <c r="O2095" s="422"/>
      <c r="P2095" s="421" t="str">
        <f>IF(Q2095="","",LOOKUP(Q2095,'Expenditure Codes'!B:B,'Expenditure Codes'!A:A))</f>
        <v/>
      </c>
      <c r="Q2095" s="423"/>
      <c r="R2095" s="424"/>
      <c r="S2095" s="424"/>
      <c r="T2095" s="424"/>
      <c r="U2095" s="424"/>
      <c r="V2095" s="423"/>
      <c r="W2095" s="421"/>
      <c r="X2095" s="421"/>
      <c r="Y2095" s="420"/>
      <c r="Z2095" s="425"/>
      <c r="AA2095" s="426"/>
      <c r="AB2095" s="427"/>
      <c r="AC2095" s="428"/>
      <c r="AD2095" s="427"/>
    </row>
    <row r="2096" spans="1:30" ht="21.75" x14ac:dyDescent="0.55000000000000004">
      <c r="A2096" s="420"/>
      <c r="B2096" s="420"/>
      <c r="C2096" s="420"/>
      <c r="D2096" s="420"/>
      <c r="E2096" s="421"/>
      <c r="F2096" s="421"/>
      <c r="G2096" s="422"/>
      <c r="H2096" s="422"/>
      <c r="I2096" s="422"/>
      <c r="J2096" s="422"/>
      <c r="K2096" s="422"/>
      <c r="L2096" s="422"/>
      <c r="M2096" s="422"/>
      <c r="N2096" s="422"/>
      <c r="O2096" s="422"/>
      <c r="P2096" s="421" t="str">
        <f>IF(Q2096="","",LOOKUP(Q2096,'Expenditure Codes'!B:B,'Expenditure Codes'!A:A))</f>
        <v/>
      </c>
      <c r="Q2096" s="423"/>
      <c r="R2096" s="424"/>
      <c r="S2096" s="424"/>
      <c r="T2096" s="424"/>
      <c r="U2096" s="424"/>
      <c r="V2096" s="423"/>
      <c r="W2096" s="421"/>
      <c r="X2096" s="421"/>
      <c r="Y2096" s="420"/>
      <c r="Z2096" s="425"/>
      <c r="AA2096" s="426"/>
      <c r="AB2096" s="427"/>
      <c r="AC2096" s="428"/>
      <c r="AD2096" s="427"/>
    </row>
    <row r="2097" spans="1:30" ht="21.75" x14ac:dyDescent="0.55000000000000004">
      <c r="A2097" s="420"/>
      <c r="B2097" s="420"/>
      <c r="C2097" s="420"/>
      <c r="D2097" s="420"/>
      <c r="E2097" s="421"/>
      <c r="F2097" s="421"/>
      <c r="G2097" s="422"/>
      <c r="H2097" s="422"/>
      <c r="I2097" s="422"/>
      <c r="J2097" s="422"/>
      <c r="K2097" s="422"/>
      <c r="L2097" s="422"/>
      <c r="M2097" s="422"/>
      <c r="N2097" s="422"/>
      <c r="O2097" s="422"/>
      <c r="P2097" s="421" t="str">
        <f>IF(Q2097="","",LOOKUP(Q2097,'Expenditure Codes'!B:B,'Expenditure Codes'!A:A))</f>
        <v/>
      </c>
      <c r="Q2097" s="423"/>
      <c r="R2097" s="424"/>
      <c r="S2097" s="424"/>
      <c r="T2097" s="424"/>
      <c r="U2097" s="424"/>
      <c r="V2097" s="423"/>
      <c r="W2097" s="421"/>
      <c r="X2097" s="421"/>
      <c r="Y2097" s="420"/>
      <c r="Z2097" s="425"/>
      <c r="AA2097" s="426"/>
      <c r="AB2097" s="427"/>
      <c r="AC2097" s="428"/>
      <c r="AD2097" s="427"/>
    </row>
    <row r="2098" spans="1:30" ht="21.75" x14ac:dyDescent="0.55000000000000004">
      <c r="A2098" s="420"/>
      <c r="B2098" s="420"/>
      <c r="C2098" s="420"/>
      <c r="D2098" s="420"/>
      <c r="E2098" s="421"/>
      <c r="F2098" s="421"/>
      <c r="G2098" s="422"/>
      <c r="H2098" s="422"/>
      <c r="I2098" s="422"/>
      <c r="J2098" s="422"/>
      <c r="K2098" s="422"/>
      <c r="L2098" s="422"/>
      <c r="M2098" s="422"/>
      <c r="N2098" s="422"/>
      <c r="O2098" s="422"/>
      <c r="P2098" s="421" t="str">
        <f>IF(Q2098="","",LOOKUP(Q2098,'Expenditure Codes'!B:B,'Expenditure Codes'!A:A))</f>
        <v/>
      </c>
      <c r="Q2098" s="423"/>
      <c r="R2098" s="424"/>
      <c r="S2098" s="424"/>
      <c r="T2098" s="424"/>
      <c r="U2098" s="424"/>
      <c r="V2098" s="423"/>
      <c r="W2098" s="421"/>
      <c r="X2098" s="421"/>
      <c r="Y2098" s="420"/>
      <c r="Z2098" s="425"/>
      <c r="AA2098" s="426"/>
      <c r="AB2098" s="427"/>
      <c r="AC2098" s="428"/>
      <c r="AD2098" s="427"/>
    </row>
    <row r="2099" spans="1:30" ht="21.75" x14ac:dyDescent="0.55000000000000004">
      <c r="A2099" s="420"/>
      <c r="B2099" s="420"/>
      <c r="C2099" s="420"/>
      <c r="D2099" s="420"/>
      <c r="E2099" s="421"/>
      <c r="F2099" s="421"/>
      <c r="G2099" s="422"/>
      <c r="H2099" s="422"/>
      <c r="I2099" s="422"/>
      <c r="J2099" s="422"/>
      <c r="K2099" s="422"/>
      <c r="L2099" s="422"/>
      <c r="M2099" s="422"/>
      <c r="N2099" s="422"/>
      <c r="O2099" s="422"/>
      <c r="P2099" s="421" t="str">
        <f>IF(Q2099="","",LOOKUP(Q2099,'Expenditure Codes'!B:B,'Expenditure Codes'!A:A))</f>
        <v/>
      </c>
      <c r="Q2099" s="423"/>
      <c r="R2099" s="424"/>
      <c r="S2099" s="424"/>
      <c r="T2099" s="424"/>
      <c r="U2099" s="424"/>
      <c r="V2099" s="423"/>
      <c r="W2099" s="421"/>
      <c r="X2099" s="421"/>
      <c r="Y2099" s="420"/>
      <c r="Z2099" s="425"/>
      <c r="AA2099" s="426"/>
      <c r="AB2099" s="427"/>
      <c r="AC2099" s="428"/>
      <c r="AD2099" s="427"/>
    </row>
    <row r="2100" spans="1:30" ht="21.75" x14ac:dyDescent="0.55000000000000004">
      <c r="A2100" s="420"/>
      <c r="B2100" s="420"/>
      <c r="C2100" s="420"/>
      <c r="D2100" s="420"/>
      <c r="E2100" s="421"/>
      <c r="F2100" s="421"/>
      <c r="G2100" s="422"/>
      <c r="H2100" s="422"/>
      <c r="I2100" s="422"/>
      <c r="J2100" s="422"/>
      <c r="K2100" s="422"/>
      <c r="L2100" s="422"/>
      <c r="M2100" s="422"/>
      <c r="N2100" s="422"/>
      <c r="O2100" s="422"/>
      <c r="P2100" s="421" t="str">
        <f>IF(Q2100="","",LOOKUP(Q2100,'Expenditure Codes'!B:B,'Expenditure Codes'!A:A))</f>
        <v/>
      </c>
      <c r="Q2100" s="423"/>
      <c r="R2100" s="424"/>
      <c r="S2100" s="424"/>
      <c r="T2100" s="424"/>
      <c r="U2100" s="424"/>
      <c r="V2100" s="423"/>
      <c r="W2100" s="421"/>
      <c r="X2100" s="421"/>
      <c r="Y2100" s="420"/>
      <c r="Z2100" s="425"/>
      <c r="AA2100" s="426"/>
      <c r="AB2100" s="427"/>
      <c r="AC2100" s="428"/>
      <c r="AD2100" s="427"/>
    </row>
    <row r="2101" spans="1:30" ht="21.75" x14ac:dyDescent="0.55000000000000004">
      <c r="A2101" s="420"/>
      <c r="B2101" s="420"/>
      <c r="C2101" s="420"/>
      <c r="D2101" s="420"/>
      <c r="E2101" s="421"/>
      <c r="F2101" s="421"/>
      <c r="G2101" s="422"/>
      <c r="H2101" s="422"/>
      <c r="I2101" s="422"/>
      <c r="J2101" s="422"/>
      <c r="K2101" s="422"/>
      <c r="L2101" s="422"/>
      <c r="M2101" s="422"/>
      <c r="N2101" s="422"/>
      <c r="O2101" s="422"/>
      <c r="P2101" s="421" t="str">
        <f>IF(Q2101="","",LOOKUP(Q2101,'Expenditure Codes'!B:B,'Expenditure Codes'!A:A))</f>
        <v/>
      </c>
      <c r="Q2101" s="423"/>
      <c r="R2101" s="424"/>
      <c r="S2101" s="424"/>
      <c r="T2101" s="424"/>
      <c r="U2101" s="424"/>
      <c r="V2101" s="423"/>
      <c r="W2101" s="421"/>
      <c r="X2101" s="421"/>
      <c r="Y2101" s="420"/>
      <c r="Z2101" s="425"/>
      <c r="AA2101" s="426"/>
      <c r="AB2101" s="427"/>
      <c r="AC2101" s="428"/>
      <c r="AD2101" s="427"/>
    </row>
    <row r="2102" spans="1:30" ht="21.75" x14ac:dyDescent="0.55000000000000004">
      <c r="A2102" s="420"/>
      <c r="B2102" s="420"/>
      <c r="C2102" s="420"/>
      <c r="D2102" s="420"/>
      <c r="E2102" s="421"/>
      <c r="F2102" s="421"/>
      <c r="G2102" s="422"/>
      <c r="H2102" s="422"/>
      <c r="I2102" s="422"/>
      <c r="J2102" s="422"/>
      <c r="K2102" s="422"/>
      <c r="L2102" s="422"/>
      <c r="M2102" s="422"/>
      <c r="N2102" s="422"/>
      <c r="O2102" s="422"/>
      <c r="P2102" s="421" t="str">
        <f>IF(Q2102="","",LOOKUP(Q2102,'Expenditure Codes'!B:B,'Expenditure Codes'!A:A))</f>
        <v/>
      </c>
      <c r="Q2102" s="423"/>
      <c r="R2102" s="424"/>
      <c r="S2102" s="424"/>
      <c r="T2102" s="424"/>
      <c r="U2102" s="424"/>
      <c r="V2102" s="423"/>
      <c r="W2102" s="421"/>
      <c r="X2102" s="421"/>
      <c r="Y2102" s="420"/>
      <c r="Z2102" s="425"/>
      <c r="AA2102" s="426"/>
      <c r="AB2102" s="427"/>
      <c r="AC2102" s="428"/>
      <c r="AD2102" s="427"/>
    </row>
    <row r="2103" spans="1:30" ht="21.75" x14ac:dyDescent="0.55000000000000004">
      <c r="A2103" s="420"/>
      <c r="B2103" s="420"/>
      <c r="C2103" s="420"/>
      <c r="D2103" s="420"/>
      <c r="E2103" s="421"/>
      <c r="F2103" s="421"/>
      <c r="G2103" s="422"/>
      <c r="H2103" s="422"/>
      <c r="I2103" s="422"/>
      <c r="J2103" s="422"/>
      <c r="K2103" s="422"/>
      <c r="L2103" s="422"/>
      <c r="M2103" s="422"/>
      <c r="N2103" s="422"/>
      <c r="O2103" s="422"/>
      <c r="P2103" s="421" t="str">
        <f>IF(Q2103="","",LOOKUP(Q2103,'Expenditure Codes'!B:B,'Expenditure Codes'!A:A))</f>
        <v/>
      </c>
      <c r="Q2103" s="423"/>
      <c r="R2103" s="424"/>
      <c r="S2103" s="424"/>
      <c r="T2103" s="424"/>
      <c r="U2103" s="424"/>
      <c r="V2103" s="423"/>
      <c r="W2103" s="421"/>
      <c r="X2103" s="421"/>
      <c r="Y2103" s="420"/>
      <c r="Z2103" s="425"/>
      <c r="AA2103" s="426"/>
      <c r="AB2103" s="427"/>
      <c r="AC2103" s="428"/>
      <c r="AD2103" s="427"/>
    </row>
    <row r="2104" spans="1:30" ht="21.75" x14ac:dyDescent="0.55000000000000004">
      <c r="A2104" s="420"/>
      <c r="B2104" s="420"/>
      <c r="C2104" s="420"/>
      <c r="D2104" s="420"/>
      <c r="E2104" s="421"/>
      <c r="F2104" s="421"/>
      <c r="G2104" s="422"/>
      <c r="H2104" s="422"/>
      <c r="I2104" s="422"/>
      <c r="J2104" s="422"/>
      <c r="K2104" s="422"/>
      <c r="L2104" s="422"/>
      <c r="M2104" s="422"/>
      <c r="N2104" s="422"/>
      <c r="O2104" s="422"/>
      <c r="P2104" s="421" t="str">
        <f>IF(Q2104="","",LOOKUP(Q2104,'Expenditure Codes'!B:B,'Expenditure Codes'!A:A))</f>
        <v/>
      </c>
      <c r="Q2104" s="423"/>
      <c r="R2104" s="424"/>
      <c r="S2104" s="424"/>
      <c r="T2104" s="424"/>
      <c r="U2104" s="424"/>
      <c r="V2104" s="423"/>
      <c r="W2104" s="421"/>
      <c r="X2104" s="421"/>
      <c r="Y2104" s="420"/>
      <c r="Z2104" s="425"/>
      <c r="AA2104" s="426"/>
      <c r="AB2104" s="427"/>
      <c r="AC2104" s="428"/>
      <c r="AD2104" s="427"/>
    </row>
    <row r="2105" spans="1:30" ht="21.75" x14ac:dyDescent="0.55000000000000004">
      <c r="A2105" s="420"/>
      <c r="B2105" s="420"/>
      <c r="C2105" s="420"/>
      <c r="D2105" s="420"/>
      <c r="E2105" s="421"/>
      <c r="F2105" s="421"/>
      <c r="G2105" s="422"/>
      <c r="H2105" s="422"/>
      <c r="I2105" s="422"/>
      <c r="J2105" s="422"/>
      <c r="K2105" s="422"/>
      <c r="L2105" s="422"/>
      <c r="M2105" s="422"/>
      <c r="N2105" s="422"/>
      <c r="O2105" s="422"/>
      <c r="P2105" s="421" t="str">
        <f>IF(Q2105="","",LOOKUP(Q2105,'Expenditure Codes'!B:B,'Expenditure Codes'!A:A))</f>
        <v/>
      </c>
      <c r="Q2105" s="423"/>
      <c r="R2105" s="424"/>
      <c r="S2105" s="424"/>
      <c r="T2105" s="424"/>
      <c r="U2105" s="424"/>
      <c r="V2105" s="423"/>
      <c r="W2105" s="421"/>
      <c r="X2105" s="421"/>
      <c r="Y2105" s="420"/>
      <c r="Z2105" s="425"/>
      <c r="AA2105" s="426"/>
      <c r="AB2105" s="427"/>
      <c r="AC2105" s="428"/>
      <c r="AD2105" s="427"/>
    </row>
    <row r="2106" spans="1:30" ht="21.75" x14ac:dyDescent="0.55000000000000004">
      <c r="A2106" s="420"/>
      <c r="B2106" s="420"/>
      <c r="C2106" s="420"/>
      <c r="D2106" s="420"/>
      <c r="E2106" s="421"/>
      <c r="F2106" s="421"/>
      <c r="G2106" s="422"/>
      <c r="H2106" s="422"/>
      <c r="I2106" s="422"/>
      <c r="J2106" s="422"/>
      <c r="K2106" s="422"/>
      <c r="L2106" s="422"/>
      <c r="M2106" s="422"/>
      <c r="N2106" s="422"/>
      <c r="O2106" s="422"/>
      <c r="P2106" s="421" t="str">
        <f>IF(Q2106="","",LOOKUP(Q2106,'Expenditure Codes'!B:B,'Expenditure Codes'!A:A))</f>
        <v/>
      </c>
      <c r="Q2106" s="423"/>
      <c r="R2106" s="424"/>
      <c r="S2106" s="424"/>
      <c r="T2106" s="424"/>
      <c r="U2106" s="424"/>
      <c r="V2106" s="423"/>
      <c r="W2106" s="421"/>
      <c r="X2106" s="421"/>
      <c r="Y2106" s="420"/>
      <c r="Z2106" s="425"/>
      <c r="AA2106" s="426"/>
      <c r="AB2106" s="427"/>
      <c r="AC2106" s="428"/>
      <c r="AD2106" s="427"/>
    </row>
    <row r="2107" spans="1:30" ht="21.75" x14ac:dyDescent="0.55000000000000004">
      <c r="A2107" s="420"/>
      <c r="B2107" s="420"/>
      <c r="C2107" s="420"/>
      <c r="D2107" s="420"/>
      <c r="E2107" s="421"/>
      <c r="F2107" s="421"/>
      <c r="G2107" s="422"/>
      <c r="H2107" s="422"/>
      <c r="I2107" s="422"/>
      <c r="J2107" s="422"/>
      <c r="K2107" s="422"/>
      <c r="L2107" s="422"/>
      <c r="M2107" s="422"/>
      <c r="N2107" s="422"/>
      <c r="O2107" s="422"/>
      <c r="P2107" s="421" t="str">
        <f>IF(Q2107="","",LOOKUP(Q2107,'Expenditure Codes'!B:B,'Expenditure Codes'!A:A))</f>
        <v/>
      </c>
      <c r="Q2107" s="423"/>
      <c r="R2107" s="424"/>
      <c r="S2107" s="424"/>
      <c r="T2107" s="424"/>
      <c r="U2107" s="424"/>
      <c r="V2107" s="423"/>
      <c r="W2107" s="421"/>
      <c r="X2107" s="421"/>
      <c r="Y2107" s="420"/>
      <c r="Z2107" s="425"/>
      <c r="AA2107" s="426"/>
      <c r="AB2107" s="427"/>
      <c r="AC2107" s="428"/>
      <c r="AD2107" s="427"/>
    </row>
    <row r="2108" spans="1:30" ht="21.75" x14ac:dyDescent="0.55000000000000004">
      <c r="A2108" s="420"/>
      <c r="B2108" s="420"/>
      <c r="C2108" s="420"/>
      <c r="D2108" s="420"/>
      <c r="E2108" s="421"/>
      <c r="F2108" s="421"/>
      <c r="G2108" s="422"/>
      <c r="H2108" s="422"/>
      <c r="I2108" s="422"/>
      <c r="J2108" s="422"/>
      <c r="K2108" s="422"/>
      <c r="L2108" s="422"/>
      <c r="M2108" s="422"/>
      <c r="N2108" s="422"/>
      <c r="O2108" s="422"/>
      <c r="P2108" s="421" t="str">
        <f>IF(Q2108="","",LOOKUP(Q2108,'Expenditure Codes'!B:B,'Expenditure Codes'!A:A))</f>
        <v/>
      </c>
      <c r="Q2108" s="423"/>
      <c r="R2108" s="424"/>
      <c r="S2108" s="424"/>
      <c r="T2108" s="424"/>
      <c r="U2108" s="424"/>
      <c r="V2108" s="423"/>
      <c r="W2108" s="421"/>
      <c r="X2108" s="421"/>
      <c r="Y2108" s="420"/>
      <c r="Z2108" s="425"/>
      <c r="AA2108" s="426"/>
      <c r="AB2108" s="427"/>
      <c r="AC2108" s="428"/>
      <c r="AD2108" s="427"/>
    </row>
    <row r="2109" spans="1:30" ht="21.75" x14ac:dyDescent="0.55000000000000004">
      <c r="A2109" s="420"/>
      <c r="B2109" s="420"/>
      <c r="C2109" s="420"/>
      <c r="D2109" s="420"/>
      <c r="E2109" s="421"/>
      <c r="F2109" s="421"/>
      <c r="G2109" s="422"/>
      <c r="H2109" s="422"/>
      <c r="I2109" s="422"/>
      <c r="J2109" s="422"/>
      <c r="K2109" s="422"/>
      <c r="L2109" s="422"/>
      <c r="M2109" s="422"/>
      <c r="N2109" s="422"/>
      <c r="O2109" s="422"/>
      <c r="P2109" s="421" t="str">
        <f>IF(Q2109="","",LOOKUP(Q2109,'Expenditure Codes'!B:B,'Expenditure Codes'!A:A))</f>
        <v/>
      </c>
      <c r="Q2109" s="423"/>
      <c r="R2109" s="424"/>
      <c r="S2109" s="424"/>
      <c r="T2109" s="424"/>
      <c r="U2109" s="424"/>
      <c r="V2109" s="423"/>
      <c r="W2109" s="421"/>
      <c r="X2109" s="421"/>
      <c r="Y2109" s="420"/>
      <c r="Z2109" s="425"/>
      <c r="AA2109" s="426"/>
      <c r="AB2109" s="427"/>
      <c r="AC2109" s="428"/>
      <c r="AD2109" s="427"/>
    </row>
    <row r="2110" spans="1:30" ht="21.75" x14ac:dyDescent="0.55000000000000004">
      <c r="A2110" s="420"/>
      <c r="B2110" s="420"/>
      <c r="C2110" s="420"/>
      <c r="D2110" s="420"/>
      <c r="E2110" s="421"/>
      <c r="F2110" s="421"/>
      <c r="G2110" s="422"/>
      <c r="H2110" s="422"/>
      <c r="I2110" s="422"/>
      <c r="J2110" s="422"/>
      <c r="K2110" s="422"/>
      <c r="L2110" s="422"/>
      <c r="M2110" s="422"/>
      <c r="N2110" s="422"/>
      <c r="O2110" s="422"/>
      <c r="P2110" s="421" t="str">
        <f>IF(Q2110="","",LOOKUP(Q2110,'Expenditure Codes'!B:B,'Expenditure Codes'!A:A))</f>
        <v/>
      </c>
      <c r="Q2110" s="423"/>
      <c r="R2110" s="424"/>
      <c r="S2110" s="424"/>
      <c r="T2110" s="424"/>
      <c r="U2110" s="424"/>
      <c r="V2110" s="423"/>
      <c r="W2110" s="421"/>
      <c r="X2110" s="421"/>
      <c r="Y2110" s="420"/>
      <c r="Z2110" s="425"/>
      <c r="AA2110" s="426"/>
      <c r="AB2110" s="427"/>
      <c r="AC2110" s="428"/>
      <c r="AD2110" s="427"/>
    </row>
    <row r="2111" spans="1:30" ht="21.75" x14ac:dyDescent="0.55000000000000004">
      <c r="A2111" s="420"/>
      <c r="B2111" s="420"/>
      <c r="C2111" s="420"/>
      <c r="D2111" s="420"/>
      <c r="E2111" s="421"/>
      <c r="F2111" s="421"/>
      <c r="G2111" s="422"/>
      <c r="H2111" s="422"/>
      <c r="I2111" s="422"/>
      <c r="J2111" s="422"/>
      <c r="K2111" s="422"/>
      <c r="L2111" s="422"/>
      <c r="M2111" s="422"/>
      <c r="N2111" s="422"/>
      <c r="O2111" s="422"/>
      <c r="P2111" s="421" t="str">
        <f>IF(Q2111="","",LOOKUP(Q2111,'Expenditure Codes'!B:B,'Expenditure Codes'!A:A))</f>
        <v/>
      </c>
      <c r="Q2111" s="423"/>
      <c r="R2111" s="424"/>
      <c r="S2111" s="424"/>
      <c r="T2111" s="424"/>
      <c r="U2111" s="424"/>
      <c r="V2111" s="423"/>
      <c r="W2111" s="421"/>
      <c r="X2111" s="421"/>
      <c r="Y2111" s="420"/>
      <c r="Z2111" s="425"/>
      <c r="AA2111" s="426"/>
      <c r="AB2111" s="427"/>
      <c r="AC2111" s="428"/>
      <c r="AD2111" s="427"/>
    </row>
    <row r="2112" spans="1:30" ht="21.75" x14ac:dyDescent="0.55000000000000004">
      <c r="A2112" s="420"/>
      <c r="B2112" s="420"/>
      <c r="C2112" s="420"/>
      <c r="D2112" s="420"/>
      <c r="E2112" s="421"/>
      <c r="F2112" s="421"/>
      <c r="G2112" s="422"/>
      <c r="H2112" s="422"/>
      <c r="I2112" s="422"/>
      <c r="J2112" s="422"/>
      <c r="K2112" s="422"/>
      <c r="L2112" s="422"/>
      <c r="M2112" s="422"/>
      <c r="N2112" s="422"/>
      <c r="O2112" s="422"/>
      <c r="P2112" s="421" t="str">
        <f>IF(Q2112="","",LOOKUP(Q2112,'Expenditure Codes'!B:B,'Expenditure Codes'!A:A))</f>
        <v/>
      </c>
      <c r="Q2112" s="423"/>
      <c r="R2112" s="424"/>
      <c r="S2112" s="424"/>
      <c r="T2112" s="424"/>
      <c r="U2112" s="424"/>
      <c r="V2112" s="423"/>
      <c r="W2112" s="421"/>
      <c r="X2112" s="421"/>
      <c r="Y2112" s="420"/>
      <c r="Z2112" s="425"/>
      <c r="AA2112" s="426"/>
      <c r="AB2112" s="427"/>
      <c r="AC2112" s="428"/>
      <c r="AD2112" s="427"/>
    </row>
    <row r="2113" spans="1:30" ht="21.75" x14ac:dyDescent="0.55000000000000004">
      <c r="A2113" s="420"/>
      <c r="B2113" s="420"/>
      <c r="C2113" s="420"/>
      <c r="D2113" s="420"/>
      <c r="E2113" s="421"/>
      <c r="F2113" s="421"/>
      <c r="G2113" s="422"/>
      <c r="H2113" s="422"/>
      <c r="I2113" s="422"/>
      <c r="J2113" s="422"/>
      <c r="K2113" s="422"/>
      <c r="L2113" s="422"/>
      <c r="M2113" s="422"/>
      <c r="N2113" s="422"/>
      <c r="O2113" s="422"/>
      <c r="P2113" s="421" t="str">
        <f>IF(Q2113="","",LOOKUP(Q2113,'Expenditure Codes'!B:B,'Expenditure Codes'!A:A))</f>
        <v/>
      </c>
      <c r="Q2113" s="423"/>
      <c r="R2113" s="424"/>
      <c r="S2113" s="424"/>
      <c r="T2113" s="424"/>
      <c r="U2113" s="424"/>
      <c r="V2113" s="423"/>
      <c r="W2113" s="421"/>
      <c r="X2113" s="421"/>
      <c r="Y2113" s="420"/>
      <c r="Z2113" s="425"/>
      <c r="AA2113" s="426"/>
      <c r="AB2113" s="427"/>
      <c r="AC2113" s="428"/>
      <c r="AD2113" s="427"/>
    </row>
    <row r="2114" spans="1:30" ht="21.75" x14ac:dyDescent="0.55000000000000004">
      <c r="A2114" s="420"/>
      <c r="B2114" s="420"/>
      <c r="C2114" s="420"/>
      <c r="D2114" s="420"/>
      <c r="E2114" s="421"/>
      <c r="F2114" s="421"/>
      <c r="G2114" s="422"/>
      <c r="H2114" s="422"/>
      <c r="I2114" s="422"/>
      <c r="J2114" s="422"/>
      <c r="K2114" s="422"/>
      <c r="L2114" s="422"/>
      <c r="M2114" s="422"/>
      <c r="N2114" s="422"/>
      <c r="O2114" s="422"/>
      <c r="P2114" s="421" t="str">
        <f>IF(Q2114="","",LOOKUP(Q2114,'Expenditure Codes'!B:B,'Expenditure Codes'!A:A))</f>
        <v/>
      </c>
      <c r="Q2114" s="423"/>
      <c r="R2114" s="424"/>
      <c r="S2114" s="424"/>
      <c r="T2114" s="424"/>
      <c r="U2114" s="424"/>
      <c r="V2114" s="423"/>
      <c r="W2114" s="421"/>
      <c r="X2114" s="421"/>
      <c r="Y2114" s="420"/>
      <c r="Z2114" s="425"/>
      <c r="AA2114" s="426"/>
      <c r="AB2114" s="427"/>
      <c r="AC2114" s="428"/>
      <c r="AD2114" s="427"/>
    </row>
    <row r="2115" spans="1:30" ht="21.75" x14ac:dyDescent="0.55000000000000004">
      <c r="A2115" s="420"/>
      <c r="B2115" s="420"/>
      <c r="C2115" s="420"/>
      <c r="D2115" s="420"/>
      <c r="E2115" s="421"/>
      <c r="F2115" s="421"/>
      <c r="G2115" s="422"/>
      <c r="H2115" s="422"/>
      <c r="I2115" s="422"/>
      <c r="J2115" s="422"/>
      <c r="K2115" s="422"/>
      <c r="L2115" s="422"/>
      <c r="M2115" s="422"/>
      <c r="N2115" s="422"/>
      <c r="O2115" s="422"/>
      <c r="P2115" s="421" t="str">
        <f>IF(Q2115="","",LOOKUP(Q2115,'Expenditure Codes'!B:B,'Expenditure Codes'!A:A))</f>
        <v/>
      </c>
      <c r="Q2115" s="423"/>
      <c r="R2115" s="424"/>
      <c r="S2115" s="424"/>
      <c r="T2115" s="424"/>
      <c r="U2115" s="424"/>
      <c r="V2115" s="423"/>
      <c r="W2115" s="421"/>
      <c r="X2115" s="421"/>
      <c r="Y2115" s="420"/>
      <c r="Z2115" s="425"/>
      <c r="AA2115" s="426"/>
      <c r="AB2115" s="427"/>
      <c r="AC2115" s="428"/>
      <c r="AD2115" s="427"/>
    </row>
    <row r="2116" spans="1:30" ht="21.75" x14ac:dyDescent="0.55000000000000004">
      <c r="A2116" s="420"/>
      <c r="B2116" s="420"/>
      <c r="C2116" s="420"/>
      <c r="D2116" s="420"/>
      <c r="E2116" s="421"/>
      <c r="F2116" s="421"/>
      <c r="G2116" s="422"/>
      <c r="H2116" s="422"/>
      <c r="I2116" s="422"/>
      <c r="J2116" s="422"/>
      <c r="K2116" s="422"/>
      <c r="L2116" s="422"/>
      <c r="M2116" s="422"/>
      <c r="N2116" s="422"/>
      <c r="O2116" s="422"/>
      <c r="P2116" s="421" t="str">
        <f>IF(Q2116="","",LOOKUP(Q2116,'Expenditure Codes'!B:B,'Expenditure Codes'!A:A))</f>
        <v/>
      </c>
      <c r="Q2116" s="423"/>
      <c r="R2116" s="424"/>
      <c r="S2116" s="424"/>
      <c r="T2116" s="424"/>
      <c r="U2116" s="424"/>
      <c r="V2116" s="423"/>
      <c r="W2116" s="421"/>
      <c r="X2116" s="421"/>
      <c r="Y2116" s="420"/>
      <c r="Z2116" s="425"/>
      <c r="AA2116" s="426"/>
      <c r="AB2116" s="427"/>
      <c r="AC2116" s="428"/>
      <c r="AD2116" s="427"/>
    </row>
    <row r="2117" spans="1:30" ht="21.75" x14ac:dyDescent="0.55000000000000004">
      <c r="A2117" s="420"/>
      <c r="B2117" s="420"/>
      <c r="C2117" s="420"/>
      <c r="D2117" s="420"/>
      <c r="E2117" s="421"/>
      <c r="F2117" s="421"/>
      <c r="G2117" s="422"/>
      <c r="H2117" s="422"/>
      <c r="I2117" s="422"/>
      <c r="J2117" s="422"/>
      <c r="K2117" s="422"/>
      <c r="L2117" s="422"/>
      <c r="M2117" s="422"/>
      <c r="N2117" s="422"/>
      <c r="O2117" s="422"/>
      <c r="P2117" s="421" t="str">
        <f>IF(Q2117="","",LOOKUP(Q2117,'Expenditure Codes'!B:B,'Expenditure Codes'!A:A))</f>
        <v/>
      </c>
      <c r="Q2117" s="423"/>
      <c r="R2117" s="424"/>
      <c r="S2117" s="424"/>
      <c r="T2117" s="424"/>
      <c r="U2117" s="424"/>
      <c r="V2117" s="423"/>
      <c r="W2117" s="421"/>
      <c r="X2117" s="421"/>
      <c r="Y2117" s="420"/>
      <c r="Z2117" s="425"/>
      <c r="AA2117" s="426"/>
      <c r="AB2117" s="427"/>
      <c r="AC2117" s="428"/>
      <c r="AD2117" s="427"/>
    </row>
    <row r="2118" spans="1:30" ht="21.75" x14ac:dyDescent="0.55000000000000004">
      <c r="A2118" s="420"/>
      <c r="B2118" s="420"/>
      <c r="C2118" s="420"/>
      <c r="D2118" s="420"/>
      <c r="E2118" s="421"/>
      <c r="F2118" s="421"/>
      <c r="G2118" s="422"/>
      <c r="H2118" s="422"/>
      <c r="I2118" s="422"/>
      <c r="J2118" s="422"/>
      <c r="K2118" s="422"/>
      <c r="L2118" s="422"/>
      <c r="M2118" s="422"/>
      <c r="N2118" s="422"/>
      <c r="O2118" s="422"/>
      <c r="P2118" s="421" t="str">
        <f>IF(Q2118="","",LOOKUP(Q2118,'Expenditure Codes'!B:B,'Expenditure Codes'!A:A))</f>
        <v/>
      </c>
      <c r="Q2118" s="423"/>
      <c r="R2118" s="424"/>
      <c r="S2118" s="424"/>
      <c r="T2118" s="424"/>
      <c r="U2118" s="424"/>
      <c r="V2118" s="423"/>
      <c r="W2118" s="421"/>
      <c r="X2118" s="421"/>
      <c r="Y2118" s="420"/>
      <c r="Z2118" s="425"/>
      <c r="AA2118" s="426"/>
      <c r="AB2118" s="427"/>
      <c r="AC2118" s="428"/>
      <c r="AD2118" s="427"/>
    </row>
    <row r="2119" spans="1:30" ht="21.75" x14ac:dyDescent="0.55000000000000004">
      <c r="A2119" s="420"/>
      <c r="B2119" s="420"/>
      <c r="C2119" s="420"/>
      <c r="D2119" s="420"/>
      <c r="E2119" s="421"/>
      <c r="F2119" s="421"/>
      <c r="G2119" s="422"/>
      <c r="H2119" s="422"/>
      <c r="I2119" s="422"/>
      <c r="J2119" s="422"/>
      <c r="K2119" s="422"/>
      <c r="L2119" s="422"/>
      <c r="M2119" s="422"/>
      <c r="N2119" s="422"/>
      <c r="O2119" s="422"/>
      <c r="P2119" s="421" t="str">
        <f>IF(Q2119="","",LOOKUP(Q2119,'Expenditure Codes'!B:B,'Expenditure Codes'!A:A))</f>
        <v/>
      </c>
      <c r="Q2119" s="423"/>
      <c r="R2119" s="424"/>
      <c r="S2119" s="424"/>
      <c r="T2119" s="424"/>
      <c r="U2119" s="424"/>
      <c r="V2119" s="423"/>
      <c r="W2119" s="421"/>
      <c r="X2119" s="421"/>
      <c r="Y2119" s="420"/>
      <c r="Z2119" s="425"/>
      <c r="AA2119" s="426"/>
      <c r="AB2119" s="427"/>
      <c r="AC2119" s="428"/>
      <c r="AD2119" s="427"/>
    </row>
    <row r="2120" spans="1:30" ht="21.75" x14ac:dyDescent="0.55000000000000004">
      <c r="A2120" s="420"/>
      <c r="B2120" s="420"/>
      <c r="C2120" s="420"/>
      <c r="D2120" s="420"/>
      <c r="E2120" s="421"/>
      <c r="F2120" s="421"/>
      <c r="G2120" s="422"/>
      <c r="H2120" s="422"/>
      <c r="I2120" s="422"/>
      <c r="J2120" s="422"/>
      <c r="K2120" s="422"/>
      <c r="L2120" s="422"/>
      <c r="M2120" s="422"/>
      <c r="N2120" s="422"/>
      <c r="O2120" s="422"/>
      <c r="P2120" s="421" t="str">
        <f>IF(Q2120="","",LOOKUP(Q2120,'Expenditure Codes'!B:B,'Expenditure Codes'!A:A))</f>
        <v/>
      </c>
      <c r="Q2120" s="423"/>
      <c r="R2120" s="424"/>
      <c r="S2120" s="424"/>
      <c r="T2120" s="424"/>
      <c r="U2120" s="424"/>
      <c r="V2120" s="423"/>
      <c r="W2120" s="421"/>
      <c r="X2120" s="421"/>
      <c r="Y2120" s="420"/>
      <c r="Z2120" s="425"/>
      <c r="AA2120" s="426"/>
      <c r="AB2120" s="427"/>
      <c r="AC2120" s="428"/>
      <c r="AD2120" s="427"/>
    </row>
    <row r="2121" spans="1:30" ht="21.75" x14ac:dyDescent="0.55000000000000004">
      <c r="A2121" s="420"/>
      <c r="B2121" s="420"/>
      <c r="C2121" s="420"/>
      <c r="D2121" s="420"/>
      <c r="E2121" s="421"/>
      <c r="F2121" s="421"/>
      <c r="G2121" s="422"/>
      <c r="H2121" s="422"/>
      <c r="I2121" s="422"/>
      <c r="J2121" s="422"/>
      <c r="K2121" s="422"/>
      <c r="L2121" s="422"/>
      <c r="M2121" s="422"/>
      <c r="N2121" s="422"/>
      <c r="O2121" s="422"/>
      <c r="P2121" s="421" t="str">
        <f>IF(Q2121="","",LOOKUP(Q2121,'Expenditure Codes'!B:B,'Expenditure Codes'!A:A))</f>
        <v/>
      </c>
      <c r="Q2121" s="423"/>
      <c r="R2121" s="424"/>
      <c r="S2121" s="424"/>
      <c r="T2121" s="424"/>
      <c r="U2121" s="424"/>
      <c r="V2121" s="423"/>
      <c r="W2121" s="421"/>
      <c r="X2121" s="421"/>
      <c r="Y2121" s="420"/>
      <c r="Z2121" s="425"/>
      <c r="AA2121" s="426"/>
      <c r="AB2121" s="427"/>
      <c r="AC2121" s="428"/>
      <c r="AD2121" s="427"/>
    </row>
    <row r="2122" spans="1:30" ht="21.75" x14ac:dyDescent="0.55000000000000004">
      <c r="A2122" s="420"/>
      <c r="B2122" s="420"/>
      <c r="C2122" s="420"/>
      <c r="D2122" s="420"/>
      <c r="E2122" s="421"/>
      <c r="F2122" s="421"/>
      <c r="G2122" s="422"/>
      <c r="H2122" s="422"/>
      <c r="I2122" s="422"/>
      <c r="J2122" s="422"/>
      <c r="K2122" s="422"/>
      <c r="L2122" s="422"/>
      <c r="M2122" s="422"/>
      <c r="N2122" s="422"/>
      <c r="O2122" s="422"/>
      <c r="P2122" s="421" t="str">
        <f>IF(Q2122="","",LOOKUP(Q2122,'Expenditure Codes'!B:B,'Expenditure Codes'!A:A))</f>
        <v/>
      </c>
      <c r="Q2122" s="423"/>
      <c r="R2122" s="424"/>
      <c r="S2122" s="424"/>
      <c r="T2122" s="424"/>
      <c r="U2122" s="424"/>
      <c r="V2122" s="423"/>
      <c r="W2122" s="421"/>
      <c r="X2122" s="421"/>
      <c r="Y2122" s="420"/>
      <c r="Z2122" s="425"/>
      <c r="AA2122" s="426"/>
      <c r="AB2122" s="427"/>
      <c r="AC2122" s="428"/>
      <c r="AD2122" s="427"/>
    </row>
    <row r="2123" spans="1:30" ht="21.75" x14ac:dyDescent="0.55000000000000004">
      <c r="A2123" s="420"/>
      <c r="B2123" s="420"/>
      <c r="C2123" s="420"/>
      <c r="D2123" s="420"/>
      <c r="E2123" s="421"/>
      <c r="F2123" s="421"/>
      <c r="G2123" s="422"/>
      <c r="H2123" s="422"/>
      <c r="I2123" s="422"/>
      <c r="J2123" s="422"/>
      <c r="K2123" s="422"/>
      <c r="L2123" s="422"/>
      <c r="M2123" s="422"/>
      <c r="N2123" s="422"/>
      <c r="O2123" s="422"/>
      <c r="P2123" s="421" t="str">
        <f>IF(Q2123="","",LOOKUP(Q2123,'Expenditure Codes'!B:B,'Expenditure Codes'!A:A))</f>
        <v/>
      </c>
      <c r="Q2123" s="423"/>
      <c r="R2123" s="424"/>
      <c r="S2123" s="424"/>
      <c r="T2123" s="424"/>
      <c r="U2123" s="424"/>
      <c r="V2123" s="423"/>
      <c r="W2123" s="421"/>
      <c r="X2123" s="421"/>
      <c r="Y2123" s="420"/>
      <c r="Z2123" s="425"/>
      <c r="AA2123" s="426"/>
      <c r="AB2123" s="427"/>
      <c r="AC2123" s="428"/>
      <c r="AD2123" s="427"/>
    </row>
    <row r="2124" spans="1:30" ht="21.75" x14ac:dyDescent="0.55000000000000004">
      <c r="A2124" s="420"/>
      <c r="B2124" s="420"/>
      <c r="C2124" s="420"/>
      <c r="D2124" s="420"/>
      <c r="E2124" s="421"/>
      <c r="F2124" s="421"/>
      <c r="G2124" s="422"/>
      <c r="H2124" s="422"/>
      <c r="I2124" s="422"/>
      <c r="J2124" s="422"/>
      <c r="K2124" s="422"/>
      <c r="L2124" s="422"/>
      <c r="M2124" s="422"/>
      <c r="N2124" s="422"/>
      <c r="O2124" s="422"/>
      <c r="P2124" s="421" t="str">
        <f>IF(Q2124="","",LOOKUP(Q2124,'Expenditure Codes'!B:B,'Expenditure Codes'!A:A))</f>
        <v/>
      </c>
      <c r="Q2124" s="423"/>
      <c r="R2124" s="424"/>
      <c r="S2124" s="424"/>
      <c r="T2124" s="424"/>
      <c r="U2124" s="424"/>
      <c r="V2124" s="423"/>
      <c r="W2124" s="421"/>
      <c r="X2124" s="421"/>
      <c r="Y2124" s="420"/>
      <c r="Z2124" s="425"/>
      <c r="AA2124" s="426"/>
      <c r="AB2124" s="427"/>
      <c r="AC2124" s="428"/>
      <c r="AD2124" s="427"/>
    </row>
    <row r="2125" spans="1:30" ht="21.75" x14ac:dyDescent="0.55000000000000004">
      <c r="A2125" s="420"/>
      <c r="B2125" s="420"/>
      <c r="C2125" s="420"/>
      <c r="D2125" s="420"/>
      <c r="E2125" s="421"/>
      <c r="F2125" s="421"/>
      <c r="G2125" s="422"/>
      <c r="H2125" s="422"/>
      <c r="I2125" s="422"/>
      <c r="J2125" s="422"/>
      <c r="K2125" s="422"/>
      <c r="L2125" s="422"/>
      <c r="M2125" s="422"/>
      <c r="N2125" s="422"/>
      <c r="O2125" s="422"/>
      <c r="P2125" s="421" t="str">
        <f>IF(Q2125="","",LOOKUP(Q2125,'Expenditure Codes'!B:B,'Expenditure Codes'!A:A))</f>
        <v/>
      </c>
      <c r="Q2125" s="423"/>
      <c r="R2125" s="424"/>
      <c r="S2125" s="424"/>
      <c r="T2125" s="424"/>
      <c r="U2125" s="424"/>
      <c r="V2125" s="423"/>
      <c r="W2125" s="421"/>
      <c r="X2125" s="421"/>
      <c r="Y2125" s="420"/>
      <c r="Z2125" s="425"/>
      <c r="AA2125" s="426"/>
      <c r="AB2125" s="427"/>
      <c r="AC2125" s="428"/>
      <c r="AD2125" s="427"/>
    </row>
    <row r="2126" spans="1:30" ht="21.75" x14ac:dyDescent="0.55000000000000004">
      <c r="A2126" s="420"/>
      <c r="B2126" s="420"/>
      <c r="C2126" s="420"/>
      <c r="D2126" s="420"/>
      <c r="E2126" s="421"/>
      <c r="F2126" s="421"/>
      <c r="G2126" s="422"/>
      <c r="H2126" s="422"/>
      <c r="I2126" s="422"/>
      <c r="J2126" s="422"/>
      <c r="K2126" s="422"/>
      <c r="L2126" s="422"/>
      <c r="M2126" s="422"/>
      <c r="N2126" s="422"/>
      <c r="O2126" s="422"/>
      <c r="P2126" s="421" t="str">
        <f>IF(Q2126="","",LOOKUP(Q2126,'Expenditure Codes'!B:B,'Expenditure Codes'!A:A))</f>
        <v/>
      </c>
      <c r="Q2126" s="423"/>
      <c r="R2126" s="424"/>
      <c r="S2126" s="424"/>
      <c r="T2126" s="424"/>
      <c r="U2126" s="424"/>
      <c r="V2126" s="423"/>
      <c r="W2126" s="421"/>
      <c r="X2126" s="421"/>
      <c r="Y2126" s="420"/>
      <c r="Z2126" s="425"/>
      <c r="AA2126" s="426"/>
      <c r="AB2126" s="427"/>
      <c r="AC2126" s="428"/>
      <c r="AD2126" s="427"/>
    </row>
    <row r="2127" spans="1:30" ht="21.75" x14ac:dyDescent="0.55000000000000004">
      <c r="A2127" s="420"/>
      <c r="B2127" s="420"/>
      <c r="C2127" s="420"/>
      <c r="D2127" s="420"/>
      <c r="E2127" s="421"/>
      <c r="F2127" s="421"/>
      <c r="G2127" s="422"/>
      <c r="H2127" s="422"/>
      <c r="I2127" s="422"/>
      <c r="J2127" s="422"/>
      <c r="K2127" s="422"/>
      <c r="L2127" s="422"/>
      <c r="M2127" s="422"/>
      <c r="N2127" s="422"/>
      <c r="O2127" s="422"/>
      <c r="P2127" s="421" t="str">
        <f>IF(Q2127="","",LOOKUP(Q2127,'Expenditure Codes'!B:B,'Expenditure Codes'!A:A))</f>
        <v/>
      </c>
      <c r="Q2127" s="423"/>
      <c r="R2127" s="424"/>
      <c r="S2127" s="424"/>
      <c r="T2127" s="424"/>
      <c r="U2127" s="424"/>
      <c r="V2127" s="423"/>
      <c r="W2127" s="421"/>
      <c r="X2127" s="421"/>
      <c r="Y2127" s="420"/>
      <c r="Z2127" s="425"/>
      <c r="AA2127" s="426"/>
      <c r="AB2127" s="427"/>
      <c r="AC2127" s="428"/>
      <c r="AD2127" s="427"/>
    </row>
    <row r="2128" spans="1:30" ht="21.75" x14ac:dyDescent="0.55000000000000004">
      <c r="A2128" s="420"/>
      <c r="B2128" s="420"/>
      <c r="C2128" s="420"/>
      <c r="D2128" s="420"/>
      <c r="E2128" s="421"/>
      <c r="F2128" s="421"/>
      <c r="G2128" s="422"/>
      <c r="H2128" s="422"/>
      <c r="I2128" s="422"/>
      <c r="J2128" s="422"/>
      <c r="K2128" s="422"/>
      <c r="L2128" s="422"/>
      <c r="M2128" s="422"/>
      <c r="N2128" s="422"/>
      <c r="O2128" s="422"/>
      <c r="P2128" s="421" t="str">
        <f>IF(Q2128="","",LOOKUP(Q2128,'Expenditure Codes'!B:B,'Expenditure Codes'!A:A))</f>
        <v/>
      </c>
      <c r="Q2128" s="423"/>
      <c r="R2128" s="424"/>
      <c r="S2128" s="424"/>
      <c r="T2128" s="424"/>
      <c r="U2128" s="424"/>
      <c r="V2128" s="423"/>
      <c r="W2128" s="421"/>
      <c r="X2128" s="421"/>
      <c r="Y2128" s="420"/>
      <c r="Z2128" s="425"/>
      <c r="AA2128" s="426"/>
      <c r="AB2128" s="427"/>
      <c r="AC2128" s="428"/>
      <c r="AD2128" s="427"/>
    </row>
    <row r="2129" spans="1:30" ht="21.75" x14ac:dyDescent="0.55000000000000004">
      <c r="A2129" s="420"/>
      <c r="B2129" s="420"/>
      <c r="C2129" s="420"/>
      <c r="D2129" s="420"/>
      <c r="E2129" s="421"/>
      <c r="F2129" s="421"/>
      <c r="G2129" s="422"/>
      <c r="H2129" s="422"/>
      <c r="I2129" s="422"/>
      <c r="J2129" s="422"/>
      <c r="K2129" s="422"/>
      <c r="L2129" s="422"/>
      <c r="M2129" s="422"/>
      <c r="N2129" s="422"/>
      <c r="O2129" s="422"/>
      <c r="P2129" s="421" t="str">
        <f>IF(Q2129="","",LOOKUP(Q2129,'Expenditure Codes'!B:B,'Expenditure Codes'!A:A))</f>
        <v/>
      </c>
      <c r="Q2129" s="423"/>
      <c r="R2129" s="424"/>
      <c r="S2129" s="424"/>
      <c r="T2129" s="424"/>
      <c r="U2129" s="424"/>
      <c r="V2129" s="423"/>
      <c r="W2129" s="421"/>
      <c r="X2129" s="421"/>
      <c r="Y2129" s="420"/>
      <c r="Z2129" s="425"/>
      <c r="AA2129" s="426"/>
      <c r="AB2129" s="427"/>
      <c r="AC2129" s="428"/>
      <c r="AD2129" s="427"/>
    </row>
    <row r="2130" spans="1:30" ht="21.75" x14ac:dyDescent="0.55000000000000004">
      <c r="A2130" s="420"/>
      <c r="B2130" s="420"/>
      <c r="C2130" s="420"/>
      <c r="D2130" s="420"/>
      <c r="E2130" s="421"/>
      <c r="F2130" s="421"/>
      <c r="G2130" s="422"/>
      <c r="H2130" s="422"/>
      <c r="I2130" s="422"/>
      <c r="J2130" s="422"/>
      <c r="K2130" s="422"/>
      <c r="L2130" s="422"/>
      <c r="M2130" s="422"/>
      <c r="N2130" s="422"/>
      <c r="O2130" s="422"/>
      <c r="P2130" s="421" t="str">
        <f>IF(Q2130="","",LOOKUP(Q2130,'Expenditure Codes'!B:B,'Expenditure Codes'!A:A))</f>
        <v/>
      </c>
      <c r="Q2130" s="423"/>
      <c r="R2130" s="424"/>
      <c r="S2130" s="424"/>
      <c r="T2130" s="424"/>
      <c r="U2130" s="424"/>
      <c r="V2130" s="423"/>
      <c r="W2130" s="421"/>
      <c r="X2130" s="421"/>
      <c r="Y2130" s="420"/>
      <c r="Z2130" s="425"/>
      <c r="AA2130" s="426"/>
      <c r="AB2130" s="427"/>
      <c r="AC2130" s="428"/>
      <c r="AD2130" s="427"/>
    </row>
    <row r="2131" spans="1:30" ht="21.75" x14ac:dyDescent="0.55000000000000004">
      <c r="A2131" s="420"/>
      <c r="B2131" s="420"/>
      <c r="C2131" s="420"/>
      <c r="D2131" s="420"/>
      <c r="E2131" s="421"/>
      <c r="F2131" s="421"/>
      <c r="G2131" s="422"/>
      <c r="H2131" s="422"/>
      <c r="I2131" s="422"/>
      <c r="J2131" s="422"/>
      <c r="K2131" s="422"/>
      <c r="L2131" s="422"/>
      <c r="M2131" s="422"/>
      <c r="N2131" s="422"/>
      <c r="O2131" s="422"/>
      <c r="P2131" s="421" t="str">
        <f>IF(Q2131="","",LOOKUP(Q2131,'Expenditure Codes'!B:B,'Expenditure Codes'!A:A))</f>
        <v/>
      </c>
      <c r="Q2131" s="423"/>
      <c r="R2131" s="424"/>
      <c r="S2131" s="424"/>
      <c r="T2131" s="424"/>
      <c r="U2131" s="424"/>
      <c r="V2131" s="423"/>
      <c r="W2131" s="421"/>
      <c r="X2131" s="421"/>
      <c r="Y2131" s="420"/>
      <c r="Z2131" s="425"/>
      <c r="AA2131" s="426"/>
      <c r="AB2131" s="427"/>
      <c r="AC2131" s="428"/>
      <c r="AD2131" s="427"/>
    </row>
    <row r="2132" spans="1:30" ht="21.75" x14ac:dyDescent="0.55000000000000004">
      <c r="A2132" s="420"/>
      <c r="B2132" s="420"/>
      <c r="C2132" s="420"/>
      <c r="D2132" s="420"/>
      <c r="E2132" s="421"/>
      <c r="F2132" s="421"/>
      <c r="G2132" s="422"/>
      <c r="H2132" s="422"/>
      <c r="I2132" s="422"/>
      <c r="J2132" s="422"/>
      <c r="K2132" s="422"/>
      <c r="L2132" s="422"/>
      <c r="M2132" s="422"/>
      <c r="N2132" s="422"/>
      <c r="O2132" s="422"/>
      <c r="P2132" s="421" t="str">
        <f>IF(Q2132="","",LOOKUP(Q2132,'Expenditure Codes'!B:B,'Expenditure Codes'!A:A))</f>
        <v/>
      </c>
      <c r="Q2132" s="423"/>
      <c r="R2132" s="424"/>
      <c r="S2132" s="424"/>
      <c r="T2132" s="424"/>
      <c r="U2132" s="424"/>
      <c r="V2132" s="423"/>
      <c r="W2132" s="421"/>
      <c r="X2132" s="421"/>
      <c r="Y2132" s="420"/>
      <c r="Z2132" s="425"/>
      <c r="AA2132" s="426"/>
      <c r="AB2132" s="427"/>
      <c r="AC2132" s="428"/>
      <c r="AD2132" s="427"/>
    </row>
    <row r="2133" spans="1:30" ht="21.75" x14ac:dyDescent="0.55000000000000004">
      <c r="A2133" s="420"/>
      <c r="B2133" s="420"/>
      <c r="C2133" s="420"/>
      <c r="D2133" s="420"/>
      <c r="E2133" s="421"/>
      <c r="F2133" s="421"/>
      <c r="G2133" s="422"/>
      <c r="H2133" s="422"/>
      <c r="I2133" s="422"/>
      <c r="J2133" s="422"/>
      <c r="K2133" s="422"/>
      <c r="L2133" s="422"/>
      <c r="M2133" s="422"/>
      <c r="N2133" s="422"/>
      <c r="O2133" s="422"/>
      <c r="P2133" s="421" t="str">
        <f>IF(Q2133="","",LOOKUP(Q2133,'Expenditure Codes'!B:B,'Expenditure Codes'!A:A))</f>
        <v/>
      </c>
      <c r="Q2133" s="423"/>
      <c r="R2133" s="424"/>
      <c r="S2133" s="424"/>
      <c r="T2133" s="424"/>
      <c r="U2133" s="424"/>
      <c r="V2133" s="423"/>
      <c r="W2133" s="421"/>
      <c r="X2133" s="421"/>
      <c r="Y2133" s="420"/>
      <c r="Z2133" s="425"/>
      <c r="AA2133" s="426"/>
      <c r="AB2133" s="427"/>
      <c r="AC2133" s="428"/>
      <c r="AD2133" s="427"/>
    </row>
    <row r="2134" spans="1:30" ht="21.75" x14ac:dyDescent="0.55000000000000004">
      <c r="A2134" s="420"/>
      <c r="B2134" s="420"/>
      <c r="C2134" s="420"/>
      <c r="D2134" s="420"/>
      <c r="E2134" s="421"/>
      <c r="F2134" s="421"/>
      <c r="G2134" s="422"/>
      <c r="H2134" s="422"/>
      <c r="I2134" s="422"/>
      <c r="J2134" s="422"/>
      <c r="K2134" s="422"/>
      <c r="L2134" s="422"/>
      <c r="M2134" s="422"/>
      <c r="N2134" s="422"/>
      <c r="O2134" s="422"/>
      <c r="P2134" s="421" t="str">
        <f>IF(Q2134="","",LOOKUP(Q2134,'Expenditure Codes'!B:B,'Expenditure Codes'!A:A))</f>
        <v/>
      </c>
      <c r="Q2134" s="423"/>
      <c r="R2134" s="424"/>
      <c r="S2134" s="424"/>
      <c r="T2134" s="424"/>
      <c r="U2134" s="424"/>
      <c r="V2134" s="423"/>
      <c r="W2134" s="421"/>
      <c r="X2134" s="421"/>
      <c r="Y2134" s="420"/>
      <c r="Z2134" s="425"/>
      <c r="AA2134" s="426"/>
      <c r="AB2134" s="427"/>
      <c r="AC2134" s="428"/>
      <c r="AD2134" s="427"/>
    </row>
    <row r="2135" spans="1:30" ht="21.75" x14ac:dyDescent="0.55000000000000004">
      <c r="A2135" s="420"/>
      <c r="B2135" s="420"/>
      <c r="C2135" s="420"/>
      <c r="D2135" s="420"/>
      <c r="E2135" s="421"/>
      <c r="F2135" s="421"/>
      <c r="G2135" s="422"/>
      <c r="H2135" s="422"/>
      <c r="I2135" s="422"/>
      <c r="J2135" s="422"/>
      <c r="K2135" s="422"/>
      <c r="L2135" s="422"/>
      <c r="M2135" s="422"/>
      <c r="N2135" s="422"/>
      <c r="O2135" s="422"/>
      <c r="P2135" s="421" t="str">
        <f>IF(Q2135="","",LOOKUP(Q2135,'Expenditure Codes'!B:B,'Expenditure Codes'!A:A))</f>
        <v/>
      </c>
      <c r="Q2135" s="423"/>
      <c r="R2135" s="424"/>
      <c r="S2135" s="424"/>
      <c r="T2135" s="424"/>
      <c r="U2135" s="424"/>
      <c r="V2135" s="423"/>
      <c r="W2135" s="421"/>
      <c r="X2135" s="421"/>
      <c r="Y2135" s="420"/>
      <c r="Z2135" s="425"/>
      <c r="AA2135" s="426"/>
      <c r="AB2135" s="427"/>
      <c r="AC2135" s="428"/>
      <c r="AD2135" s="427"/>
    </row>
    <row r="2136" spans="1:30" ht="21.75" x14ac:dyDescent="0.55000000000000004">
      <c r="A2136" s="420"/>
      <c r="B2136" s="420"/>
      <c r="C2136" s="420"/>
      <c r="D2136" s="420"/>
      <c r="E2136" s="421"/>
      <c r="F2136" s="421"/>
      <c r="G2136" s="422"/>
      <c r="H2136" s="422"/>
      <c r="I2136" s="422"/>
      <c r="J2136" s="422"/>
      <c r="K2136" s="422"/>
      <c r="L2136" s="422"/>
      <c r="M2136" s="422"/>
      <c r="N2136" s="422"/>
      <c r="O2136" s="422"/>
      <c r="P2136" s="421" t="str">
        <f>IF(Q2136="","",LOOKUP(Q2136,'Expenditure Codes'!B:B,'Expenditure Codes'!A:A))</f>
        <v/>
      </c>
      <c r="Q2136" s="423"/>
      <c r="R2136" s="424"/>
      <c r="S2136" s="424"/>
      <c r="T2136" s="424"/>
      <c r="U2136" s="424"/>
      <c r="V2136" s="423"/>
      <c r="W2136" s="421"/>
      <c r="X2136" s="421"/>
      <c r="Y2136" s="420"/>
      <c r="Z2136" s="425"/>
      <c r="AA2136" s="426"/>
      <c r="AB2136" s="427"/>
      <c r="AC2136" s="428"/>
      <c r="AD2136" s="427"/>
    </row>
    <row r="2137" spans="1:30" ht="21.75" x14ac:dyDescent="0.55000000000000004">
      <c r="A2137" s="420"/>
      <c r="B2137" s="420"/>
      <c r="C2137" s="420"/>
      <c r="D2137" s="420"/>
      <c r="E2137" s="421"/>
      <c r="F2137" s="421"/>
      <c r="G2137" s="422"/>
      <c r="H2137" s="422"/>
      <c r="I2137" s="422"/>
      <c r="J2137" s="422"/>
      <c r="K2137" s="422"/>
      <c r="L2137" s="422"/>
      <c r="M2137" s="422"/>
      <c r="N2137" s="422"/>
      <c r="O2137" s="422"/>
      <c r="P2137" s="421" t="str">
        <f>IF(Q2137="","",LOOKUP(Q2137,'Expenditure Codes'!B:B,'Expenditure Codes'!A:A))</f>
        <v/>
      </c>
      <c r="Q2137" s="423"/>
      <c r="R2137" s="424"/>
      <c r="S2137" s="424"/>
      <c r="T2137" s="424"/>
      <c r="U2137" s="424"/>
      <c r="V2137" s="423"/>
      <c r="W2137" s="421"/>
      <c r="X2137" s="421"/>
      <c r="Y2137" s="420"/>
      <c r="Z2137" s="425"/>
      <c r="AA2137" s="426"/>
      <c r="AB2137" s="427"/>
      <c r="AC2137" s="428"/>
      <c r="AD2137" s="427"/>
    </row>
    <row r="2138" spans="1:30" ht="21.75" x14ac:dyDescent="0.55000000000000004">
      <c r="A2138" s="420"/>
      <c r="B2138" s="420"/>
      <c r="C2138" s="420"/>
      <c r="D2138" s="420"/>
      <c r="E2138" s="421"/>
      <c r="F2138" s="421"/>
      <c r="G2138" s="422"/>
      <c r="H2138" s="422"/>
      <c r="I2138" s="422"/>
      <c r="J2138" s="422"/>
      <c r="K2138" s="422"/>
      <c r="L2138" s="422"/>
      <c r="M2138" s="422"/>
      <c r="N2138" s="422"/>
      <c r="O2138" s="422"/>
      <c r="P2138" s="421" t="str">
        <f>IF(Q2138="","",LOOKUP(Q2138,'Expenditure Codes'!B:B,'Expenditure Codes'!A:A))</f>
        <v/>
      </c>
      <c r="Q2138" s="423"/>
      <c r="R2138" s="424"/>
      <c r="S2138" s="424"/>
      <c r="T2138" s="424"/>
      <c r="U2138" s="424"/>
      <c r="V2138" s="423"/>
      <c r="W2138" s="421"/>
      <c r="X2138" s="421"/>
      <c r="Y2138" s="420"/>
      <c r="Z2138" s="425"/>
      <c r="AA2138" s="426"/>
      <c r="AB2138" s="427"/>
      <c r="AC2138" s="428"/>
      <c r="AD2138" s="427"/>
    </row>
    <row r="2139" spans="1:30" ht="21.75" x14ac:dyDescent="0.55000000000000004">
      <c r="A2139" s="420"/>
      <c r="B2139" s="420"/>
      <c r="C2139" s="420"/>
      <c r="D2139" s="420"/>
      <c r="E2139" s="421"/>
      <c r="F2139" s="421"/>
      <c r="G2139" s="422"/>
      <c r="H2139" s="422"/>
      <c r="I2139" s="422"/>
      <c r="J2139" s="422"/>
      <c r="K2139" s="422"/>
      <c r="L2139" s="422"/>
      <c r="M2139" s="422"/>
      <c r="N2139" s="422"/>
      <c r="O2139" s="422"/>
      <c r="P2139" s="421" t="str">
        <f>IF(Q2139="","",LOOKUP(Q2139,'Expenditure Codes'!B:B,'Expenditure Codes'!A:A))</f>
        <v/>
      </c>
      <c r="Q2139" s="423"/>
      <c r="R2139" s="424"/>
      <c r="S2139" s="424"/>
      <c r="T2139" s="424"/>
      <c r="U2139" s="424"/>
      <c r="V2139" s="423"/>
      <c r="W2139" s="421"/>
      <c r="X2139" s="421"/>
      <c r="Y2139" s="420"/>
      <c r="Z2139" s="425"/>
      <c r="AA2139" s="426"/>
      <c r="AB2139" s="427"/>
      <c r="AC2139" s="428"/>
      <c r="AD2139" s="427"/>
    </row>
    <row r="2140" spans="1:30" ht="21.75" x14ac:dyDescent="0.55000000000000004">
      <c r="A2140" s="420"/>
      <c r="B2140" s="420"/>
      <c r="C2140" s="420"/>
      <c r="D2140" s="420"/>
      <c r="E2140" s="421"/>
      <c r="F2140" s="421"/>
      <c r="G2140" s="422"/>
      <c r="H2140" s="422"/>
      <c r="I2140" s="422"/>
      <c r="J2140" s="422"/>
      <c r="K2140" s="422"/>
      <c r="L2140" s="422"/>
      <c r="M2140" s="422"/>
      <c r="N2140" s="422"/>
      <c r="O2140" s="422"/>
      <c r="P2140" s="421" t="str">
        <f>IF(Q2140="","",LOOKUP(Q2140,'Expenditure Codes'!B:B,'Expenditure Codes'!A:A))</f>
        <v/>
      </c>
      <c r="Q2140" s="423"/>
      <c r="R2140" s="424"/>
      <c r="S2140" s="424"/>
      <c r="T2140" s="424"/>
      <c r="U2140" s="424"/>
      <c r="V2140" s="423"/>
      <c r="W2140" s="421"/>
      <c r="X2140" s="421"/>
      <c r="Y2140" s="420"/>
      <c r="Z2140" s="425"/>
      <c r="AA2140" s="426"/>
      <c r="AB2140" s="427"/>
      <c r="AC2140" s="428"/>
      <c r="AD2140" s="427"/>
    </row>
    <row r="2141" spans="1:30" ht="21.75" x14ac:dyDescent="0.55000000000000004">
      <c r="A2141" s="420"/>
      <c r="B2141" s="420"/>
      <c r="C2141" s="420"/>
      <c r="D2141" s="420"/>
      <c r="E2141" s="421"/>
      <c r="F2141" s="421"/>
      <c r="G2141" s="422"/>
      <c r="H2141" s="422"/>
      <c r="I2141" s="422"/>
      <c r="J2141" s="422"/>
      <c r="K2141" s="422"/>
      <c r="L2141" s="422"/>
      <c r="M2141" s="422"/>
      <c r="N2141" s="422"/>
      <c r="O2141" s="422"/>
      <c r="P2141" s="421" t="str">
        <f>IF(Q2141="","",LOOKUP(Q2141,'Expenditure Codes'!B:B,'Expenditure Codes'!A:A))</f>
        <v/>
      </c>
      <c r="Q2141" s="423"/>
      <c r="R2141" s="424"/>
      <c r="S2141" s="424"/>
      <c r="T2141" s="424"/>
      <c r="U2141" s="424"/>
      <c r="V2141" s="423"/>
      <c r="W2141" s="421"/>
      <c r="X2141" s="421"/>
      <c r="Y2141" s="420"/>
      <c r="Z2141" s="425"/>
      <c r="AA2141" s="426"/>
      <c r="AB2141" s="427"/>
      <c r="AC2141" s="428"/>
      <c r="AD2141" s="427"/>
    </row>
    <row r="2142" spans="1:30" ht="21.75" x14ac:dyDescent="0.55000000000000004">
      <c r="A2142" s="420"/>
      <c r="B2142" s="420"/>
      <c r="C2142" s="420"/>
      <c r="D2142" s="420"/>
      <c r="E2142" s="421"/>
      <c r="F2142" s="421"/>
      <c r="G2142" s="422"/>
      <c r="H2142" s="422"/>
      <c r="I2142" s="422"/>
      <c r="J2142" s="422"/>
      <c r="K2142" s="422"/>
      <c r="L2142" s="422"/>
      <c r="M2142" s="422"/>
      <c r="N2142" s="422"/>
      <c r="O2142" s="422"/>
      <c r="P2142" s="421" t="str">
        <f>IF(Q2142="","",LOOKUP(Q2142,'Expenditure Codes'!B:B,'Expenditure Codes'!A:A))</f>
        <v/>
      </c>
      <c r="Q2142" s="423"/>
      <c r="R2142" s="424"/>
      <c r="S2142" s="424"/>
      <c r="T2142" s="424"/>
      <c r="U2142" s="424"/>
      <c r="V2142" s="423"/>
      <c r="W2142" s="421"/>
      <c r="X2142" s="421"/>
      <c r="Y2142" s="420"/>
      <c r="Z2142" s="425"/>
      <c r="AA2142" s="426"/>
      <c r="AB2142" s="427"/>
      <c r="AC2142" s="428"/>
      <c r="AD2142" s="427"/>
    </row>
    <row r="2143" spans="1:30" ht="21.75" x14ac:dyDescent="0.55000000000000004">
      <c r="A2143" s="420"/>
      <c r="B2143" s="420"/>
      <c r="C2143" s="420"/>
      <c r="D2143" s="420"/>
      <c r="E2143" s="421"/>
      <c r="F2143" s="421"/>
      <c r="G2143" s="422"/>
      <c r="H2143" s="422"/>
      <c r="I2143" s="422"/>
      <c r="J2143" s="422"/>
      <c r="K2143" s="422"/>
      <c r="L2143" s="422"/>
      <c r="M2143" s="422"/>
      <c r="N2143" s="422"/>
      <c r="O2143" s="422"/>
      <c r="P2143" s="421" t="str">
        <f>IF(Q2143="","",LOOKUP(Q2143,'Expenditure Codes'!B:B,'Expenditure Codes'!A:A))</f>
        <v/>
      </c>
      <c r="Q2143" s="423"/>
      <c r="R2143" s="424"/>
      <c r="S2143" s="424"/>
      <c r="T2143" s="424"/>
      <c r="U2143" s="424"/>
      <c r="V2143" s="423"/>
      <c r="W2143" s="421"/>
      <c r="X2143" s="421"/>
      <c r="Y2143" s="420"/>
      <c r="Z2143" s="425"/>
      <c r="AA2143" s="426"/>
      <c r="AB2143" s="427"/>
      <c r="AC2143" s="428"/>
      <c r="AD2143" s="427"/>
    </row>
    <row r="2144" spans="1:30" ht="21.75" x14ac:dyDescent="0.55000000000000004">
      <c r="A2144" s="420"/>
      <c r="B2144" s="420"/>
      <c r="C2144" s="420"/>
      <c r="D2144" s="420"/>
      <c r="E2144" s="421"/>
      <c r="F2144" s="421"/>
      <c r="G2144" s="422"/>
      <c r="H2144" s="422"/>
      <c r="I2144" s="422"/>
      <c r="J2144" s="422"/>
      <c r="K2144" s="422"/>
      <c r="L2144" s="422"/>
      <c r="M2144" s="422"/>
      <c r="N2144" s="422"/>
      <c r="O2144" s="422"/>
      <c r="P2144" s="421" t="str">
        <f>IF(Q2144="","",LOOKUP(Q2144,'Expenditure Codes'!B:B,'Expenditure Codes'!A:A))</f>
        <v/>
      </c>
      <c r="Q2144" s="423"/>
      <c r="R2144" s="424"/>
      <c r="S2144" s="424"/>
      <c r="T2144" s="424"/>
      <c r="U2144" s="424"/>
      <c r="V2144" s="423"/>
      <c r="W2144" s="421"/>
      <c r="X2144" s="421"/>
      <c r="Y2144" s="420"/>
      <c r="Z2144" s="425"/>
      <c r="AA2144" s="426"/>
      <c r="AB2144" s="427"/>
      <c r="AC2144" s="428"/>
      <c r="AD2144" s="427"/>
    </row>
    <row r="2145" spans="1:30" ht="21.75" x14ac:dyDescent="0.55000000000000004">
      <c r="A2145" s="420"/>
      <c r="B2145" s="420"/>
      <c r="C2145" s="420"/>
      <c r="D2145" s="420"/>
      <c r="E2145" s="421"/>
      <c r="F2145" s="421"/>
      <c r="G2145" s="422"/>
      <c r="H2145" s="422"/>
      <c r="I2145" s="422"/>
      <c r="J2145" s="422"/>
      <c r="K2145" s="422"/>
      <c r="L2145" s="422"/>
      <c r="M2145" s="422"/>
      <c r="N2145" s="422"/>
      <c r="O2145" s="422"/>
      <c r="P2145" s="421" t="str">
        <f>IF(Q2145="","",LOOKUP(Q2145,'Expenditure Codes'!B:B,'Expenditure Codes'!A:A))</f>
        <v/>
      </c>
      <c r="Q2145" s="423"/>
      <c r="R2145" s="424"/>
      <c r="S2145" s="424"/>
      <c r="T2145" s="424"/>
      <c r="U2145" s="424"/>
      <c r="V2145" s="423"/>
      <c r="W2145" s="421"/>
      <c r="X2145" s="421"/>
      <c r="Y2145" s="420"/>
      <c r="Z2145" s="425"/>
      <c r="AA2145" s="426"/>
      <c r="AB2145" s="427"/>
      <c r="AC2145" s="428"/>
      <c r="AD2145" s="427"/>
    </row>
    <row r="2146" spans="1:30" ht="21.75" x14ac:dyDescent="0.55000000000000004">
      <c r="A2146" s="420"/>
      <c r="B2146" s="420"/>
      <c r="C2146" s="420"/>
      <c r="D2146" s="420"/>
      <c r="E2146" s="421"/>
      <c r="F2146" s="421"/>
      <c r="G2146" s="422"/>
      <c r="H2146" s="422"/>
      <c r="I2146" s="422"/>
      <c r="J2146" s="422"/>
      <c r="K2146" s="422"/>
      <c r="L2146" s="422"/>
      <c r="M2146" s="422"/>
      <c r="N2146" s="422"/>
      <c r="O2146" s="422"/>
      <c r="P2146" s="421" t="str">
        <f>IF(Q2146="","",LOOKUP(Q2146,'Expenditure Codes'!B:B,'Expenditure Codes'!A:A))</f>
        <v/>
      </c>
      <c r="Q2146" s="423"/>
      <c r="R2146" s="424"/>
      <c r="S2146" s="424"/>
      <c r="T2146" s="424"/>
      <c r="U2146" s="424"/>
      <c r="V2146" s="423"/>
      <c r="W2146" s="421"/>
      <c r="X2146" s="421"/>
      <c r="Y2146" s="420"/>
      <c r="Z2146" s="425"/>
      <c r="AA2146" s="426"/>
      <c r="AB2146" s="427"/>
      <c r="AC2146" s="428"/>
      <c r="AD2146" s="427"/>
    </row>
    <row r="2147" spans="1:30" ht="21.75" x14ac:dyDescent="0.55000000000000004">
      <c r="A2147" s="420"/>
      <c r="B2147" s="420"/>
      <c r="C2147" s="420"/>
      <c r="D2147" s="420"/>
      <c r="E2147" s="421"/>
      <c r="F2147" s="421"/>
      <c r="G2147" s="422"/>
      <c r="H2147" s="422"/>
      <c r="I2147" s="422"/>
      <c r="J2147" s="422"/>
      <c r="K2147" s="422"/>
      <c r="L2147" s="422"/>
      <c r="M2147" s="422"/>
      <c r="N2147" s="422"/>
      <c r="O2147" s="422"/>
      <c r="P2147" s="421" t="str">
        <f>IF(Q2147="","",LOOKUP(Q2147,'Expenditure Codes'!B:B,'Expenditure Codes'!A:A))</f>
        <v/>
      </c>
      <c r="Q2147" s="423"/>
      <c r="R2147" s="424"/>
      <c r="S2147" s="424"/>
      <c r="T2147" s="424"/>
      <c r="U2147" s="424"/>
      <c r="V2147" s="423"/>
      <c r="W2147" s="421"/>
      <c r="X2147" s="421"/>
      <c r="Y2147" s="420"/>
      <c r="Z2147" s="425"/>
      <c r="AA2147" s="426"/>
      <c r="AB2147" s="427"/>
      <c r="AC2147" s="428"/>
      <c r="AD2147" s="427"/>
    </row>
    <row r="2148" spans="1:30" ht="21.75" x14ac:dyDescent="0.55000000000000004">
      <c r="A2148" s="420"/>
      <c r="B2148" s="420"/>
      <c r="C2148" s="420"/>
      <c r="D2148" s="420"/>
      <c r="E2148" s="421"/>
      <c r="F2148" s="421"/>
      <c r="G2148" s="422"/>
      <c r="H2148" s="422"/>
      <c r="I2148" s="422"/>
      <c r="J2148" s="422"/>
      <c r="K2148" s="422"/>
      <c r="L2148" s="422"/>
      <c r="M2148" s="422"/>
      <c r="N2148" s="422"/>
      <c r="O2148" s="422"/>
      <c r="P2148" s="421" t="str">
        <f>IF(Q2148="","",LOOKUP(Q2148,'Expenditure Codes'!B:B,'Expenditure Codes'!A:A))</f>
        <v/>
      </c>
      <c r="Q2148" s="423"/>
      <c r="R2148" s="424"/>
      <c r="S2148" s="424"/>
      <c r="T2148" s="424"/>
      <c r="U2148" s="424"/>
      <c r="V2148" s="423"/>
      <c r="W2148" s="421"/>
      <c r="X2148" s="421"/>
      <c r="Y2148" s="420"/>
      <c r="Z2148" s="425"/>
      <c r="AA2148" s="426"/>
      <c r="AB2148" s="427"/>
      <c r="AC2148" s="428"/>
      <c r="AD2148" s="427"/>
    </row>
    <row r="2149" spans="1:30" ht="21.75" x14ac:dyDescent="0.55000000000000004">
      <c r="A2149" s="420"/>
      <c r="B2149" s="420"/>
      <c r="C2149" s="420"/>
      <c r="D2149" s="420"/>
      <c r="E2149" s="421"/>
      <c r="F2149" s="421"/>
      <c r="G2149" s="422"/>
      <c r="H2149" s="422"/>
      <c r="I2149" s="422"/>
      <c r="J2149" s="422"/>
      <c r="K2149" s="422"/>
      <c r="L2149" s="422"/>
      <c r="M2149" s="422"/>
      <c r="N2149" s="422"/>
      <c r="O2149" s="422"/>
      <c r="P2149" s="421" t="str">
        <f>IF(Q2149="","",LOOKUP(Q2149,'Expenditure Codes'!B:B,'Expenditure Codes'!A:A))</f>
        <v/>
      </c>
      <c r="Q2149" s="423"/>
      <c r="R2149" s="424"/>
      <c r="S2149" s="424"/>
      <c r="T2149" s="424"/>
      <c r="U2149" s="424"/>
      <c r="V2149" s="423"/>
      <c r="W2149" s="421"/>
      <c r="X2149" s="421"/>
      <c r="Y2149" s="420"/>
      <c r="Z2149" s="425"/>
      <c r="AA2149" s="426"/>
      <c r="AB2149" s="427"/>
      <c r="AC2149" s="428"/>
      <c r="AD2149" s="427"/>
    </row>
    <row r="2150" spans="1:30" ht="21.75" x14ac:dyDescent="0.55000000000000004">
      <c r="A2150" s="420"/>
      <c r="B2150" s="420"/>
      <c r="C2150" s="420"/>
      <c r="D2150" s="420"/>
      <c r="E2150" s="421"/>
      <c r="F2150" s="421"/>
      <c r="G2150" s="422"/>
      <c r="H2150" s="422"/>
      <c r="I2150" s="422"/>
      <c r="J2150" s="422"/>
      <c r="K2150" s="422"/>
      <c r="L2150" s="422"/>
      <c r="M2150" s="422"/>
      <c r="N2150" s="422"/>
      <c r="O2150" s="422"/>
      <c r="P2150" s="421" t="str">
        <f>IF(Q2150="","",LOOKUP(Q2150,'Expenditure Codes'!B:B,'Expenditure Codes'!A:A))</f>
        <v/>
      </c>
      <c r="Q2150" s="423"/>
      <c r="R2150" s="424"/>
      <c r="S2150" s="424"/>
      <c r="T2150" s="424"/>
      <c r="U2150" s="424"/>
      <c r="V2150" s="423"/>
      <c r="W2150" s="421"/>
      <c r="X2150" s="421"/>
      <c r="Y2150" s="420"/>
      <c r="Z2150" s="425"/>
      <c r="AA2150" s="426"/>
      <c r="AB2150" s="427"/>
      <c r="AC2150" s="428"/>
      <c r="AD2150" s="427"/>
    </row>
    <row r="2151" spans="1:30" ht="21.75" x14ac:dyDescent="0.55000000000000004">
      <c r="A2151" s="420"/>
      <c r="B2151" s="420"/>
      <c r="C2151" s="420"/>
      <c r="D2151" s="420"/>
      <c r="E2151" s="421"/>
      <c r="F2151" s="421"/>
      <c r="G2151" s="422"/>
      <c r="H2151" s="422"/>
      <c r="I2151" s="422"/>
      <c r="J2151" s="422"/>
      <c r="K2151" s="422"/>
      <c r="L2151" s="422"/>
      <c r="M2151" s="422"/>
      <c r="N2151" s="422"/>
      <c r="O2151" s="422"/>
      <c r="P2151" s="421" t="str">
        <f>IF(Q2151="","",LOOKUP(Q2151,'Expenditure Codes'!B:B,'Expenditure Codes'!A:A))</f>
        <v/>
      </c>
      <c r="Q2151" s="423"/>
      <c r="R2151" s="424"/>
      <c r="S2151" s="424"/>
      <c r="T2151" s="424"/>
      <c r="U2151" s="424"/>
      <c r="V2151" s="423"/>
      <c r="W2151" s="421"/>
      <c r="X2151" s="421"/>
      <c r="Y2151" s="420"/>
      <c r="Z2151" s="425"/>
      <c r="AA2151" s="426"/>
      <c r="AB2151" s="427"/>
      <c r="AC2151" s="428"/>
      <c r="AD2151" s="427"/>
    </row>
    <row r="2152" spans="1:30" ht="21.75" x14ac:dyDescent="0.55000000000000004">
      <c r="A2152" s="420"/>
      <c r="B2152" s="420"/>
      <c r="C2152" s="420"/>
      <c r="D2152" s="420"/>
      <c r="E2152" s="421"/>
      <c r="F2152" s="421"/>
      <c r="G2152" s="422"/>
      <c r="H2152" s="422"/>
      <c r="I2152" s="422"/>
      <c r="J2152" s="422"/>
      <c r="K2152" s="422"/>
      <c r="L2152" s="422"/>
      <c r="M2152" s="422"/>
      <c r="N2152" s="422"/>
      <c r="O2152" s="422"/>
      <c r="P2152" s="421" t="str">
        <f>IF(Q2152="","",LOOKUP(Q2152,'Expenditure Codes'!B:B,'Expenditure Codes'!A:A))</f>
        <v/>
      </c>
      <c r="Q2152" s="423"/>
      <c r="R2152" s="424"/>
      <c r="S2152" s="424"/>
      <c r="T2152" s="424"/>
      <c r="U2152" s="424"/>
      <c r="V2152" s="423"/>
      <c r="W2152" s="421"/>
      <c r="X2152" s="421"/>
      <c r="Y2152" s="420"/>
      <c r="Z2152" s="425"/>
      <c r="AA2152" s="426"/>
      <c r="AB2152" s="427"/>
      <c r="AC2152" s="428"/>
      <c r="AD2152" s="427"/>
    </row>
    <row r="2153" spans="1:30" ht="21.75" x14ac:dyDescent="0.55000000000000004">
      <c r="A2153" s="420"/>
      <c r="B2153" s="420"/>
      <c r="C2153" s="420"/>
      <c r="D2153" s="420"/>
      <c r="E2153" s="421"/>
      <c r="F2153" s="421"/>
      <c r="G2153" s="422"/>
      <c r="H2153" s="422"/>
      <c r="I2153" s="422"/>
      <c r="J2153" s="422"/>
      <c r="K2153" s="422"/>
      <c r="L2153" s="422"/>
      <c r="M2153" s="422"/>
      <c r="N2153" s="422"/>
      <c r="O2153" s="422"/>
      <c r="P2153" s="421" t="str">
        <f>IF(Q2153="","",LOOKUP(Q2153,'Expenditure Codes'!B:B,'Expenditure Codes'!A:A))</f>
        <v/>
      </c>
      <c r="Q2153" s="423"/>
      <c r="R2153" s="424"/>
      <c r="S2153" s="424"/>
      <c r="T2153" s="424"/>
      <c r="U2153" s="424"/>
      <c r="V2153" s="423"/>
      <c r="W2153" s="421"/>
      <c r="X2153" s="421"/>
      <c r="Y2153" s="420"/>
      <c r="Z2153" s="425"/>
      <c r="AA2153" s="426"/>
      <c r="AB2153" s="427"/>
      <c r="AC2153" s="428"/>
      <c r="AD2153" s="427"/>
    </row>
    <row r="2154" spans="1:30" ht="21.75" x14ac:dyDescent="0.55000000000000004">
      <c r="A2154" s="420"/>
      <c r="B2154" s="420"/>
      <c r="C2154" s="420"/>
      <c r="D2154" s="420"/>
      <c r="E2154" s="421"/>
      <c r="F2154" s="421"/>
      <c r="G2154" s="422"/>
      <c r="H2154" s="422"/>
      <c r="I2154" s="422"/>
      <c r="J2154" s="422"/>
      <c r="K2154" s="422"/>
      <c r="L2154" s="422"/>
      <c r="M2154" s="422"/>
      <c r="N2154" s="422"/>
      <c r="O2154" s="422"/>
      <c r="P2154" s="421" t="str">
        <f>IF(Q2154="","",LOOKUP(Q2154,'Expenditure Codes'!B:B,'Expenditure Codes'!A:A))</f>
        <v/>
      </c>
      <c r="Q2154" s="423"/>
      <c r="R2154" s="424"/>
      <c r="S2154" s="424"/>
      <c r="T2154" s="424"/>
      <c r="U2154" s="424"/>
      <c r="V2154" s="423"/>
      <c r="W2154" s="421"/>
      <c r="X2154" s="421"/>
      <c r="Y2154" s="420"/>
      <c r="Z2154" s="425"/>
      <c r="AA2154" s="426"/>
      <c r="AB2154" s="427"/>
      <c r="AC2154" s="428"/>
      <c r="AD2154" s="427"/>
    </row>
    <row r="2155" spans="1:30" ht="21.75" x14ac:dyDescent="0.55000000000000004">
      <c r="A2155" s="420"/>
      <c r="B2155" s="420"/>
      <c r="C2155" s="420"/>
      <c r="D2155" s="420"/>
      <c r="E2155" s="421"/>
      <c r="F2155" s="421"/>
      <c r="G2155" s="422"/>
      <c r="H2155" s="422"/>
      <c r="I2155" s="422"/>
      <c r="J2155" s="422"/>
      <c r="K2155" s="422"/>
      <c r="L2155" s="422"/>
      <c r="M2155" s="422"/>
      <c r="N2155" s="422"/>
      <c r="O2155" s="422"/>
      <c r="P2155" s="421" t="str">
        <f>IF(Q2155="","",LOOKUP(Q2155,'Expenditure Codes'!B:B,'Expenditure Codes'!A:A))</f>
        <v/>
      </c>
      <c r="Q2155" s="423"/>
      <c r="R2155" s="424"/>
      <c r="S2155" s="424"/>
      <c r="T2155" s="424"/>
      <c r="U2155" s="424"/>
      <c r="V2155" s="423"/>
      <c r="W2155" s="421"/>
      <c r="X2155" s="421"/>
      <c r="Y2155" s="420"/>
      <c r="Z2155" s="425"/>
      <c r="AA2155" s="426"/>
      <c r="AB2155" s="427"/>
      <c r="AC2155" s="428"/>
      <c r="AD2155" s="427"/>
    </row>
    <row r="2156" spans="1:30" ht="21.75" x14ac:dyDescent="0.55000000000000004">
      <c r="A2156" s="420"/>
      <c r="B2156" s="420"/>
      <c r="C2156" s="420"/>
      <c r="D2156" s="420"/>
      <c r="E2156" s="421"/>
      <c r="F2156" s="421"/>
      <c r="G2156" s="422"/>
      <c r="H2156" s="422"/>
      <c r="I2156" s="422"/>
      <c r="J2156" s="422"/>
      <c r="K2156" s="422"/>
      <c r="L2156" s="422"/>
      <c r="M2156" s="422"/>
      <c r="N2156" s="422"/>
      <c r="O2156" s="422"/>
      <c r="P2156" s="421" t="str">
        <f>IF(Q2156="","",LOOKUP(Q2156,'Expenditure Codes'!B:B,'Expenditure Codes'!A:A))</f>
        <v/>
      </c>
      <c r="Q2156" s="423"/>
      <c r="R2156" s="424"/>
      <c r="S2156" s="424"/>
      <c r="T2156" s="424"/>
      <c r="U2156" s="424"/>
      <c r="V2156" s="423"/>
      <c r="W2156" s="421"/>
      <c r="X2156" s="421"/>
      <c r="Y2156" s="420"/>
      <c r="Z2156" s="425"/>
      <c r="AA2156" s="426"/>
      <c r="AB2156" s="427"/>
      <c r="AC2156" s="428"/>
      <c r="AD2156" s="427"/>
    </row>
    <row r="2157" spans="1:30" ht="21.75" x14ac:dyDescent="0.55000000000000004">
      <c r="A2157" s="420"/>
      <c r="B2157" s="420"/>
      <c r="C2157" s="420"/>
      <c r="D2157" s="420"/>
      <c r="E2157" s="421"/>
      <c r="F2157" s="421"/>
      <c r="G2157" s="422"/>
      <c r="H2157" s="422"/>
      <c r="I2157" s="422"/>
      <c r="J2157" s="422"/>
      <c r="K2157" s="422"/>
      <c r="L2157" s="422"/>
      <c r="M2157" s="422"/>
      <c r="N2157" s="422"/>
      <c r="O2157" s="422"/>
      <c r="P2157" s="421" t="str">
        <f>IF(Q2157="","",LOOKUP(Q2157,'Expenditure Codes'!B:B,'Expenditure Codes'!A:A))</f>
        <v/>
      </c>
      <c r="Q2157" s="423"/>
      <c r="R2157" s="424"/>
      <c r="S2157" s="424"/>
      <c r="T2157" s="424"/>
      <c r="U2157" s="424"/>
      <c r="V2157" s="423"/>
      <c r="W2157" s="421"/>
      <c r="X2157" s="421"/>
      <c r="Y2157" s="420"/>
      <c r="Z2157" s="425"/>
      <c r="AA2157" s="426"/>
      <c r="AB2157" s="427"/>
      <c r="AC2157" s="428"/>
      <c r="AD2157" s="427"/>
    </row>
    <row r="2158" spans="1:30" ht="21.75" x14ac:dyDescent="0.55000000000000004">
      <c r="A2158" s="420"/>
      <c r="B2158" s="420"/>
      <c r="C2158" s="420"/>
      <c r="D2158" s="420"/>
      <c r="E2158" s="421"/>
      <c r="F2158" s="421"/>
      <c r="G2158" s="422"/>
      <c r="H2158" s="422"/>
      <c r="I2158" s="422"/>
      <c r="J2158" s="422"/>
      <c r="K2158" s="422"/>
      <c r="L2158" s="422"/>
      <c r="M2158" s="422"/>
      <c r="N2158" s="422"/>
      <c r="O2158" s="422"/>
      <c r="P2158" s="421" t="str">
        <f>IF(Q2158="","",LOOKUP(Q2158,'Expenditure Codes'!B:B,'Expenditure Codes'!A:A))</f>
        <v/>
      </c>
      <c r="Q2158" s="423"/>
      <c r="R2158" s="424"/>
      <c r="S2158" s="424"/>
      <c r="T2158" s="424"/>
      <c r="U2158" s="424"/>
      <c r="V2158" s="423"/>
      <c r="W2158" s="421"/>
      <c r="X2158" s="421"/>
      <c r="Y2158" s="420"/>
      <c r="Z2158" s="425"/>
      <c r="AA2158" s="426"/>
      <c r="AB2158" s="427"/>
      <c r="AC2158" s="428"/>
      <c r="AD2158" s="427"/>
    </row>
    <row r="2159" spans="1:30" ht="21.75" x14ac:dyDescent="0.55000000000000004">
      <c r="A2159" s="420"/>
      <c r="B2159" s="420"/>
      <c r="C2159" s="420"/>
      <c r="D2159" s="420"/>
      <c r="E2159" s="421"/>
      <c r="F2159" s="421"/>
      <c r="G2159" s="422"/>
      <c r="H2159" s="422"/>
      <c r="I2159" s="422"/>
      <c r="J2159" s="422"/>
      <c r="K2159" s="422"/>
      <c r="L2159" s="422"/>
      <c r="M2159" s="422"/>
      <c r="N2159" s="422"/>
      <c r="O2159" s="422"/>
      <c r="P2159" s="421" t="str">
        <f>IF(Q2159="","",LOOKUP(Q2159,'Expenditure Codes'!B:B,'Expenditure Codes'!A:A))</f>
        <v/>
      </c>
      <c r="Q2159" s="423"/>
      <c r="R2159" s="424"/>
      <c r="S2159" s="424"/>
      <c r="T2159" s="424"/>
      <c r="U2159" s="424"/>
      <c r="V2159" s="423"/>
      <c r="W2159" s="421"/>
      <c r="X2159" s="421"/>
      <c r="Y2159" s="420"/>
      <c r="Z2159" s="425"/>
      <c r="AA2159" s="426"/>
      <c r="AB2159" s="427"/>
      <c r="AC2159" s="428"/>
      <c r="AD2159" s="427"/>
    </row>
    <row r="2160" spans="1:30" ht="21.75" x14ac:dyDescent="0.55000000000000004">
      <c r="A2160" s="420"/>
      <c r="B2160" s="420"/>
      <c r="C2160" s="420"/>
      <c r="D2160" s="420"/>
      <c r="E2160" s="421"/>
      <c r="F2160" s="421"/>
      <c r="G2160" s="422"/>
      <c r="H2160" s="422"/>
      <c r="I2160" s="422"/>
      <c r="J2160" s="422"/>
      <c r="K2160" s="422"/>
      <c r="L2160" s="422"/>
      <c r="M2160" s="422"/>
      <c r="N2160" s="422"/>
      <c r="O2160" s="422"/>
      <c r="P2160" s="421" t="str">
        <f>IF(Q2160="","",LOOKUP(Q2160,'Expenditure Codes'!B:B,'Expenditure Codes'!A:A))</f>
        <v/>
      </c>
      <c r="Q2160" s="423"/>
      <c r="R2160" s="424"/>
      <c r="S2160" s="424"/>
      <c r="T2160" s="424"/>
      <c r="U2160" s="424"/>
      <c r="V2160" s="423"/>
      <c r="W2160" s="421"/>
      <c r="X2160" s="421"/>
      <c r="Y2160" s="420"/>
      <c r="Z2160" s="425"/>
      <c r="AA2160" s="426"/>
      <c r="AB2160" s="427"/>
      <c r="AC2160" s="428"/>
      <c r="AD2160" s="427"/>
    </row>
    <row r="2161" spans="1:30" ht="21.75" x14ac:dyDescent="0.55000000000000004">
      <c r="A2161" s="420"/>
      <c r="B2161" s="420"/>
      <c r="C2161" s="420"/>
      <c r="D2161" s="420"/>
      <c r="E2161" s="421"/>
      <c r="F2161" s="421"/>
      <c r="G2161" s="422"/>
      <c r="H2161" s="422"/>
      <c r="I2161" s="422"/>
      <c r="J2161" s="422"/>
      <c r="K2161" s="422"/>
      <c r="L2161" s="422"/>
      <c r="M2161" s="422"/>
      <c r="N2161" s="422"/>
      <c r="O2161" s="422"/>
      <c r="P2161" s="421" t="str">
        <f>IF(Q2161="","",LOOKUP(Q2161,'Expenditure Codes'!B:B,'Expenditure Codes'!A:A))</f>
        <v/>
      </c>
      <c r="Q2161" s="423"/>
      <c r="R2161" s="424"/>
      <c r="S2161" s="424"/>
      <c r="T2161" s="424"/>
      <c r="U2161" s="424"/>
      <c r="V2161" s="423"/>
      <c r="W2161" s="421"/>
      <c r="X2161" s="421"/>
      <c r="Y2161" s="420"/>
      <c r="Z2161" s="425"/>
      <c r="AA2161" s="426"/>
      <c r="AB2161" s="427"/>
      <c r="AC2161" s="428"/>
      <c r="AD2161" s="427"/>
    </row>
    <row r="2162" spans="1:30" ht="21.75" x14ac:dyDescent="0.55000000000000004">
      <c r="A2162" s="420"/>
      <c r="B2162" s="420"/>
      <c r="C2162" s="420"/>
      <c r="D2162" s="420"/>
      <c r="E2162" s="421"/>
      <c r="F2162" s="421"/>
      <c r="G2162" s="422"/>
      <c r="H2162" s="422"/>
      <c r="I2162" s="422"/>
      <c r="J2162" s="422"/>
      <c r="K2162" s="422"/>
      <c r="L2162" s="422"/>
      <c r="M2162" s="422"/>
      <c r="N2162" s="422"/>
      <c r="O2162" s="422"/>
      <c r="P2162" s="421" t="str">
        <f>IF(Q2162="","",LOOKUP(Q2162,'Expenditure Codes'!B:B,'Expenditure Codes'!A:A))</f>
        <v/>
      </c>
      <c r="Q2162" s="423"/>
      <c r="R2162" s="424"/>
      <c r="S2162" s="424"/>
      <c r="T2162" s="424"/>
      <c r="U2162" s="424"/>
      <c r="V2162" s="423"/>
      <c r="W2162" s="421"/>
      <c r="X2162" s="421"/>
      <c r="Y2162" s="420"/>
      <c r="Z2162" s="425"/>
      <c r="AA2162" s="426"/>
      <c r="AB2162" s="427"/>
      <c r="AC2162" s="428"/>
      <c r="AD2162" s="427"/>
    </row>
    <row r="2163" spans="1:30" ht="21.75" x14ac:dyDescent="0.55000000000000004">
      <c r="A2163" s="420"/>
      <c r="B2163" s="420"/>
      <c r="C2163" s="420"/>
      <c r="D2163" s="420"/>
      <c r="E2163" s="421"/>
      <c r="F2163" s="421"/>
      <c r="G2163" s="422"/>
      <c r="H2163" s="422"/>
      <c r="I2163" s="422"/>
      <c r="J2163" s="422"/>
      <c r="K2163" s="422"/>
      <c r="L2163" s="422"/>
      <c r="M2163" s="422"/>
      <c r="N2163" s="422"/>
      <c r="O2163" s="422"/>
      <c r="P2163" s="421" t="str">
        <f>IF(Q2163="","",LOOKUP(Q2163,'Expenditure Codes'!B:B,'Expenditure Codes'!A:A))</f>
        <v/>
      </c>
      <c r="Q2163" s="423"/>
      <c r="R2163" s="424"/>
      <c r="S2163" s="424"/>
      <c r="T2163" s="424"/>
      <c r="U2163" s="424"/>
      <c r="V2163" s="423"/>
      <c r="W2163" s="421"/>
      <c r="X2163" s="421"/>
      <c r="Y2163" s="420"/>
      <c r="Z2163" s="425"/>
      <c r="AA2163" s="426"/>
      <c r="AB2163" s="427"/>
      <c r="AC2163" s="428"/>
      <c r="AD2163" s="427"/>
    </row>
    <row r="2164" spans="1:30" ht="21.75" x14ac:dyDescent="0.55000000000000004">
      <c r="A2164" s="420"/>
      <c r="B2164" s="420"/>
      <c r="C2164" s="420"/>
      <c r="D2164" s="420"/>
      <c r="E2164" s="421"/>
      <c r="F2164" s="421"/>
      <c r="G2164" s="422"/>
      <c r="H2164" s="422"/>
      <c r="I2164" s="422"/>
      <c r="J2164" s="422"/>
      <c r="K2164" s="422"/>
      <c r="L2164" s="422"/>
      <c r="M2164" s="422"/>
      <c r="N2164" s="422"/>
      <c r="O2164" s="422"/>
      <c r="P2164" s="421" t="str">
        <f>IF(Q2164="","",LOOKUP(Q2164,'Expenditure Codes'!B:B,'Expenditure Codes'!A:A))</f>
        <v/>
      </c>
      <c r="Q2164" s="423"/>
      <c r="R2164" s="424"/>
      <c r="S2164" s="424"/>
      <c r="T2164" s="424"/>
      <c r="U2164" s="424"/>
      <c r="V2164" s="423"/>
      <c r="W2164" s="421"/>
      <c r="X2164" s="421"/>
      <c r="Y2164" s="420"/>
      <c r="Z2164" s="425"/>
      <c r="AA2164" s="426"/>
      <c r="AB2164" s="427"/>
      <c r="AC2164" s="428"/>
      <c r="AD2164" s="427"/>
    </row>
    <row r="2165" spans="1:30" ht="21.75" x14ac:dyDescent="0.55000000000000004">
      <c r="A2165" s="420"/>
      <c r="B2165" s="420"/>
      <c r="C2165" s="420"/>
      <c r="D2165" s="420"/>
      <c r="E2165" s="421"/>
      <c r="F2165" s="421"/>
      <c r="G2165" s="422"/>
      <c r="H2165" s="422"/>
      <c r="I2165" s="422"/>
      <c r="J2165" s="422"/>
      <c r="K2165" s="422"/>
      <c r="L2165" s="422"/>
      <c r="M2165" s="422"/>
      <c r="N2165" s="422"/>
      <c r="O2165" s="422"/>
      <c r="P2165" s="421" t="str">
        <f>IF(Q2165="","",LOOKUP(Q2165,'Expenditure Codes'!B:B,'Expenditure Codes'!A:A))</f>
        <v/>
      </c>
      <c r="Q2165" s="423"/>
      <c r="R2165" s="424"/>
      <c r="S2165" s="424"/>
      <c r="T2165" s="424"/>
      <c r="U2165" s="424"/>
      <c r="V2165" s="423"/>
      <c r="W2165" s="421"/>
      <c r="X2165" s="421"/>
      <c r="Y2165" s="420"/>
      <c r="Z2165" s="425"/>
      <c r="AA2165" s="426"/>
      <c r="AB2165" s="427"/>
      <c r="AC2165" s="428"/>
      <c r="AD2165" s="427"/>
    </row>
    <row r="2166" spans="1:30" ht="21.75" x14ac:dyDescent="0.55000000000000004">
      <c r="A2166" s="420"/>
      <c r="B2166" s="420"/>
      <c r="C2166" s="420"/>
      <c r="D2166" s="420"/>
      <c r="E2166" s="421"/>
      <c r="F2166" s="421"/>
      <c r="G2166" s="422"/>
      <c r="H2166" s="422"/>
      <c r="I2166" s="422"/>
      <c r="J2166" s="422"/>
      <c r="K2166" s="422"/>
      <c r="L2166" s="422"/>
      <c r="M2166" s="422"/>
      <c r="N2166" s="422"/>
      <c r="O2166" s="422"/>
      <c r="P2166" s="421" t="str">
        <f>IF(Q2166="","",LOOKUP(Q2166,'Expenditure Codes'!B:B,'Expenditure Codes'!A:A))</f>
        <v/>
      </c>
      <c r="Q2166" s="423"/>
      <c r="R2166" s="424"/>
      <c r="S2166" s="424"/>
      <c r="T2166" s="424"/>
      <c r="U2166" s="424"/>
      <c r="V2166" s="423"/>
      <c r="W2166" s="421"/>
      <c r="X2166" s="421"/>
      <c r="Y2166" s="420"/>
      <c r="Z2166" s="425"/>
      <c r="AA2166" s="426"/>
      <c r="AB2166" s="427"/>
      <c r="AC2166" s="428"/>
      <c r="AD2166" s="427"/>
    </row>
    <row r="2167" spans="1:30" ht="21.75" x14ac:dyDescent="0.55000000000000004">
      <c r="A2167" s="420"/>
      <c r="B2167" s="420"/>
      <c r="C2167" s="420"/>
      <c r="D2167" s="420"/>
      <c r="E2167" s="421"/>
      <c r="F2167" s="421"/>
      <c r="G2167" s="422"/>
      <c r="H2167" s="422"/>
      <c r="I2167" s="422"/>
      <c r="J2167" s="422"/>
      <c r="K2167" s="422"/>
      <c r="L2167" s="422"/>
      <c r="M2167" s="422"/>
      <c r="N2167" s="422"/>
      <c r="O2167" s="422"/>
      <c r="P2167" s="421" t="str">
        <f>IF(Q2167="","",LOOKUP(Q2167,'Expenditure Codes'!B:B,'Expenditure Codes'!A:A))</f>
        <v/>
      </c>
      <c r="Q2167" s="423"/>
      <c r="R2167" s="424"/>
      <c r="S2167" s="424"/>
      <c r="T2167" s="424"/>
      <c r="U2167" s="424"/>
      <c r="V2167" s="423"/>
      <c r="W2167" s="421"/>
      <c r="X2167" s="421"/>
      <c r="Y2167" s="420"/>
      <c r="Z2167" s="425"/>
      <c r="AA2167" s="426"/>
      <c r="AB2167" s="427"/>
      <c r="AC2167" s="428"/>
      <c r="AD2167" s="427"/>
    </row>
    <row r="2168" spans="1:30" ht="21.75" x14ac:dyDescent="0.55000000000000004">
      <c r="A2168" s="420"/>
      <c r="B2168" s="420"/>
      <c r="C2168" s="420"/>
      <c r="D2168" s="420"/>
      <c r="E2168" s="421"/>
      <c r="F2168" s="421"/>
      <c r="G2168" s="422"/>
      <c r="H2168" s="422"/>
      <c r="I2168" s="422"/>
      <c r="J2168" s="422"/>
      <c r="K2168" s="422"/>
      <c r="L2168" s="422"/>
      <c r="M2168" s="422"/>
      <c r="N2168" s="422"/>
      <c r="O2168" s="422"/>
      <c r="P2168" s="421" t="str">
        <f>IF(Q2168="","",LOOKUP(Q2168,'Expenditure Codes'!B:B,'Expenditure Codes'!A:A))</f>
        <v/>
      </c>
      <c r="Q2168" s="423"/>
      <c r="R2168" s="424"/>
      <c r="S2168" s="424"/>
      <c r="T2168" s="424"/>
      <c r="U2168" s="424"/>
      <c r="V2168" s="423"/>
      <c r="W2168" s="421"/>
      <c r="X2168" s="421"/>
      <c r="Y2168" s="420"/>
      <c r="Z2168" s="425"/>
      <c r="AA2168" s="426"/>
      <c r="AB2168" s="427"/>
      <c r="AC2168" s="428"/>
      <c r="AD2168" s="427"/>
    </row>
    <row r="2169" spans="1:30" ht="21.75" x14ac:dyDescent="0.55000000000000004">
      <c r="A2169" s="420"/>
      <c r="B2169" s="420"/>
      <c r="C2169" s="420"/>
      <c r="D2169" s="420"/>
      <c r="E2169" s="421"/>
      <c r="F2169" s="421"/>
      <c r="G2169" s="422"/>
      <c r="H2169" s="422"/>
      <c r="I2169" s="422"/>
      <c r="J2169" s="422"/>
      <c r="K2169" s="422"/>
      <c r="L2169" s="422"/>
      <c r="M2169" s="422"/>
      <c r="N2169" s="422"/>
      <c r="O2169" s="422"/>
      <c r="P2169" s="421" t="str">
        <f>IF(Q2169="","",LOOKUP(Q2169,'Expenditure Codes'!B:B,'Expenditure Codes'!A:A))</f>
        <v/>
      </c>
      <c r="Q2169" s="423"/>
      <c r="R2169" s="424"/>
      <c r="S2169" s="424"/>
      <c r="T2169" s="424"/>
      <c r="U2169" s="424"/>
      <c r="V2169" s="423"/>
      <c r="W2169" s="421"/>
      <c r="X2169" s="421"/>
      <c r="Y2169" s="420"/>
      <c r="Z2169" s="425"/>
      <c r="AA2169" s="426"/>
      <c r="AB2169" s="427"/>
      <c r="AC2169" s="428"/>
      <c r="AD2169" s="427"/>
    </row>
    <row r="2170" spans="1:30" ht="21.75" x14ac:dyDescent="0.55000000000000004">
      <c r="A2170" s="420"/>
      <c r="B2170" s="420"/>
      <c r="C2170" s="420"/>
      <c r="D2170" s="420"/>
      <c r="E2170" s="421"/>
      <c r="F2170" s="421"/>
      <c r="G2170" s="422"/>
      <c r="H2170" s="422"/>
      <c r="I2170" s="422"/>
      <c r="J2170" s="422"/>
      <c r="K2170" s="422"/>
      <c r="L2170" s="422"/>
      <c r="M2170" s="422"/>
      <c r="N2170" s="422"/>
      <c r="O2170" s="422"/>
      <c r="P2170" s="421" t="str">
        <f>IF(Q2170="","",LOOKUP(Q2170,'Expenditure Codes'!B:B,'Expenditure Codes'!A:A))</f>
        <v/>
      </c>
      <c r="Q2170" s="423"/>
      <c r="R2170" s="424"/>
      <c r="S2170" s="424"/>
      <c r="T2170" s="424"/>
      <c r="U2170" s="424"/>
      <c r="V2170" s="423"/>
      <c r="W2170" s="421"/>
      <c r="X2170" s="421"/>
      <c r="Y2170" s="420"/>
      <c r="Z2170" s="425"/>
      <c r="AA2170" s="426"/>
      <c r="AB2170" s="427"/>
      <c r="AC2170" s="428"/>
      <c r="AD2170" s="427"/>
    </row>
    <row r="2171" spans="1:30" ht="21.75" x14ac:dyDescent="0.55000000000000004">
      <c r="A2171" s="420"/>
      <c r="B2171" s="420"/>
      <c r="C2171" s="420"/>
      <c r="D2171" s="420"/>
      <c r="E2171" s="421"/>
      <c r="F2171" s="421"/>
      <c r="G2171" s="422"/>
      <c r="H2171" s="422"/>
      <c r="I2171" s="422"/>
      <c r="J2171" s="422"/>
      <c r="K2171" s="422"/>
      <c r="L2171" s="422"/>
      <c r="M2171" s="422"/>
      <c r="N2171" s="422"/>
      <c r="O2171" s="422"/>
      <c r="P2171" s="421" t="str">
        <f>IF(Q2171="","",LOOKUP(Q2171,'Expenditure Codes'!B:B,'Expenditure Codes'!A:A))</f>
        <v/>
      </c>
      <c r="Q2171" s="423"/>
      <c r="R2171" s="424"/>
      <c r="S2171" s="424"/>
      <c r="T2171" s="424"/>
      <c r="U2171" s="424"/>
      <c r="V2171" s="423"/>
      <c r="W2171" s="421"/>
      <c r="X2171" s="421"/>
      <c r="Y2171" s="420"/>
      <c r="Z2171" s="425"/>
      <c r="AA2171" s="426"/>
      <c r="AB2171" s="427"/>
      <c r="AC2171" s="428"/>
      <c r="AD2171" s="427"/>
    </row>
    <row r="2172" spans="1:30" ht="21.75" x14ac:dyDescent="0.55000000000000004">
      <c r="A2172" s="420"/>
      <c r="B2172" s="420"/>
      <c r="C2172" s="420"/>
      <c r="D2172" s="420"/>
      <c r="E2172" s="421"/>
      <c r="F2172" s="421"/>
      <c r="G2172" s="422"/>
      <c r="H2172" s="422"/>
      <c r="I2172" s="422"/>
      <c r="J2172" s="422"/>
      <c r="K2172" s="422"/>
      <c r="L2172" s="422"/>
      <c r="M2172" s="422"/>
      <c r="N2172" s="422"/>
      <c r="O2172" s="422"/>
      <c r="P2172" s="421" t="str">
        <f>IF(Q2172="","",LOOKUP(Q2172,'Expenditure Codes'!B:B,'Expenditure Codes'!A:A))</f>
        <v/>
      </c>
      <c r="Q2172" s="423"/>
      <c r="R2172" s="424"/>
      <c r="S2172" s="424"/>
      <c r="T2172" s="424"/>
      <c r="U2172" s="424"/>
      <c r="V2172" s="423"/>
      <c r="W2172" s="421"/>
      <c r="X2172" s="421"/>
      <c r="Y2172" s="420"/>
      <c r="Z2172" s="425"/>
      <c r="AA2172" s="426"/>
      <c r="AB2172" s="427"/>
      <c r="AC2172" s="428"/>
      <c r="AD2172" s="427"/>
    </row>
    <row r="2173" spans="1:30" ht="21.75" x14ac:dyDescent="0.55000000000000004">
      <c r="A2173" s="420"/>
      <c r="B2173" s="420"/>
      <c r="C2173" s="420"/>
      <c r="D2173" s="420"/>
      <c r="E2173" s="421"/>
      <c r="F2173" s="421"/>
      <c r="G2173" s="422"/>
      <c r="H2173" s="422"/>
      <c r="I2173" s="422"/>
      <c r="J2173" s="422"/>
      <c r="K2173" s="422"/>
      <c r="L2173" s="422"/>
      <c r="M2173" s="422"/>
      <c r="N2173" s="422"/>
      <c r="O2173" s="422"/>
      <c r="P2173" s="421" t="str">
        <f>IF(Q2173="","",LOOKUP(Q2173,'Expenditure Codes'!B:B,'Expenditure Codes'!A:A))</f>
        <v/>
      </c>
      <c r="Q2173" s="423"/>
      <c r="R2173" s="424"/>
      <c r="S2173" s="424"/>
      <c r="T2173" s="424"/>
      <c r="U2173" s="424"/>
      <c r="V2173" s="423"/>
      <c r="W2173" s="421"/>
      <c r="X2173" s="421"/>
      <c r="Y2173" s="420"/>
      <c r="Z2173" s="425"/>
      <c r="AA2173" s="426"/>
      <c r="AB2173" s="427"/>
      <c r="AC2173" s="428"/>
      <c r="AD2173" s="427"/>
    </row>
    <row r="2174" spans="1:30" ht="21.75" x14ac:dyDescent="0.55000000000000004">
      <c r="A2174" s="420"/>
      <c r="B2174" s="420"/>
      <c r="C2174" s="420"/>
      <c r="D2174" s="420"/>
      <c r="E2174" s="421"/>
      <c r="F2174" s="421"/>
      <c r="G2174" s="422"/>
      <c r="H2174" s="422"/>
      <c r="I2174" s="422"/>
      <c r="J2174" s="422"/>
      <c r="K2174" s="422"/>
      <c r="L2174" s="422"/>
      <c r="M2174" s="422"/>
      <c r="N2174" s="422"/>
      <c r="O2174" s="422"/>
      <c r="P2174" s="421" t="str">
        <f>IF(Q2174="","",LOOKUP(Q2174,'Expenditure Codes'!B:B,'Expenditure Codes'!A:A))</f>
        <v/>
      </c>
      <c r="Q2174" s="423"/>
      <c r="R2174" s="424"/>
      <c r="S2174" s="424"/>
      <c r="T2174" s="424"/>
      <c r="U2174" s="424"/>
      <c r="V2174" s="423"/>
      <c r="W2174" s="421"/>
      <c r="X2174" s="421"/>
      <c r="Y2174" s="420"/>
      <c r="Z2174" s="425"/>
      <c r="AA2174" s="426"/>
      <c r="AB2174" s="427"/>
      <c r="AC2174" s="428"/>
      <c r="AD2174" s="427"/>
    </row>
    <row r="2175" spans="1:30" ht="21.75" x14ac:dyDescent="0.55000000000000004">
      <c r="A2175" s="420"/>
      <c r="B2175" s="420"/>
      <c r="C2175" s="420"/>
      <c r="D2175" s="420"/>
      <c r="E2175" s="421"/>
      <c r="F2175" s="421"/>
      <c r="G2175" s="422"/>
      <c r="H2175" s="422"/>
      <c r="I2175" s="422"/>
      <c r="J2175" s="422"/>
      <c r="K2175" s="422"/>
      <c r="L2175" s="422"/>
      <c r="M2175" s="422"/>
      <c r="N2175" s="422"/>
      <c r="O2175" s="422"/>
      <c r="P2175" s="421" t="str">
        <f>IF(Q2175="","",LOOKUP(Q2175,'Expenditure Codes'!B:B,'Expenditure Codes'!A:A))</f>
        <v/>
      </c>
      <c r="Q2175" s="423"/>
      <c r="R2175" s="424"/>
      <c r="S2175" s="424"/>
      <c r="T2175" s="424"/>
      <c r="U2175" s="424"/>
      <c r="V2175" s="423"/>
      <c r="W2175" s="421"/>
      <c r="X2175" s="421"/>
      <c r="Y2175" s="420"/>
      <c r="Z2175" s="425"/>
      <c r="AA2175" s="426"/>
      <c r="AB2175" s="427"/>
      <c r="AC2175" s="428"/>
      <c r="AD2175" s="427"/>
    </row>
    <row r="2176" spans="1:30" ht="21.75" x14ac:dyDescent="0.55000000000000004">
      <c r="A2176" s="420"/>
      <c r="B2176" s="420"/>
      <c r="C2176" s="420"/>
      <c r="D2176" s="420"/>
      <c r="E2176" s="421"/>
      <c r="F2176" s="421"/>
      <c r="G2176" s="422"/>
      <c r="H2176" s="422"/>
      <c r="I2176" s="422"/>
      <c r="J2176" s="422"/>
      <c r="K2176" s="422"/>
      <c r="L2176" s="422"/>
      <c r="M2176" s="422"/>
      <c r="N2176" s="422"/>
      <c r="O2176" s="422"/>
      <c r="P2176" s="421" t="str">
        <f>IF(Q2176="","",LOOKUP(Q2176,'Expenditure Codes'!B:B,'Expenditure Codes'!A:A))</f>
        <v/>
      </c>
      <c r="Q2176" s="423"/>
      <c r="R2176" s="424"/>
      <c r="S2176" s="424"/>
      <c r="T2176" s="424"/>
      <c r="U2176" s="424"/>
      <c r="V2176" s="423"/>
      <c r="W2176" s="421"/>
      <c r="X2176" s="421"/>
      <c r="Y2176" s="420"/>
      <c r="Z2176" s="425"/>
      <c r="AA2176" s="426"/>
      <c r="AB2176" s="427"/>
      <c r="AC2176" s="428"/>
      <c r="AD2176" s="427"/>
    </row>
    <row r="2177" spans="1:30" ht="21.75" x14ac:dyDescent="0.55000000000000004">
      <c r="A2177" s="420"/>
      <c r="B2177" s="420"/>
      <c r="C2177" s="420"/>
      <c r="D2177" s="420"/>
      <c r="E2177" s="421"/>
      <c r="F2177" s="421"/>
      <c r="G2177" s="422"/>
      <c r="H2177" s="422"/>
      <c r="I2177" s="422"/>
      <c r="J2177" s="422"/>
      <c r="K2177" s="422"/>
      <c r="L2177" s="422"/>
      <c r="M2177" s="422"/>
      <c r="N2177" s="422"/>
      <c r="O2177" s="422"/>
      <c r="P2177" s="421" t="str">
        <f>IF(Q2177="","",LOOKUP(Q2177,'Expenditure Codes'!B:B,'Expenditure Codes'!A:A))</f>
        <v/>
      </c>
      <c r="Q2177" s="423"/>
      <c r="R2177" s="424"/>
      <c r="S2177" s="424"/>
      <c r="T2177" s="424"/>
      <c r="U2177" s="424"/>
      <c r="V2177" s="423"/>
      <c r="W2177" s="421"/>
      <c r="X2177" s="421"/>
      <c r="Y2177" s="420"/>
      <c r="Z2177" s="425"/>
      <c r="AA2177" s="426"/>
      <c r="AB2177" s="427"/>
      <c r="AC2177" s="428"/>
      <c r="AD2177" s="427"/>
    </row>
    <row r="2178" spans="1:30" ht="21.75" x14ac:dyDescent="0.55000000000000004">
      <c r="A2178" s="420"/>
      <c r="B2178" s="420"/>
      <c r="C2178" s="420"/>
      <c r="D2178" s="420"/>
      <c r="E2178" s="421"/>
      <c r="F2178" s="421"/>
      <c r="G2178" s="422"/>
      <c r="H2178" s="422"/>
      <c r="I2178" s="422"/>
      <c r="J2178" s="422"/>
      <c r="K2178" s="422"/>
      <c r="L2178" s="422"/>
      <c r="M2178" s="422"/>
      <c r="N2178" s="422"/>
      <c r="O2178" s="422"/>
      <c r="P2178" s="421" t="str">
        <f>IF(Q2178="","",LOOKUP(Q2178,'Expenditure Codes'!B:B,'Expenditure Codes'!A:A))</f>
        <v/>
      </c>
      <c r="Q2178" s="423"/>
      <c r="R2178" s="424"/>
      <c r="S2178" s="424"/>
      <c r="T2178" s="424"/>
      <c r="U2178" s="424"/>
      <c r="V2178" s="423"/>
      <c r="W2178" s="421"/>
      <c r="X2178" s="421"/>
      <c r="Y2178" s="420"/>
      <c r="Z2178" s="425"/>
      <c r="AA2178" s="426"/>
      <c r="AB2178" s="427"/>
      <c r="AC2178" s="428"/>
      <c r="AD2178" s="427"/>
    </row>
    <row r="2179" spans="1:30" ht="21.75" x14ac:dyDescent="0.55000000000000004">
      <c r="A2179" s="420"/>
      <c r="B2179" s="420"/>
      <c r="C2179" s="420"/>
      <c r="D2179" s="420"/>
      <c r="E2179" s="421"/>
      <c r="F2179" s="421"/>
      <c r="G2179" s="422"/>
      <c r="H2179" s="422"/>
      <c r="I2179" s="422"/>
      <c r="J2179" s="422"/>
      <c r="K2179" s="422"/>
      <c r="L2179" s="422"/>
      <c r="M2179" s="422"/>
      <c r="N2179" s="422"/>
      <c r="O2179" s="422"/>
      <c r="P2179" s="421" t="str">
        <f>IF(Q2179="","",LOOKUP(Q2179,'Expenditure Codes'!B:B,'Expenditure Codes'!A:A))</f>
        <v/>
      </c>
      <c r="Q2179" s="423"/>
      <c r="R2179" s="424"/>
      <c r="S2179" s="424"/>
      <c r="T2179" s="424"/>
      <c r="U2179" s="424"/>
      <c r="V2179" s="423"/>
      <c r="W2179" s="421"/>
      <c r="X2179" s="421"/>
      <c r="Y2179" s="420"/>
      <c r="Z2179" s="425"/>
      <c r="AA2179" s="426"/>
      <c r="AB2179" s="427"/>
      <c r="AC2179" s="428"/>
      <c r="AD2179" s="427"/>
    </row>
    <row r="2180" spans="1:30" ht="21.75" x14ac:dyDescent="0.55000000000000004">
      <c r="A2180" s="420"/>
      <c r="B2180" s="420"/>
      <c r="C2180" s="420"/>
      <c r="D2180" s="420"/>
      <c r="E2180" s="421"/>
      <c r="F2180" s="421"/>
      <c r="G2180" s="422"/>
      <c r="H2180" s="422"/>
      <c r="I2180" s="422"/>
      <c r="J2180" s="422"/>
      <c r="K2180" s="422"/>
      <c r="L2180" s="422"/>
      <c r="M2180" s="422"/>
      <c r="N2180" s="422"/>
      <c r="O2180" s="422"/>
      <c r="P2180" s="421" t="str">
        <f>IF(Q2180="","",LOOKUP(Q2180,'Expenditure Codes'!B:B,'Expenditure Codes'!A:A))</f>
        <v/>
      </c>
      <c r="Q2180" s="423"/>
      <c r="R2180" s="424"/>
      <c r="S2180" s="424"/>
      <c r="T2180" s="424"/>
      <c r="U2180" s="424"/>
      <c r="V2180" s="423"/>
      <c r="W2180" s="421"/>
      <c r="X2180" s="421"/>
      <c r="Y2180" s="420"/>
      <c r="Z2180" s="425"/>
      <c r="AA2180" s="426"/>
      <c r="AB2180" s="427"/>
      <c r="AC2180" s="428"/>
      <c r="AD2180" s="427"/>
    </row>
    <row r="2181" spans="1:30" ht="21.75" x14ac:dyDescent="0.55000000000000004">
      <c r="A2181" s="420"/>
      <c r="B2181" s="420"/>
      <c r="C2181" s="420"/>
      <c r="D2181" s="420"/>
      <c r="E2181" s="421"/>
      <c r="F2181" s="421"/>
      <c r="G2181" s="422"/>
      <c r="H2181" s="422"/>
      <c r="I2181" s="422"/>
      <c r="J2181" s="422"/>
      <c r="K2181" s="422"/>
      <c r="L2181" s="422"/>
      <c r="M2181" s="422"/>
      <c r="N2181" s="422"/>
      <c r="O2181" s="422"/>
      <c r="P2181" s="421" t="str">
        <f>IF(Q2181="","",LOOKUP(Q2181,'Expenditure Codes'!B:B,'Expenditure Codes'!A:A))</f>
        <v/>
      </c>
      <c r="Q2181" s="423"/>
      <c r="R2181" s="424"/>
      <c r="S2181" s="424"/>
      <c r="T2181" s="424"/>
      <c r="U2181" s="424"/>
      <c r="V2181" s="423"/>
      <c r="W2181" s="421"/>
      <c r="X2181" s="421"/>
      <c r="Y2181" s="420"/>
      <c r="Z2181" s="425"/>
      <c r="AA2181" s="426"/>
      <c r="AB2181" s="427"/>
      <c r="AC2181" s="428"/>
      <c r="AD2181" s="427"/>
    </row>
    <row r="2182" spans="1:30" ht="21.75" x14ac:dyDescent="0.55000000000000004">
      <c r="A2182" s="420"/>
      <c r="B2182" s="420"/>
      <c r="C2182" s="420"/>
      <c r="D2182" s="420"/>
      <c r="E2182" s="421"/>
      <c r="F2182" s="421"/>
      <c r="G2182" s="422"/>
      <c r="H2182" s="422"/>
      <c r="I2182" s="422"/>
      <c r="J2182" s="422"/>
      <c r="K2182" s="422"/>
      <c r="L2182" s="422"/>
      <c r="M2182" s="422"/>
      <c r="N2182" s="422"/>
      <c r="O2182" s="422"/>
      <c r="P2182" s="421" t="str">
        <f>IF(Q2182="","",LOOKUP(Q2182,'Expenditure Codes'!B:B,'Expenditure Codes'!A:A))</f>
        <v/>
      </c>
      <c r="Q2182" s="423"/>
      <c r="R2182" s="424"/>
      <c r="S2182" s="424"/>
      <c r="T2182" s="424"/>
      <c r="U2182" s="424"/>
      <c r="V2182" s="423"/>
      <c r="W2182" s="421"/>
      <c r="X2182" s="421"/>
      <c r="Y2182" s="420"/>
      <c r="Z2182" s="425"/>
      <c r="AA2182" s="426"/>
      <c r="AB2182" s="427"/>
      <c r="AC2182" s="428"/>
      <c r="AD2182" s="427"/>
    </row>
    <row r="2183" spans="1:30" ht="21.75" x14ac:dyDescent="0.55000000000000004">
      <c r="A2183" s="420"/>
      <c r="B2183" s="420"/>
      <c r="C2183" s="420"/>
      <c r="D2183" s="420"/>
      <c r="E2183" s="421"/>
      <c r="F2183" s="421"/>
      <c r="G2183" s="422"/>
      <c r="H2183" s="422"/>
      <c r="I2183" s="422"/>
      <c r="J2183" s="422"/>
      <c r="K2183" s="422"/>
      <c r="L2183" s="422"/>
      <c r="M2183" s="422"/>
      <c r="N2183" s="422"/>
      <c r="O2183" s="422"/>
      <c r="P2183" s="421" t="str">
        <f>IF(Q2183="","",LOOKUP(Q2183,'Expenditure Codes'!B:B,'Expenditure Codes'!A:A))</f>
        <v/>
      </c>
      <c r="Q2183" s="423"/>
      <c r="R2183" s="424"/>
      <c r="S2183" s="424"/>
      <c r="T2183" s="424"/>
      <c r="U2183" s="424"/>
      <c r="V2183" s="423"/>
      <c r="W2183" s="421"/>
      <c r="X2183" s="421"/>
      <c r="Y2183" s="420"/>
      <c r="Z2183" s="425"/>
      <c r="AA2183" s="426"/>
      <c r="AB2183" s="427"/>
      <c r="AC2183" s="428"/>
      <c r="AD2183" s="427"/>
    </row>
    <row r="2184" spans="1:30" ht="21.75" x14ac:dyDescent="0.55000000000000004">
      <c r="A2184" s="420"/>
      <c r="B2184" s="420"/>
      <c r="C2184" s="420"/>
      <c r="D2184" s="420"/>
      <c r="E2184" s="421"/>
      <c r="F2184" s="421"/>
      <c r="G2184" s="422"/>
      <c r="H2184" s="422"/>
      <c r="I2184" s="422"/>
      <c r="J2184" s="422"/>
      <c r="K2184" s="422"/>
      <c r="L2184" s="422"/>
      <c r="M2184" s="422"/>
      <c r="N2184" s="422"/>
      <c r="O2184" s="422"/>
      <c r="P2184" s="421" t="str">
        <f>IF(Q2184="","",LOOKUP(Q2184,'Expenditure Codes'!B:B,'Expenditure Codes'!A:A))</f>
        <v/>
      </c>
      <c r="Q2184" s="423"/>
      <c r="R2184" s="424"/>
      <c r="S2184" s="424"/>
      <c r="T2184" s="424"/>
      <c r="U2184" s="424"/>
      <c r="V2184" s="423"/>
      <c r="W2184" s="421"/>
      <c r="X2184" s="421"/>
      <c r="Y2184" s="420"/>
      <c r="Z2184" s="425"/>
      <c r="AA2184" s="426"/>
      <c r="AB2184" s="427"/>
      <c r="AC2184" s="428"/>
      <c r="AD2184" s="427"/>
    </row>
    <row r="2185" spans="1:30" ht="21.75" x14ac:dyDescent="0.55000000000000004">
      <c r="A2185" s="420"/>
      <c r="B2185" s="420"/>
      <c r="C2185" s="420"/>
      <c r="D2185" s="420"/>
      <c r="E2185" s="421"/>
      <c r="F2185" s="421"/>
      <c r="G2185" s="422"/>
      <c r="H2185" s="422"/>
      <c r="I2185" s="422"/>
      <c r="J2185" s="422"/>
      <c r="K2185" s="422"/>
      <c r="L2185" s="422"/>
      <c r="M2185" s="422"/>
      <c r="N2185" s="422"/>
      <c r="O2185" s="422"/>
      <c r="P2185" s="421" t="str">
        <f>IF(Q2185="","",LOOKUP(Q2185,'Expenditure Codes'!B:B,'Expenditure Codes'!A:A))</f>
        <v/>
      </c>
      <c r="Q2185" s="423"/>
      <c r="R2185" s="424"/>
      <c r="S2185" s="424"/>
      <c r="T2185" s="424"/>
      <c r="U2185" s="424"/>
      <c r="V2185" s="423"/>
      <c r="W2185" s="421"/>
      <c r="X2185" s="421"/>
      <c r="Y2185" s="420"/>
      <c r="Z2185" s="425"/>
      <c r="AA2185" s="426"/>
      <c r="AB2185" s="427"/>
      <c r="AC2185" s="428"/>
      <c r="AD2185" s="427"/>
    </row>
    <row r="2186" spans="1:30" ht="21.75" x14ac:dyDescent="0.55000000000000004">
      <c r="A2186" s="420"/>
      <c r="B2186" s="420"/>
      <c r="C2186" s="420"/>
      <c r="D2186" s="420"/>
      <c r="E2186" s="421"/>
      <c r="F2186" s="421"/>
      <c r="G2186" s="422"/>
      <c r="H2186" s="422"/>
      <c r="I2186" s="422"/>
      <c r="J2186" s="422"/>
      <c r="K2186" s="422"/>
      <c r="L2186" s="422"/>
      <c r="M2186" s="422"/>
      <c r="N2186" s="422"/>
      <c r="O2186" s="422"/>
      <c r="P2186" s="421" t="str">
        <f>IF(Q2186="","",LOOKUP(Q2186,'Expenditure Codes'!B:B,'Expenditure Codes'!A:A))</f>
        <v/>
      </c>
      <c r="Q2186" s="423"/>
      <c r="R2186" s="424"/>
      <c r="S2186" s="424"/>
      <c r="T2186" s="424"/>
      <c r="U2186" s="424"/>
      <c r="V2186" s="423"/>
      <c r="W2186" s="421"/>
      <c r="X2186" s="421"/>
      <c r="Y2186" s="420"/>
      <c r="Z2186" s="425"/>
      <c r="AA2186" s="426"/>
      <c r="AB2186" s="427"/>
      <c r="AC2186" s="428"/>
      <c r="AD2186" s="427"/>
    </row>
    <row r="2187" spans="1:30" ht="21.75" x14ac:dyDescent="0.55000000000000004">
      <c r="A2187" s="420"/>
      <c r="B2187" s="420"/>
      <c r="C2187" s="420"/>
      <c r="D2187" s="420"/>
      <c r="E2187" s="421"/>
      <c r="F2187" s="421"/>
      <c r="G2187" s="422"/>
      <c r="H2187" s="422"/>
      <c r="I2187" s="422"/>
      <c r="J2187" s="422"/>
      <c r="K2187" s="422"/>
      <c r="L2187" s="422"/>
      <c r="M2187" s="422"/>
      <c r="N2187" s="422"/>
      <c r="O2187" s="422"/>
      <c r="P2187" s="421" t="str">
        <f>IF(Q2187="","",LOOKUP(Q2187,'Expenditure Codes'!B:B,'Expenditure Codes'!A:A))</f>
        <v/>
      </c>
      <c r="Q2187" s="423"/>
      <c r="R2187" s="424"/>
      <c r="S2187" s="424"/>
      <c r="T2187" s="424"/>
      <c r="U2187" s="424"/>
      <c r="V2187" s="423"/>
      <c r="W2187" s="421"/>
      <c r="X2187" s="421"/>
      <c r="Y2187" s="420"/>
      <c r="Z2187" s="425"/>
      <c r="AA2187" s="426"/>
      <c r="AB2187" s="427"/>
      <c r="AC2187" s="428"/>
      <c r="AD2187" s="427"/>
    </row>
    <row r="2188" spans="1:30" ht="21.75" x14ac:dyDescent="0.55000000000000004">
      <c r="A2188" s="420"/>
      <c r="B2188" s="420"/>
      <c r="C2188" s="420"/>
      <c r="D2188" s="420"/>
      <c r="E2188" s="421"/>
      <c r="F2188" s="421"/>
      <c r="G2188" s="422"/>
      <c r="H2188" s="422"/>
      <c r="I2188" s="422"/>
      <c r="J2188" s="422"/>
      <c r="K2188" s="422"/>
      <c r="L2188" s="422"/>
      <c r="M2188" s="422"/>
      <c r="N2188" s="422"/>
      <c r="O2188" s="422"/>
      <c r="P2188" s="421" t="str">
        <f>IF(Q2188="","",LOOKUP(Q2188,'Expenditure Codes'!B:B,'Expenditure Codes'!A:A))</f>
        <v/>
      </c>
      <c r="Q2188" s="423"/>
      <c r="R2188" s="424"/>
      <c r="S2188" s="424"/>
      <c r="T2188" s="424"/>
      <c r="U2188" s="424"/>
      <c r="V2188" s="423"/>
      <c r="W2188" s="421"/>
      <c r="X2188" s="421"/>
      <c r="Y2188" s="420"/>
      <c r="Z2188" s="425"/>
      <c r="AA2188" s="426"/>
      <c r="AB2188" s="427"/>
      <c r="AC2188" s="428"/>
      <c r="AD2188" s="427"/>
    </row>
    <row r="2189" spans="1:30" ht="21.75" x14ac:dyDescent="0.55000000000000004">
      <c r="A2189" s="420"/>
      <c r="B2189" s="420"/>
      <c r="C2189" s="420"/>
      <c r="D2189" s="420"/>
      <c r="E2189" s="421"/>
      <c r="F2189" s="421"/>
      <c r="G2189" s="422"/>
      <c r="H2189" s="422"/>
      <c r="I2189" s="422"/>
      <c r="J2189" s="422"/>
      <c r="K2189" s="422"/>
      <c r="L2189" s="422"/>
      <c r="M2189" s="422"/>
      <c r="N2189" s="422"/>
      <c r="O2189" s="422"/>
      <c r="P2189" s="421" t="str">
        <f>IF(Q2189="","",LOOKUP(Q2189,'Expenditure Codes'!B:B,'Expenditure Codes'!A:A))</f>
        <v/>
      </c>
      <c r="Q2189" s="423"/>
      <c r="R2189" s="424"/>
      <c r="S2189" s="424"/>
      <c r="T2189" s="424"/>
      <c r="U2189" s="424"/>
      <c r="V2189" s="423"/>
      <c r="W2189" s="421"/>
      <c r="X2189" s="421"/>
      <c r="Y2189" s="420"/>
      <c r="Z2189" s="425"/>
      <c r="AA2189" s="426"/>
      <c r="AB2189" s="427"/>
      <c r="AC2189" s="428"/>
      <c r="AD2189" s="427"/>
    </row>
    <row r="2190" spans="1:30" ht="21.75" x14ac:dyDescent="0.55000000000000004">
      <c r="A2190" s="420"/>
      <c r="B2190" s="420"/>
      <c r="C2190" s="420"/>
      <c r="D2190" s="420"/>
      <c r="E2190" s="421"/>
      <c r="F2190" s="421"/>
      <c r="G2190" s="422"/>
      <c r="H2190" s="422"/>
      <c r="I2190" s="422"/>
      <c r="J2190" s="422"/>
      <c r="K2190" s="422"/>
      <c r="L2190" s="422"/>
      <c r="M2190" s="422"/>
      <c r="N2190" s="422"/>
      <c r="O2190" s="422"/>
      <c r="P2190" s="421" t="str">
        <f>IF(Q2190="","",LOOKUP(Q2190,'Expenditure Codes'!B:B,'Expenditure Codes'!A:A))</f>
        <v/>
      </c>
      <c r="Q2190" s="423"/>
      <c r="R2190" s="424"/>
      <c r="S2190" s="424"/>
      <c r="T2190" s="424"/>
      <c r="U2190" s="424"/>
      <c r="V2190" s="423"/>
      <c r="W2190" s="421"/>
      <c r="X2190" s="421"/>
      <c r="Y2190" s="420"/>
      <c r="Z2190" s="425"/>
      <c r="AA2190" s="426"/>
      <c r="AB2190" s="427"/>
      <c r="AC2190" s="428"/>
      <c r="AD2190" s="427"/>
    </row>
    <row r="2191" spans="1:30" ht="21.75" x14ac:dyDescent="0.55000000000000004">
      <c r="A2191" s="420"/>
      <c r="B2191" s="420"/>
      <c r="C2191" s="420"/>
      <c r="D2191" s="420"/>
      <c r="E2191" s="421"/>
      <c r="F2191" s="421"/>
      <c r="G2191" s="422"/>
      <c r="H2191" s="422"/>
      <c r="I2191" s="422"/>
      <c r="J2191" s="422"/>
      <c r="K2191" s="422"/>
      <c r="L2191" s="422"/>
      <c r="M2191" s="422"/>
      <c r="N2191" s="422"/>
      <c r="O2191" s="422"/>
      <c r="P2191" s="421" t="str">
        <f>IF(Q2191="","",LOOKUP(Q2191,'Expenditure Codes'!B:B,'Expenditure Codes'!A:A))</f>
        <v/>
      </c>
      <c r="Q2191" s="423"/>
      <c r="R2191" s="424"/>
      <c r="S2191" s="424"/>
      <c r="T2191" s="424"/>
      <c r="U2191" s="424"/>
      <c r="V2191" s="423"/>
      <c r="W2191" s="421"/>
      <c r="X2191" s="421"/>
      <c r="Y2191" s="420"/>
      <c r="Z2191" s="425"/>
      <c r="AA2191" s="426"/>
      <c r="AB2191" s="427"/>
      <c r="AC2191" s="428"/>
      <c r="AD2191" s="427"/>
    </row>
    <row r="2192" spans="1:30" ht="21.75" x14ac:dyDescent="0.55000000000000004">
      <c r="A2192" s="420"/>
      <c r="B2192" s="420"/>
      <c r="C2192" s="420"/>
      <c r="D2192" s="420"/>
      <c r="E2192" s="421"/>
      <c r="F2192" s="421"/>
      <c r="G2192" s="422"/>
      <c r="H2192" s="422"/>
      <c r="I2192" s="422"/>
      <c r="J2192" s="422"/>
      <c r="K2192" s="422"/>
      <c r="L2192" s="422"/>
      <c r="M2192" s="422"/>
      <c r="N2192" s="422"/>
      <c r="O2192" s="422"/>
      <c r="P2192" s="421" t="str">
        <f>IF(Q2192="","",LOOKUP(Q2192,'Expenditure Codes'!B:B,'Expenditure Codes'!A:A))</f>
        <v/>
      </c>
      <c r="Q2192" s="423"/>
      <c r="R2192" s="424"/>
      <c r="S2192" s="424"/>
      <c r="T2192" s="424"/>
      <c r="U2192" s="424"/>
      <c r="V2192" s="423"/>
      <c r="W2192" s="421"/>
      <c r="X2192" s="421"/>
      <c r="Y2192" s="420"/>
      <c r="Z2192" s="425"/>
      <c r="AA2192" s="426"/>
      <c r="AB2192" s="427"/>
      <c r="AC2192" s="428"/>
      <c r="AD2192" s="427"/>
    </row>
    <row r="2193" spans="1:30" ht="21.75" x14ac:dyDescent="0.55000000000000004">
      <c r="A2193" s="420"/>
      <c r="B2193" s="420"/>
      <c r="C2193" s="420"/>
      <c r="D2193" s="420"/>
      <c r="E2193" s="421"/>
      <c r="F2193" s="421"/>
      <c r="G2193" s="422"/>
      <c r="H2193" s="422"/>
      <c r="I2193" s="422"/>
      <c r="J2193" s="422"/>
      <c r="K2193" s="422"/>
      <c r="L2193" s="422"/>
      <c r="M2193" s="422"/>
      <c r="N2193" s="422"/>
      <c r="O2193" s="422"/>
      <c r="P2193" s="421" t="str">
        <f>IF(Q2193="","",LOOKUP(Q2193,'Expenditure Codes'!B:B,'Expenditure Codes'!A:A))</f>
        <v/>
      </c>
      <c r="Q2193" s="423"/>
      <c r="R2193" s="424"/>
      <c r="S2193" s="424"/>
      <c r="T2193" s="424"/>
      <c r="U2193" s="424"/>
      <c r="V2193" s="423"/>
      <c r="W2193" s="421"/>
      <c r="X2193" s="421"/>
      <c r="Y2193" s="420"/>
      <c r="Z2193" s="425"/>
      <c r="AA2193" s="426"/>
      <c r="AB2193" s="427"/>
      <c r="AC2193" s="428"/>
      <c r="AD2193" s="427"/>
    </row>
    <row r="2194" spans="1:30" ht="21.75" x14ac:dyDescent="0.55000000000000004">
      <c r="A2194" s="420"/>
      <c r="B2194" s="420"/>
      <c r="C2194" s="420"/>
      <c r="D2194" s="420"/>
      <c r="E2194" s="421"/>
      <c r="F2194" s="421"/>
      <c r="G2194" s="422"/>
      <c r="H2194" s="422"/>
      <c r="I2194" s="422"/>
      <c r="J2194" s="422"/>
      <c r="K2194" s="422"/>
      <c r="L2194" s="422"/>
      <c r="M2194" s="422"/>
      <c r="N2194" s="422"/>
      <c r="O2194" s="422"/>
      <c r="P2194" s="421" t="str">
        <f>IF(Q2194="","",LOOKUP(Q2194,'Expenditure Codes'!B:B,'Expenditure Codes'!A:A))</f>
        <v/>
      </c>
      <c r="Q2194" s="423"/>
      <c r="R2194" s="424"/>
      <c r="S2194" s="424"/>
      <c r="T2194" s="424"/>
      <c r="U2194" s="424"/>
      <c r="V2194" s="423"/>
      <c r="W2194" s="421"/>
      <c r="X2194" s="421"/>
      <c r="Y2194" s="420"/>
      <c r="Z2194" s="425"/>
      <c r="AA2194" s="426"/>
      <c r="AB2194" s="427"/>
      <c r="AC2194" s="428"/>
      <c r="AD2194" s="427"/>
    </row>
    <row r="2195" spans="1:30" ht="21.75" x14ac:dyDescent="0.55000000000000004">
      <c r="A2195" s="420"/>
      <c r="B2195" s="420"/>
      <c r="C2195" s="420"/>
      <c r="D2195" s="420"/>
      <c r="E2195" s="421"/>
      <c r="F2195" s="421"/>
      <c r="G2195" s="422"/>
      <c r="H2195" s="422"/>
      <c r="I2195" s="422"/>
      <c r="J2195" s="422"/>
      <c r="K2195" s="422"/>
      <c r="L2195" s="422"/>
      <c r="M2195" s="422"/>
      <c r="N2195" s="422"/>
      <c r="O2195" s="422"/>
      <c r="P2195" s="421" t="str">
        <f>IF(Q2195="","",LOOKUP(Q2195,'Expenditure Codes'!B:B,'Expenditure Codes'!A:A))</f>
        <v/>
      </c>
      <c r="Q2195" s="423"/>
      <c r="R2195" s="424"/>
      <c r="S2195" s="424"/>
      <c r="T2195" s="424"/>
      <c r="U2195" s="424"/>
      <c r="V2195" s="423"/>
      <c r="W2195" s="421"/>
      <c r="X2195" s="421"/>
      <c r="Y2195" s="420"/>
      <c r="Z2195" s="425"/>
      <c r="AA2195" s="426"/>
      <c r="AB2195" s="427"/>
      <c r="AC2195" s="428"/>
      <c r="AD2195" s="427"/>
    </row>
    <row r="2196" spans="1:30" ht="21.75" x14ac:dyDescent="0.55000000000000004">
      <c r="A2196" s="420"/>
      <c r="B2196" s="420"/>
      <c r="C2196" s="420"/>
      <c r="D2196" s="420"/>
      <c r="E2196" s="421"/>
      <c r="F2196" s="421"/>
      <c r="G2196" s="422"/>
      <c r="H2196" s="422"/>
      <c r="I2196" s="422"/>
      <c r="J2196" s="422"/>
      <c r="K2196" s="422"/>
      <c r="L2196" s="422"/>
      <c r="M2196" s="422"/>
      <c r="N2196" s="422"/>
      <c r="O2196" s="422"/>
      <c r="P2196" s="421" t="str">
        <f>IF(Q2196="","",LOOKUP(Q2196,'Expenditure Codes'!B:B,'Expenditure Codes'!A:A))</f>
        <v/>
      </c>
      <c r="Q2196" s="423"/>
      <c r="R2196" s="424"/>
      <c r="S2196" s="424"/>
      <c r="T2196" s="424"/>
      <c r="U2196" s="424"/>
      <c r="V2196" s="423"/>
      <c r="W2196" s="421"/>
      <c r="X2196" s="421"/>
      <c r="Y2196" s="420"/>
      <c r="Z2196" s="425"/>
      <c r="AA2196" s="426"/>
      <c r="AB2196" s="427"/>
      <c r="AC2196" s="428"/>
      <c r="AD2196" s="427"/>
    </row>
    <row r="2197" spans="1:30" ht="21.75" x14ac:dyDescent="0.55000000000000004">
      <c r="A2197" s="420"/>
      <c r="B2197" s="420"/>
      <c r="C2197" s="420"/>
      <c r="D2197" s="420"/>
      <c r="E2197" s="421"/>
      <c r="F2197" s="421"/>
      <c r="G2197" s="422"/>
      <c r="H2197" s="422"/>
      <c r="I2197" s="422"/>
      <c r="J2197" s="422"/>
      <c r="K2197" s="422"/>
      <c r="L2197" s="422"/>
      <c r="M2197" s="422"/>
      <c r="N2197" s="422"/>
      <c r="O2197" s="422"/>
      <c r="P2197" s="421" t="str">
        <f>IF(Q2197="","",LOOKUP(Q2197,'Expenditure Codes'!B:B,'Expenditure Codes'!A:A))</f>
        <v/>
      </c>
      <c r="Q2197" s="423"/>
      <c r="R2197" s="424"/>
      <c r="S2197" s="424"/>
      <c r="T2197" s="424"/>
      <c r="U2197" s="424"/>
      <c r="V2197" s="423"/>
      <c r="W2197" s="421"/>
      <c r="X2197" s="421"/>
      <c r="Y2197" s="420"/>
      <c r="Z2197" s="425"/>
      <c r="AA2197" s="426"/>
      <c r="AB2197" s="427"/>
      <c r="AC2197" s="428"/>
      <c r="AD2197" s="427"/>
    </row>
    <row r="2198" spans="1:30" ht="21.75" x14ac:dyDescent="0.55000000000000004">
      <c r="A2198" s="420"/>
      <c r="B2198" s="420"/>
      <c r="C2198" s="420"/>
      <c r="D2198" s="420"/>
      <c r="E2198" s="421"/>
      <c r="F2198" s="421"/>
      <c r="G2198" s="422"/>
      <c r="H2198" s="422"/>
      <c r="I2198" s="422"/>
      <c r="J2198" s="422"/>
      <c r="K2198" s="422"/>
      <c r="L2198" s="422"/>
      <c r="M2198" s="422"/>
      <c r="N2198" s="422"/>
      <c r="O2198" s="422"/>
      <c r="P2198" s="421" t="str">
        <f>IF(Q2198="","",LOOKUP(Q2198,'Expenditure Codes'!B:B,'Expenditure Codes'!A:A))</f>
        <v/>
      </c>
      <c r="Q2198" s="423"/>
      <c r="R2198" s="424"/>
      <c r="S2198" s="424"/>
      <c r="T2198" s="424"/>
      <c r="U2198" s="424"/>
      <c r="V2198" s="423"/>
      <c r="W2198" s="421"/>
      <c r="X2198" s="421"/>
      <c r="Y2198" s="420"/>
      <c r="Z2198" s="425"/>
      <c r="AA2198" s="426"/>
      <c r="AB2198" s="427"/>
      <c r="AC2198" s="428"/>
      <c r="AD2198" s="427"/>
    </row>
    <row r="2199" spans="1:30" ht="21.75" x14ac:dyDescent="0.55000000000000004">
      <c r="A2199" s="420"/>
      <c r="B2199" s="420"/>
      <c r="C2199" s="420"/>
      <c r="D2199" s="420"/>
      <c r="E2199" s="421"/>
      <c r="F2199" s="421"/>
      <c r="G2199" s="422"/>
      <c r="H2199" s="422"/>
      <c r="I2199" s="422"/>
      <c r="J2199" s="422"/>
      <c r="K2199" s="422"/>
      <c r="L2199" s="422"/>
      <c r="M2199" s="422"/>
      <c r="N2199" s="422"/>
      <c r="O2199" s="422"/>
      <c r="P2199" s="421" t="str">
        <f>IF(Q2199="","",LOOKUP(Q2199,'Expenditure Codes'!B:B,'Expenditure Codes'!A:A))</f>
        <v/>
      </c>
      <c r="Q2199" s="423"/>
      <c r="R2199" s="424"/>
      <c r="S2199" s="424"/>
      <c r="T2199" s="424"/>
      <c r="U2199" s="424"/>
      <c r="V2199" s="423"/>
      <c r="W2199" s="421"/>
      <c r="X2199" s="421"/>
      <c r="Y2199" s="420"/>
      <c r="Z2199" s="425"/>
      <c r="AA2199" s="426"/>
      <c r="AB2199" s="427"/>
      <c r="AC2199" s="428"/>
      <c r="AD2199" s="427"/>
    </row>
    <row r="2200" spans="1:30" ht="21.75" x14ac:dyDescent="0.55000000000000004">
      <c r="A2200" s="420"/>
      <c r="B2200" s="420"/>
      <c r="C2200" s="420"/>
      <c r="D2200" s="420"/>
      <c r="E2200" s="421"/>
      <c r="F2200" s="421"/>
      <c r="G2200" s="422"/>
      <c r="H2200" s="422"/>
      <c r="I2200" s="422"/>
      <c r="J2200" s="422"/>
      <c r="K2200" s="422"/>
      <c r="L2200" s="422"/>
      <c r="M2200" s="422"/>
      <c r="N2200" s="422"/>
      <c r="O2200" s="422"/>
      <c r="P2200" s="421" t="str">
        <f>IF(Q2200="","",LOOKUP(Q2200,'Expenditure Codes'!B:B,'Expenditure Codes'!A:A))</f>
        <v/>
      </c>
      <c r="Q2200" s="423"/>
      <c r="R2200" s="424"/>
      <c r="S2200" s="424"/>
      <c r="T2200" s="424"/>
      <c r="U2200" s="424"/>
      <c r="V2200" s="423"/>
      <c r="W2200" s="421"/>
      <c r="X2200" s="421"/>
      <c r="Y2200" s="420"/>
      <c r="Z2200" s="425"/>
      <c r="AA2200" s="426"/>
      <c r="AB2200" s="427"/>
      <c r="AC2200" s="428"/>
      <c r="AD2200" s="427"/>
    </row>
    <row r="2201" spans="1:30" ht="21.75" x14ac:dyDescent="0.55000000000000004">
      <c r="A2201" s="420"/>
      <c r="B2201" s="420"/>
      <c r="C2201" s="420"/>
      <c r="D2201" s="420"/>
      <c r="E2201" s="421"/>
      <c r="F2201" s="421"/>
      <c r="G2201" s="422"/>
      <c r="H2201" s="422"/>
      <c r="I2201" s="422"/>
      <c r="J2201" s="422"/>
      <c r="K2201" s="422"/>
      <c r="L2201" s="422"/>
      <c r="M2201" s="422"/>
      <c r="N2201" s="422"/>
      <c r="O2201" s="422"/>
      <c r="P2201" s="421" t="str">
        <f>IF(Q2201="","",LOOKUP(Q2201,'Expenditure Codes'!B:B,'Expenditure Codes'!A:A))</f>
        <v/>
      </c>
      <c r="Q2201" s="423"/>
      <c r="R2201" s="424"/>
      <c r="S2201" s="424"/>
      <c r="T2201" s="424"/>
      <c r="U2201" s="424"/>
      <c r="V2201" s="423"/>
      <c r="W2201" s="421"/>
      <c r="X2201" s="421"/>
      <c r="Y2201" s="420"/>
      <c r="Z2201" s="425"/>
      <c r="AA2201" s="426"/>
      <c r="AB2201" s="427"/>
      <c r="AC2201" s="428"/>
      <c r="AD2201" s="427"/>
    </row>
    <row r="2202" spans="1:30" ht="21.75" x14ac:dyDescent="0.55000000000000004">
      <c r="A2202" s="420"/>
      <c r="B2202" s="420"/>
      <c r="C2202" s="420"/>
      <c r="D2202" s="420"/>
      <c r="E2202" s="421"/>
      <c r="F2202" s="421"/>
      <c r="G2202" s="422"/>
      <c r="H2202" s="422"/>
      <c r="I2202" s="422"/>
      <c r="J2202" s="422"/>
      <c r="K2202" s="422"/>
      <c r="L2202" s="422"/>
      <c r="M2202" s="422"/>
      <c r="N2202" s="422"/>
      <c r="O2202" s="422"/>
      <c r="P2202" s="421" t="str">
        <f>IF(Q2202="","",LOOKUP(Q2202,'Expenditure Codes'!B:B,'Expenditure Codes'!A:A))</f>
        <v/>
      </c>
      <c r="Q2202" s="423"/>
      <c r="R2202" s="424"/>
      <c r="S2202" s="424"/>
      <c r="T2202" s="424"/>
      <c r="U2202" s="424"/>
      <c r="V2202" s="423"/>
      <c r="W2202" s="421"/>
      <c r="X2202" s="421"/>
      <c r="Y2202" s="420"/>
      <c r="Z2202" s="425"/>
      <c r="AA2202" s="426"/>
      <c r="AB2202" s="427"/>
      <c r="AC2202" s="428"/>
      <c r="AD2202" s="427"/>
    </row>
    <row r="2203" spans="1:30" ht="21.75" x14ac:dyDescent="0.55000000000000004">
      <c r="A2203" s="420"/>
      <c r="B2203" s="420"/>
      <c r="C2203" s="420"/>
      <c r="D2203" s="420"/>
      <c r="E2203" s="421"/>
      <c r="F2203" s="421"/>
      <c r="G2203" s="422"/>
      <c r="H2203" s="422"/>
      <c r="I2203" s="422"/>
      <c r="J2203" s="422"/>
      <c r="K2203" s="422"/>
      <c r="L2203" s="422"/>
      <c r="M2203" s="422"/>
      <c r="N2203" s="422"/>
      <c r="O2203" s="422"/>
      <c r="P2203" s="421" t="str">
        <f>IF(Q2203="","",LOOKUP(Q2203,'Expenditure Codes'!B:B,'Expenditure Codes'!A:A))</f>
        <v/>
      </c>
      <c r="Q2203" s="423"/>
      <c r="R2203" s="424"/>
      <c r="S2203" s="424"/>
      <c r="T2203" s="424"/>
      <c r="U2203" s="424"/>
      <c r="V2203" s="423"/>
      <c r="W2203" s="421"/>
      <c r="X2203" s="421"/>
      <c r="Y2203" s="420"/>
      <c r="Z2203" s="425"/>
      <c r="AA2203" s="426"/>
      <c r="AB2203" s="427"/>
      <c r="AC2203" s="428"/>
      <c r="AD2203" s="427"/>
    </row>
    <row r="2204" spans="1:30" ht="21.75" x14ac:dyDescent="0.55000000000000004">
      <c r="A2204" s="420"/>
      <c r="B2204" s="420"/>
      <c r="C2204" s="420"/>
      <c r="D2204" s="420"/>
      <c r="E2204" s="421"/>
      <c r="F2204" s="421"/>
      <c r="G2204" s="422"/>
      <c r="H2204" s="422"/>
      <c r="I2204" s="422"/>
      <c r="J2204" s="422"/>
      <c r="K2204" s="422"/>
      <c r="L2204" s="422"/>
      <c r="M2204" s="422"/>
      <c r="N2204" s="422"/>
      <c r="O2204" s="422"/>
      <c r="P2204" s="421" t="str">
        <f>IF(Q2204="","",LOOKUP(Q2204,'Expenditure Codes'!B:B,'Expenditure Codes'!A:A))</f>
        <v/>
      </c>
      <c r="Q2204" s="423"/>
      <c r="R2204" s="424"/>
      <c r="S2204" s="424"/>
      <c r="T2204" s="424"/>
      <c r="U2204" s="424"/>
      <c r="V2204" s="423"/>
      <c r="W2204" s="421"/>
      <c r="X2204" s="421"/>
      <c r="Y2204" s="420"/>
      <c r="Z2204" s="425"/>
      <c r="AA2204" s="426"/>
      <c r="AB2204" s="427"/>
      <c r="AC2204" s="428"/>
      <c r="AD2204" s="427"/>
    </row>
    <row r="2205" spans="1:30" ht="21.75" x14ac:dyDescent="0.55000000000000004">
      <c r="A2205" s="420"/>
      <c r="B2205" s="420"/>
      <c r="C2205" s="420"/>
      <c r="D2205" s="420"/>
      <c r="E2205" s="421"/>
      <c r="F2205" s="421"/>
      <c r="G2205" s="422"/>
      <c r="H2205" s="422"/>
      <c r="I2205" s="422"/>
      <c r="J2205" s="422"/>
      <c r="K2205" s="422"/>
      <c r="L2205" s="422"/>
      <c r="M2205" s="422"/>
      <c r="N2205" s="422"/>
      <c r="O2205" s="422"/>
      <c r="P2205" s="421" t="str">
        <f>IF(Q2205="","",LOOKUP(Q2205,'Expenditure Codes'!B:B,'Expenditure Codes'!A:A))</f>
        <v/>
      </c>
      <c r="Q2205" s="423"/>
      <c r="R2205" s="424"/>
      <c r="S2205" s="424"/>
      <c r="T2205" s="424"/>
      <c r="U2205" s="424"/>
      <c r="V2205" s="423"/>
      <c r="W2205" s="421"/>
      <c r="X2205" s="421"/>
      <c r="Y2205" s="420"/>
      <c r="Z2205" s="425"/>
      <c r="AA2205" s="426"/>
      <c r="AB2205" s="427"/>
      <c r="AC2205" s="428"/>
      <c r="AD2205" s="427"/>
    </row>
    <row r="2206" spans="1:30" ht="21.75" x14ac:dyDescent="0.55000000000000004">
      <c r="A2206" s="420"/>
      <c r="B2206" s="420"/>
      <c r="C2206" s="420"/>
      <c r="D2206" s="420"/>
      <c r="E2206" s="421"/>
      <c r="F2206" s="421"/>
      <c r="G2206" s="422"/>
      <c r="H2206" s="422"/>
      <c r="I2206" s="422"/>
      <c r="J2206" s="422"/>
      <c r="K2206" s="422"/>
      <c r="L2206" s="422"/>
      <c r="M2206" s="422"/>
      <c r="N2206" s="422"/>
      <c r="O2206" s="422"/>
      <c r="P2206" s="421" t="str">
        <f>IF(Q2206="","",LOOKUP(Q2206,'Expenditure Codes'!B:B,'Expenditure Codes'!A:A))</f>
        <v/>
      </c>
      <c r="Q2206" s="423"/>
      <c r="R2206" s="424"/>
      <c r="S2206" s="424"/>
      <c r="T2206" s="424"/>
      <c r="U2206" s="424"/>
      <c r="V2206" s="423"/>
      <c r="W2206" s="421"/>
      <c r="X2206" s="421"/>
      <c r="Y2206" s="420"/>
      <c r="Z2206" s="425"/>
      <c r="AA2206" s="426"/>
      <c r="AB2206" s="427"/>
      <c r="AC2206" s="428"/>
      <c r="AD2206" s="427"/>
    </row>
    <row r="2207" spans="1:30" ht="21.75" x14ac:dyDescent="0.55000000000000004">
      <c r="A2207" s="420"/>
      <c r="B2207" s="420"/>
      <c r="C2207" s="420"/>
      <c r="D2207" s="420"/>
      <c r="E2207" s="421"/>
      <c r="F2207" s="421"/>
      <c r="G2207" s="422"/>
      <c r="H2207" s="422"/>
      <c r="I2207" s="422"/>
      <c r="J2207" s="422"/>
      <c r="K2207" s="422"/>
      <c r="L2207" s="422"/>
      <c r="M2207" s="422"/>
      <c r="N2207" s="422"/>
      <c r="O2207" s="422"/>
      <c r="P2207" s="421" t="str">
        <f>IF(Q2207="","",LOOKUP(Q2207,'Expenditure Codes'!B:B,'Expenditure Codes'!A:A))</f>
        <v/>
      </c>
      <c r="Q2207" s="423"/>
      <c r="R2207" s="424"/>
      <c r="S2207" s="424"/>
      <c r="T2207" s="424"/>
      <c r="U2207" s="424"/>
      <c r="V2207" s="423"/>
      <c r="W2207" s="421"/>
      <c r="X2207" s="421"/>
      <c r="Y2207" s="420"/>
      <c r="Z2207" s="425"/>
      <c r="AA2207" s="426"/>
      <c r="AB2207" s="427"/>
      <c r="AC2207" s="428"/>
      <c r="AD2207" s="427"/>
    </row>
    <row r="2208" spans="1:30" ht="21.75" x14ac:dyDescent="0.55000000000000004">
      <c r="A2208" s="420"/>
      <c r="B2208" s="420"/>
      <c r="C2208" s="420"/>
      <c r="D2208" s="420"/>
      <c r="E2208" s="421"/>
      <c r="F2208" s="421"/>
      <c r="G2208" s="422"/>
      <c r="H2208" s="422"/>
      <c r="I2208" s="422"/>
      <c r="J2208" s="422"/>
      <c r="K2208" s="422"/>
      <c r="L2208" s="422"/>
      <c r="M2208" s="422"/>
      <c r="N2208" s="422"/>
      <c r="O2208" s="422"/>
      <c r="P2208" s="421" t="str">
        <f>IF(Q2208="","",LOOKUP(Q2208,'Expenditure Codes'!B:B,'Expenditure Codes'!A:A))</f>
        <v/>
      </c>
      <c r="Q2208" s="423"/>
      <c r="R2208" s="424"/>
      <c r="S2208" s="424"/>
      <c r="T2208" s="424"/>
      <c r="U2208" s="424"/>
      <c r="V2208" s="423"/>
      <c r="W2208" s="421"/>
      <c r="X2208" s="421"/>
      <c r="Y2208" s="420"/>
      <c r="Z2208" s="425"/>
      <c r="AA2208" s="426"/>
      <c r="AB2208" s="427"/>
      <c r="AC2208" s="428"/>
      <c r="AD2208" s="427"/>
    </row>
    <row r="2209" spans="1:30" ht="21.75" x14ac:dyDescent="0.55000000000000004">
      <c r="A2209" s="420"/>
      <c r="B2209" s="420"/>
      <c r="C2209" s="420"/>
      <c r="D2209" s="420"/>
      <c r="E2209" s="421"/>
      <c r="F2209" s="421"/>
      <c r="G2209" s="422"/>
      <c r="H2209" s="422"/>
      <c r="I2209" s="422"/>
      <c r="J2209" s="422"/>
      <c r="K2209" s="422"/>
      <c r="L2209" s="422"/>
      <c r="M2209" s="422"/>
      <c r="N2209" s="422"/>
      <c r="O2209" s="422"/>
      <c r="P2209" s="421" t="str">
        <f>IF(Q2209="","",LOOKUP(Q2209,'Expenditure Codes'!B:B,'Expenditure Codes'!A:A))</f>
        <v/>
      </c>
      <c r="Q2209" s="423"/>
      <c r="R2209" s="424"/>
      <c r="S2209" s="424"/>
      <c r="T2209" s="424"/>
      <c r="U2209" s="424"/>
      <c r="V2209" s="423"/>
      <c r="W2209" s="421"/>
      <c r="X2209" s="421"/>
      <c r="Y2209" s="420"/>
      <c r="Z2209" s="425"/>
      <c r="AA2209" s="426"/>
      <c r="AB2209" s="427"/>
      <c r="AC2209" s="428"/>
      <c r="AD2209" s="427"/>
    </row>
    <row r="2210" spans="1:30" ht="21.75" x14ac:dyDescent="0.55000000000000004">
      <c r="A2210" s="420"/>
      <c r="B2210" s="420"/>
      <c r="C2210" s="420"/>
      <c r="D2210" s="420"/>
      <c r="E2210" s="421"/>
      <c r="F2210" s="421"/>
      <c r="G2210" s="422"/>
      <c r="H2210" s="422"/>
      <c r="I2210" s="422"/>
      <c r="J2210" s="422"/>
      <c r="K2210" s="422"/>
      <c r="L2210" s="422"/>
      <c r="M2210" s="422"/>
      <c r="N2210" s="422"/>
      <c r="O2210" s="422"/>
      <c r="P2210" s="421" t="str">
        <f>IF(Q2210="","",LOOKUP(Q2210,'Expenditure Codes'!B:B,'Expenditure Codes'!A:A))</f>
        <v/>
      </c>
      <c r="Q2210" s="423"/>
      <c r="R2210" s="424"/>
      <c r="S2210" s="424"/>
      <c r="T2210" s="424"/>
      <c r="U2210" s="424"/>
      <c r="V2210" s="423"/>
      <c r="W2210" s="421"/>
      <c r="X2210" s="421"/>
      <c r="Y2210" s="420"/>
      <c r="Z2210" s="425"/>
      <c r="AA2210" s="426"/>
      <c r="AB2210" s="427"/>
      <c r="AC2210" s="428"/>
      <c r="AD2210" s="427"/>
    </row>
    <row r="2211" spans="1:30" ht="21.75" x14ac:dyDescent="0.55000000000000004">
      <c r="A2211" s="420"/>
      <c r="B2211" s="420"/>
      <c r="C2211" s="420"/>
      <c r="D2211" s="420"/>
      <c r="E2211" s="421"/>
      <c r="F2211" s="421"/>
      <c r="G2211" s="422"/>
      <c r="H2211" s="422"/>
      <c r="I2211" s="422"/>
      <c r="J2211" s="422"/>
      <c r="K2211" s="422"/>
      <c r="L2211" s="422"/>
      <c r="M2211" s="422"/>
      <c r="N2211" s="422"/>
      <c r="O2211" s="422"/>
      <c r="P2211" s="421" t="str">
        <f>IF(Q2211="","",LOOKUP(Q2211,'Expenditure Codes'!B:B,'Expenditure Codes'!A:A))</f>
        <v/>
      </c>
      <c r="Q2211" s="423"/>
      <c r="R2211" s="424"/>
      <c r="S2211" s="424"/>
      <c r="T2211" s="424"/>
      <c r="U2211" s="424"/>
      <c r="V2211" s="423"/>
      <c r="W2211" s="421"/>
      <c r="X2211" s="421"/>
      <c r="Y2211" s="420"/>
      <c r="Z2211" s="425"/>
      <c r="AA2211" s="426"/>
      <c r="AB2211" s="427"/>
      <c r="AC2211" s="428"/>
      <c r="AD2211" s="427"/>
    </row>
    <row r="2212" spans="1:30" ht="21.75" x14ac:dyDescent="0.55000000000000004">
      <c r="A2212" s="420"/>
      <c r="B2212" s="420"/>
      <c r="C2212" s="420"/>
      <c r="D2212" s="420"/>
      <c r="E2212" s="421"/>
      <c r="F2212" s="421"/>
      <c r="G2212" s="422"/>
      <c r="H2212" s="422"/>
      <c r="I2212" s="422"/>
      <c r="J2212" s="422"/>
      <c r="K2212" s="422"/>
      <c r="L2212" s="422"/>
      <c r="M2212" s="422"/>
      <c r="N2212" s="422"/>
      <c r="O2212" s="422"/>
      <c r="P2212" s="421" t="str">
        <f>IF(Q2212="","",LOOKUP(Q2212,'Expenditure Codes'!B:B,'Expenditure Codes'!A:A))</f>
        <v/>
      </c>
      <c r="Q2212" s="423"/>
      <c r="R2212" s="424"/>
      <c r="S2212" s="424"/>
      <c r="T2212" s="424"/>
      <c r="U2212" s="424"/>
      <c r="V2212" s="423"/>
      <c r="W2212" s="421"/>
      <c r="X2212" s="421"/>
      <c r="Y2212" s="420"/>
      <c r="Z2212" s="425"/>
      <c r="AA2212" s="426"/>
      <c r="AB2212" s="427"/>
      <c r="AC2212" s="428"/>
      <c r="AD2212" s="427"/>
    </row>
    <row r="2213" spans="1:30" ht="21.75" x14ac:dyDescent="0.55000000000000004">
      <c r="A2213" s="420"/>
      <c r="B2213" s="420"/>
      <c r="C2213" s="420"/>
      <c r="D2213" s="420"/>
      <c r="E2213" s="421"/>
      <c r="F2213" s="421"/>
      <c r="G2213" s="422"/>
      <c r="H2213" s="422"/>
      <c r="I2213" s="422"/>
      <c r="J2213" s="422"/>
      <c r="K2213" s="422"/>
      <c r="L2213" s="422"/>
      <c r="M2213" s="422"/>
      <c r="N2213" s="422"/>
      <c r="O2213" s="422"/>
      <c r="P2213" s="421" t="str">
        <f>IF(Q2213="","",LOOKUP(Q2213,'Expenditure Codes'!B:B,'Expenditure Codes'!A:A))</f>
        <v/>
      </c>
      <c r="Q2213" s="423"/>
      <c r="R2213" s="424"/>
      <c r="S2213" s="424"/>
      <c r="T2213" s="424"/>
      <c r="U2213" s="424"/>
      <c r="V2213" s="423"/>
      <c r="W2213" s="421"/>
      <c r="X2213" s="421"/>
      <c r="Y2213" s="420"/>
      <c r="Z2213" s="425"/>
      <c r="AA2213" s="426"/>
      <c r="AB2213" s="427"/>
      <c r="AC2213" s="428"/>
      <c r="AD2213" s="427"/>
    </row>
    <row r="2214" spans="1:30" ht="21.75" x14ac:dyDescent="0.55000000000000004">
      <c r="A2214" s="420"/>
      <c r="B2214" s="420"/>
      <c r="C2214" s="420"/>
      <c r="D2214" s="420"/>
      <c r="E2214" s="421"/>
      <c r="F2214" s="421"/>
      <c r="G2214" s="422"/>
      <c r="H2214" s="422"/>
      <c r="I2214" s="422"/>
      <c r="J2214" s="422"/>
      <c r="K2214" s="422"/>
      <c r="L2214" s="422"/>
      <c r="M2214" s="422"/>
      <c r="N2214" s="422"/>
      <c r="O2214" s="422"/>
      <c r="P2214" s="421" t="str">
        <f>IF(Q2214="","",LOOKUP(Q2214,'Expenditure Codes'!B:B,'Expenditure Codes'!A:A))</f>
        <v/>
      </c>
      <c r="Q2214" s="423"/>
      <c r="R2214" s="424"/>
      <c r="S2214" s="424"/>
      <c r="T2214" s="424"/>
      <c r="U2214" s="424"/>
      <c r="V2214" s="423"/>
      <c r="W2214" s="421"/>
      <c r="X2214" s="421"/>
      <c r="Y2214" s="420"/>
      <c r="Z2214" s="425"/>
      <c r="AA2214" s="426"/>
      <c r="AB2214" s="427"/>
      <c r="AC2214" s="428"/>
      <c r="AD2214" s="427"/>
    </row>
    <row r="2215" spans="1:30" ht="21.75" x14ac:dyDescent="0.55000000000000004">
      <c r="A2215" s="420"/>
      <c r="B2215" s="420"/>
      <c r="C2215" s="420"/>
      <c r="D2215" s="420"/>
      <c r="E2215" s="421"/>
      <c r="F2215" s="421"/>
      <c r="G2215" s="422"/>
      <c r="H2215" s="422"/>
      <c r="I2215" s="422"/>
      <c r="J2215" s="422"/>
      <c r="K2215" s="422"/>
      <c r="L2215" s="422"/>
      <c r="M2215" s="422"/>
      <c r="N2215" s="422"/>
      <c r="O2215" s="422"/>
      <c r="P2215" s="421" t="str">
        <f>IF(Q2215="","",LOOKUP(Q2215,'Expenditure Codes'!B:B,'Expenditure Codes'!A:A))</f>
        <v/>
      </c>
      <c r="Q2215" s="423"/>
      <c r="R2215" s="424"/>
      <c r="S2215" s="424"/>
      <c r="T2215" s="424"/>
      <c r="U2215" s="424"/>
      <c r="V2215" s="423"/>
      <c r="W2215" s="421"/>
      <c r="X2215" s="421"/>
      <c r="Y2215" s="420"/>
      <c r="Z2215" s="425"/>
      <c r="AA2215" s="426"/>
      <c r="AB2215" s="427"/>
      <c r="AC2215" s="428"/>
      <c r="AD2215" s="427"/>
    </row>
    <row r="2216" spans="1:30" ht="21.75" x14ac:dyDescent="0.55000000000000004">
      <c r="A2216" s="420"/>
      <c r="B2216" s="420"/>
      <c r="C2216" s="420"/>
      <c r="D2216" s="420"/>
      <c r="E2216" s="421"/>
      <c r="F2216" s="421"/>
      <c r="G2216" s="422"/>
      <c r="H2216" s="422"/>
      <c r="I2216" s="422"/>
      <c r="J2216" s="422"/>
      <c r="K2216" s="422"/>
      <c r="L2216" s="422"/>
      <c r="M2216" s="422"/>
      <c r="N2216" s="422"/>
      <c r="O2216" s="422"/>
      <c r="P2216" s="421" t="str">
        <f>IF(Q2216="","",LOOKUP(Q2216,'Expenditure Codes'!B:B,'Expenditure Codes'!A:A))</f>
        <v/>
      </c>
      <c r="Q2216" s="423"/>
      <c r="R2216" s="424"/>
      <c r="S2216" s="424"/>
      <c r="T2216" s="424"/>
      <c r="U2216" s="424"/>
      <c r="V2216" s="423"/>
      <c r="W2216" s="421"/>
      <c r="X2216" s="421"/>
      <c r="Y2216" s="420"/>
      <c r="Z2216" s="425"/>
      <c r="AA2216" s="426"/>
      <c r="AB2216" s="427"/>
      <c r="AC2216" s="428"/>
      <c r="AD2216" s="427"/>
    </row>
    <row r="2217" spans="1:30" ht="21.75" x14ac:dyDescent="0.55000000000000004">
      <c r="A2217" s="420"/>
      <c r="B2217" s="420"/>
      <c r="C2217" s="420"/>
      <c r="D2217" s="420"/>
      <c r="E2217" s="421"/>
      <c r="F2217" s="421"/>
      <c r="G2217" s="422"/>
      <c r="H2217" s="422"/>
      <c r="I2217" s="422"/>
      <c r="J2217" s="422"/>
      <c r="K2217" s="422"/>
      <c r="L2217" s="422"/>
      <c r="M2217" s="422"/>
      <c r="N2217" s="422"/>
      <c r="O2217" s="422"/>
      <c r="P2217" s="421" t="str">
        <f>IF(Q2217="","",LOOKUP(Q2217,'Expenditure Codes'!B:B,'Expenditure Codes'!A:A))</f>
        <v/>
      </c>
      <c r="Q2217" s="423"/>
      <c r="R2217" s="424"/>
      <c r="S2217" s="424"/>
      <c r="T2217" s="424"/>
      <c r="U2217" s="424"/>
      <c r="V2217" s="423"/>
      <c r="W2217" s="421"/>
      <c r="X2217" s="421"/>
      <c r="Y2217" s="420"/>
      <c r="Z2217" s="425"/>
      <c r="AA2217" s="426"/>
      <c r="AB2217" s="427"/>
      <c r="AC2217" s="428"/>
      <c r="AD2217" s="427"/>
    </row>
    <row r="2218" spans="1:30" ht="21.75" x14ac:dyDescent="0.55000000000000004">
      <c r="A2218" s="420"/>
      <c r="B2218" s="420"/>
      <c r="C2218" s="420"/>
      <c r="D2218" s="420"/>
      <c r="E2218" s="421"/>
      <c r="F2218" s="421"/>
      <c r="G2218" s="422"/>
      <c r="H2218" s="422"/>
      <c r="I2218" s="422"/>
      <c r="J2218" s="422"/>
      <c r="K2218" s="422"/>
      <c r="L2218" s="422"/>
      <c r="M2218" s="422"/>
      <c r="N2218" s="422"/>
      <c r="O2218" s="422"/>
      <c r="P2218" s="421" t="str">
        <f>IF(Q2218="","",LOOKUP(Q2218,'Expenditure Codes'!B:B,'Expenditure Codes'!A:A))</f>
        <v/>
      </c>
      <c r="Q2218" s="423"/>
      <c r="R2218" s="424"/>
      <c r="S2218" s="424"/>
      <c r="T2218" s="424"/>
      <c r="U2218" s="424"/>
      <c r="V2218" s="423"/>
      <c r="W2218" s="421"/>
      <c r="X2218" s="421"/>
      <c r="Y2218" s="420"/>
      <c r="Z2218" s="425"/>
      <c r="AA2218" s="426"/>
      <c r="AB2218" s="427"/>
      <c r="AC2218" s="428"/>
      <c r="AD2218" s="427"/>
    </row>
    <row r="2219" spans="1:30" ht="21.75" x14ac:dyDescent="0.55000000000000004">
      <c r="A2219" s="420"/>
      <c r="B2219" s="420"/>
      <c r="C2219" s="420"/>
      <c r="D2219" s="420"/>
      <c r="E2219" s="421"/>
      <c r="F2219" s="421"/>
      <c r="G2219" s="422"/>
      <c r="H2219" s="422"/>
      <c r="I2219" s="422"/>
      <c r="J2219" s="422"/>
      <c r="K2219" s="422"/>
      <c r="L2219" s="422"/>
      <c r="M2219" s="422"/>
      <c r="N2219" s="422"/>
      <c r="O2219" s="422"/>
      <c r="P2219" s="421" t="str">
        <f>IF(Q2219="","",LOOKUP(Q2219,'Expenditure Codes'!B:B,'Expenditure Codes'!A:A))</f>
        <v/>
      </c>
      <c r="Q2219" s="423"/>
      <c r="R2219" s="424"/>
      <c r="S2219" s="424"/>
      <c r="T2219" s="424"/>
      <c r="U2219" s="424"/>
      <c r="V2219" s="423"/>
      <c r="W2219" s="421"/>
      <c r="X2219" s="421"/>
      <c r="Y2219" s="420"/>
      <c r="Z2219" s="425"/>
      <c r="AA2219" s="426"/>
      <c r="AB2219" s="427"/>
      <c r="AC2219" s="428"/>
      <c r="AD2219" s="427"/>
    </row>
    <row r="2220" spans="1:30" ht="21.75" x14ac:dyDescent="0.55000000000000004">
      <c r="A2220" s="420"/>
      <c r="B2220" s="420"/>
      <c r="C2220" s="420"/>
      <c r="D2220" s="420"/>
      <c r="E2220" s="421"/>
      <c r="F2220" s="421"/>
      <c r="G2220" s="422"/>
      <c r="H2220" s="422"/>
      <c r="I2220" s="422"/>
      <c r="J2220" s="422"/>
      <c r="K2220" s="422"/>
      <c r="L2220" s="422"/>
      <c r="M2220" s="422"/>
      <c r="N2220" s="422"/>
      <c r="O2220" s="422"/>
      <c r="P2220" s="421" t="str">
        <f>IF(Q2220="","",LOOKUP(Q2220,'Expenditure Codes'!B:B,'Expenditure Codes'!A:A))</f>
        <v/>
      </c>
      <c r="Q2220" s="423"/>
      <c r="R2220" s="424"/>
      <c r="S2220" s="424"/>
      <c r="T2220" s="424"/>
      <c r="U2220" s="424"/>
      <c r="V2220" s="423"/>
      <c r="W2220" s="421"/>
      <c r="X2220" s="421"/>
      <c r="Y2220" s="420"/>
      <c r="Z2220" s="425"/>
      <c r="AA2220" s="426"/>
      <c r="AB2220" s="427"/>
      <c r="AC2220" s="428"/>
      <c r="AD2220" s="427"/>
    </row>
    <row r="2221" spans="1:30" ht="21.75" x14ac:dyDescent="0.55000000000000004">
      <c r="A2221" s="420"/>
      <c r="B2221" s="420"/>
      <c r="C2221" s="420"/>
      <c r="D2221" s="420"/>
      <c r="E2221" s="421"/>
      <c r="F2221" s="421"/>
      <c r="G2221" s="422"/>
      <c r="H2221" s="422"/>
      <c r="I2221" s="422"/>
      <c r="J2221" s="422"/>
      <c r="K2221" s="422"/>
      <c r="L2221" s="422"/>
      <c r="M2221" s="422"/>
      <c r="N2221" s="422"/>
      <c r="O2221" s="422"/>
      <c r="P2221" s="421" t="str">
        <f>IF(Q2221="","",LOOKUP(Q2221,'Expenditure Codes'!B:B,'Expenditure Codes'!A:A))</f>
        <v/>
      </c>
      <c r="Q2221" s="423"/>
      <c r="R2221" s="424"/>
      <c r="S2221" s="424"/>
      <c r="T2221" s="424"/>
      <c r="U2221" s="424"/>
      <c r="V2221" s="423"/>
      <c r="W2221" s="421"/>
      <c r="X2221" s="421"/>
      <c r="Y2221" s="420"/>
      <c r="Z2221" s="425"/>
      <c r="AA2221" s="426"/>
      <c r="AB2221" s="427"/>
      <c r="AC2221" s="428"/>
      <c r="AD2221" s="427"/>
    </row>
    <row r="2222" spans="1:30" ht="21.75" x14ac:dyDescent="0.55000000000000004">
      <c r="A2222" s="420"/>
      <c r="B2222" s="420"/>
      <c r="C2222" s="420"/>
      <c r="D2222" s="420"/>
      <c r="E2222" s="421"/>
      <c r="F2222" s="421"/>
      <c r="G2222" s="422"/>
      <c r="H2222" s="422"/>
      <c r="I2222" s="422"/>
      <c r="J2222" s="422"/>
      <c r="K2222" s="422"/>
      <c r="L2222" s="422"/>
      <c r="M2222" s="422"/>
      <c r="N2222" s="422"/>
      <c r="O2222" s="422"/>
      <c r="P2222" s="421" t="str">
        <f>IF(Q2222="","",LOOKUP(Q2222,'Expenditure Codes'!B:B,'Expenditure Codes'!A:A))</f>
        <v/>
      </c>
      <c r="Q2222" s="423"/>
      <c r="R2222" s="424"/>
      <c r="S2222" s="424"/>
      <c r="T2222" s="424"/>
      <c r="U2222" s="424"/>
      <c r="V2222" s="423"/>
      <c r="W2222" s="421"/>
      <c r="X2222" s="421"/>
      <c r="Y2222" s="420"/>
      <c r="Z2222" s="425"/>
      <c r="AA2222" s="426"/>
      <c r="AB2222" s="427"/>
      <c r="AC2222" s="428"/>
      <c r="AD2222" s="427"/>
    </row>
    <row r="2223" spans="1:30" ht="21.75" x14ac:dyDescent="0.55000000000000004">
      <c r="A2223" s="420"/>
      <c r="B2223" s="420"/>
      <c r="C2223" s="420"/>
      <c r="D2223" s="420"/>
      <c r="E2223" s="421"/>
      <c r="F2223" s="421"/>
      <c r="G2223" s="422"/>
      <c r="H2223" s="422"/>
      <c r="I2223" s="422"/>
      <c r="J2223" s="422"/>
      <c r="K2223" s="422"/>
      <c r="L2223" s="422"/>
      <c r="M2223" s="422"/>
      <c r="N2223" s="422"/>
      <c r="O2223" s="422"/>
      <c r="P2223" s="421" t="str">
        <f>IF(Q2223="","",LOOKUP(Q2223,'Expenditure Codes'!B:B,'Expenditure Codes'!A:A))</f>
        <v/>
      </c>
      <c r="Q2223" s="423"/>
      <c r="R2223" s="424"/>
      <c r="S2223" s="424"/>
      <c r="T2223" s="424"/>
      <c r="U2223" s="424"/>
      <c r="V2223" s="423"/>
      <c r="W2223" s="421"/>
      <c r="X2223" s="421"/>
      <c r="Y2223" s="420"/>
      <c r="Z2223" s="425"/>
      <c r="AA2223" s="426"/>
      <c r="AB2223" s="427"/>
      <c r="AC2223" s="428"/>
      <c r="AD2223" s="427"/>
    </row>
    <row r="2224" spans="1:30" ht="21.75" x14ac:dyDescent="0.55000000000000004">
      <c r="A2224" s="420"/>
      <c r="B2224" s="420"/>
      <c r="C2224" s="420"/>
      <c r="D2224" s="420"/>
      <c r="E2224" s="421"/>
      <c r="F2224" s="421"/>
      <c r="G2224" s="422"/>
      <c r="H2224" s="422"/>
      <c r="I2224" s="422"/>
      <c r="J2224" s="422"/>
      <c r="K2224" s="422"/>
      <c r="L2224" s="422"/>
      <c r="M2224" s="422"/>
      <c r="N2224" s="422"/>
      <c r="O2224" s="422"/>
      <c r="P2224" s="421" t="str">
        <f>IF(Q2224="","",LOOKUP(Q2224,'Expenditure Codes'!B:B,'Expenditure Codes'!A:A))</f>
        <v/>
      </c>
      <c r="Q2224" s="423"/>
      <c r="R2224" s="424"/>
      <c r="S2224" s="424"/>
      <c r="T2224" s="424"/>
      <c r="U2224" s="424"/>
      <c r="V2224" s="423"/>
      <c r="W2224" s="421"/>
      <c r="X2224" s="421"/>
      <c r="Y2224" s="420"/>
      <c r="Z2224" s="425"/>
      <c r="AA2224" s="426"/>
      <c r="AB2224" s="427"/>
      <c r="AC2224" s="428"/>
      <c r="AD2224" s="427"/>
    </row>
    <row r="2225" spans="1:30" ht="21.75" x14ac:dyDescent="0.55000000000000004">
      <c r="A2225" s="420"/>
      <c r="B2225" s="420"/>
      <c r="C2225" s="420"/>
      <c r="D2225" s="420"/>
      <c r="E2225" s="421"/>
      <c r="F2225" s="421"/>
      <c r="G2225" s="422"/>
      <c r="H2225" s="422"/>
      <c r="I2225" s="422"/>
      <c r="J2225" s="422"/>
      <c r="K2225" s="422"/>
      <c r="L2225" s="422"/>
      <c r="M2225" s="422"/>
      <c r="N2225" s="422"/>
      <c r="O2225" s="422"/>
      <c r="P2225" s="421" t="str">
        <f>IF(Q2225="","",LOOKUP(Q2225,'Expenditure Codes'!B:B,'Expenditure Codes'!A:A))</f>
        <v/>
      </c>
      <c r="Q2225" s="423"/>
      <c r="R2225" s="424"/>
      <c r="S2225" s="424"/>
      <c r="T2225" s="424"/>
      <c r="U2225" s="424"/>
      <c r="V2225" s="423"/>
      <c r="W2225" s="421"/>
      <c r="X2225" s="421"/>
      <c r="Y2225" s="420"/>
      <c r="Z2225" s="425"/>
      <c r="AA2225" s="426"/>
      <c r="AB2225" s="427"/>
      <c r="AC2225" s="428"/>
      <c r="AD2225" s="427"/>
    </row>
    <row r="2226" spans="1:30" ht="21.75" x14ac:dyDescent="0.55000000000000004">
      <c r="A2226" s="420"/>
      <c r="B2226" s="420"/>
      <c r="C2226" s="420"/>
      <c r="D2226" s="420"/>
      <c r="E2226" s="421"/>
      <c r="F2226" s="421"/>
      <c r="G2226" s="422"/>
      <c r="H2226" s="422"/>
      <c r="I2226" s="422"/>
      <c r="J2226" s="422"/>
      <c r="K2226" s="422"/>
      <c r="L2226" s="422"/>
      <c r="M2226" s="422"/>
      <c r="N2226" s="422"/>
      <c r="O2226" s="422"/>
      <c r="P2226" s="421" t="str">
        <f>IF(Q2226="","",LOOKUP(Q2226,'Expenditure Codes'!B:B,'Expenditure Codes'!A:A))</f>
        <v/>
      </c>
      <c r="Q2226" s="423"/>
      <c r="R2226" s="424"/>
      <c r="S2226" s="424"/>
      <c r="T2226" s="424"/>
      <c r="U2226" s="424"/>
      <c r="V2226" s="423"/>
      <c r="W2226" s="421"/>
      <c r="X2226" s="421"/>
      <c r="Y2226" s="420"/>
      <c r="Z2226" s="425"/>
      <c r="AA2226" s="426"/>
      <c r="AB2226" s="427"/>
      <c r="AC2226" s="428"/>
      <c r="AD2226" s="427"/>
    </row>
    <row r="2227" spans="1:30" ht="21.75" x14ac:dyDescent="0.55000000000000004">
      <c r="A2227" s="420"/>
      <c r="B2227" s="420"/>
      <c r="C2227" s="420"/>
      <c r="D2227" s="420"/>
      <c r="E2227" s="421"/>
      <c r="F2227" s="421"/>
      <c r="G2227" s="422"/>
      <c r="H2227" s="422"/>
      <c r="I2227" s="422"/>
      <c r="J2227" s="422"/>
      <c r="K2227" s="422"/>
      <c r="L2227" s="422"/>
      <c r="M2227" s="422"/>
      <c r="N2227" s="422"/>
      <c r="O2227" s="422"/>
      <c r="P2227" s="421" t="str">
        <f>IF(Q2227="","",LOOKUP(Q2227,'Expenditure Codes'!B:B,'Expenditure Codes'!A:A))</f>
        <v/>
      </c>
      <c r="Q2227" s="423"/>
      <c r="R2227" s="424"/>
      <c r="S2227" s="424"/>
      <c r="T2227" s="424"/>
      <c r="U2227" s="424"/>
      <c r="V2227" s="423"/>
      <c r="W2227" s="421"/>
      <c r="X2227" s="421"/>
      <c r="Y2227" s="420"/>
      <c r="Z2227" s="425"/>
      <c r="AA2227" s="426"/>
      <c r="AB2227" s="427"/>
      <c r="AC2227" s="428"/>
      <c r="AD2227" s="427"/>
    </row>
    <row r="2228" spans="1:30" ht="21.75" x14ac:dyDescent="0.55000000000000004">
      <c r="A2228" s="420"/>
      <c r="B2228" s="420"/>
      <c r="C2228" s="420"/>
      <c r="D2228" s="420"/>
      <c r="E2228" s="421"/>
      <c r="F2228" s="421"/>
      <c r="G2228" s="422"/>
      <c r="H2228" s="422"/>
      <c r="I2228" s="422"/>
      <c r="J2228" s="422"/>
      <c r="K2228" s="422"/>
      <c r="L2228" s="422"/>
      <c r="M2228" s="422"/>
      <c r="N2228" s="422"/>
      <c r="O2228" s="422"/>
      <c r="P2228" s="421" t="str">
        <f>IF(Q2228="","",LOOKUP(Q2228,'Expenditure Codes'!B:B,'Expenditure Codes'!A:A))</f>
        <v/>
      </c>
      <c r="Q2228" s="423"/>
      <c r="R2228" s="424"/>
      <c r="S2228" s="424"/>
      <c r="T2228" s="424"/>
      <c r="U2228" s="424"/>
      <c r="V2228" s="423"/>
      <c r="W2228" s="421"/>
      <c r="X2228" s="421"/>
      <c r="Y2228" s="420"/>
      <c r="Z2228" s="425"/>
      <c r="AA2228" s="426"/>
      <c r="AB2228" s="427"/>
      <c r="AC2228" s="428"/>
      <c r="AD2228" s="427"/>
    </row>
    <row r="2229" spans="1:30" ht="21.75" x14ac:dyDescent="0.55000000000000004">
      <c r="A2229" s="420"/>
      <c r="B2229" s="420"/>
      <c r="C2229" s="420"/>
      <c r="D2229" s="420"/>
      <c r="E2229" s="421"/>
      <c r="F2229" s="421"/>
      <c r="G2229" s="422"/>
      <c r="H2229" s="422"/>
      <c r="I2229" s="422"/>
      <c r="J2229" s="422"/>
      <c r="K2229" s="422"/>
      <c r="L2229" s="422"/>
      <c r="M2229" s="422"/>
      <c r="N2229" s="422"/>
      <c r="O2229" s="422"/>
      <c r="P2229" s="421" t="str">
        <f>IF(Q2229="","",LOOKUP(Q2229,'Expenditure Codes'!B:B,'Expenditure Codes'!A:A))</f>
        <v/>
      </c>
      <c r="Q2229" s="423"/>
      <c r="R2229" s="424"/>
      <c r="S2229" s="424"/>
      <c r="T2229" s="424"/>
      <c r="U2229" s="424"/>
      <c r="V2229" s="423"/>
      <c r="W2229" s="421"/>
      <c r="X2229" s="421"/>
      <c r="Y2229" s="420"/>
      <c r="Z2229" s="425"/>
      <c r="AA2229" s="426"/>
      <c r="AB2229" s="427"/>
      <c r="AC2229" s="428"/>
      <c r="AD2229" s="427"/>
    </row>
    <row r="2230" spans="1:30" ht="21.75" x14ac:dyDescent="0.55000000000000004">
      <c r="A2230" s="420"/>
      <c r="B2230" s="420"/>
      <c r="C2230" s="420"/>
      <c r="D2230" s="420"/>
      <c r="E2230" s="421"/>
      <c r="F2230" s="421"/>
      <c r="G2230" s="422"/>
      <c r="H2230" s="422"/>
      <c r="I2230" s="422"/>
      <c r="J2230" s="422"/>
      <c r="K2230" s="422"/>
      <c r="L2230" s="422"/>
      <c r="M2230" s="422"/>
      <c r="N2230" s="422"/>
      <c r="O2230" s="422"/>
      <c r="P2230" s="421" t="str">
        <f>IF(Q2230="","",LOOKUP(Q2230,'Expenditure Codes'!B:B,'Expenditure Codes'!A:A))</f>
        <v/>
      </c>
      <c r="Q2230" s="423"/>
      <c r="R2230" s="424"/>
      <c r="S2230" s="424"/>
      <c r="T2230" s="424"/>
      <c r="U2230" s="424"/>
      <c r="V2230" s="423"/>
      <c r="W2230" s="421"/>
      <c r="X2230" s="421"/>
      <c r="Y2230" s="420"/>
      <c r="Z2230" s="425"/>
      <c r="AA2230" s="426"/>
      <c r="AB2230" s="427"/>
      <c r="AC2230" s="428"/>
      <c r="AD2230" s="427"/>
    </row>
    <row r="2231" spans="1:30" ht="21.75" x14ac:dyDescent="0.55000000000000004">
      <c r="A2231" s="420"/>
      <c r="B2231" s="420"/>
      <c r="C2231" s="420"/>
      <c r="D2231" s="420"/>
      <c r="E2231" s="421"/>
      <c r="F2231" s="421"/>
      <c r="G2231" s="422"/>
      <c r="H2231" s="422"/>
      <c r="I2231" s="422"/>
      <c r="J2231" s="422"/>
      <c r="K2231" s="422"/>
      <c r="L2231" s="422"/>
      <c r="M2231" s="422"/>
      <c r="N2231" s="422"/>
      <c r="O2231" s="422"/>
      <c r="P2231" s="421" t="str">
        <f>IF(Q2231="","",LOOKUP(Q2231,'Expenditure Codes'!B:B,'Expenditure Codes'!A:A))</f>
        <v/>
      </c>
      <c r="Q2231" s="423"/>
      <c r="R2231" s="424"/>
      <c r="S2231" s="424"/>
      <c r="T2231" s="424"/>
      <c r="U2231" s="424"/>
      <c r="V2231" s="423"/>
      <c r="W2231" s="421"/>
      <c r="X2231" s="421"/>
      <c r="Y2231" s="420"/>
      <c r="Z2231" s="425"/>
      <c r="AA2231" s="426"/>
      <c r="AB2231" s="427"/>
      <c r="AC2231" s="428"/>
      <c r="AD2231" s="427"/>
    </row>
    <row r="2232" spans="1:30" ht="21.75" x14ac:dyDescent="0.55000000000000004">
      <c r="A2232" s="420"/>
      <c r="B2232" s="420"/>
      <c r="C2232" s="420"/>
      <c r="D2232" s="420"/>
      <c r="E2232" s="421"/>
      <c r="F2232" s="421"/>
      <c r="G2232" s="422"/>
      <c r="H2232" s="422"/>
      <c r="I2232" s="422"/>
      <c r="J2232" s="422"/>
      <c r="K2232" s="422"/>
      <c r="L2232" s="422"/>
      <c r="M2232" s="422"/>
      <c r="N2232" s="422"/>
      <c r="O2232" s="422"/>
      <c r="P2232" s="421" t="str">
        <f>IF(Q2232="","",LOOKUP(Q2232,'Expenditure Codes'!B:B,'Expenditure Codes'!A:A))</f>
        <v/>
      </c>
      <c r="Q2232" s="423"/>
      <c r="R2232" s="424"/>
      <c r="S2232" s="424"/>
      <c r="T2232" s="424"/>
      <c r="U2232" s="424"/>
      <c r="V2232" s="423"/>
      <c r="W2232" s="421"/>
      <c r="X2232" s="421"/>
      <c r="Y2232" s="420"/>
      <c r="Z2232" s="425"/>
      <c r="AA2232" s="426"/>
      <c r="AB2232" s="427"/>
      <c r="AC2232" s="428"/>
      <c r="AD2232" s="427"/>
    </row>
    <row r="2233" spans="1:30" ht="21.75" x14ac:dyDescent="0.55000000000000004">
      <c r="A2233" s="420"/>
      <c r="B2233" s="420"/>
      <c r="C2233" s="420"/>
      <c r="D2233" s="420"/>
      <c r="E2233" s="421"/>
      <c r="F2233" s="421"/>
      <c r="G2233" s="422"/>
      <c r="H2233" s="422"/>
      <c r="I2233" s="422"/>
      <c r="J2233" s="422"/>
      <c r="K2233" s="422"/>
      <c r="L2233" s="422"/>
      <c r="M2233" s="422"/>
      <c r="N2233" s="422"/>
      <c r="O2233" s="422"/>
      <c r="P2233" s="421" t="str">
        <f>IF(Q2233="","",LOOKUP(Q2233,'Expenditure Codes'!B:B,'Expenditure Codes'!A:A))</f>
        <v/>
      </c>
      <c r="Q2233" s="423"/>
      <c r="R2233" s="424"/>
      <c r="S2233" s="424"/>
      <c r="T2233" s="424"/>
      <c r="U2233" s="424"/>
      <c r="V2233" s="423"/>
      <c r="W2233" s="421"/>
      <c r="X2233" s="421"/>
      <c r="Y2233" s="420"/>
      <c r="Z2233" s="425"/>
      <c r="AA2233" s="426"/>
      <c r="AB2233" s="427"/>
      <c r="AC2233" s="428"/>
      <c r="AD2233" s="427"/>
    </row>
    <row r="2234" spans="1:30" ht="21.75" x14ac:dyDescent="0.55000000000000004">
      <c r="A2234" s="420"/>
      <c r="B2234" s="420"/>
      <c r="C2234" s="420"/>
      <c r="D2234" s="420"/>
      <c r="E2234" s="421"/>
      <c r="F2234" s="421"/>
      <c r="G2234" s="422"/>
      <c r="H2234" s="422"/>
      <c r="I2234" s="422"/>
      <c r="J2234" s="422"/>
      <c r="K2234" s="422"/>
      <c r="L2234" s="422"/>
      <c r="M2234" s="422"/>
      <c r="N2234" s="422"/>
      <c r="O2234" s="422"/>
      <c r="P2234" s="421" t="str">
        <f>IF(Q2234="","",LOOKUP(Q2234,'Expenditure Codes'!B:B,'Expenditure Codes'!A:A))</f>
        <v/>
      </c>
      <c r="Q2234" s="423"/>
      <c r="R2234" s="424"/>
      <c r="S2234" s="424"/>
      <c r="T2234" s="424"/>
      <c r="U2234" s="424"/>
      <c r="V2234" s="423"/>
      <c r="W2234" s="421"/>
      <c r="X2234" s="421"/>
      <c r="Y2234" s="420"/>
      <c r="Z2234" s="425"/>
      <c r="AA2234" s="426"/>
      <c r="AB2234" s="427"/>
      <c r="AC2234" s="428"/>
      <c r="AD2234" s="427"/>
    </row>
    <row r="2235" spans="1:30" ht="21.75" x14ac:dyDescent="0.55000000000000004">
      <c r="A2235" s="420"/>
      <c r="B2235" s="420"/>
      <c r="C2235" s="420"/>
      <c r="D2235" s="420"/>
      <c r="E2235" s="421"/>
      <c r="F2235" s="421"/>
      <c r="G2235" s="422"/>
      <c r="H2235" s="422"/>
      <c r="I2235" s="422"/>
      <c r="J2235" s="422"/>
      <c r="K2235" s="422"/>
      <c r="L2235" s="422"/>
      <c r="M2235" s="422"/>
      <c r="N2235" s="422"/>
      <c r="O2235" s="422"/>
      <c r="P2235" s="421" t="str">
        <f>IF(Q2235="","",LOOKUP(Q2235,'Expenditure Codes'!B:B,'Expenditure Codes'!A:A))</f>
        <v/>
      </c>
      <c r="Q2235" s="423"/>
      <c r="R2235" s="424"/>
      <c r="S2235" s="424"/>
      <c r="T2235" s="424"/>
      <c r="U2235" s="424"/>
      <c r="V2235" s="423"/>
      <c r="W2235" s="421"/>
      <c r="X2235" s="421"/>
      <c r="Y2235" s="420"/>
      <c r="Z2235" s="425"/>
      <c r="AA2235" s="426"/>
      <c r="AB2235" s="427"/>
      <c r="AC2235" s="428"/>
      <c r="AD2235" s="427"/>
    </row>
    <row r="2236" spans="1:30" ht="21.75" x14ac:dyDescent="0.55000000000000004">
      <c r="A2236" s="420"/>
      <c r="B2236" s="420"/>
      <c r="C2236" s="420"/>
      <c r="D2236" s="420"/>
      <c r="E2236" s="421"/>
      <c r="F2236" s="421"/>
      <c r="G2236" s="422"/>
      <c r="H2236" s="422"/>
      <c r="I2236" s="422"/>
      <c r="J2236" s="422"/>
      <c r="K2236" s="422"/>
      <c r="L2236" s="422"/>
      <c r="M2236" s="422"/>
      <c r="N2236" s="422"/>
      <c r="O2236" s="422"/>
      <c r="P2236" s="421" t="str">
        <f>IF(Q2236="","",LOOKUP(Q2236,'Expenditure Codes'!B:B,'Expenditure Codes'!A:A))</f>
        <v/>
      </c>
      <c r="Q2236" s="423"/>
      <c r="R2236" s="424"/>
      <c r="S2236" s="424"/>
      <c r="T2236" s="424"/>
      <c r="U2236" s="424"/>
      <c r="V2236" s="423"/>
      <c r="W2236" s="421"/>
      <c r="X2236" s="421"/>
      <c r="Y2236" s="420"/>
      <c r="Z2236" s="425"/>
      <c r="AA2236" s="426"/>
      <c r="AB2236" s="427"/>
      <c r="AC2236" s="428"/>
      <c r="AD2236" s="427"/>
    </row>
    <row r="2237" spans="1:30" ht="21.75" x14ac:dyDescent="0.55000000000000004">
      <c r="A2237" s="420"/>
      <c r="B2237" s="420"/>
      <c r="C2237" s="420"/>
      <c r="D2237" s="420"/>
      <c r="E2237" s="421"/>
      <c r="F2237" s="421"/>
      <c r="G2237" s="422"/>
      <c r="H2237" s="422"/>
      <c r="I2237" s="422"/>
      <c r="J2237" s="422"/>
      <c r="K2237" s="422"/>
      <c r="L2237" s="422"/>
      <c r="M2237" s="422"/>
      <c r="N2237" s="422"/>
      <c r="O2237" s="422"/>
      <c r="P2237" s="421" t="str">
        <f>IF(Q2237="","",LOOKUP(Q2237,'Expenditure Codes'!B:B,'Expenditure Codes'!A:A))</f>
        <v/>
      </c>
      <c r="Q2237" s="423"/>
      <c r="R2237" s="424"/>
      <c r="S2237" s="424"/>
      <c r="T2237" s="424"/>
      <c r="U2237" s="424"/>
      <c r="V2237" s="423"/>
      <c r="W2237" s="421"/>
      <c r="X2237" s="421"/>
      <c r="Y2237" s="420"/>
      <c r="Z2237" s="425"/>
      <c r="AA2237" s="426"/>
      <c r="AB2237" s="427"/>
      <c r="AC2237" s="428"/>
      <c r="AD2237" s="427"/>
    </row>
    <row r="2238" spans="1:30" ht="21.75" x14ac:dyDescent="0.55000000000000004">
      <c r="A2238" s="420"/>
      <c r="B2238" s="420"/>
      <c r="C2238" s="420"/>
      <c r="D2238" s="420"/>
      <c r="E2238" s="421"/>
      <c r="F2238" s="421"/>
      <c r="G2238" s="422"/>
      <c r="H2238" s="422"/>
      <c r="I2238" s="422"/>
      <c r="J2238" s="422"/>
      <c r="K2238" s="422"/>
      <c r="L2238" s="422"/>
      <c r="M2238" s="422"/>
      <c r="N2238" s="422"/>
      <c r="O2238" s="422"/>
      <c r="P2238" s="421" t="str">
        <f>IF(Q2238="","",LOOKUP(Q2238,'Expenditure Codes'!B:B,'Expenditure Codes'!A:A))</f>
        <v/>
      </c>
      <c r="Q2238" s="423"/>
      <c r="R2238" s="424"/>
      <c r="S2238" s="424"/>
      <c r="T2238" s="424"/>
      <c r="U2238" s="424"/>
      <c r="V2238" s="423"/>
      <c r="W2238" s="421"/>
      <c r="X2238" s="421"/>
      <c r="Y2238" s="420"/>
      <c r="Z2238" s="425"/>
      <c r="AA2238" s="426"/>
      <c r="AB2238" s="427"/>
      <c r="AC2238" s="428"/>
      <c r="AD2238" s="427"/>
    </row>
    <row r="2239" spans="1:30" ht="21.75" x14ac:dyDescent="0.55000000000000004">
      <c r="A2239" s="420"/>
      <c r="B2239" s="420"/>
      <c r="C2239" s="420"/>
      <c r="D2239" s="420"/>
      <c r="E2239" s="421"/>
      <c r="F2239" s="421"/>
      <c r="G2239" s="422"/>
      <c r="H2239" s="422"/>
      <c r="I2239" s="422"/>
      <c r="J2239" s="422"/>
      <c r="K2239" s="422"/>
      <c r="L2239" s="422"/>
      <c r="M2239" s="422"/>
      <c r="N2239" s="422"/>
      <c r="O2239" s="422"/>
      <c r="P2239" s="421" t="str">
        <f>IF(Q2239="","",LOOKUP(Q2239,'Expenditure Codes'!B:B,'Expenditure Codes'!A:A))</f>
        <v/>
      </c>
      <c r="Q2239" s="423"/>
      <c r="R2239" s="424"/>
      <c r="S2239" s="424"/>
      <c r="T2239" s="424"/>
      <c r="U2239" s="424"/>
      <c r="V2239" s="423"/>
      <c r="W2239" s="421"/>
      <c r="X2239" s="421"/>
      <c r="Y2239" s="420"/>
      <c r="Z2239" s="425"/>
      <c r="AA2239" s="426"/>
      <c r="AB2239" s="427"/>
      <c r="AC2239" s="428"/>
      <c r="AD2239" s="427"/>
    </row>
    <row r="2240" spans="1:30" ht="21.75" x14ac:dyDescent="0.55000000000000004">
      <c r="A2240" s="420"/>
      <c r="B2240" s="420"/>
      <c r="C2240" s="420"/>
      <c r="D2240" s="420"/>
      <c r="E2240" s="421"/>
      <c r="F2240" s="421"/>
      <c r="G2240" s="422"/>
      <c r="H2240" s="422"/>
      <c r="I2240" s="422"/>
      <c r="J2240" s="422"/>
      <c r="K2240" s="422"/>
      <c r="L2240" s="422"/>
      <c r="M2240" s="422"/>
      <c r="N2240" s="422"/>
      <c r="O2240" s="422"/>
      <c r="P2240" s="421" t="str">
        <f>IF(Q2240="","",LOOKUP(Q2240,'Expenditure Codes'!B:B,'Expenditure Codes'!A:A))</f>
        <v/>
      </c>
      <c r="Q2240" s="423"/>
      <c r="R2240" s="424"/>
      <c r="S2240" s="424"/>
      <c r="T2240" s="424"/>
      <c r="U2240" s="424"/>
      <c r="V2240" s="423"/>
      <c r="W2240" s="421"/>
      <c r="X2240" s="421"/>
      <c r="Y2240" s="420"/>
      <c r="Z2240" s="425"/>
      <c r="AA2240" s="426"/>
      <c r="AB2240" s="427"/>
      <c r="AC2240" s="428"/>
      <c r="AD2240" s="427"/>
    </row>
    <row r="2241" spans="1:30" ht="21.75" x14ac:dyDescent="0.55000000000000004">
      <c r="A2241" s="420"/>
      <c r="B2241" s="420"/>
      <c r="C2241" s="420"/>
      <c r="D2241" s="420"/>
      <c r="E2241" s="421"/>
      <c r="F2241" s="421"/>
      <c r="G2241" s="422"/>
      <c r="H2241" s="422"/>
      <c r="I2241" s="422"/>
      <c r="J2241" s="422"/>
      <c r="K2241" s="422"/>
      <c r="L2241" s="422"/>
      <c r="M2241" s="422"/>
      <c r="N2241" s="422"/>
      <c r="O2241" s="422"/>
      <c r="P2241" s="421" t="str">
        <f>IF(Q2241="","",LOOKUP(Q2241,'Expenditure Codes'!B:B,'Expenditure Codes'!A:A))</f>
        <v/>
      </c>
      <c r="Q2241" s="423"/>
      <c r="R2241" s="424"/>
      <c r="S2241" s="424"/>
      <c r="T2241" s="424"/>
      <c r="U2241" s="424"/>
      <c r="V2241" s="423"/>
      <c r="W2241" s="421"/>
      <c r="X2241" s="421"/>
      <c r="Y2241" s="420"/>
      <c r="Z2241" s="425"/>
      <c r="AA2241" s="426"/>
      <c r="AB2241" s="427"/>
      <c r="AC2241" s="428"/>
      <c r="AD2241" s="427"/>
    </row>
    <row r="2242" spans="1:30" ht="21.75" x14ac:dyDescent="0.55000000000000004">
      <c r="A2242" s="420"/>
      <c r="B2242" s="420"/>
      <c r="C2242" s="420"/>
      <c r="D2242" s="420"/>
      <c r="E2242" s="421"/>
      <c r="F2242" s="421"/>
      <c r="G2242" s="422"/>
      <c r="H2242" s="422"/>
      <c r="I2242" s="422"/>
      <c r="J2242" s="422"/>
      <c r="K2242" s="422"/>
      <c r="L2242" s="422"/>
      <c r="M2242" s="422"/>
      <c r="N2242" s="422"/>
      <c r="O2242" s="422"/>
      <c r="P2242" s="421" t="str">
        <f>IF(Q2242="","",LOOKUP(Q2242,'Expenditure Codes'!B:B,'Expenditure Codes'!A:A))</f>
        <v/>
      </c>
      <c r="Q2242" s="423"/>
      <c r="R2242" s="424"/>
      <c r="S2242" s="424"/>
      <c r="T2242" s="424"/>
      <c r="U2242" s="424"/>
      <c r="V2242" s="423"/>
      <c r="W2242" s="421"/>
      <c r="X2242" s="421"/>
      <c r="Y2242" s="420"/>
      <c r="Z2242" s="425"/>
      <c r="AA2242" s="426"/>
      <c r="AB2242" s="427"/>
      <c r="AC2242" s="428"/>
      <c r="AD2242" s="427"/>
    </row>
    <row r="2243" spans="1:30" ht="21.75" x14ac:dyDescent="0.55000000000000004">
      <c r="A2243" s="420"/>
      <c r="B2243" s="420"/>
      <c r="C2243" s="420"/>
      <c r="D2243" s="420"/>
      <c r="E2243" s="421"/>
      <c r="F2243" s="421"/>
      <c r="G2243" s="422"/>
      <c r="H2243" s="422"/>
      <c r="I2243" s="422"/>
      <c r="J2243" s="422"/>
      <c r="K2243" s="422"/>
      <c r="L2243" s="422"/>
      <c r="M2243" s="422"/>
      <c r="N2243" s="422"/>
      <c r="O2243" s="422"/>
      <c r="P2243" s="421" t="str">
        <f>IF(Q2243="","",LOOKUP(Q2243,'Expenditure Codes'!B:B,'Expenditure Codes'!A:A))</f>
        <v/>
      </c>
      <c r="Q2243" s="423"/>
      <c r="R2243" s="424"/>
      <c r="S2243" s="424"/>
      <c r="T2243" s="424"/>
      <c r="U2243" s="424"/>
      <c r="V2243" s="423"/>
      <c r="W2243" s="421"/>
      <c r="X2243" s="421"/>
      <c r="Y2243" s="420"/>
      <c r="Z2243" s="425"/>
      <c r="AA2243" s="426"/>
      <c r="AB2243" s="427"/>
      <c r="AC2243" s="428"/>
      <c r="AD2243" s="427"/>
    </row>
    <row r="2244" spans="1:30" ht="21.75" x14ac:dyDescent="0.55000000000000004">
      <c r="A2244" s="420"/>
      <c r="B2244" s="420"/>
      <c r="C2244" s="420"/>
      <c r="D2244" s="420"/>
      <c r="E2244" s="421"/>
      <c r="F2244" s="421"/>
      <c r="G2244" s="422"/>
      <c r="H2244" s="422"/>
      <c r="I2244" s="422"/>
      <c r="J2244" s="422"/>
      <c r="K2244" s="422"/>
      <c r="L2244" s="422"/>
      <c r="M2244" s="422"/>
      <c r="N2244" s="422"/>
      <c r="O2244" s="422"/>
      <c r="P2244" s="421" t="str">
        <f>IF(Q2244="","",LOOKUP(Q2244,'Expenditure Codes'!B:B,'Expenditure Codes'!A:A))</f>
        <v/>
      </c>
      <c r="Q2244" s="423"/>
      <c r="R2244" s="424"/>
      <c r="S2244" s="424"/>
      <c r="T2244" s="424"/>
      <c r="U2244" s="424"/>
      <c r="V2244" s="423"/>
      <c r="W2244" s="421"/>
      <c r="X2244" s="421"/>
      <c r="Y2244" s="420"/>
      <c r="Z2244" s="425"/>
      <c r="AA2244" s="426"/>
      <c r="AB2244" s="427"/>
      <c r="AC2244" s="428"/>
      <c r="AD2244" s="427"/>
    </row>
    <row r="2245" spans="1:30" ht="21.75" x14ac:dyDescent="0.55000000000000004">
      <c r="A2245" s="420"/>
      <c r="B2245" s="420"/>
      <c r="C2245" s="420"/>
      <c r="D2245" s="420"/>
      <c r="E2245" s="421"/>
      <c r="F2245" s="421"/>
      <c r="G2245" s="422"/>
      <c r="H2245" s="422"/>
      <c r="I2245" s="422"/>
      <c r="J2245" s="422"/>
      <c r="K2245" s="422"/>
      <c r="L2245" s="422"/>
      <c r="M2245" s="422"/>
      <c r="N2245" s="422"/>
      <c r="O2245" s="422"/>
      <c r="P2245" s="421" t="str">
        <f>IF(Q2245="","",LOOKUP(Q2245,'Expenditure Codes'!B:B,'Expenditure Codes'!A:A))</f>
        <v/>
      </c>
      <c r="Q2245" s="423"/>
      <c r="R2245" s="424"/>
      <c r="S2245" s="424"/>
      <c r="T2245" s="424"/>
      <c r="U2245" s="424"/>
      <c r="V2245" s="423"/>
      <c r="W2245" s="421"/>
      <c r="X2245" s="421"/>
      <c r="Y2245" s="420"/>
      <c r="Z2245" s="425"/>
      <c r="AA2245" s="426"/>
      <c r="AB2245" s="427"/>
      <c r="AC2245" s="428"/>
      <c r="AD2245" s="427"/>
    </row>
    <row r="2246" spans="1:30" ht="21.75" x14ac:dyDescent="0.55000000000000004">
      <c r="A2246" s="420"/>
      <c r="B2246" s="420"/>
      <c r="C2246" s="420"/>
      <c r="D2246" s="420"/>
      <c r="E2246" s="421"/>
      <c r="F2246" s="421"/>
      <c r="G2246" s="422"/>
      <c r="H2246" s="422"/>
      <c r="I2246" s="422"/>
      <c r="J2246" s="422"/>
      <c r="K2246" s="422"/>
      <c r="L2246" s="422"/>
      <c r="M2246" s="422"/>
      <c r="N2246" s="422"/>
      <c r="O2246" s="422"/>
      <c r="P2246" s="421" t="str">
        <f>IF(Q2246="","",LOOKUP(Q2246,'Expenditure Codes'!B:B,'Expenditure Codes'!A:A))</f>
        <v/>
      </c>
      <c r="Q2246" s="423"/>
      <c r="R2246" s="424"/>
      <c r="S2246" s="424"/>
      <c r="T2246" s="424"/>
      <c r="U2246" s="424"/>
      <c r="V2246" s="423"/>
      <c r="W2246" s="421"/>
      <c r="X2246" s="421"/>
      <c r="Y2246" s="420"/>
      <c r="Z2246" s="425"/>
      <c r="AA2246" s="426"/>
      <c r="AB2246" s="427"/>
      <c r="AC2246" s="428"/>
      <c r="AD2246" s="427"/>
    </row>
    <row r="2247" spans="1:30" ht="21.75" x14ac:dyDescent="0.55000000000000004">
      <c r="A2247" s="420"/>
      <c r="B2247" s="420"/>
      <c r="C2247" s="420"/>
      <c r="D2247" s="420"/>
      <c r="E2247" s="421"/>
      <c r="F2247" s="421"/>
      <c r="G2247" s="422"/>
      <c r="H2247" s="422"/>
      <c r="I2247" s="422"/>
      <c r="J2247" s="422"/>
      <c r="K2247" s="422"/>
      <c r="L2247" s="422"/>
      <c r="M2247" s="422"/>
      <c r="N2247" s="422"/>
      <c r="O2247" s="422"/>
      <c r="P2247" s="421" t="str">
        <f>IF(Q2247="","",LOOKUP(Q2247,'Expenditure Codes'!B:B,'Expenditure Codes'!A:A))</f>
        <v/>
      </c>
      <c r="Q2247" s="423"/>
      <c r="R2247" s="424"/>
      <c r="S2247" s="424"/>
      <c r="T2247" s="424"/>
      <c r="U2247" s="424"/>
      <c r="V2247" s="423"/>
      <c r="W2247" s="421"/>
      <c r="X2247" s="421"/>
      <c r="Y2247" s="420"/>
      <c r="Z2247" s="425"/>
      <c r="AA2247" s="426"/>
      <c r="AB2247" s="427"/>
      <c r="AC2247" s="428"/>
      <c r="AD2247" s="427"/>
    </row>
    <row r="2248" spans="1:30" ht="21.75" x14ac:dyDescent="0.55000000000000004">
      <c r="A2248" s="420"/>
      <c r="B2248" s="420"/>
      <c r="C2248" s="420"/>
      <c r="D2248" s="420"/>
      <c r="E2248" s="421"/>
      <c r="F2248" s="421"/>
      <c r="G2248" s="422"/>
      <c r="H2248" s="422"/>
      <c r="I2248" s="422"/>
      <c r="J2248" s="422"/>
      <c r="K2248" s="422"/>
      <c r="L2248" s="422"/>
      <c r="M2248" s="422"/>
      <c r="N2248" s="422"/>
      <c r="O2248" s="422"/>
      <c r="P2248" s="421" t="str">
        <f>IF(Q2248="","",LOOKUP(Q2248,'Expenditure Codes'!B:B,'Expenditure Codes'!A:A))</f>
        <v/>
      </c>
      <c r="Q2248" s="423"/>
      <c r="R2248" s="424"/>
      <c r="S2248" s="424"/>
      <c r="T2248" s="424"/>
      <c r="U2248" s="424"/>
      <c r="V2248" s="423"/>
      <c r="W2248" s="421"/>
      <c r="X2248" s="421"/>
      <c r="Y2248" s="420"/>
      <c r="Z2248" s="425"/>
      <c r="AA2248" s="426"/>
      <c r="AB2248" s="427"/>
      <c r="AC2248" s="428"/>
      <c r="AD2248" s="427"/>
    </row>
    <row r="2249" spans="1:30" ht="21.75" x14ac:dyDescent="0.55000000000000004">
      <c r="A2249" s="420"/>
      <c r="B2249" s="420"/>
      <c r="C2249" s="420"/>
      <c r="D2249" s="420"/>
      <c r="E2249" s="421"/>
      <c r="F2249" s="421"/>
      <c r="G2249" s="422"/>
      <c r="H2249" s="422"/>
      <c r="I2249" s="422"/>
      <c r="J2249" s="422"/>
      <c r="K2249" s="422"/>
      <c r="L2249" s="422"/>
      <c r="M2249" s="422"/>
      <c r="N2249" s="422"/>
      <c r="O2249" s="422"/>
      <c r="P2249" s="421" t="str">
        <f>IF(Q2249="","",LOOKUP(Q2249,'Expenditure Codes'!B:B,'Expenditure Codes'!A:A))</f>
        <v/>
      </c>
      <c r="Q2249" s="423"/>
      <c r="R2249" s="424"/>
      <c r="S2249" s="424"/>
      <c r="T2249" s="424"/>
      <c r="U2249" s="424"/>
      <c r="V2249" s="423"/>
      <c r="W2249" s="421"/>
      <c r="X2249" s="421"/>
      <c r="Y2249" s="420"/>
      <c r="Z2249" s="425"/>
      <c r="AA2249" s="426"/>
      <c r="AB2249" s="427"/>
      <c r="AC2249" s="428"/>
      <c r="AD2249" s="427"/>
    </row>
    <row r="2250" spans="1:30" ht="21.75" x14ac:dyDescent="0.55000000000000004">
      <c r="A2250" s="420"/>
      <c r="B2250" s="420"/>
      <c r="C2250" s="420"/>
      <c r="D2250" s="420"/>
      <c r="E2250" s="421"/>
      <c r="F2250" s="421"/>
      <c r="G2250" s="422"/>
      <c r="H2250" s="422"/>
      <c r="I2250" s="422"/>
      <c r="J2250" s="422"/>
      <c r="K2250" s="422"/>
      <c r="L2250" s="422"/>
      <c r="M2250" s="422"/>
      <c r="N2250" s="422"/>
      <c r="O2250" s="422"/>
      <c r="P2250" s="421" t="str">
        <f>IF(Q2250="","",LOOKUP(Q2250,'Expenditure Codes'!B:B,'Expenditure Codes'!A:A))</f>
        <v/>
      </c>
      <c r="Q2250" s="423"/>
      <c r="R2250" s="424"/>
      <c r="S2250" s="424"/>
      <c r="T2250" s="424"/>
      <c r="U2250" s="424"/>
      <c r="V2250" s="423"/>
      <c r="W2250" s="421"/>
      <c r="X2250" s="421"/>
      <c r="Y2250" s="420"/>
      <c r="Z2250" s="425"/>
      <c r="AA2250" s="426"/>
      <c r="AB2250" s="427"/>
      <c r="AC2250" s="428"/>
      <c r="AD2250" s="427"/>
    </row>
    <row r="2251" spans="1:30" ht="21.75" x14ac:dyDescent="0.55000000000000004">
      <c r="A2251" s="420"/>
      <c r="B2251" s="420"/>
      <c r="C2251" s="420"/>
      <c r="D2251" s="420"/>
      <c r="E2251" s="421"/>
      <c r="F2251" s="421"/>
      <c r="G2251" s="422"/>
      <c r="H2251" s="422"/>
      <c r="I2251" s="422"/>
      <c r="J2251" s="422"/>
      <c r="K2251" s="422"/>
      <c r="L2251" s="422"/>
      <c r="M2251" s="422"/>
      <c r="N2251" s="422"/>
      <c r="O2251" s="422"/>
      <c r="P2251" s="421" t="str">
        <f>IF(Q2251="","",LOOKUP(Q2251,'Expenditure Codes'!B:B,'Expenditure Codes'!A:A))</f>
        <v/>
      </c>
      <c r="Q2251" s="423"/>
      <c r="R2251" s="424"/>
      <c r="S2251" s="424"/>
      <c r="T2251" s="424"/>
      <c r="U2251" s="424"/>
      <c r="V2251" s="423"/>
      <c r="W2251" s="421"/>
      <c r="X2251" s="421"/>
      <c r="Y2251" s="420"/>
      <c r="Z2251" s="425"/>
      <c r="AA2251" s="426"/>
      <c r="AB2251" s="427"/>
      <c r="AC2251" s="428"/>
      <c r="AD2251" s="427"/>
    </row>
    <row r="2252" spans="1:30" ht="21.75" x14ac:dyDescent="0.55000000000000004">
      <c r="A2252" s="420"/>
      <c r="B2252" s="420"/>
      <c r="C2252" s="420"/>
      <c r="D2252" s="420"/>
      <c r="E2252" s="421"/>
      <c r="F2252" s="421"/>
      <c r="G2252" s="422"/>
      <c r="H2252" s="422"/>
      <c r="I2252" s="422"/>
      <c r="J2252" s="422"/>
      <c r="K2252" s="422"/>
      <c r="L2252" s="422"/>
      <c r="M2252" s="422"/>
      <c r="N2252" s="422"/>
      <c r="O2252" s="422"/>
      <c r="P2252" s="421" t="str">
        <f>IF(Q2252="","",LOOKUP(Q2252,'Expenditure Codes'!B:B,'Expenditure Codes'!A:A))</f>
        <v/>
      </c>
      <c r="Q2252" s="423"/>
      <c r="R2252" s="424"/>
      <c r="S2252" s="424"/>
      <c r="T2252" s="424"/>
      <c r="U2252" s="424"/>
      <c r="V2252" s="423"/>
      <c r="W2252" s="421"/>
      <c r="X2252" s="421"/>
      <c r="Y2252" s="420"/>
      <c r="Z2252" s="425"/>
      <c r="AA2252" s="426"/>
      <c r="AB2252" s="427"/>
      <c r="AC2252" s="428"/>
      <c r="AD2252" s="427"/>
    </row>
    <row r="2253" spans="1:30" ht="21.75" x14ac:dyDescent="0.55000000000000004">
      <c r="A2253" s="420"/>
      <c r="B2253" s="420"/>
      <c r="C2253" s="420"/>
      <c r="D2253" s="420"/>
      <c r="E2253" s="421"/>
      <c r="F2253" s="421"/>
      <c r="G2253" s="422"/>
      <c r="H2253" s="422"/>
      <c r="I2253" s="422"/>
      <c r="J2253" s="422"/>
      <c r="K2253" s="422"/>
      <c r="L2253" s="422"/>
      <c r="M2253" s="422"/>
      <c r="N2253" s="422"/>
      <c r="O2253" s="422"/>
      <c r="P2253" s="421" t="str">
        <f>IF(Q2253="","",LOOKUP(Q2253,'Expenditure Codes'!B:B,'Expenditure Codes'!A:A))</f>
        <v/>
      </c>
      <c r="Q2253" s="423"/>
      <c r="R2253" s="424"/>
      <c r="S2253" s="424"/>
      <c r="T2253" s="424"/>
      <c r="U2253" s="424"/>
      <c r="V2253" s="423"/>
      <c r="W2253" s="421"/>
      <c r="X2253" s="421"/>
      <c r="Y2253" s="420"/>
      <c r="Z2253" s="425"/>
      <c r="AA2253" s="426"/>
      <c r="AB2253" s="427"/>
      <c r="AC2253" s="428"/>
      <c r="AD2253" s="427"/>
    </row>
    <row r="2254" spans="1:30" ht="21.75" x14ac:dyDescent="0.55000000000000004">
      <c r="A2254" s="420"/>
      <c r="B2254" s="420"/>
      <c r="C2254" s="420"/>
      <c r="D2254" s="420"/>
      <c r="E2254" s="421"/>
      <c r="F2254" s="421"/>
      <c r="G2254" s="422"/>
      <c r="H2254" s="422"/>
      <c r="I2254" s="422"/>
      <c r="J2254" s="422"/>
      <c r="K2254" s="422"/>
      <c r="L2254" s="422"/>
      <c r="M2254" s="422"/>
      <c r="N2254" s="422"/>
      <c r="O2254" s="422"/>
      <c r="P2254" s="421" t="str">
        <f>IF(Q2254="","",LOOKUP(Q2254,'Expenditure Codes'!B:B,'Expenditure Codes'!A:A))</f>
        <v/>
      </c>
      <c r="Q2254" s="423"/>
      <c r="R2254" s="424"/>
      <c r="S2254" s="424"/>
      <c r="T2254" s="424"/>
      <c r="U2254" s="424"/>
      <c r="V2254" s="423"/>
      <c r="W2254" s="421"/>
      <c r="X2254" s="421"/>
      <c r="Y2254" s="420"/>
      <c r="Z2254" s="425"/>
      <c r="AA2254" s="426"/>
      <c r="AB2254" s="427"/>
      <c r="AC2254" s="428"/>
      <c r="AD2254" s="427"/>
    </row>
    <row r="2255" spans="1:30" ht="21.75" x14ac:dyDescent="0.55000000000000004">
      <c r="A2255" s="420"/>
      <c r="B2255" s="420"/>
      <c r="C2255" s="420"/>
      <c r="D2255" s="420"/>
      <c r="E2255" s="421"/>
      <c r="F2255" s="421"/>
      <c r="G2255" s="422"/>
      <c r="H2255" s="422"/>
      <c r="I2255" s="422"/>
      <c r="J2255" s="422"/>
      <c r="K2255" s="422"/>
      <c r="L2255" s="422"/>
      <c r="M2255" s="422"/>
      <c r="N2255" s="422"/>
      <c r="O2255" s="422"/>
      <c r="P2255" s="421" t="str">
        <f>IF(Q2255="","",LOOKUP(Q2255,'Expenditure Codes'!B:B,'Expenditure Codes'!A:A))</f>
        <v/>
      </c>
      <c r="Q2255" s="423"/>
      <c r="R2255" s="424"/>
      <c r="S2255" s="424"/>
      <c r="T2255" s="424"/>
      <c r="U2255" s="424"/>
      <c r="V2255" s="423"/>
      <c r="W2255" s="421"/>
      <c r="X2255" s="421"/>
      <c r="Y2255" s="420"/>
      <c r="Z2255" s="425"/>
      <c r="AA2255" s="426"/>
      <c r="AB2255" s="427"/>
      <c r="AC2255" s="428"/>
      <c r="AD2255" s="427"/>
    </row>
    <row r="2256" spans="1:30" ht="21.75" x14ac:dyDescent="0.55000000000000004">
      <c r="A2256" s="420"/>
      <c r="B2256" s="420"/>
      <c r="C2256" s="420"/>
      <c r="D2256" s="420"/>
      <c r="E2256" s="421"/>
      <c r="F2256" s="421"/>
      <c r="G2256" s="422"/>
      <c r="H2256" s="422"/>
      <c r="I2256" s="422"/>
      <c r="J2256" s="422"/>
      <c r="K2256" s="422"/>
      <c r="L2256" s="422"/>
      <c r="M2256" s="422"/>
      <c r="N2256" s="422"/>
      <c r="O2256" s="422"/>
      <c r="P2256" s="421" t="str">
        <f>IF(Q2256="","",LOOKUP(Q2256,'Expenditure Codes'!B:B,'Expenditure Codes'!A:A))</f>
        <v/>
      </c>
      <c r="Q2256" s="423"/>
      <c r="R2256" s="424"/>
      <c r="S2256" s="424"/>
      <c r="T2256" s="424"/>
      <c r="U2256" s="424"/>
      <c r="V2256" s="423"/>
      <c r="W2256" s="421"/>
      <c r="X2256" s="421"/>
      <c r="Y2256" s="420"/>
      <c r="Z2256" s="425"/>
      <c r="AA2256" s="426"/>
      <c r="AB2256" s="427"/>
      <c r="AC2256" s="428"/>
      <c r="AD2256" s="427"/>
    </row>
    <row r="2257" spans="1:30" ht="21.75" x14ac:dyDescent="0.55000000000000004">
      <c r="A2257" s="420"/>
      <c r="B2257" s="420"/>
      <c r="C2257" s="420"/>
      <c r="D2257" s="420"/>
      <c r="E2257" s="421"/>
      <c r="F2257" s="421"/>
      <c r="G2257" s="422"/>
      <c r="H2257" s="422"/>
      <c r="I2257" s="422"/>
      <c r="J2257" s="422"/>
      <c r="K2257" s="422"/>
      <c r="L2257" s="422"/>
      <c r="M2257" s="422"/>
      <c r="N2257" s="422"/>
      <c r="O2257" s="422"/>
      <c r="P2257" s="421" t="str">
        <f>IF(Q2257="","",LOOKUP(Q2257,'Expenditure Codes'!B:B,'Expenditure Codes'!A:A))</f>
        <v/>
      </c>
      <c r="Q2257" s="423"/>
      <c r="R2257" s="424"/>
      <c r="S2257" s="424"/>
      <c r="T2257" s="424"/>
      <c r="U2257" s="424"/>
      <c r="V2257" s="423"/>
      <c r="W2257" s="421"/>
      <c r="X2257" s="421"/>
      <c r="Y2257" s="420"/>
      <c r="Z2257" s="425"/>
      <c r="AA2257" s="426"/>
      <c r="AB2257" s="427"/>
      <c r="AC2257" s="428"/>
      <c r="AD2257" s="427"/>
    </row>
    <row r="2258" spans="1:30" ht="21.75" x14ac:dyDescent="0.55000000000000004">
      <c r="A2258" s="420"/>
      <c r="B2258" s="420"/>
      <c r="C2258" s="420"/>
      <c r="D2258" s="420"/>
      <c r="E2258" s="421"/>
      <c r="F2258" s="421"/>
      <c r="G2258" s="422"/>
      <c r="H2258" s="422"/>
      <c r="I2258" s="422"/>
      <c r="J2258" s="422"/>
      <c r="K2258" s="422"/>
      <c r="L2258" s="422"/>
      <c r="M2258" s="422"/>
      <c r="N2258" s="422"/>
      <c r="O2258" s="422"/>
      <c r="P2258" s="421" t="str">
        <f>IF(Q2258="","",LOOKUP(Q2258,'Expenditure Codes'!B:B,'Expenditure Codes'!A:A))</f>
        <v/>
      </c>
      <c r="Q2258" s="423"/>
      <c r="R2258" s="424"/>
      <c r="S2258" s="424"/>
      <c r="T2258" s="424"/>
      <c r="U2258" s="424"/>
      <c r="V2258" s="423"/>
      <c r="W2258" s="421"/>
      <c r="X2258" s="421"/>
      <c r="Y2258" s="420"/>
      <c r="Z2258" s="425"/>
      <c r="AA2258" s="426"/>
      <c r="AB2258" s="427"/>
      <c r="AC2258" s="428"/>
      <c r="AD2258" s="427"/>
    </row>
    <row r="2259" spans="1:30" ht="21.75" x14ac:dyDescent="0.55000000000000004">
      <c r="A2259" s="420"/>
      <c r="B2259" s="420"/>
      <c r="C2259" s="420"/>
      <c r="D2259" s="420"/>
      <c r="E2259" s="421"/>
      <c r="F2259" s="421"/>
      <c r="G2259" s="422"/>
      <c r="H2259" s="422"/>
      <c r="I2259" s="422"/>
      <c r="J2259" s="422"/>
      <c r="K2259" s="422"/>
      <c r="L2259" s="422"/>
      <c r="M2259" s="422"/>
      <c r="N2259" s="422"/>
      <c r="O2259" s="422"/>
      <c r="P2259" s="421" t="str">
        <f>IF(Q2259="","",LOOKUP(Q2259,'Expenditure Codes'!B:B,'Expenditure Codes'!A:A))</f>
        <v/>
      </c>
      <c r="Q2259" s="423"/>
      <c r="R2259" s="424"/>
      <c r="S2259" s="424"/>
      <c r="T2259" s="424"/>
      <c r="U2259" s="424"/>
      <c r="V2259" s="423"/>
      <c r="W2259" s="421"/>
      <c r="X2259" s="421"/>
      <c r="Y2259" s="420"/>
      <c r="Z2259" s="425"/>
      <c r="AA2259" s="426"/>
      <c r="AB2259" s="427"/>
      <c r="AC2259" s="428"/>
      <c r="AD2259" s="427"/>
    </row>
    <row r="2260" spans="1:30" ht="21.75" x14ac:dyDescent="0.55000000000000004">
      <c r="A2260" s="420"/>
      <c r="B2260" s="420"/>
      <c r="C2260" s="420"/>
      <c r="D2260" s="420"/>
      <c r="E2260" s="421"/>
      <c r="F2260" s="421"/>
      <c r="G2260" s="422"/>
      <c r="H2260" s="422"/>
      <c r="I2260" s="422"/>
      <c r="J2260" s="422"/>
      <c r="K2260" s="422"/>
      <c r="L2260" s="422"/>
      <c r="M2260" s="422"/>
      <c r="N2260" s="422"/>
      <c r="O2260" s="422"/>
      <c r="P2260" s="421" t="str">
        <f>IF(Q2260="","",LOOKUP(Q2260,'Expenditure Codes'!B:B,'Expenditure Codes'!A:A))</f>
        <v/>
      </c>
      <c r="Q2260" s="423"/>
      <c r="R2260" s="424"/>
      <c r="S2260" s="424"/>
      <c r="T2260" s="424"/>
      <c r="U2260" s="424"/>
      <c r="V2260" s="423"/>
      <c r="W2260" s="421"/>
      <c r="X2260" s="421"/>
      <c r="Y2260" s="420"/>
      <c r="Z2260" s="425"/>
      <c r="AA2260" s="426"/>
      <c r="AB2260" s="427"/>
      <c r="AC2260" s="428"/>
      <c r="AD2260" s="427"/>
    </row>
    <row r="2261" spans="1:30" ht="21.75" x14ac:dyDescent="0.55000000000000004">
      <c r="A2261" s="420"/>
      <c r="B2261" s="420"/>
      <c r="C2261" s="420"/>
      <c r="D2261" s="420"/>
      <c r="E2261" s="421"/>
      <c r="F2261" s="421"/>
      <c r="G2261" s="422"/>
      <c r="H2261" s="422"/>
      <c r="I2261" s="422"/>
      <c r="J2261" s="422"/>
      <c r="K2261" s="422"/>
      <c r="L2261" s="422"/>
      <c r="M2261" s="422"/>
      <c r="N2261" s="422"/>
      <c r="O2261" s="422"/>
      <c r="P2261" s="421" t="str">
        <f>IF(Q2261="","",LOOKUP(Q2261,'Expenditure Codes'!B:B,'Expenditure Codes'!A:A))</f>
        <v/>
      </c>
      <c r="Q2261" s="423"/>
      <c r="R2261" s="424"/>
      <c r="S2261" s="424"/>
      <c r="T2261" s="424"/>
      <c r="U2261" s="424"/>
      <c r="V2261" s="423"/>
      <c r="W2261" s="421"/>
      <c r="X2261" s="421"/>
      <c r="Y2261" s="420"/>
      <c r="Z2261" s="425"/>
      <c r="AA2261" s="426"/>
      <c r="AB2261" s="427"/>
      <c r="AC2261" s="428"/>
      <c r="AD2261" s="427"/>
    </row>
    <row r="2262" spans="1:30" ht="21.75" x14ac:dyDescent="0.55000000000000004">
      <c r="A2262" s="420"/>
      <c r="B2262" s="420"/>
      <c r="C2262" s="420"/>
      <c r="D2262" s="420"/>
      <c r="E2262" s="421"/>
      <c r="F2262" s="421"/>
      <c r="G2262" s="422"/>
      <c r="H2262" s="422"/>
      <c r="I2262" s="422"/>
      <c r="J2262" s="422"/>
      <c r="K2262" s="422"/>
      <c r="L2262" s="422"/>
      <c r="M2262" s="422"/>
      <c r="N2262" s="422"/>
      <c r="O2262" s="422"/>
      <c r="P2262" s="421" t="str">
        <f>IF(Q2262="","",LOOKUP(Q2262,'Expenditure Codes'!B:B,'Expenditure Codes'!A:A))</f>
        <v/>
      </c>
      <c r="Q2262" s="423"/>
      <c r="R2262" s="424"/>
      <c r="S2262" s="424"/>
      <c r="T2262" s="424"/>
      <c r="U2262" s="424"/>
      <c r="V2262" s="423"/>
      <c r="W2262" s="421"/>
      <c r="X2262" s="421"/>
      <c r="Y2262" s="420"/>
      <c r="Z2262" s="425"/>
      <c r="AA2262" s="426"/>
      <c r="AB2262" s="427"/>
      <c r="AC2262" s="428"/>
      <c r="AD2262" s="427"/>
    </row>
    <row r="2263" spans="1:30" ht="21.75" x14ac:dyDescent="0.55000000000000004">
      <c r="A2263" s="420"/>
      <c r="B2263" s="420"/>
      <c r="C2263" s="420"/>
      <c r="D2263" s="420"/>
      <c r="E2263" s="421"/>
      <c r="F2263" s="421"/>
      <c r="G2263" s="422"/>
      <c r="H2263" s="422"/>
      <c r="I2263" s="422"/>
      <c r="J2263" s="422"/>
      <c r="K2263" s="422"/>
      <c r="L2263" s="422"/>
      <c r="M2263" s="422"/>
      <c r="N2263" s="422"/>
      <c r="O2263" s="422"/>
      <c r="P2263" s="421" t="str">
        <f>IF(Q2263="","",LOOKUP(Q2263,'Expenditure Codes'!B:B,'Expenditure Codes'!A:A))</f>
        <v/>
      </c>
      <c r="Q2263" s="423"/>
      <c r="R2263" s="424"/>
      <c r="S2263" s="424"/>
      <c r="T2263" s="424"/>
      <c r="U2263" s="424"/>
      <c r="V2263" s="423"/>
      <c r="W2263" s="421"/>
      <c r="X2263" s="421"/>
      <c r="Y2263" s="420"/>
      <c r="Z2263" s="425"/>
      <c r="AA2263" s="426"/>
      <c r="AB2263" s="427"/>
      <c r="AC2263" s="428"/>
      <c r="AD2263" s="427"/>
    </row>
    <row r="2264" spans="1:30" ht="21.75" x14ac:dyDescent="0.55000000000000004">
      <c r="A2264" s="420"/>
      <c r="B2264" s="420"/>
      <c r="C2264" s="420"/>
      <c r="D2264" s="420"/>
      <c r="E2264" s="421"/>
      <c r="F2264" s="421"/>
      <c r="G2264" s="422"/>
      <c r="H2264" s="422"/>
      <c r="I2264" s="422"/>
      <c r="J2264" s="422"/>
      <c r="K2264" s="422"/>
      <c r="L2264" s="422"/>
      <c r="M2264" s="422"/>
      <c r="N2264" s="422"/>
      <c r="O2264" s="422"/>
      <c r="P2264" s="421" t="str">
        <f>IF(Q2264="","",LOOKUP(Q2264,'Expenditure Codes'!B:B,'Expenditure Codes'!A:A))</f>
        <v/>
      </c>
      <c r="Q2264" s="423"/>
      <c r="R2264" s="424"/>
      <c r="S2264" s="424"/>
      <c r="T2264" s="424"/>
      <c r="U2264" s="424"/>
      <c r="V2264" s="423"/>
      <c r="W2264" s="421"/>
      <c r="X2264" s="421"/>
      <c r="Y2264" s="420"/>
      <c r="Z2264" s="425"/>
      <c r="AA2264" s="426"/>
      <c r="AB2264" s="427"/>
      <c r="AC2264" s="428"/>
      <c r="AD2264" s="427"/>
    </row>
    <row r="2265" spans="1:30" ht="21.75" x14ac:dyDescent="0.55000000000000004">
      <c r="A2265" s="420"/>
      <c r="B2265" s="420"/>
      <c r="C2265" s="420"/>
      <c r="D2265" s="420"/>
      <c r="E2265" s="421"/>
      <c r="F2265" s="421"/>
      <c r="G2265" s="422"/>
      <c r="H2265" s="422"/>
      <c r="I2265" s="422"/>
      <c r="J2265" s="422"/>
      <c r="K2265" s="422"/>
      <c r="L2265" s="422"/>
      <c r="M2265" s="422"/>
      <c r="N2265" s="422"/>
      <c r="O2265" s="422"/>
      <c r="P2265" s="421" t="str">
        <f>IF(Q2265="","",LOOKUP(Q2265,'Expenditure Codes'!B:B,'Expenditure Codes'!A:A))</f>
        <v/>
      </c>
      <c r="Q2265" s="423"/>
      <c r="R2265" s="424"/>
      <c r="S2265" s="424"/>
      <c r="T2265" s="424"/>
      <c r="U2265" s="424"/>
      <c r="V2265" s="423"/>
      <c r="W2265" s="421"/>
      <c r="X2265" s="421"/>
      <c r="Y2265" s="420"/>
      <c r="Z2265" s="425"/>
      <c r="AA2265" s="426"/>
      <c r="AB2265" s="427"/>
      <c r="AC2265" s="428"/>
      <c r="AD2265" s="427"/>
    </row>
    <row r="2266" spans="1:30" ht="21.75" x14ac:dyDescent="0.55000000000000004">
      <c r="A2266" s="420"/>
      <c r="B2266" s="420"/>
      <c r="C2266" s="420"/>
      <c r="D2266" s="420"/>
      <c r="E2266" s="421"/>
      <c r="F2266" s="421"/>
      <c r="G2266" s="422"/>
      <c r="H2266" s="422"/>
      <c r="I2266" s="422"/>
      <c r="J2266" s="422"/>
      <c r="K2266" s="422"/>
      <c r="L2266" s="422"/>
      <c r="M2266" s="422"/>
      <c r="N2266" s="422"/>
      <c r="O2266" s="422"/>
      <c r="P2266" s="421" t="str">
        <f>IF(Q2266="","",LOOKUP(Q2266,'Expenditure Codes'!B:B,'Expenditure Codes'!A:A))</f>
        <v/>
      </c>
      <c r="Q2266" s="423"/>
      <c r="R2266" s="424"/>
      <c r="S2266" s="424"/>
      <c r="T2266" s="424"/>
      <c r="U2266" s="424"/>
      <c r="V2266" s="423"/>
      <c r="W2266" s="421"/>
      <c r="X2266" s="421"/>
      <c r="Y2266" s="420"/>
      <c r="Z2266" s="425"/>
      <c r="AA2266" s="426"/>
      <c r="AB2266" s="427"/>
      <c r="AC2266" s="428"/>
      <c r="AD2266" s="427"/>
    </row>
    <row r="2267" spans="1:30" ht="21.75" x14ac:dyDescent="0.55000000000000004">
      <c r="A2267" s="420"/>
      <c r="B2267" s="420"/>
      <c r="C2267" s="420"/>
      <c r="D2267" s="420"/>
      <c r="E2267" s="421"/>
      <c r="F2267" s="421"/>
      <c r="G2267" s="422"/>
      <c r="H2267" s="422"/>
      <c r="I2267" s="422"/>
      <c r="J2267" s="422"/>
      <c r="K2267" s="422"/>
      <c r="L2267" s="422"/>
      <c r="M2267" s="422"/>
      <c r="N2267" s="422"/>
      <c r="O2267" s="422"/>
      <c r="P2267" s="421" t="str">
        <f>IF(Q2267="","",LOOKUP(Q2267,'Expenditure Codes'!B:B,'Expenditure Codes'!A:A))</f>
        <v/>
      </c>
      <c r="Q2267" s="423"/>
      <c r="R2267" s="424"/>
      <c r="S2267" s="424"/>
      <c r="T2267" s="424"/>
      <c r="U2267" s="424"/>
      <c r="V2267" s="423"/>
      <c r="W2267" s="421"/>
      <c r="X2267" s="421"/>
      <c r="Y2267" s="420"/>
      <c r="Z2267" s="425"/>
      <c r="AA2267" s="426"/>
      <c r="AB2267" s="427"/>
      <c r="AC2267" s="428"/>
      <c r="AD2267" s="427"/>
    </row>
    <row r="2268" spans="1:30" ht="21.75" x14ac:dyDescent="0.55000000000000004">
      <c r="A2268" s="420"/>
      <c r="B2268" s="420"/>
      <c r="C2268" s="420"/>
      <c r="D2268" s="420"/>
      <c r="E2268" s="421"/>
      <c r="F2268" s="421"/>
      <c r="G2268" s="422"/>
      <c r="H2268" s="422"/>
      <c r="I2268" s="422"/>
      <c r="J2268" s="422"/>
      <c r="K2268" s="422"/>
      <c r="L2268" s="422"/>
      <c r="M2268" s="422"/>
      <c r="N2268" s="422"/>
      <c r="O2268" s="422"/>
      <c r="P2268" s="421" t="str">
        <f>IF(Q2268="","",LOOKUP(Q2268,'Expenditure Codes'!B:B,'Expenditure Codes'!A:A))</f>
        <v/>
      </c>
      <c r="Q2268" s="423"/>
      <c r="R2268" s="424"/>
      <c r="S2268" s="424"/>
      <c r="T2268" s="424"/>
      <c r="U2268" s="424"/>
      <c r="V2268" s="423"/>
      <c r="W2268" s="421"/>
      <c r="X2268" s="421"/>
      <c r="Y2268" s="420"/>
      <c r="Z2268" s="425"/>
      <c r="AA2268" s="426"/>
      <c r="AB2268" s="427"/>
      <c r="AC2268" s="428"/>
      <c r="AD2268" s="427"/>
    </row>
    <row r="2269" spans="1:30" ht="21.75" x14ac:dyDescent="0.55000000000000004">
      <c r="A2269" s="420"/>
      <c r="B2269" s="420"/>
      <c r="C2269" s="420"/>
      <c r="D2269" s="420"/>
      <c r="E2269" s="421"/>
      <c r="F2269" s="421"/>
      <c r="G2269" s="422"/>
      <c r="H2269" s="422"/>
      <c r="I2269" s="422"/>
      <c r="J2269" s="422"/>
      <c r="K2269" s="422"/>
      <c r="L2269" s="422"/>
      <c r="M2269" s="422"/>
      <c r="N2269" s="422"/>
      <c r="O2269" s="422"/>
      <c r="P2269" s="421" t="str">
        <f>IF(Q2269="","",LOOKUP(Q2269,'Expenditure Codes'!B:B,'Expenditure Codes'!A:A))</f>
        <v/>
      </c>
      <c r="Q2269" s="423"/>
      <c r="R2269" s="424"/>
      <c r="S2269" s="424"/>
      <c r="T2269" s="424"/>
      <c r="U2269" s="424"/>
      <c r="V2269" s="423"/>
      <c r="W2269" s="421"/>
      <c r="X2269" s="421"/>
      <c r="Y2269" s="420"/>
      <c r="Z2269" s="425"/>
      <c r="AA2269" s="426"/>
      <c r="AB2269" s="427"/>
      <c r="AC2269" s="428"/>
      <c r="AD2269" s="427"/>
    </row>
    <row r="2270" spans="1:30" ht="21.75" x14ac:dyDescent="0.55000000000000004">
      <c r="A2270" s="420"/>
      <c r="B2270" s="420"/>
      <c r="C2270" s="420"/>
      <c r="D2270" s="420"/>
      <c r="E2270" s="421"/>
      <c r="F2270" s="421"/>
      <c r="G2270" s="422"/>
      <c r="H2270" s="422"/>
      <c r="I2270" s="422"/>
      <c r="J2270" s="422"/>
      <c r="K2270" s="422"/>
      <c r="L2270" s="422"/>
      <c r="M2270" s="422"/>
      <c r="N2270" s="422"/>
      <c r="O2270" s="422"/>
      <c r="P2270" s="421" t="str">
        <f>IF(Q2270="","",LOOKUP(Q2270,'Expenditure Codes'!B:B,'Expenditure Codes'!A:A))</f>
        <v/>
      </c>
      <c r="Q2270" s="423"/>
      <c r="R2270" s="424"/>
      <c r="S2270" s="424"/>
      <c r="T2270" s="424"/>
      <c r="U2270" s="424"/>
      <c r="V2270" s="423"/>
      <c r="W2270" s="421"/>
      <c r="X2270" s="421"/>
      <c r="Y2270" s="420"/>
      <c r="Z2270" s="425"/>
      <c r="AA2270" s="426"/>
      <c r="AB2270" s="427"/>
      <c r="AC2270" s="428"/>
      <c r="AD2270" s="427"/>
    </row>
    <row r="2271" spans="1:30" ht="21.75" x14ac:dyDescent="0.55000000000000004">
      <c r="A2271" s="420"/>
      <c r="B2271" s="420"/>
      <c r="C2271" s="420"/>
      <c r="D2271" s="420"/>
      <c r="E2271" s="421"/>
      <c r="F2271" s="421"/>
      <c r="G2271" s="422"/>
      <c r="H2271" s="422"/>
      <c r="I2271" s="422"/>
      <c r="J2271" s="422"/>
      <c r="K2271" s="422"/>
      <c r="L2271" s="422"/>
      <c r="M2271" s="422"/>
      <c r="N2271" s="422"/>
      <c r="O2271" s="422"/>
      <c r="P2271" s="421" t="str">
        <f>IF(Q2271="","",LOOKUP(Q2271,'Expenditure Codes'!B:B,'Expenditure Codes'!A:A))</f>
        <v/>
      </c>
      <c r="Q2271" s="423"/>
      <c r="R2271" s="424"/>
      <c r="S2271" s="424"/>
      <c r="T2271" s="424"/>
      <c r="U2271" s="424"/>
      <c r="V2271" s="423"/>
      <c r="W2271" s="421"/>
      <c r="X2271" s="421"/>
      <c r="Y2271" s="420"/>
      <c r="Z2271" s="425"/>
      <c r="AA2271" s="426"/>
      <c r="AB2271" s="427"/>
      <c r="AC2271" s="428"/>
      <c r="AD2271" s="427"/>
    </row>
    <row r="2272" spans="1:30" ht="21.75" x14ac:dyDescent="0.55000000000000004">
      <c r="A2272" s="420"/>
      <c r="B2272" s="420"/>
      <c r="C2272" s="420"/>
      <c r="D2272" s="420"/>
      <c r="E2272" s="421"/>
      <c r="F2272" s="421"/>
      <c r="G2272" s="422"/>
      <c r="H2272" s="422"/>
      <c r="I2272" s="422"/>
      <c r="J2272" s="422"/>
      <c r="K2272" s="422"/>
      <c r="L2272" s="422"/>
      <c r="M2272" s="422"/>
      <c r="N2272" s="422"/>
      <c r="O2272" s="422"/>
      <c r="P2272" s="421" t="str">
        <f>IF(Q2272="","",LOOKUP(Q2272,'Expenditure Codes'!B:B,'Expenditure Codes'!A:A))</f>
        <v/>
      </c>
      <c r="Q2272" s="423"/>
      <c r="R2272" s="424"/>
      <c r="S2272" s="424"/>
      <c r="T2272" s="424"/>
      <c r="U2272" s="424"/>
      <c r="V2272" s="423"/>
      <c r="W2272" s="421"/>
      <c r="X2272" s="421"/>
      <c r="Y2272" s="420"/>
      <c r="Z2272" s="425"/>
      <c r="AA2272" s="426"/>
      <c r="AB2272" s="427"/>
      <c r="AC2272" s="428"/>
      <c r="AD2272" s="427"/>
    </row>
    <row r="2273" spans="1:30" ht="21.75" x14ac:dyDescent="0.55000000000000004">
      <c r="A2273" s="420"/>
      <c r="B2273" s="420"/>
      <c r="C2273" s="420"/>
      <c r="D2273" s="420"/>
      <c r="E2273" s="421"/>
      <c r="F2273" s="421"/>
      <c r="G2273" s="422"/>
      <c r="H2273" s="422"/>
      <c r="I2273" s="422"/>
      <c r="J2273" s="422"/>
      <c r="K2273" s="422"/>
      <c r="L2273" s="422"/>
      <c r="M2273" s="422"/>
      <c r="N2273" s="422"/>
      <c r="O2273" s="422"/>
      <c r="P2273" s="421" t="str">
        <f>IF(Q2273="","",LOOKUP(Q2273,'Expenditure Codes'!B:B,'Expenditure Codes'!A:A))</f>
        <v/>
      </c>
      <c r="Q2273" s="423"/>
      <c r="R2273" s="424"/>
      <c r="S2273" s="424"/>
      <c r="T2273" s="424"/>
      <c r="U2273" s="424"/>
      <c r="V2273" s="423"/>
      <c r="W2273" s="421"/>
      <c r="X2273" s="421"/>
      <c r="Y2273" s="420"/>
      <c r="Z2273" s="425"/>
      <c r="AA2273" s="426"/>
      <c r="AB2273" s="427"/>
      <c r="AC2273" s="428"/>
      <c r="AD2273" s="427"/>
    </row>
    <row r="2274" spans="1:30" ht="21.75" x14ac:dyDescent="0.55000000000000004">
      <c r="A2274" s="420"/>
      <c r="B2274" s="420"/>
      <c r="C2274" s="420"/>
      <c r="D2274" s="420"/>
      <c r="E2274" s="421"/>
      <c r="F2274" s="421"/>
      <c r="G2274" s="422"/>
      <c r="H2274" s="422"/>
      <c r="I2274" s="422"/>
      <c r="J2274" s="422"/>
      <c r="K2274" s="422"/>
      <c r="L2274" s="422"/>
      <c r="M2274" s="422"/>
      <c r="N2274" s="422"/>
      <c r="O2274" s="422"/>
      <c r="P2274" s="421" t="str">
        <f>IF(Q2274="","",LOOKUP(Q2274,'Expenditure Codes'!B:B,'Expenditure Codes'!A:A))</f>
        <v/>
      </c>
      <c r="Q2274" s="423"/>
      <c r="R2274" s="424"/>
      <c r="S2274" s="424"/>
      <c r="T2274" s="424"/>
      <c r="U2274" s="424"/>
      <c r="V2274" s="423"/>
      <c r="W2274" s="421"/>
      <c r="X2274" s="421"/>
      <c r="Y2274" s="420"/>
      <c r="Z2274" s="425"/>
      <c r="AA2274" s="426"/>
      <c r="AB2274" s="427"/>
      <c r="AC2274" s="428"/>
      <c r="AD2274" s="427"/>
    </row>
    <row r="2275" spans="1:30" ht="21.75" x14ac:dyDescent="0.55000000000000004">
      <c r="A2275" s="420"/>
      <c r="B2275" s="420"/>
      <c r="C2275" s="420"/>
      <c r="D2275" s="420"/>
      <c r="E2275" s="421"/>
      <c r="F2275" s="421"/>
      <c r="G2275" s="422"/>
      <c r="H2275" s="422"/>
      <c r="I2275" s="422"/>
      <c r="J2275" s="422"/>
      <c r="K2275" s="422"/>
      <c r="L2275" s="422"/>
      <c r="M2275" s="422"/>
      <c r="N2275" s="422"/>
      <c r="O2275" s="422"/>
      <c r="P2275" s="421" t="str">
        <f>IF(Q2275="","",LOOKUP(Q2275,'Expenditure Codes'!B:B,'Expenditure Codes'!A:A))</f>
        <v/>
      </c>
      <c r="Q2275" s="423"/>
      <c r="R2275" s="424"/>
      <c r="S2275" s="424"/>
      <c r="T2275" s="424"/>
      <c r="U2275" s="424"/>
      <c r="V2275" s="423"/>
      <c r="W2275" s="421"/>
      <c r="X2275" s="421"/>
      <c r="Y2275" s="420"/>
      <c r="Z2275" s="425"/>
      <c r="AA2275" s="426"/>
      <c r="AB2275" s="427"/>
      <c r="AC2275" s="428"/>
      <c r="AD2275" s="427"/>
    </row>
    <row r="2276" spans="1:30" ht="21.75" x14ac:dyDescent="0.55000000000000004">
      <c r="A2276" s="420"/>
      <c r="B2276" s="420"/>
      <c r="C2276" s="420"/>
      <c r="D2276" s="420"/>
      <c r="E2276" s="421"/>
      <c r="F2276" s="421"/>
      <c r="G2276" s="422"/>
      <c r="H2276" s="422"/>
      <c r="I2276" s="422"/>
      <c r="J2276" s="422"/>
      <c r="K2276" s="422"/>
      <c r="L2276" s="422"/>
      <c r="M2276" s="422"/>
      <c r="N2276" s="422"/>
      <c r="O2276" s="422"/>
      <c r="P2276" s="421" t="str">
        <f>IF(Q2276="","",LOOKUP(Q2276,'Expenditure Codes'!B:B,'Expenditure Codes'!A:A))</f>
        <v/>
      </c>
      <c r="Q2276" s="423"/>
      <c r="R2276" s="424"/>
      <c r="S2276" s="424"/>
      <c r="T2276" s="424"/>
      <c r="U2276" s="424"/>
      <c r="V2276" s="423"/>
      <c r="W2276" s="421"/>
      <c r="X2276" s="421"/>
      <c r="Y2276" s="420"/>
      <c r="Z2276" s="425"/>
      <c r="AA2276" s="426"/>
      <c r="AB2276" s="427"/>
      <c r="AC2276" s="428"/>
      <c r="AD2276" s="427"/>
    </row>
    <row r="2277" spans="1:30" ht="21.75" x14ac:dyDescent="0.55000000000000004">
      <c r="A2277" s="420"/>
      <c r="B2277" s="420"/>
      <c r="C2277" s="420"/>
      <c r="D2277" s="420"/>
      <c r="E2277" s="421"/>
      <c r="F2277" s="421"/>
      <c r="G2277" s="422"/>
      <c r="H2277" s="422"/>
      <c r="I2277" s="422"/>
      <c r="J2277" s="422"/>
      <c r="K2277" s="422"/>
      <c r="L2277" s="422"/>
      <c r="M2277" s="422"/>
      <c r="N2277" s="422"/>
      <c r="O2277" s="422"/>
      <c r="P2277" s="421" t="str">
        <f>IF(Q2277="","",LOOKUP(Q2277,'Expenditure Codes'!B:B,'Expenditure Codes'!A:A))</f>
        <v/>
      </c>
      <c r="Q2277" s="423"/>
      <c r="R2277" s="424"/>
      <c r="S2277" s="424"/>
      <c r="T2277" s="424"/>
      <c r="U2277" s="424"/>
      <c r="V2277" s="423"/>
      <c r="W2277" s="421"/>
      <c r="X2277" s="421"/>
      <c r="Y2277" s="420"/>
      <c r="Z2277" s="425"/>
      <c r="AA2277" s="426"/>
      <c r="AB2277" s="427"/>
      <c r="AC2277" s="428"/>
      <c r="AD2277" s="427"/>
    </row>
    <row r="2278" spans="1:30" ht="21.75" x14ac:dyDescent="0.55000000000000004">
      <c r="A2278" s="420"/>
      <c r="B2278" s="420"/>
      <c r="C2278" s="420"/>
      <c r="D2278" s="420"/>
      <c r="E2278" s="421"/>
      <c r="F2278" s="421"/>
      <c r="G2278" s="422"/>
      <c r="H2278" s="422"/>
      <c r="I2278" s="422"/>
      <c r="J2278" s="422"/>
      <c r="K2278" s="422"/>
      <c r="L2278" s="422"/>
      <c r="M2278" s="422"/>
      <c r="N2278" s="422"/>
      <c r="O2278" s="422"/>
      <c r="P2278" s="421" t="str">
        <f>IF(Q2278="","",LOOKUP(Q2278,'Expenditure Codes'!B:B,'Expenditure Codes'!A:A))</f>
        <v/>
      </c>
      <c r="Q2278" s="423"/>
      <c r="R2278" s="424"/>
      <c r="S2278" s="424"/>
      <c r="T2278" s="424"/>
      <c r="U2278" s="424"/>
      <c r="V2278" s="423"/>
      <c r="W2278" s="421"/>
      <c r="X2278" s="421"/>
      <c r="Y2278" s="420"/>
      <c r="Z2278" s="425"/>
      <c r="AA2278" s="426"/>
      <c r="AB2278" s="427"/>
      <c r="AC2278" s="428"/>
      <c r="AD2278" s="427"/>
    </row>
    <row r="2279" spans="1:30" ht="21.75" x14ac:dyDescent="0.55000000000000004">
      <c r="A2279" s="420"/>
      <c r="B2279" s="420"/>
      <c r="C2279" s="420"/>
      <c r="D2279" s="420"/>
      <c r="E2279" s="421"/>
      <c r="F2279" s="421"/>
      <c r="G2279" s="422"/>
      <c r="H2279" s="422"/>
      <c r="I2279" s="422"/>
      <c r="J2279" s="422"/>
      <c r="K2279" s="422"/>
      <c r="L2279" s="422"/>
      <c r="M2279" s="422"/>
      <c r="N2279" s="422"/>
      <c r="O2279" s="422"/>
      <c r="P2279" s="421" t="str">
        <f>IF(Q2279="","",LOOKUP(Q2279,'Expenditure Codes'!B:B,'Expenditure Codes'!A:A))</f>
        <v/>
      </c>
      <c r="Q2279" s="423"/>
      <c r="R2279" s="424"/>
      <c r="S2279" s="424"/>
      <c r="T2279" s="424"/>
      <c r="U2279" s="424"/>
      <c r="V2279" s="423"/>
      <c r="W2279" s="421"/>
      <c r="X2279" s="421"/>
      <c r="Y2279" s="420"/>
      <c r="Z2279" s="425"/>
      <c r="AA2279" s="426"/>
      <c r="AB2279" s="427"/>
      <c r="AC2279" s="428"/>
      <c r="AD2279" s="427"/>
    </row>
    <row r="2280" spans="1:30" ht="21.75" x14ac:dyDescent="0.55000000000000004">
      <c r="A2280" s="420"/>
      <c r="B2280" s="420"/>
      <c r="C2280" s="420"/>
      <c r="D2280" s="420"/>
      <c r="E2280" s="421"/>
      <c r="F2280" s="421"/>
      <c r="G2280" s="422"/>
      <c r="H2280" s="422"/>
      <c r="I2280" s="422"/>
      <c r="J2280" s="422"/>
      <c r="K2280" s="422"/>
      <c r="L2280" s="422"/>
      <c r="M2280" s="422"/>
      <c r="N2280" s="422"/>
      <c r="O2280" s="422"/>
      <c r="P2280" s="421" t="str">
        <f>IF(Q2280="","",LOOKUP(Q2280,'Expenditure Codes'!B:B,'Expenditure Codes'!A:A))</f>
        <v/>
      </c>
      <c r="Q2280" s="423"/>
      <c r="R2280" s="424"/>
      <c r="S2280" s="424"/>
      <c r="T2280" s="424"/>
      <c r="U2280" s="424"/>
      <c r="V2280" s="423"/>
      <c r="W2280" s="421"/>
      <c r="X2280" s="421"/>
      <c r="Y2280" s="420"/>
      <c r="Z2280" s="425"/>
      <c r="AA2280" s="426"/>
      <c r="AB2280" s="427"/>
      <c r="AC2280" s="428"/>
      <c r="AD2280" s="427"/>
    </row>
    <row r="2281" spans="1:30" ht="21.75" x14ac:dyDescent="0.55000000000000004">
      <c r="A2281" s="420"/>
      <c r="B2281" s="420"/>
      <c r="C2281" s="420"/>
      <c r="D2281" s="420"/>
      <c r="E2281" s="421"/>
      <c r="F2281" s="421"/>
      <c r="G2281" s="422"/>
      <c r="H2281" s="422"/>
      <c r="I2281" s="422"/>
      <c r="J2281" s="422"/>
      <c r="K2281" s="422"/>
      <c r="L2281" s="422"/>
      <c r="M2281" s="422"/>
      <c r="N2281" s="422"/>
      <c r="O2281" s="422"/>
      <c r="P2281" s="421" t="str">
        <f>IF(Q2281="","",LOOKUP(Q2281,'Expenditure Codes'!B:B,'Expenditure Codes'!A:A))</f>
        <v/>
      </c>
      <c r="Q2281" s="423"/>
      <c r="R2281" s="424"/>
      <c r="S2281" s="424"/>
      <c r="T2281" s="424"/>
      <c r="U2281" s="424"/>
      <c r="V2281" s="423"/>
      <c r="W2281" s="421"/>
      <c r="X2281" s="421"/>
      <c r="Y2281" s="420"/>
      <c r="Z2281" s="425"/>
      <c r="AA2281" s="426"/>
      <c r="AB2281" s="427"/>
      <c r="AC2281" s="428"/>
      <c r="AD2281" s="427"/>
    </row>
    <row r="2282" spans="1:30" ht="21.75" x14ac:dyDescent="0.55000000000000004">
      <c r="A2282" s="420"/>
      <c r="B2282" s="420"/>
      <c r="C2282" s="420"/>
      <c r="D2282" s="420"/>
      <c r="E2282" s="421"/>
      <c r="F2282" s="421"/>
      <c r="G2282" s="422"/>
      <c r="H2282" s="422"/>
      <c r="I2282" s="422"/>
      <c r="J2282" s="422"/>
      <c r="K2282" s="422"/>
      <c r="L2282" s="422"/>
      <c r="M2282" s="422"/>
      <c r="N2282" s="422"/>
      <c r="O2282" s="422"/>
      <c r="P2282" s="421" t="str">
        <f>IF(Q2282="","",LOOKUP(Q2282,'Expenditure Codes'!B:B,'Expenditure Codes'!A:A))</f>
        <v/>
      </c>
      <c r="Q2282" s="423"/>
      <c r="R2282" s="424"/>
      <c r="S2282" s="424"/>
      <c r="T2282" s="424"/>
      <c r="U2282" s="424"/>
      <c r="V2282" s="423"/>
      <c r="W2282" s="421"/>
      <c r="X2282" s="421"/>
      <c r="Y2282" s="420"/>
      <c r="Z2282" s="425"/>
      <c r="AA2282" s="426"/>
      <c r="AB2282" s="427"/>
      <c r="AC2282" s="428"/>
      <c r="AD2282" s="427"/>
    </row>
    <row r="2283" spans="1:30" ht="21.75" x14ac:dyDescent="0.55000000000000004">
      <c r="A2283" s="420"/>
      <c r="B2283" s="420"/>
      <c r="C2283" s="420"/>
      <c r="D2283" s="420"/>
      <c r="E2283" s="421"/>
      <c r="F2283" s="421"/>
      <c r="G2283" s="422"/>
      <c r="H2283" s="422"/>
      <c r="I2283" s="422"/>
      <c r="J2283" s="422"/>
      <c r="K2283" s="422"/>
      <c r="L2283" s="422"/>
      <c r="M2283" s="422"/>
      <c r="N2283" s="422"/>
      <c r="O2283" s="422"/>
      <c r="P2283" s="421" t="str">
        <f>IF(Q2283="","",LOOKUP(Q2283,'Expenditure Codes'!B:B,'Expenditure Codes'!A:A))</f>
        <v/>
      </c>
      <c r="Q2283" s="423"/>
      <c r="R2283" s="424"/>
      <c r="S2283" s="424"/>
      <c r="T2283" s="424"/>
      <c r="U2283" s="424"/>
      <c r="V2283" s="423"/>
      <c r="W2283" s="421"/>
      <c r="X2283" s="421"/>
      <c r="Y2283" s="420"/>
      <c r="Z2283" s="425"/>
      <c r="AA2283" s="426"/>
      <c r="AB2283" s="427"/>
      <c r="AC2283" s="428"/>
      <c r="AD2283" s="427"/>
    </row>
    <row r="2284" spans="1:30" ht="21.75" x14ac:dyDescent="0.55000000000000004">
      <c r="A2284" s="420"/>
      <c r="B2284" s="420"/>
      <c r="C2284" s="420"/>
      <c r="D2284" s="420"/>
      <c r="E2284" s="421"/>
      <c r="F2284" s="421"/>
      <c r="G2284" s="422"/>
      <c r="H2284" s="422"/>
      <c r="I2284" s="422"/>
      <c r="J2284" s="422"/>
      <c r="K2284" s="422"/>
      <c r="L2284" s="422"/>
      <c r="M2284" s="422"/>
      <c r="N2284" s="422"/>
      <c r="O2284" s="422"/>
      <c r="P2284" s="421" t="str">
        <f>IF(Q2284="","",LOOKUP(Q2284,'Expenditure Codes'!B:B,'Expenditure Codes'!A:A))</f>
        <v/>
      </c>
      <c r="Q2284" s="423"/>
      <c r="R2284" s="424"/>
      <c r="S2284" s="424"/>
      <c r="T2284" s="424"/>
      <c r="U2284" s="424"/>
      <c r="V2284" s="423"/>
      <c r="W2284" s="421"/>
      <c r="X2284" s="421"/>
      <c r="Y2284" s="420"/>
      <c r="Z2284" s="425"/>
      <c r="AA2284" s="426"/>
      <c r="AB2284" s="427"/>
      <c r="AC2284" s="428"/>
      <c r="AD2284" s="427"/>
    </row>
    <row r="2285" spans="1:30" ht="21.75" x14ac:dyDescent="0.55000000000000004">
      <c r="A2285" s="420"/>
      <c r="B2285" s="420"/>
      <c r="C2285" s="420"/>
      <c r="D2285" s="420"/>
      <c r="E2285" s="421"/>
      <c r="F2285" s="421"/>
      <c r="G2285" s="422"/>
      <c r="H2285" s="422"/>
      <c r="I2285" s="422"/>
      <c r="J2285" s="422"/>
      <c r="K2285" s="422"/>
      <c r="L2285" s="422"/>
      <c r="M2285" s="422"/>
      <c r="N2285" s="422"/>
      <c r="O2285" s="422"/>
      <c r="P2285" s="421" t="str">
        <f>IF(Q2285="","",LOOKUP(Q2285,'Expenditure Codes'!B:B,'Expenditure Codes'!A:A))</f>
        <v/>
      </c>
      <c r="Q2285" s="423"/>
      <c r="R2285" s="424"/>
      <c r="S2285" s="424"/>
      <c r="T2285" s="424"/>
      <c r="U2285" s="424"/>
      <c r="V2285" s="423"/>
      <c r="W2285" s="421"/>
      <c r="X2285" s="421"/>
      <c r="Y2285" s="420"/>
      <c r="Z2285" s="425"/>
      <c r="AA2285" s="426"/>
      <c r="AB2285" s="427"/>
      <c r="AC2285" s="428"/>
      <c r="AD2285" s="427"/>
    </row>
    <row r="2286" spans="1:30" ht="21.75" x14ac:dyDescent="0.55000000000000004">
      <c r="A2286" s="420"/>
      <c r="B2286" s="420"/>
      <c r="C2286" s="420"/>
      <c r="D2286" s="420"/>
      <c r="E2286" s="421"/>
      <c r="F2286" s="421"/>
      <c r="G2286" s="422"/>
      <c r="H2286" s="422"/>
      <c r="I2286" s="422"/>
      <c r="J2286" s="422"/>
      <c r="K2286" s="422"/>
      <c r="L2286" s="422"/>
      <c r="M2286" s="422"/>
      <c r="N2286" s="422"/>
      <c r="O2286" s="422"/>
      <c r="P2286" s="421" t="str">
        <f>IF(Q2286="","",LOOKUP(Q2286,'Expenditure Codes'!B:B,'Expenditure Codes'!A:A))</f>
        <v/>
      </c>
      <c r="Q2286" s="423"/>
      <c r="R2286" s="424"/>
      <c r="S2286" s="424"/>
      <c r="T2286" s="424"/>
      <c r="U2286" s="424"/>
      <c r="V2286" s="423"/>
      <c r="W2286" s="421"/>
      <c r="X2286" s="421"/>
      <c r="Y2286" s="420"/>
      <c r="Z2286" s="425"/>
      <c r="AA2286" s="426"/>
      <c r="AB2286" s="427"/>
      <c r="AC2286" s="428"/>
      <c r="AD2286" s="427"/>
    </row>
    <row r="2287" spans="1:30" ht="21.75" x14ac:dyDescent="0.55000000000000004">
      <c r="A2287" s="420"/>
      <c r="B2287" s="420"/>
      <c r="C2287" s="420"/>
      <c r="D2287" s="420"/>
      <c r="E2287" s="421"/>
      <c r="F2287" s="421"/>
      <c r="G2287" s="422"/>
      <c r="H2287" s="422"/>
      <c r="I2287" s="422"/>
      <c r="J2287" s="422"/>
      <c r="K2287" s="422"/>
      <c r="L2287" s="422"/>
      <c r="M2287" s="422"/>
      <c r="N2287" s="422"/>
      <c r="O2287" s="422"/>
      <c r="P2287" s="421" t="str">
        <f>IF(Q2287="","",LOOKUP(Q2287,'Expenditure Codes'!B:B,'Expenditure Codes'!A:A))</f>
        <v/>
      </c>
      <c r="Q2287" s="423"/>
      <c r="R2287" s="424"/>
      <c r="S2287" s="424"/>
      <c r="T2287" s="424"/>
      <c r="U2287" s="424"/>
      <c r="V2287" s="423"/>
      <c r="W2287" s="421"/>
      <c r="X2287" s="421"/>
      <c r="Y2287" s="420"/>
      <c r="Z2287" s="425"/>
      <c r="AA2287" s="426"/>
      <c r="AB2287" s="427"/>
      <c r="AC2287" s="428"/>
      <c r="AD2287" s="427"/>
    </row>
    <row r="2288" spans="1:30" ht="21.75" x14ac:dyDescent="0.55000000000000004">
      <c r="A2288" s="420"/>
      <c r="B2288" s="420"/>
      <c r="C2288" s="420"/>
      <c r="D2288" s="420"/>
      <c r="E2288" s="421"/>
      <c r="F2288" s="421"/>
      <c r="G2288" s="422"/>
      <c r="H2288" s="422"/>
      <c r="I2288" s="422"/>
      <c r="J2288" s="422"/>
      <c r="K2288" s="422"/>
      <c r="L2288" s="422"/>
      <c r="M2288" s="422"/>
      <c r="N2288" s="422"/>
      <c r="O2288" s="422"/>
      <c r="P2288" s="421" t="str">
        <f>IF(Q2288="","",LOOKUP(Q2288,'Expenditure Codes'!B:B,'Expenditure Codes'!A:A))</f>
        <v/>
      </c>
      <c r="Q2288" s="423"/>
      <c r="R2288" s="424"/>
      <c r="S2288" s="424"/>
      <c r="T2288" s="424"/>
      <c r="U2288" s="424"/>
      <c r="V2288" s="423"/>
      <c r="W2288" s="421"/>
      <c r="X2288" s="421"/>
      <c r="Y2288" s="420"/>
      <c r="Z2288" s="425"/>
      <c r="AA2288" s="426"/>
      <c r="AB2288" s="427"/>
      <c r="AC2288" s="428"/>
      <c r="AD2288" s="427"/>
    </row>
    <row r="2289" spans="1:30" ht="21.75" x14ac:dyDescent="0.55000000000000004">
      <c r="A2289" s="420"/>
      <c r="B2289" s="420"/>
      <c r="C2289" s="420"/>
      <c r="D2289" s="420"/>
      <c r="E2289" s="421"/>
      <c r="F2289" s="421"/>
      <c r="G2289" s="422"/>
      <c r="H2289" s="422"/>
      <c r="I2289" s="422"/>
      <c r="J2289" s="422"/>
      <c r="K2289" s="422"/>
      <c r="L2289" s="422"/>
      <c r="M2289" s="422"/>
      <c r="N2289" s="422"/>
      <c r="O2289" s="422"/>
      <c r="P2289" s="421" t="str">
        <f>IF(Q2289="","",LOOKUP(Q2289,'Expenditure Codes'!B:B,'Expenditure Codes'!A:A))</f>
        <v/>
      </c>
      <c r="Q2289" s="423"/>
      <c r="R2289" s="424"/>
      <c r="S2289" s="424"/>
      <c r="T2289" s="424"/>
      <c r="U2289" s="424"/>
      <c r="V2289" s="423"/>
      <c r="W2289" s="421"/>
      <c r="X2289" s="421"/>
      <c r="Y2289" s="420"/>
      <c r="Z2289" s="425"/>
      <c r="AA2289" s="426"/>
      <c r="AB2289" s="427"/>
      <c r="AC2289" s="428"/>
      <c r="AD2289" s="427"/>
    </row>
    <row r="2290" spans="1:30" ht="21.75" x14ac:dyDescent="0.55000000000000004">
      <c r="A2290" s="420"/>
      <c r="B2290" s="420"/>
      <c r="C2290" s="420"/>
      <c r="D2290" s="420"/>
      <c r="E2290" s="421"/>
      <c r="F2290" s="421"/>
      <c r="G2290" s="422"/>
      <c r="H2290" s="422"/>
      <c r="I2290" s="422"/>
      <c r="J2290" s="422"/>
      <c r="K2290" s="422"/>
      <c r="L2290" s="422"/>
      <c r="M2290" s="422"/>
      <c r="N2290" s="422"/>
      <c r="O2290" s="422"/>
      <c r="P2290" s="421" t="str">
        <f>IF(Q2290="","",LOOKUP(Q2290,'Expenditure Codes'!B:B,'Expenditure Codes'!A:A))</f>
        <v/>
      </c>
      <c r="Q2290" s="423"/>
      <c r="R2290" s="424"/>
      <c r="S2290" s="424"/>
      <c r="T2290" s="424"/>
      <c r="U2290" s="424"/>
      <c r="V2290" s="423"/>
      <c r="W2290" s="421"/>
      <c r="X2290" s="421"/>
      <c r="Y2290" s="420"/>
      <c r="Z2290" s="425"/>
      <c r="AA2290" s="426"/>
      <c r="AB2290" s="427"/>
      <c r="AC2290" s="428"/>
      <c r="AD2290" s="427"/>
    </row>
    <row r="2291" spans="1:30" ht="21.75" x14ac:dyDescent="0.55000000000000004">
      <c r="A2291" s="420"/>
      <c r="B2291" s="420"/>
      <c r="C2291" s="420"/>
      <c r="D2291" s="420"/>
      <c r="E2291" s="421"/>
      <c r="F2291" s="421"/>
      <c r="G2291" s="422"/>
      <c r="H2291" s="422"/>
      <c r="I2291" s="422"/>
      <c r="J2291" s="422"/>
      <c r="K2291" s="422"/>
      <c r="L2291" s="422"/>
      <c r="M2291" s="422"/>
      <c r="N2291" s="422"/>
      <c r="O2291" s="422"/>
      <c r="P2291" s="421" t="str">
        <f>IF(Q2291="","",LOOKUP(Q2291,'Expenditure Codes'!B:B,'Expenditure Codes'!A:A))</f>
        <v/>
      </c>
      <c r="Q2291" s="423"/>
      <c r="R2291" s="424"/>
      <c r="S2291" s="424"/>
      <c r="T2291" s="424"/>
      <c r="U2291" s="424"/>
      <c r="V2291" s="423"/>
      <c r="W2291" s="421"/>
      <c r="X2291" s="421"/>
      <c r="Y2291" s="420"/>
      <c r="Z2291" s="425"/>
      <c r="AA2291" s="426"/>
      <c r="AB2291" s="427"/>
      <c r="AC2291" s="428"/>
      <c r="AD2291" s="427"/>
    </row>
    <row r="2292" spans="1:30" ht="21.75" x14ac:dyDescent="0.55000000000000004">
      <c r="A2292" s="420"/>
      <c r="B2292" s="420"/>
      <c r="C2292" s="420"/>
      <c r="D2292" s="420"/>
      <c r="E2292" s="421"/>
      <c r="F2292" s="421"/>
      <c r="G2292" s="422"/>
      <c r="H2292" s="422"/>
      <c r="I2292" s="422"/>
      <c r="J2292" s="422"/>
      <c r="K2292" s="422"/>
      <c r="L2292" s="422"/>
      <c r="M2292" s="422"/>
      <c r="N2292" s="422"/>
      <c r="O2292" s="422"/>
      <c r="P2292" s="421" t="str">
        <f>IF(Q2292="","",LOOKUP(Q2292,'Expenditure Codes'!B:B,'Expenditure Codes'!A:A))</f>
        <v/>
      </c>
      <c r="Q2292" s="423"/>
      <c r="R2292" s="424"/>
      <c r="S2292" s="424"/>
      <c r="T2292" s="424"/>
      <c r="U2292" s="424"/>
      <c r="V2292" s="423"/>
      <c r="W2292" s="421"/>
      <c r="X2292" s="421"/>
      <c r="Y2292" s="420"/>
      <c r="Z2292" s="425"/>
      <c r="AA2292" s="426"/>
      <c r="AB2292" s="427"/>
      <c r="AC2292" s="428"/>
      <c r="AD2292" s="427"/>
    </row>
    <row r="2293" spans="1:30" ht="21.75" x14ac:dyDescent="0.55000000000000004">
      <c r="A2293" s="420"/>
      <c r="B2293" s="420"/>
      <c r="C2293" s="420"/>
      <c r="D2293" s="420"/>
      <c r="E2293" s="421"/>
      <c r="F2293" s="421"/>
      <c r="G2293" s="422"/>
      <c r="H2293" s="422"/>
      <c r="I2293" s="422"/>
      <c r="J2293" s="422"/>
      <c r="K2293" s="422"/>
      <c r="L2293" s="422"/>
      <c r="M2293" s="422"/>
      <c r="N2293" s="422"/>
      <c r="O2293" s="422"/>
      <c r="P2293" s="421" t="str">
        <f>IF(Q2293="","",LOOKUP(Q2293,'Expenditure Codes'!B:B,'Expenditure Codes'!A:A))</f>
        <v/>
      </c>
      <c r="Q2293" s="423"/>
      <c r="R2293" s="424"/>
      <c r="S2293" s="424"/>
      <c r="T2293" s="424"/>
      <c r="U2293" s="424"/>
      <c r="V2293" s="423"/>
      <c r="W2293" s="421"/>
      <c r="X2293" s="421"/>
      <c r="Y2293" s="420"/>
      <c r="Z2293" s="425"/>
      <c r="AA2293" s="426"/>
      <c r="AB2293" s="427"/>
      <c r="AC2293" s="428"/>
      <c r="AD2293" s="427"/>
    </row>
    <row r="2294" spans="1:30" ht="21.75" x14ac:dyDescent="0.55000000000000004">
      <c r="A2294" s="420"/>
      <c r="B2294" s="420"/>
      <c r="C2294" s="420"/>
      <c r="D2294" s="420"/>
      <c r="E2294" s="421"/>
      <c r="F2294" s="421"/>
      <c r="G2294" s="422"/>
      <c r="H2294" s="422"/>
      <c r="I2294" s="422"/>
      <c r="J2294" s="422"/>
      <c r="K2294" s="422"/>
      <c r="L2294" s="422"/>
      <c r="M2294" s="422"/>
      <c r="N2294" s="422"/>
      <c r="O2294" s="422"/>
      <c r="P2294" s="421" t="str">
        <f>IF(Q2294="","",LOOKUP(Q2294,'Expenditure Codes'!B:B,'Expenditure Codes'!A:A))</f>
        <v/>
      </c>
      <c r="Q2294" s="423"/>
      <c r="R2294" s="424"/>
      <c r="S2294" s="424"/>
      <c r="T2294" s="424"/>
      <c r="U2294" s="424"/>
      <c r="V2294" s="423"/>
      <c r="W2294" s="421"/>
      <c r="X2294" s="421"/>
      <c r="Y2294" s="420"/>
      <c r="Z2294" s="425"/>
      <c r="AA2294" s="426"/>
      <c r="AB2294" s="427"/>
      <c r="AC2294" s="428"/>
      <c r="AD2294" s="427"/>
    </row>
    <row r="2295" spans="1:30" ht="21.75" x14ac:dyDescent="0.55000000000000004">
      <c r="A2295" s="420"/>
      <c r="B2295" s="420"/>
      <c r="C2295" s="420"/>
      <c r="D2295" s="420"/>
      <c r="E2295" s="421"/>
      <c r="F2295" s="421"/>
      <c r="G2295" s="422"/>
      <c r="H2295" s="422"/>
      <c r="I2295" s="422"/>
      <c r="J2295" s="422"/>
      <c r="K2295" s="422"/>
      <c r="L2295" s="422"/>
      <c r="M2295" s="422"/>
      <c r="N2295" s="422"/>
      <c r="O2295" s="422"/>
      <c r="P2295" s="421" t="str">
        <f>IF(Q2295="","",LOOKUP(Q2295,'Expenditure Codes'!B:B,'Expenditure Codes'!A:A))</f>
        <v/>
      </c>
      <c r="Q2295" s="423"/>
      <c r="R2295" s="424"/>
      <c r="S2295" s="424"/>
      <c r="T2295" s="424"/>
      <c r="U2295" s="424"/>
      <c r="V2295" s="423"/>
      <c r="W2295" s="421"/>
      <c r="X2295" s="421"/>
      <c r="Y2295" s="420"/>
      <c r="Z2295" s="425"/>
      <c r="AA2295" s="426"/>
      <c r="AB2295" s="427"/>
      <c r="AC2295" s="428"/>
      <c r="AD2295" s="427"/>
    </row>
    <row r="2296" spans="1:30" ht="21.75" x14ac:dyDescent="0.55000000000000004">
      <c r="A2296" s="420"/>
      <c r="B2296" s="420"/>
      <c r="C2296" s="420"/>
      <c r="D2296" s="420"/>
      <c r="E2296" s="421"/>
      <c r="F2296" s="421"/>
      <c r="G2296" s="422"/>
      <c r="H2296" s="422"/>
      <c r="I2296" s="422"/>
      <c r="J2296" s="422"/>
      <c r="K2296" s="422"/>
      <c r="L2296" s="422"/>
      <c r="M2296" s="422"/>
      <c r="N2296" s="422"/>
      <c r="O2296" s="422"/>
      <c r="P2296" s="421" t="str">
        <f>IF(Q2296="","",LOOKUP(Q2296,'Expenditure Codes'!B:B,'Expenditure Codes'!A:A))</f>
        <v/>
      </c>
      <c r="Q2296" s="423"/>
      <c r="R2296" s="424"/>
      <c r="S2296" s="424"/>
      <c r="T2296" s="424"/>
      <c r="U2296" s="424"/>
      <c r="V2296" s="423"/>
      <c r="W2296" s="421"/>
      <c r="X2296" s="421"/>
      <c r="Y2296" s="420"/>
      <c r="Z2296" s="425"/>
      <c r="AA2296" s="426"/>
      <c r="AB2296" s="427"/>
      <c r="AC2296" s="428"/>
      <c r="AD2296" s="427"/>
    </row>
    <row r="2297" spans="1:30" ht="21.75" x14ac:dyDescent="0.55000000000000004">
      <c r="A2297" s="420"/>
      <c r="B2297" s="420"/>
      <c r="C2297" s="420"/>
      <c r="D2297" s="420"/>
      <c r="E2297" s="421"/>
      <c r="F2297" s="421"/>
      <c r="G2297" s="422"/>
      <c r="H2297" s="422"/>
      <c r="I2297" s="422"/>
      <c r="J2297" s="422"/>
      <c r="K2297" s="422"/>
      <c r="L2297" s="422"/>
      <c r="M2297" s="422"/>
      <c r="N2297" s="422"/>
      <c r="O2297" s="422"/>
      <c r="P2297" s="421" t="str">
        <f>IF(Q2297="","",LOOKUP(Q2297,'Expenditure Codes'!B:B,'Expenditure Codes'!A:A))</f>
        <v/>
      </c>
      <c r="Q2297" s="423"/>
      <c r="R2297" s="424"/>
      <c r="S2297" s="424"/>
      <c r="T2297" s="424"/>
      <c r="U2297" s="424"/>
      <c r="V2297" s="423"/>
      <c r="W2297" s="421"/>
      <c r="X2297" s="421"/>
      <c r="Y2297" s="420"/>
      <c r="Z2297" s="425"/>
      <c r="AA2297" s="426"/>
      <c r="AB2297" s="427"/>
      <c r="AC2297" s="428"/>
      <c r="AD2297" s="427"/>
    </row>
    <row r="2298" spans="1:30" ht="21.75" x14ac:dyDescent="0.55000000000000004">
      <c r="A2298" s="420"/>
      <c r="B2298" s="420"/>
      <c r="C2298" s="420"/>
      <c r="D2298" s="420"/>
      <c r="E2298" s="421"/>
      <c r="F2298" s="421"/>
      <c r="G2298" s="422"/>
      <c r="H2298" s="422"/>
      <c r="I2298" s="422"/>
      <c r="J2298" s="422"/>
      <c r="K2298" s="422"/>
      <c r="L2298" s="422"/>
      <c r="M2298" s="422"/>
      <c r="N2298" s="422"/>
      <c r="O2298" s="422"/>
      <c r="P2298" s="421" t="str">
        <f>IF(Q2298="","",LOOKUP(Q2298,'Expenditure Codes'!B:B,'Expenditure Codes'!A:A))</f>
        <v/>
      </c>
      <c r="Q2298" s="423"/>
      <c r="R2298" s="424"/>
      <c r="S2298" s="424"/>
      <c r="T2298" s="424"/>
      <c r="U2298" s="424"/>
      <c r="V2298" s="423"/>
      <c r="W2298" s="421"/>
      <c r="X2298" s="421"/>
      <c r="Y2298" s="420"/>
      <c r="Z2298" s="425"/>
      <c r="AA2298" s="426"/>
      <c r="AB2298" s="427"/>
      <c r="AC2298" s="428"/>
      <c r="AD2298" s="427"/>
    </row>
    <row r="2299" spans="1:30" ht="21.75" x14ac:dyDescent="0.55000000000000004">
      <c r="A2299" s="420"/>
      <c r="B2299" s="420"/>
      <c r="C2299" s="420"/>
      <c r="D2299" s="420"/>
      <c r="E2299" s="421"/>
      <c r="F2299" s="421"/>
      <c r="G2299" s="422"/>
      <c r="H2299" s="422"/>
      <c r="I2299" s="422"/>
      <c r="J2299" s="422"/>
      <c r="K2299" s="422"/>
      <c r="L2299" s="422"/>
      <c r="M2299" s="422"/>
      <c r="N2299" s="422"/>
      <c r="O2299" s="422"/>
      <c r="P2299" s="421" t="str">
        <f>IF(Q2299="","",LOOKUP(Q2299,'Expenditure Codes'!B:B,'Expenditure Codes'!A:A))</f>
        <v/>
      </c>
      <c r="Q2299" s="423"/>
      <c r="R2299" s="424"/>
      <c r="S2299" s="424"/>
      <c r="T2299" s="424"/>
      <c r="U2299" s="424"/>
      <c r="V2299" s="423"/>
      <c r="W2299" s="421"/>
      <c r="X2299" s="421"/>
      <c r="Y2299" s="420"/>
      <c r="Z2299" s="425"/>
      <c r="AA2299" s="426"/>
      <c r="AB2299" s="427"/>
      <c r="AC2299" s="428"/>
      <c r="AD2299" s="427"/>
    </row>
    <row r="2300" spans="1:30" ht="21.75" x14ac:dyDescent="0.55000000000000004">
      <c r="A2300" s="420"/>
      <c r="B2300" s="420"/>
      <c r="C2300" s="420"/>
      <c r="D2300" s="420"/>
      <c r="E2300" s="421"/>
      <c r="F2300" s="421"/>
      <c r="G2300" s="422"/>
      <c r="H2300" s="422"/>
      <c r="I2300" s="422"/>
      <c r="J2300" s="422"/>
      <c r="K2300" s="422"/>
      <c r="L2300" s="422"/>
      <c r="M2300" s="422"/>
      <c r="N2300" s="422"/>
      <c r="O2300" s="422"/>
      <c r="P2300" s="421" t="str">
        <f>IF(Q2300="","",LOOKUP(Q2300,'Expenditure Codes'!B:B,'Expenditure Codes'!A:A))</f>
        <v/>
      </c>
      <c r="Q2300" s="423"/>
      <c r="R2300" s="424"/>
      <c r="S2300" s="424"/>
      <c r="T2300" s="424"/>
      <c r="U2300" s="424"/>
      <c r="V2300" s="423"/>
      <c r="W2300" s="421"/>
      <c r="X2300" s="421"/>
      <c r="Y2300" s="420"/>
      <c r="Z2300" s="425"/>
      <c r="AA2300" s="426"/>
      <c r="AB2300" s="427"/>
      <c r="AC2300" s="428"/>
      <c r="AD2300" s="427"/>
    </row>
    <row r="2301" spans="1:30" ht="21.75" x14ac:dyDescent="0.55000000000000004">
      <c r="A2301" s="420"/>
      <c r="B2301" s="420"/>
      <c r="C2301" s="420"/>
      <c r="D2301" s="420"/>
      <c r="E2301" s="421"/>
      <c r="F2301" s="421"/>
      <c r="G2301" s="422"/>
      <c r="H2301" s="422"/>
      <c r="I2301" s="422"/>
      <c r="J2301" s="422"/>
      <c r="K2301" s="422"/>
      <c r="L2301" s="422"/>
      <c r="M2301" s="422"/>
      <c r="N2301" s="422"/>
      <c r="O2301" s="422"/>
      <c r="P2301" s="421" t="str">
        <f>IF(Q2301="","",LOOKUP(Q2301,'Expenditure Codes'!B:B,'Expenditure Codes'!A:A))</f>
        <v/>
      </c>
      <c r="Q2301" s="423"/>
      <c r="R2301" s="424"/>
      <c r="S2301" s="424"/>
      <c r="T2301" s="424"/>
      <c r="U2301" s="424"/>
      <c r="V2301" s="423"/>
      <c r="W2301" s="421"/>
      <c r="X2301" s="421"/>
      <c r="Y2301" s="420"/>
      <c r="Z2301" s="425"/>
      <c r="AA2301" s="426"/>
      <c r="AB2301" s="427"/>
      <c r="AC2301" s="428"/>
      <c r="AD2301" s="427"/>
    </row>
    <row r="2302" spans="1:30" ht="21.75" x14ac:dyDescent="0.55000000000000004">
      <c r="A2302" s="420"/>
      <c r="B2302" s="420"/>
      <c r="C2302" s="420"/>
      <c r="D2302" s="420"/>
      <c r="E2302" s="421"/>
      <c r="F2302" s="421"/>
      <c r="G2302" s="422"/>
      <c r="H2302" s="422"/>
      <c r="I2302" s="422"/>
      <c r="J2302" s="422"/>
      <c r="K2302" s="422"/>
      <c r="L2302" s="422"/>
      <c r="M2302" s="422"/>
      <c r="N2302" s="422"/>
      <c r="O2302" s="422"/>
      <c r="P2302" s="421" t="str">
        <f>IF(Q2302="","",LOOKUP(Q2302,'Expenditure Codes'!B:B,'Expenditure Codes'!A:A))</f>
        <v/>
      </c>
      <c r="Q2302" s="423"/>
      <c r="R2302" s="424"/>
      <c r="S2302" s="424"/>
      <c r="T2302" s="424"/>
      <c r="U2302" s="424"/>
      <c r="V2302" s="423"/>
      <c r="W2302" s="421"/>
      <c r="X2302" s="421"/>
      <c r="Y2302" s="420"/>
      <c r="Z2302" s="425"/>
      <c r="AA2302" s="426"/>
      <c r="AB2302" s="427"/>
      <c r="AC2302" s="428"/>
      <c r="AD2302" s="427"/>
    </row>
    <row r="2303" spans="1:30" ht="21.75" x14ac:dyDescent="0.55000000000000004">
      <c r="A2303" s="420"/>
      <c r="B2303" s="420"/>
      <c r="C2303" s="420"/>
      <c r="D2303" s="420"/>
      <c r="E2303" s="421"/>
      <c r="F2303" s="421"/>
      <c r="G2303" s="422"/>
      <c r="H2303" s="422"/>
      <c r="I2303" s="422"/>
      <c r="J2303" s="422"/>
      <c r="K2303" s="422"/>
      <c r="L2303" s="422"/>
      <c r="M2303" s="422"/>
      <c r="N2303" s="422"/>
      <c r="O2303" s="422"/>
      <c r="P2303" s="421" t="str">
        <f>IF(Q2303="","",LOOKUP(Q2303,'Expenditure Codes'!B:B,'Expenditure Codes'!A:A))</f>
        <v/>
      </c>
      <c r="Q2303" s="423"/>
      <c r="R2303" s="424"/>
      <c r="S2303" s="424"/>
      <c r="T2303" s="424"/>
      <c r="U2303" s="424"/>
      <c r="V2303" s="423"/>
      <c r="W2303" s="421"/>
      <c r="X2303" s="421"/>
      <c r="Y2303" s="420"/>
      <c r="Z2303" s="425"/>
      <c r="AA2303" s="426"/>
      <c r="AB2303" s="427"/>
      <c r="AC2303" s="428"/>
      <c r="AD2303" s="427"/>
    </row>
    <row r="2304" spans="1:30" ht="21.75" x14ac:dyDescent="0.55000000000000004">
      <c r="A2304" s="420"/>
      <c r="B2304" s="420"/>
      <c r="C2304" s="420"/>
      <c r="D2304" s="420"/>
      <c r="E2304" s="421"/>
      <c r="F2304" s="421"/>
      <c r="G2304" s="422"/>
      <c r="H2304" s="422"/>
      <c r="I2304" s="422"/>
      <c r="J2304" s="422"/>
      <c r="K2304" s="422"/>
      <c r="L2304" s="422"/>
      <c r="M2304" s="422"/>
      <c r="N2304" s="422"/>
      <c r="O2304" s="422"/>
      <c r="P2304" s="421" t="str">
        <f>IF(Q2304="","",LOOKUP(Q2304,'Expenditure Codes'!B:B,'Expenditure Codes'!A:A))</f>
        <v/>
      </c>
      <c r="Q2304" s="423"/>
      <c r="R2304" s="424"/>
      <c r="S2304" s="424"/>
      <c r="T2304" s="424"/>
      <c r="U2304" s="424"/>
      <c r="V2304" s="423"/>
      <c r="W2304" s="421"/>
      <c r="X2304" s="421"/>
      <c r="Y2304" s="420"/>
      <c r="Z2304" s="425"/>
      <c r="AA2304" s="426"/>
      <c r="AB2304" s="427"/>
      <c r="AC2304" s="428"/>
      <c r="AD2304" s="427"/>
    </row>
    <row r="2305" spans="1:30" ht="21.75" x14ac:dyDescent="0.55000000000000004">
      <c r="A2305" s="420"/>
      <c r="B2305" s="420"/>
      <c r="C2305" s="420"/>
      <c r="D2305" s="420"/>
      <c r="E2305" s="421"/>
      <c r="F2305" s="421"/>
      <c r="G2305" s="422"/>
      <c r="H2305" s="422"/>
      <c r="I2305" s="422"/>
      <c r="J2305" s="422"/>
      <c r="K2305" s="422"/>
      <c r="L2305" s="422"/>
      <c r="M2305" s="422"/>
      <c r="N2305" s="422"/>
      <c r="O2305" s="422"/>
      <c r="P2305" s="421" t="str">
        <f>IF(Q2305="","",LOOKUP(Q2305,'Expenditure Codes'!B:B,'Expenditure Codes'!A:A))</f>
        <v/>
      </c>
      <c r="Q2305" s="423"/>
      <c r="R2305" s="424"/>
      <c r="S2305" s="424"/>
      <c r="T2305" s="424"/>
      <c r="U2305" s="424"/>
      <c r="V2305" s="423"/>
      <c r="W2305" s="421"/>
      <c r="X2305" s="421"/>
      <c r="Y2305" s="420"/>
      <c r="Z2305" s="425"/>
      <c r="AA2305" s="426"/>
      <c r="AB2305" s="427"/>
      <c r="AC2305" s="428"/>
      <c r="AD2305" s="427"/>
    </row>
    <row r="2306" spans="1:30" ht="21.75" x14ac:dyDescent="0.55000000000000004">
      <c r="A2306" s="420"/>
      <c r="B2306" s="420"/>
      <c r="C2306" s="420"/>
      <c r="D2306" s="420"/>
      <c r="E2306" s="421"/>
      <c r="F2306" s="421"/>
      <c r="G2306" s="422"/>
      <c r="H2306" s="422"/>
      <c r="I2306" s="422"/>
      <c r="J2306" s="422"/>
      <c r="K2306" s="422"/>
      <c r="L2306" s="422"/>
      <c r="M2306" s="422"/>
      <c r="N2306" s="422"/>
      <c r="O2306" s="422"/>
      <c r="P2306" s="421" t="str">
        <f>IF(Q2306="","",LOOKUP(Q2306,'Expenditure Codes'!B:B,'Expenditure Codes'!A:A))</f>
        <v/>
      </c>
      <c r="Q2306" s="423"/>
      <c r="R2306" s="424"/>
      <c r="S2306" s="424"/>
      <c r="T2306" s="424"/>
      <c r="U2306" s="424"/>
      <c r="V2306" s="423"/>
      <c r="W2306" s="421"/>
      <c r="X2306" s="421"/>
      <c r="Y2306" s="420"/>
      <c r="Z2306" s="425"/>
      <c r="AA2306" s="426"/>
      <c r="AB2306" s="427"/>
      <c r="AC2306" s="428"/>
      <c r="AD2306" s="427"/>
    </row>
    <row r="2307" spans="1:30" ht="21.75" x14ac:dyDescent="0.55000000000000004">
      <c r="A2307" s="420"/>
      <c r="B2307" s="420"/>
      <c r="C2307" s="420"/>
      <c r="D2307" s="420"/>
      <c r="E2307" s="421"/>
      <c r="F2307" s="421"/>
      <c r="G2307" s="422"/>
      <c r="H2307" s="422"/>
      <c r="I2307" s="422"/>
      <c r="J2307" s="422"/>
      <c r="K2307" s="422"/>
      <c r="L2307" s="422"/>
      <c r="M2307" s="422"/>
      <c r="N2307" s="422"/>
      <c r="O2307" s="422"/>
      <c r="P2307" s="421" t="str">
        <f>IF(Q2307="","",LOOKUP(Q2307,'Expenditure Codes'!B:B,'Expenditure Codes'!A:A))</f>
        <v/>
      </c>
      <c r="Q2307" s="423"/>
      <c r="R2307" s="424"/>
      <c r="S2307" s="424"/>
      <c r="T2307" s="424"/>
      <c r="U2307" s="424"/>
      <c r="V2307" s="423"/>
      <c r="W2307" s="421"/>
      <c r="X2307" s="421"/>
      <c r="Y2307" s="420"/>
      <c r="Z2307" s="425"/>
      <c r="AA2307" s="426"/>
      <c r="AB2307" s="427"/>
      <c r="AC2307" s="428"/>
      <c r="AD2307" s="427"/>
    </row>
    <row r="2308" spans="1:30" ht="21.75" x14ac:dyDescent="0.55000000000000004">
      <c r="A2308" s="420"/>
      <c r="B2308" s="420"/>
      <c r="C2308" s="420"/>
      <c r="D2308" s="420"/>
      <c r="E2308" s="421"/>
      <c r="F2308" s="421"/>
      <c r="G2308" s="422"/>
      <c r="H2308" s="422"/>
      <c r="I2308" s="422"/>
      <c r="J2308" s="422"/>
      <c r="K2308" s="422"/>
      <c r="L2308" s="422"/>
      <c r="M2308" s="422"/>
      <c r="N2308" s="422"/>
      <c r="O2308" s="422"/>
      <c r="P2308" s="421" t="str">
        <f>IF(Q2308="","",LOOKUP(Q2308,'Expenditure Codes'!B:B,'Expenditure Codes'!A:A))</f>
        <v/>
      </c>
      <c r="Q2308" s="423"/>
      <c r="R2308" s="424"/>
      <c r="S2308" s="424"/>
      <c r="T2308" s="424"/>
      <c r="U2308" s="424"/>
      <c r="V2308" s="423"/>
      <c r="W2308" s="421"/>
      <c r="X2308" s="421"/>
      <c r="Y2308" s="420"/>
      <c r="Z2308" s="425"/>
      <c r="AA2308" s="426"/>
      <c r="AB2308" s="427"/>
      <c r="AC2308" s="428"/>
      <c r="AD2308" s="427"/>
    </row>
    <row r="2309" spans="1:30" ht="21.75" x14ac:dyDescent="0.55000000000000004">
      <c r="A2309" s="420"/>
      <c r="B2309" s="420"/>
      <c r="C2309" s="420"/>
      <c r="D2309" s="420"/>
      <c r="E2309" s="421"/>
      <c r="F2309" s="421"/>
      <c r="G2309" s="422"/>
      <c r="H2309" s="422"/>
      <c r="I2309" s="422"/>
      <c r="J2309" s="422"/>
      <c r="K2309" s="422"/>
      <c r="L2309" s="422"/>
      <c r="M2309" s="422"/>
      <c r="N2309" s="422"/>
      <c r="O2309" s="422"/>
      <c r="P2309" s="421" t="str">
        <f>IF(Q2309="","",LOOKUP(Q2309,'Expenditure Codes'!B:B,'Expenditure Codes'!A:A))</f>
        <v/>
      </c>
      <c r="Q2309" s="423"/>
      <c r="R2309" s="424"/>
      <c r="S2309" s="424"/>
      <c r="T2309" s="424"/>
      <c r="U2309" s="424"/>
      <c r="V2309" s="423"/>
      <c r="W2309" s="421"/>
      <c r="X2309" s="421"/>
      <c r="Y2309" s="420"/>
      <c r="Z2309" s="425"/>
      <c r="AA2309" s="426"/>
      <c r="AB2309" s="427"/>
      <c r="AC2309" s="428"/>
      <c r="AD2309" s="427"/>
    </row>
    <row r="2310" spans="1:30" ht="21.75" x14ac:dyDescent="0.55000000000000004">
      <c r="A2310" s="420"/>
      <c r="B2310" s="420"/>
      <c r="C2310" s="420"/>
      <c r="D2310" s="420"/>
      <c r="E2310" s="421"/>
      <c r="F2310" s="421"/>
      <c r="G2310" s="422"/>
      <c r="H2310" s="422"/>
      <c r="I2310" s="422"/>
      <c r="J2310" s="422"/>
      <c r="K2310" s="422"/>
      <c r="L2310" s="422"/>
      <c r="M2310" s="422"/>
      <c r="N2310" s="422"/>
      <c r="O2310" s="422"/>
      <c r="P2310" s="421" t="str">
        <f>IF(Q2310="","",LOOKUP(Q2310,'Expenditure Codes'!B:B,'Expenditure Codes'!A:A))</f>
        <v/>
      </c>
      <c r="Q2310" s="423"/>
      <c r="R2310" s="424"/>
      <c r="S2310" s="424"/>
      <c r="T2310" s="424"/>
      <c r="U2310" s="424"/>
      <c r="V2310" s="423"/>
      <c r="W2310" s="421"/>
      <c r="X2310" s="421"/>
      <c r="Y2310" s="420"/>
      <c r="Z2310" s="425"/>
      <c r="AA2310" s="426"/>
      <c r="AB2310" s="427"/>
      <c r="AC2310" s="428"/>
      <c r="AD2310" s="427"/>
    </row>
    <row r="2311" spans="1:30" ht="21.75" x14ac:dyDescent="0.55000000000000004">
      <c r="A2311" s="420"/>
      <c r="B2311" s="420"/>
      <c r="C2311" s="420"/>
      <c r="D2311" s="420"/>
      <c r="E2311" s="421"/>
      <c r="F2311" s="421"/>
      <c r="G2311" s="422"/>
      <c r="H2311" s="422"/>
      <c r="I2311" s="422"/>
      <c r="J2311" s="422"/>
      <c r="K2311" s="422"/>
      <c r="L2311" s="422"/>
      <c r="M2311" s="422"/>
      <c r="N2311" s="422"/>
      <c r="O2311" s="422"/>
      <c r="P2311" s="421" t="str">
        <f>IF(Q2311="","",LOOKUP(Q2311,'Expenditure Codes'!B:B,'Expenditure Codes'!A:A))</f>
        <v/>
      </c>
      <c r="Q2311" s="423"/>
      <c r="R2311" s="424"/>
      <c r="S2311" s="424"/>
      <c r="T2311" s="424"/>
      <c r="U2311" s="424"/>
      <c r="V2311" s="423"/>
      <c r="W2311" s="421"/>
      <c r="X2311" s="421"/>
      <c r="Y2311" s="420"/>
      <c r="Z2311" s="425"/>
      <c r="AA2311" s="426"/>
      <c r="AB2311" s="427"/>
      <c r="AC2311" s="428"/>
      <c r="AD2311" s="427"/>
    </row>
    <row r="2312" spans="1:30" ht="21.75" x14ac:dyDescent="0.55000000000000004">
      <c r="A2312" s="420"/>
      <c r="B2312" s="420"/>
      <c r="C2312" s="420"/>
      <c r="D2312" s="420"/>
      <c r="E2312" s="421"/>
      <c r="F2312" s="421"/>
      <c r="G2312" s="422"/>
      <c r="H2312" s="422"/>
      <c r="I2312" s="422"/>
      <c r="J2312" s="422"/>
      <c r="K2312" s="422"/>
      <c r="L2312" s="422"/>
      <c r="M2312" s="422"/>
      <c r="N2312" s="422"/>
      <c r="O2312" s="422"/>
      <c r="P2312" s="421" t="str">
        <f>IF(Q2312="","",LOOKUP(Q2312,'Expenditure Codes'!B:B,'Expenditure Codes'!A:A))</f>
        <v/>
      </c>
      <c r="Q2312" s="423"/>
      <c r="R2312" s="424"/>
      <c r="S2312" s="424"/>
      <c r="T2312" s="424"/>
      <c r="U2312" s="424"/>
      <c r="V2312" s="423"/>
      <c r="W2312" s="421"/>
      <c r="X2312" s="421"/>
      <c r="Y2312" s="420"/>
      <c r="Z2312" s="425"/>
      <c r="AA2312" s="426"/>
      <c r="AB2312" s="427"/>
      <c r="AC2312" s="428"/>
      <c r="AD2312" s="427"/>
    </row>
    <row r="2313" spans="1:30" ht="21.75" x14ac:dyDescent="0.55000000000000004">
      <c r="A2313" s="420"/>
      <c r="B2313" s="420"/>
      <c r="C2313" s="420"/>
      <c r="D2313" s="420"/>
      <c r="E2313" s="421"/>
      <c r="F2313" s="421"/>
      <c r="G2313" s="422"/>
      <c r="H2313" s="422"/>
      <c r="I2313" s="422"/>
      <c r="J2313" s="422"/>
      <c r="K2313" s="422"/>
      <c r="L2313" s="422"/>
      <c r="M2313" s="422"/>
      <c r="N2313" s="422"/>
      <c r="O2313" s="422"/>
      <c r="P2313" s="421" t="str">
        <f>IF(Q2313="","",LOOKUP(Q2313,'Expenditure Codes'!B:B,'Expenditure Codes'!A:A))</f>
        <v/>
      </c>
      <c r="Q2313" s="423"/>
      <c r="R2313" s="424"/>
      <c r="S2313" s="424"/>
      <c r="T2313" s="424"/>
      <c r="U2313" s="424"/>
      <c r="V2313" s="423"/>
      <c r="W2313" s="421"/>
      <c r="X2313" s="421"/>
      <c r="Y2313" s="420"/>
      <c r="Z2313" s="425"/>
      <c r="AA2313" s="426"/>
      <c r="AB2313" s="427"/>
      <c r="AC2313" s="428"/>
      <c r="AD2313" s="427"/>
    </row>
    <row r="2314" spans="1:30" ht="21.75" x14ac:dyDescent="0.55000000000000004">
      <c r="A2314" s="420"/>
      <c r="B2314" s="420"/>
      <c r="C2314" s="420"/>
      <c r="D2314" s="420"/>
      <c r="E2314" s="421"/>
      <c r="F2314" s="421"/>
      <c r="G2314" s="422"/>
      <c r="H2314" s="422"/>
      <c r="I2314" s="422"/>
      <c r="J2314" s="422"/>
      <c r="K2314" s="422"/>
      <c r="L2314" s="422"/>
      <c r="M2314" s="422"/>
      <c r="N2314" s="422"/>
      <c r="O2314" s="422"/>
      <c r="P2314" s="421" t="str">
        <f>IF(Q2314="","",LOOKUP(Q2314,'Expenditure Codes'!B:B,'Expenditure Codes'!A:A))</f>
        <v/>
      </c>
      <c r="Q2314" s="423"/>
      <c r="R2314" s="424"/>
      <c r="S2314" s="424"/>
      <c r="T2314" s="424"/>
      <c r="U2314" s="424"/>
      <c r="V2314" s="423"/>
      <c r="W2314" s="421"/>
      <c r="X2314" s="421"/>
      <c r="Y2314" s="420"/>
      <c r="Z2314" s="425"/>
      <c r="AA2314" s="426"/>
      <c r="AB2314" s="427"/>
      <c r="AC2314" s="428"/>
      <c r="AD2314" s="427"/>
    </row>
    <row r="2315" spans="1:30" ht="21.75" x14ac:dyDescent="0.55000000000000004">
      <c r="A2315" s="420"/>
      <c r="B2315" s="420"/>
      <c r="C2315" s="420"/>
      <c r="D2315" s="420"/>
      <c r="E2315" s="421"/>
      <c r="F2315" s="421"/>
      <c r="G2315" s="422"/>
      <c r="H2315" s="422"/>
      <c r="I2315" s="422"/>
      <c r="J2315" s="422"/>
      <c r="K2315" s="422"/>
      <c r="L2315" s="422"/>
      <c r="M2315" s="422"/>
      <c r="N2315" s="422"/>
      <c r="O2315" s="422"/>
      <c r="P2315" s="421" t="str">
        <f>IF(Q2315="","",LOOKUP(Q2315,'Expenditure Codes'!B:B,'Expenditure Codes'!A:A))</f>
        <v/>
      </c>
      <c r="Q2315" s="423"/>
      <c r="R2315" s="424"/>
      <c r="S2315" s="424"/>
      <c r="T2315" s="424"/>
      <c r="U2315" s="424"/>
      <c r="V2315" s="423"/>
      <c r="W2315" s="421"/>
      <c r="X2315" s="421"/>
      <c r="Y2315" s="420"/>
      <c r="Z2315" s="425"/>
      <c r="AA2315" s="426"/>
      <c r="AB2315" s="427"/>
      <c r="AC2315" s="428"/>
      <c r="AD2315" s="427"/>
    </row>
    <row r="2316" spans="1:30" ht="21.75" x14ac:dyDescent="0.55000000000000004">
      <c r="A2316" s="420"/>
      <c r="B2316" s="420"/>
      <c r="C2316" s="420"/>
      <c r="D2316" s="420"/>
      <c r="E2316" s="421"/>
      <c r="F2316" s="421"/>
      <c r="G2316" s="422"/>
      <c r="H2316" s="422"/>
      <c r="I2316" s="422"/>
      <c r="J2316" s="422"/>
      <c r="K2316" s="422"/>
      <c r="L2316" s="422"/>
      <c r="M2316" s="422"/>
      <c r="N2316" s="422"/>
      <c r="O2316" s="422"/>
      <c r="P2316" s="421" t="str">
        <f>IF(Q2316="","",LOOKUP(Q2316,'Expenditure Codes'!B:B,'Expenditure Codes'!A:A))</f>
        <v/>
      </c>
      <c r="Q2316" s="423"/>
      <c r="R2316" s="424"/>
      <c r="S2316" s="424"/>
      <c r="T2316" s="424"/>
      <c r="U2316" s="424"/>
      <c r="V2316" s="423"/>
      <c r="W2316" s="421"/>
      <c r="X2316" s="421"/>
      <c r="Y2316" s="420"/>
      <c r="Z2316" s="425"/>
      <c r="AA2316" s="426"/>
      <c r="AB2316" s="427"/>
      <c r="AC2316" s="428"/>
      <c r="AD2316" s="427"/>
    </row>
    <row r="2317" spans="1:30" ht="21.75" x14ac:dyDescent="0.55000000000000004">
      <c r="A2317" s="420"/>
      <c r="B2317" s="420"/>
      <c r="C2317" s="420"/>
      <c r="D2317" s="420"/>
      <c r="E2317" s="421"/>
      <c r="F2317" s="421"/>
      <c r="G2317" s="422"/>
      <c r="H2317" s="422"/>
      <c r="I2317" s="422"/>
      <c r="J2317" s="422"/>
      <c r="K2317" s="422"/>
      <c r="L2317" s="422"/>
      <c r="M2317" s="422"/>
      <c r="N2317" s="422"/>
      <c r="O2317" s="422"/>
      <c r="P2317" s="421" t="str">
        <f>IF(Q2317="","",LOOKUP(Q2317,'Expenditure Codes'!B:B,'Expenditure Codes'!A:A))</f>
        <v/>
      </c>
      <c r="Q2317" s="423"/>
      <c r="R2317" s="424"/>
      <c r="S2317" s="424"/>
      <c r="T2317" s="424"/>
      <c r="U2317" s="424"/>
      <c r="V2317" s="423"/>
      <c r="W2317" s="421"/>
      <c r="X2317" s="421"/>
      <c r="Y2317" s="420"/>
      <c r="Z2317" s="425"/>
      <c r="AA2317" s="426"/>
      <c r="AB2317" s="427"/>
      <c r="AC2317" s="428"/>
      <c r="AD2317" s="427"/>
    </row>
    <row r="2318" spans="1:30" ht="21.75" x14ac:dyDescent="0.55000000000000004">
      <c r="A2318" s="420"/>
      <c r="B2318" s="420"/>
      <c r="C2318" s="420"/>
      <c r="D2318" s="420"/>
      <c r="E2318" s="421"/>
      <c r="F2318" s="421"/>
      <c r="G2318" s="422"/>
      <c r="H2318" s="422"/>
      <c r="I2318" s="422"/>
      <c r="J2318" s="422"/>
      <c r="K2318" s="422"/>
      <c r="L2318" s="422"/>
      <c r="M2318" s="422"/>
      <c r="N2318" s="422"/>
      <c r="O2318" s="422"/>
      <c r="P2318" s="421" t="str">
        <f>IF(Q2318="","",LOOKUP(Q2318,'Expenditure Codes'!B:B,'Expenditure Codes'!A:A))</f>
        <v/>
      </c>
      <c r="Q2318" s="423"/>
      <c r="R2318" s="424"/>
      <c r="S2318" s="424"/>
      <c r="T2318" s="424"/>
      <c r="U2318" s="424"/>
      <c r="V2318" s="423"/>
      <c r="W2318" s="421"/>
      <c r="X2318" s="421"/>
      <c r="Y2318" s="420"/>
      <c r="Z2318" s="425"/>
      <c r="AA2318" s="426"/>
      <c r="AB2318" s="427"/>
      <c r="AC2318" s="428"/>
      <c r="AD2318" s="427"/>
    </row>
    <row r="2319" spans="1:30" ht="21.75" x14ac:dyDescent="0.55000000000000004">
      <c r="A2319" s="420"/>
      <c r="B2319" s="420"/>
      <c r="C2319" s="420"/>
      <c r="D2319" s="420"/>
      <c r="E2319" s="421"/>
      <c r="F2319" s="421"/>
      <c r="G2319" s="422"/>
      <c r="H2319" s="422"/>
      <c r="I2319" s="422"/>
      <c r="J2319" s="422"/>
      <c r="K2319" s="422"/>
      <c r="L2319" s="422"/>
      <c r="M2319" s="422"/>
      <c r="N2319" s="422"/>
      <c r="O2319" s="422"/>
      <c r="P2319" s="421" t="str">
        <f>IF(Q2319="","",LOOKUP(Q2319,'Expenditure Codes'!B:B,'Expenditure Codes'!A:A))</f>
        <v/>
      </c>
      <c r="Q2319" s="423"/>
      <c r="R2319" s="424"/>
      <c r="S2319" s="424"/>
      <c r="T2319" s="424"/>
      <c r="U2319" s="424"/>
      <c r="V2319" s="423"/>
      <c r="W2319" s="421"/>
      <c r="X2319" s="421"/>
      <c r="Y2319" s="420"/>
      <c r="Z2319" s="425"/>
      <c r="AA2319" s="426"/>
      <c r="AB2319" s="427"/>
      <c r="AC2319" s="428"/>
      <c r="AD2319" s="427"/>
    </row>
    <row r="2320" spans="1:30" ht="21.75" x14ac:dyDescent="0.55000000000000004">
      <c r="A2320" s="420"/>
      <c r="B2320" s="420"/>
      <c r="C2320" s="420"/>
      <c r="D2320" s="420"/>
      <c r="E2320" s="421"/>
      <c r="F2320" s="421"/>
      <c r="G2320" s="422"/>
      <c r="H2320" s="422"/>
      <c r="I2320" s="422"/>
      <c r="J2320" s="422"/>
      <c r="K2320" s="422"/>
      <c r="L2320" s="422"/>
      <c r="M2320" s="422"/>
      <c r="N2320" s="422"/>
      <c r="O2320" s="422"/>
      <c r="P2320" s="421" t="str">
        <f>IF(Q2320="","",LOOKUP(Q2320,'Expenditure Codes'!B:B,'Expenditure Codes'!A:A))</f>
        <v/>
      </c>
      <c r="Q2320" s="423"/>
      <c r="R2320" s="424"/>
      <c r="S2320" s="424"/>
      <c r="T2320" s="424"/>
      <c r="U2320" s="424"/>
      <c r="V2320" s="423"/>
      <c r="W2320" s="421"/>
      <c r="X2320" s="421"/>
      <c r="Y2320" s="420"/>
      <c r="Z2320" s="425"/>
      <c r="AA2320" s="426"/>
      <c r="AB2320" s="427"/>
      <c r="AC2320" s="428"/>
      <c r="AD2320" s="427"/>
    </row>
    <row r="2321" spans="1:30" ht="21.75" x14ac:dyDescent="0.55000000000000004">
      <c r="A2321" s="420"/>
      <c r="B2321" s="420"/>
      <c r="C2321" s="420"/>
      <c r="D2321" s="420"/>
      <c r="E2321" s="421"/>
      <c r="F2321" s="421"/>
      <c r="G2321" s="422"/>
      <c r="H2321" s="422"/>
      <c r="I2321" s="422"/>
      <c r="J2321" s="422"/>
      <c r="K2321" s="422"/>
      <c r="L2321" s="422"/>
      <c r="M2321" s="422"/>
      <c r="N2321" s="422"/>
      <c r="O2321" s="422"/>
      <c r="P2321" s="421" t="str">
        <f>IF(Q2321="","",LOOKUP(Q2321,'Expenditure Codes'!B:B,'Expenditure Codes'!A:A))</f>
        <v/>
      </c>
      <c r="Q2321" s="423"/>
      <c r="R2321" s="424"/>
      <c r="S2321" s="424"/>
      <c r="T2321" s="424"/>
      <c r="U2321" s="424"/>
      <c r="V2321" s="423"/>
      <c r="W2321" s="421"/>
      <c r="X2321" s="421"/>
      <c r="Y2321" s="420"/>
      <c r="Z2321" s="425"/>
      <c r="AA2321" s="426"/>
      <c r="AB2321" s="427"/>
      <c r="AC2321" s="428"/>
      <c r="AD2321" s="427"/>
    </row>
    <row r="2322" spans="1:30" ht="21.75" x14ac:dyDescent="0.55000000000000004">
      <c r="A2322" s="420"/>
      <c r="B2322" s="420"/>
      <c r="C2322" s="420"/>
      <c r="D2322" s="420"/>
      <c r="E2322" s="421"/>
      <c r="F2322" s="421"/>
      <c r="G2322" s="422"/>
      <c r="H2322" s="422"/>
      <c r="I2322" s="422"/>
      <c r="J2322" s="422"/>
      <c r="K2322" s="422"/>
      <c r="L2322" s="422"/>
      <c r="M2322" s="422"/>
      <c r="N2322" s="422"/>
      <c r="O2322" s="422"/>
      <c r="P2322" s="421" t="str">
        <f>IF(Q2322="","",LOOKUP(Q2322,'Expenditure Codes'!B:B,'Expenditure Codes'!A:A))</f>
        <v/>
      </c>
      <c r="Q2322" s="423"/>
      <c r="R2322" s="424"/>
      <c r="S2322" s="424"/>
      <c r="T2322" s="424"/>
      <c r="U2322" s="424"/>
      <c r="V2322" s="423"/>
      <c r="W2322" s="421"/>
      <c r="X2322" s="421"/>
      <c r="Y2322" s="420"/>
      <c r="Z2322" s="425"/>
      <c r="AA2322" s="426"/>
      <c r="AB2322" s="427"/>
      <c r="AC2322" s="428"/>
      <c r="AD2322" s="427"/>
    </row>
    <row r="2323" spans="1:30" ht="21.75" x14ac:dyDescent="0.55000000000000004">
      <c r="A2323" s="420"/>
      <c r="B2323" s="420"/>
      <c r="C2323" s="420"/>
      <c r="D2323" s="420"/>
      <c r="E2323" s="421"/>
      <c r="F2323" s="421"/>
      <c r="G2323" s="422"/>
      <c r="H2323" s="422"/>
      <c r="I2323" s="422"/>
      <c r="J2323" s="422"/>
      <c r="K2323" s="422"/>
      <c r="L2323" s="422"/>
      <c r="M2323" s="422"/>
      <c r="N2323" s="422"/>
      <c r="O2323" s="422"/>
      <c r="P2323" s="421" t="str">
        <f>IF(Q2323="","",LOOKUP(Q2323,'Expenditure Codes'!B:B,'Expenditure Codes'!A:A))</f>
        <v/>
      </c>
      <c r="Q2323" s="423"/>
      <c r="R2323" s="424"/>
      <c r="S2323" s="424"/>
      <c r="T2323" s="424"/>
      <c r="U2323" s="424"/>
      <c r="V2323" s="423"/>
      <c r="W2323" s="421"/>
      <c r="X2323" s="421"/>
      <c r="Y2323" s="420"/>
      <c r="Z2323" s="425"/>
      <c r="AA2323" s="426"/>
      <c r="AB2323" s="427"/>
      <c r="AC2323" s="428"/>
      <c r="AD2323" s="427"/>
    </row>
    <row r="2324" spans="1:30" ht="21.75" x14ac:dyDescent="0.55000000000000004">
      <c r="A2324" s="420"/>
      <c r="B2324" s="420"/>
      <c r="C2324" s="420"/>
      <c r="D2324" s="420"/>
      <c r="E2324" s="421"/>
      <c r="F2324" s="421"/>
      <c r="G2324" s="422"/>
      <c r="H2324" s="422"/>
      <c r="I2324" s="422"/>
      <c r="J2324" s="422"/>
      <c r="K2324" s="422"/>
      <c r="L2324" s="422"/>
      <c r="M2324" s="422"/>
      <c r="N2324" s="422"/>
      <c r="O2324" s="422"/>
      <c r="P2324" s="421" t="str">
        <f>IF(Q2324="","",LOOKUP(Q2324,'Expenditure Codes'!B:B,'Expenditure Codes'!A:A))</f>
        <v/>
      </c>
      <c r="Q2324" s="423"/>
      <c r="R2324" s="424"/>
      <c r="S2324" s="424"/>
      <c r="T2324" s="424"/>
      <c r="U2324" s="424"/>
      <c r="V2324" s="423"/>
      <c r="W2324" s="421"/>
      <c r="X2324" s="421"/>
      <c r="Y2324" s="420"/>
      <c r="Z2324" s="425"/>
      <c r="AA2324" s="426"/>
      <c r="AB2324" s="427"/>
      <c r="AC2324" s="428"/>
      <c r="AD2324" s="427"/>
    </row>
    <row r="2325" spans="1:30" ht="21.75" x14ac:dyDescent="0.55000000000000004">
      <c r="A2325" s="420"/>
      <c r="B2325" s="420"/>
      <c r="C2325" s="420"/>
      <c r="D2325" s="420"/>
      <c r="E2325" s="421"/>
      <c r="F2325" s="421"/>
      <c r="G2325" s="422"/>
      <c r="H2325" s="422"/>
      <c r="I2325" s="422"/>
      <c r="J2325" s="422"/>
      <c r="K2325" s="422"/>
      <c r="L2325" s="422"/>
      <c r="M2325" s="422"/>
      <c r="N2325" s="422"/>
      <c r="O2325" s="422"/>
      <c r="P2325" s="421" t="str">
        <f>IF(Q2325="","",LOOKUP(Q2325,'Expenditure Codes'!B:B,'Expenditure Codes'!A:A))</f>
        <v/>
      </c>
      <c r="Q2325" s="423"/>
      <c r="R2325" s="424"/>
      <c r="S2325" s="424"/>
      <c r="T2325" s="424"/>
      <c r="U2325" s="424"/>
      <c r="V2325" s="423"/>
      <c r="W2325" s="421"/>
      <c r="X2325" s="421"/>
      <c r="Y2325" s="420"/>
      <c r="Z2325" s="425"/>
      <c r="AA2325" s="426"/>
      <c r="AB2325" s="427"/>
      <c r="AC2325" s="428"/>
      <c r="AD2325" s="427"/>
    </row>
    <row r="2326" spans="1:30" ht="21.75" x14ac:dyDescent="0.55000000000000004">
      <c r="A2326" s="420"/>
      <c r="B2326" s="420"/>
      <c r="C2326" s="420"/>
      <c r="D2326" s="420"/>
      <c r="E2326" s="421"/>
      <c r="F2326" s="421"/>
      <c r="G2326" s="422"/>
      <c r="H2326" s="422"/>
      <c r="I2326" s="422"/>
      <c r="J2326" s="422"/>
      <c r="K2326" s="422"/>
      <c r="L2326" s="422"/>
      <c r="M2326" s="422"/>
      <c r="N2326" s="422"/>
      <c r="O2326" s="422"/>
      <c r="P2326" s="421" t="str">
        <f>IF(Q2326="","",LOOKUP(Q2326,'Expenditure Codes'!B:B,'Expenditure Codes'!A:A))</f>
        <v/>
      </c>
      <c r="Q2326" s="423"/>
      <c r="R2326" s="424"/>
      <c r="S2326" s="424"/>
      <c r="T2326" s="424"/>
      <c r="U2326" s="424"/>
      <c r="V2326" s="423"/>
      <c r="W2326" s="421"/>
      <c r="X2326" s="421"/>
      <c r="Y2326" s="420"/>
      <c r="Z2326" s="425"/>
      <c r="AA2326" s="426"/>
      <c r="AB2326" s="427"/>
      <c r="AC2326" s="428"/>
      <c r="AD2326" s="427"/>
    </row>
    <row r="2327" spans="1:30" ht="21.75" x14ac:dyDescent="0.55000000000000004">
      <c r="A2327" s="420"/>
      <c r="B2327" s="420"/>
      <c r="C2327" s="420"/>
      <c r="D2327" s="420"/>
      <c r="E2327" s="421"/>
      <c r="F2327" s="421"/>
      <c r="G2327" s="422"/>
      <c r="H2327" s="422"/>
      <c r="I2327" s="422"/>
      <c r="J2327" s="422"/>
      <c r="K2327" s="422"/>
      <c r="L2327" s="422"/>
      <c r="M2327" s="422"/>
      <c r="N2327" s="422"/>
      <c r="O2327" s="422"/>
      <c r="P2327" s="421" t="str">
        <f>IF(Q2327="","",LOOKUP(Q2327,'Expenditure Codes'!B:B,'Expenditure Codes'!A:A))</f>
        <v/>
      </c>
      <c r="Q2327" s="423"/>
      <c r="R2327" s="424"/>
      <c r="S2327" s="424"/>
      <c r="T2327" s="424"/>
      <c r="U2327" s="424"/>
      <c r="V2327" s="423"/>
      <c r="W2327" s="421"/>
      <c r="X2327" s="421"/>
      <c r="Y2327" s="420"/>
      <c r="Z2327" s="425"/>
      <c r="AA2327" s="426"/>
      <c r="AB2327" s="427"/>
      <c r="AC2327" s="428"/>
      <c r="AD2327" s="427"/>
    </row>
    <row r="2328" spans="1:30" ht="21.75" x14ac:dyDescent="0.55000000000000004">
      <c r="A2328" s="420"/>
      <c r="B2328" s="420"/>
      <c r="C2328" s="420"/>
      <c r="D2328" s="420"/>
      <c r="E2328" s="421"/>
      <c r="F2328" s="421"/>
      <c r="G2328" s="422"/>
      <c r="H2328" s="422"/>
      <c r="I2328" s="422"/>
      <c r="J2328" s="422"/>
      <c r="K2328" s="422"/>
      <c r="L2328" s="422"/>
      <c r="M2328" s="422"/>
      <c r="N2328" s="422"/>
      <c r="O2328" s="422"/>
      <c r="P2328" s="421" t="str">
        <f>IF(Q2328="","",LOOKUP(Q2328,'Expenditure Codes'!B:B,'Expenditure Codes'!A:A))</f>
        <v/>
      </c>
      <c r="Q2328" s="423"/>
      <c r="R2328" s="424"/>
      <c r="S2328" s="424"/>
      <c r="T2328" s="424"/>
      <c r="U2328" s="424"/>
      <c r="V2328" s="423"/>
      <c r="W2328" s="421"/>
      <c r="X2328" s="421"/>
      <c r="Y2328" s="420"/>
      <c r="Z2328" s="425"/>
      <c r="AA2328" s="426"/>
      <c r="AB2328" s="427"/>
      <c r="AC2328" s="428"/>
      <c r="AD2328" s="427"/>
    </row>
    <row r="2329" spans="1:30" ht="21.75" x14ac:dyDescent="0.55000000000000004">
      <c r="A2329" s="420"/>
      <c r="B2329" s="420"/>
      <c r="C2329" s="420"/>
      <c r="D2329" s="420"/>
      <c r="E2329" s="421"/>
      <c r="F2329" s="421"/>
      <c r="G2329" s="422"/>
      <c r="H2329" s="422"/>
      <c r="I2329" s="422"/>
      <c r="J2329" s="422"/>
      <c r="K2329" s="422"/>
      <c r="L2329" s="422"/>
      <c r="M2329" s="422"/>
      <c r="N2329" s="422"/>
      <c r="O2329" s="422"/>
      <c r="P2329" s="421" t="str">
        <f>IF(Q2329="","",LOOKUP(Q2329,'Expenditure Codes'!B:B,'Expenditure Codes'!A:A))</f>
        <v/>
      </c>
      <c r="Q2329" s="423"/>
      <c r="R2329" s="424"/>
      <c r="S2329" s="424"/>
      <c r="T2329" s="424"/>
      <c r="U2329" s="424"/>
      <c r="V2329" s="423"/>
      <c r="W2329" s="421"/>
      <c r="X2329" s="421"/>
      <c r="Y2329" s="420"/>
      <c r="Z2329" s="425"/>
      <c r="AA2329" s="426"/>
      <c r="AB2329" s="427"/>
      <c r="AC2329" s="428"/>
      <c r="AD2329" s="427"/>
    </row>
    <row r="2330" spans="1:30" ht="21.75" x14ac:dyDescent="0.55000000000000004">
      <c r="A2330" s="420"/>
      <c r="B2330" s="420"/>
      <c r="C2330" s="420"/>
      <c r="D2330" s="420"/>
      <c r="E2330" s="421"/>
      <c r="F2330" s="421"/>
      <c r="G2330" s="422"/>
      <c r="H2330" s="422"/>
      <c r="I2330" s="422"/>
      <c r="J2330" s="422"/>
      <c r="K2330" s="422"/>
      <c r="L2330" s="422"/>
      <c r="M2330" s="422"/>
      <c r="N2330" s="422"/>
      <c r="O2330" s="422"/>
      <c r="P2330" s="421" t="str">
        <f>IF(Q2330="","",LOOKUP(Q2330,'Expenditure Codes'!B:B,'Expenditure Codes'!A:A))</f>
        <v/>
      </c>
      <c r="Q2330" s="423"/>
      <c r="R2330" s="424"/>
      <c r="S2330" s="424"/>
      <c r="T2330" s="424"/>
      <c r="U2330" s="424"/>
      <c r="V2330" s="423"/>
      <c r="W2330" s="421"/>
      <c r="X2330" s="421"/>
      <c r="Y2330" s="420"/>
      <c r="Z2330" s="425"/>
      <c r="AA2330" s="426"/>
      <c r="AB2330" s="427"/>
      <c r="AC2330" s="428"/>
      <c r="AD2330" s="427"/>
    </row>
    <row r="2331" spans="1:30" ht="21.75" x14ac:dyDescent="0.55000000000000004">
      <c r="A2331" s="420"/>
      <c r="B2331" s="420"/>
      <c r="C2331" s="420"/>
      <c r="D2331" s="420"/>
      <c r="E2331" s="421"/>
      <c r="F2331" s="421"/>
      <c r="G2331" s="422"/>
      <c r="H2331" s="422"/>
      <c r="I2331" s="422"/>
      <c r="J2331" s="422"/>
      <c r="K2331" s="422"/>
      <c r="L2331" s="422"/>
      <c r="M2331" s="422"/>
      <c r="N2331" s="422"/>
      <c r="O2331" s="422"/>
      <c r="P2331" s="421" t="str">
        <f>IF(Q2331="","",LOOKUP(Q2331,'Expenditure Codes'!B:B,'Expenditure Codes'!A:A))</f>
        <v/>
      </c>
      <c r="Q2331" s="423"/>
      <c r="R2331" s="424"/>
      <c r="S2331" s="424"/>
      <c r="T2331" s="424"/>
      <c r="U2331" s="424"/>
      <c r="V2331" s="423"/>
      <c r="W2331" s="421"/>
      <c r="X2331" s="421"/>
      <c r="Y2331" s="420"/>
      <c r="Z2331" s="425"/>
      <c r="AA2331" s="426"/>
      <c r="AB2331" s="427"/>
      <c r="AC2331" s="428"/>
      <c r="AD2331" s="427"/>
    </row>
    <row r="2332" spans="1:30" ht="21.75" x14ac:dyDescent="0.55000000000000004">
      <c r="A2332" s="420"/>
      <c r="B2332" s="420"/>
      <c r="C2332" s="420"/>
      <c r="D2332" s="420"/>
      <c r="E2332" s="421"/>
      <c r="F2332" s="421"/>
      <c r="G2332" s="422"/>
      <c r="H2332" s="422"/>
      <c r="I2332" s="422"/>
      <c r="J2332" s="422"/>
      <c r="K2332" s="422"/>
      <c r="L2332" s="422"/>
      <c r="M2332" s="422"/>
      <c r="N2332" s="422"/>
      <c r="O2332" s="422"/>
      <c r="P2332" s="421" t="str">
        <f>IF(Q2332="","",LOOKUP(Q2332,'Expenditure Codes'!B:B,'Expenditure Codes'!A:A))</f>
        <v/>
      </c>
      <c r="Q2332" s="423"/>
      <c r="R2332" s="424"/>
      <c r="S2332" s="424"/>
      <c r="T2332" s="424"/>
      <c r="U2332" s="424"/>
      <c r="V2332" s="423"/>
      <c r="W2332" s="421"/>
      <c r="X2332" s="421"/>
      <c r="Y2332" s="420"/>
      <c r="Z2332" s="425"/>
      <c r="AA2332" s="426"/>
      <c r="AB2332" s="427"/>
      <c r="AC2332" s="428"/>
      <c r="AD2332" s="427"/>
    </row>
    <row r="2333" spans="1:30" ht="21.75" x14ac:dyDescent="0.55000000000000004">
      <c r="A2333" s="420"/>
      <c r="B2333" s="420"/>
      <c r="C2333" s="420"/>
      <c r="D2333" s="420"/>
      <c r="E2333" s="421"/>
      <c r="F2333" s="421"/>
      <c r="G2333" s="422"/>
      <c r="H2333" s="422"/>
      <c r="I2333" s="422"/>
      <c r="J2333" s="422"/>
      <c r="K2333" s="422"/>
      <c r="L2333" s="422"/>
      <c r="M2333" s="422"/>
      <c r="N2333" s="422"/>
      <c r="O2333" s="422"/>
      <c r="P2333" s="421" t="str">
        <f>IF(Q2333="","",LOOKUP(Q2333,'Expenditure Codes'!B:B,'Expenditure Codes'!A:A))</f>
        <v/>
      </c>
      <c r="Q2333" s="423"/>
      <c r="R2333" s="424"/>
      <c r="S2333" s="424"/>
      <c r="T2333" s="424"/>
      <c r="U2333" s="424"/>
      <c r="V2333" s="423"/>
      <c r="W2333" s="421"/>
      <c r="X2333" s="421"/>
      <c r="Y2333" s="420"/>
      <c r="Z2333" s="425"/>
      <c r="AA2333" s="426"/>
      <c r="AB2333" s="427"/>
      <c r="AC2333" s="428"/>
      <c r="AD2333" s="427"/>
    </row>
    <row r="2334" spans="1:30" ht="21.75" x14ac:dyDescent="0.55000000000000004">
      <c r="A2334" s="420"/>
      <c r="B2334" s="420"/>
      <c r="C2334" s="420"/>
      <c r="D2334" s="420"/>
      <c r="E2334" s="421"/>
      <c r="F2334" s="421"/>
      <c r="G2334" s="422"/>
      <c r="H2334" s="422"/>
      <c r="I2334" s="422"/>
      <c r="J2334" s="422"/>
      <c r="K2334" s="422"/>
      <c r="L2334" s="422"/>
      <c r="M2334" s="422"/>
      <c r="N2334" s="422"/>
      <c r="O2334" s="422"/>
      <c r="P2334" s="421" t="str">
        <f>IF(Q2334="","",LOOKUP(Q2334,'Expenditure Codes'!B:B,'Expenditure Codes'!A:A))</f>
        <v/>
      </c>
      <c r="Q2334" s="423"/>
      <c r="R2334" s="424"/>
      <c r="S2334" s="424"/>
      <c r="T2334" s="424"/>
      <c r="U2334" s="424"/>
      <c r="V2334" s="423"/>
      <c r="W2334" s="421"/>
      <c r="X2334" s="421"/>
      <c r="Y2334" s="420"/>
      <c r="Z2334" s="425"/>
      <c r="AA2334" s="426"/>
      <c r="AB2334" s="427"/>
      <c r="AC2334" s="428"/>
      <c r="AD2334" s="427"/>
    </row>
    <row r="2335" spans="1:30" ht="21.75" x14ac:dyDescent="0.55000000000000004">
      <c r="A2335" s="420"/>
      <c r="B2335" s="420"/>
      <c r="C2335" s="420"/>
      <c r="D2335" s="420"/>
      <c r="E2335" s="421"/>
      <c r="F2335" s="421"/>
      <c r="G2335" s="422"/>
      <c r="H2335" s="422"/>
      <c r="I2335" s="422"/>
      <c r="J2335" s="422"/>
      <c r="K2335" s="422"/>
      <c r="L2335" s="422"/>
      <c r="M2335" s="422"/>
      <c r="N2335" s="422"/>
      <c r="O2335" s="422"/>
      <c r="P2335" s="421" t="str">
        <f>IF(Q2335="","",LOOKUP(Q2335,'Expenditure Codes'!B:B,'Expenditure Codes'!A:A))</f>
        <v/>
      </c>
      <c r="Q2335" s="423"/>
      <c r="R2335" s="424"/>
      <c r="S2335" s="424"/>
      <c r="T2335" s="424"/>
      <c r="U2335" s="424"/>
      <c r="V2335" s="423"/>
      <c r="W2335" s="421"/>
      <c r="X2335" s="421"/>
      <c r="Y2335" s="420"/>
      <c r="Z2335" s="425"/>
      <c r="AA2335" s="426"/>
      <c r="AB2335" s="427"/>
      <c r="AC2335" s="428"/>
      <c r="AD2335" s="427"/>
    </row>
    <row r="2336" spans="1:30" ht="21.75" x14ac:dyDescent="0.55000000000000004">
      <c r="A2336" s="420"/>
      <c r="B2336" s="420"/>
      <c r="C2336" s="420"/>
      <c r="D2336" s="420"/>
      <c r="E2336" s="421"/>
      <c r="F2336" s="421"/>
      <c r="G2336" s="422"/>
      <c r="H2336" s="422"/>
      <c r="I2336" s="422"/>
      <c r="J2336" s="422"/>
      <c r="K2336" s="422"/>
      <c r="L2336" s="422"/>
      <c r="M2336" s="422"/>
      <c r="N2336" s="422"/>
      <c r="O2336" s="422"/>
      <c r="P2336" s="421" t="str">
        <f>IF(Q2336="","",LOOKUP(Q2336,'Expenditure Codes'!B:B,'Expenditure Codes'!A:A))</f>
        <v/>
      </c>
      <c r="Q2336" s="423"/>
      <c r="R2336" s="424"/>
      <c r="S2336" s="424"/>
      <c r="T2336" s="424"/>
      <c r="U2336" s="424"/>
      <c r="V2336" s="423"/>
      <c r="W2336" s="421"/>
      <c r="X2336" s="421"/>
      <c r="Y2336" s="420"/>
      <c r="Z2336" s="425"/>
      <c r="AA2336" s="426"/>
      <c r="AB2336" s="427"/>
      <c r="AC2336" s="428"/>
      <c r="AD2336" s="427"/>
    </row>
    <row r="2337" spans="1:30" ht="21.75" x14ac:dyDescent="0.55000000000000004">
      <c r="A2337" s="420"/>
      <c r="B2337" s="420"/>
      <c r="C2337" s="420"/>
      <c r="D2337" s="420"/>
      <c r="E2337" s="421"/>
      <c r="F2337" s="421"/>
      <c r="G2337" s="422"/>
      <c r="H2337" s="422"/>
      <c r="I2337" s="422"/>
      <c r="J2337" s="422"/>
      <c r="K2337" s="422"/>
      <c r="L2337" s="422"/>
      <c r="M2337" s="422"/>
      <c r="N2337" s="422"/>
      <c r="O2337" s="422"/>
      <c r="P2337" s="421" t="str">
        <f>IF(Q2337="","",LOOKUP(Q2337,'Expenditure Codes'!B:B,'Expenditure Codes'!A:A))</f>
        <v/>
      </c>
      <c r="Q2337" s="423"/>
      <c r="R2337" s="424"/>
      <c r="S2337" s="424"/>
      <c r="T2337" s="424"/>
      <c r="U2337" s="424"/>
      <c r="V2337" s="423"/>
      <c r="W2337" s="421"/>
      <c r="X2337" s="421"/>
      <c r="Y2337" s="420"/>
      <c r="Z2337" s="425"/>
      <c r="AA2337" s="426"/>
      <c r="AB2337" s="427"/>
      <c r="AC2337" s="428"/>
      <c r="AD2337" s="427"/>
    </row>
    <row r="2338" spans="1:30" ht="21.75" x14ac:dyDescent="0.55000000000000004">
      <c r="A2338" s="420"/>
      <c r="B2338" s="420"/>
      <c r="C2338" s="420"/>
      <c r="D2338" s="420"/>
      <c r="E2338" s="421"/>
      <c r="F2338" s="421"/>
      <c r="G2338" s="422"/>
      <c r="H2338" s="422"/>
      <c r="I2338" s="422"/>
      <c r="J2338" s="422"/>
      <c r="K2338" s="422"/>
      <c r="L2338" s="422"/>
      <c r="M2338" s="422"/>
      <c r="N2338" s="422"/>
      <c r="O2338" s="422"/>
      <c r="P2338" s="421" t="str">
        <f>IF(Q2338="","",LOOKUP(Q2338,'Expenditure Codes'!B:B,'Expenditure Codes'!A:A))</f>
        <v/>
      </c>
      <c r="Q2338" s="423"/>
      <c r="R2338" s="424"/>
      <c r="S2338" s="424"/>
      <c r="T2338" s="424"/>
      <c r="U2338" s="424"/>
      <c r="V2338" s="423"/>
      <c r="W2338" s="421"/>
      <c r="X2338" s="421"/>
      <c r="Y2338" s="420"/>
      <c r="Z2338" s="425"/>
      <c r="AA2338" s="426"/>
      <c r="AB2338" s="427"/>
      <c r="AC2338" s="428"/>
      <c r="AD2338" s="427"/>
    </row>
    <row r="2339" spans="1:30" ht="21.75" x14ac:dyDescent="0.55000000000000004">
      <c r="A2339" s="420"/>
      <c r="B2339" s="420"/>
      <c r="C2339" s="420"/>
      <c r="D2339" s="420"/>
      <c r="E2339" s="421"/>
      <c r="F2339" s="421"/>
      <c r="G2339" s="422"/>
      <c r="H2339" s="422"/>
      <c r="I2339" s="422"/>
      <c r="J2339" s="422"/>
      <c r="K2339" s="422"/>
      <c r="L2339" s="422"/>
      <c r="M2339" s="422"/>
      <c r="N2339" s="422"/>
      <c r="O2339" s="422"/>
      <c r="P2339" s="421" t="str">
        <f>IF(Q2339="","",LOOKUP(Q2339,'Expenditure Codes'!B:B,'Expenditure Codes'!A:A))</f>
        <v/>
      </c>
      <c r="Q2339" s="423"/>
      <c r="R2339" s="424"/>
      <c r="S2339" s="424"/>
      <c r="T2339" s="424"/>
      <c r="U2339" s="424"/>
      <c r="V2339" s="423"/>
      <c r="W2339" s="421"/>
      <c r="X2339" s="421"/>
      <c r="Y2339" s="420"/>
      <c r="Z2339" s="425"/>
      <c r="AA2339" s="426"/>
      <c r="AB2339" s="427"/>
      <c r="AC2339" s="428"/>
      <c r="AD2339" s="427"/>
    </row>
    <row r="2340" spans="1:30" ht="21.75" x14ac:dyDescent="0.55000000000000004">
      <c r="A2340" s="420"/>
      <c r="B2340" s="420"/>
      <c r="C2340" s="420"/>
      <c r="D2340" s="420"/>
      <c r="E2340" s="421"/>
      <c r="F2340" s="421"/>
      <c r="G2340" s="422"/>
      <c r="H2340" s="422"/>
      <c r="I2340" s="422"/>
      <c r="J2340" s="422"/>
      <c r="K2340" s="422"/>
      <c r="L2340" s="422"/>
      <c r="M2340" s="422"/>
      <c r="N2340" s="422"/>
      <c r="O2340" s="422"/>
      <c r="P2340" s="421" t="str">
        <f>IF(Q2340="","",LOOKUP(Q2340,'Expenditure Codes'!B:B,'Expenditure Codes'!A:A))</f>
        <v/>
      </c>
      <c r="Q2340" s="423"/>
      <c r="R2340" s="424"/>
      <c r="S2340" s="424"/>
      <c r="T2340" s="424"/>
      <c r="U2340" s="424"/>
      <c r="V2340" s="423"/>
      <c r="W2340" s="421"/>
      <c r="X2340" s="421"/>
      <c r="Y2340" s="420"/>
      <c r="Z2340" s="425"/>
      <c r="AA2340" s="426"/>
      <c r="AB2340" s="427"/>
      <c r="AC2340" s="428"/>
      <c r="AD2340" s="427"/>
    </row>
    <row r="2341" spans="1:30" ht="21.75" x14ac:dyDescent="0.55000000000000004">
      <c r="A2341" s="420"/>
      <c r="B2341" s="420"/>
      <c r="C2341" s="420"/>
      <c r="D2341" s="420"/>
      <c r="E2341" s="421"/>
      <c r="F2341" s="421"/>
      <c r="G2341" s="422"/>
      <c r="H2341" s="422"/>
      <c r="I2341" s="422"/>
      <c r="J2341" s="422"/>
      <c r="K2341" s="422"/>
      <c r="L2341" s="422"/>
      <c r="M2341" s="422"/>
      <c r="N2341" s="422"/>
      <c r="O2341" s="422"/>
      <c r="P2341" s="421" t="str">
        <f>IF(Q2341="","",LOOKUP(Q2341,'Expenditure Codes'!B:B,'Expenditure Codes'!A:A))</f>
        <v/>
      </c>
      <c r="Q2341" s="423"/>
      <c r="R2341" s="424"/>
      <c r="S2341" s="424"/>
      <c r="T2341" s="424"/>
      <c r="U2341" s="424"/>
      <c r="V2341" s="423"/>
      <c r="W2341" s="421"/>
      <c r="X2341" s="421"/>
      <c r="Y2341" s="420"/>
      <c r="Z2341" s="425"/>
      <c r="AA2341" s="426"/>
      <c r="AB2341" s="427"/>
      <c r="AC2341" s="428"/>
      <c r="AD2341" s="427"/>
    </row>
    <row r="2342" spans="1:30" ht="21.75" x14ac:dyDescent="0.55000000000000004">
      <c r="A2342" s="420"/>
      <c r="B2342" s="420"/>
      <c r="C2342" s="420"/>
      <c r="D2342" s="420"/>
      <c r="E2342" s="421"/>
      <c r="F2342" s="421"/>
      <c r="G2342" s="422"/>
      <c r="H2342" s="422"/>
      <c r="I2342" s="422"/>
      <c r="J2342" s="422"/>
      <c r="K2342" s="422"/>
      <c r="L2342" s="422"/>
      <c r="M2342" s="422"/>
      <c r="N2342" s="422"/>
      <c r="O2342" s="422"/>
      <c r="P2342" s="421" t="str">
        <f>IF(Q2342="","",LOOKUP(Q2342,'Expenditure Codes'!B:B,'Expenditure Codes'!A:A))</f>
        <v/>
      </c>
      <c r="Q2342" s="423"/>
      <c r="R2342" s="424"/>
      <c r="S2342" s="424"/>
      <c r="T2342" s="424"/>
      <c r="U2342" s="424"/>
      <c r="V2342" s="423"/>
      <c r="W2342" s="421"/>
      <c r="X2342" s="421"/>
      <c r="Y2342" s="420"/>
      <c r="Z2342" s="425"/>
      <c r="AA2342" s="426"/>
      <c r="AB2342" s="427"/>
      <c r="AC2342" s="428"/>
      <c r="AD2342" s="427"/>
    </row>
    <row r="2343" spans="1:30" ht="21.75" x14ac:dyDescent="0.55000000000000004">
      <c r="A2343" s="420"/>
      <c r="B2343" s="420"/>
      <c r="C2343" s="420"/>
      <c r="D2343" s="420"/>
      <c r="E2343" s="421"/>
      <c r="F2343" s="421"/>
      <c r="G2343" s="422"/>
      <c r="H2343" s="422"/>
      <c r="I2343" s="422"/>
      <c r="J2343" s="422"/>
      <c r="K2343" s="422"/>
      <c r="L2343" s="422"/>
      <c r="M2343" s="422"/>
      <c r="N2343" s="422"/>
      <c r="O2343" s="422"/>
      <c r="P2343" s="421" t="str">
        <f>IF(Q2343="","",LOOKUP(Q2343,'Expenditure Codes'!B:B,'Expenditure Codes'!A:A))</f>
        <v/>
      </c>
      <c r="Q2343" s="423"/>
      <c r="R2343" s="424"/>
      <c r="S2343" s="424"/>
      <c r="T2343" s="424"/>
      <c r="U2343" s="424"/>
      <c r="V2343" s="423"/>
      <c r="W2343" s="421"/>
      <c r="X2343" s="421"/>
      <c r="Y2343" s="420"/>
      <c r="Z2343" s="425"/>
      <c r="AA2343" s="426"/>
      <c r="AB2343" s="427"/>
      <c r="AC2343" s="428"/>
      <c r="AD2343" s="427"/>
    </row>
    <row r="2344" spans="1:30" ht="21.75" x14ac:dyDescent="0.55000000000000004">
      <c r="A2344" s="420"/>
      <c r="B2344" s="420"/>
      <c r="C2344" s="420"/>
      <c r="D2344" s="420"/>
      <c r="E2344" s="421"/>
      <c r="F2344" s="421"/>
      <c r="G2344" s="422"/>
      <c r="H2344" s="422"/>
      <c r="I2344" s="422"/>
      <c r="J2344" s="422"/>
      <c r="K2344" s="422"/>
      <c r="L2344" s="422"/>
      <c r="M2344" s="422"/>
      <c r="N2344" s="422"/>
      <c r="O2344" s="422"/>
      <c r="P2344" s="421" t="str">
        <f>IF(Q2344="","",LOOKUP(Q2344,'Expenditure Codes'!B:B,'Expenditure Codes'!A:A))</f>
        <v/>
      </c>
      <c r="Q2344" s="423"/>
      <c r="R2344" s="424"/>
      <c r="S2344" s="424"/>
      <c r="T2344" s="424"/>
      <c r="U2344" s="424"/>
      <c r="V2344" s="423"/>
      <c r="W2344" s="421"/>
      <c r="X2344" s="421"/>
      <c r="Y2344" s="420"/>
      <c r="Z2344" s="425"/>
      <c r="AA2344" s="426"/>
      <c r="AB2344" s="427"/>
      <c r="AC2344" s="428"/>
      <c r="AD2344" s="427"/>
    </row>
    <row r="2345" spans="1:30" ht="21.75" x14ac:dyDescent="0.55000000000000004">
      <c r="A2345" s="420"/>
      <c r="B2345" s="420"/>
      <c r="C2345" s="420"/>
      <c r="D2345" s="420"/>
      <c r="E2345" s="421"/>
      <c r="F2345" s="421"/>
      <c r="G2345" s="422"/>
      <c r="H2345" s="422"/>
      <c r="I2345" s="422"/>
      <c r="J2345" s="422"/>
      <c r="K2345" s="422"/>
      <c r="L2345" s="422"/>
      <c r="M2345" s="422"/>
      <c r="N2345" s="422"/>
      <c r="O2345" s="422"/>
      <c r="P2345" s="421" t="str">
        <f>IF(Q2345="","",LOOKUP(Q2345,'Expenditure Codes'!B:B,'Expenditure Codes'!A:A))</f>
        <v/>
      </c>
      <c r="Q2345" s="423"/>
      <c r="R2345" s="424"/>
      <c r="S2345" s="424"/>
      <c r="T2345" s="424"/>
      <c r="U2345" s="424"/>
      <c r="V2345" s="423"/>
      <c r="W2345" s="421"/>
      <c r="X2345" s="421"/>
      <c r="Y2345" s="420"/>
      <c r="Z2345" s="425"/>
      <c r="AA2345" s="426"/>
      <c r="AB2345" s="427"/>
      <c r="AC2345" s="428"/>
      <c r="AD2345" s="427"/>
    </row>
    <row r="2346" spans="1:30" ht="21.75" x14ac:dyDescent="0.55000000000000004">
      <c r="A2346" s="420"/>
      <c r="B2346" s="420"/>
      <c r="C2346" s="420"/>
      <c r="D2346" s="420"/>
      <c r="E2346" s="421"/>
      <c r="F2346" s="421"/>
      <c r="G2346" s="422"/>
      <c r="H2346" s="422"/>
      <c r="I2346" s="422"/>
      <c r="J2346" s="422"/>
      <c r="K2346" s="422"/>
      <c r="L2346" s="422"/>
      <c r="M2346" s="422"/>
      <c r="N2346" s="422"/>
      <c r="O2346" s="422"/>
      <c r="P2346" s="421" t="str">
        <f>IF(Q2346="","",LOOKUP(Q2346,'Expenditure Codes'!B:B,'Expenditure Codes'!A:A))</f>
        <v/>
      </c>
      <c r="Q2346" s="423"/>
      <c r="R2346" s="424"/>
      <c r="S2346" s="424"/>
      <c r="T2346" s="424"/>
      <c r="U2346" s="424"/>
      <c r="V2346" s="423"/>
      <c r="W2346" s="421"/>
      <c r="X2346" s="421"/>
      <c r="Y2346" s="420"/>
      <c r="Z2346" s="425"/>
      <c r="AA2346" s="426"/>
      <c r="AB2346" s="427"/>
      <c r="AC2346" s="428"/>
      <c r="AD2346" s="427"/>
    </row>
    <row r="2347" spans="1:30" ht="21.75" x14ac:dyDescent="0.55000000000000004">
      <c r="A2347" s="420"/>
      <c r="B2347" s="420"/>
      <c r="C2347" s="420"/>
      <c r="D2347" s="420"/>
      <c r="E2347" s="421"/>
      <c r="F2347" s="421"/>
      <c r="G2347" s="422"/>
      <c r="H2347" s="422"/>
      <c r="I2347" s="422"/>
      <c r="J2347" s="422"/>
      <c r="K2347" s="422"/>
      <c r="L2347" s="422"/>
      <c r="M2347" s="422"/>
      <c r="N2347" s="422"/>
      <c r="O2347" s="422"/>
      <c r="P2347" s="421" t="str">
        <f>IF(Q2347="","",LOOKUP(Q2347,'Expenditure Codes'!B:B,'Expenditure Codes'!A:A))</f>
        <v/>
      </c>
      <c r="Q2347" s="423"/>
      <c r="R2347" s="424"/>
      <c r="S2347" s="424"/>
      <c r="T2347" s="424"/>
      <c r="U2347" s="424"/>
      <c r="V2347" s="423"/>
      <c r="W2347" s="421"/>
      <c r="X2347" s="421"/>
      <c r="Y2347" s="420"/>
      <c r="Z2347" s="425"/>
      <c r="AA2347" s="426"/>
      <c r="AB2347" s="427"/>
      <c r="AC2347" s="428"/>
      <c r="AD2347" s="427"/>
    </row>
    <row r="2348" spans="1:30" ht="21.75" x14ac:dyDescent="0.55000000000000004">
      <c r="A2348" s="420"/>
      <c r="B2348" s="420"/>
      <c r="C2348" s="420"/>
      <c r="D2348" s="420"/>
      <c r="E2348" s="421"/>
      <c r="F2348" s="421"/>
      <c r="G2348" s="422"/>
      <c r="H2348" s="422"/>
      <c r="I2348" s="422"/>
      <c r="J2348" s="422"/>
      <c r="K2348" s="422"/>
      <c r="L2348" s="422"/>
      <c r="M2348" s="422"/>
      <c r="N2348" s="422"/>
      <c r="O2348" s="422"/>
      <c r="P2348" s="421" t="str">
        <f>IF(Q2348="","",LOOKUP(Q2348,'Expenditure Codes'!B:B,'Expenditure Codes'!A:A))</f>
        <v/>
      </c>
      <c r="Q2348" s="423"/>
      <c r="R2348" s="424"/>
      <c r="S2348" s="424"/>
      <c r="T2348" s="424"/>
      <c r="U2348" s="424"/>
      <c r="V2348" s="423"/>
      <c r="W2348" s="421"/>
      <c r="X2348" s="421"/>
      <c r="Y2348" s="420"/>
      <c r="Z2348" s="425"/>
      <c r="AA2348" s="426"/>
      <c r="AB2348" s="427"/>
      <c r="AC2348" s="428"/>
      <c r="AD2348" s="427"/>
    </row>
    <row r="2349" spans="1:30" ht="21.75" x14ac:dyDescent="0.55000000000000004">
      <c r="A2349" s="420"/>
      <c r="B2349" s="420"/>
      <c r="C2349" s="420"/>
      <c r="D2349" s="420"/>
      <c r="E2349" s="421"/>
      <c r="F2349" s="421"/>
      <c r="G2349" s="422"/>
      <c r="H2349" s="422"/>
      <c r="I2349" s="422"/>
      <c r="J2349" s="422"/>
      <c r="K2349" s="422"/>
      <c r="L2349" s="422"/>
      <c r="M2349" s="422"/>
      <c r="N2349" s="422"/>
      <c r="O2349" s="422"/>
      <c r="P2349" s="421" t="str">
        <f>IF(Q2349="","",LOOKUP(Q2349,'Expenditure Codes'!B:B,'Expenditure Codes'!A:A))</f>
        <v/>
      </c>
      <c r="Q2349" s="423"/>
      <c r="R2349" s="424"/>
      <c r="S2349" s="424"/>
      <c r="T2349" s="424"/>
      <c r="U2349" s="424"/>
      <c r="V2349" s="423"/>
      <c r="W2349" s="421"/>
      <c r="X2349" s="421"/>
      <c r="Y2349" s="420"/>
      <c r="Z2349" s="425"/>
      <c r="AA2349" s="426"/>
      <c r="AB2349" s="427"/>
      <c r="AC2349" s="428"/>
      <c r="AD2349" s="427"/>
    </row>
    <row r="2350" spans="1:30" ht="21.75" x14ac:dyDescent="0.55000000000000004">
      <c r="A2350" s="420"/>
      <c r="B2350" s="420"/>
      <c r="C2350" s="420"/>
      <c r="D2350" s="420"/>
      <c r="E2350" s="421"/>
      <c r="F2350" s="421"/>
      <c r="G2350" s="422"/>
      <c r="H2350" s="422"/>
      <c r="I2350" s="422"/>
      <c r="J2350" s="422"/>
      <c r="K2350" s="422"/>
      <c r="L2350" s="422"/>
      <c r="M2350" s="422"/>
      <c r="N2350" s="422"/>
      <c r="O2350" s="422"/>
      <c r="P2350" s="421" t="str">
        <f>IF(Q2350="","",LOOKUP(Q2350,'Expenditure Codes'!B:B,'Expenditure Codes'!A:A))</f>
        <v/>
      </c>
      <c r="Q2350" s="423"/>
      <c r="R2350" s="424"/>
      <c r="S2350" s="424"/>
      <c r="T2350" s="424"/>
      <c r="U2350" s="424"/>
      <c r="V2350" s="423"/>
      <c r="W2350" s="421"/>
      <c r="X2350" s="421"/>
      <c r="Y2350" s="420"/>
      <c r="Z2350" s="425"/>
      <c r="AA2350" s="426"/>
      <c r="AB2350" s="427"/>
      <c r="AC2350" s="428"/>
      <c r="AD2350" s="427"/>
    </row>
    <row r="2351" spans="1:30" ht="21.75" x14ac:dyDescent="0.55000000000000004">
      <c r="A2351" s="420"/>
      <c r="B2351" s="420"/>
      <c r="C2351" s="420"/>
      <c r="D2351" s="420"/>
      <c r="E2351" s="421"/>
      <c r="F2351" s="421"/>
      <c r="G2351" s="422"/>
      <c r="H2351" s="422"/>
      <c r="I2351" s="422"/>
      <c r="J2351" s="422"/>
      <c r="K2351" s="422"/>
      <c r="L2351" s="422"/>
      <c r="M2351" s="422"/>
      <c r="N2351" s="422"/>
      <c r="O2351" s="422"/>
      <c r="P2351" s="421" t="str">
        <f>IF(Q2351="","",LOOKUP(Q2351,'Expenditure Codes'!B:B,'Expenditure Codes'!A:A))</f>
        <v/>
      </c>
      <c r="Q2351" s="423"/>
      <c r="R2351" s="424"/>
      <c r="S2351" s="424"/>
      <c r="T2351" s="424"/>
      <c r="U2351" s="424"/>
      <c r="V2351" s="423"/>
      <c r="W2351" s="421"/>
      <c r="X2351" s="421"/>
      <c r="Y2351" s="420"/>
      <c r="Z2351" s="425"/>
      <c r="AA2351" s="426"/>
      <c r="AB2351" s="427"/>
      <c r="AC2351" s="428"/>
      <c r="AD2351" s="427"/>
    </row>
    <row r="2352" spans="1:30" ht="21.75" x14ac:dyDescent="0.55000000000000004">
      <c r="A2352" s="420"/>
      <c r="B2352" s="420"/>
      <c r="C2352" s="420"/>
      <c r="D2352" s="420"/>
      <c r="E2352" s="421"/>
      <c r="F2352" s="421"/>
      <c r="G2352" s="422"/>
      <c r="H2352" s="422"/>
      <c r="I2352" s="422"/>
      <c r="J2352" s="422"/>
      <c r="K2352" s="422"/>
      <c r="L2352" s="422"/>
      <c r="M2352" s="422"/>
      <c r="N2352" s="422"/>
      <c r="O2352" s="422"/>
      <c r="P2352" s="421" t="str">
        <f>IF(Q2352="","",LOOKUP(Q2352,'Expenditure Codes'!B:B,'Expenditure Codes'!A:A))</f>
        <v/>
      </c>
      <c r="Q2352" s="423"/>
      <c r="R2352" s="424"/>
      <c r="S2352" s="424"/>
      <c r="T2352" s="424"/>
      <c r="U2352" s="424"/>
      <c r="V2352" s="423"/>
      <c r="W2352" s="421"/>
      <c r="X2352" s="421"/>
      <c r="Y2352" s="420"/>
      <c r="Z2352" s="425"/>
      <c r="AA2352" s="426"/>
      <c r="AB2352" s="427"/>
      <c r="AC2352" s="428"/>
      <c r="AD2352" s="427"/>
    </row>
    <row r="2353" spans="1:30" ht="21.75" x14ac:dyDescent="0.55000000000000004">
      <c r="A2353" s="420"/>
      <c r="B2353" s="420"/>
      <c r="C2353" s="420"/>
      <c r="D2353" s="420"/>
      <c r="E2353" s="421"/>
      <c r="F2353" s="421"/>
      <c r="G2353" s="422"/>
      <c r="H2353" s="422"/>
      <c r="I2353" s="422"/>
      <c r="J2353" s="422"/>
      <c r="K2353" s="422"/>
      <c r="L2353" s="422"/>
      <c r="M2353" s="422"/>
      <c r="N2353" s="422"/>
      <c r="O2353" s="422"/>
      <c r="P2353" s="421" t="str">
        <f>IF(Q2353="","",LOOKUP(Q2353,'Expenditure Codes'!B:B,'Expenditure Codes'!A:A))</f>
        <v/>
      </c>
      <c r="Q2353" s="423"/>
      <c r="R2353" s="424"/>
      <c r="S2353" s="424"/>
      <c r="T2353" s="424"/>
      <c r="U2353" s="424"/>
      <c r="V2353" s="423"/>
      <c r="W2353" s="421"/>
      <c r="X2353" s="421"/>
      <c r="Y2353" s="420"/>
      <c r="Z2353" s="425"/>
      <c r="AA2353" s="426"/>
      <c r="AB2353" s="427"/>
      <c r="AC2353" s="428"/>
      <c r="AD2353" s="427"/>
    </row>
    <row r="2354" spans="1:30" ht="21.75" x14ac:dyDescent="0.55000000000000004">
      <c r="A2354" s="420"/>
      <c r="B2354" s="420"/>
      <c r="C2354" s="420"/>
      <c r="D2354" s="420"/>
      <c r="E2354" s="421"/>
      <c r="F2354" s="421"/>
      <c r="G2354" s="422"/>
      <c r="H2354" s="422"/>
      <c r="I2354" s="422"/>
      <c r="J2354" s="422"/>
      <c r="K2354" s="422"/>
      <c r="L2354" s="422"/>
      <c r="M2354" s="422"/>
      <c r="N2354" s="422"/>
      <c r="O2354" s="422"/>
      <c r="P2354" s="421" t="str">
        <f>IF(Q2354="","",LOOKUP(Q2354,'Expenditure Codes'!B:B,'Expenditure Codes'!A:A))</f>
        <v/>
      </c>
      <c r="Q2354" s="423"/>
      <c r="R2354" s="424"/>
      <c r="S2354" s="424"/>
      <c r="T2354" s="424"/>
      <c r="U2354" s="424"/>
      <c r="V2354" s="423"/>
      <c r="W2354" s="421"/>
      <c r="X2354" s="421"/>
      <c r="Y2354" s="420"/>
      <c r="Z2354" s="425"/>
      <c r="AA2354" s="426"/>
      <c r="AB2354" s="427"/>
      <c r="AC2354" s="428"/>
      <c r="AD2354" s="427"/>
    </row>
    <row r="2355" spans="1:30" ht="21.75" x14ac:dyDescent="0.55000000000000004">
      <c r="A2355" s="420"/>
      <c r="B2355" s="420"/>
      <c r="C2355" s="420"/>
      <c r="D2355" s="420"/>
      <c r="E2355" s="421"/>
      <c r="F2355" s="421"/>
      <c r="G2355" s="422"/>
      <c r="H2355" s="422"/>
      <c r="I2355" s="422"/>
      <c r="J2355" s="422"/>
      <c r="K2355" s="422"/>
      <c r="L2355" s="422"/>
      <c r="M2355" s="422"/>
      <c r="N2355" s="422"/>
      <c r="O2355" s="422"/>
      <c r="P2355" s="421" t="str">
        <f>IF(Q2355="","",LOOKUP(Q2355,'Expenditure Codes'!B:B,'Expenditure Codes'!A:A))</f>
        <v/>
      </c>
      <c r="Q2355" s="423"/>
      <c r="R2355" s="424"/>
      <c r="S2355" s="424"/>
      <c r="T2355" s="424"/>
      <c r="U2355" s="424"/>
      <c r="V2355" s="423"/>
      <c r="W2355" s="421"/>
      <c r="X2355" s="421"/>
      <c r="Y2355" s="420"/>
      <c r="Z2355" s="425"/>
      <c r="AA2355" s="426"/>
      <c r="AB2355" s="427"/>
      <c r="AC2355" s="428"/>
      <c r="AD2355" s="427"/>
    </row>
    <row r="2356" spans="1:30" ht="21.75" x14ac:dyDescent="0.55000000000000004">
      <c r="A2356" s="420"/>
      <c r="B2356" s="420"/>
      <c r="C2356" s="420"/>
      <c r="D2356" s="420"/>
      <c r="E2356" s="421"/>
      <c r="F2356" s="421"/>
      <c r="G2356" s="422"/>
      <c r="H2356" s="422"/>
      <c r="I2356" s="422"/>
      <c r="J2356" s="422"/>
      <c r="K2356" s="422"/>
      <c r="L2356" s="422"/>
      <c r="M2356" s="422"/>
      <c r="N2356" s="422"/>
      <c r="O2356" s="422"/>
      <c r="P2356" s="421" t="str">
        <f>IF(Q2356="","",LOOKUP(Q2356,'Expenditure Codes'!B:B,'Expenditure Codes'!A:A))</f>
        <v/>
      </c>
      <c r="Q2356" s="423"/>
      <c r="R2356" s="424"/>
      <c r="S2356" s="424"/>
      <c r="T2356" s="424"/>
      <c r="U2356" s="424"/>
      <c r="V2356" s="423"/>
      <c r="W2356" s="421"/>
      <c r="X2356" s="421"/>
      <c r="Y2356" s="420"/>
      <c r="Z2356" s="425"/>
      <c r="AA2356" s="426"/>
      <c r="AB2356" s="427"/>
      <c r="AC2356" s="428"/>
      <c r="AD2356" s="427"/>
    </row>
    <row r="2357" spans="1:30" ht="21.75" x14ac:dyDescent="0.55000000000000004">
      <c r="A2357" s="420"/>
      <c r="B2357" s="420"/>
      <c r="C2357" s="420"/>
      <c r="D2357" s="420"/>
      <c r="E2357" s="421"/>
      <c r="F2357" s="421"/>
      <c r="G2357" s="422"/>
      <c r="H2357" s="422"/>
      <c r="I2357" s="422"/>
      <c r="J2357" s="422"/>
      <c r="K2357" s="422"/>
      <c r="L2357" s="422"/>
      <c r="M2357" s="422"/>
      <c r="N2357" s="422"/>
      <c r="O2357" s="422"/>
      <c r="P2357" s="421" t="str">
        <f>IF(Q2357="","",LOOKUP(Q2357,'Expenditure Codes'!B:B,'Expenditure Codes'!A:A))</f>
        <v/>
      </c>
      <c r="Q2357" s="423"/>
      <c r="R2357" s="424"/>
      <c r="S2357" s="424"/>
      <c r="T2357" s="424"/>
      <c r="U2357" s="424"/>
      <c r="V2357" s="423"/>
      <c r="W2357" s="421"/>
      <c r="X2357" s="421"/>
      <c r="Y2357" s="420"/>
      <c r="Z2357" s="425"/>
      <c r="AA2357" s="426"/>
      <c r="AB2357" s="427"/>
      <c r="AC2357" s="428"/>
      <c r="AD2357" s="427"/>
    </row>
    <row r="2358" spans="1:30" ht="21.75" x14ac:dyDescent="0.55000000000000004">
      <c r="A2358" s="420"/>
      <c r="B2358" s="420"/>
      <c r="C2358" s="420"/>
      <c r="D2358" s="420"/>
      <c r="E2358" s="421"/>
      <c r="F2358" s="421"/>
      <c r="G2358" s="422"/>
      <c r="H2358" s="422"/>
      <c r="I2358" s="422"/>
      <c r="J2358" s="422"/>
      <c r="K2358" s="422"/>
      <c r="L2358" s="422"/>
      <c r="M2358" s="422"/>
      <c r="N2358" s="422"/>
      <c r="O2358" s="422"/>
      <c r="P2358" s="421" t="str">
        <f>IF(Q2358="","",LOOKUP(Q2358,'Expenditure Codes'!B:B,'Expenditure Codes'!A:A))</f>
        <v/>
      </c>
      <c r="Q2358" s="423"/>
      <c r="R2358" s="424"/>
      <c r="S2358" s="424"/>
      <c r="T2358" s="424"/>
      <c r="U2358" s="424"/>
      <c r="V2358" s="423"/>
      <c r="W2358" s="421"/>
      <c r="X2358" s="421"/>
      <c r="Y2358" s="420"/>
      <c r="Z2358" s="425"/>
      <c r="AA2358" s="426"/>
      <c r="AB2358" s="427"/>
      <c r="AC2358" s="428"/>
      <c r="AD2358" s="427"/>
    </row>
    <row r="2359" spans="1:30" ht="21.75" x14ac:dyDescent="0.55000000000000004">
      <c r="A2359" s="420"/>
      <c r="B2359" s="420"/>
      <c r="C2359" s="420"/>
      <c r="D2359" s="420"/>
      <c r="E2359" s="421"/>
      <c r="F2359" s="421"/>
      <c r="G2359" s="422"/>
      <c r="H2359" s="422"/>
      <c r="I2359" s="422"/>
      <c r="J2359" s="422"/>
      <c r="K2359" s="422"/>
      <c r="L2359" s="422"/>
      <c r="M2359" s="422"/>
      <c r="N2359" s="422"/>
      <c r="O2359" s="422"/>
      <c r="P2359" s="421" t="str">
        <f>IF(Q2359="","",LOOKUP(Q2359,'Expenditure Codes'!B:B,'Expenditure Codes'!A:A))</f>
        <v/>
      </c>
      <c r="Q2359" s="423"/>
      <c r="R2359" s="424"/>
      <c r="S2359" s="424"/>
      <c r="T2359" s="424"/>
      <c r="U2359" s="424"/>
      <c r="V2359" s="423"/>
      <c r="W2359" s="421"/>
      <c r="X2359" s="421"/>
      <c r="Y2359" s="420"/>
      <c r="Z2359" s="425"/>
      <c r="AA2359" s="426"/>
      <c r="AB2359" s="427"/>
      <c r="AC2359" s="428"/>
      <c r="AD2359" s="427"/>
    </row>
    <row r="2360" spans="1:30" ht="21.75" x14ac:dyDescent="0.55000000000000004">
      <c r="A2360" s="420"/>
      <c r="B2360" s="420"/>
      <c r="C2360" s="420"/>
      <c r="D2360" s="420"/>
      <c r="E2360" s="421"/>
      <c r="F2360" s="421"/>
      <c r="G2360" s="422"/>
      <c r="H2360" s="422"/>
      <c r="I2360" s="422"/>
      <c r="J2360" s="422"/>
      <c r="K2360" s="422"/>
      <c r="L2360" s="422"/>
      <c r="M2360" s="422"/>
      <c r="N2360" s="422"/>
      <c r="O2360" s="422"/>
      <c r="P2360" s="421" t="str">
        <f>IF(Q2360="","",LOOKUP(Q2360,'Expenditure Codes'!B:B,'Expenditure Codes'!A:A))</f>
        <v/>
      </c>
      <c r="Q2360" s="423"/>
      <c r="R2360" s="424"/>
      <c r="S2360" s="424"/>
      <c r="T2360" s="424"/>
      <c r="U2360" s="424"/>
      <c r="V2360" s="423"/>
      <c r="W2360" s="421"/>
      <c r="X2360" s="421"/>
      <c r="Y2360" s="420"/>
      <c r="Z2360" s="425"/>
      <c r="AA2360" s="426"/>
      <c r="AB2360" s="427"/>
      <c r="AC2360" s="428"/>
      <c r="AD2360" s="427"/>
    </row>
    <row r="2361" spans="1:30" ht="21.75" x14ac:dyDescent="0.55000000000000004">
      <c r="A2361" s="420"/>
      <c r="B2361" s="420"/>
      <c r="C2361" s="420"/>
      <c r="D2361" s="420"/>
      <c r="E2361" s="421"/>
      <c r="F2361" s="421"/>
      <c r="G2361" s="422"/>
      <c r="H2361" s="422"/>
      <c r="I2361" s="422"/>
      <c r="J2361" s="422"/>
      <c r="K2361" s="422"/>
      <c r="L2361" s="422"/>
      <c r="M2361" s="422"/>
      <c r="N2361" s="422"/>
      <c r="O2361" s="422"/>
      <c r="P2361" s="421" t="str">
        <f>IF(Q2361="","",LOOKUP(Q2361,'Expenditure Codes'!B:B,'Expenditure Codes'!A:A))</f>
        <v/>
      </c>
      <c r="Q2361" s="423"/>
      <c r="R2361" s="424"/>
      <c r="S2361" s="424"/>
      <c r="T2361" s="424"/>
      <c r="U2361" s="424"/>
      <c r="V2361" s="423"/>
      <c r="W2361" s="421"/>
      <c r="X2361" s="421"/>
      <c r="Y2361" s="420"/>
      <c r="Z2361" s="425"/>
      <c r="AA2361" s="426"/>
      <c r="AB2361" s="427"/>
      <c r="AC2361" s="428"/>
      <c r="AD2361" s="427"/>
    </row>
    <row r="2362" spans="1:30" ht="21.75" x14ac:dyDescent="0.55000000000000004">
      <c r="A2362" s="420"/>
      <c r="B2362" s="420"/>
      <c r="C2362" s="420"/>
      <c r="D2362" s="420"/>
      <c r="E2362" s="421"/>
      <c r="F2362" s="421"/>
      <c r="G2362" s="422"/>
      <c r="H2362" s="422"/>
      <c r="I2362" s="422"/>
      <c r="J2362" s="422"/>
      <c r="K2362" s="422"/>
      <c r="L2362" s="422"/>
      <c r="M2362" s="422"/>
      <c r="N2362" s="422"/>
      <c r="O2362" s="422"/>
      <c r="P2362" s="421" t="str">
        <f>IF(Q2362="","",LOOKUP(Q2362,'Expenditure Codes'!B:B,'Expenditure Codes'!A:A))</f>
        <v/>
      </c>
      <c r="Q2362" s="423"/>
      <c r="R2362" s="424"/>
      <c r="S2362" s="424"/>
      <c r="T2362" s="424"/>
      <c r="U2362" s="424"/>
      <c r="V2362" s="423"/>
      <c r="W2362" s="421"/>
      <c r="X2362" s="421"/>
      <c r="Y2362" s="420"/>
      <c r="Z2362" s="425"/>
      <c r="AA2362" s="426"/>
      <c r="AB2362" s="427"/>
      <c r="AC2362" s="428"/>
      <c r="AD2362" s="427"/>
    </row>
    <row r="2363" spans="1:30" ht="21.75" x14ac:dyDescent="0.55000000000000004">
      <c r="A2363" s="420"/>
      <c r="B2363" s="420"/>
      <c r="C2363" s="420"/>
      <c r="D2363" s="420"/>
      <c r="E2363" s="421"/>
      <c r="F2363" s="421"/>
      <c r="G2363" s="422"/>
      <c r="H2363" s="422"/>
      <c r="I2363" s="422"/>
      <c r="J2363" s="422"/>
      <c r="K2363" s="422"/>
      <c r="L2363" s="422"/>
      <c r="M2363" s="422"/>
      <c r="N2363" s="422"/>
      <c r="O2363" s="422"/>
      <c r="P2363" s="421" t="str">
        <f>IF(Q2363="","",LOOKUP(Q2363,'Expenditure Codes'!B:B,'Expenditure Codes'!A:A))</f>
        <v/>
      </c>
      <c r="Q2363" s="423"/>
      <c r="R2363" s="424"/>
      <c r="S2363" s="424"/>
      <c r="T2363" s="424"/>
      <c r="U2363" s="424"/>
      <c r="V2363" s="423"/>
      <c r="W2363" s="421"/>
      <c r="X2363" s="421"/>
      <c r="Y2363" s="420"/>
      <c r="Z2363" s="425"/>
      <c r="AA2363" s="426"/>
      <c r="AB2363" s="427"/>
      <c r="AC2363" s="428"/>
      <c r="AD2363" s="427"/>
    </row>
    <row r="2364" spans="1:30" ht="21.75" x14ac:dyDescent="0.55000000000000004">
      <c r="A2364" s="420"/>
      <c r="B2364" s="420"/>
      <c r="C2364" s="420"/>
      <c r="D2364" s="420"/>
      <c r="E2364" s="421"/>
      <c r="F2364" s="421"/>
      <c r="G2364" s="422"/>
      <c r="H2364" s="422"/>
      <c r="I2364" s="422"/>
      <c r="J2364" s="422"/>
      <c r="K2364" s="422"/>
      <c r="L2364" s="422"/>
      <c r="M2364" s="422"/>
      <c r="N2364" s="422"/>
      <c r="O2364" s="422"/>
      <c r="P2364" s="421" t="str">
        <f>IF(Q2364="","",LOOKUP(Q2364,'Expenditure Codes'!B:B,'Expenditure Codes'!A:A))</f>
        <v/>
      </c>
      <c r="Q2364" s="423"/>
      <c r="R2364" s="424"/>
      <c r="S2364" s="424"/>
      <c r="T2364" s="424"/>
      <c r="U2364" s="424"/>
      <c r="V2364" s="423"/>
      <c r="W2364" s="421"/>
      <c r="X2364" s="421"/>
      <c r="Y2364" s="420"/>
      <c r="Z2364" s="425"/>
      <c r="AA2364" s="426"/>
      <c r="AB2364" s="427"/>
      <c r="AC2364" s="428"/>
      <c r="AD2364" s="427"/>
    </row>
    <row r="2365" spans="1:30" ht="21.75" x14ac:dyDescent="0.55000000000000004">
      <c r="A2365" s="420"/>
      <c r="B2365" s="420"/>
      <c r="C2365" s="420"/>
      <c r="D2365" s="420"/>
      <c r="E2365" s="421"/>
      <c r="F2365" s="421"/>
      <c r="G2365" s="422"/>
      <c r="H2365" s="422"/>
      <c r="I2365" s="422"/>
      <c r="J2365" s="422"/>
      <c r="K2365" s="422"/>
      <c r="L2365" s="422"/>
      <c r="M2365" s="422"/>
      <c r="N2365" s="422"/>
      <c r="O2365" s="422"/>
      <c r="P2365" s="421" t="str">
        <f>IF(Q2365="","",LOOKUP(Q2365,'Expenditure Codes'!B:B,'Expenditure Codes'!A:A))</f>
        <v/>
      </c>
      <c r="Q2365" s="423"/>
      <c r="R2365" s="424"/>
      <c r="S2365" s="424"/>
      <c r="T2365" s="424"/>
      <c r="U2365" s="424"/>
      <c r="V2365" s="423"/>
      <c r="W2365" s="421"/>
      <c r="X2365" s="421"/>
      <c r="Y2365" s="420"/>
      <c r="Z2365" s="425"/>
      <c r="AA2365" s="426"/>
      <c r="AB2365" s="427"/>
      <c r="AC2365" s="428"/>
      <c r="AD2365" s="427"/>
    </row>
    <row r="2366" spans="1:30" ht="21.75" x14ac:dyDescent="0.55000000000000004">
      <c r="A2366" s="420"/>
      <c r="B2366" s="420"/>
      <c r="C2366" s="420"/>
      <c r="D2366" s="420"/>
      <c r="E2366" s="421"/>
      <c r="F2366" s="421"/>
      <c r="G2366" s="422"/>
      <c r="H2366" s="422"/>
      <c r="I2366" s="422"/>
      <c r="J2366" s="422"/>
      <c r="K2366" s="422"/>
      <c r="L2366" s="422"/>
      <c r="M2366" s="422"/>
      <c r="N2366" s="422"/>
      <c r="O2366" s="422"/>
      <c r="P2366" s="421" t="str">
        <f>IF(Q2366="","",LOOKUP(Q2366,'Expenditure Codes'!B:B,'Expenditure Codes'!A:A))</f>
        <v/>
      </c>
      <c r="Q2366" s="423"/>
      <c r="R2366" s="424"/>
      <c r="S2366" s="424"/>
      <c r="T2366" s="424"/>
      <c r="U2366" s="424"/>
      <c r="V2366" s="423"/>
      <c r="W2366" s="421"/>
      <c r="X2366" s="421"/>
      <c r="Y2366" s="420"/>
      <c r="Z2366" s="425"/>
      <c r="AA2366" s="426"/>
      <c r="AB2366" s="427"/>
      <c r="AC2366" s="428"/>
      <c r="AD2366" s="427"/>
    </row>
    <row r="2367" spans="1:30" ht="21.75" x14ac:dyDescent="0.55000000000000004">
      <c r="A2367" s="420"/>
      <c r="B2367" s="420"/>
      <c r="C2367" s="420"/>
      <c r="D2367" s="420"/>
      <c r="E2367" s="421"/>
      <c r="F2367" s="421"/>
      <c r="G2367" s="422"/>
      <c r="H2367" s="422"/>
      <c r="I2367" s="422"/>
      <c r="J2367" s="422"/>
      <c r="K2367" s="422"/>
      <c r="L2367" s="422"/>
      <c r="M2367" s="422"/>
      <c r="N2367" s="422"/>
      <c r="O2367" s="422"/>
      <c r="P2367" s="421" t="str">
        <f>IF(Q2367="","",LOOKUP(Q2367,'Expenditure Codes'!B:B,'Expenditure Codes'!A:A))</f>
        <v/>
      </c>
      <c r="Q2367" s="423"/>
      <c r="R2367" s="424"/>
      <c r="S2367" s="424"/>
      <c r="T2367" s="424"/>
      <c r="U2367" s="424"/>
      <c r="V2367" s="423"/>
      <c r="W2367" s="421"/>
      <c r="X2367" s="421"/>
      <c r="Y2367" s="420"/>
      <c r="Z2367" s="425"/>
      <c r="AA2367" s="426"/>
      <c r="AB2367" s="427"/>
      <c r="AC2367" s="428"/>
      <c r="AD2367" s="427"/>
    </row>
    <row r="2368" spans="1:30" ht="21.75" x14ac:dyDescent="0.55000000000000004">
      <c r="A2368" s="420"/>
      <c r="B2368" s="420"/>
      <c r="C2368" s="420"/>
      <c r="D2368" s="420"/>
      <c r="E2368" s="421"/>
      <c r="F2368" s="421"/>
      <c r="G2368" s="422"/>
      <c r="H2368" s="422"/>
      <c r="I2368" s="422"/>
      <c r="J2368" s="422"/>
      <c r="K2368" s="422"/>
      <c r="L2368" s="422"/>
      <c r="M2368" s="422"/>
      <c r="N2368" s="422"/>
      <c r="O2368" s="422"/>
      <c r="P2368" s="421" t="str">
        <f>IF(Q2368="","",LOOKUP(Q2368,'Expenditure Codes'!B:B,'Expenditure Codes'!A:A))</f>
        <v/>
      </c>
      <c r="Q2368" s="423"/>
      <c r="R2368" s="424"/>
      <c r="S2368" s="424"/>
      <c r="T2368" s="424"/>
      <c r="U2368" s="424"/>
      <c r="V2368" s="423"/>
      <c r="W2368" s="421"/>
      <c r="X2368" s="421"/>
      <c r="Y2368" s="420"/>
      <c r="Z2368" s="425"/>
      <c r="AA2368" s="426"/>
      <c r="AB2368" s="427"/>
      <c r="AC2368" s="428"/>
      <c r="AD2368" s="427"/>
    </row>
    <row r="2369" spans="1:30" ht="21.75" x14ac:dyDescent="0.55000000000000004">
      <c r="A2369" s="420"/>
      <c r="B2369" s="420"/>
      <c r="C2369" s="420"/>
      <c r="D2369" s="420"/>
      <c r="E2369" s="421"/>
      <c r="F2369" s="421"/>
      <c r="G2369" s="422"/>
      <c r="H2369" s="422"/>
      <c r="I2369" s="422"/>
      <c r="J2369" s="422"/>
      <c r="K2369" s="422"/>
      <c r="L2369" s="422"/>
      <c r="M2369" s="422"/>
      <c r="N2369" s="422"/>
      <c r="O2369" s="422"/>
      <c r="P2369" s="421" t="str">
        <f>IF(Q2369="","",LOOKUP(Q2369,'Expenditure Codes'!B:B,'Expenditure Codes'!A:A))</f>
        <v/>
      </c>
      <c r="Q2369" s="423"/>
      <c r="R2369" s="424"/>
      <c r="S2369" s="424"/>
      <c r="T2369" s="424"/>
      <c r="U2369" s="424"/>
      <c r="V2369" s="423"/>
      <c r="W2369" s="421"/>
      <c r="X2369" s="421"/>
      <c r="Y2369" s="420"/>
      <c r="Z2369" s="425"/>
      <c r="AA2369" s="426"/>
      <c r="AB2369" s="427"/>
      <c r="AC2369" s="428"/>
      <c r="AD2369" s="427"/>
    </row>
    <row r="2370" spans="1:30" ht="21.75" x14ac:dyDescent="0.55000000000000004">
      <c r="A2370" s="420"/>
      <c r="B2370" s="420"/>
      <c r="C2370" s="420"/>
      <c r="D2370" s="420"/>
      <c r="E2370" s="421"/>
      <c r="F2370" s="421"/>
      <c r="G2370" s="422"/>
      <c r="H2370" s="422"/>
      <c r="I2370" s="422"/>
      <c r="J2370" s="422"/>
      <c r="K2370" s="422"/>
      <c r="L2370" s="422"/>
      <c r="M2370" s="422"/>
      <c r="N2370" s="422"/>
      <c r="O2370" s="422"/>
      <c r="P2370" s="421" t="str">
        <f>IF(Q2370="","",LOOKUP(Q2370,'Expenditure Codes'!B:B,'Expenditure Codes'!A:A))</f>
        <v/>
      </c>
      <c r="Q2370" s="423"/>
      <c r="R2370" s="424"/>
      <c r="S2370" s="424"/>
      <c r="T2370" s="424"/>
      <c r="U2370" s="424"/>
      <c r="V2370" s="423"/>
      <c r="W2370" s="421"/>
      <c r="X2370" s="421"/>
      <c r="Y2370" s="420"/>
      <c r="Z2370" s="425"/>
      <c r="AA2370" s="426"/>
      <c r="AB2370" s="427"/>
      <c r="AC2370" s="428"/>
      <c r="AD2370" s="427"/>
    </row>
    <row r="2371" spans="1:30" ht="21.75" x14ac:dyDescent="0.55000000000000004">
      <c r="A2371" s="420"/>
      <c r="B2371" s="420"/>
      <c r="C2371" s="420"/>
      <c r="D2371" s="420"/>
      <c r="E2371" s="421"/>
      <c r="F2371" s="421"/>
      <c r="G2371" s="422"/>
      <c r="H2371" s="422"/>
      <c r="I2371" s="422"/>
      <c r="J2371" s="422"/>
      <c r="K2371" s="422"/>
      <c r="L2371" s="422"/>
      <c r="M2371" s="422"/>
      <c r="N2371" s="422"/>
      <c r="O2371" s="422"/>
      <c r="P2371" s="421" t="str">
        <f>IF(Q2371="","",LOOKUP(Q2371,'Expenditure Codes'!B:B,'Expenditure Codes'!A:A))</f>
        <v/>
      </c>
      <c r="Q2371" s="423"/>
      <c r="R2371" s="424"/>
      <c r="S2371" s="424"/>
      <c r="T2371" s="424"/>
      <c r="U2371" s="424"/>
      <c r="V2371" s="423"/>
      <c r="W2371" s="421"/>
      <c r="X2371" s="421"/>
      <c r="Y2371" s="420"/>
      <c r="Z2371" s="425"/>
      <c r="AA2371" s="426"/>
      <c r="AB2371" s="427"/>
      <c r="AC2371" s="428"/>
      <c r="AD2371" s="427"/>
    </row>
    <row r="2372" spans="1:30" ht="21.75" x14ac:dyDescent="0.55000000000000004">
      <c r="A2372" s="420"/>
      <c r="B2372" s="420"/>
      <c r="C2372" s="420"/>
      <c r="D2372" s="420"/>
      <c r="E2372" s="421"/>
      <c r="F2372" s="421"/>
      <c r="G2372" s="422"/>
      <c r="H2372" s="422"/>
      <c r="I2372" s="422"/>
      <c r="J2372" s="422"/>
      <c r="K2372" s="422"/>
      <c r="L2372" s="422"/>
      <c r="M2372" s="422"/>
      <c r="N2372" s="422"/>
      <c r="O2372" s="422"/>
      <c r="P2372" s="421" t="str">
        <f>IF(Q2372="","",LOOKUP(Q2372,'Expenditure Codes'!B:B,'Expenditure Codes'!A:A))</f>
        <v/>
      </c>
      <c r="Q2372" s="423"/>
      <c r="R2372" s="424"/>
      <c r="S2372" s="424"/>
      <c r="T2372" s="424"/>
      <c r="U2372" s="424"/>
      <c r="V2372" s="423"/>
      <c r="W2372" s="421"/>
      <c r="X2372" s="421"/>
      <c r="Y2372" s="420"/>
      <c r="Z2372" s="425"/>
      <c r="AA2372" s="426"/>
      <c r="AB2372" s="427"/>
      <c r="AC2372" s="428"/>
      <c r="AD2372" s="427"/>
    </row>
    <row r="2373" spans="1:30" ht="21.75" x14ac:dyDescent="0.55000000000000004">
      <c r="A2373" s="420"/>
      <c r="B2373" s="420"/>
      <c r="C2373" s="420"/>
      <c r="D2373" s="420"/>
      <c r="E2373" s="421"/>
      <c r="F2373" s="421"/>
      <c r="G2373" s="422"/>
      <c r="H2373" s="422"/>
      <c r="I2373" s="422"/>
      <c r="J2373" s="422"/>
      <c r="K2373" s="422"/>
      <c r="L2373" s="422"/>
      <c r="M2373" s="422"/>
      <c r="N2373" s="422"/>
      <c r="O2373" s="422"/>
      <c r="P2373" s="421" t="str">
        <f>IF(Q2373="","",LOOKUP(Q2373,'Expenditure Codes'!B:B,'Expenditure Codes'!A:A))</f>
        <v/>
      </c>
      <c r="Q2373" s="423"/>
      <c r="R2373" s="424"/>
      <c r="S2373" s="424"/>
      <c r="T2373" s="424"/>
      <c r="U2373" s="424"/>
      <c r="V2373" s="423"/>
      <c r="W2373" s="421"/>
      <c r="X2373" s="421"/>
      <c r="Y2373" s="420"/>
      <c r="Z2373" s="425"/>
      <c r="AA2373" s="426"/>
      <c r="AB2373" s="427"/>
      <c r="AC2373" s="428"/>
      <c r="AD2373" s="427"/>
    </row>
    <row r="2374" spans="1:30" ht="21.75" x14ac:dyDescent="0.55000000000000004">
      <c r="A2374" s="420"/>
      <c r="B2374" s="420"/>
      <c r="C2374" s="420"/>
      <c r="D2374" s="420"/>
      <c r="E2374" s="421"/>
      <c r="F2374" s="421"/>
      <c r="G2374" s="422"/>
      <c r="H2374" s="422"/>
      <c r="I2374" s="422"/>
      <c r="J2374" s="422"/>
      <c r="K2374" s="422"/>
      <c r="L2374" s="422"/>
      <c r="M2374" s="422"/>
      <c r="N2374" s="422"/>
      <c r="O2374" s="422"/>
      <c r="P2374" s="421" t="str">
        <f>IF(Q2374="","",LOOKUP(Q2374,'Expenditure Codes'!B:B,'Expenditure Codes'!A:A))</f>
        <v/>
      </c>
      <c r="Q2374" s="423"/>
      <c r="R2374" s="424"/>
      <c r="S2374" s="424"/>
      <c r="T2374" s="424"/>
      <c r="U2374" s="424"/>
      <c r="V2374" s="423"/>
      <c r="W2374" s="421"/>
      <c r="X2374" s="421"/>
      <c r="Y2374" s="420"/>
      <c r="Z2374" s="425"/>
      <c r="AA2374" s="426"/>
      <c r="AB2374" s="427"/>
      <c r="AC2374" s="428"/>
      <c r="AD2374" s="427"/>
    </row>
    <row r="2375" spans="1:30" ht="21.75" x14ac:dyDescent="0.55000000000000004">
      <c r="A2375" s="420"/>
      <c r="B2375" s="420"/>
      <c r="C2375" s="420"/>
      <c r="D2375" s="420"/>
      <c r="E2375" s="421"/>
      <c r="F2375" s="421"/>
      <c r="G2375" s="422"/>
      <c r="H2375" s="422"/>
      <c r="I2375" s="422"/>
      <c r="J2375" s="422"/>
      <c r="K2375" s="422"/>
      <c r="L2375" s="422"/>
      <c r="M2375" s="422"/>
      <c r="N2375" s="422"/>
      <c r="O2375" s="422"/>
      <c r="P2375" s="421" t="str">
        <f>IF(Q2375="","",LOOKUP(Q2375,'Expenditure Codes'!B:B,'Expenditure Codes'!A:A))</f>
        <v/>
      </c>
      <c r="Q2375" s="423"/>
      <c r="R2375" s="424"/>
      <c r="S2375" s="424"/>
      <c r="T2375" s="424"/>
      <c r="U2375" s="424"/>
      <c r="V2375" s="423"/>
      <c r="W2375" s="421"/>
      <c r="X2375" s="421"/>
      <c r="Y2375" s="420"/>
      <c r="Z2375" s="425"/>
      <c r="AA2375" s="426"/>
      <c r="AB2375" s="427"/>
      <c r="AC2375" s="428"/>
      <c r="AD2375" s="427"/>
    </row>
    <row r="2376" spans="1:30" ht="21.75" x14ac:dyDescent="0.55000000000000004">
      <c r="A2376" s="420"/>
      <c r="B2376" s="420"/>
      <c r="C2376" s="420"/>
      <c r="D2376" s="420"/>
      <c r="E2376" s="421"/>
      <c r="F2376" s="421"/>
      <c r="G2376" s="422"/>
      <c r="H2376" s="422"/>
      <c r="I2376" s="422"/>
      <c r="J2376" s="422"/>
      <c r="K2376" s="422"/>
      <c r="L2376" s="422"/>
      <c r="M2376" s="422"/>
      <c r="N2376" s="422"/>
      <c r="O2376" s="422"/>
      <c r="P2376" s="421" t="str">
        <f>IF(Q2376="","",LOOKUP(Q2376,'Expenditure Codes'!B:B,'Expenditure Codes'!A:A))</f>
        <v/>
      </c>
      <c r="Q2376" s="423"/>
      <c r="R2376" s="424"/>
      <c r="S2376" s="424"/>
      <c r="T2376" s="424"/>
      <c r="U2376" s="424"/>
      <c r="V2376" s="423"/>
      <c r="W2376" s="421"/>
      <c r="X2376" s="421"/>
      <c r="Y2376" s="420"/>
      <c r="Z2376" s="425"/>
      <c r="AA2376" s="426"/>
      <c r="AB2376" s="427"/>
      <c r="AC2376" s="428"/>
      <c r="AD2376" s="427"/>
    </row>
    <row r="2377" spans="1:30" ht="21.75" x14ac:dyDescent="0.55000000000000004">
      <c r="A2377" s="420"/>
      <c r="B2377" s="420"/>
      <c r="C2377" s="420"/>
      <c r="D2377" s="420"/>
      <c r="E2377" s="421"/>
      <c r="F2377" s="421"/>
      <c r="G2377" s="422"/>
      <c r="H2377" s="422"/>
      <c r="I2377" s="422"/>
      <c r="J2377" s="422"/>
      <c r="K2377" s="422"/>
      <c r="L2377" s="422"/>
      <c r="M2377" s="422"/>
      <c r="N2377" s="422"/>
      <c r="O2377" s="422"/>
      <c r="P2377" s="421" t="str">
        <f>IF(Q2377="","",LOOKUP(Q2377,'Expenditure Codes'!B:B,'Expenditure Codes'!A:A))</f>
        <v/>
      </c>
      <c r="Q2377" s="423"/>
      <c r="R2377" s="424"/>
      <c r="S2377" s="424"/>
      <c r="T2377" s="424"/>
      <c r="U2377" s="424"/>
      <c r="V2377" s="423"/>
      <c r="W2377" s="421"/>
      <c r="X2377" s="421"/>
      <c r="Y2377" s="420"/>
      <c r="Z2377" s="425"/>
      <c r="AA2377" s="426"/>
      <c r="AB2377" s="427"/>
      <c r="AC2377" s="428"/>
      <c r="AD2377" s="427"/>
    </row>
    <row r="2378" spans="1:30" ht="21.75" x14ac:dyDescent="0.55000000000000004">
      <c r="A2378" s="420"/>
      <c r="B2378" s="420"/>
      <c r="C2378" s="420"/>
      <c r="D2378" s="420"/>
      <c r="E2378" s="421"/>
      <c r="F2378" s="421"/>
      <c r="G2378" s="422"/>
      <c r="H2378" s="422"/>
      <c r="I2378" s="422"/>
      <c r="J2378" s="422"/>
      <c r="K2378" s="422"/>
      <c r="L2378" s="422"/>
      <c r="M2378" s="422"/>
      <c r="N2378" s="422"/>
      <c r="O2378" s="422"/>
      <c r="P2378" s="421" t="str">
        <f>IF(Q2378="","",LOOKUP(Q2378,'Expenditure Codes'!B:B,'Expenditure Codes'!A:A))</f>
        <v/>
      </c>
      <c r="Q2378" s="423"/>
      <c r="R2378" s="424"/>
      <c r="S2378" s="424"/>
      <c r="T2378" s="424"/>
      <c r="U2378" s="424"/>
      <c r="V2378" s="423"/>
      <c r="W2378" s="421"/>
      <c r="X2378" s="421"/>
      <c r="Y2378" s="420"/>
      <c r="Z2378" s="425"/>
      <c r="AA2378" s="426"/>
      <c r="AB2378" s="427"/>
      <c r="AC2378" s="428"/>
      <c r="AD2378" s="427"/>
    </row>
    <row r="2379" spans="1:30" ht="21.75" x14ac:dyDescent="0.55000000000000004">
      <c r="A2379" s="420"/>
      <c r="B2379" s="420"/>
      <c r="C2379" s="420"/>
      <c r="D2379" s="420"/>
      <c r="E2379" s="421"/>
      <c r="F2379" s="421"/>
      <c r="G2379" s="422"/>
      <c r="H2379" s="422"/>
      <c r="I2379" s="422"/>
      <c r="J2379" s="422"/>
      <c r="K2379" s="422"/>
      <c r="L2379" s="422"/>
      <c r="M2379" s="422"/>
      <c r="N2379" s="422"/>
      <c r="O2379" s="422"/>
      <c r="P2379" s="421" t="str">
        <f>IF(Q2379="","",LOOKUP(Q2379,'Expenditure Codes'!B:B,'Expenditure Codes'!A:A))</f>
        <v/>
      </c>
      <c r="Q2379" s="423"/>
      <c r="R2379" s="424"/>
      <c r="S2379" s="424"/>
      <c r="T2379" s="424"/>
      <c r="U2379" s="424"/>
      <c r="V2379" s="423"/>
      <c r="W2379" s="421"/>
      <c r="X2379" s="421"/>
      <c r="Y2379" s="420"/>
      <c r="Z2379" s="425"/>
      <c r="AA2379" s="426"/>
      <c r="AB2379" s="427"/>
      <c r="AC2379" s="428"/>
      <c r="AD2379" s="427"/>
    </row>
    <row r="2380" spans="1:30" ht="21.75" x14ac:dyDescent="0.55000000000000004">
      <c r="A2380" s="420"/>
      <c r="B2380" s="420"/>
      <c r="C2380" s="420"/>
      <c r="D2380" s="420"/>
      <c r="E2380" s="421"/>
      <c r="F2380" s="421"/>
      <c r="G2380" s="422"/>
      <c r="H2380" s="422"/>
      <c r="I2380" s="422"/>
      <c r="J2380" s="422"/>
      <c r="K2380" s="422"/>
      <c r="L2380" s="422"/>
      <c r="M2380" s="422"/>
      <c r="N2380" s="422"/>
      <c r="O2380" s="422"/>
      <c r="P2380" s="421" t="str">
        <f>IF(Q2380="","",LOOKUP(Q2380,'Expenditure Codes'!B:B,'Expenditure Codes'!A:A))</f>
        <v/>
      </c>
      <c r="Q2380" s="423"/>
      <c r="R2380" s="424"/>
      <c r="S2380" s="424"/>
      <c r="T2380" s="424"/>
      <c r="U2380" s="424"/>
      <c r="V2380" s="423"/>
      <c r="W2380" s="421"/>
      <c r="X2380" s="421"/>
      <c r="Y2380" s="420"/>
      <c r="Z2380" s="425"/>
      <c r="AA2380" s="426"/>
      <c r="AB2380" s="427"/>
      <c r="AC2380" s="428"/>
      <c r="AD2380" s="427"/>
    </row>
    <row r="2381" spans="1:30" ht="21.75" x14ac:dyDescent="0.55000000000000004">
      <c r="A2381" s="420"/>
      <c r="B2381" s="420"/>
      <c r="C2381" s="420"/>
      <c r="D2381" s="420"/>
      <c r="E2381" s="421"/>
      <c r="F2381" s="421"/>
      <c r="G2381" s="422"/>
      <c r="H2381" s="422"/>
      <c r="I2381" s="422"/>
      <c r="J2381" s="422"/>
      <c r="K2381" s="422"/>
      <c r="L2381" s="422"/>
      <c r="M2381" s="422"/>
      <c r="N2381" s="422"/>
      <c r="O2381" s="422"/>
      <c r="P2381" s="421" t="str">
        <f>IF(Q2381="","",LOOKUP(Q2381,'Expenditure Codes'!B:B,'Expenditure Codes'!A:A))</f>
        <v/>
      </c>
      <c r="Q2381" s="423"/>
      <c r="R2381" s="424"/>
      <c r="S2381" s="424"/>
      <c r="T2381" s="424"/>
      <c r="U2381" s="424"/>
      <c r="V2381" s="423"/>
      <c r="W2381" s="421"/>
      <c r="X2381" s="421"/>
      <c r="Y2381" s="420"/>
      <c r="Z2381" s="425"/>
      <c r="AA2381" s="426"/>
      <c r="AB2381" s="427"/>
      <c r="AC2381" s="428"/>
      <c r="AD2381" s="427"/>
    </row>
    <row r="2382" spans="1:30" ht="21.75" x14ac:dyDescent="0.55000000000000004">
      <c r="A2382" s="420"/>
      <c r="B2382" s="420"/>
      <c r="C2382" s="420"/>
      <c r="D2382" s="420"/>
      <c r="E2382" s="421"/>
      <c r="F2382" s="421"/>
      <c r="G2382" s="422"/>
      <c r="H2382" s="422"/>
      <c r="I2382" s="422"/>
      <c r="J2382" s="422"/>
      <c r="K2382" s="422"/>
      <c r="L2382" s="422"/>
      <c r="M2382" s="422"/>
      <c r="N2382" s="422"/>
      <c r="O2382" s="422"/>
      <c r="P2382" s="421" t="str">
        <f>IF(Q2382="","",LOOKUP(Q2382,'Expenditure Codes'!B:B,'Expenditure Codes'!A:A))</f>
        <v/>
      </c>
      <c r="Q2382" s="423"/>
      <c r="R2382" s="424"/>
      <c r="S2382" s="424"/>
      <c r="T2382" s="424"/>
      <c r="U2382" s="424"/>
      <c r="V2382" s="423"/>
      <c r="W2382" s="421"/>
      <c r="X2382" s="421"/>
      <c r="Y2382" s="420"/>
      <c r="Z2382" s="425"/>
      <c r="AA2382" s="426"/>
      <c r="AB2382" s="427"/>
      <c r="AC2382" s="428"/>
      <c r="AD2382" s="427"/>
    </row>
    <row r="2383" spans="1:30" ht="21.75" x14ac:dyDescent="0.55000000000000004">
      <c r="A2383" s="420"/>
      <c r="B2383" s="420"/>
      <c r="C2383" s="420"/>
      <c r="D2383" s="420"/>
      <c r="E2383" s="421"/>
      <c r="F2383" s="421"/>
      <c r="G2383" s="422"/>
      <c r="H2383" s="422"/>
      <c r="I2383" s="422"/>
      <c r="J2383" s="422"/>
      <c r="K2383" s="422"/>
      <c r="L2383" s="422"/>
      <c r="M2383" s="422"/>
      <c r="N2383" s="422"/>
      <c r="O2383" s="422"/>
      <c r="P2383" s="421" t="str">
        <f>IF(Q2383="","",LOOKUP(Q2383,'Expenditure Codes'!B:B,'Expenditure Codes'!A:A))</f>
        <v/>
      </c>
      <c r="Q2383" s="423"/>
      <c r="R2383" s="424"/>
      <c r="S2383" s="424"/>
      <c r="T2383" s="424"/>
      <c r="U2383" s="424"/>
      <c r="V2383" s="423"/>
      <c r="W2383" s="421"/>
      <c r="X2383" s="421"/>
      <c r="Y2383" s="420"/>
      <c r="Z2383" s="425"/>
      <c r="AA2383" s="426"/>
      <c r="AB2383" s="427"/>
      <c r="AC2383" s="428"/>
      <c r="AD2383" s="427"/>
    </row>
    <row r="2384" spans="1:30" ht="21.75" x14ac:dyDescent="0.55000000000000004">
      <c r="A2384" s="420"/>
      <c r="B2384" s="420"/>
      <c r="C2384" s="420"/>
      <c r="D2384" s="420"/>
      <c r="E2384" s="421"/>
      <c r="F2384" s="421"/>
      <c r="G2384" s="422"/>
      <c r="H2384" s="422"/>
      <c r="I2384" s="422"/>
      <c r="J2384" s="422"/>
      <c r="K2384" s="422"/>
      <c r="L2384" s="422"/>
      <c r="M2384" s="422"/>
      <c r="N2384" s="422"/>
      <c r="O2384" s="422"/>
      <c r="P2384" s="421" t="str">
        <f>IF(Q2384="","",LOOKUP(Q2384,'Expenditure Codes'!B:B,'Expenditure Codes'!A:A))</f>
        <v/>
      </c>
      <c r="Q2384" s="423"/>
      <c r="R2384" s="424"/>
      <c r="S2384" s="424"/>
      <c r="T2384" s="424"/>
      <c r="U2384" s="424"/>
      <c r="V2384" s="423"/>
      <c r="W2384" s="421"/>
      <c r="X2384" s="421"/>
      <c r="Y2384" s="420"/>
      <c r="Z2384" s="425"/>
      <c r="AA2384" s="426"/>
      <c r="AB2384" s="427"/>
      <c r="AC2384" s="428"/>
      <c r="AD2384" s="427"/>
    </row>
    <row r="2385" spans="1:30" ht="21.75" x14ac:dyDescent="0.55000000000000004">
      <c r="A2385" s="420"/>
      <c r="B2385" s="420"/>
      <c r="C2385" s="420"/>
      <c r="D2385" s="420"/>
      <c r="E2385" s="421"/>
      <c r="F2385" s="421"/>
      <c r="G2385" s="422"/>
      <c r="H2385" s="422"/>
      <c r="I2385" s="422"/>
      <c r="J2385" s="422"/>
      <c r="K2385" s="422"/>
      <c r="L2385" s="422"/>
      <c r="M2385" s="422"/>
      <c r="N2385" s="422"/>
      <c r="O2385" s="422"/>
      <c r="P2385" s="421" t="str">
        <f>IF(Q2385="","",LOOKUP(Q2385,'Expenditure Codes'!B:B,'Expenditure Codes'!A:A))</f>
        <v/>
      </c>
      <c r="Q2385" s="423"/>
      <c r="R2385" s="424"/>
      <c r="S2385" s="424"/>
      <c r="T2385" s="424"/>
      <c r="U2385" s="424"/>
      <c r="V2385" s="423"/>
      <c r="W2385" s="421"/>
      <c r="X2385" s="421"/>
      <c r="Y2385" s="420"/>
      <c r="Z2385" s="425"/>
      <c r="AA2385" s="426"/>
      <c r="AB2385" s="427"/>
      <c r="AC2385" s="428"/>
      <c r="AD2385" s="427"/>
    </row>
    <row r="2386" spans="1:30" ht="21.75" x14ac:dyDescent="0.55000000000000004">
      <c r="A2386" s="420"/>
      <c r="B2386" s="420"/>
      <c r="C2386" s="420"/>
      <c r="D2386" s="420"/>
      <c r="E2386" s="421"/>
      <c r="F2386" s="421"/>
      <c r="G2386" s="422"/>
      <c r="H2386" s="422"/>
      <c r="I2386" s="422"/>
      <c r="J2386" s="422"/>
      <c r="K2386" s="422"/>
      <c r="L2386" s="422"/>
      <c r="M2386" s="422"/>
      <c r="N2386" s="422"/>
      <c r="O2386" s="422"/>
      <c r="P2386" s="421" t="str">
        <f>IF(Q2386="","",LOOKUP(Q2386,'Expenditure Codes'!B:B,'Expenditure Codes'!A:A))</f>
        <v/>
      </c>
      <c r="Q2386" s="423"/>
      <c r="R2386" s="424"/>
      <c r="S2386" s="424"/>
      <c r="T2386" s="424"/>
      <c r="U2386" s="424"/>
      <c r="V2386" s="423"/>
      <c r="W2386" s="421"/>
      <c r="X2386" s="421"/>
      <c r="Y2386" s="420"/>
      <c r="Z2386" s="425"/>
      <c r="AA2386" s="426"/>
      <c r="AB2386" s="427"/>
      <c r="AC2386" s="428"/>
      <c r="AD2386" s="427"/>
    </row>
    <row r="2387" spans="1:30" ht="21.75" x14ac:dyDescent="0.55000000000000004">
      <c r="A2387" s="420"/>
      <c r="B2387" s="420"/>
      <c r="C2387" s="420"/>
      <c r="D2387" s="420"/>
      <c r="E2387" s="421"/>
      <c r="F2387" s="421"/>
      <c r="G2387" s="422"/>
      <c r="H2387" s="422"/>
      <c r="I2387" s="422"/>
      <c r="J2387" s="422"/>
      <c r="K2387" s="422"/>
      <c r="L2387" s="422"/>
      <c r="M2387" s="422"/>
      <c r="N2387" s="422"/>
      <c r="O2387" s="422"/>
      <c r="P2387" s="421" t="str">
        <f>IF(Q2387="","",LOOKUP(Q2387,'Expenditure Codes'!B:B,'Expenditure Codes'!A:A))</f>
        <v/>
      </c>
      <c r="Q2387" s="423"/>
      <c r="R2387" s="424"/>
      <c r="S2387" s="424"/>
      <c r="T2387" s="424"/>
      <c r="U2387" s="424"/>
      <c r="V2387" s="423"/>
      <c r="W2387" s="421"/>
      <c r="X2387" s="421"/>
      <c r="Y2387" s="420"/>
      <c r="Z2387" s="425"/>
      <c r="AA2387" s="426"/>
      <c r="AB2387" s="427"/>
      <c r="AC2387" s="428"/>
      <c r="AD2387" s="427"/>
    </row>
    <row r="2388" spans="1:30" ht="21.75" x14ac:dyDescent="0.55000000000000004">
      <c r="A2388" s="420"/>
      <c r="B2388" s="420"/>
      <c r="C2388" s="420"/>
      <c r="D2388" s="420"/>
      <c r="E2388" s="421"/>
      <c r="F2388" s="421"/>
      <c r="G2388" s="422"/>
      <c r="H2388" s="422"/>
      <c r="I2388" s="422"/>
      <c r="J2388" s="422"/>
      <c r="K2388" s="422"/>
      <c r="L2388" s="422"/>
      <c r="M2388" s="422"/>
      <c r="N2388" s="422"/>
      <c r="O2388" s="422"/>
      <c r="P2388" s="421" t="str">
        <f>IF(Q2388="","",LOOKUP(Q2388,'Expenditure Codes'!B:B,'Expenditure Codes'!A:A))</f>
        <v/>
      </c>
      <c r="Q2388" s="423"/>
      <c r="R2388" s="424"/>
      <c r="S2388" s="424"/>
      <c r="T2388" s="424"/>
      <c r="U2388" s="424"/>
      <c r="V2388" s="423"/>
      <c r="W2388" s="421"/>
      <c r="X2388" s="421"/>
      <c r="Y2388" s="420"/>
      <c r="Z2388" s="425"/>
      <c r="AA2388" s="426"/>
      <c r="AB2388" s="427"/>
      <c r="AC2388" s="428"/>
      <c r="AD2388" s="427"/>
    </row>
    <row r="2389" spans="1:30" ht="21.75" x14ac:dyDescent="0.55000000000000004">
      <c r="A2389" s="420"/>
      <c r="B2389" s="420"/>
      <c r="C2389" s="420"/>
      <c r="D2389" s="420"/>
      <c r="E2389" s="421"/>
      <c r="F2389" s="421"/>
      <c r="G2389" s="422"/>
      <c r="H2389" s="422"/>
      <c r="I2389" s="422"/>
      <c r="J2389" s="422"/>
      <c r="K2389" s="422"/>
      <c r="L2389" s="422"/>
      <c r="M2389" s="422"/>
      <c r="N2389" s="422"/>
      <c r="O2389" s="422"/>
      <c r="P2389" s="421" t="str">
        <f>IF(Q2389="","",LOOKUP(Q2389,'Expenditure Codes'!B:B,'Expenditure Codes'!A:A))</f>
        <v/>
      </c>
      <c r="Q2389" s="423"/>
      <c r="R2389" s="424"/>
      <c r="S2389" s="424"/>
      <c r="T2389" s="424"/>
      <c r="U2389" s="424"/>
      <c r="V2389" s="423"/>
      <c r="W2389" s="421"/>
      <c r="X2389" s="421"/>
      <c r="Y2389" s="420"/>
      <c r="Z2389" s="425"/>
      <c r="AA2389" s="426"/>
      <c r="AB2389" s="427"/>
      <c r="AC2389" s="428"/>
      <c r="AD2389" s="427"/>
    </row>
    <row r="2390" spans="1:30" ht="21.75" x14ac:dyDescent="0.55000000000000004">
      <c r="A2390" s="420"/>
      <c r="B2390" s="420"/>
      <c r="C2390" s="420"/>
      <c r="D2390" s="420"/>
      <c r="E2390" s="421"/>
      <c r="F2390" s="421"/>
      <c r="G2390" s="422"/>
      <c r="H2390" s="422"/>
      <c r="I2390" s="422"/>
      <c r="J2390" s="422"/>
      <c r="K2390" s="422"/>
      <c r="L2390" s="422"/>
      <c r="M2390" s="422"/>
      <c r="N2390" s="422"/>
      <c r="O2390" s="422"/>
      <c r="P2390" s="421" t="str">
        <f>IF(Q2390="","",LOOKUP(Q2390,'Expenditure Codes'!B:B,'Expenditure Codes'!A:A))</f>
        <v/>
      </c>
      <c r="Q2390" s="423"/>
      <c r="R2390" s="424"/>
      <c r="S2390" s="424"/>
      <c r="T2390" s="424"/>
      <c r="U2390" s="424"/>
      <c r="V2390" s="423"/>
      <c r="W2390" s="421"/>
      <c r="X2390" s="421"/>
      <c r="Y2390" s="420"/>
      <c r="Z2390" s="425"/>
      <c r="AA2390" s="426"/>
      <c r="AB2390" s="427"/>
      <c r="AC2390" s="428"/>
      <c r="AD2390" s="427"/>
    </row>
    <row r="2391" spans="1:30" ht="21.75" x14ac:dyDescent="0.55000000000000004">
      <c r="A2391" s="420"/>
      <c r="B2391" s="420"/>
      <c r="C2391" s="420"/>
      <c r="D2391" s="420"/>
      <c r="E2391" s="421"/>
      <c r="F2391" s="421"/>
      <c r="G2391" s="422"/>
      <c r="H2391" s="422"/>
      <c r="I2391" s="422"/>
      <c r="J2391" s="422"/>
      <c r="K2391" s="422"/>
      <c r="L2391" s="422"/>
      <c r="M2391" s="422"/>
      <c r="N2391" s="422"/>
      <c r="O2391" s="422"/>
      <c r="P2391" s="421" t="str">
        <f>IF(Q2391="","",LOOKUP(Q2391,'Expenditure Codes'!B:B,'Expenditure Codes'!A:A))</f>
        <v/>
      </c>
      <c r="Q2391" s="423"/>
      <c r="R2391" s="424"/>
      <c r="S2391" s="424"/>
      <c r="T2391" s="424"/>
      <c r="U2391" s="424"/>
      <c r="V2391" s="423"/>
      <c r="W2391" s="421"/>
      <c r="X2391" s="421"/>
      <c r="Y2391" s="420"/>
      <c r="Z2391" s="425"/>
      <c r="AA2391" s="426"/>
      <c r="AB2391" s="427"/>
      <c r="AC2391" s="428"/>
      <c r="AD2391" s="427"/>
    </row>
    <row r="2392" spans="1:30" ht="21.75" x14ac:dyDescent="0.55000000000000004">
      <c r="A2392" s="420"/>
      <c r="B2392" s="420"/>
      <c r="C2392" s="420"/>
      <c r="D2392" s="420"/>
      <c r="E2392" s="421"/>
      <c r="F2392" s="421"/>
      <c r="G2392" s="422"/>
      <c r="H2392" s="422"/>
      <c r="I2392" s="422"/>
      <c r="J2392" s="422"/>
      <c r="K2392" s="422"/>
      <c r="L2392" s="422"/>
      <c r="M2392" s="422"/>
      <c r="N2392" s="422"/>
      <c r="O2392" s="422"/>
      <c r="P2392" s="421" t="str">
        <f>IF(Q2392="","",LOOKUP(Q2392,'Expenditure Codes'!B:B,'Expenditure Codes'!A:A))</f>
        <v/>
      </c>
      <c r="Q2392" s="423"/>
      <c r="R2392" s="424"/>
      <c r="S2392" s="424"/>
      <c r="T2392" s="424"/>
      <c r="U2392" s="424"/>
      <c r="V2392" s="423"/>
      <c r="W2392" s="421"/>
      <c r="X2392" s="421"/>
      <c r="Y2392" s="420"/>
      <c r="Z2392" s="425"/>
      <c r="AA2392" s="426"/>
      <c r="AB2392" s="427"/>
      <c r="AC2392" s="428"/>
      <c r="AD2392" s="427"/>
    </row>
    <row r="2393" spans="1:30" ht="21.75" x14ac:dyDescent="0.55000000000000004">
      <c r="A2393" s="420"/>
      <c r="B2393" s="420"/>
      <c r="C2393" s="420"/>
      <c r="D2393" s="420"/>
      <c r="E2393" s="421"/>
      <c r="F2393" s="421"/>
      <c r="G2393" s="422"/>
      <c r="H2393" s="422"/>
      <c r="I2393" s="422"/>
      <c r="J2393" s="422"/>
      <c r="K2393" s="422"/>
      <c r="L2393" s="422"/>
      <c r="M2393" s="422"/>
      <c r="N2393" s="422"/>
      <c r="O2393" s="422"/>
      <c r="P2393" s="421" t="str">
        <f>IF(Q2393="","",LOOKUP(Q2393,'Expenditure Codes'!B:B,'Expenditure Codes'!A:A))</f>
        <v/>
      </c>
      <c r="Q2393" s="423"/>
      <c r="R2393" s="424"/>
      <c r="S2393" s="424"/>
      <c r="T2393" s="424"/>
      <c r="U2393" s="424"/>
      <c r="V2393" s="423"/>
      <c r="W2393" s="421"/>
      <c r="X2393" s="421"/>
      <c r="Y2393" s="420"/>
      <c r="Z2393" s="425"/>
      <c r="AA2393" s="426"/>
      <c r="AB2393" s="427"/>
      <c r="AC2393" s="428"/>
      <c r="AD2393" s="427"/>
    </row>
    <row r="2394" spans="1:30" ht="21.75" x14ac:dyDescent="0.55000000000000004">
      <c r="A2394" s="420"/>
      <c r="B2394" s="420"/>
      <c r="C2394" s="420"/>
      <c r="D2394" s="420"/>
      <c r="E2394" s="421"/>
      <c r="F2394" s="421"/>
      <c r="G2394" s="422"/>
      <c r="H2394" s="422"/>
      <c r="I2394" s="422"/>
      <c r="J2394" s="422"/>
      <c r="K2394" s="422"/>
      <c r="L2394" s="422"/>
      <c r="M2394" s="422"/>
      <c r="N2394" s="422"/>
      <c r="O2394" s="422"/>
      <c r="P2394" s="421" t="str">
        <f>IF(Q2394="","",LOOKUP(Q2394,'Expenditure Codes'!B:B,'Expenditure Codes'!A:A))</f>
        <v/>
      </c>
      <c r="Q2394" s="423"/>
      <c r="R2394" s="424"/>
      <c r="S2394" s="424"/>
      <c r="T2394" s="424"/>
      <c r="U2394" s="424"/>
      <c r="V2394" s="423"/>
      <c r="W2394" s="421"/>
      <c r="X2394" s="421"/>
      <c r="Y2394" s="420"/>
      <c r="Z2394" s="425"/>
      <c r="AA2394" s="426"/>
      <c r="AB2394" s="427"/>
      <c r="AC2394" s="428"/>
      <c r="AD2394" s="427"/>
    </row>
    <row r="2395" spans="1:30" ht="21.75" x14ac:dyDescent="0.55000000000000004">
      <c r="A2395" s="420"/>
      <c r="B2395" s="420"/>
      <c r="C2395" s="420"/>
      <c r="D2395" s="420"/>
      <c r="E2395" s="421"/>
      <c r="F2395" s="421"/>
      <c r="G2395" s="422"/>
      <c r="H2395" s="422"/>
      <c r="I2395" s="422"/>
      <c r="J2395" s="422"/>
      <c r="K2395" s="422"/>
      <c r="L2395" s="422"/>
      <c r="M2395" s="422"/>
      <c r="N2395" s="422"/>
      <c r="O2395" s="422"/>
      <c r="P2395" s="421" t="str">
        <f>IF(Q2395="","",LOOKUP(Q2395,'Expenditure Codes'!B:B,'Expenditure Codes'!A:A))</f>
        <v/>
      </c>
      <c r="Q2395" s="423"/>
      <c r="R2395" s="424"/>
      <c r="S2395" s="424"/>
      <c r="T2395" s="424"/>
      <c r="U2395" s="424"/>
      <c r="V2395" s="423"/>
      <c r="W2395" s="421"/>
      <c r="X2395" s="421"/>
      <c r="Y2395" s="420"/>
      <c r="Z2395" s="425"/>
      <c r="AA2395" s="426"/>
      <c r="AB2395" s="427"/>
      <c r="AC2395" s="428"/>
      <c r="AD2395" s="427"/>
    </row>
    <row r="2396" spans="1:30" ht="21.75" x14ac:dyDescent="0.55000000000000004">
      <c r="A2396" s="420"/>
      <c r="B2396" s="420"/>
      <c r="C2396" s="420"/>
      <c r="D2396" s="420"/>
      <c r="E2396" s="421"/>
      <c r="F2396" s="421"/>
      <c r="G2396" s="422"/>
      <c r="H2396" s="422"/>
      <c r="I2396" s="422"/>
      <c r="J2396" s="422"/>
      <c r="K2396" s="422"/>
      <c r="L2396" s="422"/>
      <c r="M2396" s="422"/>
      <c r="N2396" s="422"/>
      <c r="O2396" s="422"/>
      <c r="P2396" s="421" t="str">
        <f>IF(Q2396="","",LOOKUP(Q2396,'Expenditure Codes'!B:B,'Expenditure Codes'!A:A))</f>
        <v/>
      </c>
      <c r="Q2396" s="423"/>
      <c r="R2396" s="424"/>
      <c r="S2396" s="424"/>
      <c r="T2396" s="424"/>
      <c r="U2396" s="424"/>
      <c r="V2396" s="423"/>
      <c r="W2396" s="421"/>
      <c r="X2396" s="421"/>
      <c r="Y2396" s="420"/>
      <c r="Z2396" s="425"/>
      <c r="AA2396" s="426"/>
      <c r="AB2396" s="427"/>
      <c r="AC2396" s="428"/>
      <c r="AD2396" s="427"/>
    </row>
    <row r="2397" spans="1:30" ht="21.75" x14ac:dyDescent="0.55000000000000004">
      <c r="A2397" s="420"/>
      <c r="B2397" s="420"/>
      <c r="C2397" s="420"/>
      <c r="D2397" s="420"/>
      <c r="E2397" s="421"/>
      <c r="F2397" s="421"/>
      <c r="G2397" s="422"/>
      <c r="H2397" s="422"/>
      <c r="I2397" s="422"/>
      <c r="J2397" s="422"/>
      <c r="K2397" s="422"/>
      <c r="L2397" s="422"/>
      <c r="M2397" s="422"/>
      <c r="N2397" s="422"/>
      <c r="O2397" s="422"/>
      <c r="P2397" s="421" t="str">
        <f>IF(Q2397="","",LOOKUP(Q2397,'Expenditure Codes'!B:B,'Expenditure Codes'!A:A))</f>
        <v/>
      </c>
      <c r="Q2397" s="423"/>
      <c r="R2397" s="424"/>
      <c r="S2397" s="424"/>
      <c r="T2397" s="424"/>
      <c r="U2397" s="424"/>
      <c r="V2397" s="423"/>
      <c r="W2397" s="421"/>
      <c r="X2397" s="421"/>
      <c r="Y2397" s="420"/>
      <c r="Z2397" s="425"/>
      <c r="AA2397" s="426"/>
      <c r="AB2397" s="427"/>
      <c r="AC2397" s="428"/>
      <c r="AD2397" s="427"/>
    </row>
    <row r="2398" spans="1:30" ht="21.75" x14ac:dyDescent="0.55000000000000004">
      <c r="A2398" s="420"/>
      <c r="B2398" s="420"/>
      <c r="C2398" s="420"/>
      <c r="D2398" s="420"/>
      <c r="E2398" s="421"/>
      <c r="F2398" s="421"/>
      <c r="G2398" s="422"/>
      <c r="H2398" s="422"/>
      <c r="I2398" s="422"/>
      <c r="J2398" s="422"/>
      <c r="K2398" s="422"/>
      <c r="L2398" s="422"/>
      <c r="M2398" s="422"/>
      <c r="N2398" s="422"/>
      <c r="O2398" s="422"/>
      <c r="P2398" s="421" t="str">
        <f>IF(Q2398="","",LOOKUP(Q2398,'Expenditure Codes'!B:B,'Expenditure Codes'!A:A))</f>
        <v/>
      </c>
      <c r="Q2398" s="423"/>
      <c r="R2398" s="424"/>
      <c r="S2398" s="424"/>
      <c r="T2398" s="424"/>
      <c r="U2398" s="424"/>
      <c r="V2398" s="423"/>
      <c r="W2398" s="421"/>
      <c r="X2398" s="421"/>
      <c r="Y2398" s="420"/>
      <c r="Z2398" s="425"/>
      <c r="AA2398" s="426"/>
      <c r="AB2398" s="427"/>
      <c r="AC2398" s="428"/>
      <c r="AD2398" s="427"/>
    </row>
    <row r="2399" spans="1:30" ht="21.75" x14ac:dyDescent="0.55000000000000004">
      <c r="A2399" s="420"/>
      <c r="B2399" s="420"/>
      <c r="C2399" s="420"/>
      <c r="D2399" s="420"/>
      <c r="E2399" s="421"/>
      <c r="F2399" s="421"/>
      <c r="G2399" s="422"/>
      <c r="H2399" s="422"/>
      <c r="I2399" s="422"/>
      <c r="J2399" s="422"/>
      <c r="K2399" s="422"/>
      <c r="L2399" s="422"/>
      <c r="M2399" s="422"/>
      <c r="N2399" s="422"/>
      <c r="O2399" s="422"/>
      <c r="P2399" s="421" t="str">
        <f>IF(Q2399="","",LOOKUP(Q2399,'Expenditure Codes'!B:B,'Expenditure Codes'!A:A))</f>
        <v/>
      </c>
      <c r="Q2399" s="423"/>
      <c r="R2399" s="424"/>
      <c r="S2399" s="424"/>
      <c r="T2399" s="424"/>
      <c r="U2399" s="424"/>
      <c r="V2399" s="423"/>
      <c r="W2399" s="421"/>
      <c r="X2399" s="421"/>
      <c r="Y2399" s="420"/>
      <c r="Z2399" s="425"/>
      <c r="AA2399" s="426"/>
      <c r="AB2399" s="427"/>
      <c r="AC2399" s="428"/>
      <c r="AD2399" s="427"/>
    </row>
    <row r="2400" spans="1:30" ht="21.75" x14ac:dyDescent="0.55000000000000004">
      <c r="A2400" s="420"/>
      <c r="B2400" s="420"/>
      <c r="C2400" s="420"/>
      <c r="D2400" s="420"/>
      <c r="E2400" s="421"/>
      <c r="F2400" s="421"/>
      <c r="G2400" s="422"/>
      <c r="H2400" s="422"/>
      <c r="I2400" s="422"/>
      <c r="J2400" s="422"/>
      <c r="K2400" s="422"/>
      <c r="L2400" s="422"/>
      <c r="M2400" s="422"/>
      <c r="N2400" s="422"/>
      <c r="O2400" s="422"/>
      <c r="P2400" s="421" t="str">
        <f>IF(Q2400="","",LOOKUP(Q2400,'Expenditure Codes'!B:B,'Expenditure Codes'!A:A))</f>
        <v/>
      </c>
      <c r="Q2400" s="423"/>
      <c r="R2400" s="424"/>
      <c r="S2400" s="424"/>
      <c r="T2400" s="424"/>
      <c r="U2400" s="424"/>
      <c r="V2400" s="423"/>
      <c r="W2400" s="421"/>
      <c r="X2400" s="421"/>
      <c r="Y2400" s="420"/>
      <c r="Z2400" s="425"/>
      <c r="AA2400" s="426"/>
      <c r="AB2400" s="427"/>
      <c r="AC2400" s="428"/>
      <c r="AD2400" s="427"/>
    </row>
    <row r="2401" spans="1:30" ht="21.75" x14ac:dyDescent="0.55000000000000004">
      <c r="A2401" s="420"/>
      <c r="B2401" s="420"/>
      <c r="C2401" s="420"/>
      <c r="D2401" s="420"/>
      <c r="E2401" s="421"/>
      <c r="F2401" s="421"/>
      <c r="G2401" s="422"/>
      <c r="H2401" s="422"/>
      <c r="I2401" s="422"/>
      <c r="J2401" s="422"/>
      <c r="K2401" s="422"/>
      <c r="L2401" s="422"/>
      <c r="M2401" s="422"/>
      <c r="N2401" s="422"/>
      <c r="O2401" s="422"/>
      <c r="P2401" s="421" t="str">
        <f>IF(Q2401="","",LOOKUP(Q2401,'Expenditure Codes'!B:B,'Expenditure Codes'!A:A))</f>
        <v/>
      </c>
      <c r="Q2401" s="423"/>
      <c r="R2401" s="424"/>
      <c r="S2401" s="424"/>
      <c r="T2401" s="424"/>
      <c r="U2401" s="424"/>
      <c r="V2401" s="423"/>
      <c r="W2401" s="421"/>
      <c r="X2401" s="421"/>
      <c r="Y2401" s="420"/>
      <c r="Z2401" s="425"/>
      <c r="AA2401" s="426"/>
      <c r="AB2401" s="427"/>
      <c r="AC2401" s="428"/>
      <c r="AD2401" s="427"/>
    </row>
    <row r="2402" spans="1:30" ht="21.75" x14ac:dyDescent="0.55000000000000004">
      <c r="A2402" s="420"/>
      <c r="B2402" s="420"/>
      <c r="C2402" s="420"/>
      <c r="D2402" s="420"/>
      <c r="E2402" s="421"/>
      <c r="F2402" s="421"/>
      <c r="G2402" s="422"/>
      <c r="H2402" s="422"/>
      <c r="I2402" s="422"/>
      <c r="J2402" s="422"/>
      <c r="K2402" s="422"/>
      <c r="L2402" s="422"/>
      <c r="M2402" s="422"/>
      <c r="N2402" s="422"/>
      <c r="O2402" s="422"/>
      <c r="P2402" s="421" t="str">
        <f>IF(Q2402="","",LOOKUP(Q2402,'Expenditure Codes'!B:B,'Expenditure Codes'!A:A))</f>
        <v/>
      </c>
      <c r="Q2402" s="423"/>
      <c r="R2402" s="424"/>
      <c r="S2402" s="424"/>
      <c r="T2402" s="424"/>
      <c r="U2402" s="424"/>
      <c r="V2402" s="423"/>
      <c r="W2402" s="421"/>
      <c r="X2402" s="421"/>
      <c r="Y2402" s="420"/>
      <c r="Z2402" s="425"/>
      <c r="AA2402" s="426"/>
      <c r="AB2402" s="427"/>
      <c r="AC2402" s="428"/>
      <c r="AD2402" s="427"/>
    </row>
    <row r="2403" spans="1:30" ht="21.75" x14ac:dyDescent="0.55000000000000004">
      <c r="A2403" s="420"/>
      <c r="B2403" s="420"/>
      <c r="C2403" s="420"/>
      <c r="D2403" s="420"/>
      <c r="E2403" s="421"/>
      <c r="F2403" s="421"/>
      <c r="G2403" s="422"/>
      <c r="H2403" s="422"/>
      <c r="I2403" s="422"/>
      <c r="J2403" s="422"/>
      <c r="K2403" s="422"/>
      <c r="L2403" s="422"/>
      <c r="M2403" s="422"/>
      <c r="N2403" s="422"/>
      <c r="O2403" s="422"/>
      <c r="P2403" s="421" t="str">
        <f>IF(Q2403="","",LOOKUP(Q2403,'Expenditure Codes'!B:B,'Expenditure Codes'!A:A))</f>
        <v/>
      </c>
      <c r="Q2403" s="423"/>
      <c r="R2403" s="424"/>
      <c r="S2403" s="424"/>
      <c r="T2403" s="424"/>
      <c r="U2403" s="424"/>
      <c r="V2403" s="423"/>
      <c r="W2403" s="421"/>
      <c r="X2403" s="421"/>
      <c r="Y2403" s="420"/>
      <c r="Z2403" s="425"/>
      <c r="AA2403" s="426"/>
      <c r="AB2403" s="427"/>
      <c r="AC2403" s="428"/>
      <c r="AD2403" s="427"/>
    </row>
    <row r="2404" spans="1:30" ht="21.75" x14ac:dyDescent="0.55000000000000004">
      <c r="A2404" s="420"/>
      <c r="B2404" s="420"/>
      <c r="C2404" s="420"/>
      <c r="D2404" s="420"/>
      <c r="E2404" s="421"/>
      <c r="F2404" s="421"/>
      <c r="G2404" s="422"/>
      <c r="H2404" s="422"/>
      <c r="I2404" s="422"/>
      <c r="J2404" s="422"/>
      <c r="K2404" s="422"/>
      <c r="L2404" s="422"/>
      <c r="M2404" s="422"/>
      <c r="N2404" s="422"/>
      <c r="O2404" s="422"/>
      <c r="P2404" s="421" t="str">
        <f>IF(Q2404="","",LOOKUP(Q2404,'Expenditure Codes'!B:B,'Expenditure Codes'!A:A))</f>
        <v/>
      </c>
      <c r="Q2404" s="423"/>
      <c r="R2404" s="424"/>
      <c r="S2404" s="424"/>
      <c r="T2404" s="424"/>
      <c r="U2404" s="424"/>
      <c r="V2404" s="423"/>
      <c r="W2404" s="421"/>
      <c r="X2404" s="421"/>
      <c r="Y2404" s="420"/>
      <c r="Z2404" s="425"/>
      <c r="AA2404" s="426"/>
      <c r="AB2404" s="427"/>
      <c r="AC2404" s="428"/>
      <c r="AD2404" s="427"/>
    </row>
    <row r="2405" spans="1:30" ht="21.75" x14ac:dyDescent="0.55000000000000004">
      <c r="A2405" s="420"/>
      <c r="B2405" s="420"/>
      <c r="C2405" s="420"/>
      <c r="D2405" s="420"/>
      <c r="E2405" s="421"/>
      <c r="F2405" s="421"/>
      <c r="G2405" s="422"/>
      <c r="H2405" s="422"/>
      <c r="I2405" s="422"/>
      <c r="J2405" s="422"/>
      <c r="K2405" s="422"/>
      <c r="L2405" s="422"/>
      <c r="M2405" s="422"/>
      <c r="N2405" s="422"/>
      <c r="O2405" s="422"/>
      <c r="P2405" s="421" t="str">
        <f>IF(Q2405="","",LOOKUP(Q2405,'Expenditure Codes'!B:B,'Expenditure Codes'!A:A))</f>
        <v/>
      </c>
      <c r="Q2405" s="423"/>
      <c r="R2405" s="424"/>
      <c r="S2405" s="424"/>
      <c r="T2405" s="424"/>
      <c r="U2405" s="424"/>
      <c r="V2405" s="423"/>
      <c r="W2405" s="421"/>
      <c r="X2405" s="421"/>
      <c r="Y2405" s="420"/>
      <c r="Z2405" s="425"/>
      <c r="AA2405" s="426"/>
      <c r="AB2405" s="427"/>
      <c r="AC2405" s="428"/>
      <c r="AD2405" s="427"/>
    </row>
    <row r="2406" spans="1:30" ht="21.75" x14ac:dyDescent="0.55000000000000004">
      <c r="A2406" s="420"/>
      <c r="B2406" s="420"/>
      <c r="C2406" s="420"/>
      <c r="D2406" s="420"/>
      <c r="E2406" s="421"/>
      <c r="F2406" s="421"/>
      <c r="G2406" s="422"/>
      <c r="H2406" s="422"/>
      <c r="I2406" s="422"/>
      <c r="J2406" s="422"/>
      <c r="K2406" s="422"/>
      <c r="L2406" s="422"/>
      <c r="M2406" s="422"/>
      <c r="N2406" s="422"/>
      <c r="O2406" s="422"/>
      <c r="P2406" s="421" t="str">
        <f>IF(Q2406="","",LOOKUP(Q2406,'Expenditure Codes'!B:B,'Expenditure Codes'!A:A))</f>
        <v/>
      </c>
      <c r="Q2406" s="423"/>
      <c r="R2406" s="424"/>
      <c r="S2406" s="424"/>
      <c r="T2406" s="424"/>
      <c r="U2406" s="424"/>
      <c r="V2406" s="423"/>
      <c r="W2406" s="421"/>
      <c r="X2406" s="421"/>
      <c r="Y2406" s="420"/>
      <c r="Z2406" s="425"/>
      <c r="AA2406" s="426"/>
      <c r="AB2406" s="427"/>
      <c r="AC2406" s="428"/>
      <c r="AD2406" s="427"/>
    </row>
    <row r="2407" spans="1:30" ht="21.75" x14ac:dyDescent="0.55000000000000004">
      <c r="A2407" s="420"/>
      <c r="B2407" s="420"/>
      <c r="C2407" s="420"/>
      <c r="D2407" s="420"/>
      <c r="E2407" s="421"/>
      <c r="F2407" s="421"/>
      <c r="G2407" s="422"/>
      <c r="H2407" s="422"/>
      <c r="I2407" s="422"/>
      <c r="J2407" s="422"/>
      <c r="K2407" s="422"/>
      <c r="L2407" s="422"/>
      <c r="M2407" s="422"/>
      <c r="N2407" s="422"/>
      <c r="O2407" s="422"/>
      <c r="P2407" s="421" t="str">
        <f>IF(Q2407="","",LOOKUP(Q2407,'Expenditure Codes'!B:B,'Expenditure Codes'!A:A))</f>
        <v/>
      </c>
      <c r="Q2407" s="423"/>
      <c r="R2407" s="424"/>
      <c r="S2407" s="424"/>
      <c r="T2407" s="424"/>
      <c r="U2407" s="424"/>
      <c r="V2407" s="423"/>
      <c r="W2407" s="421"/>
      <c r="X2407" s="421"/>
      <c r="Y2407" s="420"/>
      <c r="Z2407" s="425"/>
      <c r="AA2407" s="426"/>
      <c r="AB2407" s="427"/>
      <c r="AC2407" s="428"/>
      <c r="AD2407" s="427"/>
    </row>
    <row r="2408" spans="1:30" ht="21.75" x14ac:dyDescent="0.55000000000000004">
      <c r="A2408" s="420"/>
      <c r="B2408" s="420"/>
      <c r="C2408" s="420"/>
      <c r="D2408" s="420"/>
      <c r="E2408" s="421"/>
      <c r="F2408" s="421"/>
      <c r="G2408" s="422"/>
      <c r="H2408" s="422"/>
      <c r="I2408" s="422"/>
      <c r="J2408" s="422"/>
      <c r="K2408" s="422"/>
      <c r="L2408" s="422"/>
      <c r="M2408" s="422"/>
      <c r="N2408" s="422"/>
      <c r="O2408" s="422"/>
      <c r="P2408" s="421" t="str">
        <f>IF(Q2408="","",LOOKUP(Q2408,'Expenditure Codes'!B:B,'Expenditure Codes'!A:A))</f>
        <v/>
      </c>
      <c r="Q2408" s="423"/>
      <c r="R2408" s="424"/>
      <c r="S2408" s="424"/>
      <c r="T2408" s="424"/>
      <c r="U2408" s="424"/>
      <c r="V2408" s="423"/>
      <c r="W2408" s="421"/>
      <c r="X2408" s="421"/>
      <c r="Y2408" s="420"/>
      <c r="Z2408" s="425"/>
      <c r="AA2408" s="426"/>
      <c r="AB2408" s="427"/>
      <c r="AC2408" s="428"/>
      <c r="AD2408" s="427"/>
    </row>
    <row r="2409" spans="1:30" ht="21.75" x14ac:dyDescent="0.55000000000000004">
      <c r="A2409" s="420"/>
      <c r="B2409" s="420"/>
      <c r="C2409" s="420"/>
      <c r="D2409" s="420"/>
      <c r="E2409" s="421"/>
      <c r="F2409" s="421"/>
      <c r="G2409" s="422"/>
      <c r="H2409" s="422"/>
      <c r="I2409" s="422"/>
      <c r="J2409" s="422"/>
      <c r="K2409" s="422"/>
      <c r="L2409" s="422"/>
      <c r="M2409" s="422"/>
      <c r="N2409" s="422"/>
      <c r="O2409" s="422"/>
      <c r="P2409" s="421" t="str">
        <f>IF(Q2409="","",LOOKUP(Q2409,'Expenditure Codes'!B:B,'Expenditure Codes'!A:A))</f>
        <v/>
      </c>
      <c r="Q2409" s="423"/>
      <c r="R2409" s="424"/>
      <c r="S2409" s="424"/>
      <c r="T2409" s="424"/>
      <c r="U2409" s="424"/>
      <c r="V2409" s="423"/>
      <c r="W2409" s="421"/>
      <c r="X2409" s="421"/>
      <c r="Y2409" s="420"/>
      <c r="Z2409" s="425"/>
      <c r="AA2409" s="426"/>
      <c r="AB2409" s="427"/>
      <c r="AC2409" s="428"/>
      <c r="AD2409" s="427"/>
    </row>
    <row r="2410" spans="1:30" ht="21.75" x14ac:dyDescent="0.55000000000000004">
      <c r="A2410" s="420"/>
      <c r="B2410" s="420"/>
      <c r="C2410" s="420"/>
      <c r="D2410" s="420"/>
      <c r="E2410" s="421"/>
      <c r="F2410" s="421"/>
      <c r="G2410" s="422"/>
      <c r="H2410" s="422"/>
      <c r="I2410" s="422"/>
      <c r="J2410" s="422"/>
      <c r="K2410" s="422"/>
      <c r="L2410" s="422"/>
      <c r="M2410" s="422"/>
      <c r="N2410" s="422"/>
      <c r="O2410" s="422"/>
      <c r="P2410" s="421" t="str">
        <f>IF(Q2410="","",LOOKUP(Q2410,'Expenditure Codes'!B:B,'Expenditure Codes'!A:A))</f>
        <v/>
      </c>
      <c r="Q2410" s="423"/>
      <c r="R2410" s="424"/>
      <c r="S2410" s="424"/>
      <c r="T2410" s="424"/>
      <c r="U2410" s="424"/>
      <c r="V2410" s="423"/>
      <c r="W2410" s="421"/>
      <c r="X2410" s="421"/>
      <c r="Y2410" s="420"/>
      <c r="Z2410" s="425"/>
      <c r="AA2410" s="426"/>
      <c r="AB2410" s="427"/>
      <c r="AC2410" s="428"/>
      <c r="AD2410" s="427"/>
    </row>
    <row r="2411" spans="1:30" ht="21.75" x14ac:dyDescent="0.55000000000000004">
      <c r="A2411" s="420"/>
      <c r="B2411" s="420"/>
      <c r="C2411" s="420"/>
      <c r="D2411" s="420"/>
      <c r="E2411" s="421"/>
      <c r="F2411" s="421"/>
      <c r="G2411" s="422"/>
      <c r="H2411" s="422"/>
      <c r="I2411" s="422"/>
      <c r="J2411" s="422"/>
      <c r="K2411" s="422"/>
      <c r="L2411" s="422"/>
      <c r="M2411" s="422"/>
      <c r="N2411" s="422"/>
      <c r="O2411" s="422"/>
      <c r="P2411" s="421" t="str">
        <f>IF(Q2411="","",LOOKUP(Q2411,'Expenditure Codes'!B:B,'Expenditure Codes'!A:A))</f>
        <v/>
      </c>
      <c r="Q2411" s="423"/>
      <c r="R2411" s="424"/>
      <c r="S2411" s="424"/>
      <c r="T2411" s="424"/>
      <c r="U2411" s="424"/>
      <c r="V2411" s="423"/>
      <c r="W2411" s="421"/>
      <c r="X2411" s="421"/>
      <c r="Y2411" s="420"/>
      <c r="Z2411" s="425"/>
      <c r="AA2411" s="426"/>
      <c r="AB2411" s="427"/>
      <c r="AC2411" s="428"/>
      <c r="AD2411" s="427"/>
    </row>
    <row r="2412" spans="1:30" ht="21.75" x14ac:dyDescent="0.55000000000000004">
      <c r="A2412" s="420"/>
      <c r="B2412" s="420"/>
      <c r="C2412" s="420"/>
      <c r="D2412" s="420"/>
      <c r="E2412" s="421"/>
      <c r="F2412" s="421"/>
      <c r="G2412" s="422"/>
      <c r="H2412" s="422"/>
      <c r="I2412" s="422"/>
      <c r="J2412" s="422"/>
      <c r="K2412" s="422"/>
      <c r="L2412" s="422"/>
      <c r="M2412" s="422"/>
      <c r="N2412" s="422"/>
      <c r="O2412" s="422"/>
      <c r="P2412" s="421" t="str">
        <f>IF(Q2412="","",LOOKUP(Q2412,'Expenditure Codes'!B:B,'Expenditure Codes'!A:A))</f>
        <v/>
      </c>
      <c r="Q2412" s="423"/>
      <c r="R2412" s="424"/>
      <c r="S2412" s="424"/>
      <c r="T2412" s="424"/>
      <c r="U2412" s="424"/>
      <c r="V2412" s="423"/>
      <c r="W2412" s="421"/>
      <c r="X2412" s="421"/>
      <c r="Y2412" s="420"/>
      <c r="Z2412" s="425"/>
      <c r="AA2412" s="426"/>
      <c r="AB2412" s="427"/>
      <c r="AC2412" s="428"/>
      <c r="AD2412" s="427"/>
    </row>
    <row r="2413" spans="1:30" ht="21.75" x14ac:dyDescent="0.55000000000000004">
      <c r="A2413" s="420"/>
      <c r="B2413" s="420"/>
      <c r="C2413" s="420"/>
      <c r="D2413" s="420"/>
      <c r="E2413" s="421"/>
      <c r="F2413" s="421"/>
      <c r="G2413" s="422"/>
      <c r="H2413" s="422"/>
      <c r="I2413" s="422"/>
      <c r="J2413" s="422"/>
      <c r="K2413" s="422"/>
      <c r="L2413" s="422"/>
      <c r="M2413" s="422"/>
      <c r="N2413" s="422"/>
      <c r="O2413" s="422"/>
      <c r="P2413" s="421" t="str">
        <f>IF(Q2413="","",LOOKUP(Q2413,'Expenditure Codes'!B:B,'Expenditure Codes'!A:A))</f>
        <v/>
      </c>
      <c r="Q2413" s="423"/>
      <c r="R2413" s="424"/>
      <c r="S2413" s="424"/>
      <c r="T2413" s="424"/>
      <c r="U2413" s="424"/>
      <c r="V2413" s="423"/>
      <c r="W2413" s="421"/>
      <c r="X2413" s="421"/>
      <c r="Y2413" s="420"/>
      <c r="Z2413" s="425"/>
      <c r="AA2413" s="426"/>
      <c r="AB2413" s="427"/>
      <c r="AC2413" s="428"/>
      <c r="AD2413" s="427"/>
    </row>
    <row r="2414" spans="1:30" ht="21.75" x14ac:dyDescent="0.55000000000000004">
      <c r="A2414" s="420"/>
      <c r="B2414" s="420"/>
      <c r="C2414" s="420"/>
      <c r="D2414" s="420"/>
      <c r="E2414" s="421"/>
      <c r="F2414" s="421"/>
      <c r="G2414" s="422"/>
      <c r="H2414" s="422"/>
      <c r="I2414" s="422"/>
      <c r="J2414" s="422"/>
      <c r="K2414" s="422"/>
      <c r="L2414" s="422"/>
      <c r="M2414" s="422"/>
      <c r="N2414" s="422"/>
      <c r="O2414" s="422"/>
      <c r="P2414" s="421" t="str">
        <f>IF(Q2414="","",LOOKUP(Q2414,'Expenditure Codes'!B:B,'Expenditure Codes'!A:A))</f>
        <v/>
      </c>
      <c r="Q2414" s="423"/>
      <c r="R2414" s="424"/>
      <c r="S2414" s="424"/>
      <c r="T2414" s="424"/>
      <c r="U2414" s="424"/>
      <c r="V2414" s="423"/>
      <c r="W2414" s="421"/>
      <c r="X2414" s="421"/>
      <c r="Y2414" s="420"/>
      <c r="Z2414" s="425"/>
      <c r="AA2414" s="426"/>
      <c r="AB2414" s="427"/>
      <c r="AC2414" s="428"/>
      <c r="AD2414" s="427"/>
    </row>
    <row r="2415" spans="1:30" ht="21.75" x14ac:dyDescent="0.55000000000000004">
      <c r="A2415" s="420"/>
      <c r="B2415" s="420"/>
      <c r="C2415" s="420"/>
      <c r="D2415" s="420"/>
      <c r="E2415" s="421"/>
      <c r="F2415" s="421"/>
      <c r="G2415" s="422"/>
      <c r="H2415" s="422"/>
      <c r="I2415" s="422"/>
      <c r="J2415" s="422"/>
      <c r="K2415" s="422"/>
      <c r="L2415" s="422"/>
      <c r="M2415" s="422"/>
      <c r="N2415" s="422"/>
      <c r="O2415" s="422"/>
      <c r="P2415" s="421" t="str">
        <f>IF(Q2415="","",LOOKUP(Q2415,'Expenditure Codes'!B:B,'Expenditure Codes'!A:A))</f>
        <v/>
      </c>
      <c r="Q2415" s="423"/>
      <c r="R2415" s="424"/>
      <c r="S2415" s="424"/>
      <c r="T2415" s="424"/>
      <c r="U2415" s="424"/>
      <c r="V2415" s="423"/>
      <c r="W2415" s="421"/>
      <c r="X2415" s="421"/>
      <c r="Y2415" s="420"/>
      <c r="Z2415" s="425"/>
      <c r="AA2415" s="426"/>
      <c r="AB2415" s="427"/>
      <c r="AC2415" s="428"/>
      <c r="AD2415" s="427"/>
    </row>
    <row r="2416" spans="1:30" ht="21.75" x14ac:dyDescent="0.55000000000000004">
      <c r="A2416" s="420"/>
      <c r="B2416" s="420"/>
      <c r="C2416" s="420"/>
      <c r="D2416" s="420"/>
      <c r="E2416" s="421"/>
      <c r="F2416" s="421"/>
      <c r="G2416" s="422"/>
      <c r="H2416" s="422"/>
      <c r="I2416" s="422"/>
      <c r="J2416" s="422"/>
      <c r="K2416" s="422"/>
      <c r="L2416" s="422"/>
      <c r="M2416" s="422"/>
      <c r="N2416" s="422"/>
      <c r="O2416" s="422"/>
      <c r="P2416" s="421" t="str">
        <f>IF(Q2416="","",LOOKUP(Q2416,'Expenditure Codes'!B:B,'Expenditure Codes'!A:A))</f>
        <v/>
      </c>
      <c r="Q2416" s="423"/>
      <c r="R2416" s="424"/>
      <c r="S2416" s="424"/>
      <c r="T2416" s="424"/>
      <c r="U2416" s="424"/>
      <c r="V2416" s="423"/>
      <c r="W2416" s="421"/>
      <c r="X2416" s="421"/>
      <c r="Y2416" s="420"/>
      <c r="Z2416" s="425"/>
      <c r="AA2416" s="426"/>
      <c r="AB2416" s="427"/>
      <c r="AC2416" s="428"/>
      <c r="AD2416" s="427"/>
    </row>
    <row r="2417" spans="1:30" ht="21.75" x14ac:dyDescent="0.55000000000000004">
      <c r="A2417" s="420"/>
      <c r="B2417" s="420"/>
      <c r="C2417" s="420"/>
      <c r="D2417" s="420"/>
      <c r="E2417" s="421"/>
      <c r="F2417" s="421"/>
      <c r="G2417" s="422"/>
      <c r="H2417" s="422"/>
      <c r="I2417" s="422"/>
      <c r="J2417" s="422"/>
      <c r="K2417" s="422"/>
      <c r="L2417" s="422"/>
      <c r="M2417" s="422"/>
      <c r="N2417" s="422"/>
      <c r="O2417" s="422"/>
      <c r="P2417" s="421" t="str">
        <f>IF(Q2417="","",LOOKUP(Q2417,'Expenditure Codes'!B:B,'Expenditure Codes'!A:A))</f>
        <v/>
      </c>
      <c r="Q2417" s="423"/>
      <c r="R2417" s="424"/>
      <c r="S2417" s="424"/>
      <c r="T2417" s="424"/>
      <c r="U2417" s="424"/>
      <c r="V2417" s="423"/>
      <c r="W2417" s="421"/>
      <c r="X2417" s="421"/>
      <c r="Y2417" s="420"/>
      <c r="Z2417" s="425"/>
      <c r="AA2417" s="426"/>
      <c r="AB2417" s="427"/>
      <c r="AC2417" s="428"/>
      <c r="AD2417" s="427"/>
    </row>
    <row r="2418" spans="1:30" ht="21.75" x14ac:dyDescent="0.55000000000000004">
      <c r="A2418" s="420"/>
      <c r="B2418" s="420"/>
      <c r="C2418" s="420"/>
      <c r="D2418" s="420"/>
      <c r="E2418" s="421"/>
      <c r="F2418" s="421"/>
      <c r="G2418" s="422"/>
      <c r="H2418" s="422"/>
      <c r="I2418" s="422"/>
      <c r="J2418" s="422"/>
      <c r="K2418" s="422"/>
      <c r="L2418" s="422"/>
      <c r="M2418" s="422"/>
      <c r="N2418" s="422"/>
      <c r="O2418" s="422"/>
      <c r="P2418" s="421" t="str">
        <f>IF(Q2418="","",LOOKUP(Q2418,'Expenditure Codes'!B:B,'Expenditure Codes'!A:A))</f>
        <v/>
      </c>
      <c r="Q2418" s="423"/>
      <c r="R2418" s="424"/>
      <c r="S2418" s="424"/>
      <c r="T2418" s="424"/>
      <c r="U2418" s="424"/>
      <c r="V2418" s="423"/>
      <c r="W2418" s="421"/>
      <c r="X2418" s="421"/>
      <c r="Y2418" s="420"/>
      <c r="Z2418" s="425"/>
      <c r="AA2418" s="426"/>
      <c r="AB2418" s="427"/>
      <c r="AC2418" s="428"/>
      <c r="AD2418" s="427"/>
    </row>
    <row r="2419" spans="1:30" ht="21.75" x14ac:dyDescent="0.55000000000000004">
      <c r="A2419" s="420"/>
      <c r="B2419" s="420"/>
      <c r="C2419" s="420"/>
      <c r="D2419" s="420"/>
      <c r="E2419" s="421"/>
      <c r="F2419" s="421"/>
      <c r="G2419" s="422"/>
      <c r="H2419" s="422"/>
      <c r="I2419" s="422"/>
      <c r="J2419" s="422"/>
      <c r="K2419" s="422"/>
      <c r="L2419" s="422"/>
      <c r="M2419" s="422"/>
      <c r="N2419" s="422"/>
      <c r="O2419" s="422"/>
      <c r="P2419" s="421" t="str">
        <f>IF(Q2419="","",LOOKUP(Q2419,'Expenditure Codes'!B:B,'Expenditure Codes'!A:A))</f>
        <v/>
      </c>
      <c r="Q2419" s="423"/>
      <c r="R2419" s="424"/>
      <c r="S2419" s="424"/>
      <c r="T2419" s="424"/>
      <c r="U2419" s="424"/>
      <c r="V2419" s="423"/>
      <c r="W2419" s="421"/>
      <c r="X2419" s="421"/>
      <c r="Y2419" s="420"/>
      <c r="Z2419" s="425"/>
      <c r="AA2419" s="426"/>
      <c r="AB2419" s="427"/>
      <c r="AC2419" s="428"/>
      <c r="AD2419" s="427"/>
    </row>
    <row r="2420" spans="1:30" ht="21.75" x14ac:dyDescent="0.55000000000000004">
      <c r="A2420" s="420"/>
      <c r="B2420" s="420"/>
      <c r="C2420" s="420"/>
      <c r="D2420" s="420"/>
      <c r="E2420" s="421"/>
      <c r="F2420" s="421"/>
      <c r="G2420" s="422"/>
      <c r="H2420" s="422"/>
      <c r="I2420" s="422"/>
      <c r="J2420" s="422"/>
      <c r="K2420" s="422"/>
      <c r="L2420" s="422"/>
      <c r="M2420" s="422"/>
      <c r="N2420" s="422"/>
      <c r="O2420" s="422"/>
      <c r="P2420" s="421" t="str">
        <f>IF(Q2420="","",LOOKUP(Q2420,'Expenditure Codes'!B:B,'Expenditure Codes'!A:A))</f>
        <v/>
      </c>
      <c r="Q2420" s="423"/>
      <c r="R2420" s="424"/>
      <c r="S2420" s="424"/>
      <c r="T2420" s="424"/>
      <c r="U2420" s="424"/>
      <c r="V2420" s="423"/>
      <c r="W2420" s="421"/>
      <c r="X2420" s="421"/>
      <c r="Y2420" s="420"/>
      <c r="Z2420" s="425"/>
      <c r="AA2420" s="426"/>
      <c r="AB2420" s="427"/>
      <c r="AC2420" s="428"/>
      <c r="AD2420" s="427"/>
    </row>
    <row r="2421" spans="1:30" ht="21.75" x14ac:dyDescent="0.55000000000000004">
      <c r="A2421" s="420"/>
      <c r="B2421" s="420"/>
      <c r="C2421" s="420"/>
      <c r="D2421" s="420"/>
      <c r="E2421" s="421"/>
      <c r="F2421" s="421"/>
      <c r="G2421" s="422"/>
      <c r="H2421" s="422"/>
      <c r="I2421" s="422"/>
      <c r="J2421" s="422"/>
      <c r="K2421" s="422"/>
      <c r="L2421" s="422"/>
      <c r="M2421" s="422"/>
      <c r="N2421" s="422"/>
      <c r="O2421" s="422"/>
      <c r="P2421" s="421" t="str">
        <f>IF(Q2421="","",LOOKUP(Q2421,'Expenditure Codes'!B:B,'Expenditure Codes'!A:A))</f>
        <v/>
      </c>
      <c r="Q2421" s="423"/>
      <c r="R2421" s="424"/>
      <c r="S2421" s="424"/>
      <c r="T2421" s="424"/>
      <c r="U2421" s="424"/>
      <c r="V2421" s="423"/>
      <c r="W2421" s="421"/>
      <c r="X2421" s="421"/>
      <c r="Y2421" s="420"/>
      <c r="Z2421" s="425"/>
      <c r="AA2421" s="426"/>
      <c r="AB2421" s="427"/>
      <c r="AC2421" s="428"/>
      <c r="AD2421" s="427"/>
    </row>
    <row r="2422" spans="1:30" ht="21.75" x14ac:dyDescent="0.55000000000000004">
      <c r="A2422" s="420"/>
      <c r="B2422" s="420"/>
      <c r="C2422" s="420"/>
      <c r="D2422" s="420"/>
      <c r="E2422" s="421"/>
      <c r="F2422" s="421"/>
      <c r="G2422" s="422"/>
      <c r="H2422" s="422"/>
      <c r="I2422" s="422"/>
      <c r="J2422" s="422"/>
      <c r="K2422" s="422"/>
      <c r="L2422" s="422"/>
      <c r="M2422" s="422"/>
      <c r="N2422" s="422"/>
      <c r="O2422" s="422"/>
      <c r="P2422" s="421" t="str">
        <f>IF(Q2422="","",LOOKUP(Q2422,'Expenditure Codes'!B:B,'Expenditure Codes'!A:A))</f>
        <v/>
      </c>
      <c r="Q2422" s="423"/>
      <c r="R2422" s="424"/>
      <c r="S2422" s="424"/>
      <c r="T2422" s="424"/>
      <c r="U2422" s="424"/>
      <c r="V2422" s="423"/>
      <c r="W2422" s="421"/>
      <c r="X2422" s="421"/>
      <c r="Y2422" s="420"/>
      <c r="Z2422" s="425"/>
      <c r="AA2422" s="426"/>
      <c r="AB2422" s="427"/>
      <c r="AC2422" s="428"/>
      <c r="AD2422" s="427"/>
    </row>
    <row r="2423" spans="1:30" ht="21.75" x14ac:dyDescent="0.55000000000000004">
      <c r="A2423" s="420"/>
      <c r="B2423" s="420"/>
      <c r="C2423" s="420"/>
      <c r="D2423" s="420"/>
      <c r="E2423" s="421"/>
      <c r="F2423" s="421"/>
      <c r="G2423" s="422"/>
      <c r="H2423" s="422"/>
      <c r="I2423" s="422"/>
      <c r="J2423" s="422"/>
      <c r="K2423" s="422"/>
      <c r="L2423" s="422"/>
      <c r="M2423" s="422"/>
      <c r="N2423" s="422"/>
      <c r="O2423" s="422"/>
      <c r="P2423" s="421" t="str">
        <f>IF(Q2423="","",LOOKUP(Q2423,'Expenditure Codes'!B:B,'Expenditure Codes'!A:A))</f>
        <v/>
      </c>
      <c r="Q2423" s="423"/>
      <c r="R2423" s="424"/>
      <c r="S2423" s="424"/>
      <c r="T2423" s="424"/>
      <c r="U2423" s="424"/>
      <c r="V2423" s="423"/>
      <c r="W2423" s="421"/>
      <c r="X2423" s="421"/>
      <c r="Y2423" s="420"/>
      <c r="Z2423" s="425"/>
      <c r="AA2423" s="426"/>
      <c r="AB2423" s="427"/>
      <c r="AC2423" s="428"/>
      <c r="AD2423" s="427"/>
    </row>
    <row r="2424" spans="1:30" ht="21.75" x14ac:dyDescent="0.55000000000000004">
      <c r="A2424" s="420"/>
      <c r="B2424" s="420"/>
      <c r="C2424" s="420"/>
      <c r="D2424" s="420"/>
      <c r="E2424" s="421"/>
      <c r="F2424" s="421"/>
      <c r="G2424" s="422"/>
      <c r="H2424" s="422"/>
      <c r="I2424" s="422"/>
      <c r="J2424" s="422"/>
      <c r="K2424" s="422"/>
      <c r="L2424" s="422"/>
      <c r="M2424" s="422"/>
      <c r="N2424" s="422"/>
      <c r="O2424" s="422"/>
      <c r="P2424" s="421" t="str">
        <f>IF(Q2424="","",LOOKUP(Q2424,'Expenditure Codes'!B:B,'Expenditure Codes'!A:A))</f>
        <v/>
      </c>
      <c r="Q2424" s="423"/>
      <c r="R2424" s="424"/>
      <c r="S2424" s="424"/>
      <c r="T2424" s="424"/>
      <c r="U2424" s="424"/>
      <c r="V2424" s="423"/>
      <c r="W2424" s="421"/>
      <c r="X2424" s="421"/>
      <c r="Y2424" s="420"/>
      <c r="Z2424" s="425"/>
      <c r="AA2424" s="426"/>
      <c r="AB2424" s="427"/>
      <c r="AC2424" s="428"/>
      <c r="AD2424" s="427"/>
    </row>
    <row r="2425" spans="1:30" ht="21.75" x14ac:dyDescent="0.55000000000000004">
      <c r="A2425" s="420"/>
      <c r="B2425" s="420"/>
      <c r="C2425" s="420"/>
      <c r="D2425" s="420"/>
      <c r="E2425" s="421"/>
      <c r="F2425" s="421"/>
      <c r="G2425" s="422"/>
      <c r="H2425" s="422"/>
      <c r="I2425" s="422"/>
      <c r="J2425" s="422"/>
      <c r="K2425" s="422"/>
      <c r="L2425" s="422"/>
      <c r="M2425" s="422"/>
      <c r="N2425" s="422"/>
      <c r="O2425" s="422"/>
      <c r="P2425" s="421" t="str">
        <f>IF(Q2425="","",LOOKUP(Q2425,'Expenditure Codes'!B:B,'Expenditure Codes'!A:A))</f>
        <v/>
      </c>
      <c r="Q2425" s="423"/>
      <c r="R2425" s="424"/>
      <c r="S2425" s="424"/>
      <c r="T2425" s="424"/>
      <c r="U2425" s="424"/>
      <c r="V2425" s="423"/>
      <c r="W2425" s="421"/>
      <c r="X2425" s="421"/>
      <c r="Y2425" s="420"/>
      <c r="Z2425" s="425"/>
      <c r="AA2425" s="426"/>
      <c r="AB2425" s="427"/>
      <c r="AC2425" s="428"/>
      <c r="AD2425" s="427"/>
    </row>
    <row r="2426" spans="1:30" ht="21.75" x14ac:dyDescent="0.55000000000000004">
      <c r="A2426" s="420"/>
      <c r="B2426" s="420"/>
      <c r="C2426" s="420"/>
      <c r="D2426" s="420"/>
      <c r="E2426" s="421"/>
      <c r="F2426" s="421"/>
      <c r="G2426" s="422"/>
      <c r="H2426" s="422"/>
      <c r="I2426" s="422"/>
      <c r="J2426" s="422"/>
      <c r="K2426" s="422"/>
      <c r="L2426" s="422"/>
      <c r="M2426" s="422"/>
      <c r="N2426" s="422"/>
      <c r="O2426" s="422"/>
      <c r="P2426" s="421" t="str">
        <f>IF(Q2426="","",LOOKUP(Q2426,'Expenditure Codes'!B:B,'Expenditure Codes'!A:A))</f>
        <v/>
      </c>
      <c r="Q2426" s="423"/>
      <c r="R2426" s="424"/>
      <c r="S2426" s="424"/>
      <c r="T2426" s="424"/>
      <c r="U2426" s="424"/>
      <c r="V2426" s="423"/>
      <c r="W2426" s="421"/>
      <c r="X2426" s="421"/>
      <c r="Y2426" s="420"/>
      <c r="Z2426" s="425"/>
      <c r="AA2426" s="426"/>
      <c r="AB2426" s="427"/>
      <c r="AC2426" s="428"/>
      <c r="AD2426" s="427"/>
    </row>
    <row r="2427" spans="1:30" ht="21.75" x14ac:dyDescent="0.55000000000000004">
      <c r="A2427" s="420"/>
      <c r="B2427" s="420"/>
      <c r="C2427" s="420"/>
      <c r="D2427" s="420"/>
      <c r="E2427" s="421"/>
      <c r="F2427" s="421"/>
      <c r="G2427" s="422"/>
      <c r="H2427" s="422"/>
      <c r="I2427" s="422"/>
      <c r="J2427" s="422"/>
      <c r="K2427" s="422"/>
      <c r="L2427" s="422"/>
      <c r="M2427" s="422"/>
      <c r="N2427" s="422"/>
      <c r="O2427" s="422"/>
      <c r="P2427" s="421" t="str">
        <f>IF(Q2427="","",LOOKUP(Q2427,'Expenditure Codes'!B:B,'Expenditure Codes'!A:A))</f>
        <v/>
      </c>
      <c r="Q2427" s="423"/>
      <c r="R2427" s="424"/>
      <c r="S2427" s="424"/>
      <c r="T2427" s="424"/>
      <c r="U2427" s="424"/>
      <c r="V2427" s="423"/>
      <c r="W2427" s="421"/>
      <c r="X2427" s="421"/>
      <c r="Y2427" s="420"/>
      <c r="Z2427" s="425"/>
      <c r="AA2427" s="426"/>
      <c r="AB2427" s="427"/>
      <c r="AC2427" s="428"/>
      <c r="AD2427" s="427"/>
    </row>
    <row r="2428" spans="1:30" ht="21.75" x14ac:dyDescent="0.55000000000000004">
      <c r="A2428" s="420"/>
      <c r="B2428" s="420"/>
      <c r="C2428" s="420"/>
      <c r="D2428" s="420"/>
      <c r="E2428" s="421"/>
      <c r="F2428" s="421"/>
      <c r="G2428" s="422"/>
      <c r="H2428" s="422"/>
      <c r="I2428" s="422"/>
      <c r="J2428" s="422"/>
      <c r="K2428" s="422"/>
      <c r="L2428" s="422"/>
      <c r="M2428" s="422"/>
      <c r="N2428" s="422"/>
      <c r="O2428" s="422"/>
      <c r="P2428" s="421" t="str">
        <f>IF(Q2428="","",LOOKUP(Q2428,'Expenditure Codes'!B:B,'Expenditure Codes'!A:A))</f>
        <v/>
      </c>
      <c r="Q2428" s="423"/>
      <c r="R2428" s="424"/>
      <c r="S2428" s="424"/>
      <c r="T2428" s="424"/>
      <c r="U2428" s="424"/>
      <c r="V2428" s="423"/>
      <c r="W2428" s="421"/>
      <c r="X2428" s="421"/>
      <c r="Y2428" s="420"/>
      <c r="Z2428" s="425"/>
      <c r="AA2428" s="426"/>
      <c r="AB2428" s="427"/>
      <c r="AC2428" s="428"/>
      <c r="AD2428" s="427"/>
    </row>
    <row r="2429" spans="1:30" ht="21.75" x14ac:dyDescent="0.55000000000000004">
      <c r="A2429" s="420"/>
      <c r="B2429" s="420"/>
      <c r="C2429" s="420"/>
      <c r="D2429" s="420"/>
      <c r="E2429" s="421"/>
      <c r="F2429" s="421"/>
      <c r="G2429" s="422"/>
      <c r="H2429" s="422"/>
      <c r="I2429" s="422"/>
      <c r="J2429" s="422"/>
      <c r="K2429" s="422"/>
      <c r="L2429" s="422"/>
      <c r="M2429" s="422"/>
      <c r="N2429" s="422"/>
      <c r="O2429" s="422"/>
      <c r="P2429" s="421" t="str">
        <f>IF(Q2429="","",LOOKUP(Q2429,'Expenditure Codes'!B:B,'Expenditure Codes'!A:A))</f>
        <v/>
      </c>
      <c r="Q2429" s="423"/>
      <c r="R2429" s="424"/>
      <c r="S2429" s="424"/>
      <c r="T2429" s="424"/>
      <c r="U2429" s="424"/>
      <c r="V2429" s="423"/>
      <c r="W2429" s="421"/>
      <c r="X2429" s="421"/>
      <c r="Y2429" s="420"/>
      <c r="Z2429" s="425"/>
      <c r="AA2429" s="426"/>
      <c r="AB2429" s="427"/>
      <c r="AC2429" s="428"/>
      <c r="AD2429" s="427"/>
    </row>
    <row r="2430" spans="1:30" ht="21.75" x14ac:dyDescent="0.55000000000000004">
      <c r="A2430" s="420"/>
      <c r="B2430" s="420"/>
      <c r="C2430" s="420"/>
      <c r="D2430" s="420"/>
      <c r="E2430" s="421"/>
      <c r="F2430" s="421"/>
      <c r="G2430" s="422"/>
      <c r="H2430" s="422"/>
      <c r="I2430" s="422"/>
      <c r="J2430" s="422"/>
      <c r="K2430" s="422"/>
      <c r="L2430" s="422"/>
      <c r="M2430" s="422"/>
      <c r="N2430" s="422"/>
      <c r="O2430" s="422"/>
      <c r="P2430" s="421" t="str">
        <f>IF(Q2430="","",LOOKUP(Q2430,'Expenditure Codes'!B:B,'Expenditure Codes'!A:A))</f>
        <v/>
      </c>
      <c r="Q2430" s="423"/>
      <c r="R2430" s="424"/>
      <c r="S2430" s="424"/>
      <c r="T2430" s="424"/>
      <c r="U2430" s="424"/>
      <c r="V2430" s="423"/>
      <c r="W2430" s="421"/>
      <c r="X2430" s="421"/>
      <c r="Y2430" s="420"/>
      <c r="Z2430" s="425"/>
      <c r="AA2430" s="426"/>
      <c r="AB2430" s="427"/>
      <c r="AC2430" s="428"/>
      <c r="AD2430" s="427"/>
    </row>
    <row r="2431" spans="1:30" ht="21.75" x14ac:dyDescent="0.55000000000000004">
      <c r="A2431" s="420"/>
      <c r="B2431" s="420"/>
      <c r="C2431" s="420"/>
      <c r="D2431" s="420"/>
      <c r="E2431" s="421"/>
      <c r="F2431" s="421"/>
      <c r="G2431" s="422"/>
      <c r="H2431" s="422"/>
      <c r="I2431" s="422"/>
      <c r="J2431" s="422"/>
      <c r="K2431" s="422"/>
      <c r="L2431" s="422"/>
      <c r="M2431" s="422"/>
      <c r="N2431" s="422"/>
      <c r="O2431" s="422"/>
      <c r="P2431" s="421" t="str">
        <f>IF(Q2431="","",LOOKUP(Q2431,'Expenditure Codes'!B:B,'Expenditure Codes'!A:A))</f>
        <v/>
      </c>
      <c r="Q2431" s="423"/>
      <c r="R2431" s="424"/>
      <c r="S2431" s="424"/>
      <c r="T2431" s="424"/>
      <c r="U2431" s="424"/>
      <c r="V2431" s="423"/>
      <c r="W2431" s="421"/>
      <c r="X2431" s="421"/>
      <c r="Y2431" s="420"/>
      <c r="Z2431" s="425"/>
      <c r="AA2431" s="426"/>
      <c r="AB2431" s="427"/>
      <c r="AC2431" s="428"/>
      <c r="AD2431" s="427"/>
    </row>
    <row r="2432" spans="1:30" ht="21.75" x14ac:dyDescent="0.55000000000000004">
      <c r="A2432" s="420"/>
      <c r="B2432" s="420"/>
      <c r="C2432" s="420"/>
      <c r="D2432" s="420"/>
      <c r="E2432" s="421"/>
      <c r="F2432" s="421"/>
      <c r="G2432" s="422"/>
      <c r="H2432" s="422"/>
      <c r="I2432" s="422"/>
      <c r="J2432" s="422"/>
      <c r="K2432" s="422"/>
      <c r="L2432" s="422"/>
      <c r="M2432" s="422"/>
      <c r="N2432" s="422"/>
      <c r="O2432" s="422"/>
      <c r="P2432" s="421" t="str">
        <f>IF(Q2432="","",LOOKUP(Q2432,'Expenditure Codes'!B:B,'Expenditure Codes'!A:A))</f>
        <v/>
      </c>
      <c r="Q2432" s="423"/>
      <c r="R2432" s="424"/>
      <c r="S2432" s="424"/>
      <c r="T2432" s="424"/>
      <c r="U2432" s="424"/>
      <c r="V2432" s="423"/>
      <c r="W2432" s="421"/>
      <c r="X2432" s="421"/>
      <c r="Y2432" s="420"/>
      <c r="Z2432" s="425"/>
      <c r="AA2432" s="426"/>
      <c r="AB2432" s="427"/>
      <c r="AC2432" s="428"/>
      <c r="AD2432" s="427"/>
    </row>
    <row r="2433" spans="1:30" ht="21.75" x14ac:dyDescent="0.55000000000000004">
      <c r="A2433" s="420"/>
      <c r="B2433" s="420"/>
      <c r="C2433" s="420"/>
      <c r="D2433" s="420"/>
      <c r="E2433" s="421"/>
      <c r="F2433" s="421"/>
      <c r="G2433" s="422"/>
      <c r="H2433" s="422"/>
      <c r="I2433" s="422"/>
      <c r="J2433" s="422"/>
      <c r="K2433" s="422"/>
      <c r="L2433" s="422"/>
      <c r="M2433" s="422"/>
      <c r="N2433" s="422"/>
      <c r="O2433" s="422"/>
      <c r="P2433" s="421" t="str">
        <f>IF(Q2433="","",LOOKUP(Q2433,'Expenditure Codes'!B:B,'Expenditure Codes'!A:A))</f>
        <v/>
      </c>
      <c r="Q2433" s="423"/>
      <c r="R2433" s="424"/>
      <c r="S2433" s="424"/>
      <c r="T2433" s="424"/>
      <c r="U2433" s="424"/>
      <c r="V2433" s="423"/>
      <c r="W2433" s="421"/>
      <c r="X2433" s="421"/>
      <c r="Y2433" s="420"/>
      <c r="Z2433" s="425"/>
      <c r="AA2433" s="426"/>
      <c r="AB2433" s="427"/>
      <c r="AC2433" s="428"/>
      <c r="AD2433" s="427"/>
    </row>
    <row r="2434" spans="1:30" ht="21.75" x14ac:dyDescent="0.55000000000000004">
      <c r="A2434" s="420"/>
      <c r="B2434" s="420"/>
      <c r="C2434" s="420"/>
      <c r="D2434" s="420"/>
      <c r="E2434" s="421"/>
      <c r="F2434" s="421"/>
      <c r="G2434" s="422"/>
      <c r="H2434" s="422"/>
      <c r="I2434" s="422"/>
      <c r="J2434" s="422"/>
      <c r="K2434" s="422"/>
      <c r="L2434" s="422"/>
      <c r="M2434" s="422"/>
      <c r="N2434" s="422"/>
      <c r="O2434" s="422"/>
      <c r="P2434" s="421" t="str">
        <f>IF(Q2434="","",LOOKUP(Q2434,'Expenditure Codes'!B:B,'Expenditure Codes'!A:A))</f>
        <v/>
      </c>
      <c r="Q2434" s="423"/>
      <c r="R2434" s="424"/>
      <c r="S2434" s="424"/>
      <c r="T2434" s="424"/>
      <c r="U2434" s="424"/>
      <c r="V2434" s="423"/>
      <c r="W2434" s="421"/>
      <c r="X2434" s="421"/>
      <c r="Y2434" s="420"/>
      <c r="Z2434" s="425"/>
      <c r="AA2434" s="426"/>
      <c r="AB2434" s="427"/>
      <c r="AC2434" s="428"/>
      <c r="AD2434" s="427"/>
    </row>
    <row r="2435" spans="1:30" ht="21.75" x14ac:dyDescent="0.55000000000000004">
      <c r="A2435" s="420"/>
      <c r="B2435" s="420"/>
      <c r="C2435" s="420"/>
      <c r="D2435" s="420"/>
      <c r="E2435" s="421"/>
      <c r="F2435" s="421"/>
      <c r="G2435" s="422"/>
      <c r="H2435" s="422"/>
      <c r="I2435" s="422"/>
      <c r="J2435" s="422"/>
      <c r="K2435" s="422"/>
      <c r="L2435" s="422"/>
      <c r="M2435" s="422"/>
      <c r="N2435" s="422"/>
      <c r="O2435" s="422"/>
      <c r="P2435" s="421" t="str">
        <f>IF(Q2435="","",LOOKUP(Q2435,'Expenditure Codes'!B:B,'Expenditure Codes'!A:A))</f>
        <v/>
      </c>
      <c r="Q2435" s="423"/>
      <c r="R2435" s="424"/>
      <c r="S2435" s="424"/>
      <c r="T2435" s="424"/>
      <c r="U2435" s="424"/>
      <c r="V2435" s="423"/>
      <c r="W2435" s="421"/>
      <c r="X2435" s="421"/>
      <c r="Y2435" s="420"/>
      <c r="Z2435" s="425"/>
      <c r="AA2435" s="426"/>
      <c r="AB2435" s="427"/>
      <c r="AC2435" s="428"/>
      <c r="AD2435" s="427"/>
    </row>
    <row r="2436" spans="1:30" ht="21.75" x14ac:dyDescent="0.55000000000000004">
      <c r="A2436" s="420"/>
      <c r="B2436" s="420"/>
      <c r="C2436" s="420"/>
      <c r="D2436" s="420"/>
      <c r="E2436" s="421"/>
      <c r="F2436" s="421"/>
      <c r="G2436" s="422"/>
      <c r="H2436" s="422"/>
      <c r="I2436" s="422"/>
      <c r="J2436" s="422"/>
      <c r="K2436" s="422"/>
      <c r="L2436" s="422"/>
      <c r="M2436" s="422"/>
      <c r="N2436" s="422"/>
      <c r="O2436" s="422"/>
      <c r="P2436" s="421" t="str">
        <f>IF(Q2436="","",LOOKUP(Q2436,'Expenditure Codes'!B:B,'Expenditure Codes'!A:A))</f>
        <v/>
      </c>
      <c r="Q2436" s="423"/>
      <c r="R2436" s="424"/>
      <c r="S2436" s="424"/>
      <c r="T2436" s="424"/>
      <c r="U2436" s="424"/>
      <c r="V2436" s="423"/>
      <c r="W2436" s="421"/>
      <c r="X2436" s="421"/>
      <c r="Y2436" s="420"/>
      <c r="Z2436" s="425"/>
      <c r="AA2436" s="426"/>
      <c r="AB2436" s="427"/>
      <c r="AC2436" s="428"/>
      <c r="AD2436" s="427"/>
    </row>
    <row r="2437" spans="1:30" ht="21.75" x14ac:dyDescent="0.55000000000000004">
      <c r="A2437" s="420"/>
      <c r="B2437" s="420"/>
      <c r="C2437" s="420"/>
      <c r="D2437" s="420"/>
      <c r="E2437" s="421"/>
      <c r="F2437" s="421"/>
      <c r="G2437" s="422"/>
      <c r="H2437" s="422"/>
      <c r="I2437" s="422"/>
      <c r="J2437" s="422"/>
      <c r="K2437" s="422"/>
      <c r="L2437" s="422"/>
      <c r="M2437" s="422"/>
      <c r="N2437" s="422"/>
      <c r="O2437" s="422"/>
      <c r="P2437" s="421" t="str">
        <f>IF(Q2437="","",LOOKUP(Q2437,'Expenditure Codes'!B:B,'Expenditure Codes'!A:A))</f>
        <v/>
      </c>
      <c r="Q2437" s="423"/>
      <c r="R2437" s="424"/>
      <c r="S2437" s="424"/>
      <c r="T2437" s="424"/>
      <c r="U2437" s="424"/>
      <c r="V2437" s="423"/>
      <c r="W2437" s="421"/>
      <c r="X2437" s="421"/>
      <c r="Y2437" s="420"/>
      <c r="Z2437" s="425"/>
      <c r="AA2437" s="426"/>
      <c r="AB2437" s="427"/>
      <c r="AC2437" s="428"/>
      <c r="AD2437" s="427"/>
    </row>
    <row r="2438" spans="1:30" ht="21.75" x14ac:dyDescent="0.55000000000000004">
      <c r="A2438" s="420"/>
      <c r="B2438" s="420"/>
      <c r="C2438" s="420"/>
      <c r="D2438" s="420"/>
      <c r="E2438" s="421"/>
      <c r="F2438" s="421"/>
      <c r="G2438" s="422"/>
      <c r="H2438" s="422"/>
      <c r="I2438" s="422"/>
      <c r="J2438" s="422"/>
      <c r="K2438" s="422"/>
      <c r="L2438" s="422"/>
      <c r="M2438" s="422"/>
      <c r="N2438" s="422"/>
      <c r="O2438" s="422"/>
      <c r="P2438" s="421" t="str">
        <f>IF(Q2438="","",LOOKUP(Q2438,'Expenditure Codes'!B:B,'Expenditure Codes'!A:A))</f>
        <v/>
      </c>
      <c r="Q2438" s="423"/>
      <c r="R2438" s="424"/>
      <c r="S2438" s="424"/>
      <c r="T2438" s="424"/>
      <c r="U2438" s="424"/>
      <c r="V2438" s="423"/>
      <c r="W2438" s="421"/>
      <c r="X2438" s="421"/>
      <c r="Y2438" s="420"/>
      <c r="Z2438" s="425"/>
      <c r="AA2438" s="426"/>
      <c r="AB2438" s="427"/>
      <c r="AC2438" s="428"/>
      <c r="AD2438" s="427"/>
    </row>
    <row r="2439" spans="1:30" ht="21.75" x14ac:dyDescent="0.55000000000000004">
      <c r="A2439" s="420"/>
      <c r="B2439" s="420"/>
      <c r="C2439" s="420"/>
      <c r="D2439" s="420"/>
      <c r="E2439" s="421"/>
      <c r="F2439" s="421"/>
      <c r="G2439" s="422"/>
      <c r="H2439" s="422"/>
      <c r="I2439" s="422"/>
      <c r="J2439" s="422"/>
      <c r="K2439" s="422"/>
      <c r="L2439" s="422"/>
      <c r="M2439" s="422"/>
      <c r="N2439" s="422"/>
      <c r="O2439" s="422"/>
      <c r="P2439" s="421" t="str">
        <f>IF(Q2439="","",LOOKUP(Q2439,'Expenditure Codes'!B:B,'Expenditure Codes'!A:A))</f>
        <v/>
      </c>
      <c r="Q2439" s="423"/>
      <c r="R2439" s="424"/>
      <c r="S2439" s="424"/>
      <c r="T2439" s="424"/>
      <c r="U2439" s="424"/>
      <c r="V2439" s="423"/>
      <c r="W2439" s="421"/>
      <c r="X2439" s="421"/>
      <c r="Y2439" s="420"/>
      <c r="Z2439" s="425"/>
      <c r="AA2439" s="426"/>
      <c r="AB2439" s="427"/>
      <c r="AC2439" s="428"/>
      <c r="AD2439" s="427"/>
    </row>
    <row r="2440" spans="1:30" ht="21.75" x14ac:dyDescent="0.55000000000000004">
      <c r="A2440" s="420"/>
      <c r="B2440" s="420"/>
      <c r="C2440" s="420"/>
      <c r="D2440" s="420"/>
      <c r="E2440" s="421"/>
      <c r="F2440" s="421"/>
      <c r="G2440" s="422"/>
      <c r="H2440" s="422"/>
      <c r="I2440" s="422"/>
      <c r="J2440" s="422"/>
      <c r="K2440" s="422"/>
      <c r="L2440" s="422"/>
      <c r="M2440" s="422"/>
      <c r="N2440" s="422"/>
      <c r="O2440" s="422"/>
      <c r="P2440" s="421" t="str">
        <f>IF(Q2440="","",LOOKUP(Q2440,'Expenditure Codes'!B:B,'Expenditure Codes'!A:A))</f>
        <v/>
      </c>
      <c r="Q2440" s="423"/>
      <c r="R2440" s="424"/>
      <c r="S2440" s="424"/>
      <c r="T2440" s="424"/>
      <c r="U2440" s="424"/>
      <c r="V2440" s="423"/>
      <c r="W2440" s="421"/>
      <c r="X2440" s="421"/>
      <c r="Y2440" s="420"/>
      <c r="Z2440" s="425"/>
      <c r="AA2440" s="426"/>
      <c r="AB2440" s="427"/>
      <c r="AC2440" s="428"/>
      <c r="AD2440" s="427"/>
    </row>
    <row r="2441" spans="1:30" ht="21.75" x14ac:dyDescent="0.55000000000000004">
      <c r="A2441" s="420"/>
      <c r="B2441" s="420"/>
      <c r="C2441" s="420"/>
      <c r="D2441" s="420"/>
      <c r="E2441" s="421"/>
      <c r="F2441" s="421"/>
      <c r="G2441" s="422"/>
      <c r="H2441" s="422"/>
      <c r="I2441" s="422"/>
      <c r="J2441" s="422"/>
      <c r="K2441" s="422"/>
      <c r="L2441" s="422"/>
      <c r="M2441" s="422"/>
      <c r="N2441" s="422"/>
      <c r="O2441" s="422"/>
      <c r="P2441" s="421" t="str">
        <f>IF(Q2441="","",LOOKUP(Q2441,'Expenditure Codes'!B:B,'Expenditure Codes'!A:A))</f>
        <v/>
      </c>
      <c r="Q2441" s="423"/>
      <c r="R2441" s="424"/>
      <c r="S2441" s="424"/>
      <c r="T2441" s="424"/>
      <c r="U2441" s="424"/>
      <c r="V2441" s="423"/>
      <c r="W2441" s="421"/>
      <c r="X2441" s="421"/>
      <c r="Y2441" s="420"/>
      <c r="Z2441" s="425"/>
      <c r="AA2441" s="426"/>
      <c r="AB2441" s="427"/>
      <c r="AC2441" s="428"/>
      <c r="AD2441" s="427"/>
    </row>
    <row r="2442" spans="1:30" ht="21.75" x14ac:dyDescent="0.55000000000000004">
      <c r="A2442" s="420"/>
      <c r="B2442" s="420"/>
      <c r="C2442" s="420"/>
      <c r="D2442" s="420"/>
      <c r="E2442" s="421"/>
      <c r="F2442" s="421"/>
      <c r="G2442" s="422"/>
      <c r="H2442" s="422"/>
      <c r="I2442" s="422"/>
      <c r="J2442" s="422"/>
      <c r="K2442" s="422"/>
      <c r="L2442" s="422"/>
      <c r="M2442" s="422"/>
      <c r="N2442" s="422"/>
      <c r="O2442" s="422"/>
      <c r="P2442" s="421" t="str">
        <f>IF(Q2442="","",LOOKUP(Q2442,'Expenditure Codes'!B:B,'Expenditure Codes'!A:A))</f>
        <v/>
      </c>
      <c r="Q2442" s="423"/>
      <c r="R2442" s="424"/>
      <c r="S2442" s="424"/>
      <c r="T2442" s="424"/>
      <c r="U2442" s="424"/>
      <c r="V2442" s="423"/>
      <c r="W2442" s="421"/>
      <c r="X2442" s="421"/>
      <c r="Y2442" s="420"/>
      <c r="Z2442" s="425"/>
      <c r="AA2442" s="426"/>
      <c r="AB2442" s="427"/>
      <c r="AC2442" s="428"/>
      <c r="AD2442" s="427"/>
    </row>
    <row r="2443" spans="1:30" ht="21.75" x14ac:dyDescent="0.55000000000000004">
      <c r="A2443" s="420"/>
      <c r="B2443" s="420"/>
      <c r="C2443" s="420"/>
      <c r="D2443" s="420"/>
      <c r="E2443" s="421"/>
      <c r="F2443" s="421"/>
      <c r="G2443" s="422"/>
      <c r="H2443" s="422"/>
      <c r="I2443" s="422"/>
      <c r="J2443" s="422"/>
      <c r="K2443" s="422"/>
      <c r="L2443" s="422"/>
      <c r="M2443" s="422"/>
      <c r="N2443" s="422"/>
      <c r="O2443" s="422"/>
      <c r="P2443" s="421" t="str">
        <f>IF(Q2443="","",LOOKUP(Q2443,'Expenditure Codes'!B:B,'Expenditure Codes'!A:A))</f>
        <v/>
      </c>
      <c r="Q2443" s="423"/>
      <c r="R2443" s="424"/>
      <c r="S2443" s="424"/>
      <c r="T2443" s="424"/>
      <c r="U2443" s="424"/>
      <c r="V2443" s="423"/>
      <c r="W2443" s="421"/>
      <c r="X2443" s="421"/>
      <c r="Y2443" s="420"/>
      <c r="Z2443" s="425"/>
      <c r="AA2443" s="426"/>
      <c r="AB2443" s="427"/>
      <c r="AC2443" s="428"/>
      <c r="AD2443" s="427"/>
    </row>
    <row r="2444" spans="1:30" ht="21.75" x14ac:dyDescent="0.55000000000000004">
      <c r="A2444" s="420"/>
      <c r="B2444" s="420"/>
      <c r="C2444" s="420"/>
      <c r="D2444" s="420"/>
      <c r="E2444" s="421"/>
      <c r="F2444" s="421"/>
      <c r="G2444" s="422"/>
      <c r="H2444" s="422"/>
      <c r="I2444" s="422"/>
      <c r="J2444" s="422"/>
      <c r="K2444" s="422"/>
      <c r="L2444" s="422"/>
      <c r="M2444" s="422"/>
      <c r="N2444" s="422"/>
      <c r="O2444" s="422"/>
      <c r="P2444" s="421" t="str">
        <f>IF(Q2444="","",LOOKUP(Q2444,'Expenditure Codes'!B:B,'Expenditure Codes'!A:A))</f>
        <v/>
      </c>
      <c r="Q2444" s="423"/>
      <c r="R2444" s="424"/>
      <c r="S2444" s="424"/>
      <c r="T2444" s="424"/>
      <c r="U2444" s="424"/>
      <c r="V2444" s="423"/>
      <c r="W2444" s="421"/>
      <c r="X2444" s="421"/>
      <c r="Y2444" s="420"/>
      <c r="Z2444" s="425"/>
      <c r="AA2444" s="426"/>
      <c r="AB2444" s="427"/>
      <c r="AC2444" s="428"/>
      <c r="AD2444" s="427"/>
    </row>
    <row r="2445" spans="1:30" ht="21.75" x14ac:dyDescent="0.55000000000000004">
      <c r="A2445" s="420"/>
      <c r="B2445" s="420"/>
      <c r="C2445" s="420"/>
      <c r="D2445" s="420"/>
      <c r="E2445" s="421"/>
      <c r="F2445" s="421"/>
      <c r="G2445" s="422"/>
      <c r="H2445" s="422"/>
      <c r="I2445" s="422"/>
      <c r="J2445" s="422"/>
      <c r="K2445" s="422"/>
      <c r="L2445" s="422"/>
      <c r="M2445" s="422"/>
      <c r="N2445" s="422"/>
      <c r="O2445" s="422"/>
      <c r="P2445" s="421" t="str">
        <f>IF(Q2445="","",LOOKUP(Q2445,'Expenditure Codes'!B:B,'Expenditure Codes'!A:A))</f>
        <v/>
      </c>
      <c r="Q2445" s="423"/>
      <c r="R2445" s="424"/>
      <c r="S2445" s="424"/>
      <c r="T2445" s="424"/>
      <c r="U2445" s="424"/>
      <c r="V2445" s="423"/>
      <c r="W2445" s="421"/>
      <c r="X2445" s="421"/>
      <c r="Y2445" s="420"/>
      <c r="Z2445" s="425"/>
      <c r="AA2445" s="426"/>
      <c r="AB2445" s="427"/>
      <c r="AC2445" s="428"/>
      <c r="AD2445" s="427"/>
    </row>
    <row r="2446" spans="1:30" ht="21.75" x14ac:dyDescent="0.55000000000000004">
      <c r="A2446" s="420"/>
      <c r="B2446" s="420"/>
      <c r="C2446" s="420"/>
      <c r="D2446" s="420"/>
      <c r="E2446" s="421"/>
      <c r="F2446" s="421"/>
      <c r="G2446" s="422"/>
      <c r="H2446" s="422"/>
      <c r="I2446" s="422"/>
      <c r="J2446" s="422"/>
      <c r="K2446" s="422"/>
      <c r="L2446" s="422"/>
      <c r="M2446" s="422"/>
      <c r="N2446" s="422"/>
      <c r="O2446" s="422"/>
      <c r="P2446" s="421" t="str">
        <f>IF(Q2446="","",LOOKUP(Q2446,'Expenditure Codes'!B:B,'Expenditure Codes'!A:A))</f>
        <v/>
      </c>
      <c r="Q2446" s="423"/>
      <c r="R2446" s="424"/>
      <c r="S2446" s="424"/>
      <c r="T2446" s="424"/>
      <c r="U2446" s="424"/>
      <c r="V2446" s="423"/>
      <c r="W2446" s="421"/>
      <c r="X2446" s="421"/>
      <c r="Y2446" s="420"/>
      <c r="Z2446" s="425"/>
      <c r="AA2446" s="426"/>
      <c r="AB2446" s="427"/>
      <c r="AC2446" s="428"/>
      <c r="AD2446" s="427"/>
    </row>
    <row r="2447" spans="1:30" ht="21.75" x14ac:dyDescent="0.55000000000000004">
      <c r="A2447" s="420"/>
      <c r="B2447" s="420"/>
      <c r="C2447" s="420"/>
      <c r="D2447" s="420"/>
      <c r="E2447" s="421"/>
      <c r="F2447" s="421"/>
      <c r="G2447" s="422"/>
      <c r="H2447" s="422"/>
      <c r="I2447" s="422"/>
      <c r="J2447" s="422"/>
      <c r="K2447" s="422"/>
      <c r="L2447" s="422"/>
      <c r="M2447" s="422"/>
      <c r="N2447" s="422"/>
      <c r="O2447" s="422"/>
      <c r="P2447" s="421" t="str">
        <f>IF(Q2447="","",LOOKUP(Q2447,'Expenditure Codes'!B:B,'Expenditure Codes'!A:A))</f>
        <v/>
      </c>
      <c r="Q2447" s="423"/>
      <c r="R2447" s="424"/>
      <c r="S2447" s="424"/>
      <c r="T2447" s="424"/>
      <c r="U2447" s="424"/>
      <c r="V2447" s="423"/>
      <c r="W2447" s="421"/>
      <c r="X2447" s="421"/>
      <c r="Y2447" s="420"/>
      <c r="Z2447" s="425"/>
      <c r="AA2447" s="426"/>
      <c r="AB2447" s="427"/>
      <c r="AC2447" s="428"/>
      <c r="AD2447" s="427"/>
    </row>
    <row r="2448" spans="1:30" ht="21.75" x14ac:dyDescent="0.55000000000000004">
      <c r="A2448" s="420"/>
      <c r="B2448" s="420"/>
      <c r="C2448" s="420"/>
      <c r="D2448" s="420"/>
      <c r="E2448" s="421"/>
      <c r="F2448" s="421"/>
      <c r="G2448" s="422"/>
      <c r="H2448" s="422"/>
      <c r="I2448" s="422"/>
      <c r="J2448" s="422"/>
      <c r="K2448" s="422"/>
      <c r="L2448" s="422"/>
      <c r="M2448" s="422"/>
      <c r="N2448" s="422"/>
      <c r="O2448" s="422"/>
      <c r="P2448" s="421" t="str">
        <f>IF(Q2448="","",LOOKUP(Q2448,'Expenditure Codes'!B:B,'Expenditure Codes'!A:A))</f>
        <v/>
      </c>
      <c r="Q2448" s="423"/>
      <c r="R2448" s="424"/>
      <c r="S2448" s="424"/>
      <c r="T2448" s="424"/>
      <c r="U2448" s="424"/>
      <c r="V2448" s="423"/>
      <c r="W2448" s="421"/>
      <c r="X2448" s="421"/>
      <c r="Y2448" s="420"/>
      <c r="Z2448" s="425"/>
      <c r="AA2448" s="426"/>
      <c r="AB2448" s="427"/>
      <c r="AC2448" s="428"/>
      <c r="AD2448" s="427"/>
    </row>
    <row r="2449" spans="1:30" ht="21.75" x14ac:dyDescent="0.55000000000000004">
      <c r="A2449" s="420"/>
      <c r="B2449" s="420"/>
      <c r="C2449" s="420"/>
      <c r="D2449" s="420"/>
      <c r="E2449" s="421"/>
      <c r="F2449" s="421"/>
      <c r="G2449" s="422"/>
      <c r="H2449" s="422"/>
      <c r="I2449" s="422"/>
      <c r="J2449" s="422"/>
      <c r="K2449" s="422"/>
      <c r="L2449" s="422"/>
      <c r="M2449" s="422"/>
      <c r="N2449" s="422"/>
      <c r="O2449" s="422"/>
      <c r="P2449" s="421" t="str">
        <f>IF(Q2449="","",LOOKUP(Q2449,'Expenditure Codes'!B:B,'Expenditure Codes'!A:A))</f>
        <v/>
      </c>
      <c r="Q2449" s="423"/>
      <c r="R2449" s="424"/>
      <c r="S2449" s="424"/>
      <c r="T2449" s="424"/>
      <c r="U2449" s="424"/>
      <c r="V2449" s="423"/>
      <c r="W2449" s="421"/>
      <c r="X2449" s="421"/>
      <c r="Y2449" s="420"/>
      <c r="Z2449" s="425"/>
      <c r="AA2449" s="426"/>
      <c r="AB2449" s="427"/>
      <c r="AC2449" s="428"/>
      <c r="AD2449" s="427"/>
    </row>
    <row r="2450" spans="1:30" ht="21.75" x14ac:dyDescent="0.55000000000000004">
      <c r="A2450" s="420"/>
      <c r="B2450" s="420"/>
      <c r="C2450" s="420"/>
      <c r="D2450" s="420"/>
      <c r="E2450" s="421"/>
      <c r="F2450" s="421"/>
      <c r="G2450" s="422"/>
      <c r="H2450" s="422"/>
      <c r="I2450" s="422"/>
      <c r="J2450" s="422"/>
      <c r="K2450" s="422"/>
      <c r="L2450" s="422"/>
      <c r="M2450" s="422"/>
      <c r="N2450" s="422"/>
      <c r="O2450" s="422"/>
      <c r="P2450" s="421" t="str">
        <f>IF(Q2450="","",LOOKUP(Q2450,'Expenditure Codes'!B:B,'Expenditure Codes'!A:A))</f>
        <v/>
      </c>
      <c r="Q2450" s="423"/>
      <c r="R2450" s="424"/>
      <c r="S2450" s="424"/>
      <c r="T2450" s="424"/>
      <c r="U2450" s="424"/>
      <c r="V2450" s="423"/>
      <c r="W2450" s="421"/>
      <c r="X2450" s="421"/>
      <c r="Y2450" s="420"/>
      <c r="Z2450" s="425"/>
      <c r="AA2450" s="426"/>
      <c r="AB2450" s="427"/>
      <c r="AC2450" s="428"/>
      <c r="AD2450" s="427"/>
    </row>
    <row r="2451" spans="1:30" ht="21.75" x14ac:dyDescent="0.55000000000000004">
      <c r="A2451" s="420"/>
      <c r="B2451" s="420"/>
      <c r="C2451" s="420"/>
      <c r="D2451" s="420"/>
      <c r="E2451" s="421"/>
      <c r="F2451" s="421"/>
      <c r="G2451" s="422"/>
      <c r="H2451" s="422"/>
      <c r="I2451" s="422"/>
      <c r="J2451" s="422"/>
      <c r="K2451" s="422"/>
      <c r="L2451" s="422"/>
      <c r="M2451" s="422"/>
      <c r="N2451" s="422"/>
      <c r="O2451" s="422"/>
      <c r="P2451" s="421" t="str">
        <f>IF(Q2451="","",LOOKUP(Q2451,'Expenditure Codes'!B:B,'Expenditure Codes'!A:A))</f>
        <v/>
      </c>
      <c r="Q2451" s="423"/>
      <c r="R2451" s="424"/>
      <c r="S2451" s="424"/>
      <c r="T2451" s="424"/>
      <c r="U2451" s="424"/>
      <c r="V2451" s="423"/>
      <c r="W2451" s="421"/>
      <c r="X2451" s="421"/>
      <c r="Y2451" s="420"/>
      <c r="Z2451" s="425"/>
      <c r="AA2451" s="426"/>
      <c r="AB2451" s="427"/>
      <c r="AC2451" s="428"/>
      <c r="AD2451" s="427"/>
    </row>
    <row r="2452" spans="1:30" ht="21.75" x14ac:dyDescent="0.55000000000000004">
      <c r="A2452" s="420"/>
      <c r="B2452" s="420"/>
      <c r="C2452" s="420"/>
      <c r="D2452" s="420"/>
      <c r="E2452" s="421"/>
      <c r="F2452" s="421"/>
      <c r="G2452" s="422"/>
      <c r="H2452" s="422"/>
      <c r="I2452" s="422"/>
      <c r="J2452" s="422"/>
      <c r="K2452" s="422"/>
      <c r="L2452" s="422"/>
      <c r="M2452" s="422"/>
      <c r="N2452" s="422"/>
      <c r="O2452" s="422"/>
      <c r="P2452" s="421" t="str">
        <f>IF(Q2452="","",LOOKUP(Q2452,'Expenditure Codes'!B:B,'Expenditure Codes'!A:A))</f>
        <v/>
      </c>
      <c r="Q2452" s="423"/>
      <c r="R2452" s="424"/>
      <c r="S2452" s="424"/>
      <c r="T2452" s="424"/>
      <c r="U2452" s="424"/>
      <c r="V2452" s="423"/>
      <c r="W2452" s="421"/>
      <c r="X2452" s="421"/>
      <c r="Y2452" s="420"/>
      <c r="Z2452" s="425"/>
      <c r="AA2452" s="426"/>
      <c r="AB2452" s="427"/>
      <c r="AC2452" s="428"/>
      <c r="AD2452" s="427"/>
    </row>
    <row r="2453" spans="1:30" ht="21.75" x14ac:dyDescent="0.55000000000000004">
      <c r="A2453" s="420"/>
      <c r="B2453" s="420"/>
      <c r="C2453" s="420"/>
      <c r="D2453" s="420"/>
      <c r="E2453" s="421"/>
      <c r="F2453" s="421"/>
      <c r="G2453" s="422"/>
      <c r="H2453" s="422"/>
      <c r="I2453" s="422"/>
      <c r="J2453" s="422"/>
      <c r="K2453" s="422"/>
      <c r="L2453" s="422"/>
      <c r="M2453" s="422"/>
      <c r="N2453" s="422"/>
      <c r="O2453" s="422"/>
      <c r="P2453" s="421" t="str">
        <f>IF(Q2453="","",LOOKUP(Q2453,'Expenditure Codes'!B:B,'Expenditure Codes'!A:A))</f>
        <v/>
      </c>
      <c r="Q2453" s="423"/>
      <c r="R2453" s="424"/>
      <c r="S2453" s="424"/>
      <c r="T2453" s="424"/>
      <c r="U2453" s="424"/>
      <c r="V2453" s="423"/>
      <c r="W2453" s="421"/>
      <c r="X2453" s="421"/>
      <c r="Y2453" s="420"/>
      <c r="Z2453" s="425"/>
      <c r="AA2453" s="426"/>
      <c r="AB2453" s="427"/>
      <c r="AC2453" s="428"/>
      <c r="AD2453" s="427"/>
    </row>
    <row r="2454" spans="1:30" ht="21.75" x14ac:dyDescent="0.55000000000000004">
      <c r="A2454" s="420"/>
      <c r="B2454" s="420"/>
      <c r="C2454" s="420"/>
      <c r="D2454" s="420"/>
      <c r="E2454" s="421"/>
      <c r="F2454" s="421"/>
      <c r="G2454" s="422"/>
      <c r="H2454" s="422"/>
      <c r="I2454" s="422"/>
      <c r="J2454" s="422"/>
      <c r="K2454" s="422"/>
      <c r="L2454" s="422"/>
      <c r="M2454" s="422"/>
      <c r="N2454" s="422"/>
      <c r="O2454" s="422"/>
      <c r="P2454" s="421" t="str">
        <f>IF(Q2454="","",LOOKUP(Q2454,'Expenditure Codes'!B:B,'Expenditure Codes'!A:A))</f>
        <v/>
      </c>
      <c r="Q2454" s="423"/>
      <c r="R2454" s="424"/>
      <c r="S2454" s="424"/>
      <c r="T2454" s="424"/>
      <c r="U2454" s="424"/>
      <c r="V2454" s="423"/>
      <c r="W2454" s="421"/>
      <c r="X2454" s="421"/>
      <c r="Y2454" s="420"/>
      <c r="Z2454" s="425"/>
      <c r="AA2454" s="426"/>
      <c r="AB2454" s="427"/>
      <c r="AC2454" s="428"/>
      <c r="AD2454" s="427"/>
    </row>
    <row r="2455" spans="1:30" ht="21.75" x14ac:dyDescent="0.55000000000000004">
      <c r="A2455" s="420"/>
      <c r="B2455" s="420"/>
      <c r="C2455" s="420"/>
      <c r="D2455" s="420"/>
      <c r="E2455" s="421"/>
      <c r="F2455" s="421"/>
      <c r="G2455" s="422"/>
      <c r="H2455" s="422"/>
      <c r="I2455" s="422"/>
      <c r="J2455" s="422"/>
      <c r="K2455" s="422"/>
      <c r="L2455" s="422"/>
      <c r="M2455" s="422"/>
      <c r="N2455" s="422"/>
      <c r="O2455" s="422"/>
      <c r="P2455" s="421" t="str">
        <f>IF(Q2455="","",LOOKUP(Q2455,'Expenditure Codes'!B:B,'Expenditure Codes'!A:A))</f>
        <v/>
      </c>
      <c r="Q2455" s="423"/>
      <c r="R2455" s="424"/>
      <c r="S2455" s="424"/>
      <c r="T2455" s="424"/>
      <c r="U2455" s="424"/>
      <c r="V2455" s="423"/>
      <c r="W2455" s="421"/>
      <c r="X2455" s="421"/>
      <c r="Y2455" s="420"/>
      <c r="Z2455" s="425"/>
      <c r="AA2455" s="426"/>
      <c r="AB2455" s="427"/>
      <c r="AC2455" s="428"/>
      <c r="AD2455" s="427"/>
    </row>
    <row r="2456" spans="1:30" ht="21.75" x14ac:dyDescent="0.55000000000000004">
      <c r="A2456" s="420"/>
      <c r="B2456" s="420"/>
      <c r="C2456" s="420"/>
      <c r="D2456" s="420"/>
      <c r="E2456" s="421"/>
      <c r="F2456" s="421"/>
      <c r="G2456" s="422"/>
      <c r="H2456" s="422"/>
      <c r="I2456" s="422"/>
      <c r="J2456" s="422"/>
      <c r="K2456" s="422"/>
      <c r="L2456" s="422"/>
      <c r="M2456" s="422"/>
      <c r="N2456" s="422"/>
      <c r="O2456" s="422"/>
      <c r="P2456" s="421" t="str">
        <f>IF(Q2456="","",LOOKUP(Q2456,'Expenditure Codes'!B:B,'Expenditure Codes'!A:A))</f>
        <v/>
      </c>
      <c r="Q2456" s="423"/>
      <c r="R2456" s="424"/>
      <c r="S2456" s="424"/>
      <c r="T2456" s="424"/>
      <c r="U2456" s="424"/>
      <c r="V2456" s="423"/>
      <c r="W2456" s="421"/>
      <c r="X2456" s="421"/>
      <c r="Y2456" s="420"/>
      <c r="Z2456" s="425"/>
      <c r="AA2456" s="426"/>
      <c r="AB2456" s="427"/>
      <c r="AC2456" s="428"/>
      <c r="AD2456" s="427"/>
    </row>
    <row r="2457" spans="1:30" ht="21.75" x14ac:dyDescent="0.55000000000000004">
      <c r="A2457" s="420"/>
      <c r="B2457" s="420"/>
      <c r="C2457" s="420"/>
      <c r="D2457" s="420"/>
      <c r="E2457" s="421"/>
      <c r="F2457" s="421"/>
      <c r="G2457" s="422"/>
      <c r="H2457" s="422"/>
      <c r="I2457" s="422"/>
      <c r="J2457" s="422"/>
      <c r="K2457" s="422"/>
      <c r="L2457" s="422"/>
      <c r="M2457" s="422"/>
      <c r="N2457" s="422"/>
      <c r="O2457" s="422"/>
      <c r="P2457" s="421" t="str">
        <f>IF(Q2457="","",LOOKUP(Q2457,'Expenditure Codes'!B:B,'Expenditure Codes'!A:A))</f>
        <v/>
      </c>
      <c r="Q2457" s="423"/>
      <c r="R2457" s="424"/>
      <c r="S2457" s="424"/>
      <c r="T2457" s="424"/>
      <c r="U2457" s="424"/>
      <c r="V2457" s="423"/>
      <c r="W2457" s="421"/>
      <c r="X2457" s="421"/>
      <c r="Y2457" s="420"/>
      <c r="Z2457" s="425"/>
      <c r="AA2457" s="426"/>
      <c r="AB2457" s="427"/>
      <c r="AC2457" s="428"/>
      <c r="AD2457" s="427"/>
    </row>
    <row r="2458" spans="1:30" ht="21.75" x14ac:dyDescent="0.55000000000000004">
      <c r="A2458" s="420"/>
      <c r="B2458" s="420"/>
      <c r="C2458" s="420"/>
      <c r="D2458" s="420"/>
      <c r="E2458" s="421"/>
      <c r="F2458" s="421"/>
      <c r="G2458" s="422"/>
      <c r="H2458" s="422"/>
      <c r="I2458" s="422"/>
      <c r="J2458" s="422"/>
      <c r="K2458" s="422"/>
      <c r="L2458" s="422"/>
      <c r="M2458" s="422"/>
      <c r="N2458" s="422"/>
      <c r="O2458" s="422"/>
      <c r="P2458" s="421" t="str">
        <f>IF(Q2458="","",LOOKUP(Q2458,'Expenditure Codes'!B:B,'Expenditure Codes'!A:A))</f>
        <v/>
      </c>
      <c r="Q2458" s="423"/>
      <c r="R2458" s="424"/>
      <c r="S2458" s="424"/>
      <c r="T2458" s="424"/>
      <c r="U2458" s="424"/>
      <c r="V2458" s="423"/>
      <c r="W2458" s="421"/>
      <c r="X2458" s="421"/>
      <c r="Y2458" s="420"/>
      <c r="Z2458" s="425"/>
      <c r="AA2458" s="426"/>
      <c r="AB2458" s="427"/>
      <c r="AC2458" s="428"/>
      <c r="AD2458" s="427"/>
    </row>
    <row r="2459" spans="1:30" ht="21.75" x14ac:dyDescent="0.55000000000000004">
      <c r="A2459" s="420"/>
      <c r="B2459" s="420"/>
      <c r="C2459" s="420"/>
      <c r="D2459" s="420"/>
      <c r="E2459" s="421"/>
      <c r="F2459" s="421"/>
      <c r="G2459" s="422"/>
      <c r="H2459" s="422"/>
      <c r="I2459" s="422"/>
      <c r="J2459" s="422"/>
      <c r="K2459" s="422"/>
      <c r="L2459" s="422"/>
      <c r="M2459" s="422"/>
      <c r="N2459" s="422"/>
      <c r="O2459" s="422"/>
      <c r="P2459" s="421" t="str">
        <f>IF(Q2459="","",LOOKUP(Q2459,'Expenditure Codes'!B:B,'Expenditure Codes'!A:A))</f>
        <v/>
      </c>
      <c r="Q2459" s="423"/>
      <c r="R2459" s="424"/>
      <c r="S2459" s="424"/>
      <c r="T2459" s="424"/>
      <c r="U2459" s="424"/>
      <c r="V2459" s="423"/>
      <c r="W2459" s="421"/>
      <c r="X2459" s="421"/>
      <c r="Y2459" s="420"/>
      <c r="Z2459" s="425"/>
      <c r="AA2459" s="426"/>
      <c r="AB2459" s="427"/>
      <c r="AC2459" s="428"/>
      <c r="AD2459" s="427"/>
    </row>
    <row r="2460" spans="1:30" ht="21.75" x14ac:dyDescent="0.55000000000000004">
      <c r="A2460" s="420"/>
      <c r="B2460" s="420"/>
      <c r="C2460" s="420"/>
      <c r="D2460" s="420"/>
      <c r="E2460" s="421"/>
      <c r="F2460" s="421"/>
      <c r="G2460" s="422"/>
      <c r="H2460" s="422"/>
      <c r="I2460" s="422"/>
      <c r="J2460" s="422"/>
      <c r="K2460" s="422"/>
      <c r="L2460" s="422"/>
      <c r="M2460" s="422"/>
      <c r="N2460" s="422"/>
      <c r="O2460" s="422"/>
      <c r="P2460" s="421" t="str">
        <f>IF(Q2460="","",LOOKUP(Q2460,'Expenditure Codes'!B:B,'Expenditure Codes'!A:A))</f>
        <v/>
      </c>
      <c r="Q2460" s="423"/>
      <c r="R2460" s="424"/>
      <c r="S2460" s="424"/>
      <c r="T2460" s="424"/>
      <c r="U2460" s="424"/>
      <c r="V2460" s="423"/>
      <c r="W2460" s="421"/>
      <c r="X2460" s="421"/>
      <c r="Y2460" s="420"/>
      <c r="Z2460" s="425"/>
      <c r="AA2460" s="426"/>
      <c r="AB2460" s="427"/>
      <c r="AC2460" s="428"/>
      <c r="AD2460" s="427"/>
    </row>
    <row r="2461" spans="1:30" ht="21.75" x14ac:dyDescent="0.55000000000000004">
      <c r="A2461" s="420"/>
      <c r="B2461" s="420"/>
      <c r="C2461" s="420"/>
      <c r="D2461" s="420"/>
      <c r="E2461" s="421"/>
      <c r="F2461" s="421"/>
      <c r="G2461" s="422"/>
      <c r="H2461" s="422"/>
      <c r="I2461" s="422"/>
      <c r="J2461" s="422"/>
      <c r="K2461" s="422"/>
      <c r="L2461" s="422"/>
      <c r="M2461" s="422"/>
      <c r="N2461" s="422"/>
      <c r="O2461" s="422"/>
      <c r="P2461" s="421" t="str">
        <f>IF(Q2461="","",LOOKUP(Q2461,'Expenditure Codes'!B:B,'Expenditure Codes'!A:A))</f>
        <v/>
      </c>
      <c r="Q2461" s="423"/>
      <c r="R2461" s="424"/>
      <c r="S2461" s="424"/>
      <c r="T2461" s="424"/>
      <c r="U2461" s="424"/>
      <c r="V2461" s="423"/>
      <c r="W2461" s="421"/>
      <c r="X2461" s="421"/>
      <c r="Y2461" s="420"/>
      <c r="Z2461" s="425"/>
      <c r="AA2461" s="426"/>
      <c r="AB2461" s="427"/>
      <c r="AC2461" s="428"/>
      <c r="AD2461" s="427"/>
    </row>
    <row r="2462" spans="1:30" ht="21.75" x14ac:dyDescent="0.55000000000000004">
      <c r="A2462" s="420"/>
      <c r="B2462" s="420"/>
      <c r="C2462" s="420"/>
      <c r="D2462" s="420"/>
      <c r="E2462" s="421"/>
      <c r="F2462" s="421"/>
      <c r="G2462" s="422"/>
      <c r="H2462" s="422"/>
      <c r="I2462" s="422"/>
      <c r="J2462" s="422"/>
      <c r="K2462" s="422"/>
      <c r="L2462" s="422"/>
      <c r="M2462" s="422"/>
      <c r="N2462" s="422"/>
      <c r="O2462" s="422"/>
      <c r="P2462" s="421" t="str">
        <f>IF(Q2462="","",LOOKUP(Q2462,'Expenditure Codes'!B:B,'Expenditure Codes'!A:A))</f>
        <v/>
      </c>
      <c r="Q2462" s="423"/>
      <c r="R2462" s="424"/>
      <c r="S2462" s="424"/>
      <c r="T2462" s="424"/>
      <c r="U2462" s="424"/>
      <c r="V2462" s="423"/>
      <c r="W2462" s="421"/>
      <c r="X2462" s="421"/>
      <c r="Y2462" s="420"/>
      <c r="Z2462" s="425"/>
      <c r="AA2462" s="426"/>
      <c r="AB2462" s="427"/>
      <c r="AC2462" s="428"/>
      <c r="AD2462" s="427"/>
    </row>
    <row r="2463" spans="1:30" ht="21.75" x14ac:dyDescent="0.55000000000000004">
      <c r="A2463" s="420"/>
      <c r="B2463" s="420"/>
      <c r="C2463" s="420"/>
      <c r="D2463" s="420"/>
      <c r="E2463" s="421"/>
      <c r="F2463" s="421"/>
      <c r="G2463" s="422"/>
      <c r="H2463" s="422"/>
      <c r="I2463" s="422"/>
      <c r="J2463" s="422"/>
      <c r="K2463" s="422"/>
      <c r="L2463" s="422"/>
      <c r="M2463" s="422"/>
      <c r="N2463" s="422"/>
      <c r="O2463" s="422"/>
      <c r="P2463" s="421" t="str">
        <f>IF(Q2463="","",LOOKUP(Q2463,'Expenditure Codes'!B:B,'Expenditure Codes'!A:A))</f>
        <v/>
      </c>
      <c r="Q2463" s="423"/>
      <c r="R2463" s="424"/>
      <c r="S2463" s="424"/>
      <c r="T2463" s="424"/>
      <c r="U2463" s="424"/>
      <c r="V2463" s="423"/>
      <c r="W2463" s="421"/>
      <c r="X2463" s="421"/>
      <c r="Y2463" s="420"/>
      <c r="Z2463" s="425"/>
      <c r="AA2463" s="426"/>
      <c r="AB2463" s="427"/>
      <c r="AC2463" s="428"/>
      <c r="AD2463" s="427"/>
    </row>
    <row r="2464" spans="1:30" ht="21.75" x14ac:dyDescent="0.55000000000000004">
      <c r="A2464" s="420"/>
      <c r="B2464" s="420"/>
      <c r="C2464" s="420"/>
      <c r="D2464" s="420"/>
      <c r="E2464" s="421"/>
      <c r="F2464" s="421"/>
      <c r="G2464" s="422"/>
      <c r="H2464" s="422"/>
      <c r="I2464" s="422"/>
      <c r="J2464" s="422"/>
      <c r="K2464" s="422"/>
      <c r="L2464" s="422"/>
      <c r="M2464" s="422"/>
      <c r="N2464" s="422"/>
      <c r="O2464" s="422"/>
      <c r="P2464" s="421" t="str">
        <f>IF(Q2464="","",LOOKUP(Q2464,'Expenditure Codes'!B:B,'Expenditure Codes'!A:A))</f>
        <v/>
      </c>
      <c r="Q2464" s="423"/>
      <c r="R2464" s="424"/>
      <c r="S2464" s="424"/>
      <c r="T2464" s="424"/>
      <c r="U2464" s="424"/>
      <c r="V2464" s="423"/>
      <c r="W2464" s="421"/>
      <c r="X2464" s="421"/>
      <c r="Y2464" s="420"/>
      <c r="Z2464" s="425"/>
      <c r="AA2464" s="426"/>
      <c r="AB2464" s="427"/>
      <c r="AC2464" s="428"/>
      <c r="AD2464" s="427"/>
    </row>
    <row r="2465" spans="1:30" ht="21.75" x14ac:dyDescent="0.55000000000000004">
      <c r="A2465" s="420"/>
      <c r="B2465" s="420"/>
      <c r="C2465" s="420"/>
      <c r="D2465" s="420"/>
      <c r="E2465" s="421"/>
      <c r="F2465" s="421"/>
      <c r="G2465" s="422"/>
      <c r="H2465" s="422"/>
      <c r="I2465" s="422"/>
      <c r="J2465" s="422"/>
      <c r="K2465" s="422"/>
      <c r="L2465" s="422"/>
      <c r="M2465" s="422"/>
      <c r="N2465" s="422"/>
      <c r="O2465" s="422"/>
      <c r="P2465" s="421" t="str">
        <f>IF(Q2465="","",LOOKUP(Q2465,'Expenditure Codes'!B:B,'Expenditure Codes'!A:A))</f>
        <v/>
      </c>
      <c r="Q2465" s="423"/>
      <c r="R2465" s="424"/>
      <c r="S2465" s="424"/>
      <c r="T2465" s="424"/>
      <c r="U2465" s="424"/>
      <c r="V2465" s="423"/>
      <c r="W2465" s="421"/>
      <c r="X2465" s="421"/>
      <c r="Y2465" s="420"/>
      <c r="Z2465" s="425"/>
      <c r="AA2465" s="426"/>
      <c r="AB2465" s="427"/>
      <c r="AC2465" s="428"/>
      <c r="AD2465" s="427"/>
    </row>
    <row r="2466" spans="1:30" ht="21.75" x14ac:dyDescent="0.55000000000000004">
      <c r="A2466" s="420"/>
      <c r="B2466" s="420"/>
      <c r="C2466" s="420"/>
      <c r="D2466" s="420"/>
      <c r="E2466" s="421"/>
      <c r="F2466" s="421"/>
      <c r="G2466" s="422"/>
      <c r="H2466" s="422"/>
      <c r="I2466" s="422"/>
      <c r="J2466" s="422"/>
      <c r="K2466" s="422"/>
      <c r="L2466" s="422"/>
      <c r="M2466" s="422"/>
      <c r="N2466" s="422"/>
      <c r="O2466" s="422"/>
      <c r="P2466" s="421" t="str">
        <f>IF(Q2466="","",LOOKUP(Q2466,'Expenditure Codes'!B:B,'Expenditure Codes'!A:A))</f>
        <v/>
      </c>
      <c r="Q2466" s="423"/>
      <c r="R2466" s="424"/>
      <c r="S2466" s="424"/>
      <c r="T2466" s="424"/>
      <c r="U2466" s="424"/>
      <c r="V2466" s="423"/>
      <c r="W2466" s="421"/>
      <c r="X2466" s="421"/>
      <c r="Y2466" s="420"/>
      <c r="Z2466" s="425"/>
      <c r="AA2466" s="426"/>
      <c r="AB2466" s="427"/>
      <c r="AC2466" s="428"/>
      <c r="AD2466" s="427"/>
    </row>
    <row r="2467" spans="1:30" ht="21.75" x14ac:dyDescent="0.55000000000000004">
      <c r="A2467" s="420"/>
      <c r="B2467" s="420"/>
      <c r="C2467" s="420"/>
      <c r="D2467" s="420"/>
      <c r="E2467" s="421"/>
      <c r="F2467" s="421"/>
      <c r="G2467" s="422"/>
      <c r="H2467" s="422"/>
      <c r="I2467" s="422"/>
      <c r="J2467" s="422"/>
      <c r="K2467" s="422"/>
      <c r="L2467" s="422"/>
      <c r="M2467" s="422"/>
      <c r="N2467" s="422"/>
      <c r="O2467" s="422"/>
      <c r="P2467" s="421" t="str">
        <f>IF(Q2467="","",LOOKUP(Q2467,'Expenditure Codes'!B:B,'Expenditure Codes'!A:A))</f>
        <v/>
      </c>
      <c r="Q2467" s="423"/>
      <c r="R2467" s="424"/>
      <c r="S2467" s="424"/>
      <c r="T2467" s="424"/>
      <c r="U2467" s="424"/>
      <c r="V2467" s="423"/>
      <c r="W2467" s="421"/>
      <c r="X2467" s="421"/>
      <c r="Y2467" s="420"/>
      <c r="Z2467" s="425"/>
      <c r="AA2467" s="426"/>
      <c r="AB2467" s="427"/>
      <c r="AC2467" s="428"/>
      <c r="AD2467" s="427"/>
    </row>
    <row r="2468" spans="1:30" ht="21.75" x14ac:dyDescent="0.55000000000000004">
      <c r="A2468" s="420"/>
      <c r="B2468" s="420"/>
      <c r="C2468" s="420"/>
      <c r="D2468" s="420"/>
      <c r="E2468" s="421"/>
      <c r="F2468" s="421"/>
      <c r="G2468" s="422"/>
      <c r="H2468" s="422"/>
      <c r="I2468" s="422"/>
      <c r="J2468" s="422"/>
      <c r="K2468" s="422"/>
      <c r="L2468" s="422"/>
      <c r="M2468" s="422"/>
      <c r="N2468" s="422"/>
      <c r="O2468" s="422"/>
      <c r="P2468" s="421" t="str">
        <f>IF(Q2468="","",LOOKUP(Q2468,'Expenditure Codes'!B:B,'Expenditure Codes'!A:A))</f>
        <v/>
      </c>
      <c r="Q2468" s="423"/>
      <c r="R2468" s="424"/>
      <c r="S2468" s="424"/>
      <c r="T2468" s="424"/>
      <c r="U2468" s="424"/>
      <c r="V2468" s="423"/>
      <c r="W2468" s="421"/>
      <c r="X2468" s="421"/>
      <c r="Y2468" s="420"/>
      <c r="Z2468" s="425"/>
      <c r="AA2468" s="426"/>
      <c r="AB2468" s="427"/>
      <c r="AC2468" s="428"/>
      <c r="AD2468" s="427"/>
    </row>
    <row r="2469" spans="1:30" ht="21.75" x14ac:dyDescent="0.55000000000000004">
      <c r="A2469" s="420"/>
      <c r="B2469" s="420"/>
      <c r="C2469" s="420"/>
      <c r="D2469" s="420"/>
      <c r="E2469" s="421"/>
      <c r="F2469" s="421"/>
      <c r="G2469" s="422"/>
      <c r="H2469" s="422"/>
      <c r="I2469" s="422"/>
      <c r="J2469" s="422"/>
      <c r="K2469" s="422"/>
      <c r="L2469" s="422"/>
      <c r="M2469" s="422"/>
      <c r="N2469" s="422"/>
      <c r="O2469" s="422"/>
      <c r="P2469" s="421" t="str">
        <f>IF(Q2469="","",LOOKUP(Q2469,'Expenditure Codes'!B:B,'Expenditure Codes'!A:A))</f>
        <v/>
      </c>
      <c r="Q2469" s="423"/>
      <c r="R2469" s="424"/>
      <c r="S2469" s="424"/>
      <c r="T2469" s="424"/>
      <c r="U2469" s="424"/>
      <c r="V2469" s="423"/>
      <c r="W2469" s="421"/>
      <c r="X2469" s="421"/>
      <c r="Y2469" s="420"/>
      <c r="Z2469" s="425"/>
      <c r="AA2469" s="426"/>
      <c r="AB2469" s="427"/>
      <c r="AC2469" s="428"/>
      <c r="AD2469" s="427"/>
    </row>
    <row r="2470" spans="1:30" ht="21.75" x14ac:dyDescent="0.55000000000000004">
      <c r="A2470" s="420"/>
      <c r="B2470" s="420"/>
      <c r="C2470" s="420"/>
      <c r="D2470" s="420"/>
      <c r="E2470" s="421"/>
      <c r="F2470" s="421"/>
      <c r="G2470" s="422"/>
      <c r="H2470" s="422"/>
      <c r="I2470" s="422"/>
      <c r="J2470" s="422"/>
      <c r="K2470" s="422"/>
      <c r="L2470" s="422"/>
      <c r="M2470" s="422"/>
      <c r="N2470" s="422"/>
      <c r="O2470" s="422"/>
      <c r="P2470" s="421" t="str">
        <f>IF(Q2470="","",LOOKUP(Q2470,'Expenditure Codes'!B:B,'Expenditure Codes'!A:A))</f>
        <v/>
      </c>
      <c r="Q2470" s="423"/>
      <c r="R2470" s="424"/>
      <c r="S2470" s="424"/>
      <c r="T2470" s="424"/>
      <c r="U2470" s="424"/>
      <c r="V2470" s="423"/>
      <c r="W2470" s="421"/>
      <c r="X2470" s="421"/>
      <c r="Y2470" s="420"/>
      <c r="Z2470" s="425"/>
      <c r="AA2470" s="426"/>
      <c r="AB2470" s="427"/>
      <c r="AC2470" s="428"/>
      <c r="AD2470" s="427"/>
    </row>
    <row r="2471" spans="1:30" ht="21.75" x14ac:dyDescent="0.55000000000000004">
      <c r="A2471" s="420"/>
      <c r="B2471" s="420"/>
      <c r="C2471" s="420"/>
      <c r="D2471" s="420"/>
      <c r="E2471" s="421"/>
      <c r="F2471" s="421"/>
      <c r="G2471" s="422"/>
      <c r="H2471" s="422"/>
      <c r="I2471" s="422"/>
      <c r="J2471" s="422"/>
      <c r="K2471" s="422"/>
      <c r="L2471" s="422"/>
      <c r="M2471" s="422"/>
      <c r="N2471" s="422"/>
      <c r="O2471" s="422"/>
      <c r="P2471" s="421" t="str">
        <f>IF(Q2471="","",LOOKUP(Q2471,'Expenditure Codes'!B:B,'Expenditure Codes'!A:A))</f>
        <v/>
      </c>
      <c r="Q2471" s="423"/>
      <c r="R2471" s="424"/>
      <c r="S2471" s="424"/>
      <c r="T2471" s="424"/>
      <c r="U2471" s="424"/>
      <c r="V2471" s="423"/>
      <c r="W2471" s="421"/>
      <c r="X2471" s="421"/>
      <c r="Y2471" s="420"/>
      <c r="Z2471" s="425"/>
      <c r="AA2471" s="426"/>
      <c r="AB2471" s="427"/>
      <c r="AC2471" s="428"/>
      <c r="AD2471" s="427"/>
    </row>
    <row r="2472" spans="1:30" ht="21.75" x14ac:dyDescent="0.55000000000000004">
      <c r="A2472" s="420"/>
      <c r="B2472" s="420"/>
      <c r="C2472" s="420"/>
      <c r="D2472" s="420"/>
      <c r="E2472" s="421"/>
      <c r="F2472" s="421"/>
      <c r="G2472" s="422"/>
      <c r="H2472" s="422"/>
      <c r="I2472" s="422"/>
      <c r="J2472" s="422"/>
      <c r="K2472" s="422"/>
      <c r="L2472" s="422"/>
      <c r="M2472" s="422"/>
      <c r="N2472" s="422"/>
      <c r="O2472" s="422"/>
      <c r="P2472" s="421" t="str">
        <f>IF(Q2472="","",LOOKUP(Q2472,'Expenditure Codes'!B:B,'Expenditure Codes'!A:A))</f>
        <v/>
      </c>
      <c r="Q2472" s="423"/>
      <c r="R2472" s="424"/>
      <c r="S2472" s="424"/>
      <c r="T2472" s="424"/>
      <c r="U2472" s="424"/>
      <c r="V2472" s="423"/>
      <c r="W2472" s="421"/>
      <c r="X2472" s="421"/>
      <c r="Y2472" s="420"/>
      <c r="Z2472" s="425"/>
      <c r="AA2472" s="426"/>
      <c r="AB2472" s="427"/>
      <c r="AC2472" s="428"/>
      <c r="AD2472" s="427"/>
    </row>
    <row r="2473" spans="1:30" ht="21.75" x14ac:dyDescent="0.55000000000000004">
      <c r="A2473" s="420"/>
      <c r="B2473" s="420"/>
      <c r="C2473" s="420"/>
      <c r="D2473" s="420"/>
      <c r="E2473" s="421"/>
      <c r="F2473" s="421"/>
      <c r="G2473" s="422"/>
      <c r="H2473" s="422"/>
      <c r="I2473" s="422"/>
      <c r="J2473" s="422"/>
      <c r="K2473" s="422"/>
      <c r="L2473" s="422"/>
      <c r="M2473" s="422"/>
      <c r="N2473" s="422"/>
      <c r="O2473" s="422"/>
      <c r="P2473" s="421" t="str">
        <f>IF(Q2473="","",LOOKUP(Q2473,'Expenditure Codes'!B:B,'Expenditure Codes'!A:A))</f>
        <v/>
      </c>
      <c r="Q2473" s="423"/>
      <c r="R2473" s="424"/>
      <c r="S2473" s="424"/>
      <c r="T2473" s="424"/>
      <c r="U2473" s="424"/>
      <c r="V2473" s="423"/>
      <c r="W2473" s="421"/>
      <c r="X2473" s="421"/>
      <c r="Y2473" s="420"/>
      <c r="Z2473" s="425"/>
      <c r="AA2473" s="426"/>
      <c r="AB2473" s="427"/>
      <c r="AC2473" s="428"/>
      <c r="AD2473" s="427"/>
    </row>
    <row r="2474" spans="1:30" ht="21.75" x14ac:dyDescent="0.55000000000000004">
      <c r="A2474" s="420"/>
      <c r="B2474" s="420"/>
      <c r="C2474" s="420"/>
      <c r="D2474" s="420"/>
      <c r="E2474" s="421"/>
      <c r="F2474" s="421"/>
      <c r="G2474" s="422"/>
      <c r="H2474" s="422"/>
      <c r="I2474" s="422"/>
      <c r="J2474" s="422"/>
      <c r="K2474" s="422"/>
      <c r="L2474" s="422"/>
      <c r="M2474" s="422"/>
      <c r="N2474" s="422"/>
      <c r="O2474" s="422"/>
      <c r="P2474" s="421" t="str">
        <f>IF(Q2474="","",LOOKUP(Q2474,'Expenditure Codes'!B:B,'Expenditure Codes'!A:A))</f>
        <v/>
      </c>
      <c r="Q2474" s="423"/>
      <c r="R2474" s="424"/>
      <c r="S2474" s="424"/>
      <c r="T2474" s="424"/>
      <c r="U2474" s="424"/>
      <c r="V2474" s="423"/>
      <c r="W2474" s="421"/>
      <c r="X2474" s="421"/>
      <c r="Y2474" s="420"/>
      <c r="Z2474" s="425"/>
      <c r="AA2474" s="426"/>
      <c r="AB2474" s="427"/>
      <c r="AC2474" s="428"/>
      <c r="AD2474" s="427"/>
    </row>
    <row r="2475" spans="1:30" ht="21.75" x14ac:dyDescent="0.55000000000000004">
      <c r="A2475" s="420"/>
      <c r="B2475" s="420"/>
      <c r="C2475" s="420"/>
      <c r="D2475" s="420"/>
      <c r="E2475" s="421"/>
      <c r="F2475" s="421"/>
      <c r="G2475" s="422"/>
      <c r="H2475" s="422"/>
      <c r="I2475" s="422"/>
      <c r="J2475" s="422"/>
      <c r="K2475" s="422"/>
      <c r="L2475" s="422"/>
      <c r="M2475" s="422"/>
      <c r="N2475" s="422"/>
      <c r="O2475" s="422"/>
      <c r="P2475" s="421" t="str">
        <f>IF(Q2475="","",LOOKUP(Q2475,'Expenditure Codes'!B:B,'Expenditure Codes'!A:A))</f>
        <v/>
      </c>
      <c r="Q2475" s="423"/>
      <c r="R2475" s="424"/>
      <c r="S2475" s="424"/>
      <c r="T2475" s="424"/>
      <c r="U2475" s="424"/>
      <c r="V2475" s="423"/>
      <c r="W2475" s="421"/>
      <c r="X2475" s="421"/>
      <c r="Y2475" s="420"/>
      <c r="Z2475" s="425"/>
      <c r="AA2475" s="426"/>
      <c r="AB2475" s="427"/>
      <c r="AC2475" s="428"/>
      <c r="AD2475" s="427"/>
    </row>
    <row r="2476" spans="1:30" ht="21.75" x14ac:dyDescent="0.55000000000000004">
      <c r="A2476" s="420"/>
      <c r="B2476" s="420"/>
      <c r="C2476" s="420"/>
      <c r="D2476" s="420"/>
      <c r="E2476" s="421"/>
      <c r="F2476" s="421"/>
      <c r="G2476" s="422"/>
      <c r="H2476" s="422"/>
      <c r="I2476" s="422"/>
      <c r="J2476" s="422"/>
      <c r="K2476" s="422"/>
      <c r="L2476" s="422"/>
      <c r="M2476" s="422"/>
      <c r="N2476" s="422"/>
      <c r="O2476" s="422"/>
      <c r="P2476" s="421" t="str">
        <f>IF(Q2476="","",LOOKUP(Q2476,'Expenditure Codes'!B:B,'Expenditure Codes'!A:A))</f>
        <v/>
      </c>
      <c r="Q2476" s="423"/>
      <c r="R2476" s="424"/>
      <c r="S2476" s="424"/>
      <c r="T2476" s="424"/>
      <c r="U2476" s="424"/>
      <c r="V2476" s="423"/>
      <c r="W2476" s="421"/>
      <c r="X2476" s="421"/>
      <c r="Y2476" s="420"/>
      <c r="Z2476" s="425"/>
      <c r="AA2476" s="426"/>
      <c r="AB2476" s="427"/>
      <c r="AC2476" s="428"/>
      <c r="AD2476" s="427"/>
    </row>
    <row r="2477" spans="1:30" ht="21.75" x14ac:dyDescent="0.55000000000000004">
      <c r="A2477" s="420"/>
      <c r="B2477" s="420"/>
      <c r="C2477" s="420"/>
      <c r="D2477" s="420"/>
      <c r="E2477" s="421"/>
      <c r="F2477" s="421"/>
      <c r="G2477" s="422"/>
      <c r="H2477" s="422"/>
      <c r="I2477" s="422"/>
      <c r="J2477" s="422"/>
      <c r="K2477" s="422"/>
      <c r="L2477" s="422"/>
      <c r="M2477" s="422"/>
      <c r="N2477" s="422"/>
      <c r="O2477" s="422"/>
      <c r="P2477" s="421" t="str">
        <f>IF(Q2477="","",LOOKUP(Q2477,'Expenditure Codes'!B:B,'Expenditure Codes'!A:A))</f>
        <v/>
      </c>
      <c r="Q2477" s="423"/>
      <c r="R2477" s="424"/>
      <c r="S2477" s="424"/>
      <c r="T2477" s="424"/>
      <c r="U2477" s="424"/>
      <c r="V2477" s="423"/>
      <c r="W2477" s="421"/>
      <c r="X2477" s="421"/>
      <c r="Y2477" s="420"/>
      <c r="Z2477" s="425"/>
      <c r="AA2477" s="426"/>
      <c r="AB2477" s="427"/>
      <c r="AC2477" s="428"/>
      <c r="AD2477" s="427"/>
    </row>
    <row r="2478" spans="1:30" ht="21.75" x14ac:dyDescent="0.55000000000000004">
      <c r="A2478" s="420"/>
      <c r="B2478" s="420"/>
      <c r="C2478" s="420"/>
      <c r="D2478" s="420"/>
      <c r="E2478" s="421"/>
      <c r="F2478" s="421"/>
      <c r="G2478" s="422"/>
      <c r="H2478" s="422"/>
      <c r="I2478" s="422"/>
      <c r="J2478" s="422"/>
      <c r="K2478" s="422"/>
      <c r="L2478" s="422"/>
      <c r="M2478" s="422"/>
      <c r="N2478" s="422"/>
      <c r="O2478" s="422"/>
      <c r="P2478" s="421" t="str">
        <f>IF(Q2478="","",LOOKUP(Q2478,'Expenditure Codes'!B:B,'Expenditure Codes'!A:A))</f>
        <v/>
      </c>
      <c r="Q2478" s="423"/>
      <c r="R2478" s="424"/>
      <c r="S2478" s="424"/>
      <c r="T2478" s="424"/>
      <c r="U2478" s="424"/>
      <c r="V2478" s="423"/>
      <c r="W2478" s="421"/>
      <c r="X2478" s="421"/>
      <c r="Y2478" s="420"/>
      <c r="Z2478" s="425"/>
      <c r="AA2478" s="426"/>
      <c r="AB2478" s="427"/>
      <c r="AC2478" s="428"/>
      <c r="AD2478" s="427"/>
    </row>
    <row r="2479" spans="1:30" ht="21.75" x14ac:dyDescent="0.55000000000000004">
      <c r="A2479" s="420"/>
      <c r="B2479" s="420"/>
      <c r="C2479" s="420"/>
      <c r="D2479" s="420"/>
      <c r="E2479" s="421"/>
      <c r="F2479" s="421"/>
      <c r="G2479" s="422"/>
      <c r="H2479" s="422"/>
      <c r="I2479" s="422"/>
      <c r="J2479" s="422"/>
      <c r="K2479" s="422"/>
      <c r="L2479" s="422"/>
      <c r="M2479" s="422"/>
      <c r="N2479" s="422"/>
      <c r="O2479" s="422"/>
      <c r="P2479" s="421" t="str">
        <f>IF(Q2479="","",LOOKUP(Q2479,'Expenditure Codes'!B:B,'Expenditure Codes'!A:A))</f>
        <v/>
      </c>
      <c r="Q2479" s="423"/>
      <c r="R2479" s="424"/>
      <c r="S2479" s="424"/>
      <c r="T2479" s="424"/>
      <c r="U2479" s="424"/>
      <c r="V2479" s="423"/>
      <c r="W2479" s="421"/>
      <c r="X2479" s="421"/>
      <c r="Y2479" s="420"/>
      <c r="Z2479" s="425"/>
      <c r="AA2479" s="426"/>
      <c r="AB2479" s="427"/>
      <c r="AC2479" s="428"/>
      <c r="AD2479" s="427"/>
    </row>
    <row r="2480" spans="1:30" ht="21.75" x14ac:dyDescent="0.55000000000000004">
      <c r="A2480" s="420"/>
      <c r="B2480" s="420"/>
      <c r="C2480" s="420"/>
      <c r="D2480" s="420"/>
      <c r="E2480" s="421"/>
      <c r="F2480" s="421"/>
      <c r="G2480" s="422"/>
      <c r="H2480" s="422"/>
      <c r="I2480" s="422"/>
      <c r="J2480" s="422"/>
      <c r="K2480" s="422"/>
      <c r="L2480" s="422"/>
      <c r="M2480" s="422"/>
      <c r="N2480" s="422"/>
      <c r="O2480" s="422"/>
      <c r="P2480" s="421" t="str">
        <f>IF(Q2480="","",LOOKUP(Q2480,'Expenditure Codes'!B:B,'Expenditure Codes'!A:A))</f>
        <v/>
      </c>
      <c r="Q2480" s="423"/>
      <c r="R2480" s="424"/>
      <c r="S2480" s="424"/>
      <c r="T2480" s="424"/>
      <c r="U2480" s="424"/>
      <c r="V2480" s="423"/>
      <c r="W2480" s="421"/>
      <c r="X2480" s="421"/>
      <c r="Y2480" s="420"/>
      <c r="Z2480" s="425"/>
      <c r="AA2480" s="426"/>
      <c r="AB2480" s="427"/>
      <c r="AC2480" s="428"/>
      <c r="AD2480" s="427"/>
    </row>
    <row r="2481" spans="1:30" ht="21.75" x14ac:dyDescent="0.55000000000000004">
      <c r="A2481" s="420"/>
      <c r="B2481" s="420"/>
      <c r="C2481" s="420"/>
      <c r="D2481" s="420"/>
      <c r="E2481" s="421"/>
      <c r="F2481" s="421"/>
      <c r="G2481" s="422"/>
      <c r="H2481" s="422"/>
      <c r="I2481" s="422"/>
      <c r="J2481" s="422"/>
      <c r="K2481" s="422"/>
      <c r="L2481" s="422"/>
      <c r="M2481" s="422"/>
      <c r="N2481" s="422"/>
      <c r="O2481" s="422"/>
      <c r="P2481" s="421" t="str">
        <f>IF(Q2481="","",LOOKUP(Q2481,'Expenditure Codes'!B:B,'Expenditure Codes'!A:A))</f>
        <v/>
      </c>
      <c r="Q2481" s="423"/>
      <c r="R2481" s="424"/>
      <c r="S2481" s="424"/>
      <c r="T2481" s="424"/>
      <c r="U2481" s="424"/>
      <c r="V2481" s="423"/>
      <c r="W2481" s="421"/>
      <c r="X2481" s="421"/>
      <c r="Y2481" s="420"/>
      <c r="Z2481" s="425"/>
      <c r="AA2481" s="426"/>
      <c r="AB2481" s="427"/>
      <c r="AC2481" s="428"/>
      <c r="AD2481" s="427"/>
    </row>
    <row r="2482" spans="1:30" ht="21.75" x14ac:dyDescent="0.55000000000000004">
      <c r="A2482" s="420"/>
      <c r="B2482" s="420"/>
      <c r="C2482" s="420"/>
      <c r="D2482" s="420"/>
      <c r="E2482" s="421"/>
      <c r="F2482" s="421"/>
      <c r="G2482" s="422"/>
      <c r="H2482" s="422"/>
      <c r="I2482" s="422"/>
      <c r="J2482" s="422"/>
      <c r="K2482" s="422"/>
      <c r="L2482" s="422"/>
      <c r="M2482" s="422"/>
      <c r="N2482" s="422"/>
      <c r="O2482" s="422"/>
      <c r="P2482" s="421" t="str">
        <f>IF(Q2482="","",LOOKUP(Q2482,'Expenditure Codes'!B:B,'Expenditure Codes'!A:A))</f>
        <v/>
      </c>
      <c r="Q2482" s="423"/>
      <c r="R2482" s="424"/>
      <c r="S2482" s="424"/>
      <c r="T2482" s="424"/>
      <c r="U2482" s="424"/>
      <c r="V2482" s="423"/>
      <c r="W2482" s="421"/>
      <c r="X2482" s="421"/>
      <c r="Y2482" s="420"/>
      <c r="Z2482" s="425"/>
      <c r="AA2482" s="426"/>
      <c r="AB2482" s="427"/>
      <c r="AC2482" s="428"/>
      <c r="AD2482" s="427"/>
    </row>
    <row r="2483" spans="1:30" ht="21.75" x14ac:dyDescent="0.55000000000000004">
      <c r="A2483" s="420"/>
      <c r="B2483" s="420"/>
      <c r="C2483" s="420"/>
      <c r="D2483" s="420"/>
      <c r="E2483" s="421"/>
      <c r="F2483" s="421"/>
      <c r="G2483" s="422"/>
      <c r="H2483" s="422"/>
      <c r="I2483" s="422"/>
      <c r="J2483" s="422"/>
      <c r="K2483" s="422"/>
      <c r="L2483" s="422"/>
      <c r="M2483" s="422"/>
      <c r="N2483" s="422"/>
      <c r="O2483" s="422"/>
      <c r="P2483" s="421" t="str">
        <f>IF(Q2483="","",LOOKUP(Q2483,'Expenditure Codes'!B:B,'Expenditure Codes'!A:A))</f>
        <v/>
      </c>
      <c r="Q2483" s="423"/>
      <c r="R2483" s="424"/>
      <c r="S2483" s="424"/>
      <c r="T2483" s="424"/>
      <c r="U2483" s="424"/>
      <c r="V2483" s="423"/>
      <c r="W2483" s="421"/>
      <c r="X2483" s="421"/>
      <c r="Y2483" s="420"/>
      <c r="Z2483" s="425"/>
      <c r="AA2483" s="426"/>
      <c r="AB2483" s="427"/>
      <c r="AC2483" s="428"/>
      <c r="AD2483" s="427"/>
    </row>
    <row r="2484" spans="1:30" ht="21.75" x14ac:dyDescent="0.55000000000000004">
      <c r="A2484" s="420"/>
      <c r="B2484" s="420"/>
      <c r="C2484" s="420"/>
      <c r="D2484" s="420"/>
      <c r="E2484" s="421"/>
      <c r="F2484" s="421"/>
      <c r="G2484" s="422"/>
      <c r="H2484" s="422"/>
      <c r="I2484" s="422"/>
      <c r="J2484" s="422"/>
      <c r="K2484" s="422"/>
      <c r="L2484" s="422"/>
      <c r="M2484" s="422"/>
      <c r="N2484" s="422"/>
      <c r="O2484" s="422"/>
      <c r="P2484" s="421" t="str">
        <f>IF(Q2484="","",LOOKUP(Q2484,'Expenditure Codes'!B:B,'Expenditure Codes'!A:A))</f>
        <v/>
      </c>
      <c r="Q2484" s="423"/>
      <c r="R2484" s="424"/>
      <c r="S2484" s="424"/>
      <c r="T2484" s="424"/>
      <c r="U2484" s="424"/>
      <c r="V2484" s="423"/>
      <c r="W2484" s="421"/>
      <c r="X2484" s="421"/>
      <c r="Y2484" s="420"/>
      <c r="Z2484" s="425"/>
      <c r="AA2484" s="426"/>
      <c r="AB2484" s="427"/>
      <c r="AC2484" s="428"/>
      <c r="AD2484" s="427"/>
    </row>
    <row r="2485" spans="1:30" ht="21.75" x14ac:dyDescent="0.55000000000000004">
      <c r="A2485" s="420"/>
      <c r="B2485" s="420"/>
      <c r="C2485" s="420"/>
      <c r="D2485" s="420"/>
      <c r="E2485" s="421"/>
      <c r="F2485" s="421"/>
      <c r="G2485" s="422"/>
      <c r="H2485" s="422"/>
      <c r="I2485" s="422"/>
      <c r="J2485" s="422"/>
      <c r="K2485" s="422"/>
      <c r="L2485" s="422"/>
      <c r="M2485" s="422"/>
      <c r="N2485" s="422"/>
      <c r="O2485" s="422"/>
      <c r="P2485" s="421" t="str">
        <f>IF(Q2485="","",LOOKUP(Q2485,'Expenditure Codes'!B:B,'Expenditure Codes'!A:A))</f>
        <v/>
      </c>
      <c r="Q2485" s="423"/>
      <c r="R2485" s="424"/>
      <c r="S2485" s="424"/>
      <c r="T2485" s="424"/>
      <c r="U2485" s="424"/>
      <c r="V2485" s="423"/>
      <c r="W2485" s="421"/>
      <c r="X2485" s="421"/>
      <c r="Y2485" s="420"/>
      <c r="Z2485" s="425"/>
      <c r="AA2485" s="426"/>
      <c r="AB2485" s="427"/>
      <c r="AC2485" s="428"/>
      <c r="AD2485" s="427"/>
    </row>
    <row r="2486" spans="1:30" ht="21.75" x14ac:dyDescent="0.55000000000000004">
      <c r="A2486" s="420"/>
      <c r="B2486" s="420"/>
      <c r="C2486" s="420"/>
      <c r="D2486" s="420"/>
      <c r="E2486" s="421"/>
      <c r="F2486" s="421"/>
      <c r="G2486" s="422"/>
      <c r="H2486" s="422"/>
      <c r="I2486" s="422"/>
      <c r="J2486" s="422"/>
      <c r="K2486" s="422"/>
      <c r="L2486" s="422"/>
      <c r="M2486" s="422"/>
      <c r="N2486" s="422"/>
      <c r="O2486" s="422"/>
      <c r="P2486" s="421" t="str">
        <f>IF(Q2486="","",LOOKUP(Q2486,'Expenditure Codes'!B:B,'Expenditure Codes'!A:A))</f>
        <v/>
      </c>
      <c r="Q2486" s="423"/>
      <c r="R2486" s="424"/>
      <c r="S2486" s="424"/>
      <c r="T2486" s="424"/>
      <c r="U2486" s="424"/>
      <c r="V2486" s="423"/>
      <c r="W2486" s="421"/>
      <c r="X2486" s="421"/>
      <c r="Y2486" s="420"/>
      <c r="Z2486" s="425"/>
      <c r="AA2486" s="426"/>
      <c r="AB2486" s="427"/>
      <c r="AC2486" s="428"/>
      <c r="AD2486" s="427"/>
    </row>
    <row r="2487" spans="1:30" ht="21.75" x14ac:dyDescent="0.55000000000000004">
      <c r="A2487" s="420"/>
      <c r="B2487" s="420"/>
      <c r="C2487" s="420"/>
      <c r="D2487" s="420"/>
      <c r="E2487" s="421"/>
      <c r="F2487" s="421"/>
      <c r="G2487" s="422"/>
      <c r="H2487" s="422"/>
      <c r="I2487" s="422"/>
      <c r="J2487" s="422"/>
      <c r="K2487" s="422"/>
      <c r="L2487" s="422"/>
      <c r="M2487" s="422"/>
      <c r="N2487" s="422"/>
      <c r="O2487" s="422"/>
      <c r="P2487" s="421" t="str">
        <f>IF(Q2487="","",LOOKUP(Q2487,'Expenditure Codes'!B:B,'Expenditure Codes'!A:A))</f>
        <v/>
      </c>
      <c r="Q2487" s="423"/>
      <c r="R2487" s="424"/>
      <c r="S2487" s="424"/>
      <c r="T2487" s="424"/>
      <c r="U2487" s="424"/>
      <c r="V2487" s="423"/>
      <c r="W2487" s="421"/>
      <c r="X2487" s="421"/>
      <c r="Y2487" s="420"/>
      <c r="Z2487" s="425"/>
      <c r="AA2487" s="426"/>
      <c r="AB2487" s="427"/>
      <c r="AC2487" s="428"/>
      <c r="AD2487" s="427"/>
    </row>
    <row r="2488" spans="1:30" ht="21.75" x14ac:dyDescent="0.55000000000000004">
      <c r="A2488" s="420"/>
      <c r="B2488" s="420"/>
      <c r="C2488" s="420"/>
      <c r="D2488" s="420"/>
      <c r="E2488" s="421"/>
      <c r="F2488" s="421"/>
      <c r="G2488" s="422"/>
      <c r="H2488" s="422"/>
      <c r="I2488" s="422"/>
      <c r="J2488" s="422"/>
      <c r="K2488" s="422"/>
      <c r="L2488" s="422"/>
      <c r="M2488" s="422"/>
      <c r="N2488" s="422"/>
      <c r="O2488" s="422"/>
      <c r="P2488" s="421" t="str">
        <f>IF(Q2488="","",LOOKUP(Q2488,'Expenditure Codes'!B:B,'Expenditure Codes'!A:A))</f>
        <v/>
      </c>
      <c r="Q2488" s="423"/>
      <c r="R2488" s="424"/>
      <c r="S2488" s="424"/>
      <c r="T2488" s="424"/>
      <c r="U2488" s="424"/>
      <c r="V2488" s="423"/>
      <c r="W2488" s="421"/>
      <c r="X2488" s="421"/>
      <c r="Y2488" s="420"/>
      <c r="Z2488" s="425"/>
      <c r="AA2488" s="426"/>
      <c r="AB2488" s="427"/>
      <c r="AC2488" s="428"/>
      <c r="AD2488" s="427"/>
    </row>
    <row r="2489" spans="1:30" ht="21.75" x14ac:dyDescent="0.55000000000000004">
      <c r="A2489" s="420"/>
      <c r="B2489" s="420"/>
      <c r="C2489" s="420"/>
      <c r="D2489" s="420"/>
      <c r="E2489" s="421"/>
      <c r="F2489" s="421"/>
      <c r="G2489" s="422"/>
      <c r="H2489" s="422"/>
      <c r="I2489" s="422"/>
      <c r="J2489" s="422"/>
      <c r="K2489" s="422"/>
      <c r="L2489" s="422"/>
      <c r="M2489" s="422"/>
      <c r="N2489" s="422"/>
      <c r="O2489" s="422"/>
      <c r="P2489" s="421" t="str">
        <f>IF(Q2489="","",LOOKUP(Q2489,'Expenditure Codes'!B:B,'Expenditure Codes'!A:A))</f>
        <v/>
      </c>
      <c r="Q2489" s="423"/>
      <c r="R2489" s="424"/>
      <c r="S2489" s="424"/>
      <c r="T2489" s="424"/>
      <c r="U2489" s="424"/>
      <c r="V2489" s="423"/>
      <c r="W2489" s="421"/>
      <c r="X2489" s="421"/>
      <c r="Y2489" s="420"/>
      <c r="Z2489" s="425"/>
      <c r="AA2489" s="426"/>
      <c r="AB2489" s="427"/>
      <c r="AC2489" s="428"/>
      <c r="AD2489" s="427"/>
    </row>
    <row r="2490" spans="1:30" ht="21.75" x14ac:dyDescent="0.55000000000000004">
      <c r="A2490" s="420"/>
      <c r="B2490" s="420"/>
      <c r="C2490" s="420"/>
      <c r="D2490" s="420"/>
      <c r="E2490" s="421"/>
      <c r="F2490" s="421"/>
      <c r="G2490" s="422"/>
      <c r="H2490" s="422"/>
      <c r="I2490" s="422"/>
      <c r="J2490" s="422"/>
      <c r="K2490" s="422"/>
      <c r="L2490" s="422"/>
      <c r="M2490" s="422"/>
      <c r="N2490" s="422"/>
      <c r="O2490" s="422"/>
      <c r="P2490" s="421" t="str">
        <f>IF(Q2490="","",LOOKUP(Q2490,'Expenditure Codes'!B:B,'Expenditure Codes'!A:A))</f>
        <v/>
      </c>
      <c r="Q2490" s="423"/>
      <c r="R2490" s="424"/>
      <c r="S2490" s="424"/>
      <c r="T2490" s="424"/>
      <c r="U2490" s="424"/>
      <c r="V2490" s="423"/>
      <c r="W2490" s="421"/>
      <c r="X2490" s="421"/>
      <c r="Y2490" s="420"/>
      <c r="Z2490" s="425"/>
      <c r="AA2490" s="426"/>
      <c r="AB2490" s="427"/>
      <c r="AC2490" s="428"/>
      <c r="AD2490" s="427"/>
    </row>
    <row r="2491" spans="1:30" ht="21.75" x14ac:dyDescent="0.55000000000000004">
      <c r="A2491" s="420"/>
      <c r="B2491" s="420"/>
      <c r="C2491" s="420"/>
      <c r="D2491" s="420"/>
      <c r="E2491" s="421"/>
      <c r="F2491" s="421"/>
      <c r="G2491" s="422"/>
      <c r="H2491" s="422"/>
      <c r="I2491" s="422"/>
      <c r="J2491" s="422"/>
      <c r="K2491" s="422"/>
      <c r="L2491" s="422"/>
      <c r="M2491" s="422"/>
      <c r="N2491" s="422"/>
      <c r="O2491" s="422"/>
      <c r="P2491" s="421" t="str">
        <f>IF(Q2491="","",LOOKUP(Q2491,'Expenditure Codes'!B:B,'Expenditure Codes'!A:A))</f>
        <v/>
      </c>
      <c r="Q2491" s="423"/>
      <c r="R2491" s="424"/>
      <c r="S2491" s="424"/>
      <c r="T2491" s="424"/>
      <c r="U2491" s="424"/>
      <c r="V2491" s="423"/>
      <c r="W2491" s="421"/>
      <c r="X2491" s="421"/>
      <c r="Y2491" s="420"/>
      <c r="Z2491" s="425"/>
      <c r="AA2491" s="426"/>
      <c r="AB2491" s="427"/>
      <c r="AC2491" s="428"/>
      <c r="AD2491" s="427"/>
    </row>
    <row r="2492" spans="1:30" ht="21.75" x14ac:dyDescent="0.55000000000000004">
      <c r="A2492" s="420"/>
      <c r="B2492" s="420"/>
      <c r="C2492" s="420"/>
      <c r="D2492" s="420"/>
      <c r="E2492" s="421"/>
      <c r="F2492" s="421"/>
      <c r="G2492" s="422"/>
      <c r="H2492" s="422"/>
      <c r="I2492" s="422"/>
      <c r="J2492" s="422"/>
      <c r="K2492" s="422"/>
      <c r="L2492" s="422"/>
      <c r="M2492" s="422"/>
      <c r="N2492" s="422"/>
      <c r="O2492" s="422"/>
      <c r="P2492" s="421" t="str">
        <f>IF(Q2492="","",LOOKUP(Q2492,'Expenditure Codes'!B:B,'Expenditure Codes'!A:A))</f>
        <v/>
      </c>
      <c r="Q2492" s="423"/>
      <c r="R2492" s="424"/>
      <c r="S2492" s="424"/>
      <c r="T2492" s="424"/>
      <c r="U2492" s="424"/>
      <c r="V2492" s="423"/>
      <c r="W2492" s="421"/>
      <c r="X2492" s="421"/>
      <c r="Y2492" s="420"/>
      <c r="Z2492" s="425"/>
      <c r="AA2492" s="426"/>
      <c r="AB2492" s="427"/>
      <c r="AC2492" s="428"/>
      <c r="AD2492" s="427"/>
    </row>
    <row r="2493" spans="1:30" ht="21.75" x14ac:dyDescent="0.55000000000000004">
      <c r="A2493" s="420"/>
      <c r="B2493" s="420"/>
      <c r="C2493" s="420"/>
      <c r="D2493" s="420"/>
      <c r="E2493" s="421"/>
      <c r="F2493" s="421"/>
      <c r="G2493" s="422"/>
      <c r="H2493" s="422"/>
      <c r="I2493" s="422"/>
      <c r="J2493" s="422"/>
      <c r="K2493" s="422"/>
      <c r="L2493" s="422"/>
      <c r="M2493" s="422"/>
      <c r="N2493" s="422"/>
      <c r="O2493" s="422"/>
      <c r="P2493" s="421" t="str">
        <f>IF(Q2493="","",LOOKUP(Q2493,'Expenditure Codes'!B:B,'Expenditure Codes'!A:A))</f>
        <v/>
      </c>
      <c r="Q2493" s="423"/>
      <c r="R2493" s="424"/>
      <c r="S2493" s="424"/>
      <c r="T2493" s="424"/>
      <c r="U2493" s="424"/>
      <c r="V2493" s="423"/>
      <c r="W2493" s="421"/>
      <c r="X2493" s="421"/>
      <c r="Y2493" s="420"/>
      <c r="Z2493" s="425"/>
      <c r="AA2493" s="426"/>
      <c r="AB2493" s="427"/>
      <c r="AC2493" s="428"/>
      <c r="AD2493" s="427"/>
    </row>
    <row r="2494" spans="1:30" ht="21.75" x14ac:dyDescent="0.55000000000000004">
      <c r="A2494" s="420"/>
      <c r="B2494" s="420"/>
      <c r="C2494" s="420"/>
      <c r="D2494" s="420"/>
      <c r="E2494" s="421"/>
      <c r="F2494" s="421"/>
      <c r="G2494" s="422"/>
      <c r="H2494" s="422"/>
      <c r="I2494" s="422"/>
      <c r="J2494" s="422"/>
      <c r="K2494" s="422"/>
      <c r="L2494" s="422"/>
      <c r="M2494" s="422"/>
      <c r="N2494" s="422"/>
      <c r="O2494" s="422"/>
      <c r="P2494" s="421" t="str">
        <f>IF(Q2494="","",LOOKUP(Q2494,'Expenditure Codes'!B:B,'Expenditure Codes'!A:A))</f>
        <v/>
      </c>
      <c r="Q2494" s="423"/>
      <c r="R2494" s="424"/>
      <c r="S2494" s="424"/>
      <c r="T2494" s="424"/>
      <c r="U2494" s="424"/>
      <c r="V2494" s="423"/>
      <c r="W2494" s="421"/>
      <c r="X2494" s="421"/>
      <c r="Y2494" s="420"/>
      <c r="Z2494" s="425"/>
      <c r="AA2494" s="426"/>
      <c r="AB2494" s="427"/>
      <c r="AC2494" s="428"/>
      <c r="AD2494" s="427"/>
    </row>
    <row r="2495" spans="1:30" ht="21.75" x14ac:dyDescent="0.55000000000000004">
      <c r="A2495" s="420"/>
      <c r="B2495" s="420"/>
      <c r="C2495" s="420"/>
      <c r="D2495" s="420"/>
      <c r="E2495" s="421"/>
      <c r="F2495" s="421"/>
      <c r="G2495" s="422"/>
      <c r="H2495" s="422"/>
      <c r="I2495" s="422"/>
      <c r="J2495" s="422"/>
      <c r="K2495" s="422"/>
      <c r="L2495" s="422"/>
      <c r="M2495" s="422"/>
      <c r="N2495" s="422"/>
      <c r="O2495" s="422"/>
      <c r="P2495" s="421" t="str">
        <f>IF(Q2495="","",LOOKUP(Q2495,'Expenditure Codes'!B:B,'Expenditure Codes'!A:A))</f>
        <v/>
      </c>
      <c r="Q2495" s="423"/>
      <c r="R2495" s="424"/>
      <c r="S2495" s="424"/>
      <c r="T2495" s="424"/>
      <c r="U2495" s="424"/>
      <c r="V2495" s="423"/>
      <c r="W2495" s="421"/>
      <c r="X2495" s="421"/>
      <c r="Y2495" s="420"/>
      <c r="Z2495" s="425"/>
      <c r="AA2495" s="426"/>
      <c r="AB2495" s="427"/>
      <c r="AC2495" s="428"/>
      <c r="AD2495" s="427"/>
    </row>
    <row r="2496" spans="1:30" ht="21.75" x14ac:dyDescent="0.55000000000000004">
      <c r="A2496" s="420"/>
      <c r="B2496" s="420"/>
      <c r="C2496" s="420"/>
      <c r="D2496" s="420"/>
      <c r="E2496" s="421"/>
      <c r="F2496" s="421"/>
      <c r="G2496" s="422"/>
      <c r="H2496" s="422"/>
      <c r="I2496" s="422"/>
      <c r="J2496" s="422"/>
      <c r="K2496" s="422"/>
      <c r="L2496" s="422"/>
      <c r="M2496" s="422"/>
      <c r="N2496" s="422"/>
      <c r="O2496" s="422"/>
      <c r="P2496" s="421" t="str">
        <f>IF(Q2496="","",LOOKUP(Q2496,'Expenditure Codes'!B:B,'Expenditure Codes'!A:A))</f>
        <v/>
      </c>
      <c r="Q2496" s="423"/>
      <c r="R2496" s="424"/>
      <c r="S2496" s="424"/>
      <c r="T2496" s="424"/>
      <c r="U2496" s="424"/>
      <c r="V2496" s="423"/>
      <c r="W2496" s="421"/>
      <c r="X2496" s="421"/>
      <c r="Y2496" s="420"/>
      <c r="Z2496" s="425"/>
      <c r="AA2496" s="426"/>
      <c r="AB2496" s="427"/>
      <c r="AC2496" s="428"/>
      <c r="AD2496" s="427"/>
    </row>
    <row r="2497" spans="1:30" ht="21.75" x14ac:dyDescent="0.55000000000000004">
      <c r="A2497" s="420"/>
      <c r="B2497" s="420"/>
      <c r="C2497" s="420"/>
      <c r="D2497" s="420"/>
      <c r="E2497" s="421"/>
      <c r="F2497" s="421"/>
      <c r="G2497" s="422"/>
      <c r="H2497" s="422"/>
      <c r="I2497" s="422"/>
      <c r="J2497" s="422"/>
      <c r="K2497" s="422"/>
      <c r="L2497" s="422"/>
      <c r="M2497" s="422"/>
      <c r="N2497" s="422"/>
      <c r="O2497" s="422"/>
      <c r="P2497" s="421" t="str">
        <f>IF(Q2497="","",LOOKUP(Q2497,'Expenditure Codes'!B:B,'Expenditure Codes'!A:A))</f>
        <v/>
      </c>
      <c r="Q2497" s="423"/>
      <c r="R2497" s="424"/>
      <c r="S2497" s="424"/>
      <c r="T2497" s="424"/>
      <c r="U2497" s="424"/>
      <c r="V2497" s="423"/>
      <c r="W2497" s="421"/>
      <c r="X2497" s="421"/>
      <c r="Y2497" s="420"/>
      <c r="Z2497" s="425"/>
      <c r="AA2497" s="426"/>
      <c r="AB2497" s="427"/>
      <c r="AC2497" s="428"/>
      <c r="AD2497" s="427"/>
    </row>
    <row r="2498" spans="1:30" ht="21.75" x14ac:dyDescent="0.55000000000000004">
      <c r="A2498" s="420"/>
      <c r="B2498" s="420"/>
      <c r="C2498" s="420"/>
      <c r="D2498" s="420"/>
      <c r="E2498" s="421"/>
      <c r="F2498" s="421"/>
      <c r="G2498" s="422"/>
      <c r="H2498" s="422"/>
      <c r="I2498" s="422"/>
      <c r="J2498" s="422"/>
      <c r="K2498" s="422"/>
      <c r="L2498" s="422"/>
      <c r="M2498" s="422"/>
      <c r="N2498" s="422"/>
      <c r="O2498" s="422"/>
      <c r="P2498" s="421" t="str">
        <f>IF(Q2498="","",LOOKUP(Q2498,'Expenditure Codes'!B:B,'Expenditure Codes'!A:A))</f>
        <v/>
      </c>
      <c r="Q2498" s="423"/>
      <c r="R2498" s="424"/>
      <c r="S2498" s="424"/>
      <c r="T2498" s="424"/>
      <c r="U2498" s="424"/>
      <c r="V2498" s="423"/>
      <c r="W2498" s="421"/>
      <c r="X2498" s="421"/>
      <c r="Y2498" s="420"/>
      <c r="Z2498" s="425"/>
      <c r="AA2498" s="426"/>
      <c r="AB2498" s="427"/>
      <c r="AC2498" s="428"/>
      <c r="AD2498" s="427"/>
    </row>
    <row r="2499" spans="1:30" ht="21.75" x14ac:dyDescent="0.55000000000000004">
      <c r="A2499" s="420"/>
      <c r="B2499" s="420"/>
      <c r="C2499" s="420"/>
      <c r="D2499" s="420"/>
      <c r="E2499" s="421"/>
      <c r="F2499" s="421"/>
      <c r="G2499" s="422"/>
      <c r="H2499" s="422"/>
      <c r="I2499" s="422"/>
      <c r="J2499" s="422"/>
      <c r="K2499" s="422"/>
      <c r="L2499" s="422"/>
      <c r="M2499" s="422"/>
      <c r="N2499" s="422"/>
      <c r="O2499" s="422"/>
      <c r="P2499" s="421" t="str">
        <f>IF(Q2499="","",LOOKUP(Q2499,'Expenditure Codes'!B:B,'Expenditure Codes'!A:A))</f>
        <v/>
      </c>
      <c r="Q2499" s="423"/>
      <c r="R2499" s="424"/>
      <c r="S2499" s="424"/>
      <c r="T2499" s="424"/>
      <c r="U2499" s="424"/>
      <c r="V2499" s="423"/>
      <c r="W2499" s="421"/>
      <c r="X2499" s="421"/>
      <c r="Y2499" s="420"/>
      <c r="Z2499" s="425"/>
      <c r="AA2499" s="426"/>
      <c r="AB2499" s="427"/>
      <c r="AC2499" s="428"/>
      <c r="AD2499" s="427"/>
    </row>
    <row r="2500" spans="1:30" ht="21.75" x14ac:dyDescent="0.55000000000000004">
      <c r="A2500" s="420"/>
      <c r="B2500" s="420"/>
      <c r="C2500" s="420"/>
      <c r="D2500" s="420"/>
      <c r="E2500" s="421"/>
      <c r="F2500" s="421"/>
      <c r="G2500" s="422"/>
      <c r="H2500" s="422"/>
      <c r="I2500" s="422"/>
      <c r="J2500" s="422"/>
      <c r="K2500" s="422"/>
      <c r="L2500" s="422"/>
      <c r="M2500" s="422"/>
      <c r="N2500" s="422"/>
      <c r="O2500" s="422"/>
      <c r="P2500" s="421" t="str">
        <f>IF(Q2500="","",LOOKUP(Q2500,'Expenditure Codes'!B:B,'Expenditure Codes'!A:A))</f>
        <v/>
      </c>
      <c r="Q2500" s="423"/>
      <c r="R2500" s="424"/>
      <c r="S2500" s="424"/>
      <c r="T2500" s="424"/>
      <c r="U2500" s="424"/>
      <c r="V2500" s="423"/>
      <c r="W2500" s="421"/>
      <c r="X2500" s="421"/>
      <c r="Y2500" s="420"/>
      <c r="Z2500" s="425"/>
      <c r="AA2500" s="426"/>
      <c r="AB2500" s="427"/>
      <c r="AC2500" s="428"/>
      <c r="AD2500" s="427"/>
    </row>
    <row r="2501" spans="1:30" ht="21.75" x14ac:dyDescent="0.55000000000000004">
      <c r="A2501" s="420"/>
      <c r="B2501" s="420"/>
      <c r="C2501" s="420"/>
      <c r="D2501" s="420"/>
      <c r="E2501" s="421"/>
      <c r="F2501" s="421"/>
      <c r="G2501" s="422"/>
      <c r="H2501" s="422"/>
      <c r="I2501" s="422"/>
      <c r="J2501" s="422"/>
      <c r="K2501" s="422"/>
      <c r="L2501" s="422"/>
      <c r="M2501" s="422"/>
      <c r="N2501" s="422"/>
      <c r="O2501" s="422"/>
      <c r="P2501" s="421" t="str">
        <f>IF(Q2501="","",LOOKUP(Q2501,'Expenditure Codes'!B:B,'Expenditure Codes'!A:A))</f>
        <v/>
      </c>
      <c r="Q2501" s="423"/>
      <c r="R2501" s="424"/>
      <c r="S2501" s="424"/>
      <c r="T2501" s="424"/>
      <c r="U2501" s="424"/>
      <c r="V2501" s="423"/>
      <c r="W2501" s="421"/>
      <c r="X2501" s="421"/>
      <c r="Y2501" s="420"/>
      <c r="Z2501" s="425"/>
      <c r="AA2501" s="426"/>
      <c r="AB2501" s="427"/>
      <c r="AC2501" s="428"/>
      <c r="AD2501" s="427"/>
    </row>
    <row r="2502" spans="1:30" ht="21.75" x14ac:dyDescent="0.55000000000000004">
      <c r="A2502" s="420"/>
      <c r="B2502" s="420"/>
      <c r="C2502" s="420"/>
      <c r="D2502" s="420"/>
      <c r="E2502" s="421"/>
      <c r="F2502" s="421"/>
      <c r="G2502" s="422"/>
      <c r="H2502" s="422"/>
      <c r="I2502" s="422"/>
      <c r="J2502" s="422"/>
      <c r="K2502" s="422"/>
      <c r="L2502" s="422"/>
      <c r="M2502" s="422"/>
      <c r="N2502" s="422"/>
      <c r="O2502" s="422"/>
      <c r="P2502" s="421" t="str">
        <f>IF(Q2502="","",LOOKUP(Q2502,'Expenditure Codes'!B:B,'Expenditure Codes'!A:A))</f>
        <v/>
      </c>
      <c r="Q2502" s="423"/>
      <c r="R2502" s="424"/>
      <c r="S2502" s="424"/>
      <c r="T2502" s="424"/>
      <c r="U2502" s="424"/>
      <c r="V2502" s="423"/>
      <c r="W2502" s="421"/>
      <c r="X2502" s="421"/>
      <c r="Y2502" s="420"/>
      <c r="Z2502" s="425"/>
      <c r="AA2502" s="426"/>
      <c r="AB2502" s="427"/>
      <c r="AC2502" s="428"/>
      <c r="AD2502" s="427"/>
    </row>
    <row r="2503" spans="1:30" ht="21.75" x14ac:dyDescent="0.55000000000000004">
      <c r="A2503" s="420"/>
      <c r="B2503" s="420"/>
      <c r="C2503" s="420"/>
      <c r="D2503" s="420"/>
      <c r="E2503" s="421"/>
      <c r="F2503" s="421"/>
      <c r="G2503" s="422"/>
      <c r="H2503" s="422"/>
      <c r="I2503" s="422"/>
      <c r="J2503" s="422"/>
      <c r="K2503" s="422"/>
      <c r="L2503" s="422"/>
      <c r="M2503" s="422"/>
      <c r="N2503" s="422"/>
      <c r="O2503" s="422"/>
      <c r="P2503" s="421" t="str">
        <f>IF(Q2503="","",LOOKUP(Q2503,'Expenditure Codes'!B:B,'Expenditure Codes'!A:A))</f>
        <v/>
      </c>
      <c r="Q2503" s="423"/>
      <c r="R2503" s="424"/>
      <c r="S2503" s="424"/>
      <c r="T2503" s="424"/>
      <c r="U2503" s="424"/>
      <c r="V2503" s="423"/>
      <c r="W2503" s="421"/>
      <c r="X2503" s="421"/>
      <c r="Y2503" s="420"/>
      <c r="Z2503" s="425"/>
      <c r="AA2503" s="426"/>
      <c r="AB2503" s="427"/>
      <c r="AC2503" s="428"/>
      <c r="AD2503" s="427"/>
    </row>
    <row r="2504" spans="1:30" ht="21.75" x14ac:dyDescent="0.55000000000000004">
      <c r="A2504" s="420"/>
      <c r="B2504" s="420"/>
      <c r="C2504" s="420"/>
      <c r="D2504" s="420"/>
      <c r="E2504" s="421"/>
      <c r="F2504" s="421"/>
      <c r="G2504" s="422"/>
      <c r="H2504" s="422"/>
      <c r="I2504" s="422"/>
      <c r="J2504" s="422"/>
      <c r="K2504" s="422"/>
      <c r="L2504" s="422"/>
      <c r="M2504" s="422"/>
      <c r="N2504" s="422"/>
      <c r="O2504" s="422"/>
      <c r="P2504" s="421" t="str">
        <f>IF(Q2504="","",LOOKUP(Q2504,'Expenditure Codes'!B:B,'Expenditure Codes'!A:A))</f>
        <v/>
      </c>
      <c r="Q2504" s="423"/>
      <c r="R2504" s="424"/>
      <c r="S2504" s="424"/>
      <c r="T2504" s="424"/>
      <c r="U2504" s="424"/>
      <c r="V2504" s="423"/>
      <c r="W2504" s="421"/>
      <c r="X2504" s="421"/>
      <c r="Y2504" s="420"/>
      <c r="Z2504" s="425"/>
      <c r="AA2504" s="426"/>
      <c r="AB2504" s="427"/>
      <c r="AC2504" s="428"/>
      <c r="AD2504" s="427"/>
    </row>
    <row r="2505" spans="1:30" ht="21.75" x14ac:dyDescent="0.55000000000000004">
      <c r="A2505" s="420"/>
      <c r="B2505" s="420"/>
      <c r="C2505" s="420"/>
      <c r="D2505" s="420"/>
      <c r="E2505" s="421"/>
      <c r="F2505" s="421"/>
      <c r="G2505" s="422"/>
      <c r="H2505" s="422"/>
      <c r="I2505" s="422"/>
      <c r="J2505" s="422"/>
      <c r="K2505" s="422"/>
      <c r="L2505" s="422"/>
      <c r="M2505" s="422"/>
      <c r="N2505" s="422"/>
      <c r="O2505" s="422"/>
      <c r="P2505" s="421" t="str">
        <f>IF(Q2505="","",LOOKUP(Q2505,'Expenditure Codes'!B:B,'Expenditure Codes'!A:A))</f>
        <v/>
      </c>
      <c r="Q2505" s="423"/>
      <c r="R2505" s="424"/>
      <c r="S2505" s="424"/>
      <c r="T2505" s="424"/>
      <c r="U2505" s="424"/>
      <c r="V2505" s="423"/>
      <c r="W2505" s="421"/>
      <c r="X2505" s="421"/>
      <c r="Y2505" s="420"/>
      <c r="Z2505" s="425"/>
      <c r="AA2505" s="426"/>
      <c r="AB2505" s="427"/>
      <c r="AC2505" s="428"/>
      <c r="AD2505" s="427"/>
    </row>
    <row r="2506" spans="1:30" ht="21.75" x14ac:dyDescent="0.55000000000000004">
      <c r="A2506" s="420"/>
      <c r="B2506" s="420"/>
      <c r="C2506" s="420"/>
      <c r="D2506" s="420"/>
      <c r="E2506" s="421"/>
      <c r="F2506" s="421"/>
      <c r="G2506" s="422"/>
      <c r="H2506" s="422"/>
      <c r="I2506" s="422"/>
      <c r="J2506" s="422"/>
      <c r="K2506" s="422"/>
      <c r="L2506" s="422"/>
      <c r="M2506" s="422"/>
      <c r="N2506" s="422"/>
      <c r="O2506" s="422"/>
      <c r="P2506" s="421" t="str">
        <f>IF(Q2506="","",LOOKUP(Q2506,'Expenditure Codes'!B:B,'Expenditure Codes'!A:A))</f>
        <v/>
      </c>
      <c r="Q2506" s="423"/>
      <c r="R2506" s="424"/>
      <c r="S2506" s="424"/>
      <c r="T2506" s="424"/>
      <c r="U2506" s="424"/>
      <c r="V2506" s="423"/>
      <c r="W2506" s="421"/>
      <c r="X2506" s="421"/>
      <c r="Y2506" s="420"/>
      <c r="Z2506" s="425"/>
      <c r="AA2506" s="426"/>
      <c r="AB2506" s="427"/>
      <c r="AC2506" s="428"/>
      <c r="AD2506" s="427"/>
    </row>
    <row r="2507" spans="1:30" ht="21.75" x14ac:dyDescent="0.55000000000000004">
      <c r="A2507" s="420"/>
      <c r="B2507" s="420"/>
      <c r="C2507" s="420"/>
      <c r="D2507" s="420"/>
      <c r="E2507" s="421"/>
      <c r="F2507" s="421"/>
      <c r="G2507" s="422"/>
      <c r="H2507" s="422"/>
      <c r="I2507" s="422"/>
      <c r="J2507" s="422"/>
      <c r="K2507" s="422"/>
      <c r="L2507" s="422"/>
      <c r="M2507" s="422"/>
      <c r="N2507" s="422"/>
      <c r="O2507" s="422"/>
      <c r="P2507" s="421" t="str">
        <f>IF(Q2507="","",LOOKUP(Q2507,'Expenditure Codes'!B:B,'Expenditure Codes'!A:A))</f>
        <v/>
      </c>
      <c r="Q2507" s="423"/>
      <c r="R2507" s="424"/>
      <c r="S2507" s="424"/>
      <c r="T2507" s="424"/>
      <c r="U2507" s="424"/>
      <c r="V2507" s="423"/>
      <c r="W2507" s="421"/>
      <c r="X2507" s="421"/>
      <c r="Y2507" s="420"/>
      <c r="Z2507" s="425"/>
      <c r="AA2507" s="426"/>
      <c r="AB2507" s="427"/>
      <c r="AC2507" s="428"/>
      <c r="AD2507" s="427"/>
    </row>
    <row r="2508" spans="1:30" ht="21.75" x14ac:dyDescent="0.55000000000000004">
      <c r="A2508" s="420"/>
      <c r="B2508" s="420"/>
      <c r="C2508" s="420"/>
      <c r="D2508" s="420"/>
      <c r="E2508" s="421"/>
      <c r="F2508" s="421"/>
      <c r="G2508" s="422"/>
      <c r="H2508" s="422"/>
      <c r="I2508" s="422"/>
      <c r="J2508" s="422"/>
      <c r="K2508" s="422"/>
      <c r="L2508" s="422"/>
      <c r="M2508" s="422"/>
      <c r="N2508" s="422"/>
      <c r="O2508" s="422"/>
      <c r="P2508" s="421" t="str">
        <f>IF(Q2508="","",LOOKUP(Q2508,'Expenditure Codes'!B:B,'Expenditure Codes'!A:A))</f>
        <v/>
      </c>
      <c r="Q2508" s="423"/>
      <c r="R2508" s="424"/>
      <c r="S2508" s="424"/>
      <c r="T2508" s="424"/>
      <c r="U2508" s="424"/>
      <c r="V2508" s="423"/>
      <c r="W2508" s="421"/>
      <c r="X2508" s="421"/>
      <c r="Y2508" s="420"/>
      <c r="Z2508" s="425"/>
      <c r="AA2508" s="426"/>
      <c r="AB2508" s="427"/>
      <c r="AC2508" s="428"/>
      <c r="AD2508" s="427"/>
    </row>
    <row r="2509" spans="1:30" ht="21.75" x14ac:dyDescent="0.55000000000000004">
      <c r="A2509" s="420"/>
      <c r="B2509" s="420"/>
      <c r="C2509" s="420"/>
      <c r="D2509" s="420"/>
      <c r="E2509" s="421"/>
      <c r="F2509" s="421"/>
      <c r="G2509" s="422"/>
      <c r="H2509" s="422"/>
      <c r="I2509" s="422"/>
      <c r="J2509" s="422"/>
      <c r="K2509" s="422"/>
      <c r="L2509" s="422"/>
      <c r="M2509" s="422"/>
      <c r="N2509" s="422"/>
      <c r="O2509" s="422"/>
      <c r="P2509" s="421" t="str">
        <f>IF(Q2509="","",LOOKUP(Q2509,'Expenditure Codes'!B:B,'Expenditure Codes'!A:A))</f>
        <v/>
      </c>
      <c r="Q2509" s="423"/>
      <c r="R2509" s="424"/>
      <c r="S2509" s="424"/>
      <c r="T2509" s="424"/>
      <c r="U2509" s="424"/>
      <c r="V2509" s="423"/>
      <c r="W2509" s="421"/>
      <c r="X2509" s="421"/>
      <c r="Y2509" s="420"/>
      <c r="Z2509" s="425"/>
      <c r="AA2509" s="426"/>
      <c r="AB2509" s="427"/>
      <c r="AC2509" s="428"/>
      <c r="AD2509" s="427"/>
    </row>
    <row r="2510" spans="1:30" ht="21.75" x14ac:dyDescent="0.55000000000000004">
      <c r="A2510" s="420"/>
      <c r="B2510" s="420"/>
      <c r="C2510" s="420"/>
      <c r="D2510" s="420"/>
      <c r="E2510" s="421"/>
      <c r="F2510" s="421"/>
      <c r="G2510" s="422"/>
      <c r="H2510" s="422"/>
      <c r="I2510" s="422"/>
      <c r="J2510" s="422"/>
      <c r="K2510" s="422"/>
      <c r="L2510" s="422"/>
      <c r="M2510" s="422"/>
      <c r="N2510" s="422"/>
      <c r="O2510" s="422"/>
      <c r="P2510" s="421" t="str">
        <f>IF(Q2510="","",LOOKUP(Q2510,'Expenditure Codes'!B:B,'Expenditure Codes'!A:A))</f>
        <v/>
      </c>
      <c r="Q2510" s="423"/>
      <c r="R2510" s="424"/>
      <c r="S2510" s="424"/>
      <c r="T2510" s="424"/>
      <c r="U2510" s="424"/>
      <c r="V2510" s="423"/>
      <c r="W2510" s="421"/>
      <c r="X2510" s="421"/>
      <c r="Y2510" s="420"/>
      <c r="Z2510" s="425"/>
      <c r="AA2510" s="426"/>
      <c r="AB2510" s="427"/>
      <c r="AC2510" s="428"/>
      <c r="AD2510" s="427"/>
    </row>
    <row r="2511" spans="1:30" ht="21.75" x14ac:dyDescent="0.55000000000000004">
      <c r="A2511" s="420"/>
      <c r="B2511" s="420"/>
      <c r="C2511" s="420"/>
      <c r="D2511" s="420"/>
      <c r="E2511" s="421"/>
      <c r="F2511" s="421"/>
      <c r="G2511" s="422"/>
      <c r="H2511" s="422"/>
      <c r="I2511" s="422"/>
      <c r="J2511" s="422"/>
      <c r="K2511" s="422"/>
      <c r="L2511" s="422"/>
      <c r="M2511" s="422"/>
      <c r="N2511" s="422"/>
      <c r="O2511" s="422"/>
      <c r="P2511" s="421" t="str">
        <f>IF(Q2511="","",LOOKUP(Q2511,'Expenditure Codes'!B:B,'Expenditure Codes'!A:A))</f>
        <v/>
      </c>
      <c r="Q2511" s="423"/>
      <c r="R2511" s="424"/>
      <c r="S2511" s="424"/>
      <c r="T2511" s="424"/>
      <c r="U2511" s="424"/>
      <c r="V2511" s="423"/>
      <c r="W2511" s="421"/>
      <c r="X2511" s="421"/>
      <c r="Y2511" s="420"/>
      <c r="Z2511" s="425"/>
      <c r="AA2511" s="426"/>
      <c r="AB2511" s="427"/>
      <c r="AC2511" s="428"/>
      <c r="AD2511" s="427"/>
    </row>
    <row r="2512" spans="1:30" ht="21.75" x14ac:dyDescent="0.55000000000000004">
      <c r="A2512" s="420"/>
      <c r="B2512" s="420"/>
      <c r="C2512" s="420"/>
      <c r="D2512" s="420"/>
      <c r="E2512" s="421"/>
      <c r="F2512" s="421"/>
      <c r="G2512" s="422"/>
      <c r="H2512" s="422"/>
      <c r="I2512" s="422"/>
      <c r="J2512" s="422"/>
      <c r="K2512" s="422"/>
      <c r="L2512" s="422"/>
      <c r="M2512" s="422"/>
      <c r="N2512" s="422"/>
      <c r="O2512" s="422"/>
      <c r="P2512" s="421" t="str">
        <f>IF(Q2512="","",LOOKUP(Q2512,'Expenditure Codes'!B:B,'Expenditure Codes'!A:A))</f>
        <v/>
      </c>
      <c r="Q2512" s="423"/>
      <c r="R2512" s="424"/>
      <c r="S2512" s="424"/>
      <c r="T2512" s="424"/>
      <c r="U2512" s="424"/>
      <c r="V2512" s="423"/>
      <c r="W2512" s="421"/>
      <c r="X2512" s="421"/>
      <c r="Y2512" s="420"/>
      <c r="Z2512" s="425"/>
      <c r="AA2512" s="426"/>
      <c r="AB2512" s="427"/>
      <c r="AC2512" s="428"/>
      <c r="AD2512" s="427"/>
    </row>
    <row r="2513" spans="1:30" ht="21.75" x14ac:dyDescent="0.55000000000000004">
      <c r="A2513" s="420"/>
      <c r="B2513" s="420"/>
      <c r="C2513" s="420"/>
      <c r="D2513" s="420"/>
      <c r="E2513" s="421"/>
      <c r="F2513" s="421"/>
      <c r="G2513" s="422"/>
      <c r="H2513" s="422"/>
      <c r="I2513" s="422"/>
      <c r="J2513" s="422"/>
      <c r="K2513" s="422"/>
      <c r="L2513" s="422"/>
      <c r="M2513" s="422"/>
      <c r="N2513" s="422"/>
      <c r="O2513" s="422"/>
      <c r="P2513" s="421" t="str">
        <f>IF(Q2513="","",LOOKUP(Q2513,'Expenditure Codes'!B:B,'Expenditure Codes'!A:A))</f>
        <v/>
      </c>
      <c r="Q2513" s="423"/>
      <c r="R2513" s="424"/>
      <c r="S2513" s="424"/>
      <c r="T2513" s="424"/>
      <c r="U2513" s="424"/>
      <c r="V2513" s="423"/>
      <c r="W2513" s="421"/>
      <c r="X2513" s="421"/>
      <c r="Y2513" s="420"/>
      <c r="Z2513" s="425"/>
      <c r="AA2513" s="426"/>
      <c r="AB2513" s="427"/>
      <c r="AC2513" s="428"/>
      <c r="AD2513" s="427"/>
    </row>
    <row r="2514" spans="1:30" ht="21.75" x14ac:dyDescent="0.55000000000000004">
      <c r="A2514" s="420"/>
      <c r="B2514" s="420"/>
      <c r="C2514" s="420"/>
      <c r="D2514" s="420"/>
      <c r="E2514" s="421"/>
      <c r="F2514" s="421"/>
      <c r="G2514" s="422"/>
      <c r="H2514" s="422"/>
      <c r="I2514" s="422"/>
      <c r="J2514" s="422"/>
      <c r="K2514" s="422"/>
      <c r="L2514" s="422"/>
      <c r="M2514" s="422"/>
      <c r="N2514" s="422"/>
      <c r="O2514" s="422"/>
      <c r="P2514" s="421" t="str">
        <f>IF(Q2514="","",LOOKUP(Q2514,'Expenditure Codes'!B:B,'Expenditure Codes'!A:A))</f>
        <v/>
      </c>
      <c r="Q2514" s="423"/>
      <c r="R2514" s="424"/>
      <c r="S2514" s="424"/>
      <c r="T2514" s="424"/>
      <c r="U2514" s="424"/>
      <c r="V2514" s="423"/>
      <c r="W2514" s="421"/>
      <c r="X2514" s="421"/>
      <c r="Y2514" s="420"/>
      <c r="Z2514" s="425"/>
      <c r="AA2514" s="426"/>
      <c r="AB2514" s="427"/>
      <c r="AC2514" s="428"/>
      <c r="AD2514" s="427"/>
    </row>
    <row r="2515" spans="1:30" ht="21.75" x14ac:dyDescent="0.55000000000000004">
      <c r="A2515" s="420"/>
      <c r="B2515" s="420"/>
      <c r="C2515" s="420"/>
      <c r="D2515" s="420"/>
      <c r="E2515" s="421"/>
      <c r="F2515" s="421"/>
      <c r="G2515" s="422"/>
      <c r="H2515" s="422"/>
      <c r="I2515" s="422"/>
      <c r="J2515" s="422"/>
      <c r="K2515" s="422"/>
      <c r="L2515" s="422"/>
      <c r="M2515" s="422"/>
      <c r="N2515" s="422"/>
      <c r="O2515" s="422"/>
      <c r="P2515" s="421" t="str">
        <f>IF(Q2515="","",LOOKUP(Q2515,'Expenditure Codes'!B:B,'Expenditure Codes'!A:A))</f>
        <v/>
      </c>
      <c r="Q2515" s="423"/>
      <c r="R2515" s="424"/>
      <c r="S2515" s="424"/>
      <c r="T2515" s="424"/>
      <c r="U2515" s="424"/>
      <c r="V2515" s="423"/>
      <c r="W2515" s="421"/>
      <c r="X2515" s="421"/>
      <c r="Y2515" s="420"/>
      <c r="Z2515" s="425"/>
      <c r="AA2515" s="426"/>
      <c r="AB2515" s="427"/>
      <c r="AC2515" s="428"/>
      <c r="AD2515" s="427"/>
    </row>
    <row r="2516" spans="1:30" ht="21.75" x14ac:dyDescent="0.55000000000000004">
      <c r="A2516" s="420"/>
      <c r="B2516" s="420"/>
      <c r="C2516" s="420"/>
      <c r="D2516" s="420"/>
      <c r="E2516" s="421"/>
      <c r="F2516" s="421"/>
      <c r="G2516" s="422"/>
      <c r="H2516" s="422"/>
      <c r="I2516" s="422"/>
      <c r="J2516" s="422"/>
      <c r="K2516" s="422"/>
      <c r="L2516" s="422"/>
      <c r="M2516" s="422"/>
      <c r="N2516" s="422"/>
      <c r="O2516" s="422"/>
      <c r="P2516" s="421" t="str">
        <f>IF(Q2516="","",LOOKUP(Q2516,'Expenditure Codes'!B:B,'Expenditure Codes'!A:A))</f>
        <v/>
      </c>
      <c r="Q2516" s="423"/>
      <c r="R2516" s="424"/>
      <c r="S2516" s="424"/>
      <c r="T2516" s="424"/>
      <c r="U2516" s="424"/>
      <c r="V2516" s="423"/>
      <c r="W2516" s="421"/>
      <c r="X2516" s="421"/>
      <c r="Y2516" s="420"/>
      <c r="Z2516" s="425"/>
      <c r="AA2516" s="426"/>
      <c r="AB2516" s="427"/>
      <c r="AC2516" s="428"/>
      <c r="AD2516" s="427"/>
    </row>
    <row r="2517" spans="1:30" ht="21.75" x14ac:dyDescent="0.55000000000000004">
      <c r="A2517" s="420"/>
      <c r="B2517" s="420"/>
      <c r="C2517" s="420"/>
      <c r="D2517" s="420"/>
      <c r="E2517" s="421"/>
      <c r="F2517" s="421"/>
      <c r="G2517" s="422"/>
      <c r="H2517" s="422"/>
      <c r="I2517" s="422"/>
      <c r="J2517" s="422"/>
      <c r="K2517" s="422"/>
      <c r="L2517" s="422"/>
      <c r="M2517" s="422"/>
      <c r="N2517" s="422"/>
      <c r="O2517" s="422"/>
      <c r="P2517" s="421" t="str">
        <f>IF(Q2517="","",LOOKUP(Q2517,'Expenditure Codes'!B:B,'Expenditure Codes'!A:A))</f>
        <v/>
      </c>
      <c r="Q2517" s="423"/>
      <c r="R2517" s="424"/>
      <c r="S2517" s="424"/>
      <c r="T2517" s="424"/>
      <c r="U2517" s="424"/>
      <c r="V2517" s="423"/>
      <c r="W2517" s="421"/>
      <c r="X2517" s="421"/>
      <c r="Y2517" s="420"/>
      <c r="Z2517" s="425"/>
      <c r="AA2517" s="426"/>
      <c r="AB2517" s="427"/>
      <c r="AC2517" s="428"/>
      <c r="AD2517" s="427"/>
    </row>
    <row r="2518" spans="1:30" ht="21.75" x14ac:dyDescent="0.55000000000000004">
      <c r="A2518" s="420"/>
      <c r="B2518" s="420"/>
      <c r="C2518" s="420"/>
      <c r="D2518" s="420"/>
      <c r="E2518" s="421"/>
      <c r="F2518" s="421"/>
      <c r="G2518" s="422"/>
      <c r="H2518" s="422"/>
      <c r="I2518" s="422"/>
      <c r="J2518" s="422"/>
      <c r="K2518" s="422"/>
      <c r="L2518" s="422"/>
      <c r="M2518" s="422"/>
      <c r="N2518" s="422"/>
      <c r="O2518" s="422"/>
      <c r="P2518" s="421" t="str">
        <f>IF(Q2518="","",LOOKUP(Q2518,'Expenditure Codes'!B:B,'Expenditure Codes'!A:A))</f>
        <v/>
      </c>
      <c r="Q2518" s="423"/>
      <c r="R2518" s="424"/>
      <c r="S2518" s="424"/>
      <c r="T2518" s="424"/>
      <c r="U2518" s="424"/>
      <c r="V2518" s="423"/>
      <c r="W2518" s="421"/>
      <c r="X2518" s="421"/>
      <c r="Y2518" s="420"/>
      <c r="Z2518" s="425"/>
      <c r="AA2518" s="426"/>
      <c r="AB2518" s="427"/>
      <c r="AC2518" s="428"/>
      <c r="AD2518" s="427"/>
    </row>
    <row r="2519" spans="1:30" ht="21.75" x14ac:dyDescent="0.55000000000000004">
      <c r="A2519" s="420"/>
      <c r="B2519" s="420"/>
      <c r="C2519" s="420"/>
      <c r="D2519" s="420"/>
      <c r="E2519" s="421"/>
      <c r="F2519" s="421"/>
      <c r="G2519" s="422"/>
      <c r="H2519" s="422"/>
      <c r="I2519" s="422"/>
      <c r="J2519" s="422"/>
      <c r="K2519" s="422"/>
      <c r="L2519" s="422"/>
      <c r="M2519" s="422"/>
      <c r="N2519" s="422"/>
      <c r="O2519" s="422"/>
      <c r="P2519" s="421" t="str">
        <f>IF(Q2519="","",LOOKUP(Q2519,'Expenditure Codes'!B:B,'Expenditure Codes'!A:A))</f>
        <v/>
      </c>
      <c r="Q2519" s="423"/>
      <c r="R2519" s="424"/>
      <c r="S2519" s="424"/>
      <c r="T2519" s="424"/>
      <c r="U2519" s="424"/>
      <c r="V2519" s="423"/>
      <c r="W2519" s="421"/>
      <c r="X2519" s="421"/>
      <c r="Y2519" s="420"/>
      <c r="Z2519" s="425"/>
      <c r="AA2519" s="426"/>
      <c r="AB2519" s="427"/>
      <c r="AC2519" s="428"/>
      <c r="AD2519" s="427"/>
    </row>
    <row r="2520" spans="1:30" ht="21.75" x14ac:dyDescent="0.55000000000000004">
      <c r="A2520" s="420"/>
      <c r="B2520" s="420"/>
      <c r="C2520" s="420"/>
      <c r="D2520" s="420"/>
      <c r="E2520" s="421"/>
      <c r="F2520" s="421"/>
      <c r="G2520" s="422"/>
      <c r="H2520" s="422"/>
      <c r="I2520" s="422"/>
      <c r="J2520" s="422"/>
      <c r="K2520" s="422"/>
      <c r="L2520" s="422"/>
      <c r="M2520" s="422"/>
      <c r="N2520" s="422"/>
      <c r="O2520" s="422"/>
      <c r="P2520" s="421" t="str">
        <f>IF(Q2520="","",LOOKUP(Q2520,'Expenditure Codes'!B:B,'Expenditure Codes'!A:A))</f>
        <v/>
      </c>
      <c r="Q2520" s="423"/>
      <c r="R2520" s="424"/>
      <c r="S2520" s="424"/>
      <c r="T2520" s="424"/>
      <c r="U2520" s="424"/>
      <c r="V2520" s="423"/>
      <c r="W2520" s="421"/>
      <c r="X2520" s="421"/>
      <c r="Y2520" s="420"/>
      <c r="Z2520" s="425"/>
      <c r="AA2520" s="426"/>
      <c r="AB2520" s="427"/>
      <c r="AC2520" s="428"/>
      <c r="AD2520" s="427"/>
    </row>
    <row r="2521" spans="1:30" ht="21.75" x14ac:dyDescent="0.55000000000000004">
      <c r="A2521" s="420"/>
      <c r="B2521" s="420"/>
      <c r="C2521" s="420"/>
      <c r="D2521" s="420"/>
      <c r="E2521" s="421"/>
      <c r="F2521" s="421"/>
      <c r="G2521" s="422"/>
      <c r="H2521" s="422"/>
      <c r="I2521" s="422"/>
      <c r="J2521" s="422"/>
      <c r="K2521" s="422"/>
      <c r="L2521" s="422"/>
      <c r="M2521" s="422"/>
      <c r="N2521" s="422"/>
      <c r="O2521" s="422"/>
      <c r="P2521" s="421" t="str">
        <f>IF(Q2521="","",LOOKUP(Q2521,'Expenditure Codes'!B:B,'Expenditure Codes'!A:A))</f>
        <v/>
      </c>
      <c r="Q2521" s="423"/>
      <c r="R2521" s="424"/>
      <c r="S2521" s="424"/>
      <c r="T2521" s="424"/>
      <c r="U2521" s="424"/>
      <c r="V2521" s="423"/>
      <c r="W2521" s="421"/>
      <c r="X2521" s="421"/>
      <c r="Y2521" s="420"/>
      <c r="Z2521" s="425"/>
      <c r="AA2521" s="426"/>
      <c r="AB2521" s="427"/>
      <c r="AC2521" s="428"/>
      <c r="AD2521" s="427"/>
    </row>
    <row r="2522" spans="1:30" ht="21.75" x14ac:dyDescent="0.55000000000000004">
      <c r="A2522" s="420"/>
      <c r="B2522" s="420"/>
      <c r="C2522" s="420"/>
      <c r="D2522" s="420"/>
      <c r="E2522" s="421"/>
      <c r="F2522" s="421"/>
      <c r="G2522" s="422"/>
      <c r="H2522" s="422"/>
      <c r="I2522" s="422"/>
      <c r="J2522" s="422"/>
      <c r="K2522" s="422"/>
      <c r="L2522" s="422"/>
      <c r="M2522" s="422"/>
      <c r="N2522" s="422"/>
      <c r="O2522" s="422"/>
      <c r="P2522" s="421" t="str">
        <f>IF(Q2522="","",LOOKUP(Q2522,'Expenditure Codes'!B:B,'Expenditure Codes'!A:A))</f>
        <v/>
      </c>
      <c r="Q2522" s="423"/>
      <c r="R2522" s="424"/>
      <c r="S2522" s="424"/>
      <c r="T2522" s="424"/>
      <c r="U2522" s="424"/>
      <c r="V2522" s="423"/>
      <c r="W2522" s="421"/>
      <c r="X2522" s="421"/>
      <c r="Y2522" s="420"/>
      <c r="Z2522" s="425"/>
      <c r="AA2522" s="426"/>
      <c r="AB2522" s="427"/>
      <c r="AC2522" s="428"/>
      <c r="AD2522" s="427"/>
    </row>
    <row r="2523" spans="1:30" ht="21.75" x14ac:dyDescent="0.55000000000000004">
      <c r="A2523" s="420"/>
      <c r="B2523" s="420"/>
      <c r="C2523" s="420"/>
      <c r="D2523" s="420"/>
      <c r="E2523" s="421"/>
      <c r="F2523" s="421"/>
      <c r="G2523" s="422"/>
      <c r="H2523" s="422"/>
      <c r="I2523" s="422"/>
      <c r="J2523" s="422"/>
      <c r="K2523" s="422"/>
      <c r="L2523" s="422"/>
      <c r="M2523" s="422"/>
      <c r="N2523" s="422"/>
      <c r="O2523" s="422"/>
      <c r="P2523" s="421" t="str">
        <f>IF(Q2523="","",LOOKUP(Q2523,'Expenditure Codes'!B:B,'Expenditure Codes'!A:A))</f>
        <v/>
      </c>
      <c r="Q2523" s="423"/>
      <c r="R2523" s="424"/>
      <c r="S2523" s="424"/>
      <c r="T2523" s="424"/>
      <c r="U2523" s="424"/>
      <c r="V2523" s="423"/>
      <c r="W2523" s="421"/>
      <c r="X2523" s="421"/>
      <c r="Y2523" s="420"/>
      <c r="Z2523" s="425"/>
      <c r="AA2523" s="426"/>
      <c r="AB2523" s="427"/>
      <c r="AC2523" s="428"/>
      <c r="AD2523" s="427"/>
    </row>
    <row r="2524" spans="1:30" ht="21.75" x14ac:dyDescent="0.55000000000000004">
      <c r="A2524" s="420"/>
      <c r="B2524" s="420"/>
      <c r="C2524" s="420"/>
      <c r="D2524" s="420"/>
      <c r="E2524" s="421"/>
      <c r="F2524" s="421"/>
      <c r="G2524" s="422"/>
      <c r="H2524" s="422"/>
      <c r="I2524" s="422"/>
      <c r="J2524" s="422"/>
      <c r="K2524" s="422"/>
      <c r="L2524" s="422"/>
      <c r="M2524" s="422"/>
      <c r="N2524" s="422"/>
      <c r="O2524" s="422"/>
      <c r="P2524" s="421" t="str">
        <f>IF(Q2524="","",LOOKUP(Q2524,'Expenditure Codes'!B:B,'Expenditure Codes'!A:A))</f>
        <v/>
      </c>
      <c r="Q2524" s="423"/>
      <c r="R2524" s="424"/>
      <c r="S2524" s="424"/>
      <c r="T2524" s="424"/>
      <c r="U2524" s="424"/>
      <c r="V2524" s="423"/>
      <c r="W2524" s="421"/>
      <c r="X2524" s="421"/>
      <c r="Y2524" s="420"/>
      <c r="Z2524" s="425"/>
      <c r="AA2524" s="426"/>
      <c r="AB2524" s="427"/>
      <c r="AC2524" s="428"/>
      <c r="AD2524" s="427"/>
    </row>
    <row r="2525" spans="1:30" ht="21.75" x14ac:dyDescent="0.55000000000000004">
      <c r="A2525" s="420"/>
      <c r="B2525" s="420"/>
      <c r="C2525" s="420"/>
      <c r="D2525" s="420"/>
      <c r="E2525" s="421"/>
      <c r="F2525" s="421"/>
      <c r="G2525" s="422"/>
      <c r="H2525" s="422"/>
      <c r="I2525" s="422"/>
      <c r="J2525" s="422"/>
      <c r="K2525" s="422"/>
      <c r="L2525" s="422"/>
      <c r="M2525" s="422"/>
      <c r="N2525" s="422"/>
      <c r="O2525" s="422"/>
      <c r="P2525" s="421" t="str">
        <f>IF(Q2525="","",LOOKUP(Q2525,'Expenditure Codes'!B:B,'Expenditure Codes'!A:A))</f>
        <v/>
      </c>
      <c r="Q2525" s="423"/>
      <c r="R2525" s="424"/>
      <c r="S2525" s="424"/>
      <c r="T2525" s="424"/>
      <c r="U2525" s="424"/>
      <c r="V2525" s="423"/>
      <c r="W2525" s="421"/>
      <c r="X2525" s="421"/>
      <c r="Y2525" s="420"/>
      <c r="Z2525" s="425"/>
      <c r="AA2525" s="426"/>
      <c r="AB2525" s="427"/>
      <c r="AC2525" s="428"/>
      <c r="AD2525" s="427"/>
    </row>
    <row r="2526" spans="1:30" ht="21.75" x14ac:dyDescent="0.55000000000000004">
      <c r="A2526" s="420"/>
      <c r="B2526" s="420"/>
      <c r="C2526" s="420"/>
      <c r="D2526" s="420"/>
      <c r="E2526" s="421"/>
      <c r="F2526" s="421"/>
      <c r="G2526" s="422"/>
      <c r="H2526" s="422"/>
      <c r="I2526" s="422"/>
      <c r="J2526" s="422"/>
      <c r="K2526" s="422"/>
      <c r="L2526" s="422"/>
      <c r="M2526" s="422"/>
      <c r="N2526" s="422"/>
      <c r="O2526" s="422"/>
      <c r="P2526" s="421" t="str">
        <f>IF(Q2526="","",LOOKUP(Q2526,'Expenditure Codes'!B:B,'Expenditure Codes'!A:A))</f>
        <v/>
      </c>
      <c r="Q2526" s="423"/>
      <c r="R2526" s="424"/>
      <c r="S2526" s="424"/>
      <c r="T2526" s="424"/>
      <c r="U2526" s="424"/>
      <c r="V2526" s="423"/>
      <c r="W2526" s="421"/>
      <c r="X2526" s="421"/>
      <c r="Y2526" s="420"/>
      <c r="Z2526" s="425"/>
      <c r="AA2526" s="426"/>
      <c r="AB2526" s="427"/>
      <c r="AC2526" s="428"/>
      <c r="AD2526" s="427"/>
    </row>
    <row r="2527" spans="1:30" ht="21.75" x14ac:dyDescent="0.55000000000000004">
      <c r="A2527" s="420"/>
      <c r="B2527" s="420"/>
      <c r="C2527" s="420"/>
      <c r="D2527" s="420"/>
      <c r="E2527" s="421"/>
      <c r="F2527" s="421"/>
      <c r="G2527" s="422"/>
      <c r="H2527" s="422"/>
      <c r="I2527" s="422"/>
      <c r="J2527" s="422"/>
      <c r="K2527" s="422"/>
      <c r="L2527" s="422"/>
      <c r="M2527" s="422"/>
      <c r="N2527" s="422"/>
      <c r="O2527" s="422"/>
      <c r="P2527" s="421" t="str">
        <f>IF(Q2527="","",LOOKUP(Q2527,'Expenditure Codes'!B:B,'Expenditure Codes'!A:A))</f>
        <v/>
      </c>
      <c r="Q2527" s="423"/>
      <c r="R2527" s="424"/>
      <c r="S2527" s="424"/>
      <c r="T2527" s="424"/>
      <c r="U2527" s="424"/>
      <c r="V2527" s="423"/>
      <c r="W2527" s="421"/>
      <c r="X2527" s="421"/>
      <c r="Y2527" s="420"/>
      <c r="Z2527" s="425"/>
      <c r="AA2527" s="426"/>
      <c r="AB2527" s="427"/>
      <c r="AC2527" s="428"/>
      <c r="AD2527" s="427"/>
    </row>
    <row r="2528" spans="1:30" ht="21.75" x14ac:dyDescent="0.55000000000000004">
      <c r="A2528" s="420"/>
      <c r="B2528" s="420"/>
      <c r="C2528" s="420"/>
      <c r="D2528" s="420"/>
      <c r="E2528" s="421"/>
      <c r="F2528" s="421"/>
      <c r="G2528" s="422"/>
      <c r="H2528" s="422"/>
      <c r="I2528" s="422"/>
      <c r="J2528" s="422"/>
      <c r="K2528" s="422"/>
      <c r="L2528" s="422"/>
      <c r="M2528" s="422"/>
      <c r="N2528" s="422"/>
      <c r="O2528" s="422"/>
      <c r="P2528" s="421" t="str">
        <f>IF(Q2528="","",LOOKUP(Q2528,'Expenditure Codes'!B:B,'Expenditure Codes'!A:A))</f>
        <v/>
      </c>
      <c r="Q2528" s="423"/>
      <c r="R2528" s="424"/>
      <c r="S2528" s="424"/>
      <c r="T2528" s="424"/>
      <c r="U2528" s="424"/>
      <c r="V2528" s="423"/>
      <c r="W2528" s="421"/>
      <c r="X2528" s="421"/>
      <c r="Y2528" s="420"/>
      <c r="Z2528" s="425"/>
      <c r="AA2528" s="426"/>
      <c r="AB2528" s="427"/>
      <c r="AC2528" s="428"/>
      <c r="AD2528" s="427"/>
    </row>
    <row r="2529" spans="1:30" ht="21.75" x14ac:dyDescent="0.55000000000000004">
      <c r="A2529" s="420"/>
      <c r="B2529" s="420"/>
      <c r="C2529" s="420"/>
      <c r="D2529" s="420"/>
      <c r="E2529" s="421"/>
      <c r="F2529" s="421"/>
      <c r="G2529" s="422"/>
      <c r="H2529" s="422"/>
      <c r="I2529" s="422"/>
      <c r="J2529" s="422"/>
      <c r="K2529" s="422"/>
      <c r="L2529" s="422"/>
      <c r="M2529" s="422"/>
      <c r="N2529" s="422"/>
      <c r="O2529" s="422"/>
      <c r="P2529" s="421" t="str">
        <f>IF(Q2529="","",LOOKUP(Q2529,'Expenditure Codes'!B:B,'Expenditure Codes'!A:A))</f>
        <v/>
      </c>
      <c r="Q2529" s="423"/>
      <c r="R2529" s="424"/>
      <c r="S2529" s="424"/>
      <c r="T2529" s="424"/>
      <c r="U2529" s="424"/>
      <c r="V2529" s="423"/>
      <c r="W2529" s="421"/>
      <c r="X2529" s="421"/>
      <c r="Y2529" s="420"/>
      <c r="Z2529" s="425"/>
      <c r="AA2529" s="426"/>
      <c r="AB2529" s="427"/>
      <c r="AC2529" s="428"/>
      <c r="AD2529" s="427"/>
    </row>
    <row r="2530" spans="1:30" ht="21.75" x14ac:dyDescent="0.55000000000000004">
      <c r="A2530" s="420"/>
      <c r="B2530" s="420"/>
      <c r="C2530" s="420"/>
      <c r="D2530" s="420"/>
      <c r="E2530" s="421"/>
      <c r="F2530" s="421"/>
      <c r="G2530" s="422"/>
      <c r="H2530" s="422"/>
      <c r="I2530" s="422"/>
      <c r="J2530" s="422"/>
      <c r="K2530" s="422"/>
      <c r="L2530" s="422"/>
      <c r="M2530" s="422"/>
      <c r="N2530" s="422"/>
      <c r="O2530" s="422"/>
      <c r="P2530" s="421" t="str">
        <f>IF(Q2530="","",LOOKUP(Q2530,'Expenditure Codes'!B:B,'Expenditure Codes'!A:A))</f>
        <v/>
      </c>
      <c r="Q2530" s="423"/>
      <c r="R2530" s="424"/>
      <c r="S2530" s="424"/>
      <c r="T2530" s="424"/>
      <c r="U2530" s="424"/>
      <c r="V2530" s="423"/>
      <c r="W2530" s="421"/>
      <c r="X2530" s="421"/>
      <c r="Y2530" s="420"/>
      <c r="Z2530" s="425"/>
      <c r="AA2530" s="426"/>
      <c r="AB2530" s="427"/>
      <c r="AC2530" s="428"/>
      <c r="AD2530" s="427"/>
    </row>
    <row r="2531" spans="1:30" ht="21.75" x14ac:dyDescent="0.55000000000000004">
      <c r="A2531" s="420"/>
      <c r="B2531" s="420"/>
      <c r="C2531" s="420"/>
      <c r="D2531" s="420"/>
      <c r="E2531" s="421"/>
      <c r="F2531" s="421"/>
      <c r="G2531" s="422"/>
      <c r="H2531" s="422"/>
      <c r="I2531" s="422"/>
      <c r="J2531" s="422"/>
      <c r="K2531" s="422"/>
      <c r="L2531" s="422"/>
      <c r="M2531" s="422"/>
      <c r="N2531" s="422"/>
      <c r="O2531" s="422"/>
      <c r="P2531" s="421" t="str">
        <f>IF(Q2531="","",LOOKUP(Q2531,'Expenditure Codes'!B:B,'Expenditure Codes'!A:A))</f>
        <v/>
      </c>
      <c r="Q2531" s="423"/>
      <c r="R2531" s="424"/>
      <c r="S2531" s="424"/>
      <c r="T2531" s="424"/>
      <c r="U2531" s="424"/>
      <c r="V2531" s="423"/>
      <c r="W2531" s="421"/>
      <c r="X2531" s="421"/>
      <c r="Y2531" s="420"/>
      <c r="Z2531" s="425"/>
      <c r="AA2531" s="426"/>
      <c r="AB2531" s="427"/>
      <c r="AC2531" s="428"/>
      <c r="AD2531" s="427"/>
    </row>
    <row r="2532" spans="1:30" ht="21.75" x14ac:dyDescent="0.55000000000000004">
      <c r="A2532" s="420"/>
      <c r="B2532" s="420"/>
      <c r="C2532" s="420"/>
      <c r="D2532" s="420"/>
      <c r="E2532" s="421"/>
      <c r="F2532" s="421"/>
      <c r="G2532" s="422"/>
      <c r="H2532" s="422"/>
      <c r="I2532" s="422"/>
      <c r="J2532" s="422"/>
      <c r="K2532" s="422"/>
      <c r="L2532" s="422"/>
      <c r="M2532" s="422"/>
      <c r="N2532" s="422"/>
      <c r="O2532" s="422"/>
      <c r="P2532" s="421" t="str">
        <f>IF(Q2532="","",LOOKUP(Q2532,'Expenditure Codes'!B:B,'Expenditure Codes'!A:A))</f>
        <v/>
      </c>
      <c r="Q2532" s="423"/>
      <c r="R2532" s="424"/>
      <c r="S2532" s="424"/>
      <c r="T2532" s="424"/>
      <c r="U2532" s="424"/>
      <c r="V2532" s="423"/>
      <c r="W2532" s="421"/>
      <c r="X2532" s="421"/>
      <c r="Y2532" s="420"/>
      <c r="Z2532" s="425"/>
      <c r="AA2532" s="426"/>
      <c r="AB2532" s="427"/>
      <c r="AC2532" s="428"/>
      <c r="AD2532" s="427"/>
    </row>
    <row r="2533" spans="1:30" ht="21.75" x14ac:dyDescent="0.55000000000000004">
      <c r="A2533" s="420"/>
      <c r="B2533" s="420"/>
      <c r="C2533" s="420"/>
      <c r="D2533" s="420"/>
      <c r="E2533" s="421"/>
      <c r="F2533" s="421"/>
      <c r="G2533" s="422"/>
      <c r="H2533" s="422"/>
      <c r="I2533" s="422"/>
      <c r="J2533" s="422"/>
      <c r="K2533" s="422"/>
      <c r="L2533" s="422"/>
      <c r="M2533" s="422"/>
      <c r="N2533" s="422"/>
      <c r="O2533" s="422"/>
      <c r="P2533" s="421" t="str">
        <f>IF(Q2533="","",LOOKUP(Q2533,'Expenditure Codes'!B:B,'Expenditure Codes'!A:A))</f>
        <v/>
      </c>
      <c r="Q2533" s="423"/>
      <c r="R2533" s="424"/>
      <c r="S2533" s="424"/>
      <c r="T2533" s="424"/>
      <c r="U2533" s="424"/>
      <c r="V2533" s="423"/>
      <c r="W2533" s="421"/>
      <c r="X2533" s="421"/>
      <c r="Y2533" s="420"/>
      <c r="Z2533" s="425"/>
      <c r="AA2533" s="426"/>
      <c r="AB2533" s="427"/>
      <c r="AC2533" s="428"/>
      <c r="AD2533" s="427"/>
    </row>
    <row r="2534" spans="1:30" ht="21.75" x14ac:dyDescent="0.55000000000000004">
      <c r="A2534" s="420"/>
      <c r="B2534" s="420"/>
      <c r="C2534" s="420"/>
      <c r="D2534" s="420"/>
      <c r="E2534" s="421"/>
      <c r="F2534" s="421"/>
      <c r="G2534" s="422"/>
      <c r="H2534" s="422"/>
      <c r="I2534" s="422"/>
      <c r="J2534" s="422"/>
      <c r="K2534" s="422"/>
      <c r="L2534" s="422"/>
      <c r="M2534" s="422"/>
      <c r="N2534" s="422"/>
      <c r="O2534" s="422"/>
      <c r="P2534" s="421" t="str">
        <f>IF(Q2534="","",LOOKUP(Q2534,'Expenditure Codes'!B:B,'Expenditure Codes'!A:A))</f>
        <v/>
      </c>
      <c r="Q2534" s="423"/>
      <c r="R2534" s="424"/>
      <c r="S2534" s="424"/>
      <c r="T2534" s="424"/>
      <c r="U2534" s="424"/>
      <c r="V2534" s="423"/>
      <c r="W2534" s="421"/>
      <c r="X2534" s="421"/>
      <c r="Y2534" s="420"/>
      <c r="Z2534" s="425"/>
      <c r="AA2534" s="426"/>
      <c r="AB2534" s="427"/>
      <c r="AC2534" s="428"/>
      <c r="AD2534" s="427"/>
    </row>
    <row r="2535" spans="1:30" ht="21.75" x14ac:dyDescent="0.55000000000000004">
      <c r="A2535" s="420"/>
      <c r="B2535" s="420"/>
      <c r="C2535" s="420"/>
      <c r="D2535" s="420"/>
      <c r="E2535" s="421"/>
      <c r="F2535" s="421"/>
      <c r="G2535" s="422"/>
      <c r="H2535" s="422"/>
      <c r="I2535" s="422"/>
      <c r="J2535" s="422"/>
      <c r="K2535" s="422"/>
      <c r="L2535" s="422"/>
      <c r="M2535" s="422"/>
      <c r="N2535" s="422"/>
      <c r="O2535" s="422"/>
      <c r="P2535" s="421" t="str">
        <f>IF(Q2535="","",LOOKUP(Q2535,'Expenditure Codes'!B:B,'Expenditure Codes'!A:A))</f>
        <v/>
      </c>
      <c r="Q2535" s="423"/>
      <c r="R2535" s="424"/>
      <c r="S2535" s="424"/>
      <c r="T2535" s="424"/>
      <c r="U2535" s="424"/>
      <c r="V2535" s="423"/>
      <c r="W2535" s="421"/>
      <c r="X2535" s="421"/>
      <c r="Y2535" s="420"/>
      <c r="Z2535" s="425"/>
      <c r="AA2535" s="426"/>
      <c r="AB2535" s="427"/>
      <c r="AC2535" s="428"/>
      <c r="AD2535" s="427"/>
    </row>
    <row r="2536" spans="1:30" ht="21.75" x14ac:dyDescent="0.55000000000000004">
      <c r="A2536" s="420"/>
      <c r="B2536" s="420"/>
      <c r="C2536" s="420"/>
      <c r="D2536" s="420"/>
      <c r="E2536" s="421"/>
      <c r="F2536" s="421"/>
      <c r="G2536" s="422"/>
      <c r="H2536" s="422"/>
      <c r="I2536" s="422"/>
      <c r="J2536" s="422"/>
      <c r="K2536" s="422"/>
      <c r="L2536" s="422"/>
      <c r="M2536" s="422"/>
      <c r="N2536" s="422"/>
      <c r="O2536" s="422"/>
      <c r="P2536" s="421" t="str">
        <f>IF(Q2536="","",LOOKUP(Q2536,'Expenditure Codes'!B:B,'Expenditure Codes'!A:A))</f>
        <v/>
      </c>
      <c r="Q2536" s="423"/>
      <c r="R2536" s="424"/>
      <c r="S2536" s="424"/>
      <c r="T2536" s="424"/>
      <c r="U2536" s="424"/>
      <c r="V2536" s="423"/>
      <c r="W2536" s="421"/>
      <c r="X2536" s="421"/>
      <c r="Y2536" s="420"/>
      <c r="Z2536" s="425"/>
      <c r="AA2536" s="426"/>
      <c r="AB2536" s="427"/>
      <c r="AC2536" s="428"/>
      <c r="AD2536" s="427"/>
    </row>
    <row r="2537" spans="1:30" ht="21.75" x14ac:dyDescent="0.55000000000000004">
      <c r="A2537" s="420"/>
      <c r="B2537" s="420"/>
      <c r="C2537" s="420"/>
      <c r="D2537" s="420"/>
      <c r="E2537" s="421"/>
      <c r="F2537" s="421"/>
      <c r="G2537" s="422"/>
      <c r="H2537" s="422"/>
      <c r="I2537" s="422"/>
      <c r="J2537" s="422"/>
      <c r="K2537" s="422"/>
      <c r="L2537" s="422"/>
      <c r="M2537" s="422"/>
      <c r="N2537" s="422"/>
      <c r="O2537" s="422"/>
      <c r="P2537" s="421" t="str">
        <f>IF(Q2537="","",LOOKUP(Q2537,'Expenditure Codes'!B:B,'Expenditure Codes'!A:A))</f>
        <v/>
      </c>
      <c r="Q2537" s="423"/>
      <c r="R2537" s="424"/>
      <c r="S2537" s="424"/>
      <c r="T2537" s="424"/>
      <c r="U2537" s="424"/>
      <c r="V2537" s="423"/>
      <c r="W2537" s="421"/>
      <c r="X2537" s="421"/>
      <c r="Y2537" s="420"/>
      <c r="Z2537" s="425"/>
      <c r="AA2537" s="426"/>
      <c r="AB2537" s="427"/>
      <c r="AC2537" s="428"/>
      <c r="AD2537" s="427"/>
    </row>
    <row r="2538" spans="1:30" ht="21.75" x14ac:dyDescent="0.55000000000000004">
      <c r="A2538" s="420"/>
      <c r="B2538" s="420"/>
      <c r="C2538" s="420"/>
      <c r="D2538" s="420"/>
      <c r="E2538" s="421"/>
      <c r="F2538" s="421"/>
      <c r="G2538" s="422"/>
      <c r="H2538" s="422"/>
      <c r="I2538" s="422"/>
      <c r="J2538" s="422"/>
      <c r="K2538" s="422"/>
      <c r="L2538" s="422"/>
      <c r="M2538" s="422"/>
      <c r="N2538" s="422"/>
      <c r="O2538" s="422"/>
      <c r="P2538" s="421" t="str">
        <f>IF(Q2538="","",LOOKUP(Q2538,'Expenditure Codes'!B:B,'Expenditure Codes'!A:A))</f>
        <v/>
      </c>
      <c r="Q2538" s="423"/>
      <c r="R2538" s="424"/>
      <c r="S2538" s="424"/>
      <c r="T2538" s="424"/>
      <c r="U2538" s="424"/>
      <c r="V2538" s="423"/>
      <c r="W2538" s="421"/>
      <c r="X2538" s="421"/>
      <c r="Y2538" s="420"/>
      <c r="Z2538" s="425"/>
      <c r="AA2538" s="426"/>
      <c r="AB2538" s="427"/>
      <c r="AC2538" s="428"/>
      <c r="AD2538" s="427"/>
    </row>
    <row r="2539" spans="1:30" ht="21.75" x14ac:dyDescent="0.55000000000000004">
      <c r="A2539" s="420"/>
      <c r="B2539" s="420"/>
      <c r="C2539" s="420"/>
      <c r="D2539" s="420"/>
      <c r="E2539" s="421"/>
      <c r="F2539" s="421"/>
      <c r="G2539" s="422"/>
      <c r="H2539" s="422"/>
      <c r="I2539" s="422"/>
      <c r="J2539" s="422"/>
      <c r="K2539" s="422"/>
      <c r="L2539" s="422"/>
      <c r="M2539" s="422"/>
      <c r="N2539" s="422"/>
      <c r="O2539" s="422"/>
      <c r="P2539" s="421" t="str">
        <f>IF(Q2539="","",LOOKUP(Q2539,'Expenditure Codes'!B:B,'Expenditure Codes'!A:A))</f>
        <v/>
      </c>
      <c r="Q2539" s="423"/>
      <c r="R2539" s="424"/>
      <c r="S2539" s="424"/>
      <c r="T2539" s="424"/>
      <c r="U2539" s="424"/>
      <c r="V2539" s="423"/>
      <c r="W2539" s="421"/>
      <c r="X2539" s="421"/>
      <c r="Y2539" s="420"/>
      <c r="Z2539" s="425"/>
      <c r="AA2539" s="426"/>
      <c r="AB2539" s="427"/>
      <c r="AC2539" s="428"/>
      <c r="AD2539" s="427"/>
    </row>
    <row r="2540" spans="1:30" ht="21.75" x14ac:dyDescent="0.55000000000000004">
      <c r="A2540" s="420"/>
      <c r="B2540" s="420"/>
      <c r="C2540" s="420"/>
      <c r="D2540" s="420"/>
      <c r="E2540" s="421"/>
      <c r="F2540" s="421"/>
      <c r="G2540" s="422"/>
      <c r="H2540" s="422"/>
      <c r="I2540" s="422"/>
      <c r="J2540" s="422"/>
      <c r="K2540" s="422"/>
      <c r="L2540" s="422"/>
      <c r="M2540" s="422"/>
      <c r="N2540" s="422"/>
      <c r="O2540" s="422"/>
      <c r="P2540" s="421" t="str">
        <f>IF(Q2540="","",LOOKUP(Q2540,'Expenditure Codes'!B:B,'Expenditure Codes'!A:A))</f>
        <v/>
      </c>
      <c r="Q2540" s="423"/>
      <c r="R2540" s="424"/>
      <c r="S2540" s="424"/>
      <c r="T2540" s="424"/>
      <c r="U2540" s="424"/>
      <c r="V2540" s="423"/>
      <c r="W2540" s="421"/>
      <c r="X2540" s="421"/>
      <c r="Y2540" s="420"/>
      <c r="Z2540" s="425"/>
      <c r="AA2540" s="426"/>
      <c r="AB2540" s="427"/>
      <c r="AC2540" s="428"/>
      <c r="AD2540" s="427"/>
    </row>
    <row r="2541" spans="1:30" ht="21.75" x14ac:dyDescent="0.55000000000000004">
      <c r="A2541" s="420"/>
      <c r="B2541" s="420"/>
      <c r="C2541" s="420"/>
      <c r="D2541" s="420"/>
      <c r="E2541" s="421"/>
      <c r="F2541" s="421"/>
      <c r="G2541" s="422"/>
      <c r="H2541" s="422"/>
      <c r="I2541" s="422"/>
      <c r="J2541" s="422"/>
      <c r="K2541" s="422"/>
      <c r="L2541" s="422"/>
      <c r="M2541" s="422"/>
      <c r="N2541" s="422"/>
      <c r="O2541" s="422"/>
      <c r="P2541" s="421" t="str">
        <f>IF(Q2541="","",LOOKUP(Q2541,'Expenditure Codes'!B:B,'Expenditure Codes'!A:A))</f>
        <v/>
      </c>
      <c r="Q2541" s="423"/>
      <c r="R2541" s="424"/>
      <c r="S2541" s="424"/>
      <c r="T2541" s="424"/>
      <c r="U2541" s="424"/>
      <c r="V2541" s="423"/>
      <c r="W2541" s="421"/>
      <c r="X2541" s="421"/>
      <c r="Y2541" s="420"/>
      <c r="Z2541" s="425"/>
      <c r="AA2541" s="426"/>
      <c r="AB2541" s="427"/>
      <c r="AC2541" s="428"/>
      <c r="AD2541" s="427"/>
    </row>
    <row r="2542" spans="1:30" ht="21.75" x14ac:dyDescent="0.55000000000000004">
      <c r="A2542" s="420"/>
      <c r="B2542" s="420"/>
      <c r="C2542" s="420"/>
      <c r="D2542" s="420"/>
      <c r="E2542" s="421"/>
      <c r="F2542" s="421"/>
      <c r="G2542" s="422"/>
      <c r="H2542" s="422"/>
      <c r="I2542" s="422"/>
      <c r="J2542" s="422"/>
      <c r="K2542" s="422"/>
      <c r="L2542" s="422"/>
      <c r="M2542" s="422"/>
      <c r="N2542" s="422"/>
      <c r="O2542" s="422"/>
      <c r="P2542" s="421" t="str">
        <f>IF(Q2542="","",LOOKUP(Q2542,'Expenditure Codes'!B:B,'Expenditure Codes'!A:A))</f>
        <v/>
      </c>
      <c r="Q2542" s="423"/>
      <c r="R2542" s="424"/>
      <c r="S2542" s="424"/>
      <c r="T2542" s="424"/>
      <c r="U2542" s="424"/>
      <c r="V2542" s="423"/>
      <c r="W2542" s="421"/>
      <c r="X2542" s="421"/>
      <c r="Y2542" s="420"/>
      <c r="Z2542" s="425"/>
      <c r="AA2542" s="426"/>
      <c r="AB2542" s="427"/>
      <c r="AC2542" s="428"/>
      <c r="AD2542" s="427"/>
    </row>
    <row r="2543" spans="1:30" ht="21.75" x14ac:dyDescent="0.55000000000000004">
      <c r="A2543" s="420"/>
      <c r="B2543" s="420"/>
      <c r="C2543" s="420"/>
      <c r="D2543" s="420"/>
      <c r="E2543" s="421"/>
      <c r="F2543" s="421"/>
      <c r="G2543" s="422"/>
      <c r="H2543" s="422"/>
      <c r="I2543" s="422"/>
      <c r="J2543" s="422"/>
      <c r="K2543" s="422"/>
      <c r="L2543" s="422"/>
      <c r="M2543" s="422"/>
      <c r="N2543" s="422"/>
      <c r="O2543" s="422"/>
      <c r="P2543" s="421" t="str">
        <f>IF(Q2543="","",LOOKUP(Q2543,'Expenditure Codes'!B:B,'Expenditure Codes'!A:A))</f>
        <v/>
      </c>
      <c r="Q2543" s="423"/>
      <c r="R2543" s="424"/>
      <c r="S2543" s="424"/>
      <c r="T2543" s="424"/>
      <c r="U2543" s="424"/>
      <c r="V2543" s="423"/>
      <c r="W2543" s="421"/>
      <c r="X2543" s="421"/>
      <c r="Y2543" s="420"/>
      <c r="Z2543" s="425"/>
      <c r="AA2543" s="426"/>
      <c r="AB2543" s="427"/>
      <c r="AC2543" s="428"/>
      <c r="AD2543" s="427"/>
    </row>
    <row r="2544" spans="1:30" ht="21.75" x14ac:dyDescent="0.55000000000000004">
      <c r="A2544" s="420"/>
      <c r="B2544" s="420"/>
      <c r="C2544" s="420"/>
      <c r="D2544" s="420"/>
      <c r="E2544" s="421"/>
      <c r="F2544" s="421"/>
      <c r="G2544" s="422"/>
      <c r="H2544" s="422"/>
      <c r="I2544" s="422"/>
      <c r="J2544" s="422"/>
      <c r="K2544" s="422"/>
      <c r="L2544" s="422"/>
      <c r="M2544" s="422"/>
      <c r="N2544" s="422"/>
      <c r="O2544" s="422"/>
      <c r="P2544" s="421" t="str">
        <f>IF(Q2544="","",LOOKUP(Q2544,'Expenditure Codes'!B:B,'Expenditure Codes'!A:A))</f>
        <v/>
      </c>
      <c r="Q2544" s="423"/>
      <c r="R2544" s="424"/>
      <c r="S2544" s="424"/>
      <c r="T2544" s="424"/>
      <c r="U2544" s="424"/>
      <c r="V2544" s="423"/>
      <c r="W2544" s="421"/>
      <c r="X2544" s="421"/>
      <c r="Y2544" s="420"/>
      <c r="Z2544" s="425"/>
      <c r="AA2544" s="426"/>
      <c r="AB2544" s="427"/>
      <c r="AC2544" s="428"/>
      <c r="AD2544" s="427"/>
    </row>
    <row r="2545" spans="1:30" ht="21.75" x14ac:dyDescent="0.55000000000000004">
      <c r="A2545" s="420"/>
      <c r="B2545" s="420"/>
      <c r="C2545" s="420"/>
      <c r="D2545" s="420"/>
      <c r="E2545" s="421"/>
      <c r="F2545" s="421"/>
      <c r="G2545" s="422"/>
      <c r="H2545" s="422"/>
      <c r="I2545" s="422"/>
      <c r="J2545" s="422"/>
      <c r="K2545" s="422"/>
      <c r="L2545" s="422"/>
      <c r="M2545" s="422"/>
      <c r="N2545" s="422"/>
      <c r="O2545" s="422"/>
      <c r="P2545" s="421" t="str">
        <f>IF(Q2545="","",LOOKUP(Q2545,'Expenditure Codes'!B:B,'Expenditure Codes'!A:A))</f>
        <v/>
      </c>
      <c r="Q2545" s="423"/>
      <c r="R2545" s="424"/>
      <c r="S2545" s="424"/>
      <c r="T2545" s="424"/>
      <c r="U2545" s="424"/>
      <c r="V2545" s="423"/>
      <c r="W2545" s="421"/>
      <c r="X2545" s="421"/>
      <c r="Y2545" s="420"/>
      <c r="Z2545" s="425"/>
      <c r="AA2545" s="426"/>
      <c r="AB2545" s="427"/>
      <c r="AC2545" s="428"/>
      <c r="AD2545" s="427"/>
    </row>
    <row r="2546" spans="1:30" ht="21.75" x14ac:dyDescent="0.55000000000000004">
      <c r="A2546" s="420"/>
      <c r="B2546" s="420"/>
      <c r="C2546" s="420"/>
      <c r="D2546" s="420"/>
      <c r="E2546" s="421"/>
      <c r="F2546" s="421"/>
      <c r="G2546" s="422"/>
      <c r="H2546" s="422"/>
      <c r="I2546" s="422"/>
      <c r="J2546" s="422"/>
      <c r="K2546" s="422"/>
      <c r="L2546" s="422"/>
      <c r="M2546" s="422"/>
      <c r="N2546" s="422"/>
      <c r="O2546" s="422"/>
      <c r="P2546" s="421" t="str">
        <f>IF(Q2546="","",LOOKUP(Q2546,'Expenditure Codes'!B:B,'Expenditure Codes'!A:A))</f>
        <v/>
      </c>
      <c r="Q2546" s="423"/>
      <c r="R2546" s="424"/>
      <c r="S2546" s="424"/>
      <c r="T2546" s="424"/>
      <c r="U2546" s="424"/>
      <c r="V2546" s="423"/>
      <c r="W2546" s="421"/>
      <c r="X2546" s="421"/>
      <c r="Y2546" s="420"/>
      <c r="Z2546" s="425"/>
      <c r="AA2546" s="426"/>
      <c r="AB2546" s="427"/>
      <c r="AC2546" s="428"/>
      <c r="AD2546" s="427"/>
    </row>
    <row r="2547" spans="1:30" ht="21.75" x14ac:dyDescent="0.55000000000000004">
      <c r="A2547" s="420"/>
      <c r="B2547" s="420"/>
      <c r="C2547" s="420"/>
      <c r="D2547" s="420"/>
      <c r="E2547" s="421"/>
      <c r="F2547" s="421"/>
      <c r="G2547" s="422"/>
      <c r="H2547" s="422"/>
      <c r="I2547" s="422"/>
      <c r="J2547" s="422"/>
      <c r="K2547" s="422"/>
      <c r="L2547" s="422"/>
      <c r="M2547" s="422"/>
      <c r="N2547" s="422"/>
      <c r="O2547" s="422"/>
      <c r="P2547" s="421" t="str">
        <f>IF(Q2547="","",LOOKUP(Q2547,'Expenditure Codes'!B:B,'Expenditure Codes'!A:A))</f>
        <v/>
      </c>
      <c r="Q2547" s="423"/>
      <c r="R2547" s="424"/>
      <c r="S2547" s="424"/>
      <c r="T2547" s="424"/>
      <c r="U2547" s="424"/>
      <c r="V2547" s="423"/>
      <c r="W2547" s="421"/>
      <c r="X2547" s="421"/>
      <c r="Y2547" s="420"/>
      <c r="Z2547" s="425"/>
      <c r="AA2547" s="426"/>
      <c r="AB2547" s="427"/>
      <c r="AC2547" s="428"/>
      <c r="AD2547" s="427"/>
    </row>
    <row r="2548" spans="1:30" ht="21.75" x14ac:dyDescent="0.55000000000000004">
      <c r="A2548" s="420"/>
      <c r="B2548" s="420"/>
      <c r="C2548" s="420"/>
      <c r="D2548" s="420"/>
      <c r="E2548" s="421"/>
      <c r="F2548" s="421"/>
      <c r="G2548" s="422"/>
      <c r="H2548" s="422"/>
      <c r="I2548" s="422"/>
      <c r="J2548" s="422"/>
      <c r="K2548" s="422"/>
      <c r="L2548" s="422"/>
      <c r="M2548" s="422"/>
      <c r="N2548" s="422"/>
      <c r="O2548" s="422"/>
      <c r="P2548" s="421" t="str">
        <f>IF(Q2548="","",LOOKUP(Q2548,'Expenditure Codes'!B:B,'Expenditure Codes'!A:A))</f>
        <v/>
      </c>
      <c r="Q2548" s="423"/>
      <c r="R2548" s="424"/>
      <c r="S2548" s="424"/>
      <c r="T2548" s="424"/>
      <c r="U2548" s="424"/>
      <c r="V2548" s="423"/>
      <c r="W2548" s="421"/>
      <c r="X2548" s="421"/>
      <c r="Y2548" s="420"/>
      <c r="Z2548" s="425"/>
      <c r="AA2548" s="426"/>
      <c r="AB2548" s="427"/>
      <c r="AC2548" s="428"/>
      <c r="AD2548" s="427"/>
    </row>
    <row r="2549" spans="1:30" ht="21.75" x14ac:dyDescent="0.55000000000000004">
      <c r="A2549" s="420"/>
      <c r="B2549" s="420"/>
      <c r="C2549" s="420"/>
      <c r="D2549" s="420"/>
      <c r="E2549" s="421"/>
      <c r="F2549" s="421"/>
      <c r="G2549" s="422"/>
      <c r="H2549" s="422"/>
      <c r="I2549" s="422"/>
      <c r="J2549" s="422"/>
      <c r="K2549" s="422"/>
      <c r="L2549" s="422"/>
      <c r="M2549" s="422"/>
      <c r="N2549" s="422"/>
      <c r="O2549" s="422"/>
      <c r="P2549" s="421" t="str">
        <f>IF(Q2549="","",LOOKUP(Q2549,'Expenditure Codes'!B:B,'Expenditure Codes'!A:A))</f>
        <v/>
      </c>
      <c r="Q2549" s="423"/>
      <c r="R2549" s="424"/>
      <c r="S2549" s="424"/>
      <c r="T2549" s="424"/>
      <c r="U2549" s="424"/>
      <c r="V2549" s="423"/>
      <c r="W2549" s="421"/>
      <c r="X2549" s="421"/>
      <c r="Y2549" s="420"/>
      <c r="Z2549" s="425"/>
      <c r="AA2549" s="426"/>
      <c r="AB2549" s="427"/>
      <c r="AC2549" s="428"/>
      <c r="AD2549" s="427"/>
    </row>
    <row r="2550" spans="1:30" ht="21.75" x14ac:dyDescent="0.55000000000000004">
      <c r="A2550" s="420"/>
      <c r="B2550" s="420"/>
      <c r="C2550" s="420"/>
      <c r="D2550" s="420"/>
      <c r="E2550" s="421"/>
      <c r="F2550" s="421"/>
      <c r="G2550" s="422"/>
      <c r="H2550" s="422"/>
      <c r="I2550" s="422"/>
      <c r="J2550" s="422"/>
      <c r="K2550" s="422"/>
      <c r="L2550" s="422"/>
      <c r="M2550" s="422"/>
      <c r="N2550" s="422"/>
      <c r="O2550" s="422"/>
      <c r="P2550" s="421" t="str">
        <f>IF(Q2550="","",LOOKUP(Q2550,'Expenditure Codes'!B:B,'Expenditure Codes'!A:A))</f>
        <v/>
      </c>
      <c r="Q2550" s="423"/>
      <c r="R2550" s="424"/>
      <c r="S2550" s="424"/>
      <c r="T2550" s="424"/>
      <c r="U2550" s="424"/>
      <c r="V2550" s="423"/>
      <c r="W2550" s="421"/>
      <c r="X2550" s="421"/>
      <c r="Y2550" s="420"/>
      <c r="Z2550" s="425"/>
      <c r="AA2550" s="426"/>
      <c r="AB2550" s="427"/>
      <c r="AC2550" s="428"/>
      <c r="AD2550" s="427"/>
    </row>
    <row r="2551" spans="1:30" ht="21.75" x14ac:dyDescent="0.55000000000000004">
      <c r="A2551" s="420"/>
      <c r="B2551" s="420"/>
      <c r="C2551" s="420"/>
      <c r="D2551" s="420"/>
      <c r="E2551" s="421"/>
      <c r="F2551" s="421"/>
      <c r="G2551" s="422"/>
      <c r="H2551" s="422"/>
      <c r="I2551" s="422"/>
      <c r="J2551" s="422"/>
      <c r="K2551" s="422"/>
      <c r="L2551" s="422"/>
      <c r="M2551" s="422"/>
      <c r="N2551" s="422"/>
      <c r="O2551" s="422"/>
      <c r="P2551" s="421" t="str">
        <f>IF(Q2551="","",LOOKUP(Q2551,'Expenditure Codes'!B:B,'Expenditure Codes'!A:A))</f>
        <v/>
      </c>
      <c r="Q2551" s="423"/>
      <c r="R2551" s="424"/>
      <c r="S2551" s="424"/>
      <c r="T2551" s="424"/>
      <c r="U2551" s="424"/>
      <c r="V2551" s="423"/>
      <c r="W2551" s="421"/>
      <c r="X2551" s="421"/>
      <c r="Y2551" s="420"/>
      <c r="Z2551" s="425"/>
      <c r="AA2551" s="426"/>
      <c r="AB2551" s="427"/>
      <c r="AC2551" s="428"/>
      <c r="AD2551" s="427"/>
    </row>
    <row r="2552" spans="1:30" ht="21.75" x14ac:dyDescent="0.55000000000000004">
      <c r="A2552" s="420"/>
      <c r="B2552" s="420"/>
      <c r="C2552" s="420"/>
      <c r="D2552" s="420"/>
      <c r="E2552" s="421"/>
      <c r="F2552" s="421"/>
      <c r="G2552" s="422"/>
      <c r="H2552" s="422"/>
      <c r="I2552" s="422"/>
      <c r="J2552" s="422"/>
      <c r="K2552" s="422"/>
      <c r="L2552" s="422"/>
      <c r="M2552" s="422"/>
      <c r="N2552" s="422"/>
      <c r="O2552" s="422"/>
      <c r="P2552" s="421" t="str">
        <f>IF(Q2552="","",LOOKUP(Q2552,'Expenditure Codes'!B:B,'Expenditure Codes'!A:A))</f>
        <v/>
      </c>
      <c r="Q2552" s="423"/>
      <c r="R2552" s="424"/>
      <c r="S2552" s="424"/>
      <c r="T2552" s="424"/>
      <c r="U2552" s="424"/>
      <c r="V2552" s="423"/>
      <c r="W2552" s="421"/>
      <c r="X2552" s="421"/>
      <c r="Y2552" s="420"/>
      <c r="Z2552" s="425"/>
      <c r="AA2552" s="426"/>
      <c r="AB2552" s="427"/>
      <c r="AC2552" s="428"/>
      <c r="AD2552" s="427"/>
    </row>
    <row r="2553" spans="1:30" ht="21.75" x14ac:dyDescent="0.55000000000000004">
      <c r="A2553" s="420"/>
      <c r="B2553" s="420"/>
      <c r="C2553" s="420"/>
      <c r="D2553" s="420"/>
      <c r="E2553" s="421"/>
      <c r="F2553" s="421"/>
      <c r="G2553" s="422"/>
      <c r="H2553" s="422"/>
      <c r="I2553" s="422"/>
      <c r="J2553" s="422"/>
      <c r="K2553" s="422"/>
      <c r="L2553" s="422"/>
      <c r="M2553" s="422"/>
      <c r="N2553" s="422"/>
      <c r="O2553" s="422"/>
      <c r="P2553" s="421" t="str">
        <f>IF(Q2553="","",LOOKUP(Q2553,'Expenditure Codes'!B:B,'Expenditure Codes'!A:A))</f>
        <v/>
      </c>
      <c r="Q2553" s="423"/>
      <c r="R2553" s="424"/>
      <c r="S2553" s="424"/>
      <c r="T2553" s="424"/>
      <c r="U2553" s="424"/>
      <c r="V2553" s="423"/>
      <c r="W2553" s="421"/>
      <c r="X2553" s="421"/>
      <c r="Y2553" s="420"/>
      <c r="Z2553" s="425"/>
      <c r="AA2553" s="426"/>
      <c r="AB2553" s="427"/>
      <c r="AC2553" s="428"/>
      <c r="AD2553" s="427"/>
    </row>
    <row r="2554" spans="1:30" ht="21.75" x14ac:dyDescent="0.55000000000000004">
      <c r="A2554" s="420"/>
      <c r="B2554" s="420"/>
      <c r="C2554" s="420"/>
      <c r="D2554" s="420"/>
      <c r="E2554" s="421"/>
      <c r="F2554" s="421"/>
      <c r="G2554" s="422"/>
      <c r="H2554" s="422"/>
      <c r="I2554" s="422"/>
      <c r="J2554" s="422"/>
      <c r="K2554" s="422"/>
      <c r="L2554" s="422"/>
      <c r="M2554" s="422"/>
      <c r="N2554" s="422"/>
      <c r="O2554" s="422"/>
      <c r="P2554" s="421" t="str">
        <f>IF(Q2554="","",LOOKUP(Q2554,'Expenditure Codes'!B:B,'Expenditure Codes'!A:A))</f>
        <v/>
      </c>
      <c r="Q2554" s="423"/>
      <c r="R2554" s="424"/>
      <c r="S2554" s="424"/>
      <c r="T2554" s="424"/>
      <c r="U2554" s="424"/>
      <c r="V2554" s="423"/>
      <c r="W2554" s="421"/>
      <c r="X2554" s="421"/>
      <c r="Y2554" s="420"/>
      <c r="Z2554" s="425"/>
      <c r="AA2554" s="426"/>
      <c r="AB2554" s="427"/>
      <c r="AC2554" s="428"/>
      <c r="AD2554" s="427"/>
    </row>
    <row r="2555" spans="1:30" ht="21.75" x14ac:dyDescent="0.55000000000000004">
      <c r="A2555" s="420"/>
      <c r="B2555" s="420"/>
      <c r="C2555" s="420"/>
      <c r="D2555" s="420"/>
      <c r="E2555" s="421"/>
      <c r="F2555" s="421"/>
      <c r="G2555" s="422"/>
      <c r="H2555" s="422"/>
      <c r="I2555" s="422"/>
      <c r="J2555" s="422"/>
      <c r="K2555" s="422"/>
      <c r="L2555" s="422"/>
      <c r="M2555" s="422"/>
      <c r="N2555" s="422"/>
      <c r="O2555" s="422"/>
      <c r="P2555" s="421" t="str">
        <f>IF(Q2555="","",LOOKUP(Q2555,'Expenditure Codes'!B:B,'Expenditure Codes'!A:A))</f>
        <v/>
      </c>
      <c r="Q2555" s="423"/>
      <c r="R2555" s="424"/>
      <c r="S2555" s="424"/>
      <c r="T2555" s="424"/>
      <c r="U2555" s="424"/>
      <c r="V2555" s="423"/>
      <c r="W2555" s="421"/>
      <c r="X2555" s="421"/>
      <c r="Y2555" s="420"/>
      <c r="Z2555" s="425"/>
      <c r="AA2555" s="426"/>
      <c r="AB2555" s="427"/>
      <c r="AC2555" s="428"/>
      <c r="AD2555" s="427"/>
    </row>
    <row r="2556" spans="1:30" ht="21.75" x14ac:dyDescent="0.55000000000000004">
      <c r="A2556" s="420"/>
      <c r="B2556" s="420"/>
      <c r="C2556" s="420"/>
      <c r="D2556" s="420"/>
      <c r="E2556" s="421"/>
      <c r="F2556" s="421"/>
      <c r="G2556" s="422"/>
      <c r="H2556" s="422"/>
      <c r="I2556" s="422"/>
      <c r="J2556" s="422"/>
      <c r="K2556" s="422"/>
      <c r="L2556" s="422"/>
      <c r="M2556" s="422"/>
      <c r="N2556" s="422"/>
      <c r="O2556" s="422"/>
      <c r="P2556" s="421" t="str">
        <f>IF(Q2556="","",LOOKUP(Q2556,'Expenditure Codes'!B:B,'Expenditure Codes'!A:A))</f>
        <v/>
      </c>
      <c r="Q2556" s="423"/>
      <c r="R2556" s="424"/>
      <c r="S2556" s="424"/>
      <c r="T2556" s="424"/>
      <c r="U2556" s="424"/>
      <c r="V2556" s="423"/>
      <c r="W2556" s="421"/>
      <c r="X2556" s="421"/>
      <c r="Y2556" s="420"/>
      <c r="Z2556" s="425"/>
      <c r="AA2556" s="426"/>
      <c r="AB2556" s="427"/>
      <c r="AC2556" s="428"/>
      <c r="AD2556" s="427"/>
    </row>
    <row r="2557" spans="1:30" ht="21.75" x14ac:dyDescent="0.55000000000000004">
      <c r="A2557" s="420"/>
      <c r="B2557" s="420"/>
      <c r="C2557" s="420"/>
      <c r="D2557" s="420"/>
      <c r="E2557" s="421"/>
      <c r="F2557" s="421"/>
      <c r="G2557" s="422"/>
      <c r="H2557" s="422"/>
      <c r="I2557" s="422"/>
      <c r="J2557" s="422"/>
      <c r="K2557" s="422"/>
      <c r="L2557" s="422"/>
      <c r="M2557" s="422"/>
      <c r="N2557" s="422"/>
      <c r="O2557" s="422"/>
      <c r="P2557" s="421" t="str">
        <f>IF(Q2557="","",LOOKUP(Q2557,'Expenditure Codes'!B:B,'Expenditure Codes'!A:A))</f>
        <v/>
      </c>
      <c r="Q2557" s="423"/>
      <c r="R2557" s="424"/>
      <c r="S2557" s="424"/>
      <c r="T2557" s="424"/>
      <c r="U2557" s="424"/>
      <c r="V2557" s="423"/>
      <c r="W2557" s="421"/>
      <c r="X2557" s="421"/>
      <c r="Y2557" s="420"/>
      <c r="Z2557" s="425"/>
      <c r="AA2557" s="426"/>
      <c r="AB2557" s="427"/>
      <c r="AC2557" s="428"/>
      <c r="AD2557" s="427"/>
    </row>
    <row r="2558" spans="1:30" ht="21.75" x14ac:dyDescent="0.55000000000000004">
      <c r="A2558" s="420"/>
      <c r="B2558" s="420"/>
      <c r="C2558" s="420"/>
      <c r="D2558" s="420"/>
      <c r="E2558" s="421"/>
      <c r="F2558" s="421"/>
      <c r="G2558" s="422"/>
      <c r="H2558" s="422"/>
      <c r="I2558" s="422"/>
      <c r="J2558" s="422"/>
      <c r="K2558" s="422"/>
      <c r="L2558" s="422"/>
      <c r="M2558" s="422"/>
      <c r="N2558" s="422"/>
      <c r="O2558" s="422"/>
      <c r="P2558" s="421" t="str">
        <f>IF(Q2558="","",LOOKUP(Q2558,'Expenditure Codes'!B:B,'Expenditure Codes'!A:A))</f>
        <v/>
      </c>
      <c r="Q2558" s="423"/>
      <c r="R2558" s="424"/>
      <c r="S2558" s="424"/>
      <c r="T2558" s="424"/>
      <c r="U2558" s="424"/>
      <c r="V2558" s="423"/>
      <c r="W2558" s="421"/>
      <c r="X2558" s="421"/>
      <c r="Y2558" s="420"/>
      <c r="Z2558" s="425"/>
      <c r="AA2558" s="426"/>
      <c r="AB2558" s="427"/>
      <c r="AC2558" s="428"/>
      <c r="AD2558" s="427"/>
    </row>
    <row r="2559" spans="1:30" ht="21.75" x14ac:dyDescent="0.55000000000000004">
      <c r="A2559" s="420"/>
      <c r="B2559" s="420"/>
      <c r="C2559" s="420"/>
      <c r="D2559" s="420"/>
      <c r="E2559" s="421"/>
      <c r="F2559" s="421"/>
      <c r="G2559" s="422"/>
      <c r="H2559" s="422"/>
      <c r="I2559" s="422"/>
      <c r="J2559" s="422"/>
      <c r="K2559" s="422"/>
      <c r="L2559" s="422"/>
      <c r="M2559" s="422"/>
      <c r="N2559" s="422"/>
      <c r="O2559" s="422"/>
      <c r="P2559" s="421" t="str">
        <f>IF(Q2559="","",LOOKUP(Q2559,'Expenditure Codes'!B:B,'Expenditure Codes'!A:A))</f>
        <v/>
      </c>
      <c r="Q2559" s="423"/>
      <c r="R2559" s="424"/>
      <c r="S2559" s="424"/>
      <c r="T2559" s="424"/>
      <c r="U2559" s="424"/>
      <c r="V2559" s="423"/>
      <c r="W2559" s="421"/>
      <c r="X2559" s="421"/>
      <c r="Y2559" s="420"/>
      <c r="Z2559" s="425"/>
      <c r="AA2559" s="426"/>
      <c r="AB2559" s="427"/>
      <c r="AC2559" s="428"/>
      <c r="AD2559" s="427"/>
    </row>
    <row r="2560" spans="1:30" ht="21.75" x14ac:dyDescent="0.55000000000000004">
      <c r="A2560" s="420"/>
      <c r="B2560" s="420"/>
      <c r="C2560" s="420"/>
      <c r="D2560" s="420"/>
      <c r="E2560" s="421"/>
      <c r="F2560" s="421"/>
      <c r="G2560" s="422"/>
      <c r="H2560" s="422"/>
      <c r="I2560" s="422"/>
      <c r="J2560" s="422"/>
      <c r="K2560" s="422"/>
      <c r="L2560" s="422"/>
      <c r="M2560" s="422"/>
      <c r="N2560" s="422"/>
      <c r="O2560" s="422"/>
      <c r="P2560" s="421" t="str">
        <f>IF(Q2560="","",LOOKUP(Q2560,'Expenditure Codes'!B:B,'Expenditure Codes'!A:A))</f>
        <v/>
      </c>
      <c r="Q2560" s="423"/>
      <c r="R2560" s="424"/>
      <c r="S2560" s="424"/>
      <c r="T2560" s="424"/>
      <c r="U2560" s="424"/>
      <c r="V2560" s="423"/>
      <c r="W2560" s="421"/>
      <c r="X2560" s="421"/>
      <c r="Y2560" s="420"/>
      <c r="Z2560" s="425"/>
      <c r="AA2560" s="426"/>
      <c r="AB2560" s="427"/>
      <c r="AC2560" s="428"/>
      <c r="AD2560" s="427"/>
    </row>
    <row r="2561" spans="1:30" ht="21.75" x14ac:dyDescent="0.55000000000000004">
      <c r="A2561" s="420"/>
      <c r="B2561" s="420"/>
      <c r="C2561" s="420"/>
      <c r="D2561" s="420"/>
      <c r="E2561" s="421"/>
      <c r="F2561" s="421"/>
      <c r="G2561" s="422"/>
      <c r="H2561" s="422"/>
      <c r="I2561" s="422"/>
      <c r="J2561" s="422"/>
      <c r="K2561" s="422"/>
      <c r="L2561" s="422"/>
      <c r="M2561" s="422"/>
      <c r="N2561" s="422"/>
      <c r="O2561" s="422"/>
      <c r="P2561" s="421" t="str">
        <f>IF(Q2561="","",LOOKUP(Q2561,'Expenditure Codes'!B:B,'Expenditure Codes'!A:A))</f>
        <v/>
      </c>
      <c r="Q2561" s="423"/>
      <c r="R2561" s="424"/>
      <c r="S2561" s="424"/>
      <c r="T2561" s="424"/>
      <c r="U2561" s="424"/>
      <c r="V2561" s="423"/>
      <c r="W2561" s="421"/>
      <c r="X2561" s="421"/>
      <c r="Y2561" s="420"/>
      <c r="Z2561" s="425"/>
      <c r="AA2561" s="426"/>
      <c r="AB2561" s="427"/>
      <c r="AC2561" s="428"/>
      <c r="AD2561" s="427"/>
    </row>
    <row r="2562" spans="1:30" ht="21.75" x14ac:dyDescent="0.55000000000000004">
      <c r="A2562" s="420"/>
      <c r="B2562" s="420"/>
      <c r="C2562" s="420"/>
      <c r="D2562" s="420"/>
      <c r="E2562" s="421"/>
      <c r="F2562" s="421"/>
      <c r="G2562" s="422"/>
      <c r="H2562" s="422"/>
      <c r="I2562" s="422"/>
      <c r="J2562" s="422"/>
      <c r="K2562" s="422"/>
      <c r="L2562" s="422"/>
      <c r="M2562" s="422"/>
      <c r="N2562" s="422"/>
      <c r="O2562" s="422"/>
      <c r="P2562" s="421" t="str">
        <f>IF(Q2562="","",LOOKUP(Q2562,'Expenditure Codes'!B:B,'Expenditure Codes'!A:A))</f>
        <v/>
      </c>
      <c r="Q2562" s="423"/>
      <c r="R2562" s="424"/>
      <c r="S2562" s="424"/>
      <c r="T2562" s="424"/>
      <c r="U2562" s="424"/>
      <c r="V2562" s="423"/>
      <c r="W2562" s="421"/>
      <c r="X2562" s="421"/>
      <c r="Y2562" s="420"/>
      <c r="Z2562" s="425"/>
      <c r="AA2562" s="426"/>
      <c r="AB2562" s="427"/>
      <c r="AC2562" s="428"/>
      <c r="AD2562" s="427"/>
    </row>
    <row r="2563" spans="1:30" ht="21.75" x14ac:dyDescent="0.55000000000000004">
      <c r="A2563" s="420"/>
      <c r="B2563" s="420"/>
      <c r="C2563" s="420"/>
      <c r="D2563" s="420"/>
      <c r="E2563" s="421"/>
      <c r="F2563" s="421"/>
      <c r="G2563" s="422"/>
      <c r="H2563" s="422"/>
      <c r="I2563" s="422"/>
      <c r="J2563" s="422"/>
      <c r="K2563" s="422"/>
      <c r="L2563" s="422"/>
      <c r="M2563" s="422"/>
      <c r="N2563" s="422"/>
      <c r="O2563" s="422"/>
      <c r="P2563" s="421" t="str">
        <f>IF(Q2563="","",LOOKUP(Q2563,'Expenditure Codes'!B:B,'Expenditure Codes'!A:A))</f>
        <v/>
      </c>
      <c r="Q2563" s="423"/>
      <c r="R2563" s="424"/>
      <c r="S2563" s="424"/>
      <c r="T2563" s="424"/>
      <c r="U2563" s="424"/>
      <c r="V2563" s="423"/>
      <c r="W2563" s="421"/>
      <c r="X2563" s="421"/>
      <c r="Y2563" s="420"/>
      <c r="Z2563" s="425"/>
      <c r="AA2563" s="426"/>
      <c r="AB2563" s="427"/>
      <c r="AC2563" s="428"/>
      <c r="AD2563" s="427"/>
    </row>
    <row r="2564" spans="1:30" ht="21.75" x14ac:dyDescent="0.55000000000000004">
      <c r="A2564" s="420"/>
      <c r="B2564" s="420"/>
      <c r="C2564" s="420"/>
      <c r="D2564" s="420"/>
      <c r="E2564" s="421"/>
      <c r="F2564" s="421"/>
      <c r="G2564" s="422"/>
      <c r="H2564" s="422"/>
      <c r="I2564" s="422"/>
      <c r="J2564" s="422"/>
      <c r="K2564" s="422"/>
      <c r="L2564" s="422"/>
      <c r="M2564" s="422"/>
      <c r="N2564" s="422"/>
      <c r="O2564" s="422"/>
      <c r="P2564" s="421" t="str">
        <f>IF(Q2564="","",LOOKUP(Q2564,'Expenditure Codes'!B:B,'Expenditure Codes'!A:A))</f>
        <v/>
      </c>
      <c r="Q2564" s="423"/>
      <c r="R2564" s="424"/>
      <c r="S2564" s="424"/>
      <c r="T2564" s="424"/>
      <c r="U2564" s="424"/>
      <c r="V2564" s="423"/>
      <c r="W2564" s="421"/>
      <c r="X2564" s="421"/>
      <c r="Y2564" s="420"/>
      <c r="Z2564" s="425"/>
      <c r="AA2564" s="426"/>
      <c r="AB2564" s="427"/>
      <c r="AC2564" s="428"/>
      <c r="AD2564" s="427"/>
    </row>
    <row r="2565" spans="1:30" ht="21.75" x14ac:dyDescent="0.55000000000000004">
      <c r="A2565" s="420"/>
      <c r="B2565" s="420"/>
      <c r="C2565" s="420"/>
      <c r="D2565" s="420"/>
      <c r="E2565" s="421"/>
      <c r="F2565" s="421"/>
      <c r="G2565" s="422"/>
      <c r="H2565" s="422"/>
      <c r="I2565" s="422"/>
      <c r="J2565" s="422"/>
      <c r="K2565" s="422"/>
      <c r="L2565" s="422"/>
      <c r="M2565" s="422"/>
      <c r="N2565" s="422"/>
      <c r="O2565" s="422"/>
      <c r="P2565" s="421" t="str">
        <f>IF(Q2565="","",LOOKUP(Q2565,'Expenditure Codes'!B:B,'Expenditure Codes'!A:A))</f>
        <v/>
      </c>
      <c r="Q2565" s="423"/>
      <c r="R2565" s="424"/>
      <c r="S2565" s="424"/>
      <c r="T2565" s="424"/>
      <c r="U2565" s="424"/>
      <c r="V2565" s="423"/>
      <c r="W2565" s="421"/>
      <c r="X2565" s="421"/>
      <c r="Y2565" s="420"/>
      <c r="Z2565" s="425"/>
      <c r="AA2565" s="426"/>
      <c r="AB2565" s="427"/>
      <c r="AC2565" s="428"/>
      <c r="AD2565" s="427"/>
    </row>
    <row r="2566" spans="1:30" ht="21.75" x14ac:dyDescent="0.55000000000000004">
      <c r="A2566" s="420"/>
      <c r="B2566" s="420"/>
      <c r="C2566" s="420"/>
      <c r="D2566" s="420"/>
      <c r="E2566" s="421"/>
      <c r="F2566" s="421"/>
      <c r="G2566" s="422"/>
      <c r="H2566" s="422"/>
      <c r="I2566" s="422"/>
      <c r="J2566" s="422"/>
      <c r="K2566" s="422"/>
      <c r="L2566" s="422"/>
      <c r="M2566" s="422"/>
      <c r="N2566" s="422"/>
      <c r="O2566" s="422"/>
      <c r="P2566" s="421" t="str">
        <f>IF(Q2566="","",LOOKUP(Q2566,'Expenditure Codes'!B:B,'Expenditure Codes'!A:A))</f>
        <v/>
      </c>
      <c r="Q2566" s="423"/>
      <c r="R2566" s="424"/>
      <c r="S2566" s="424"/>
      <c r="T2566" s="424"/>
      <c r="U2566" s="424"/>
      <c r="V2566" s="423"/>
      <c r="W2566" s="421"/>
      <c r="X2566" s="421"/>
      <c r="Y2566" s="420"/>
      <c r="Z2566" s="425"/>
      <c r="AA2566" s="426"/>
      <c r="AB2566" s="427"/>
      <c r="AC2566" s="428"/>
      <c r="AD2566" s="427"/>
    </row>
    <row r="2567" spans="1:30" ht="21.75" x14ac:dyDescent="0.55000000000000004">
      <c r="A2567" s="420"/>
      <c r="B2567" s="420"/>
      <c r="C2567" s="420"/>
      <c r="D2567" s="420"/>
      <c r="E2567" s="421"/>
      <c r="F2567" s="421"/>
      <c r="G2567" s="422"/>
      <c r="H2567" s="422"/>
      <c r="I2567" s="422"/>
      <c r="J2567" s="422"/>
      <c r="K2567" s="422"/>
      <c r="L2567" s="422"/>
      <c r="M2567" s="422"/>
      <c r="N2567" s="422"/>
      <c r="O2567" s="422"/>
      <c r="P2567" s="421" t="str">
        <f>IF(Q2567="","",LOOKUP(Q2567,'Expenditure Codes'!B:B,'Expenditure Codes'!A:A))</f>
        <v/>
      </c>
      <c r="Q2567" s="423"/>
      <c r="R2567" s="424"/>
      <c r="S2567" s="424"/>
      <c r="T2567" s="424"/>
      <c r="U2567" s="424"/>
      <c r="V2567" s="423"/>
      <c r="W2567" s="421"/>
      <c r="X2567" s="421"/>
      <c r="Y2567" s="420"/>
      <c r="Z2567" s="425"/>
      <c r="AA2567" s="426"/>
      <c r="AB2567" s="427"/>
      <c r="AC2567" s="428"/>
      <c r="AD2567" s="427"/>
    </row>
    <row r="2568" spans="1:30" ht="21.75" x14ac:dyDescent="0.55000000000000004">
      <c r="A2568" s="420"/>
      <c r="B2568" s="420"/>
      <c r="C2568" s="420"/>
      <c r="D2568" s="420"/>
      <c r="E2568" s="421"/>
      <c r="F2568" s="421"/>
      <c r="G2568" s="422"/>
      <c r="H2568" s="422"/>
      <c r="I2568" s="422"/>
      <c r="J2568" s="422"/>
      <c r="K2568" s="422"/>
      <c r="L2568" s="422"/>
      <c r="M2568" s="422"/>
      <c r="N2568" s="422"/>
      <c r="O2568" s="422"/>
      <c r="P2568" s="421" t="str">
        <f>IF(Q2568="","",LOOKUP(Q2568,'Expenditure Codes'!B:B,'Expenditure Codes'!A:A))</f>
        <v/>
      </c>
      <c r="Q2568" s="423"/>
      <c r="R2568" s="424"/>
      <c r="S2568" s="424"/>
      <c r="T2568" s="424"/>
      <c r="U2568" s="424"/>
      <c r="V2568" s="423"/>
      <c r="W2568" s="421"/>
      <c r="X2568" s="421"/>
      <c r="Y2568" s="420"/>
      <c r="Z2568" s="425"/>
      <c r="AA2568" s="426"/>
      <c r="AB2568" s="427"/>
      <c r="AC2568" s="428"/>
      <c r="AD2568" s="427"/>
    </row>
    <row r="2569" spans="1:30" ht="21.75" x14ac:dyDescent="0.55000000000000004">
      <c r="A2569" s="420"/>
      <c r="B2569" s="420"/>
      <c r="C2569" s="420"/>
      <c r="D2569" s="420"/>
      <c r="E2569" s="421"/>
      <c r="F2569" s="421"/>
      <c r="G2569" s="422"/>
      <c r="H2569" s="422"/>
      <c r="I2569" s="422"/>
      <c r="J2569" s="422"/>
      <c r="K2569" s="422"/>
      <c r="L2569" s="422"/>
      <c r="M2569" s="422"/>
      <c r="N2569" s="422"/>
      <c r="O2569" s="422"/>
      <c r="P2569" s="421" t="str">
        <f>IF(Q2569="","",LOOKUP(Q2569,'Expenditure Codes'!B:B,'Expenditure Codes'!A:A))</f>
        <v/>
      </c>
      <c r="Q2569" s="423"/>
      <c r="R2569" s="424"/>
      <c r="S2569" s="424"/>
      <c r="T2569" s="424"/>
      <c r="U2569" s="424"/>
      <c r="V2569" s="423"/>
      <c r="W2569" s="421"/>
      <c r="X2569" s="421"/>
      <c r="Y2569" s="420"/>
      <c r="Z2569" s="425"/>
      <c r="AA2569" s="426"/>
      <c r="AB2569" s="427"/>
      <c r="AC2569" s="428"/>
      <c r="AD2569" s="427"/>
    </row>
    <row r="2570" spans="1:30" ht="21.75" x14ac:dyDescent="0.55000000000000004">
      <c r="A2570" s="420"/>
      <c r="B2570" s="420"/>
      <c r="C2570" s="420"/>
      <c r="D2570" s="420"/>
      <c r="E2570" s="421"/>
      <c r="F2570" s="421"/>
      <c r="G2570" s="422"/>
      <c r="H2570" s="422"/>
      <c r="I2570" s="422"/>
      <c r="J2570" s="422"/>
      <c r="K2570" s="422"/>
      <c r="L2570" s="422"/>
      <c r="M2570" s="422"/>
      <c r="N2570" s="422"/>
      <c r="O2570" s="422"/>
      <c r="P2570" s="421" t="str">
        <f>IF(Q2570="","",LOOKUP(Q2570,'Expenditure Codes'!B:B,'Expenditure Codes'!A:A))</f>
        <v/>
      </c>
      <c r="Q2570" s="423"/>
      <c r="R2570" s="424"/>
      <c r="S2570" s="424"/>
      <c r="T2570" s="424"/>
      <c r="U2570" s="424"/>
      <c r="V2570" s="423"/>
      <c r="W2570" s="421"/>
      <c r="X2570" s="421"/>
      <c r="Y2570" s="420"/>
      <c r="Z2570" s="425"/>
      <c r="AA2570" s="426"/>
      <c r="AB2570" s="427"/>
      <c r="AC2570" s="428"/>
      <c r="AD2570" s="427"/>
    </row>
    <row r="2571" spans="1:30" ht="21.75" x14ac:dyDescent="0.55000000000000004">
      <c r="A2571" s="420"/>
      <c r="B2571" s="420"/>
      <c r="C2571" s="420"/>
      <c r="D2571" s="420"/>
      <c r="E2571" s="421"/>
      <c r="F2571" s="421"/>
      <c r="G2571" s="422"/>
      <c r="H2571" s="422"/>
      <c r="I2571" s="422"/>
      <c r="J2571" s="422"/>
      <c r="K2571" s="422"/>
      <c r="L2571" s="422"/>
      <c r="M2571" s="422"/>
      <c r="N2571" s="422"/>
      <c r="O2571" s="422"/>
      <c r="P2571" s="421" t="str">
        <f>IF(Q2571="","",LOOKUP(Q2571,'Expenditure Codes'!B:B,'Expenditure Codes'!A:A))</f>
        <v/>
      </c>
      <c r="Q2571" s="423"/>
      <c r="R2571" s="424"/>
      <c r="S2571" s="424"/>
      <c r="T2571" s="424"/>
      <c r="U2571" s="424"/>
      <c r="V2571" s="423"/>
      <c r="W2571" s="421"/>
      <c r="X2571" s="421"/>
      <c r="Y2571" s="420"/>
      <c r="Z2571" s="425"/>
      <c r="AA2571" s="426"/>
      <c r="AB2571" s="427"/>
      <c r="AC2571" s="428"/>
      <c r="AD2571" s="427"/>
    </row>
    <row r="2572" spans="1:30" ht="21.75" x14ac:dyDescent="0.55000000000000004">
      <c r="A2572" s="420"/>
      <c r="B2572" s="420"/>
      <c r="C2572" s="420"/>
      <c r="D2572" s="420"/>
      <c r="E2572" s="421"/>
      <c r="F2572" s="421"/>
      <c r="G2572" s="422"/>
      <c r="H2572" s="422"/>
      <c r="I2572" s="422"/>
      <c r="J2572" s="422"/>
      <c r="K2572" s="422"/>
      <c r="L2572" s="422"/>
      <c r="M2572" s="422"/>
      <c r="N2572" s="422"/>
      <c r="O2572" s="422"/>
      <c r="P2572" s="421" t="str">
        <f>IF(Q2572="","",LOOKUP(Q2572,'Expenditure Codes'!B:B,'Expenditure Codes'!A:A))</f>
        <v/>
      </c>
      <c r="Q2572" s="423"/>
      <c r="R2572" s="424"/>
      <c r="S2572" s="424"/>
      <c r="T2572" s="424"/>
      <c r="U2572" s="424"/>
      <c r="V2572" s="423"/>
      <c r="W2572" s="421"/>
      <c r="X2572" s="421"/>
      <c r="Y2572" s="420"/>
      <c r="Z2572" s="425"/>
      <c r="AA2572" s="426"/>
      <c r="AB2572" s="427"/>
      <c r="AC2572" s="428"/>
      <c r="AD2572" s="427"/>
    </row>
    <row r="2573" spans="1:30" ht="21.75" x14ac:dyDescent="0.55000000000000004">
      <c r="A2573" s="420"/>
      <c r="B2573" s="420"/>
      <c r="C2573" s="420"/>
      <c r="D2573" s="420"/>
      <c r="E2573" s="421"/>
      <c r="F2573" s="421"/>
      <c r="G2573" s="422"/>
      <c r="H2573" s="422"/>
      <c r="I2573" s="422"/>
      <c r="J2573" s="422"/>
      <c r="K2573" s="422"/>
      <c r="L2573" s="422"/>
      <c r="M2573" s="422"/>
      <c r="N2573" s="422"/>
      <c r="O2573" s="422"/>
      <c r="P2573" s="421" t="str">
        <f>IF(Q2573="","",LOOKUP(Q2573,'Expenditure Codes'!B:B,'Expenditure Codes'!A:A))</f>
        <v/>
      </c>
      <c r="Q2573" s="423"/>
      <c r="R2573" s="424"/>
      <c r="S2573" s="424"/>
      <c r="T2573" s="424"/>
      <c r="U2573" s="424"/>
      <c r="V2573" s="423"/>
      <c r="W2573" s="421"/>
      <c r="X2573" s="421"/>
      <c r="Y2573" s="420"/>
      <c r="Z2573" s="425"/>
      <c r="AA2573" s="426"/>
      <c r="AB2573" s="427"/>
      <c r="AC2573" s="428"/>
      <c r="AD2573" s="427"/>
    </row>
    <row r="2574" spans="1:30" ht="21.75" x14ac:dyDescent="0.55000000000000004">
      <c r="A2574" s="420"/>
      <c r="B2574" s="420"/>
      <c r="C2574" s="420"/>
      <c r="D2574" s="420"/>
      <c r="E2574" s="421"/>
      <c r="F2574" s="421"/>
      <c r="G2574" s="422"/>
      <c r="H2574" s="422"/>
      <c r="I2574" s="422"/>
      <c r="J2574" s="422"/>
      <c r="K2574" s="422"/>
      <c r="L2574" s="422"/>
      <c r="M2574" s="422"/>
      <c r="N2574" s="422"/>
      <c r="O2574" s="422"/>
      <c r="P2574" s="421" t="str">
        <f>IF(Q2574="","",LOOKUP(Q2574,'Expenditure Codes'!B:B,'Expenditure Codes'!A:A))</f>
        <v/>
      </c>
      <c r="Q2574" s="423"/>
      <c r="R2574" s="424"/>
      <c r="S2574" s="424"/>
      <c r="T2574" s="424"/>
      <c r="U2574" s="424"/>
      <c r="V2574" s="423"/>
      <c r="W2574" s="421"/>
      <c r="X2574" s="421"/>
      <c r="Y2574" s="420"/>
      <c r="Z2574" s="425"/>
      <c r="AA2574" s="426"/>
      <c r="AB2574" s="427"/>
      <c r="AC2574" s="428"/>
      <c r="AD2574" s="427"/>
    </row>
    <row r="2575" spans="1:30" ht="21.75" x14ac:dyDescent="0.55000000000000004">
      <c r="A2575" s="420"/>
      <c r="B2575" s="420"/>
      <c r="C2575" s="420"/>
      <c r="D2575" s="420"/>
      <c r="E2575" s="421"/>
      <c r="F2575" s="421"/>
      <c r="G2575" s="422"/>
      <c r="H2575" s="422"/>
      <c r="I2575" s="422"/>
      <c r="J2575" s="422"/>
      <c r="K2575" s="422"/>
      <c r="L2575" s="422"/>
      <c r="M2575" s="422"/>
      <c r="N2575" s="422"/>
      <c r="O2575" s="422"/>
      <c r="P2575" s="421" t="str">
        <f>IF(Q2575="","",LOOKUP(Q2575,'Expenditure Codes'!B:B,'Expenditure Codes'!A:A))</f>
        <v/>
      </c>
      <c r="Q2575" s="423"/>
      <c r="R2575" s="424"/>
      <c r="S2575" s="424"/>
      <c r="T2575" s="424"/>
      <c r="U2575" s="424"/>
      <c r="V2575" s="423"/>
      <c r="W2575" s="421"/>
      <c r="X2575" s="421"/>
      <c r="Y2575" s="420"/>
      <c r="Z2575" s="425"/>
      <c r="AA2575" s="426"/>
      <c r="AB2575" s="427"/>
      <c r="AC2575" s="428"/>
      <c r="AD2575" s="427"/>
    </row>
    <row r="2576" spans="1:30" ht="21.75" x14ac:dyDescent="0.55000000000000004">
      <c r="A2576" s="420"/>
      <c r="B2576" s="420"/>
      <c r="C2576" s="420"/>
      <c r="D2576" s="420"/>
      <c r="E2576" s="421"/>
      <c r="F2576" s="421"/>
      <c r="G2576" s="422"/>
      <c r="H2576" s="422"/>
      <c r="I2576" s="422"/>
      <c r="J2576" s="422"/>
      <c r="K2576" s="422"/>
      <c r="L2576" s="422"/>
      <c r="M2576" s="422"/>
      <c r="N2576" s="422"/>
      <c r="O2576" s="422"/>
      <c r="P2576" s="421" t="str">
        <f>IF(Q2576="","",LOOKUP(Q2576,'Expenditure Codes'!B:B,'Expenditure Codes'!A:A))</f>
        <v/>
      </c>
      <c r="Q2576" s="423"/>
      <c r="R2576" s="424"/>
      <c r="S2576" s="424"/>
      <c r="T2576" s="424"/>
      <c r="U2576" s="424"/>
      <c r="V2576" s="423"/>
      <c r="W2576" s="421"/>
      <c r="X2576" s="421"/>
      <c r="Y2576" s="420"/>
      <c r="Z2576" s="425"/>
      <c r="AA2576" s="426"/>
      <c r="AB2576" s="427"/>
      <c r="AC2576" s="428"/>
      <c r="AD2576" s="427"/>
    </row>
    <row r="2577" spans="1:30" ht="21.75" x14ac:dyDescent="0.55000000000000004">
      <c r="A2577" s="420"/>
      <c r="B2577" s="420"/>
      <c r="C2577" s="420"/>
      <c r="D2577" s="420"/>
      <c r="E2577" s="421"/>
      <c r="F2577" s="421"/>
      <c r="G2577" s="422"/>
      <c r="H2577" s="422"/>
      <c r="I2577" s="422"/>
      <c r="J2577" s="422"/>
      <c r="K2577" s="422"/>
      <c r="L2577" s="422"/>
      <c r="M2577" s="422"/>
      <c r="N2577" s="422"/>
      <c r="O2577" s="422"/>
      <c r="P2577" s="421" t="str">
        <f>IF(Q2577="","",LOOKUP(Q2577,'Expenditure Codes'!B:B,'Expenditure Codes'!A:A))</f>
        <v/>
      </c>
      <c r="Q2577" s="423"/>
      <c r="R2577" s="424"/>
      <c r="S2577" s="424"/>
      <c r="T2577" s="424"/>
      <c r="U2577" s="424"/>
      <c r="V2577" s="423"/>
      <c r="W2577" s="421"/>
      <c r="X2577" s="421"/>
      <c r="Y2577" s="420"/>
      <c r="Z2577" s="425"/>
      <c r="AA2577" s="426"/>
      <c r="AB2577" s="427"/>
      <c r="AC2577" s="428"/>
      <c r="AD2577" s="427"/>
    </row>
    <row r="2578" spans="1:30" ht="21.75" x14ac:dyDescent="0.55000000000000004">
      <c r="A2578" s="420"/>
      <c r="B2578" s="420"/>
      <c r="C2578" s="420"/>
      <c r="D2578" s="420"/>
      <c r="E2578" s="421"/>
      <c r="F2578" s="421"/>
      <c r="G2578" s="422"/>
      <c r="H2578" s="422"/>
      <c r="I2578" s="422"/>
      <c r="J2578" s="422"/>
      <c r="K2578" s="422"/>
      <c r="L2578" s="422"/>
      <c r="M2578" s="422"/>
      <c r="N2578" s="422"/>
      <c r="O2578" s="422"/>
      <c r="P2578" s="421" t="str">
        <f>IF(Q2578="","",LOOKUP(Q2578,'Expenditure Codes'!B:B,'Expenditure Codes'!A:A))</f>
        <v/>
      </c>
      <c r="Q2578" s="423"/>
      <c r="R2578" s="424"/>
      <c r="S2578" s="424"/>
      <c r="T2578" s="424"/>
      <c r="U2578" s="424"/>
      <c r="V2578" s="423"/>
      <c r="W2578" s="421"/>
      <c r="X2578" s="421"/>
      <c r="Y2578" s="420"/>
      <c r="Z2578" s="425"/>
      <c r="AA2578" s="426"/>
      <c r="AB2578" s="427"/>
      <c r="AC2578" s="428"/>
      <c r="AD2578" s="427"/>
    </row>
    <row r="2579" spans="1:30" ht="21.75" x14ac:dyDescent="0.55000000000000004">
      <c r="A2579" s="420"/>
      <c r="B2579" s="420"/>
      <c r="C2579" s="420"/>
      <c r="D2579" s="420"/>
      <c r="E2579" s="421"/>
      <c r="F2579" s="421"/>
      <c r="G2579" s="422"/>
      <c r="H2579" s="422"/>
      <c r="I2579" s="422"/>
      <c r="J2579" s="422"/>
      <c r="K2579" s="422"/>
      <c r="L2579" s="422"/>
      <c r="M2579" s="422"/>
      <c r="N2579" s="422"/>
      <c r="O2579" s="422"/>
      <c r="P2579" s="421" t="str">
        <f>IF(Q2579="","",LOOKUP(Q2579,'Expenditure Codes'!B:B,'Expenditure Codes'!A:A))</f>
        <v/>
      </c>
      <c r="Q2579" s="423"/>
      <c r="R2579" s="424"/>
      <c r="S2579" s="424"/>
      <c r="T2579" s="424"/>
      <c r="U2579" s="424"/>
      <c r="V2579" s="423"/>
      <c r="W2579" s="421"/>
      <c r="X2579" s="421"/>
      <c r="Y2579" s="420"/>
      <c r="Z2579" s="425"/>
      <c r="AA2579" s="426"/>
      <c r="AB2579" s="427"/>
      <c r="AC2579" s="428"/>
      <c r="AD2579" s="427"/>
    </row>
    <row r="2580" spans="1:30" ht="21.75" x14ac:dyDescent="0.55000000000000004">
      <c r="A2580" s="420"/>
      <c r="B2580" s="420"/>
      <c r="C2580" s="420"/>
      <c r="D2580" s="420"/>
      <c r="E2580" s="421"/>
      <c r="F2580" s="421"/>
      <c r="G2580" s="422"/>
      <c r="H2580" s="422"/>
      <c r="I2580" s="422"/>
      <c r="J2580" s="422"/>
      <c r="K2580" s="422"/>
      <c r="L2580" s="422"/>
      <c r="M2580" s="422"/>
      <c r="N2580" s="422"/>
      <c r="O2580" s="422"/>
      <c r="P2580" s="421" t="str">
        <f>IF(Q2580="","",LOOKUP(Q2580,'Expenditure Codes'!B:B,'Expenditure Codes'!A:A))</f>
        <v/>
      </c>
      <c r="Q2580" s="423"/>
      <c r="R2580" s="424"/>
      <c r="S2580" s="424"/>
      <c r="T2580" s="424"/>
      <c r="U2580" s="424"/>
      <c r="V2580" s="423"/>
      <c r="W2580" s="421"/>
      <c r="X2580" s="421"/>
      <c r="Y2580" s="420"/>
      <c r="Z2580" s="425"/>
      <c r="AA2580" s="426"/>
      <c r="AB2580" s="427"/>
      <c r="AC2580" s="428"/>
      <c r="AD2580" s="427"/>
    </row>
    <row r="2581" spans="1:30" ht="21.75" x14ac:dyDescent="0.55000000000000004">
      <c r="A2581" s="420"/>
      <c r="B2581" s="420"/>
      <c r="C2581" s="420"/>
      <c r="D2581" s="420"/>
      <c r="E2581" s="421"/>
      <c r="F2581" s="421"/>
      <c r="G2581" s="422"/>
      <c r="H2581" s="422"/>
      <c r="I2581" s="422"/>
      <c r="J2581" s="422"/>
      <c r="K2581" s="422"/>
      <c r="L2581" s="422"/>
      <c r="M2581" s="422"/>
      <c r="N2581" s="422"/>
      <c r="O2581" s="422"/>
      <c r="P2581" s="421" t="str">
        <f>IF(Q2581="","",LOOKUP(Q2581,'Expenditure Codes'!B:B,'Expenditure Codes'!A:A))</f>
        <v/>
      </c>
      <c r="Q2581" s="423"/>
      <c r="R2581" s="424"/>
      <c r="S2581" s="424"/>
      <c r="T2581" s="424"/>
      <c r="U2581" s="424"/>
      <c r="V2581" s="423"/>
      <c r="W2581" s="421"/>
      <c r="X2581" s="421"/>
      <c r="Y2581" s="420"/>
      <c r="Z2581" s="425"/>
      <c r="AA2581" s="426"/>
      <c r="AB2581" s="427"/>
      <c r="AC2581" s="428"/>
      <c r="AD2581" s="427"/>
    </row>
    <row r="2582" spans="1:30" ht="21.75" x14ac:dyDescent="0.55000000000000004">
      <c r="A2582" s="420"/>
      <c r="B2582" s="420"/>
      <c r="C2582" s="420"/>
      <c r="D2582" s="420"/>
      <c r="E2582" s="421"/>
      <c r="F2582" s="421"/>
      <c r="G2582" s="422"/>
      <c r="H2582" s="422"/>
      <c r="I2582" s="422"/>
      <c r="J2582" s="422"/>
      <c r="K2582" s="422"/>
      <c r="L2582" s="422"/>
      <c r="M2582" s="422"/>
      <c r="N2582" s="422"/>
      <c r="O2582" s="422"/>
      <c r="P2582" s="421" t="str">
        <f>IF(Q2582="","",LOOKUP(Q2582,'Expenditure Codes'!B:B,'Expenditure Codes'!A:A))</f>
        <v/>
      </c>
      <c r="Q2582" s="423"/>
      <c r="R2582" s="424"/>
      <c r="S2582" s="424"/>
      <c r="T2582" s="424"/>
      <c r="U2582" s="424"/>
      <c r="V2582" s="423"/>
      <c r="W2582" s="421"/>
      <c r="X2582" s="421"/>
      <c r="Y2582" s="420"/>
      <c r="Z2582" s="425"/>
      <c r="AA2582" s="426"/>
      <c r="AB2582" s="427"/>
      <c r="AC2582" s="428"/>
      <c r="AD2582" s="427"/>
    </row>
    <row r="2583" spans="1:30" ht="21.75" x14ac:dyDescent="0.55000000000000004">
      <c r="A2583" s="420"/>
      <c r="B2583" s="420"/>
      <c r="C2583" s="420"/>
      <c r="D2583" s="420"/>
      <c r="E2583" s="421"/>
      <c r="F2583" s="421"/>
      <c r="G2583" s="422"/>
      <c r="H2583" s="422"/>
      <c r="I2583" s="422"/>
      <c r="J2583" s="422"/>
      <c r="K2583" s="422"/>
      <c r="L2583" s="422"/>
      <c r="M2583" s="422"/>
      <c r="N2583" s="422"/>
      <c r="O2583" s="422"/>
      <c r="P2583" s="421" t="str">
        <f>IF(Q2583="","",LOOKUP(Q2583,'Expenditure Codes'!B:B,'Expenditure Codes'!A:A))</f>
        <v/>
      </c>
      <c r="Q2583" s="423"/>
      <c r="R2583" s="424"/>
      <c r="S2583" s="424"/>
      <c r="T2583" s="424"/>
      <c r="U2583" s="424"/>
      <c r="V2583" s="423"/>
      <c r="W2583" s="421"/>
      <c r="X2583" s="421"/>
      <c r="Y2583" s="420"/>
      <c r="Z2583" s="425"/>
      <c r="AA2583" s="426"/>
      <c r="AB2583" s="427"/>
      <c r="AC2583" s="428"/>
      <c r="AD2583" s="427"/>
    </row>
    <row r="2584" spans="1:30" ht="21.75" x14ac:dyDescent="0.55000000000000004">
      <c r="A2584" s="420"/>
      <c r="B2584" s="420"/>
      <c r="C2584" s="420"/>
      <c r="D2584" s="420"/>
      <c r="E2584" s="421"/>
      <c r="F2584" s="421"/>
      <c r="G2584" s="422"/>
      <c r="H2584" s="422"/>
      <c r="I2584" s="422"/>
      <c r="J2584" s="422"/>
      <c r="K2584" s="422"/>
      <c r="L2584" s="422"/>
      <c r="M2584" s="422"/>
      <c r="N2584" s="422"/>
      <c r="O2584" s="422"/>
      <c r="P2584" s="421" t="str">
        <f>IF(Q2584="","",LOOKUP(Q2584,'Expenditure Codes'!B:B,'Expenditure Codes'!A:A))</f>
        <v/>
      </c>
      <c r="Q2584" s="423"/>
      <c r="R2584" s="424"/>
      <c r="S2584" s="424"/>
      <c r="T2584" s="424"/>
      <c r="U2584" s="424"/>
      <c r="V2584" s="423"/>
      <c r="W2584" s="421"/>
      <c r="X2584" s="421"/>
      <c r="Y2584" s="420"/>
      <c r="Z2584" s="425"/>
      <c r="AA2584" s="426"/>
      <c r="AB2584" s="427"/>
      <c r="AC2584" s="428"/>
      <c r="AD2584" s="427"/>
    </row>
    <row r="2585" spans="1:30" ht="21.75" x14ac:dyDescent="0.55000000000000004">
      <c r="A2585" s="420"/>
      <c r="B2585" s="420"/>
      <c r="C2585" s="420"/>
      <c r="D2585" s="420"/>
      <c r="E2585" s="421"/>
      <c r="F2585" s="421"/>
      <c r="G2585" s="422"/>
      <c r="H2585" s="422"/>
      <c r="I2585" s="422"/>
      <c r="J2585" s="422"/>
      <c r="K2585" s="422"/>
      <c r="L2585" s="422"/>
      <c r="M2585" s="422"/>
      <c r="N2585" s="422"/>
      <c r="O2585" s="422"/>
      <c r="P2585" s="421" t="str">
        <f>IF(Q2585="","",LOOKUP(Q2585,'Expenditure Codes'!B:B,'Expenditure Codes'!A:A))</f>
        <v/>
      </c>
      <c r="Q2585" s="423"/>
      <c r="R2585" s="424"/>
      <c r="S2585" s="424"/>
      <c r="T2585" s="424"/>
      <c r="U2585" s="424"/>
      <c r="V2585" s="423"/>
      <c r="W2585" s="421"/>
      <c r="X2585" s="421"/>
      <c r="Y2585" s="420"/>
      <c r="Z2585" s="425"/>
      <c r="AA2585" s="426"/>
      <c r="AB2585" s="427"/>
      <c r="AC2585" s="428"/>
      <c r="AD2585" s="427"/>
    </row>
    <row r="2586" spans="1:30" ht="21.75" x14ac:dyDescent="0.55000000000000004">
      <c r="A2586" s="420"/>
      <c r="B2586" s="420"/>
      <c r="C2586" s="420"/>
      <c r="D2586" s="420"/>
      <c r="E2586" s="421"/>
      <c r="F2586" s="421"/>
      <c r="G2586" s="422"/>
      <c r="H2586" s="422"/>
      <c r="I2586" s="422"/>
      <c r="J2586" s="422"/>
      <c r="K2586" s="422"/>
      <c r="L2586" s="422"/>
      <c r="M2586" s="422"/>
      <c r="N2586" s="422"/>
      <c r="O2586" s="422"/>
      <c r="P2586" s="421" t="str">
        <f>IF(Q2586="","",LOOKUP(Q2586,'Expenditure Codes'!B:B,'Expenditure Codes'!A:A))</f>
        <v/>
      </c>
      <c r="Q2586" s="423"/>
      <c r="R2586" s="424"/>
      <c r="S2586" s="424"/>
      <c r="T2586" s="424"/>
      <c r="U2586" s="424"/>
      <c r="V2586" s="423"/>
      <c r="W2586" s="421"/>
      <c r="X2586" s="421"/>
      <c r="Y2586" s="420"/>
      <c r="Z2586" s="425"/>
      <c r="AA2586" s="426"/>
      <c r="AB2586" s="427"/>
      <c r="AC2586" s="428"/>
      <c r="AD2586" s="427"/>
    </row>
    <row r="2587" spans="1:30" ht="21.75" x14ac:dyDescent="0.55000000000000004">
      <c r="A2587" s="420"/>
      <c r="B2587" s="420"/>
      <c r="C2587" s="420"/>
      <c r="D2587" s="420"/>
      <c r="E2587" s="421"/>
      <c r="F2587" s="421"/>
      <c r="G2587" s="422"/>
      <c r="H2587" s="422"/>
      <c r="I2587" s="422"/>
      <c r="J2587" s="422"/>
      <c r="K2587" s="422"/>
      <c r="L2587" s="422"/>
      <c r="M2587" s="422"/>
      <c r="N2587" s="422"/>
      <c r="O2587" s="422"/>
      <c r="P2587" s="421" t="str">
        <f>IF(Q2587="","",LOOKUP(Q2587,'Expenditure Codes'!B:B,'Expenditure Codes'!A:A))</f>
        <v/>
      </c>
      <c r="Q2587" s="423"/>
      <c r="R2587" s="424"/>
      <c r="S2587" s="424"/>
      <c r="T2587" s="424"/>
      <c r="U2587" s="424"/>
      <c r="V2587" s="423"/>
      <c r="W2587" s="421"/>
      <c r="X2587" s="421"/>
      <c r="Y2587" s="420"/>
      <c r="Z2587" s="425"/>
      <c r="AA2587" s="426"/>
      <c r="AB2587" s="427"/>
      <c r="AC2587" s="428"/>
      <c r="AD2587" s="427"/>
    </row>
    <row r="2588" spans="1:30" ht="21.75" x14ac:dyDescent="0.55000000000000004">
      <c r="A2588" s="420"/>
      <c r="B2588" s="420"/>
      <c r="C2588" s="420"/>
      <c r="D2588" s="420"/>
      <c r="E2588" s="421"/>
      <c r="F2588" s="421"/>
      <c r="G2588" s="422"/>
      <c r="H2588" s="422"/>
      <c r="I2588" s="422"/>
      <c r="J2588" s="422"/>
      <c r="K2588" s="422"/>
      <c r="L2588" s="422"/>
      <c r="M2588" s="422"/>
      <c r="N2588" s="422"/>
      <c r="O2588" s="422"/>
      <c r="P2588" s="421" t="str">
        <f>IF(Q2588="","",LOOKUP(Q2588,'Expenditure Codes'!B:B,'Expenditure Codes'!A:A))</f>
        <v/>
      </c>
      <c r="Q2588" s="423"/>
      <c r="R2588" s="424"/>
      <c r="S2588" s="424"/>
      <c r="T2588" s="424"/>
      <c r="U2588" s="424"/>
      <c r="V2588" s="423"/>
      <c r="W2588" s="421"/>
      <c r="X2588" s="421"/>
      <c r="Y2588" s="420"/>
      <c r="Z2588" s="425"/>
      <c r="AA2588" s="426"/>
      <c r="AB2588" s="427"/>
      <c r="AC2588" s="428"/>
      <c r="AD2588" s="427"/>
    </row>
    <row r="2589" spans="1:30" ht="21.75" x14ac:dyDescent="0.55000000000000004">
      <c r="A2589" s="420"/>
      <c r="B2589" s="420"/>
      <c r="C2589" s="420"/>
      <c r="D2589" s="420"/>
      <c r="E2589" s="421"/>
      <c r="F2589" s="421"/>
      <c r="G2589" s="422"/>
      <c r="H2589" s="422"/>
      <c r="I2589" s="422"/>
      <c r="J2589" s="422"/>
      <c r="K2589" s="422"/>
      <c r="L2589" s="422"/>
      <c r="M2589" s="422"/>
      <c r="N2589" s="422"/>
      <c r="O2589" s="422"/>
      <c r="P2589" s="421" t="str">
        <f>IF(Q2589="","",LOOKUP(Q2589,'Expenditure Codes'!B:B,'Expenditure Codes'!A:A))</f>
        <v/>
      </c>
      <c r="Q2589" s="423"/>
      <c r="R2589" s="424"/>
      <c r="S2589" s="424"/>
      <c r="T2589" s="424"/>
      <c r="U2589" s="424"/>
      <c r="V2589" s="423"/>
      <c r="W2589" s="421"/>
      <c r="X2589" s="421"/>
      <c r="Y2589" s="420"/>
      <c r="Z2589" s="425"/>
      <c r="AA2589" s="426"/>
      <c r="AB2589" s="427"/>
      <c r="AC2589" s="428"/>
      <c r="AD2589" s="427"/>
    </row>
    <row r="2590" spans="1:30" ht="21.75" x14ac:dyDescent="0.55000000000000004">
      <c r="A2590" s="420"/>
      <c r="B2590" s="420"/>
      <c r="C2590" s="420"/>
      <c r="D2590" s="420"/>
      <c r="E2590" s="421"/>
      <c r="F2590" s="421"/>
      <c r="G2590" s="422"/>
      <c r="H2590" s="422"/>
      <c r="I2590" s="422"/>
      <c r="J2590" s="422"/>
      <c r="K2590" s="422"/>
      <c r="L2590" s="422"/>
      <c r="M2590" s="422"/>
      <c r="N2590" s="422"/>
      <c r="O2590" s="422"/>
      <c r="P2590" s="421" t="str">
        <f>IF(Q2590="","",LOOKUP(Q2590,'Expenditure Codes'!B:B,'Expenditure Codes'!A:A))</f>
        <v/>
      </c>
      <c r="Q2590" s="423"/>
      <c r="R2590" s="424"/>
      <c r="S2590" s="424"/>
      <c r="T2590" s="424"/>
      <c r="U2590" s="424"/>
      <c r="V2590" s="423"/>
      <c r="W2590" s="421"/>
      <c r="X2590" s="421"/>
      <c r="Y2590" s="420"/>
      <c r="Z2590" s="425"/>
      <c r="AA2590" s="426"/>
      <c r="AB2590" s="427"/>
      <c r="AC2590" s="428"/>
      <c r="AD2590" s="427"/>
    </row>
    <row r="2591" spans="1:30" ht="21.75" x14ac:dyDescent="0.55000000000000004">
      <c r="A2591" s="420"/>
      <c r="B2591" s="420"/>
      <c r="C2591" s="420"/>
      <c r="D2591" s="420"/>
      <c r="E2591" s="421"/>
      <c r="F2591" s="421"/>
      <c r="G2591" s="422"/>
      <c r="H2591" s="422"/>
      <c r="I2591" s="422"/>
      <c r="J2591" s="422"/>
      <c r="K2591" s="422"/>
      <c r="L2591" s="422"/>
      <c r="M2591" s="422"/>
      <c r="N2591" s="422"/>
      <c r="O2591" s="422"/>
      <c r="P2591" s="421" t="str">
        <f>IF(Q2591="","",LOOKUP(Q2591,'Expenditure Codes'!B:B,'Expenditure Codes'!A:A))</f>
        <v/>
      </c>
      <c r="Q2591" s="423"/>
      <c r="R2591" s="424"/>
      <c r="S2591" s="424"/>
      <c r="T2591" s="424"/>
      <c r="U2591" s="424"/>
      <c r="V2591" s="423"/>
      <c r="W2591" s="421"/>
      <c r="X2591" s="421"/>
      <c r="Y2591" s="420"/>
      <c r="Z2591" s="425"/>
      <c r="AA2591" s="426"/>
      <c r="AB2591" s="427"/>
      <c r="AC2591" s="428"/>
      <c r="AD2591" s="427"/>
    </row>
    <row r="2592" spans="1:30" ht="21.75" x14ac:dyDescent="0.55000000000000004">
      <c r="A2592" s="420"/>
      <c r="B2592" s="420"/>
      <c r="C2592" s="420"/>
      <c r="D2592" s="420"/>
      <c r="E2592" s="421"/>
      <c r="F2592" s="421"/>
      <c r="G2592" s="422"/>
      <c r="H2592" s="422"/>
      <c r="I2592" s="422"/>
      <c r="J2592" s="422"/>
      <c r="K2592" s="422"/>
      <c r="L2592" s="422"/>
      <c r="M2592" s="422"/>
      <c r="N2592" s="422"/>
      <c r="O2592" s="422"/>
      <c r="P2592" s="421" t="str">
        <f>IF(Q2592="","",LOOKUP(Q2592,'Expenditure Codes'!B:B,'Expenditure Codes'!A:A))</f>
        <v/>
      </c>
      <c r="Q2592" s="423"/>
      <c r="R2592" s="424"/>
      <c r="S2592" s="424"/>
      <c r="T2592" s="424"/>
      <c r="U2592" s="424"/>
      <c r="V2592" s="423"/>
      <c r="W2592" s="421"/>
      <c r="X2592" s="421"/>
      <c r="Y2592" s="420"/>
      <c r="Z2592" s="425"/>
      <c r="AA2592" s="426"/>
      <c r="AB2592" s="427"/>
      <c r="AC2592" s="428"/>
      <c r="AD2592" s="427"/>
    </row>
    <row r="2593" spans="1:30" ht="21.75" x14ac:dyDescent="0.55000000000000004">
      <c r="A2593" s="420"/>
      <c r="B2593" s="420"/>
      <c r="C2593" s="420"/>
      <c r="D2593" s="420"/>
      <c r="E2593" s="421"/>
      <c r="F2593" s="421"/>
      <c r="G2593" s="422"/>
      <c r="H2593" s="422"/>
      <c r="I2593" s="422"/>
      <c r="J2593" s="422"/>
      <c r="K2593" s="422"/>
      <c r="L2593" s="422"/>
      <c r="M2593" s="422"/>
      <c r="N2593" s="422"/>
      <c r="O2593" s="422"/>
      <c r="P2593" s="421" t="str">
        <f>IF(Q2593="","",LOOKUP(Q2593,'Expenditure Codes'!B:B,'Expenditure Codes'!A:A))</f>
        <v/>
      </c>
      <c r="Q2593" s="423"/>
      <c r="R2593" s="424"/>
      <c r="S2593" s="424"/>
      <c r="T2593" s="424"/>
      <c r="U2593" s="424"/>
      <c r="V2593" s="423"/>
      <c r="W2593" s="421"/>
      <c r="X2593" s="421"/>
      <c r="Y2593" s="420"/>
      <c r="Z2593" s="425"/>
      <c r="AA2593" s="426"/>
      <c r="AB2593" s="427"/>
      <c r="AC2593" s="428"/>
      <c r="AD2593" s="427"/>
    </row>
    <row r="2594" spans="1:30" ht="21.75" x14ac:dyDescent="0.55000000000000004">
      <c r="A2594" s="420"/>
      <c r="B2594" s="420"/>
      <c r="C2594" s="420"/>
      <c r="D2594" s="420"/>
      <c r="E2594" s="421"/>
      <c r="F2594" s="421"/>
      <c r="G2594" s="422"/>
      <c r="H2594" s="422"/>
      <c r="I2594" s="422"/>
      <c r="J2594" s="422"/>
      <c r="K2594" s="422"/>
      <c r="L2594" s="422"/>
      <c r="M2594" s="422"/>
      <c r="N2594" s="422"/>
      <c r="O2594" s="422"/>
      <c r="P2594" s="421" t="str">
        <f>IF(Q2594="","",LOOKUP(Q2594,'Expenditure Codes'!B:B,'Expenditure Codes'!A:A))</f>
        <v/>
      </c>
      <c r="Q2594" s="423"/>
      <c r="R2594" s="424"/>
      <c r="S2594" s="424"/>
      <c r="T2594" s="424"/>
      <c r="U2594" s="424"/>
      <c r="V2594" s="423"/>
      <c r="W2594" s="421"/>
      <c r="X2594" s="421"/>
      <c r="Y2594" s="420"/>
      <c r="Z2594" s="425"/>
      <c r="AA2594" s="426"/>
      <c r="AB2594" s="427"/>
      <c r="AC2594" s="428"/>
      <c r="AD2594" s="427"/>
    </row>
    <row r="2595" spans="1:30" ht="21.75" x14ac:dyDescent="0.55000000000000004">
      <c r="A2595" s="420"/>
      <c r="B2595" s="420"/>
      <c r="C2595" s="420"/>
      <c r="D2595" s="420"/>
      <c r="E2595" s="421"/>
      <c r="F2595" s="421"/>
      <c r="G2595" s="422"/>
      <c r="H2595" s="422"/>
      <c r="I2595" s="422"/>
      <c r="J2595" s="422"/>
      <c r="K2595" s="422"/>
      <c r="L2595" s="422"/>
      <c r="M2595" s="422"/>
      <c r="N2595" s="422"/>
      <c r="O2595" s="422"/>
      <c r="P2595" s="421" t="str">
        <f>IF(Q2595="","",LOOKUP(Q2595,'Expenditure Codes'!B:B,'Expenditure Codes'!A:A))</f>
        <v/>
      </c>
      <c r="Q2595" s="423"/>
      <c r="R2595" s="424"/>
      <c r="S2595" s="424"/>
      <c r="T2595" s="424"/>
      <c r="U2595" s="424"/>
      <c r="V2595" s="423"/>
      <c r="W2595" s="421"/>
      <c r="X2595" s="421"/>
      <c r="Y2595" s="420"/>
      <c r="Z2595" s="425"/>
      <c r="AA2595" s="426"/>
      <c r="AB2595" s="427"/>
      <c r="AC2595" s="428"/>
      <c r="AD2595" s="427"/>
    </row>
    <row r="2596" spans="1:30" ht="21.75" x14ac:dyDescent="0.55000000000000004">
      <c r="A2596" s="420"/>
      <c r="B2596" s="420"/>
      <c r="C2596" s="420"/>
      <c r="D2596" s="420"/>
      <c r="E2596" s="421"/>
      <c r="F2596" s="421"/>
      <c r="G2596" s="422"/>
      <c r="H2596" s="422"/>
      <c r="I2596" s="422"/>
      <c r="J2596" s="422"/>
      <c r="K2596" s="422"/>
      <c r="L2596" s="422"/>
      <c r="M2596" s="422"/>
      <c r="N2596" s="422"/>
      <c r="O2596" s="422"/>
      <c r="P2596" s="421" t="str">
        <f>IF(Q2596="","",LOOKUP(Q2596,'Expenditure Codes'!B:B,'Expenditure Codes'!A:A))</f>
        <v/>
      </c>
      <c r="Q2596" s="423"/>
      <c r="R2596" s="424"/>
      <c r="S2596" s="424"/>
      <c r="T2596" s="424"/>
      <c r="U2596" s="424"/>
      <c r="V2596" s="423"/>
      <c r="W2596" s="421"/>
      <c r="X2596" s="421"/>
      <c r="Y2596" s="420"/>
      <c r="Z2596" s="425"/>
      <c r="AA2596" s="426"/>
      <c r="AB2596" s="427"/>
      <c r="AC2596" s="428"/>
      <c r="AD2596" s="427"/>
    </row>
    <row r="2597" spans="1:30" ht="21.75" x14ac:dyDescent="0.55000000000000004">
      <c r="A2597" s="420"/>
      <c r="B2597" s="420"/>
      <c r="C2597" s="420"/>
      <c r="D2597" s="420"/>
      <c r="E2597" s="421"/>
      <c r="F2597" s="421"/>
      <c r="G2597" s="422"/>
      <c r="H2597" s="422"/>
      <c r="I2597" s="422"/>
      <c r="J2597" s="422"/>
      <c r="K2597" s="422"/>
      <c r="L2597" s="422"/>
      <c r="M2597" s="422"/>
      <c r="N2597" s="422"/>
      <c r="O2597" s="422"/>
      <c r="P2597" s="421" t="str">
        <f>IF(Q2597="","",LOOKUP(Q2597,'Expenditure Codes'!B:B,'Expenditure Codes'!A:A))</f>
        <v/>
      </c>
      <c r="Q2597" s="423"/>
      <c r="R2597" s="424"/>
      <c r="S2597" s="424"/>
      <c r="T2597" s="424"/>
      <c r="U2597" s="424"/>
      <c r="V2597" s="423"/>
      <c r="W2597" s="421"/>
      <c r="X2597" s="421"/>
      <c r="Y2597" s="420"/>
      <c r="Z2597" s="425"/>
      <c r="AA2597" s="426"/>
      <c r="AB2597" s="427"/>
      <c r="AC2597" s="428"/>
      <c r="AD2597" s="427"/>
    </row>
    <row r="2598" spans="1:30" ht="21.75" x14ac:dyDescent="0.55000000000000004">
      <c r="A2598" s="420"/>
      <c r="B2598" s="420"/>
      <c r="C2598" s="420"/>
      <c r="D2598" s="420"/>
      <c r="E2598" s="421"/>
      <c r="F2598" s="421"/>
      <c r="G2598" s="422"/>
      <c r="H2598" s="422"/>
      <c r="I2598" s="422"/>
      <c r="J2598" s="422"/>
      <c r="K2598" s="422"/>
      <c r="L2598" s="422"/>
      <c r="M2598" s="422"/>
      <c r="N2598" s="422"/>
      <c r="O2598" s="422"/>
      <c r="P2598" s="421" t="str">
        <f>IF(Q2598="","",LOOKUP(Q2598,'Expenditure Codes'!B:B,'Expenditure Codes'!A:A))</f>
        <v/>
      </c>
      <c r="Q2598" s="423"/>
      <c r="R2598" s="424"/>
      <c r="S2598" s="424"/>
      <c r="T2598" s="424"/>
      <c r="U2598" s="424"/>
      <c r="V2598" s="423"/>
      <c r="W2598" s="421"/>
      <c r="X2598" s="421"/>
      <c r="Y2598" s="420"/>
      <c r="Z2598" s="425"/>
      <c r="AA2598" s="426"/>
      <c r="AB2598" s="427"/>
      <c r="AC2598" s="428"/>
      <c r="AD2598" s="427"/>
    </row>
    <row r="2599" spans="1:30" ht="21.75" x14ac:dyDescent="0.55000000000000004">
      <c r="A2599" s="420"/>
      <c r="B2599" s="420"/>
      <c r="C2599" s="420"/>
      <c r="D2599" s="420"/>
      <c r="E2599" s="421"/>
      <c r="F2599" s="421"/>
      <c r="G2599" s="422"/>
      <c r="H2599" s="422"/>
      <c r="I2599" s="422"/>
      <c r="J2599" s="422"/>
      <c r="K2599" s="422"/>
      <c r="L2599" s="422"/>
      <c r="M2599" s="422"/>
      <c r="N2599" s="422"/>
      <c r="O2599" s="422"/>
      <c r="P2599" s="421" t="str">
        <f>IF(Q2599="","",LOOKUP(Q2599,'Expenditure Codes'!B:B,'Expenditure Codes'!A:A))</f>
        <v/>
      </c>
      <c r="Q2599" s="423"/>
      <c r="R2599" s="424"/>
      <c r="S2599" s="424"/>
      <c r="T2599" s="424"/>
      <c r="U2599" s="424"/>
      <c r="V2599" s="423"/>
      <c r="W2599" s="421"/>
      <c r="X2599" s="421"/>
      <c r="Y2599" s="420"/>
      <c r="Z2599" s="425"/>
      <c r="AA2599" s="426"/>
      <c r="AB2599" s="427"/>
      <c r="AC2599" s="428"/>
      <c r="AD2599" s="427"/>
    </row>
    <row r="2600" spans="1:30" ht="21.75" x14ac:dyDescent="0.55000000000000004">
      <c r="A2600" s="420"/>
      <c r="B2600" s="420"/>
      <c r="C2600" s="420"/>
      <c r="D2600" s="420"/>
      <c r="E2600" s="421"/>
      <c r="F2600" s="421"/>
      <c r="G2600" s="422"/>
      <c r="H2600" s="422"/>
      <c r="I2600" s="422"/>
      <c r="J2600" s="422"/>
      <c r="K2600" s="422"/>
      <c r="L2600" s="422"/>
      <c r="M2600" s="422"/>
      <c r="N2600" s="422"/>
      <c r="O2600" s="422"/>
      <c r="P2600" s="421" t="str">
        <f>IF(Q2600="","",LOOKUP(Q2600,'Expenditure Codes'!B:B,'Expenditure Codes'!A:A))</f>
        <v/>
      </c>
      <c r="Q2600" s="423"/>
      <c r="R2600" s="424"/>
      <c r="S2600" s="424"/>
      <c r="T2600" s="424"/>
      <c r="U2600" s="424"/>
      <c r="V2600" s="423"/>
      <c r="W2600" s="421"/>
      <c r="X2600" s="421"/>
      <c r="Y2600" s="420"/>
      <c r="Z2600" s="425"/>
      <c r="AA2600" s="426"/>
      <c r="AB2600" s="427"/>
      <c r="AC2600" s="428"/>
      <c r="AD2600" s="427"/>
    </row>
    <row r="2601" spans="1:30" ht="21.75" x14ac:dyDescent="0.55000000000000004">
      <c r="A2601" s="420"/>
      <c r="B2601" s="420"/>
      <c r="C2601" s="420"/>
      <c r="D2601" s="420"/>
      <c r="E2601" s="421"/>
      <c r="F2601" s="421"/>
      <c r="G2601" s="422"/>
      <c r="H2601" s="422"/>
      <c r="I2601" s="422"/>
      <c r="J2601" s="422"/>
      <c r="K2601" s="422"/>
      <c r="L2601" s="422"/>
      <c r="M2601" s="422"/>
      <c r="N2601" s="422"/>
      <c r="O2601" s="422"/>
      <c r="P2601" s="421" t="str">
        <f>IF(Q2601="","",LOOKUP(Q2601,'Expenditure Codes'!B:B,'Expenditure Codes'!A:A))</f>
        <v/>
      </c>
      <c r="Q2601" s="423"/>
      <c r="R2601" s="424"/>
      <c r="S2601" s="424"/>
      <c r="T2601" s="424"/>
      <c r="U2601" s="424"/>
      <c r="V2601" s="423"/>
      <c r="W2601" s="421"/>
      <c r="X2601" s="421"/>
      <c r="Y2601" s="420"/>
      <c r="Z2601" s="425"/>
      <c r="AA2601" s="426"/>
      <c r="AB2601" s="427"/>
      <c r="AC2601" s="428"/>
      <c r="AD2601" s="427"/>
    </row>
    <row r="2602" spans="1:30" ht="21.75" x14ac:dyDescent="0.55000000000000004">
      <c r="A2602" s="420"/>
      <c r="B2602" s="420"/>
      <c r="C2602" s="420"/>
      <c r="D2602" s="420"/>
      <c r="E2602" s="421"/>
      <c r="F2602" s="421"/>
      <c r="G2602" s="422"/>
      <c r="H2602" s="422"/>
      <c r="I2602" s="422"/>
      <c r="J2602" s="422"/>
      <c r="K2602" s="422"/>
      <c r="L2602" s="422"/>
      <c r="M2602" s="422"/>
      <c r="N2602" s="422"/>
      <c r="O2602" s="422"/>
      <c r="P2602" s="421" t="str">
        <f>IF(Q2602="","",LOOKUP(Q2602,'Expenditure Codes'!B:B,'Expenditure Codes'!A:A))</f>
        <v/>
      </c>
      <c r="Q2602" s="423"/>
      <c r="R2602" s="424"/>
      <c r="S2602" s="424"/>
      <c r="T2602" s="424"/>
      <c r="U2602" s="424"/>
      <c r="V2602" s="423"/>
      <c r="W2602" s="421"/>
      <c r="X2602" s="421"/>
      <c r="Y2602" s="420"/>
      <c r="Z2602" s="425"/>
      <c r="AA2602" s="426"/>
      <c r="AB2602" s="427"/>
      <c r="AC2602" s="428"/>
      <c r="AD2602" s="427"/>
    </row>
    <row r="2603" spans="1:30" ht="21.75" x14ac:dyDescent="0.55000000000000004">
      <c r="A2603" s="420"/>
      <c r="B2603" s="420"/>
      <c r="C2603" s="420"/>
      <c r="D2603" s="420"/>
      <c r="E2603" s="421"/>
      <c r="F2603" s="421"/>
      <c r="G2603" s="422"/>
      <c r="H2603" s="422"/>
      <c r="I2603" s="422"/>
      <c r="J2603" s="422"/>
      <c r="K2603" s="422"/>
      <c r="L2603" s="422"/>
      <c r="M2603" s="422"/>
      <c r="N2603" s="422"/>
      <c r="O2603" s="422"/>
      <c r="P2603" s="421" t="str">
        <f>IF(Q2603="","",LOOKUP(Q2603,'Expenditure Codes'!B:B,'Expenditure Codes'!A:A))</f>
        <v/>
      </c>
      <c r="Q2603" s="423"/>
      <c r="R2603" s="424"/>
      <c r="S2603" s="424"/>
      <c r="T2603" s="424"/>
      <c r="U2603" s="424"/>
      <c r="V2603" s="423"/>
      <c r="W2603" s="421"/>
      <c r="X2603" s="421"/>
      <c r="Y2603" s="420"/>
      <c r="Z2603" s="425"/>
      <c r="AA2603" s="426"/>
      <c r="AB2603" s="427"/>
      <c r="AC2603" s="428"/>
      <c r="AD2603" s="427"/>
    </row>
    <row r="2604" spans="1:30" ht="21.75" x14ac:dyDescent="0.55000000000000004">
      <c r="A2604" s="420"/>
      <c r="B2604" s="420"/>
      <c r="C2604" s="420"/>
      <c r="D2604" s="420"/>
      <c r="E2604" s="421"/>
      <c r="F2604" s="421"/>
      <c r="G2604" s="422"/>
      <c r="H2604" s="422"/>
      <c r="I2604" s="422"/>
      <c r="J2604" s="422"/>
      <c r="K2604" s="422"/>
      <c r="L2604" s="422"/>
      <c r="M2604" s="422"/>
      <c r="N2604" s="422"/>
      <c r="O2604" s="422"/>
      <c r="P2604" s="421" t="str">
        <f>IF(Q2604="","",LOOKUP(Q2604,'Expenditure Codes'!B:B,'Expenditure Codes'!A:A))</f>
        <v/>
      </c>
      <c r="Q2604" s="423"/>
      <c r="R2604" s="424"/>
      <c r="S2604" s="424"/>
      <c r="T2604" s="424"/>
      <c r="U2604" s="424"/>
      <c r="V2604" s="423"/>
      <c r="W2604" s="421"/>
      <c r="X2604" s="421"/>
      <c r="Y2604" s="420"/>
      <c r="Z2604" s="425"/>
      <c r="AA2604" s="426"/>
      <c r="AB2604" s="427"/>
      <c r="AC2604" s="428"/>
      <c r="AD2604" s="427"/>
    </row>
    <row r="2605" spans="1:30" ht="21.75" x14ac:dyDescent="0.55000000000000004">
      <c r="A2605" s="420"/>
      <c r="B2605" s="420"/>
      <c r="C2605" s="420"/>
      <c r="D2605" s="420"/>
      <c r="E2605" s="421"/>
      <c r="F2605" s="421"/>
      <c r="G2605" s="422"/>
      <c r="H2605" s="422"/>
      <c r="I2605" s="422"/>
      <c r="J2605" s="422"/>
      <c r="K2605" s="422"/>
      <c r="L2605" s="422"/>
      <c r="M2605" s="422"/>
      <c r="N2605" s="422"/>
      <c r="O2605" s="422"/>
      <c r="P2605" s="421" t="str">
        <f>IF(Q2605="","",LOOKUP(Q2605,'Expenditure Codes'!B:B,'Expenditure Codes'!A:A))</f>
        <v/>
      </c>
      <c r="Q2605" s="423"/>
      <c r="R2605" s="424"/>
      <c r="S2605" s="424"/>
      <c r="T2605" s="424"/>
      <c r="U2605" s="424"/>
      <c r="V2605" s="423"/>
      <c r="W2605" s="421"/>
      <c r="X2605" s="421"/>
      <c r="Y2605" s="420"/>
      <c r="Z2605" s="425"/>
      <c r="AA2605" s="426"/>
      <c r="AB2605" s="427"/>
      <c r="AC2605" s="428"/>
      <c r="AD2605" s="427"/>
    </row>
    <row r="2606" spans="1:30" ht="21.75" x14ac:dyDescent="0.55000000000000004">
      <c r="A2606" s="420"/>
      <c r="B2606" s="420"/>
      <c r="C2606" s="420"/>
      <c r="D2606" s="420"/>
      <c r="E2606" s="421"/>
      <c r="F2606" s="421"/>
      <c r="G2606" s="422"/>
      <c r="H2606" s="422"/>
      <c r="I2606" s="422"/>
      <c r="J2606" s="422"/>
      <c r="K2606" s="422"/>
      <c r="L2606" s="422"/>
      <c r="M2606" s="422"/>
      <c r="N2606" s="422"/>
      <c r="O2606" s="422"/>
      <c r="P2606" s="421" t="str">
        <f>IF(Q2606="","",LOOKUP(Q2606,'Expenditure Codes'!B:B,'Expenditure Codes'!A:A))</f>
        <v/>
      </c>
      <c r="Q2606" s="423"/>
      <c r="R2606" s="424"/>
      <c r="S2606" s="424"/>
      <c r="T2606" s="424"/>
      <c r="U2606" s="424"/>
      <c r="V2606" s="423"/>
      <c r="W2606" s="421"/>
      <c r="X2606" s="421"/>
      <c r="Y2606" s="420"/>
      <c r="Z2606" s="425"/>
      <c r="AA2606" s="426"/>
      <c r="AB2606" s="427"/>
      <c r="AC2606" s="428"/>
      <c r="AD2606" s="427"/>
    </row>
    <row r="2607" spans="1:30" ht="21.75" x14ac:dyDescent="0.55000000000000004">
      <c r="A2607" s="420"/>
      <c r="B2607" s="420"/>
      <c r="C2607" s="420"/>
      <c r="D2607" s="420"/>
      <c r="E2607" s="421"/>
      <c r="F2607" s="421"/>
      <c r="G2607" s="422"/>
      <c r="H2607" s="422"/>
      <c r="I2607" s="422"/>
      <c r="J2607" s="422"/>
      <c r="K2607" s="422"/>
      <c r="L2607" s="422"/>
      <c r="M2607" s="422"/>
      <c r="N2607" s="422"/>
      <c r="O2607" s="422"/>
      <c r="P2607" s="421" t="str">
        <f>IF(Q2607="","",LOOKUP(Q2607,'Expenditure Codes'!B:B,'Expenditure Codes'!A:A))</f>
        <v/>
      </c>
      <c r="Q2607" s="423"/>
      <c r="R2607" s="424"/>
      <c r="S2607" s="424"/>
      <c r="T2607" s="424"/>
      <c r="U2607" s="424"/>
      <c r="V2607" s="423"/>
      <c r="W2607" s="421"/>
      <c r="X2607" s="421"/>
      <c r="Y2607" s="420"/>
      <c r="Z2607" s="425"/>
      <c r="AA2607" s="426"/>
      <c r="AB2607" s="427"/>
      <c r="AC2607" s="428"/>
      <c r="AD2607" s="427"/>
    </row>
    <row r="2608" spans="1:30" ht="21.75" x14ac:dyDescent="0.55000000000000004">
      <c r="A2608" s="420"/>
      <c r="B2608" s="420"/>
      <c r="C2608" s="420"/>
      <c r="D2608" s="420"/>
      <c r="E2608" s="421"/>
      <c r="F2608" s="421"/>
      <c r="G2608" s="422"/>
      <c r="H2608" s="422"/>
      <c r="I2608" s="422"/>
      <c r="J2608" s="422"/>
      <c r="K2608" s="422"/>
      <c r="L2608" s="422"/>
      <c r="M2608" s="422"/>
      <c r="N2608" s="422"/>
      <c r="O2608" s="422"/>
      <c r="P2608" s="421" t="str">
        <f>IF(Q2608="","",LOOKUP(Q2608,'Expenditure Codes'!B:B,'Expenditure Codes'!A:A))</f>
        <v/>
      </c>
      <c r="Q2608" s="423"/>
      <c r="R2608" s="424"/>
      <c r="S2608" s="424"/>
      <c r="T2608" s="424"/>
      <c r="U2608" s="424"/>
      <c r="V2608" s="423"/>
      <c r="W2608" s="421"/>
      <c r="X2608" s="421"/>
      <c r="Y2608" s="420"/>
      <c r="Z2608" s="425"/>
      <c r="AA2608" s="426"/>
      <c r="AB2608" s="427"/>
      <c r="AC2608" s="428"/>
      <c r="AD2608" s="427"/>
    </row>
    <row r="2609" spans="1:30" ht="21.75" x14ac:dyDescent="0.55000000000000004">
      <c r="A2609" s="420"/>
      <c r="B2609" s="420"/>
      <c r="C2609" s="420"/>
      <c r="D2609" s="420"/>
      <c r="E2609" s="421"/>
      <c r="F2609" s="421"/>
      <c r="G2609" s="422"/>
      <c r="H2609" s="422"/>
      <c r="I2609" s="422"/>
      <c r="J2609" s="422"/>
      <c r="K2609" s="422"/>
      <c r="L2609" s="422"/>
      <c r="M2609" s="422"/>
      <c r="N2609" s="422"/>
      <c r="O2609" s="422"/>
      <c r="P2609" s="421" t="str">
        <f>IF(Q2609="","",LOOKUP(Q2609,'Expenditure Codes'!B:B,'Expenditure Codes'!A:A))</f>
        <v/>
      </c>
      <c r="Q2609" s="423"/>
      <c r="R2609" s="424"/>
      <c r="S2609" s="424"/>
      <c r="T2609" s="424"/>
      <c r="U2609" s="424"/>
      <c r="V2609" s="423"/>
      <c r="W2609" s="421"/>
      <c r="X2609" s="421"/>
      <c r="Y2609" s="420"/>
      <c r="Z2609" s="425"/>
      <c r="AA2609" s="426"/>
      <c r="AB2609" s="427"/>
      <c r="AC2609" s="428"/>
      <c r="AD2609" s="427"/>
    </row>
    <row r="2610" spans="1:30" ht="21.75" x14ac:dyDescent="0.55000000000000004">
      <c r="A2610" s="420"/>
      <c r="B2610" s="420"/>
      <c r="C2610" s="420"/>
      <c r="D2610" s="420"/>
      <c r="E2610" s="421"/>
      <c r="F2610" s="421"/>
      <c r="G2610" s="422"/>
      <c r="H2610" s="422"/>
      <c r="I2610" s="422"/>
      <c r="J2610" s="422"/>
      <c r="K2610" s="422"/>
      <c r="L2610" s="422"/>
      <c r="M2610" s="422"/>
      <c r="N2610" s="422"/>
      <c r="O2610" s="422"/>
      <c r="P2610" s="421" t="str">
        <f>IF(Q2610="","",LOOKUP(Q2610,'Expenditure Codes'!B:B,'Expenditure Codes'!A:A))</f>
        <v/>
      </c>
      <c r="Q2610" s="423"/>
      <c r="R2610" s="424"/>
      <c r="S2610" s="424"/>
      <c r="T2610" s="424"/>
      <c r="U2610" s="424"/>
      <c r="V2610" s="423"/>
      <c r="W2610" s="421"/>
      <c r="X2610" s="421"/>
      <c r="Y2610" s="420"/>
      <c r="Z2610" s="425"/>
      <c r="AA2610" s="426"/>
      <c r="AB2610" s="427"/>
      <c r="AC2610" s="428"/>
      <c r="AD2610" s="427"/>
    </row>
    <row r="2611" spans="1:30" ht="21.75" x14ac:dyDescent="0.55000000000000004">
      <c r="A2611" s="420"/>
      <c r="B2611" s="420"/>
      <c r="C2611" s="420"/>
      <c r="D2611" s="420"/>
      <c r="E2611" s="421"/>
      <c r="F2611" s="421"/>
      <c r="G2611" s="422"/>
      <c r="H2611" s="422"/>
      <c r="I2611" s="422"/>
      <c r="J2611" s="422"/>
      <c r="K2611" s="422"/>
      <c r="L2611" s="422"/>
      <c r="M2611" s="422"/>
      <c r="N2611" s="422"/>
      <c r="O2611" s="422"/>
      <c r="P2611" s="421" t="str">
        <f>IF(Q2611="","",LOOKUP(Q2611,'Expenditure Codes'!B:B,'Expenditure Codes'!A:A))</f>
        <v/>
      </c>
      <c r="Q2611" s="423"/>
      <c r="R2611" s="424"/>
      <c r="S2611" s="424"/>
      <c r="T2611" s="424"/>
      <c r="U2611" s="424"/>
      <c r="V2611" s="423"/>
      <c r="W2611" s="421"/>
      <c r="X2611" s="421"/>
      <c r="Y2611" s="420"/>
      <c r="Z2611" s="425"/>
      <c r="AA2611" s="426"/>
      <c r="AB2611" s="427"/>
      <c r="AC2611" s="428"/>
      <c r="AD2611" s="427"/>
    </row>
    <row r="2612" spans="1:30" ht="21.75" x14ac:dyDescent="0.55000000000000004">
      <c r="A2612" s="420"/>
      <c r="B2612" s="420"/>
      <c r="C2612" s="420"/>
      <c r="D2612" s="420"/>
      <c r="E2612" s="421"/>
      <c r="F2612" s="421"/>
      <c r="G2612" s="422"/>
      <c r="H2612" s="422"/>
      <c r="I2612" s="422"/>
      <c r="J2612" s="422"/>
      <c r="K2612" s="422"/>
      <c r="L2612" s="422"/>
      <c r="M2612" s="422"/>
      <c r="N2612" s="422"/>
      <c r="O2612" s="422"/>
      <c r="P2612" s="421" t="str">
        <f>IF(Q2612="","",LOOKUP(Q2612,'Expenditure Codes'!B:B,'Expenditure Codes'!A:A))</f>
        <v/>
      </c>
      <c r="Q2612" s="423"/>
      <c r="R2612" s="424"/>
      <c r="S2612" s="424"/>
      <c r="T2612" s="424"/>
      <c r="U2612" s="424"/>
      <c r="V2612" s="423"/>
      <c r="W2612" s="421"/>
      <c r="X2612" s="421"/>
      <c r="Y2612" s="420"/>
      <c r="Z2612" s="425"/>
      <c r="AA2612" s="426"/>
      <c r="AB2612" s="427"/>
      <c r="AC2612" s="428"/>
      <c r="AD2612" s="427"/>
    </row>
    <row r="2613" spans="1:30" ht="21.75" x14ac:dyDescent="0.55000000000000004">
      <c r="A2613" s="420"/>
      <c r="B2613" s="420"/>
      <c r="C2613" s="420"/>
      <c r="D2613" s="420"/>
      <c r="E2613" s="421"/>
      <c r="F2613" s="421"/>
      <c r="G2613" s="422"/>
      <c r="H2613" s="422"/>
      <c r="I2613" s="422"/>
      <c r="J2613" s="422"/>
      <c r="K2613" s="422"/>
      <c r="L2613" s="422"/>
      <c r="M2613" s="422"/>
      <c r="N2613" s="422"/>
      <c r="O2613" s="422"/>
      <c r="P2613" s="421" t="str">
        <f>IF(Q2613="","",LOOKUP(Q2613,'Expenditure Codes'!B:B,'Expenditure Codes'!A:A))</f>
        <v/>
      </c>
      <c r="Q2613" s="423"/>
      <c r="R2613" s="424"/>
      <c r="S2613" s="424"/>
      <c r="T2613" s="424"/>
      <c r="U2613" s="424"/>
      <c r="V2613" s="423"/>
      <c r="W2613" s="421"/>
      <c r="X2613" s="421"/>
      <c r="Y2613" s="420"/>
      <c r="Z2613" s="425"/>
      <c r="AA2613" s="426"/>
      <c r="AB2613" s="427"/>
      <c r="AC2613" s="428"/>
      <c r="AD2613" s="427"/>
    </row>
    <row r="2614" spans="1:30" ht="21.75" x14ac:dyDescent="0.55000000000000004">
      <c r="A2614" s="420"/>
      <c r="B2614" s="420"/>
      <c r="C2614" s="420"/>
      <c r="D2614" s="420"/>
      <c r="E2614" s="421"/>
      <c r="F2614" s="421"/>
      <c r="G2614" s="422"/>
      <c r="H2614" s="422"/>
      <c r="I2614" s="422"/>
      <c r="J2614" s="422"/>
      <c r="K2614" s="422"/>
      <c r="L2614" s="422"/>
      <c r="M2614" s="422"/>
      <c r="N2614" s="422"/>
      <c r="O2614" s="422"/>
      <c r="P2614" s="421" t="str">
        <f>IF(Q2614="","",LOOKUP(Q2614,'Expenditure Codes'!B:B,'Expenditure Codes'!A:A))</f>
        <v/>
      </c>
      <c r="Q2614" s="423"/>
      <c r="R2614" s="424"/>
      <c r="S2614" s="424"/>
      <c r="T2614" s="424"/>
      <c r="U2614" s="424"/>
      <c r="V2614" s="423"/>
      <c r="W2614" s="421"/>
      <c r="X2614" s="421"/>
      <c r="Y2614" s="420"/>
      <c r="Z2614" s="425"/>
      <c r="AA2614" s="426"/>
      <c r="AB2614" s="427"/>
      <c r="AC2614" s="428"/>
      <c r="AD2614" s="427"/>
    </row>
    <row r="2615" spans="1:30" ht="21.75" x14ac:dyDescent="0.55000000000000004">
      <c r="A2615" s="420"/>
      <c r="B2615" s="420"/>
      <c r="C2615" s="420"/>
      <c r="D2615" s="420"/>
      <c r="E2615" s="421"/>
      <c r="F2615" s="421"/>
      <c r="G2615" s="422"/>
      <c r="H2615" s="422"/>
      <c r="I2615" s="422"/>
      <c r="J2615" s="422"/>
      <c r="K2615" s="422"/>
      <c r="L2615" s="422"/>
      <c r="M2615" s="422"/>
      <c r="N2615" s="422"/>
      <c r="O2615" s="422"/>
      <c r="P2615" s="421" t="str">
        <f>IF(Q2615="","",LOOKUP(Q2615,'Expenditure Codes'!B:B,'Expenditure Codes'!A:A))</f>
        <v/>
      </c>
      <c r="Q2615" s="423"/>
      <c r="R2615" s="424"/>
      <c r="S2615" s="424"/>
      <c r="T2615" s="424"/>
      <c r="U2615" s="424"/>
      <c r="V2615" s="423"/>
      <c r="W2615" s="421"/>
      <c r="X2615" s="421"/>
      <c r="Y2615" s="420"/>
      <c r="Z2615" s="425"/>
      <c r="AA2615" s="426"/>
      <c r="AB2615" s="427"/>
      <c r="AC2615" s="428"/>
      <c r="AD2615" s="427"/>
    </row>
    <row r="2616" spans="1:30" ht="21.75" x14ac:dyDescent="0.55000000000000004">
      <c r="A2616" s="420"/>
      <c r="B2616" s="420"/>
      <c r="C2616" s="420"/>
      <c r="D2616" s="420"/>
      <c r="E2616" s="421"/>
      <c r="F2616" s="421"/>
      <c r="G2616" s="422"/>
      <c r="H2616" s="422"/>
      <c r="I2616" s="422"/>
      <c r="J2616" s="422"/>
      <c r="K2616" s="422"/>
      <c r="L2616" s="422"/>
      <c r="M2616" s="422"/>
      <c r="N2616" s="422"/>
      <c r="O2616" s="422"/>
      <c r="P2616" s="421" t="str">
        <f>IF(Q2616="","",LOOKUP(Q2616,'Expenditure Codes'!B:B,'Expenditure Codes'!A:A))</f>
        <v/>
      </c>
      <c r="Q2616" s="423"/>
      <c r="R2616" s="424"/>
      <c r="S2616" s="424"/>
      <c r="T2616" s="424"/>
      <c r="U2616" s="424"/>
      <c r="V2616" s="423"/>
      <c r="W2616" s="421"/>
      <c r="X2616" s="421"/>
      <c r="Y2616" s="420"/>
      <c r="Z2616" s="425"/>
      <c r="AA2616" s="426"/>
      <c r="AB2616" s="427"/>
      <c r="AC2616" s="428"/>
      <c r="AD2616" s="427"/>
    </row>
    <row r="2617" spans="1:30" ht="21.75" x14ac:dyDescent="0.55000000000000004">
      <c r="A2617" s="420"/>
      <c r="B2617" s="420"/>
      <c r="C2617" s="420"/>
      <c r="D2617" s="420"/>
      <c r="E2617" s="421"/>
      <c r="F2617" s="421"/>
      <c r="G2617" s="422"/>
      <c r="H2617" s="422"/>
      <c r="I2617" s="422"/>
      <c r="J2617" s="422"/>
      <c r="K2617" s="422"/>
      <c r="L2617" s="422"/>
      <c r="M2617" s="422"/>
      <c r="N2617" s="422"/>
      <c r="O2617" s="422"/>
      <c r="P2617" s="421" t="str">
        <f>IF(Q2617="","",LOOKUP(Q2617,'Expenditure Codes'!B:B,'Expenditure Codes'!A:A))</f>
        <v/>
      </c>
      <c r="Q2617" s="423"/>
      <c r="R2617" s="424"/>
      <c r="S2617" s="424"/>
      <c r="T2617" s="424"/>
      <c r="U2617" s="424"/>
      <c r="V2617" s="423"/>
      <c r="W2617" s="421"/>
      <c r="X2617" s="421"/>
      <c r="Y2617" s="420"/>
      <c r="Z2617" s="425"/>
      <c r="AA2617" s="426"/>
      <c r="AB2617" s="427"/>
      <c r="AC2617" s="428"/>
      <c r="AD2617" s="427"/>
    </row>
    <row r="2618" spans="1:30" ht="21.75" x14ac:dyDescent="0.55000000000000004">
      <c r="A2618" s="420"/>
      <c r="B2618" s="420"/>
      <c r="C2618" s="420"/>
      <c r="D2618" s="420"/>
      <c r="E2618" s="421"/>
      <c r="F2618" s="421"/>
      <c r="G2618" s="422"/>
      <c r="H2618" s="422"/>
      <c r="I2618" s="422"/>
      <c r="J2618" s="422"/>
      <c r="K2618" s="422"/>
      <c r="L2618" s="422"/>
      <c r="M2618" s="422"/>
      <c r="N2618" s="422"/>
      <c r="O2618" s="422"/>
      <c r="P2618" s="421" t="str">
        <f>IF(Q2618="","",LOOKUP(Q2618,'Expenditure Codes'!B:B,'Expenditure Codes'!A:A))</f>
        <v/>
      </c>
      <c r="Q2618" s="423"/>
      <c r="R2618" s="424"/>
      <c r="S2618" s="424"/>
      <c r="T2618" s="424"/>
      <c r="U2618" s="424"/>
      <c r="V2618" s="423"/>
      <c r="W2618" s="421"/>
      <c r="X2618" s="421"/>
      <c r="Y2618" s="420"/>
      <c r="Z2618" s="425"/>
      <c r="AA2618" s="426"/>
      <c r="AB2618" s="427"/>
      <c r="AC2618" s="428"/>
      <c r="AD2618" s="427"/>
    </row>
    <row r="2619" spans="1:30" ht="21.75" x14ac:dyDescent="0.55000000000000004">
      <c r="A2619" s="420"/>
      <c r="B2619" s="420"/>
      <c r="C2619" s="420"/>
      <c r="D2619" s="420"/>
      <c r="E2619" s="421"/>
      <c r="F2619" s="421"/>
      <c r="G2619" s="422"/>
      <c r="H2619" s="422"/>
      <c r="I2619" s="422"/>
      <c r="J2619" s="422"/>
      <c r="K2619" s="422"/>
      <c r="L2619" s="422"/>
      <c r="M2619" s="422"/>
      <c r="N2619" s="422"/>
      <c r="O2619" s="422"/>
      <c r="P2619" s="421" t="str">
        <f>IF(Q2619="","",LOOKUP(Q2619,'Expenditure Codes'!B:B,'Expenditure Codes'!A:A))</f>
        <v/>
      </c>
      <c r="Q2619" s="423"/>
      <c r="R2619" s="424"/>
      <c r="S2619" s="424"/>
      <c r="T2619" s="424"/>
      <c r="U2619" s="424"/>
      <c r="V2619" s="423"/>
      <c r="W2619" s="421"/>
      <c r="X2619" s="421"/>
      <c r="Y2619" s="420"/>
      <c r="Z2619" s="425"/>
      <c r="AA2619" s="426"/>
      <c r="AB2619" s="427"/>
      <c r="AC2619" s="428"/>
      <c r="AD2619" s="427"/>
    </row>
    <row r="2620" spans="1:30" ht="21.75" x14ac:dyDescent="0.55000000000000004">
      <c r="A2620" s="420"/>
      <c r="B2620" s="420"/>
      <c r="C2620" s="420"/>
      <c r="D2620" s="420"/>
      <c r="E2620" s="421"/>
      <c r="F2620" s="421"/>
      <c r="G2620" s="422"/>
      <c r="H2620" s="422"/>
      <c r="I2620" s="422"/>
      <c r="J2620" s="422"/>
      <c r="K2620" s="422"/>
      <c r="L2620" s="422"/>
      <c r="M2620" s="422"/>
      <c r="N2620" s="422"/>
      <c r="O2620" s="422"/>
      <c r="P2620" s="421" t="str">
        <f>IF(Q2620="","",LOOKUP(Q2620,'Expenditure Codes'!B:B,'Expenditure Codes'!A:A))</f>
        <v/>
      </c>
      <c r="Q2620" s="423"/>
      <c r="R2620" s="424"/>
      <c r="S2620" s="424"/>
      <c r="T2620" s="424"/>
      <c r="U2620" s="424"/>
      <c r="V2620" s="423"/>
      <c r="W2620" s="421"/>
      <c r="X2620" s="421"/>
      <c r="Y2620" s="420"/>
      <c r="Z2620" s="425"/>
      <c r="AA2620" s="426"/>
      <c r="AB2620" s="427"/>
      <c r="AC2620" s="428"/>
      <c r="AD2620" s="427"/>
    </row>
    <row r="2621" spans="1:30" ht="21.75" x14ac:dyDescent="0.55000000000000004">
      <c r="A2621" s="420"/>
      <c r="B2621" s="420"/>
      <c r="C2621" s="420"/>
      <c r="D2621" s="420"/>
      <c r="E2621" s="421"/>
      <c r="F2621" s="421"/>
      <c r="G2621" s="422"/>
      <c r="H2621" s="422"/>
      <c r="I2621" s="422"/>
      <c r="J2621" s="422"/>
      <c r="K2621" s="422"/>
      <c r="L2621" s="422"/>
      <c r="M2621" s="422"/>
      <c r="N2621" s="422"/>
      <c r="O2621" s="422"/>
      <c r="P2621" s="421" t="str">
        <f>IF(Q2621="","",LOOKUP(Q2621,'Expenditure Codes'!B:B,'Expenditure Codes'!A:A))</f>
        <v/>
      </c>
      <c r="Q2621" s="423"/>
      <c r="R2621" s="424"/>
      <c r="S2621" s="424"/>
      <c r="T2621" s="424"/>
      <c r="U2621" s="424"/>
      <c r="V2621" s="423"/>
      <c r="W2621" s="421"/>
      <c r="X2621" s="421"/>
      <c r="Y2621" s="420"/>
      <c r="Z2621" s="425"/>
      <c r="AA2621" s="426"/>
      <c r="AB2621" s="427"/>
      <c r="AC2621" s="428"/>
      <c r="AD2621" s="427"/>
    </row>
    <row r="2622" spans="1:30" ht="21.75" x14ac:dyDescent="0.55000000000000004">
      <c r="A2622" s="420"/>
      <c r="B2622" s="420"/>
      <c r="C2622" s="420"/>
      <c r="D2622" s="420"/>
      <c r="E2622" s="421"/>
      <c r="F2622" s="421"/>
      <c r="G2622" s="422"/>
      <c r="H2622" s="422"/>
      <c r="I2622" s="422"/>
      <c r="J2622" s="422"/>
      <c r="K2622" s="422"/>
      <c r="L2622" s="422"/>
      <c r="M2622" s="422"/>
      <c r="N2622" s="422"/>
      <c r="O2622" s="422"/>
      <c r="P2622" s="421" t="str">
        <f>IF(Q2622="","",LOOKUP(Q2622,'Expenditure Codes'!B:B,'Expenditure Codes'!A:A))</f>
        <v/>
      </c>
      <c r="Q2622" s="423"/>
      <c r="R2622" s="424"/>
      <c r="S2622" s="424"/>
      <c r="T2622" s="424"/>
      <c r="U2622" s="424"/>
      <c r="V2622" s="423"/>
      <c r="W2622" s="421"/>
      <c r="X2622" s="421"/>
      <c r="Y2622" s="420"/>
      <c r="Z2622" s="425"/>
      <c r="AA2622" s="426"/>
      <c r="AB2622" s="427"/>
      <c r="AC2622" s="428"/>
      <c r="AD2622" s="427"/>
    </row>
    <row r="2623" spans="1:30" ht="21.75" x14ac:dyDescent="0.55000000000000004">
      <c r="A2623" s="420"/>
      <c r="B2623" s="420"/>
      <c r="C2623" s="420"/>
      <c r="D2623" s="420"/>
      <c r="E2623" s="421"/>
      <c r="F2623" s="421"/>
      <c r="G2623" s="422"/>
      <c r="H2623" s="422"/>
      <c r="I2623" s="422"/>
      <c r="J2623" s="422"/>
      <c r="K2623" s="422"/>
      <c r="L2623" s="422"/>
      <c r="M2623" s="422"/>
      <c r="N2623" s="422"/>
      <c r="O2623" s="422"/>
      <c r="P2623" s="421" t="str">
        <f>IF(Q2623="","",LOOKUP(Q2623,'Expenditure Codes'!B:B,'Expenditure Codes'!A:A))</f>
        <v/>
      </c>
      <c r="Q2623" s="423"/>
      <c r="R2623" s="424"/>
      <c r="S2623" s="424"/>
      <c r="T2623" s="424"/>
      <c r="U2623" s="424"/>
      <c r="V2623" s="423"/>
      <c r="W2623" s="421"/>
      <c r="X2623" s="421"/>
      <c r="Y2623" s="420"/>
      <c r="Z2623" s="425"/>
      <c r="AA2623" s="426"/>
      <c r="AB2623" s="427"/>
      <c r="AC2623" s="428"/>
      <c r="AD2623" s="427"/>
    </row>
    <row r="2624" spans="1:30" ht="21.75" x14ac:dyDescent="0.55000000000000004">
      <c r="A2624" s="420"/>
      <c r="B2624" s="420"/>
      <c r="C2624" s="420"/>
      <c r="D2624" s="420"/>
      <c r="E2624" s="421"/>
      <c r="F2624" s="421"/>
      <c r="G2624" s="422"/>
      <c r="H2624" s="422"/>
      <c r="I2624" s="422"/>
      <c r="J2624" s="422"/>
      <c r="K2624" s="422"/>
      <c r="L2624" s="422"/>
      <c r="M2624" s="422"/>
      <c r="N2624" s="422"/>
      <c r="O2624" s="422"/>
      <c r="P2624" s="421" t="str">
        <f>IF(Q2624="","",LOOKUP(Q2624,'Expenditure Codes'!B:B,'Expenditure Codes'!A:A))</f>
        <v/>
      </c>
      <c r="Q2624" s="423"/>
      <c r="R2624" s="424"/>
      <c r="S2624" s="424"/>
      <c r="T2624" s="424"/>
      <c r="U2624" s="424"/>
      <c r="V2624" s="423"/>
      <c r="W2624" s="421"/>
      <c r="X2624" s="421"/>
      <c r="Y2624" s="420"/>
      <c r="Z2624" s="425"/>
      <c r="AA2624" s="426"/>
      <c r="AB2624" s="427"/>
      <c r="AC2624" s="428"/>
      <c r="AD2624" s="427"/>
    </row>
    <row r="2625" spans="1:30" ht="21.75" x14ac:dyDescent="0.55000000000000004">
      <c r="A2625" s="420"/>
      <c r="B2625" s="420"/>
      <c r="C2625" s="420"/>
      <c r="D2625" s="420"/>
      <c r="E2625" s="421"/>
      <c r="F2625" s="421"/>
      <c r="G2625" s="422"/>
      <c r="H2625" s="422"/>
      <c r="I2625" s="422"/>
      <c r="J2625" s="422"/>
      <c r="K2625" s="422"/>
      <c r="L2625" s="422"/>
      <c r="M2625" s="422"/>
      <c r="N2625" s="422"/>
      <c r="O2625" s="422"/>
      <c r="P2625" s="421" t="str">
        <f>IF(Q2625="","",LOOKUP(Q2625,'Expenditure Codes'!B:B,'Expenditure Codes'!A:A))</f>
        <v/>
      </c>
      <c r="Q2625" s="423"/>
      <c r="R2625" s="424"/>
      <c r="S2625" s="424"/>
      <c r="T2625" s="424"/>
      <c r="U2625" s="424"/>
      <c r="V2625" s="423"/>
      <c r="W2625" s="421"/>
      <c r="X2625" s="421"/>
      <c r="Y2625" s="420"/>
      <c r="Z2625" s="425"/>
      <c r="AA2625" s="426"/>
      <c r="AB2625" s="427"/>
      <c r="AC2625" s="428"/>
      <c r="AD2625" s="427"/>
    </row>
    <row r="2626" spans="1:30" ht="21.75" x14ac:dyDescent="0.55000000000000004">
      <c r="A2626" s="420"/>
      <c r="B2626" s="420"/>
      <c r="C2626" s="420"/>
      <c r="D2626" s="420"/>
      <c r="E2626" s="421"/>
      <c r="F2626" s="421"/>
      <c r="G2626" s="422"/>
      <c r="H2626" s="422"/>
      <c r="I2626" s="422"/>
      <c r="J2626" s="422"/>
      <c r="K2626" s="422"/>
      <c r="L2626" s="422"/>
      <c r="M2626" s="422"/>
      <c r="N2626" s="422"/>
      <c r="O2626" s="422"/>
      <c r="P2626" s="421" t="str">
        <f>IF(Q2626="","",LOOKUP(Q2626,'Expenditure Codes'!B:B,'Expenditure Codes'!A:A))</f>
        <v/>
      </c>
      <c r="Q2626" s="423"/>
      <c r="R2626" s="424"/>
      <c r="S2626" s="424"/>
      <c r="T2626" s="424"/>
      <c r="U2626" s="424"/>
      <c r="V2626" s="423"/>
      <c r="W2626" s="421"/>
      <c r="X2626" s="421"/>
      <c r="Y2626" s="420"/>
      <c r="Z2626" s="425"/>
      <c r="AA2626" s="426"/>
      <c r="AB2626" s="427"/>
      <c r="AC2626" s="428"/>
      <c r="AD2626" s="427"/>
    </row>
    <row r="2627" spans="1:30" ht="21.75" x14ac:dyDescent="0.55000000000000004">
      <c r="A2627" s="420"/>
      <c r="B2627" s="420"/>
      <c r="C2627" s="420"/>
      <c r="D2627" s="420"/>
      <c r="E2627" s="421"/>
      <c r="F2627" s="421"/>
      <c r="G2627" s="422"/>
      <c r="H2627" s="422"/>
      <c r="I2627" s="422"/>
      <c r="J2627" s="422"/>
      <c r="K2627" s="422"/>
      <c r="L2627" s="422"/>
      <c r="M2627" s="422"/>
      <c r="N2627" s="422"/>
      <c r="O2627" s="422"/>
      <c r="P2627" s="421" t="str">
        <f>IF(Q2627="","",LOOKUP(Q2627,'Expenditure Codes'!B:B,'Expenditure Codes'!A:A))</f>
        <v/>
      </c>
      <c r="Q2627" s="423"/>
      <c r="R2627" s="424"/>
      <c r="S2627" s="424"/>
      <c r="T2627" s="424"/>
      <c r="U2627" s="424"/>
      <c r="V2627" s="423"/>
      <c r="W2627" s="421"/>
      <c r="X2627" s="421"/>
      <c r="Y2627" s="420"/>
      <c r="Z2627" s="425"/>
      <c r="AA2627" s="426"/>
      <c r="AB2627" s="427"/>
      <c r="AC2627" s="428"/>
      <c r="AD2627" s="427"/>
    </row>
    <row r="2628" spans="1:30" ht="21.75" x14ac:dyDescent="0.55000000000000004">
      <c r="A2628" s="420"/>
      <c r="B2628" s="420"/>
      <c r="C2628" s="420"/>
      <c r="D2628" s="420"/>
      <c r="E2628" s="421"/>
      <c r="F2628" s="421"/>
      <c r="G2628" s="422"/>
      <c r="H2628" s="422"/>
      <c r="I2628" s="422"/>
      <c r="J2628" s="422"/>
      <c r="K2628" s="422"/>
      <c r="L2628" s="422"/>
      <c r="M2628" s="422"/>
      <c r="N2628" s="422"/>
      <c r="O2628" s="422"/>
      <c r="P2628" s="421" t="str">
        <f>IF(Q2628="","",LOOKUP(Q2628,'Expenditure Codes'!B:B,'Expenditure Codes'!A:A))</f>
        <v/>
      </c>
      <c r="Q2628" s="423"/>
      <c r="R2628" s="424"/>
      <c r="S2628" s="424"/>
      <c r="T2628" s="424"/>
      <c r="U2628" s="424"/>
      <c r="V2628" s="423"/>
      <c r="W2628" s="421"/>
      <c r="X2628" s="421"/>
      <c r="Y2628" s="420"/>
      <c r="Z2628" s="425"/>
      <c r="AA2628" s="426"/>
      <c r="AB2628" s="427"/>
      <c r="AC2628" s="428"/>
      <c r="AD2628" s="427"/>
    </row>
    <row r="2629" spans="1:30" ht="21.75" x14ac:dyDescent="0.55000000000000004">
      <c r="A2629" s="420"/>
      <c r="B2629" s="420"/>
      <c r="C2629" s="420"/>
      <c r="D2629" s="420"/>
      <c r="E2629" s="421"/>
      <c r="F2629" s="421"/>
      <c r="G2629" s="422"/>
      <c r="H2629" s="422"/>
      <c r="I2629" s="422"/>
      <c r="J2629" s="422"/>
      <c r="K2629" s="422"/>
      <c r="L2629" s="422"/>
      <c r="M2629" s="422"/>
      <c r="N2629" s="422"/>
      <c r="O2629" s="422"/>
      <c r="P2629" s="421" t="str">
        <f>IF(Q2629="","",LOOKUP(Q2629,'Expenditure Codes'!B:B,'Expenditure Codes'!A:A))</f>
        <v/>
      </c>
      <c r="Q2629" s="423"/>
      <c r="R2629" s="424"/>
      <c r="S2629" s="424"/>
      <c r="T2629" s="424"/>
      <c r="U2629" s="424"/>
      <c r="V2629" s="423"/>
      <c r="W2629" s="421"/>
      <c r="X2629" s="421"/>
      <c r="Y2629" s="420"/>
      <c r="Z2629" s="425"/>
      <c r="AA2629" s="426"/>
      <c r="AB2629" s="427"/>
      <c r="AC2629" s="428"/>
      <c r="AD2629" s="427"/>
    </row>
    <row r="2630" spans="1:30" ht="21.75" x14ac:dyDescent="0.55000000000000004">
      <c r="A2630" s="420"/>
      <c r="B2630" s="420"/>
      <c r="C2630" s="420"/>
      <c r="D2630" s="420"/>
      <c r="E2630" s="421"/>
      <c r="F2630" s="421"/>
      <c r="G2630" s="422"/>
      <c r="H2630" s="422"/>
      <c r="I2630" s="422"/>
      <c r="J2630" s="422"/>
      <c r="K2630" s="422"/>
      <c r="L2630" s="422"/>
      <c r="M2630" s="422"/>
      <c r="N2630" s="422"/>
      <c r="O2630" s="422"/>
      <c r="P2630" s="421" t="str">
        <f>IF(Q2630="","",LOOKUP(Q2630,'Expenditure Codes'!B:B,'Expenditure Codes'!A:A))</f>
        <v/>
      </c>
      <c r="Q2630" s="423"/>
      <c r="R2630" s="424"/>
      <c r="S2630" s="424"/>
      <c r="T2630" s="424"/>
      <c r="U2630" s="424"/>
      <c r="V2630" s="423"/>
      <c r="W2630" s="421"/>
      <c r="X2630" s="421"/>
      <c r="Y2630" s="420"/>
      <c r="Z2630" s="425"/>
      <c r="AA2630" s="426"/>
      <c r="AB2630" s="427"/>
      <c r="AC2630" s="428"/>
      <c r="AD2630" s="427"/>
    </row>
    <row r="2631" spans="1:30" ht="21.75" x14ac:dyDescent="0.55000000000000004">
      <c r="A2631" s="420"/>
      <c r="B2631" s="420"/>
      <c r="C2631" s="420"/>
      <c r="D2631" s="420"/>
      <c r="E2631" s="421"/>
      <c r="F2631" s="421"/>
      <c r="G2631" s="422"/>
      <c r="H2631" s="422"/>
      <c r="I2631" s="422"/>
      <c r="J2631" s="422"/>
      <c r="K2631" s="422"/>
      <c r="L2631" s="422"/>
      <c r="M2631" s="422"/>
      <c r="N2631" s="422"/>
      <c r="O2631" s="422"/>
      <c r="P2631" s="421" t="str">
        <f>IF(Q2631="","",LOOKUP(Q2631,'Expenditure Codes'!B:B,'Expenditure Codes'!A:A))</f>
        <v/>
      </c>
      <c r="Q2631" s="423"/>
      <c r="R2631" s="424"/>
      <c r="S2631" s="424"/>
      <c r="T2631" s="424"/>
      <c r="U2631" s="424"/>
      <c r="V2631" s="423"/>
      <c r="W2631" s="421"/>
      <c r="X2631" s="421"/>
      <c r="Y2631" s="420"/>
      <c r="Z2631" s="425"/>
      <c r="AA2631" s="426"/>
      <c r="AB2631" s="427"/>
      <c r="AC2631" s="428"/>
      <c r="AD2631" s="427"/>
    </row>
    <row r="2632" spans="1:30" ht="21.75" x14ac:dyDescent="0.55000000000000004">
      <c r="A2632" s="420"/>
      <c r="B2632" s="420"/>
      <c r="C2632" s="420"/>
      <c r="D2632" s="420"/>
      <c r="E2632" s="421"/>
      <c r="F2632" s="421"/>
      <c r="G2632" s="422"/>
      <c r="H2632" s="422"/>
      <c r="I2632" s="422"/>
      <c r="J2632" s="422"/>
      <c r="K2632" s="422"/>
      <c r="L2632" s="422"/>
      <c r="M2632" s="422"/>
      <c r="N2632" s="422"/>
      <c r="O2632" s="422"/>
      <c r="P2632" s="421" t="str">
        <f>IF(Q2632="","",LOOKUP(Q2632,'Expenditure Codes'!B:B,'Expenditure Codes'!A:A))</f>
        <v/>
      </c>
      <c r="Q2632" s="423"/>
      <c r="R2632" s="424"/>
      <c r="S2632" s="424"/>
      <c r="T2632" s="424"/>
      <c r="U2632" s="424"/>
      <c r="V2632" s="423"/>
      <c r="W2632" s="421"/>
      <c r="X2632" s="421"/>
      <c r="Y2632" s="420"/>
      <c r="Z2632" s="425"/>
      <c r="AA2632" s="426"/>
      <c r="AB2632" s="427"/>
      <c r="AC2632" s="428"/>
      <c r="AD2632" s="427"/>
    </row>
    <row r="2633" spans="1:30" ht="21.75" x14ac:dyDescent="0.55000000000000004">
      <c r="A2633" s="420"/>
      <c r="B2633" s="420"/>
      <c r="C2633" s="420"/>
      <c r="D2633" s="420"/>
      <c r="E2633" s="421"/>
      <c r="F2633" s="421"/>
      <c r="G2633" s="422"/>
      <c r="H2633" s="422"/>
      <c r="I2633" s="422"/>
      <c r="J2633" s="422"/>
      <c r="K2633" s="422"/>
      <c r="L2633" s="422"/>
      <c r="M2633" s="422"/>
      <c r="N2633" s="422"/>
      <c r="O2633" s="422"/>
      <c r="P2633" s="421" t="str">
        <f>IF(Q2633="","",LOOKUP(Q2633,'Expenditure Codes'!B:B,'Expenditure Codes'!A:A))</f>
        <v/>
      </c>
      <c r="Q2633" s="423"/>
      <c r="R2633" s="424"/>
      <c r="S2633" s="424"/>
      <c r="T2633" s="424"/>
      <c r="U2633" s="424"/>
      <c r="V2633" s="423"/>
      <c r="W2633" s="421"/>
      <c r="X2633" s="421"/>
      <c r="Y2633" s="420"/>
      <c r="Z2633" s="425"/>
      <c r="AA2633" s="426"/>
      <c r="AB2633" s="427"/>
      <c r="AC2633" s="428"/>
      <c r="AD2633" s="427"/>
    </row>
    <row r="2634" spans="1:30" ht="21.75" x14ac:dyDescent="0.55000000000000004">
      <c r="A2634" s="420"/>
      <c r="B2634" s="420"/>
      <c r="C2634" s="420"/>
      <c r="D2634" s="420"/>
      <c r="E2634" s="421"/>
      <c r="F2634" s="421"/>
      <c r="G2634" s="422"/>
      <c r="H2634" s="422"/>
      <c r="I2634" s="422"/>
      <c r="J2634" s="422"/>
      <c r="K2634" s="422"/>
      <c r="L2634" s="422"/>
      <c r="M2634" s="422"/>
      <c r="N2634" s="422"/>
      <c r="O2634" s="422"/>
      <c r="P2634" s="421" t="str">
        <f>IF(Q2634="","",LOOKUP(Q2634,'Expenditure Codes'!B:B,'Expenditure Codes'!A:A))</f>
        <v/>
      </c>
      <c r="Q2634" s="423"/>
      <c r="R2634" s="424"/>
      <c r="S2634" s="424"/>
      <c r="T2634" s="424"/>
      <c r="U2634" s="424"/>
      <c r="V2634" s="423"/>
      <c r="W2634" s="421"/>
      <c r="X2634" s="421"/>
      <c r="Y2634" s="420"/>
      <c r="Z2634" s="425"/>
      <c r="AA2634" s="426"/>
      <c r="AB2634" s="427"/>
      <c r="AC2634" s="428"/>
      <c r="AD2634" s="427"/>
    </row>
    <row r="2635" spans="1:30" ht="21.75" x14ac:dyDescent="0.55000000000000004">
      <c r="A2635" s="420"/>
      <c r="B2635" s="420"/>
      <c r="C2635" s="420"/>
      <c r="D2635" s="420"/>
      <c r="E2635" s="421"/>
      <c r="F2635" s="421"/>
      <c r="G2635" s="422"/>
      <c r="H2635" s="422"/>
      <c r="I2635" s="422"/>
      <c r="J2635" s="422"/>
      <c r="K2635" s="422"/>
      <c r="L2635" s="422"/>
      <c r="M2635" s="422"/>
      <c r="N2635" s="422"/>
      <c r="O2635" s="422"/>
      <c r="P2635" s="421" t="str">
        <f>IF(Q2635="","",LOOKUP(Q2635,'Expenditure Codes'!B:B,'Expenditure Codes'!A:A))</f>
        <v/>
      </c>
      <c r="Q2635" s="423"/>
      <c r="R2635" s="424"/>
      <c r="S2635" s="424"/>
      <c r="T2635" s="424"/>
      <c r="U2635" s="424"/>
      <c r="V2635" s="423"/>
      <c r="W2635" s="421"/>
      <c r="X2635" s="421"/>
      <c r="Y2635" s="420"/>
      <c r="Z2635" s="425"/>
      <c r="AA2635" s="426"/>
      <c r="AB2635" s="427"/>
      <c r="AC2635" s="428"/>
      <c r="AD2635" s="427"/>
    </row>
    <row r="2636" spans="1:30" ht="21.75" x14ac:dyDescent="0.55000000000000004">
      <c r="A2636" s="420"/>
      <c r="B2636" s="420"/>
      <c r="C2636" s="420"/>
      <c r="D2636" s="420"/>
      <c r="E2636" s="421"/>
      <c r="F2636" s="421"/>
      <c r="G2636" s="422"/>
      <c r="H2636" s="422"/>
      <c r="I2636" s="422"/>
      <c r="J2636" s="422"/>
      <c r="K2636" s="422"/>
      <c r="L2636" s="422"/>
      <c r="M2636" s="422"/>
      <c r="N2636" s="422"/>
      <c r="O2636" s="422"/>
      <c r="P2636" s="421" t="str">
        <f>IF(Q2636="","",LOOKUP(Q2636,'Expenditure Codes'!B:B,'Expenditure Codes'!A:A))</f>
        <v/>
      </c>
      <c r="Q2636" s="423"/>
      <c r="R2636" s="424"/>
      <c r="S2636" s="424"/>
      <c r="T2636" s="424"/>
      <c r="U2636" s="424"/>
      <c r="V2636" s="423"/>
      <c r="W2636" s="421"/>
      <c r="X2636" s="421"/>
      <c r="Y2636" s="420"/>
      <c r="Z2636" s="425"/>
      <c r="AA2636" s="426"/>
      <c r="AB2636" s="427"/>
      <c r="AC2636" s="428"/>
      <c r="AD2636" s="427"/>
    </row>
    <row r="2637" spans="1:30" ht="21.75" x14ac:dyDescent="0.55000000000000004">
      <c r="A2637" s="420"/>
      <c r="B2637" s="420"/>
      <c r="C2637" s="420"/>
      <c r="D2637" s="420"/>
      <c r="E2637" s="421"/>
      <c r="F2637" s="421"/>
      <c r="G2637" s="422"/>
      <c r="H2637" s="422"/>
      <c r="I2637" s="422"/>
      <c r="J2637" s="422"/>
      <c r="K2637" s="422"/>
      <c r="L2637" s="422"/>
      <c r="M2637" s="422"/>
      <c r="N2637" s="422"/>
      <c r="O2637" s="422"/>
      <c r="P2637" s="421" t="str">
        <f>IF(Q2637="","",LOOKUP(Q2637,'Expenditure Codes'!B:B,'Expenditure Codes'!A:A))</f>
        <v/>
      </c>
      <c r="Q2637" s="423"/>
      <c r="R2637" s="424"/>
      <c r="S2637" s="424"/>
      <c r="T2637" s="424"/>
      <c r="U2637" s="424"/>
      <c r="V2637" s="423"/>
      <c r="W2637" s="421"/>
      <c r="X2637" s="421"/>
      <c r="Y2637" s="420"/>
      <c r="Z2637" s="425"/>
      <c r="AA2637" s="426"/>
      <c r="AB2637" s="427"/>
      <c r="AC2637" s="428"/>
      <c r="AD2637" s="427"/>
    </row>
    <row r="2638" spans="1:30" ht="21.75" x14ac:dyDescent="0.55000000000000004">
      <c r="A2638" s="420"/>
      <c r="B2638" s="420"/>
      <c r="C2638" s="420"/>
      <c r="D2638" s="420"/>
      <c r="E2638" s="421"/>
      <c r="F2638" s="421"/>
      <c r="G2638" s="422"/>
      <c r="H2638" s="422"/>
      <c r="I2638" s="422"/>
      <c r="J2638" s="422"/>
      <c r="K2638" s="422"/>
      <c r="L2638" s="422"/>
      <c r="M2638" s="422"/>
      <c r="N2638" s="422"/>
      <c r="O2638" s="422"/>
      <c r="P2638" s="421" t="str">
        <f>IF(Q2638="","",LOOKUP(Q2638,'Expenditure Codes'!B:B,'Expenditure Codes'!A:A))</f>
        <v/>
      </c>
      <c r="Q2638" s="423"/>
      <c r="R2638" s="424"/>
      <c r="S2638" s="424"/>
      <c r="T2638" s="424"/>
      <c r="U2638" s="424"/>
      <c r="V2638" s="423"/>
      <c r="W2638" s="421"/>
      <c r="X2638" s="421"/>
      <c r="Y2638" s="420"/>
      <c r="Z2638" s="425"/>
      <c r="AA2638" s="426"/>
      <c r="AB2638" s="427"/>
      <c r="AC2638" s="428"/>
      <c r="AD2638" s="427"/>
    </row>
    <row r="2639" spans="1:30" ht="21.75" x14ac:dyDescent="0.55000000000000004">
      <c r="A2639" s="420"/>
      <c r="B2639" s="420"/>
      <c r="C2639" s="420"/>
      <c r="D2639" s="420"/>
      <c r="E2639" s="421"/>
      <c r="F2639" s="421"/>
      <c r="G2639" s="422"/>
      <c r="H2639" s="422"/>
      <c r="I2639" s="422"/>
      <c r="J2639" s="422"/>
      <c r="K2639" s="422"/>
      <c r="L2639" s="422"/>
      <c r="M2639" s="422"/>
      <c r="N2639" s="422"/>
      <c r="O2639" s="422"/>
      <c r="P2639" s="421" t="str">
        <f>IF(Q2639="","",LOOKUP(Q2639,'Expenditure Codes'!B:B,'Expenditure Codes'!A:A))</f>
        <v/>
      </c>
      <c r="Q2639" s="423"/>
      <c r="R2639" s="424"/>
      <c r="S2639" s="424"/>
      <c r="T2639" s="424"/>
      <c r="U2639" s="424"/>
      <c r="V2639" s="423"/>
      <c r="W2639" s="421"/>
      <c r="X2639" s="421"/>
      <c r="Y2639" s="420"/>
      <c r="Z2639" s="425"/>
      <c r="AA2639" s="426"/>
      <c r="AB2639" s="427"/>
      <c r="AC2639" s="428"/>
      <c r="AD2639" s="427"/>
    </row>
    <row r="2640" spans="1:30" ht="21.75" x14ac:dyDescent="0.55000000000000004">
      <c r="A2640" s="420"/>
      <c r="B2640" s="420"/>
      <c r="C2640" s="420"/>
      <c r="D2640" s="420"/>
      <c r="E2640" s="421"/>
      <c r="F2640" s="421"/>
      <c r="G2640" s="422"/>
      <c r="H2640" s="422"/>
      <c r="I2640" s="422"/>
      <c r="J2640" s="422"/>
      <c r="K2640" s="422"/>
      <c r="L2640" s="422"/>
      <c r="M2640" s="422"/>
      <c r="N2640" s="422"/>
      <c r="O2640" s="422"/>
      <c r="P2640" s="421" t="str">
        <f>IF(Q2640="","",LOOKUP(Q2640,'Expenditure Codes'!B:B,'Expenditure Codes'!A:A))</f>
        <v/>
      </c>
      <c r="Q2640" s="423"/>
      <c r="R2640" s="424"/>
      <c r="S2640" s="424"/>
      <c r="T2640" s="424"/>
      <c r="U2640" s="424"/>
      <c r="V2640" s="423"/>
      <c r="W2640" s="421"/>
      <c r="X2640" s="421"/>
      <c r="Y2640" s="420"/>
      <c r="Z2640" s="425"/>
      <c r="AA2640" s="426"/>
      <c r="AB2640" s="427"/>
      <c r="AC2640" s="428"/>
      <c r="AD2640" s="427"/>
    </row>
    <row r="2641" spans="1:30" ht="21.75" x14ac:dyDescent="0.55000000000000004">
      <c r="A2641" s="420"/>
      <c r="B2641" s="420"/>
      <c r="C2641" s="420"/>
      <c r="D2641" s="420"/>
      <c r="E2641" s="421"/>
      <c r="F2641" s="421"/>
      <c r="G2641" s="422"/>
      <c r="H2641" s="422"/>
      <c r="I2641" s="422"/>
      <c r="J2641" s="422"/>
      <c r="K2641" s="422"/>
      <c r="L2641" s="422"/>
      <c r="M2641" s="422"/>
      <c r="N2641" s="422"/>
      <c r="O2641" s="422"/>
      <c r="P2641" s="421" t="str">
        <f>IF(Q2641="","",LOOKUP(Q2641,'Expenditure Codes'!B:B,'Expenditure Codes'!A:A))</f>
        <v/>
      </c>
      <c r="Q2641" s="423"/>
      <c r="R2641" s="424"/>
      <c r="S2641" s="424"/>
      <c r="T2641" s="424"/>
      <c r="U2641" s="424"/>
      <c r="V2641" s="423"/>
      <c r="W2641" s="421"/>
      <c r="X2641" s="421"/>
      <c r="Y2641" s="420"/>
      <c r="Z2641" s="425"/>
      <c r="AA2641" s="426"/>
      <c r="AB2641" s="427"/>
      <c r="AC2641" s="428"/>
      <c r="AD2641" s="427"/>
    </row>
    <row r="2642" spans="1:30" ht="21.75" x14ac:dyDescent="0.55000000000000004">
      <c r="A2642" s="420"/>
      <c r="B2642" s="420"/>
      <c r="C2642" s="420"/>
      <c r="D2642" s="420"/>
      <c r="E2642" s="421"/>
      <c r="F2642" s="421"/>
      <c r="G2642" s="422"/>
      <c r="H2642" s="422"/>
      <c r="I2642" s="422"/>
      <c r="J2642" s="422"/>
      <c r="K2642" s="422"/>
      <c r="L2642" s="422"/>
      <c r="M2642" s="422"/>
      <c r="N2642" s="422"/>
      <c r="O2642" s="422"/>
      <c r="P2642" s="421" t="str">
        <f>IF(Q2642="","",LOOKUP(Q2642,'Expenditure Codes'!B:B,'Expenditure Codes'!A:A))</f>
        <v/>
      </c>
      <c r="Q2642" s="423"/>
      <c r="R2642" s="424"/>
      <c r="S2642" s="424"/>
      <c r="T2642" s="424"/>
      <c r="U2642" s="424"/>
      <c r="V2642" s="423"/>
      <c r="W2642" s="421"/>
      <c r="X2642" s="421"/>
      <c r="Y2642" s="420"/>
      <c r="Z2642" s="425"/>
      <c r="AA2642" s="426"/>
      <c r="AB2642" s="427"/>
      <c r="AC2642" s="428"/>
      <c r="AD2642" s="427"/>
    </row>
    <row r="2643" spans="1:30" ht="21.75" x14ac:dyDescent="0.55000000000000004">
      <c r="A2643" s="420"/>
      <c r="B2643" s="420"/>
      <c r="C2643" s="420"/>
      <c r="D2643" s="420"/>
      <c r="E2643" s="421"/>
      <c r="F2643" s="421"/>
      <c r="G2643" s="422"/>
      <c r="H2643" s="422"/>
      <c r="I2643" s="422"/>
      <c r="J2643" s="422"/>
      <c r="K2643" s="422"/>
      <c r="L2643" s="422"/>
      <c r="M2643" s="422"/>
      <c r="N2643" s="422"/>
      <c r="O2643" s="422"/>
      <c r="P2643" s="421" t="str">
        <f>IF(Q2643="","",LOOKUP(Q2643,'Expenditure Codes'!B:B,'Expenditure Codes'!A:A))</f>
        <v/>
      </c>
      <c r="Q2643" s="423"/>
      <c r="R2643" s="424"/>
      <c r="S2643" s="424"/>
      <c r="T2643" s="424"/>
      <c r="U2643" s="424"/>
      <c r="V2643" s="423"/>
      <c r="W2643" s="421"/>
      <c r="X2643" s="421"/>
      <c r="Y2643" s="420"/>
      <c r="Z2643" s="425"/>
      <c r="AA2643" s="426"/>
      <c r="AB2643" s="427"/>
      <c r="AC2643" s="428"/>
      <c r="AD2643" s="427"/>
    </row>
    <row r="2644" spans="1:30" ht="21.75" x14ac:dyDescent="0.55000000000000004">
      <c r="A2644" s="420"/>
      <c r="B2644" s="420"/>
      <c r="C2644" s="420"/>
      <c r="D2644" s="420"/>
      <c r="E2644" s="421"/>
      <c r="F2644" s="421"/>
      <c r="G2644" s="422"/>
      <c r="H2644" s="422"/>
      <c r="I2644" s="422"/>
      <c r="J2644" s="422"/>
      <c r="K2644" s="422"/>
      <c r="L2644" s="422"/>
      <c r="M2644" s="422"/>
      <c r="N2644" s="422"/>
      <c r="O2644" s="422"/>
      <c r="P2644" s="421" t="str">
        <f>IF(Q2644="","",LOOKUP(Q2644,'Expenditure Codes'!B:B,'Expenditure Codes'!A:A))</f>
        <v/>
      </c>
      <c r="Q2644" s="423"/>
      <c r="R2644" s="424"/>
      <c r="S2644" s="424"/>
      <c r="T2644" s="424"/>
      <c r="U2644" s="424"/>
      <c r="V2644" s="423"/>
      <c r="W2644" s="421"/>
      <c r="X2644" s="421"/>
      <c r="Y2644" s="420"/>
      <c r="Z2644" s="425"/>
      <c r="AA2644" s="426"/>
      <c r="AB2644" s="427"/>
      <c r="AC2644" s="428"/>
      <c r="AD2644" s="427"/>
    </row>
    <row r="2645" spans="1:30" ht="21.75" x14ac:dyDescent="0.55000000000000004">
      <c r="A2645" s="420"/>
      <c r="B2645" s="420"/>
      <c r="C2645" s="420"/>
      <c r="D2645" s="420"/>
      <c r="E2645" s="421"/>
      <c r="F2645" s="421"/>
      <c r="G2645" s="422"/>
      <c r="H2645" s="422"/>
      <c r="I2645" s="422"/>
      <c r="J2645" s="422"/>
      <c r="K2645" s="422"/>
      <c r="L2645" s="422"/>
      <c r="M2645" s="422"/>
      <c r="N2645" s="422"/>
      <c r="O2645" s="422"/>
      <c r="P2645" s="421" t="str">
        <f>IF(Q2645="","",LOOKUP(Q2645,'Expenditure Codes'!B:B,'Expenditure Codes'!A:A))</f>
        <v/>
      </c>
      <c r="Q2645" s="423"/>
      <c r="R2645" s="424"/>
      <c r="S2645" s="424"/>
      <c r="T2645" s="424"/>
      <c r="U2645" s="424"/>
      <c r="V2645" s="423"/>
      <c r="W2645" s="421"/>
      <c r="X2645" s="421"/>
      <c r="Y2645" s="420"/>
      <c r="Z2645" s="425"/>
      <c r="AA2645" s="426"/>
      <c r="AB2645" s="427"/>
      <c r="AC2645" s="428"/>
      <c r="AD2645" s="427"/>
    </row>
    <row r="2646" spans="1:30" ht="21.75" x14ac:dyDescent="0.55000000000000004">
      <c r="A2646" s="420"/>
      <c r="B2646" s="420"/>
      <c r="C2646" s="420"/>
      <c r="D2646" s="420"/>
      <c r="E2646" s="421"/>
      <c r="F2646" s="421"/>
      <c r="G2646" s="422"/>
      <c r="H2646" s="422"/>
      <c r="I2646" s="422"/>
      <c r="J2646" s="422"/>
      <c r="K2646" s="422"/>
      <c r="L2646" s="422"/>
      <c r="M2646" s="422"/>
      <c r="N2646" s="422"/>
      <c r="O2646" s="422"/>
      <c r="P2646" s="421" t="str">
        <f>IF(Q2646="","",LOOKUP(Q2646,'Expenditure Codes'!B:B,'Expenditure Codes'!A:A))</f>
        <v/>
      </c>
      <c r="Q2646" s="423"/>
      <c r="R2646" s="424"/>
      <c r="S2646" s="424"/>
      <c r="T2646" s="424"/>
      <c r="U2646" s="424"/>
      <c r="V2646" s="423"/>
      <c r="W2646" s="421"/>
      <c r="X2646" s="421"/>
      <c r="Y2646" s="420"/>
      <c r="Z2646" s="425"/>
      <c r="AA2646" s="426"/>
      <c r="AB2646" s="427"/>
      <c r="AC2646" s="428"/>
      <c r="AD2646" s="427"/>
    </row>
    <row r="2647" spans="1:30" ht="21.75" x14ac:dyDescent="0.55000000000000004">
      <c r="A2647" s="420"/>
      <c r="B2647" s="420"/>
      <c r="C2647" s="420"/>
      <c r="D2647" s="420"/>
      <c r="E2647" s="421"/>
      <c r="F2647" s="421"/>
      <c r="G2647" s="422"/>
      <c r="H2647" s="422"/>
      <c r="I2647" s="422"/>
      <c r="J2647" s="422"/>
      <c r="K2647" s="422"/>
      <c r="L2647" s="422"/>
      <c r="M2647" s="422"/>
      <c r="N2647" s="422"/>
      <c r="O2647" s="422"/>
      <c r="P2647" s="421" t="str">
        <f>IF(Q2647="","",LOOKUP(Q2647,'Expenditure Codes'!B:B,'Expenditure Codes'!A:A))</f>
        <v/>
      </c>
      <c r="Q2647" s="423"/>
      <c r="R2647" s="424"/>
      <c r="S2647" s="424"/>
      <c r="T2647" s="424"/>
      <c r="U2647" s="424"/>
      <c r="V2647" s="423"/>
      <c r="W2647" s="421"/>
      <c r="X2647" s="421"/>
      <c r="Y2647" s="420"/>
      <c r="Z2647" s="425"/>
      <c r="AA2647" s="426"/>
      <c r="AB2647" s="427"/>
      <c r="AC2647" s="428"/>
      <c r="AD2647" s="427"/>
    </row>
    <row r="2648" spans="1:30" ht="21.75" x14ac:dyDescent="0.55000000000000004">
      <c r="A2648" s="420"/>
      <c r="B2648" s="420"/>
      <c r="C2648" s="420"/>
      <c r="D2648" s="420"/>
      <c r="E2648" s="421"/>
      <c r="F2648" s="421"/>
      <c r="G2648" s="422"/>
      <c r="H2648" s="422"/>
      <c r="I2648" s="422"/>
      <c r="J2648" s="422"/>
      <c r="K2648" s="422"/>
      <c r="L2648" s="422"/>
      <c r="M2648" s="422"/>
      <c r="N2648" s="422"/>
      <c r="O2648" s="422"/>
      <c r="P2648" s="421" t="str">
        <f>IF(Q2648="","",LOOKUP(Q2648,'Expenditure Codes'!B:B,'Expenditure Codes'!A:A))</f>
        <v/>
      </c>
      <c r="Q2648" s="423"/>
      <c r="R2648" s="424"/>
      <c r="S2648" s="424"/>
      <c r="T2648" s="424"/>
      <c r="U2648" s="424"/>
      <c r="V2648" s="423"/>
      <c r="W2648" s="421"/>
      <c r="X2648" s="421"/>
      <c r="Y2648" s="420"/>
      <c r="Z2648" s="425"/>
      <c r="AA2648" s="426"/>
      <c r="AB2648" s="427"/>
      <c r="AC2648" s="428"/>
      <c r="AD2648" s="427"/>
    </row>
    <row r="2649" spans="1:30" ht="21.75" x14ac:dyDescent="0.55000000000000004">
      <c r="A2649" s="420"/>
      <c r="B2649" s="420"/>
      <c r="C2649" s="420"/>
      <c r="D2649" s="420"/>
      <c r="E2649" s="421"/>
      <c r="F2649" s="421"/>
      <c r="G2649" s="422"/>
      <c r="H2649" s="422"/>
      <c r="I2649" s="422"/>
      <c r="J2649" s="422"/>
      <c r="K2649" s="422"/>
      <c r="L2649" s="422"/>
      <c r="M2649" s="422"/>
      <c r="N2649" s="422"/>
      <c r="O2649" s="422"/>
      <c r="P2649" s="421" t="str">
        <f>IF(Q2649="","",LOOKUP(Q2649,'Expenditure Codes'!B:B,'Expenditure Codes'!A:A))</f>
        <v/>
      </c>
      <c r="Q2649" s="423"/>
      <c r="R2649" s="424"/>
      <c r="S2649" s="424"/>
      <c r="T2649" s="424"/>
      <c r="U2649" s="424"/>
      <c r="V2649" s="423"/>
      <c r="W2649" s="421"/>
      <c r="X2649" s="421"/>
      <c r="Y2649" s="420"/>
      <c r="Z2649" s="425"/>
      <c r="AA2649" s="426"/>
      <c r="AB2649" s="427"/>
      <c r="AC2649" s="428"/>
      <c r="AD2649" s="427"/>
    </row>
    <row r="2650" spans="1:30" ht="21.75" x14ac:dyDescent="0.55000000000000004">
      <c r="A2650" s="420"/>
      <c r="B2650" s="420"/>
      <c r="C2650" s="420"/>
      <c r="D2650" s="420"/>
      <c r="E2650" s="421"/>
      <c r="F2650" s="421"/>
      <c r="G2650" s="422"/>
      <c r="H2650" s="422"/>
      <c r="I2650" s="422"/>
      <c r="J2650" s="422"/>
      <c r="K2650" s="422"/>
      <c r="L2650" s="422"/>
      <c r="M2650" s="422"/>
      <c r="N2650" s="422"/>
      <c r="O2650" s="422"/>
      <c r="P2650" s="421" t="str">
        <f>IF(Q2650="","",LOOKUP(Q2650,'Expenditure Codes'!B:B,'Expenditure Codes'!A:A))</f>
        <v/>
      </c>
      <c r="Q2650" s="423"/>
      <c r="R2650" s="424"/>
      <c r="S2650" s="424"/>
      <c r="T2650" s="424"/>
      <c r="U2650" s="424"/>
      <c r="V2650" s="423"/>
      <c r="W2650" s="421"/>
      <c r="X2650" s="421"/>
      <c r="Y2650" s="420"/>
      <c r="Z2650" s="425"/>
      <c r="AA2650" s="426"/>
      <c r="AB2650" s="427"/>
      <c r="AC2650" s="428"/>
      <c r="AD2650" s="427"/>
    </row>
    <row r="2651" spans="1:30" ht="21.75" x14ac:dyDescent="0.55000000000000004">
      <c r="A2651" s="420"/>
      <c r="B2651" s="420"/>
      <c r="C2651" s="420"/>
      <c r="D2651" s="420"/>
      <c r="E2651" s="421"/>
      <c r="F2651" s="421"/>
      <c r="G2651" s="422"/>
      <c r="H2651" s="422"/>
      <c r="I2651" s="422"/>
      <c r="J2651" s="422"/>
      <c r="K2651" s="422"/>
      <c r="L2651" s="422"/>
      <c r="M2651" s="422"/>
      <c r="N2651" s="422"/>
      <c r="O2651" s="422"/>
      <c r="P2651" s="421" t="str">
        <f>IF(Q2651="","",LOOKUP(Q2651,'Expenditure Codes'!B:B,'Expenditure Codes'!A:A))</f>
        <v/>
      </c>
      <c r="Q2651" s="423"/>
      <c r="R2651" s="424"/>
      <c r="S2651" s="424"/>
      <c r="T2651" s="424"/>
      <c r="U2651" s="424"/>
      <c r="V2651" s="423"/>
      <c r="W2651" s="421"/>
      <c r="X2651" s="421"/>
      <c r="Y2651" s="420"/>
      <c r="Z2651" s="425"/>
      <c r="AA2651" s="426"/>
      <c r="AB2651" s="427"/>
      <c r="AC2651" s="428"/>
      <c r="AD2651" s="427"/>
    </row>
    <row r="2652" spans="1:30" ht="21.75" x14ac:dyDescent="0.55000000000000004">
      <c r="A2652" s="420"/>
      <c r="B2652" s="420"/>
      <c r="C2652" s="420"/>
      <c r="D2652" s="420"/>
      <c r="E2652" s="421"/>
      <c r="F2652" s="421"/>
      <c r="G2652" s="422"/>
      <c r="H2652" s="422"/>
      <c r="I2652" s="422"/>
      <c r="J2652" s="422"/>
      <c r="K2652" s="422"/>
      <c r="L2652" s="422"/>
      <c r="M2652" s="422"/>
      <c r="N2652" s="422"/>
      <c r="O2652" s="422"/>
      <c r="P2652" s="421" t="str">
        <f>IF(Q2652="","",LOOKUP(Q2652,'Expenditure Codes'!B:B,'Expenditure Codes'!A:A))</f>
        <v/>
      </c>
      <c r="Q2652" s="423"/>
      <c r="R2652" s="424"/>
      <c r="S2652" s="424"/>
      <c r="T2652" s="424"/>
      <c r="U2652" s="424"/>
      <c r="V2652" s="423"/>
      <c r="W2652" s="421"/>
      <c r="X2652" s="421"/>
      <c r="Y2652" s="420"/>
      <c r="Z2652" s="425"/>
      <c r="AA2652" s="426"/>
      <c r="AB2652" s="427"/>
      <c r="AC2652" s="428"/>
      <c r="AD2652" s="427"/>
    </row>
    <row r="2653" spans="1:30" ht="21.75" x14ac:dyDescent="0.55000000000000004">
      <c r="A2653" s="420"/>
      <c r="B2653" s="420"/>
      <c r="C2653" s="420"/>
      <c r="D2653" s="420"/>
      <c r="E2653" s="421"/>
      <c r="F2653" s="421"/>
      <c r="G2653" s="422"/>
      <c r="H2653" s="422"/>
      <c r="I2653" s="422"/>
      <c r="J2653" s="422"/>
      <c r="K2653" s="422"/>
      <c r="L2653" s="422"/>
      <c r="M2653" s="422"/>
      <c r="N2653" s="422"/>
      <c r="O2653" s="422"/>
      <c r="P2653" s="421" t="str">
        <f>IF(Q2653="","",LOOKUP(Q2653,'Expenditure Codes'!B:B,'Expenditure Codes'!A:A))</f>
        <v/>
      </c>
      <c r="Q2653" s="423"/>
      <c r="R2653" s="424"/>
      <c r="S2653" s="424"/>
      <c r="T2653" s="424"/>
      <c r="U2653" s="424"/>
      <c r="V2653" s="423"/>
      <c r="W2653" s="421"/>
      <c r="X2653" s="421"/>
      <c r="Y2653" s="420"/>
      <c r="Z2653" s="425"/>
      <c r="AA2653" s="426"/>
      <c r="AB2653" s="427"/>
      <c r="AC2653" s="428"/>
      <c r="AD2653" s="427"/>
    </row>
    <row r="2654" spans="1:30" ht="21.75" x14ac:dyDescent="0.55000000000000004">
      <c r="A2654" s="420"/>
      <c r="B2654" s="420"/>
      <c r="C2654" s="420"/>
      <c r="D2654" s="420"/>
      <c r="E2654" s="421"/>
      <c r="F2654" s="421"/>
      <c r="G2654" s="422"/>
      <c r="H2654" s="422"/>
      <c r="I2654" s="422"/>
      <c r="J2654" s="422"/>
      <c r="K2654" s="422"/>
      <c r="L2654" s="422"/>
      <c r="M2654" s="422"/>
      <c r="N2654" s="422"/>
      <c r="O2654" s="422"/>
      <c r="P2654" s="421" t="str">
        <f>IF(Q2654="","",LOOKUP(Q2654,'Expenditure Codes'!B:B,'Expenditure Codes'!A:A))</f>
        <v/>
      </c>
      <c r="Q2654" s="423"/>
      <c r="R2654" s="424"/>
      <c r="S2654" s="424"/>
      <c r="T2654" s="424"/>
      <c r="U2654" s="424"/>
      <c r="V2654" s="423"/>
      <c r="W2654" s="421"/>
      <c r="X2654" s="421"/>
      <c r="Y2654" s="420"/>
      <c r="Z2654" s="425"/>
      <c r="AA2654" s="426"/>
      <c r="AB2654" s="427"/>
      <c r="AC2654" s="428"/>
      <c r="AD2654" s="427"/>
    </row>
    <row r="2655" spans="1:30" ht="21.75" x14ac:dyDescent="0.55000000000000004">
      <c r="A2655" s="420"/>
      <c r="B2655" s="420"/>
      <c r="C2655" s="420"/>
      <c r="D2655" s="420"/>
      <c r="E2655" s="421"/>
      <c r="F2655" s="421"/>
      <c r="G2655" s="422"/>
      <c r="H2655" s="422"/>
      <c r="I2655" s="422"/>
      <c r="J2655" s="422"/>
      <c r="K2655" s="422"/>
      <c r="L2655" s="422"/>
      <c r="M2655" s="422"/>
      <c r="N2655" s="422"/>
      <c r="O2655" s="422"/>
      <c r="P2655" s="421" t="str">
        <f>IF(Q2655="","",LOOKUP(Q2655,'Expenditure Codes'!B:B,'Expenditure Codes'!A:A))</f>
        <v/>
      </c>
      <c r="Q2655" s="423"/>
      <c r="R2655" s="424"/>
      <c r="S2655" s="424"/>
      <c r="T2655" s="424"/>
      <c r="U2655" s="424"/>
      <c r="V2655" s="423"/>
      <c r="W2655" s="421"/>
      <c r="X2655" s="421"/>
      <c r="Y2655" s="420"/>
      <c r="Z2655" s="425"/>
      <c r="AA2655" s="426"/>
      <c r="AB2655" s="427"/>
      <c r="AC2655" s="428"/>
      <c r="AD2655" s="427"/>
    </row>
    <row r="2656" spans="1:30" ht="21.75" x14ac:dyDescent="0.55000000000000004">
      <c r="A2656" s="420"/>
      <c r="B2656" s="420"/>
      <c r="C2656" s="420"/>
      <c r="D2656" s="420"/>
      <c r="E2656" s="421"/>
      <c r="F2656" s="421"/>
      <c r="G2656" s="422"/>
      <c r="H2656" s="422"/>
      <c r="I2656" s="422"/>
      <c r="J2656" s="422"/>
      <c r="K2656" s="422"/>
      <c r="L2656" s="422"/>
      <c r="M2656" s="422"/>
      <c r="N2656" s="422"/>
      <c r="O2656" s="422"/>
      <c r="P2656" s="421" t="str">
        <f>IF(Q2656="","",LOOKUP(Q2656,'Expenditure Codes'!B:B,'Expenditure Codes'!A:A))</f>
        <v/>
      </c>
      <c r="Q2656" s="423"/>
      <c r="R2656" s="424"/>
      <c r="S2656" s="424"/>
      <c r="T2656" s="424"/>
      <c r="U2656" s="424"/>
      <c r="V2656" s="423"/>
      <c r="W2656" s="421"/>
      <c r="X2656" s="421"/>
      <c r="Y2656" s="420"/>
      <c r="Z2656" s="425"/>
      <c r="AA2656" s="426"/>
      <c r="AB2656" s="427"/>
      <c r="AC2656" s="428"/>
      <c r="AD2656" s="427"/>
    </row>
    <row r="2657" spans="1:30" ht="21.75" x14ac:dyDescent="0.55000000000000004">
      <c r="A2657" s="420"/>
      <c r="B2657" s="420"/>
      <c r="C2657" s="420"/>
      <c r="D2657" s="420"/>
      <c r="E2657" s="421"/>
      <c r="F2657" s="421"/>
      <c r="G2657" s="422"/>
      <c r="H2657" s="422"/>
      <c r="I2657" s="422"/>
      <c r="J2657" s="422"/>
      <c r="K2657" s="422"/>
      <c r="L2657" s="422"/>
      <c r="M2657" s="422"/>
      <c r="N2657" s="422"/>
      <c r="O2657" s="422"/>
      <c r="P2657" s="421" t="str">
        <f>IF(Q2657="","",LOOKUP(Q2657,'Expenditure Codes'!B:B,'Expenditure Codes'!A:A))</f>
        <v/>
      </c>
      <c r="Q2657" s="423"/>
      <c r="R2657" s="424"/>
      <c r="S2657" s="424"/>
      <c r="T2657" s="424"/>
      <c r="U2657" s="424"/>
      <c r="V2657" s="423"/>
      <c r="W2657" s="421"/>
      <c r="X2657" s="421"/>
      <c r="Y2657" s="420"/>
      <c r="Z2657" s="425"/>
      <c r="AA2657" s="426"/>
      <c r="AB2657" s="427"/>
      <c r="AC2657" s="428"/>
      <c r="AD2657" s="427"/>
    </row>
    <row r="2658" spans="1:30" ht="21.75" x14ac:dyDescent="0.55000000000000004">
      <c r="A2658" s="420"/>
      <c r="B2658" s="420"/>
      <c r="C2658" s="420"/>
      <c r="D2658" s="420"/>
      <c r="E2658" s="421"/>
      <c r="F2658" s="421"/>
      <c r="G2658" s="422"/>
      <c r="H2658" s="422"/>
      <c r="I2658" s="422"/>
      <c r="J2658" s="422"/>
      <c r="K2658" s="422"/>
      <c r="L2658" s="422"/>
      <c r="M2658" s="422"/>
      <c r="N2658" s="422"/>
      <c r="O2658" s="422"/>
      <c r="P2658" s="421" t="str">
        <f>IF(Q2658="","",LOOKUP(Q2658,'Expenditure Codes'!B:B,'Expenditure Codes'!A:A))</f>
        <v/>
      </c>
      <c r="Q2658" s="423"/>
      <c r="R2658" s="424"/>
      <c r="S2658" s="424"/>
      <c r="T2658" s="424"/>
      <c r="U2658" s="424"/>
      <c r="V2658" s="423"/>
      <c r="W2658" s="421"/>
      <c r="X2658" s="421"/>
      <c r="Y2658" s="420"/>
      <c r="Z2658" s="425"/>
      <c r="AA2658" s="426"/>
      <c r="AB2658" s="427"/>
      <c r="AC2658" s="428"/>
      <c r="AD2658" s="427"/>
    </row>
    <row r="2659" spans="1:30" ht="21.75" x14ac:dyDescent="0.55000000000000004">
      <c r="A2659" s="420"/>
      <c r="B2659" s="420"/>
      <c r="C2659" s="420"/>
      <c r="D2659" s="420"/>
      <c r="E2659" s="421"/>
      <c r="F2659" s="421"/>
      <c r="G2659" s="422"/>
      <c r="H2659" s="422"/>
      <c r="I2659" s="422"/>
      <c r="J2659" s="422"/>
      <c r="K2659" s="422"/>
      <c r="L2659" s="422"/>
      <c r="M2659" s="422"/>
      <c r="N2659" s="422"/>
      <c r="O2659" s="422"/>
      <c r="P2659" s="421" t="str">
        <f>IF(Q2659="","",LOOKUP(Q2659,'Expenditure Codes'!B:B,'Expenditure Codes'!A:A))</f>
        <v/>
      </c>
      <c r="Q2659" s="423"/>
      <c r="R2659" s="424"/>
      <c r="S2659" s="424"/>
      <c r="T2659" s="424"/>
      <c r="U2659" s="424"/>
      <c r="V2659" s="423"/>
      <c r="W2659" s="421"/>
      <c r="X2659" s="421"/>
      <c r="Y2659" s="420"/>
      <c r="Z2659" s="425"/>
      <c r="AA2659" s="426"/>
      <c r="AB2659" s="427"/>
      <c r="AC2659" s="428"/>
      <c r="AD2659" s="427"/>
    </row>
    <row r="2660" spans="1:30" ht="21.75" x14ac:dyDescent="0.55000000000000004">
      <c r="A2660" s="420"/>
      <c r="B2660" s="420"/>
      <c r="C2660" s="420"/>
      <c r="D2660" s="420"/>
      <c r="E2660" s="421"/>
      <c r="F2660" s="421"/>
      <c r="G2660" s="422"/>
      <c r="H2660" s="422"/>
      <c r="I2660" s="422"/>
      <c r="J2660" s="422"/>
      <c r="K2660" s="422"/>
      <c r="L2660" s="422"/>
      <c r="M2660" s="422"/>
      <c r="N2660" s="422"/>
      <c r="O2660" s="422"/>
      <c r="P2660" s="421" t="str">
        <f>IF(Q2660="","",LOOKUP(Q2660,'Expenditure Codes'!B:B,'Expenditure Codes'!A:A))</f>
        <v/>
      </c>
      <c r="Q2660" s="423"/>
      <c r="R2660" s="424"/>
      <c r="S2660" s="424"/>
      <c r="T2660" s="424"/>
      <c r="U2660" s="424"/>
      <c r="V2660" s="423"/>
      <c r="W2660" s="421"/>
      <c r="X2660" s="421"/>
      <c r="Y2660" s="420"/>
      <c r="Z2660" s="425"/>
      <c r="AA2660" s="426"/>
      <c r="AB2660" s="427"/>
      <c r="AC2660" s="428"/>
      <c r="AD2660" s="427"/>
    </row>
    <row r="2661" spans="1:30" ht="21.75" x14ac:dyDescent="0.55000000000000004">
      <c r="A2661" s="420"/>
      <c r="B2661" s="420"/>
      <c r="C2661" s="420"/>
      <c r="D2661" s="420"/>
      <c r="E2661" s="421"/>
      <c r="F2661" s="421"/>
      <c r="G2661" s="422"/>
      <c r="H2661" s="422"/>
      <c r="I2661" s="422"/>
      <c r="J2661" s="422"/>
      <c r="K2661" s="422"/>
      <c r="L2661" s="422"/>
      <c r="M2661" s="422"/>
      <c r="N2661" s="422"/>
      <c r="O2661" s="422"/>
      <c r="P2661" s="421" t="str">
        <f>IF(Q2661="","",LOOKUP(Q2661,'Expenditure Codes'!B:B,'Expenditure Codes'!A:A))</f>
        <v/>
      </c>
      <c r="Q2661" s="423"/>
      <c r="R2661" s="424"/>
      <c r="S2661" s="424"/>
      <c r="T2661" s="424"/>
      <c r="U2661" s="424"/>
      <c r="V2661" s="423"/>
      <c r="W2661" s="421"/>
      <c r="X2661" s="421"/>
      <c r="Y2661" s="420"/>
      <c r="Z2661" s="425"/>
      <c r="AA2661" s="426"/>
      <c r="AB2661" s="427"/>
      <c r="AC2661" s="428"/>
      <c r="AD2661" s="427"/>
    </row>
    <row r="2662" spans="1:30" ht="21.75" x14ac:dyDescent="0.55000000000000004">
      <c r="A2662" s="420"/>
      <c r="B2662" s="420"/>
      <c r="C2662" s="420"/>
      <c r="D2662" s="420"/>
      <c r="E2662" s="421"/>
      <c r="F2662" s="421"/>
      <c r="G2662" s="422"/>
      <c r="H2662" s="422"/>
      <c r="I2662" s="422"/>
      <c r="J2662" s="422"/>
      <c r="K2662" s="422"/>
      <c r="L2662" s="422"/>
      <c r="M2662" s="422"/>
      <c r="N2662" s="422"/>
      <c r="O2662" s="422"/>
      <c r="P2662" s="421" t="str">
        <f>IF(Q2662="","",LOOKUP(Q2662,'Expenditure Codes'!B:B,'Expenditure Codes'!A:A))</f>
        <v/>
      </c>
      <c r="Q2662" s="423"/>
      <c r="R2662" s="424"/>
      <c r="S2662" s="424"/>
      <c r="T2662" s="424"/>
      <c r="U2662" s="424"/>
      <c r="V2662" s="423"/>
      <c r="W2662" s="421"/>
      <c r="X2662" s="421"/>
      <c r="Y2662" s="420"/>
      <c r="Z2662" s="425"/>
      <c r="AA2662" s="426"/>
      <c r="AB2662" s="427"/>
      <c r="AC2662" s="428"/>
      <c r="AD2662" s="427"/>
    </row>
    <row r="2663" spans="1:30" ht="21.75" x14ac:dyDescent="0.55000000000000004">
      <c r="A2663" s="420"/>
      <c r="B2663" s="420"/>
      <c r="C2663" s="420"/>
      <c r="D2663" s="420"/>
      <c r="E2663" s="421"/>
      <c r="F2663" s="421"/>
      <c r="G2663" s="422"/>
      <c r="H2663" s="422"/>
      <c r="I2663" s="422"/>
      <c r="J2663" s="422"/>
      <c r="K2663" s="422"/>
      <c r="L2663" s="422"/>
      <c r="M2663" s="422"/>
      <c r="N2663" s="422"/>
      <c r="O2663" s="422"/>
      <c r="P2663" s="421" t="str">
        <f>IF(Q2663="","",LOOKUP(Q2663,'Expenditure Codes'!B:B,'Expenditure Codes'!A:A))</f>
        <v/>
      </c>
      <c r="Q2663" s="423"/>
      <c r="R2663" s="424"/>
      <c r="S2663" s="424"/>
      <c r="T2663" s="424"/>
      <c r="U2663" s="424"/>
      <c r="V2663" s="423"/>
      <c r="W2663" s="421"/>
      <c r="X2663" s="421"/>
      <c r="Y2663" s="420"/>
      <c r="Z2663" s="425"/>
      <c r="AA2663" s="426"/>
      <c r="AB2663" s="427"/>
      <c r="AC2663" s="428"/>
      <c r="AD2663" s="427"/>
    </row>
    <row r="2664" spans="1:30" ht="21.75" x14ac:dyDescent="0.55000000000000004">
      <c r="A2664" s="420"/>
      <c r="B2664" s="420"/>
      <c r="C2664" s="420"/>
      <c r="D2664" s="420"/>
      <c r="E2664" s="421"/>
      <c r="F2664" s="421"/>
      <c r="G2664" s="422"/>
      <c r="H2664" s="422"/>
      <c r="I2664" s="422"/>
      <c r="J2664" s="422"/>
      <c r="K2664" s="422"/>
      <c r="L2664" s="422"/>
      <c r="M2664" s="422"/>
      <c r="N2664" s="422"/>
      <c r="O2664" s="422"/>
      <c r="P2664" s="421" t="str">
        <f>IF(Q2664="","",LOOKUP(Q2664,'Expenditure Codes'!B:B,'Expenditure Codes'!A:A))</f>
        <v/>
      </c>
      <c r="Q2664" s="423"/>
      <c r="R2664" s="424"/>
      <c r="S2664" s="424"/>
      <c r="T2664" s="424"/>
      <c r="U2664" s="424"/>
      <c r="V2664" s="423"/>
      <c r="W2664" s="421"/>
      <c r="X2664" s="421"/>
      <c r="Y2664" s="420"/>
      <c r="Z2664" s="425"/>
      <c r="AA2664" s="426"/>
      <c r="AB2664" s="427"/>
      <c r="AC2664" s="428"/>
      <c r="AD2664" s="427"/>
    </row>
    <row r="2665" spans="1:30" ht="21.75" x14ac:dyDescent="0.55000000000000004">
      <c r="A2665" s="420"/>
      <c r="B2665" s="420"/>
      <c r="C2665" s="420"/>
      <c r="D2665" s="420"/>
      <c r="E2665" s="421"/>
      <c r="F2665" s="421"/>
      <c r="G2665" s="422"/>
      <c r="H2665" s="422"/>
      <c r="I2665" s="422"/>
      <c r="J2665" s="422"/>
      <c r="K2665" s="422"/>
      <c r="L2665" s="422"/>
      <c r="M2665" s="422"/>
      <c r="N2665" s="422"/>
      <c r="O2665" s="422"/>
      <c r="P2665" s="421" t="str">
        <f>IF(Q2665="","",LOOKUP(Q2665,'Expenditure Codes'!B:B,'Expenditure Codes'!A:A))</f>
        <v/>
      </c>
      <c r="Q2665" s="423"/>
      <c r="R2665" s="424"/>
      <c r="S2665" s="424"/>
      <c r="T2665" s="424"/>
      <c r="U2665" s="424"/>
      <c r="V2665" s="423"/>
      <c r="W2665" s="421"/>
      <c r="X2665" s="421"/>
      <c r="Y2665" s="420"/>
      <c r="Z2665" s="425"/>
      <c r="AA2665" s="426"/>
      <c r="AB2665" s="427"/>
      <c r="AC2665" s="428"/>
      <c r="AD2665" s="427"/>
    </row>
    <row r="2666" spans="1:30" ht="21.75" x14ac:dyDescent="0.55000000000000004">
      <c r="A2666" s="420"/>
      <c r="B2666" s="420"/>
      <c r="C2666" s="420"/>
      <c r="D2666" s="420"/>
      <c r="E2666" s="421"/>
      <c r="F2666" s="421"/>
      <c r="G2666" s="422"/>
      <c r="H2666" s="422"/>
      <c r="I2666" s="422"/>
      <c r="J2666" s="422"/>
      <c r="K2666" s="422"/>
      <c r="L2666" s="422"/>
      <c r="M2666" s="422"/>
      <c r="N2666" s="422"/>
      <c r="O2666" s="422"/>
      <c r="P2666" s="421" t="str">
        <f>IF(Q2666="","",LOOKUP(Q2666,'Expenditure Codes'!B:B,'Expenditure Codes'!A:A))</f>
        <v/>
      </c>
      <c r="Q2666" s="423"/>
      <c r="R2666" s="424"/>
      <c r="S2666" s="424"/>
      <c r="T2666" s="424"/>
      <c r="U2666" s="424"/>
      <c r="V2666" s="423"/>
      <c r="W2666" s="421"/>
      <c r="X2666" s="421"/>
      <c r="Y2666" s="420"/>
      <c r="Z2666" s="425"/>
      <c r="AA2666" s="426"/>
      <c r="AB2666" s="427"/>
      <c r="AC2666" s="428"/>
      <c r="AD2666" s="427"/>
    </row>
    <row r="2667" spans="1:30" ht="21.75" x14ac:dyDescent="0.55000000000000004">
      <c r="A2667" s="420"/>
      <c r="B2667" s="420"/>
      <c r="C2667" s="420"/>
      <c r="D2667" s="420"/>
      <c r="E2667" s="421"/>
      <c r="F2667" s="421"/>
      <c r="G2667" s="422"/>
      <c r="H2667" s="422"/>
      <c r="I2667" s="422"/>
      <c r="J2667" s="422"/>
      <c r="K2667" s="422"/>
      <c r="L2667" s="422"/>
      <c r="M2667" s="422"/>
      <c r="N2667" s="422"/>
      <c r="O2667" s="422"/>
      <c r="P2667" s="421" t="str">
        <f>IF(Q2667="","",LOOKUP(Q2667,'Expenditure Codes'!B:B,'Expenditure Codes'!A:A))</f>
        <v/>
      </c>
      <c r="Q2667" s="423"/>
      <c r="R2667" s="424"/>
      <c r="S2667" s="424"/>
      <c r="T2667" s="424"/>
      <c r="U2667" s="424"/>
      <c r="V2667" s="423"/>
      <c r="W2667" s="421"/>
      <c r="X2667" s="421"/>
      <c r="Y2667" s="420"/>
      <c r="Z2667" s="425"/>
      <c r="AA2667" s="426"/>
      <c r="AB2667" s="427"/>
      <c r="AC2667" s="428"/>
      <c r="AD2667" s="427"/>
    </row>
    <row r="2668" spans="1:30" ht="21.75" x14ac:dyDescent="0.55000000000000004">
      <c r="A2668" s="420"/>
      <c r="B2668" s="420"/>
      <c r="C2668" s="420"/>
      <c r="D2668" s="420"/>
      <c r="E2668" s="421"/>
      <c r="F2668" s="421"/>
      <c r="G2668" s="422"/>
      <c r="H2668" s="422"/>
      <c r="I2668" s="422"/>
      <c r="J2668" s="422"/>
      <c r="K2668" s="422"/>
      <c r="L2668" s="422"/>
      <c r="M2668" s="422"/>
      <c r="N2668" s="422"/>
      <c r="O2668" s="422"/>
      <c r="P2668" s="421" t="str">
        <f>IF(Q2668="","",LOOKUP(Q2668,'Expenditure Codes'!B:B,'Expenditure Codes'!A:A))</f>
        <v/>
      </c>
      <c r="Q2668" s="423"/>
      <c r="R2668" s="424"/>
      <c r="S2668" s="424"/>
      <c r="T2668" s="424"/>
      <c r="U2668" s="424"/>
      <c r="V2668" s="423"/>
      <c r="W2668" s="421"/>
      <c r="X2668" s="421"/>
      <c r="Y2668" s="420"/>
      <c r="Z2668" s="425"/>
      <c r="AA2668" s="426"/>
      <c r="AB2668" s="427"/>
      <c r="AC2668" s="428"/>
      <c r="AD2668" s="427"/>
    </row>
    <row r="2669" spans="1:30" ht="21.75" x14ac:dyDescent="0.55000000000000004">
      <c r="A2669" s="420"/>
      <c r="B2669" s="420"/>
      <c r="C2669" s="420"/>
      <c r="D2669" s="420"/>
      <c r="E2669" s="421"/>
      <c r="F2669" s="421"/>
      <c r="G2669" s="422"/>
      <c r="H2669" s="422"/>
      <c r="I2669" s="422"/>
      <c r="J2669" s="422"/>
      <c r="K2669" s="422"/>
      <c r="L2669" s="422"/>
      <c r="M2669" s="422"/>
      <c r="N2669" s="422"/>
      <c r="O2669" s="422"/>
      <c r="P2669" s="421" t="str">
        <f>IF(Q2669="","",LOOKUP(Q2669,'Expenditure Codes'!B:B,'Expenditure Codes'!A:A))</f>
        <v/>
      </c>
      <c r="Q2669" s="423"/>
      <c r="R2669" s="424"/>
      <c r="S2669" s="424"/>
      <c r="T2669" s="424"/>
      <c r="U2669" s="424"/>
      <c r="V2669" s="423"/>
      <c r="W2669" s="421"/>
      <c r="X2669" s="421"/>
      <c r="Y2669" s="420"/>
      <c r="Z2669" s="425"/>
      <c r="AA2669" s="426"/>
      <c r="AB2669" s="427"/>
      <c r="AC2669" s="428"/>
      <c r="AD2669" s="427"/>
    </row>
    <row r="2670" spans="1:30" ht="21.75" x14ac:dyDescent="0.55000000000000004">
      <c r="A2670" s="420"/>
      <c r="B2670" s="420"/>
      <c r="C2670" s="420"/>
      <c r="D2670" s="420"/>
      <c r="E2670" s="421"/>
      <c r="F2670" s="421"/>
      <c r="G2670" s="422"/>
      <c r="H2670" s="422"/>
      <c r="I2670" s="422"/>
      <c r="J2670" s="422"/>
      <c r="K2670" s="422"/>
      <c r="L2670" s="422"/>
      <c r="M2670" s="422"/>
      <c r="N2670" s="422"/>
      <c r="O2670" s="422"/>
      <c r="P2670" s="421" t="str">
        <f>IF(Q2670="","",LOOKUP(Q2670,'Expenditure Codes'!B:B,'Expenditure Codes'!A:A))</f>
        <v/>
      </c>
      <c r="Q2670" s="423"/>
      <c r="R2670" s="424"/>
      <c r="S2670" s="424"/>
      <c r="T2670" s="424"/>
      <c r="U2670" s="424"/>
      <c r="V2670" s="423"/>
      <c r="W2670" s="421"/>
      <c r="X2670" s="421"/>
      <c r="Y2670" s="420"/>
      <c r="Z2670" s="425"/>
      <c r="AA2670" s="426"/>
      <c r="AB2670" s="427"/>
      <c r="AC2670" s="428"/>
      <c r="AD2670" s="427"/>
    </row>
    <row r="2671" spans="1:30" ht="21.75" x14ac:dyDescent="0.55000000000000004">
      <c r="A2671" s="420"/>
      <c r="B2671" s="420"/>
      <c r="C2671" s="420"/>
      <c r="D2671" s="420"/>
      <c r="E2671" s="421"/>
      <c r="F2671" s="421"/>
      <c r="G2671" s="422"/>
      <c r="H2671" s="422"/>
      <c r="I2671" s="422"/>
      <c r="J2671" s="422"/>
      <c r="K2671" s="422"/>
      <c r="L2671" s="422"/>
      <c r="M2671" s="422"/>
      <c r="N2671" s="422"/>
      <c r="O2671" s="422"/>
      <c r="P2671" s="421" t="str">
        <f>IF(Q2671="","",LOOKUP(Q2671,'Expenditure Codes'!B:B,'Expenditure Codes'!A:A))</f>
        <v/>
      </c>
      <c r="Q2671" s="423"/>
      <c r="R2671" s="424"/>
      <c r="S2671" s="424"/>
      <c r="T2671" s="424"/>
      <c r="U2671" s="424"/>
      <c r="V2671" s="423"/>
      <c r="W2671" s="421"/>
      <c r="X2671" s="421"/>
      <c r="Y2671" s="420"/>
      <c r="Z2671" s="425"/>
      <c r="AA2671" s="426"/>
      <c r="AB2671" s="427"/>
      <c r="AC2671" s="428"/>
      <c r="AD2671" s="427"/>
    </row>
    <row r="2672" spans="1:30" ht="21.75" x14ac:dyDescent="0.55000000000000004">
      <c r="A2672" s="420"/>
      <c r="B2672" s="420"/>
      <c r="C2672" s="420"/>
      <c r="D2672" s="420"/>
      <c r="E2672" s="421"/>
      <c r="F2672" s="421"/>
      <c r="G2672" s="422"/>
      <c r="H2672" s="422"/>
      <c r="I2672" s="422"/>
      <c r="J2672" s="422"/>
      <c r="K2672" s="422"/>
      <c r="L2672" s="422"/>
      <c r="M2672" s="422"/>
      <c r="N2672" s="422"/>
      <c r="O2672" s="422"/>
      <c r="P2672" s="421" t="str">
        <f>IF(Q2672="","",LOOKUP(Q2672,'Expenditure Codes'!B:B,'Expenditure Codes'!A:A))</f>
        <v/>
      </c>
      <c r="Q2672" s="423"/>
      <c r="R2672" s="424"/>
      <c r="S2672" s="424"/>
      <c r="T2672" s="424"/>
      <c r="U2672" s="424"/>
      <c r="V2672" s="423"/>
      <c r="W2672" s="421"/>
      <c r="X2672" s="421"/>
      <c r="Y2672" s="420"/>
      <c r="Z2672" s="425"/>
      <c r="AA2672" s="426"/>
      <c r="AB2672" s="427"/>
      <c r="AC2672" s="428"/>
      <c r="AD2672" s="427"/>
    </row>
    <row r="2673" spans="1:30" ht="21.75" x14ac:dyDescent="0.55000000000000004">
      <c r="A2673" s="420"/>
      <c r="B2673" s="420"/>
      <c r="C2673" s="420"/>
      <c r="D2673" s="420"/>
      <c r="E2673" s="421"/>
      <c r="F2673" s="421"/>
      <c r="G2673" s="422"/>
      <c r="H2673" s="422"/>
      <c r="I2673" s="422"/>
      <c r="J2673" s="422"/>
      <c r="K2673" s="422"/>
      <c r="L2673" s="422"/>
      <c r="M2673" s="422"/>
      <c r="N2673" s="422"/>
      <c r="O2673" s="422"/>
      <c r="P2673" s="421" t="str">
        <f>IF(Q2673="","",LOOKUP(Q2673,'Expenditure Codes'!B:B,'Expenditure Codes'!A:A))</f>
        <v/>
      </c>
      <c r="Q2673" s="423"/>
      <c r="R2673" s="424"/>
      <c r="S2673" s="424"/>
      <c r="T2673" s="424"/>
      <c r="U2673" s="424"/>
      <c r="V2673" s="423"/>
      <c r="W2673" s="421"/>
      <c r="X2673" s="421"/>
      <c r="Y2673" s="420"/>
      <c r="Z2673" s="425"/>
      <c r="AA2673" s="426"/>
      <c r="AB2673" s="427"/>
      <c r="AC2673" s="428"/>
      <c r="AD2673" s="427"/>
    </row>
    <row r="2674" spans="1:30" ht="21.75" x14ac:dyDescent="0.55000000000000004">
      <c r="A2674" s="420"/>
      <c r="B2674" s="420"/>
      <c r="C2674" s="420"/>
      <c r="D2674" s="420"/>
      <c r="E2674" s="421"/>
      <c r="F2674" s="421"/>
      <c r="G2674" s="422"/>
      <c r="H2674" s="422"/>
      <c r="I2674" s="422"/>
      <c r="J2674" s="422"/>
      <c r="K2674" s="422"/>
      <c r="L2674" s="422"/>
      <c r="M2674" s="422"/>
      <c r="N2674" s="422"/>
      <c r="O2674" s="422"/>
      <c r="P2674" s="421" t="str">
        <f>IF(Q2674="","",LOOKUP(Q2674,'Expenditure Codes'!B:B,'Expenditure Codes'!A:A))</f>
        <v/>
      </c>
      <c r="Q2674" s="423"/>
      <c r="R2674" s="424"/>
      <c r="S2674" s="424"/>
      <c r="T2674" s="424"/>
      <c r="U2674" s="424"/>
      <c r="V2674" s="423"/>
      <c r="W2674" s="421"/>
      <c r="X2674" s="421"/>
      <c r="Y2674" s="420"/>
      <c r="Z2674" s="425"/>
      <c r="AA2674" s="426"/>
      <c r="AB2674" s="427"/>
      <c r="AC2674" s="428"/>
      <c r="AD2674" s="427"/>
    </row>
    <row r="2675" spans="1:30" ht="21.75" x14ac:dyDescent="0.55000000000000004">
      <c r="A2675" s="420"/>
      <c r="B2675" s="420"/>
      <c r="C2675" s="420"/>
      <c r="D2675" s="420"/>
      <c r="E2675" s="421"/>
      <c r="F2675" s="421"/>
      <c r="G2675" s="422"/>
      <c r="H2675" s="422"/>
      <c r="I2675" s="422"/>
      <c r="J2675" s="422"/>
      <c r="K2675" s="422"/>
      <c r="L2675" s="422"/>
      <c r="M2675" s="422"/>
      <c r="N2675" s="422"/>
      <c r="O2675" s="422"/>
      <c r="P2675" s="421" t="str">
        <f>IF(Q2675="","",LOOKUP(Q2675,'Expenditure Codes'!B:B,'Expenditure Codes'!A:A))</f>
        <v/>
      </c>
      <c r="Q2675" s="423"/>
      <c r="R2675" s="424"/>
      <c r="S2675" s="424"/>
      <c r="T2675" s="424"/>
      <c r="U2675" s="424"/>
      <c r="V2675" s="423"/>
      <c r="W2675" s="421"/>
      <c r="X2675" s="421"/>
      <c r="Y2675" s="420"/>
      <c r="Z2675" s="425"/>
      <c r="AA2675" s="426"/>
      <c r="AB2675" s="427"/>
      <c r="AC2675" s="428"/>
      <c r="AD2675" s="427"/>
    </row>
    <row r="2676" spans="1:30" ht="21.75" x14ac:dyDescent="0.55000000000000004">
      <c r="A2676" s="420"/>
      <c r="B2676" s="420"/>
      <c r="C2676" s="420"/>
      <c r="D2676" s="420"/>
      <c r="E2676" s="421"/>
      <c r="F2676" s="421"/>
      <c r="G2676" s="422"/>
      <c r="H2676" s="422"/>
      <c r="I2676" s="422"/>
      <c r="J2676" s="422"/>
      <c r="K2676" s="422"/>
      <c r="L2676" s="422"/>
      <c r="M2676" s="422"/>
      <c r="N2676" s="422"/>
      <c r="O2676" s="422"/>
      <c r="P2676" s="421" t="str">
        <f>IF(Q2676="","",LOOKUP(Q2676,'Expenditure Codes'!B:B,'Expenditure Codes'!A:A))</f>
        <v/>
      </c>
      <c r="Q2676" s="423"/>
      <c r="R2676" s="424"/>
      <c r="S2676" s="424"/>
      <c r="T2676" s="424"/>
      <c r="U2676" s="424"/>
      <c r="V2676" s="423"/>
      <c r="W2676" s="421"/>
      <c r="X2676" s="421"/>
      <c r="Y2676" s="420"/>
      <c r="Z2676" s="425"/>
      <c r="AA2676" s="426"/>
      <c r="AB2676" s="427"/>
      <c r="AC2676" s="428"/>
      <c r="AD2676" s="427"/>
    </row>
    <row r="2677" spans="1:30" ht="21.75" x14ac:dyDescent="0.55000000000000004">
      <c r="A2677" s="420"/>
      <c r="B2677" s="420"/>
      <c r="C2677" s="420"/>
      <c r="D2677" s="420"/>
      <c r="E2677" s="421"/>
      <c r="F2677" s="421"/>
      <c r="G2677" s="422"/>
      <c r="H2677" s="422"/>
      <c r="I2677" s="422"/>
      <c r="J2677" s="422"/>
      <c r="K2677" s="422"/>
      <c r="L2677" s="422"/>
      <c r="M2677" s="422"/>
      <c r="N2677" s="422"/>
      <c r="O2677" s="422"/>
      <c r="P2677" s="421" t="str">
        <f>IF(Q2677="","",LOOKUP(Q2677,'Expenditure Codes'!B:B,'Expenditure Codes'!A:A))</f>
        <v/>
      </c>
      <c r="Q2677" s="423"/>
      <c r="R2677" s="424"/>
      <c r="S2677" s="424"/>
      <c r="T2677" s="424"/>
      <c r="U2677" s="424"/>
      <c r="V2677" s="423"/>
      <c r="W2677" s="421"/>
      <c r="X2677" s="421"/>
      <c r="Y2677" s="420"/>
      <c r="Z2677" s="425"/>
      <c r="AA2677" s="426"/>
      <c r="AB2677" s="427"/>
      <c r="AC2677" s="428"/>
      <c r="AD2677" s="427"/>
    </row>
    <row r="2678" spans="1:30" ht="21.75" x14ac:dyDescent="0.55000000000000004">
      <c r="A2678" s="420"/>
      <c r="B2678" s="420"/>
      <c r="C2678" s="420"/>
      <c r="D2678" s="420"/>
      <c r="E2678" s="421"/>
      <c r="F2678" s="421"/>
      <c r="G2678" s="422"/>
      <c r="H2678" s="422"/>
      <c r="I2678" s="422"/>
      <c r="J2678" s="422"/>
      <c r="K2678" s="422"/>
      <c r="L2678" s="422"/>
      <c r="M2678" s="422"/>
      <c r="N2678" s="422"/>
      <c r="O2678" s="422"/>
      <c r="P2678" s="421" t="str">
        <f>IF(Q2678="","",LOOKUP(Q2678,'Expenditure Codes'!B:B,'Expenditure Codes'!A:A))</f>
        <v/>
      </c>
      <c r="Q2678" s="423"/>
      <c r="R2678" s="424"/>
      <c r="S2678" s="424"/>
      <c r="T2678" s="424"/>
      <c r="U2678" s="424"/>
      <c r="V2678" s="423"/>
      <c r="W2678" s="421"/>
      <c r="X2678" s="421"/>
      <c r="Y2678" s="420"/>
      <c r="Z2678" s="425"/>
      <c r="AA2678" s="426"/>
      <c r="AB2678" s="427"/>
      <c r="AC2678" s="428"/>
      <c r="AD2678" s="427"/>
    </row>
    <row r="2679" spans="1:30" ht="21.75" x14ac:dyDescent="0.55000000000000004">
      <c r="A2679" s="420"/>
      <c r="B2679" s="420"/>
      <c r="C2679" s="420"/>
      <c r="D2679" s="420"/>
      <c r="E2679" s="421"/>
      <c r="F2679" s="421"/>
      <c r="G2679" s="422"/>
      <c r="H2679" s="422"/>
      <c r="I2679" s="422"/>
      <c r="J2679" s="422"/>
      <c r="K2679" s="422"/>
      <c r="L2679" s="422"/>
      <c r="M2679" s="422"/>
      <c r="N2679" s="422"/>
      <c r="O2679" s="422"/>
      <c r="P2679" s="421" t="str">
        <f>IF(Q2679="","",LOOKUP(Q2679,'Expenditure Codes'!B:B,'Expenditure Codes'!A:A))</f>
        <v/>
      </c>
      <c r="Q2679" s="423"/>
      <c r="R2679" s="424"/>
      <c r="S2679" s="424"/>
      <c r="T2679" s="424"/>
      <c r="U2679" s="424"/>
      <c r="V2679" s="423"/>
      <c r="W2679" s="421"/>
      <c r="X2679" s="421"/>
      <c r="Y2679" s="420"/>
      <c r="Z2679" s="425"/>
      <c r="AA2679" s="426"/>
      <c r="AB2679" s="427"/>
      <c r="AC2679" s="428"/>
      <c r="AD2679" s="427"/>
    </row>
    <row r="2680" spans="1:30" ht="21.75" x14ac:dyDescent="0.55000000000000004">
      <c r="A2680" s="420"/>
      <c r="B2680" s="420"/>
      <c r="C2680" s="420"/>
      <c r="D2680" s="420"/>
      <c r="E2680" s="421"/>
      <c r="F2680" s="421"/>
      <c r="G2680" s="422"/>
      <c r="H2680" s="422"/>
      <c r="I2680" s="422"/>
      <c r="J2680" s="422"/>
      <c r="K2680" s="422"/>
      <c r="L2680" s="422"/>
      <c r="M2680" s="422"/>
      <c r="N2680" s="422"/>
      <c r="O2680" s="422"/>
      <c r="P2680" s="421" t="str">
        <f>IF(Q2680="","",LOOKUP(Q2680,'Expenditure Codes'!B:B,'Expenditure Codes'!A:A))</f>
        <v/>
      </c>
      <c r="Q2680" s="423"/>
      <c r="R2680" s="424"/>
      <c r="S2680" s="424"/>
      <c r="T2680" s="424"/>
      <c r="U2680" s="424"/>
      <c r="V2680" s="423"/>
      <c r="W2680" s="421"/>
      <c r="X2680" s="421"/>
      <c r="Y2680" s="420"/>
      <c r="Z2680" s="425"/>
      <c r="AA2680" s="426"/>
      <c r="AB2680" s="427"/>
      <c r="AC2680" s="428"/>
      <c r="AD2680" s="427"/>
    </row>
    <row r="2681" spans="1:30" ht="21.75" x14ac:dyDescent="0.55000000000000004">
      <c r="A2681" s="420"/>
      <c r="B2681" s="420"/>
      <c r="C2681" s="420"/>
      <c r="D2681" s="420"/>
      <c r="E2681" s="421"/>
      <c r="F2681" s="421"/>
      <c r="G2681" s="422"/>
      <c r="H2681" s="422"/>
      <c r="I2681" s="422"/>
      <c r="J2681" s="422"/>
      <c r="K2681" s="422"/>
      <c r="L2681" s="422"/>
      <c r="M2681" s="422"/>
      <c r="N2681" s="422"/>
      <c r="O2681" s="422"/>
      <c r="P2681" s="421" t="str">
        <f>IF(Q2681="","",LOOKUP(Q2681,'Expenditure Codes'!B:B,'Expenditure Codes'!A:A))</f>
        <v/>
      </c>
      <c r="Q2681" s="423"/>
      <c r="R2681" s="424"/>
      <c r="S2681" s="424"/>
      <c r="T2681" s="424"/>
      <c r="U2681" s="424"/>
      <c r="V2681" s="423"/>
      <c r="W2681" s="421"/>
      <c r="X2681" s="421"/>
      <c r="Y2681" s="420"/>
      <c r="Z2681" s="425"/>
      <c r="AA2681" s="426"/>
      <c r="AB2681" s="427"/>
      <c r="AC2681" s="428"/>
      <c r="AD2681" s="427"/>
    </row>
    <row r="2682" spans="1:30" ht="21.75" x14ac:dyDescent="0.55000000000000004">
      <c r="A2682" s="420"/>
      <c r="B2682" s="420"/>
      <c r="C2682" s="420"/>
      <c r="D2682" s="420"/>
      <c r="E2682" s="421"/>
      <c r="F2682" s="421"/>
      <c r="G2682" s="422"/>
      <c r="H2682" s="422"/>
      <c r="I2682" s="422"/>
      <c r="J2682" s="422"/>
      <c r="K2682" s="422"/>
      <c r="L2682" s="422"/>
      <c r="M2682" s="422"/>
      <c r="N2682" s="422"/>
      <c r="O2682" s="422"/>
      <c r="P2682" s="421" t="str">
        <f>IF(Q2682="","",LOOKUP(Q2682,'Expenditure Codes'!B:B,'Expenditure Codes'!A:A))</f>
        <v/>
      </c>
      <c r="Q2682" s="423"/>
      <c r="R2682" s="424"/>
      <c r="S2682" s="424"/>
      <c r="T2682" s="424"/>
      <c r="U2682" s="424"/>
      <c r="V2682" s="423"/>
      <c r="W2682" s="421"/>
      <c r="X2682" s="421"/>
      <c r="Y2682" s="420"/>
      <c r="Z2682" s="425"/>
      <c r="AA2682" s="426"/>
      <c r="AB2682" s="427"/>
      <c r="AC2682" s="428"/>
      <c r="AD2682" s="427"/>
    </row>
    <row r="2683" spans="1:30" ht="21.75" x14ac:dyDescent="0.55000000000000004">
      <c r="A2683" s="420"/>
      <c r="B2683" s="420"/>
      <c r="C2683" s="420"/>
      <c r="D2683" s="420"/>
      <c r="E2683" s="421"/>
      <c r="F2683" s="421"/>
      <c r="G2683" s="422"/>
      <c r="H2683" s="422"/>
      <c r="I2683" s="422"/>
      <c r="J2683" s="422"/>
      <c r="K2683" s="422"/>
      <c r="L2683" s="422"/>
      <c r="M2683" s="422"/>
      <c r="N2683" s="422"/>
      <c r="O2683" s="422"/>
      <c r="P2683" s="421" t="str">
        <f>IF(Q2683="","",LOOKUP(Q2683,'Expenditure Codes'!B:B,'Expenditure Codes'!A:A))</f>
        <v/>
      </c>
      <c r="Q2683" s="423"/>
      <c r="R2683" s="424"/>
      <c r="S2683" s="424"/>
      <c r="T2683" s="424"/>
      <c r="U2683" s="424"/>
      <c r="V2683" s="423"/>
      <c r="W2683" s="421"/>
      <c r="X2683" s="421"/>
      <c r="Y2683" s="420"/>
      <c r="Z2683" s="425"/>
      <c r="AA2683" s="426"/>
      <c r="AB2683" s="427"/>
      <c r="AC2683" s="428"/>
      <c r="AD2683" s="427"/>
    </row>
    <row r="2684" spans="1:30" ht="21.75" x14ac:dyDescent="0.55000000000000004">
      <c r="A2684" s="420"/>
      <c r="B2684" s="420"/>
      <c r="C2684" s="420"/>
      <c r="D2684" s="420"/>
      <c r="E2684" s="421"/>
      <c r="F2684" s="421"/>
      <c r="G2684" s="422"/>
      <c r="H2684" s="422"/>
      <c r="I2684" s="422"/>
      <c r="J2684" s="422"/>
      <c r="K2684" s="422"/>
      <c r="L2684" s="422"/>
      <c r="M2684" s="422"/>
      <c r="N2684" s="422"/>
      <c r="O2684" s="422"/>
      <c r="P2684" s="421" t="str">
        <f>IF(Q2684="","",LOOKUP(Q2684,'Expenditure Codes'!B:B,'Expenditure Codes'!A:A))</f>
        <v/>
      </c>
      <c r="Q2684" s="423"/>
      <c r="R2684" s="424"/>
      <c r="S2684" s="424"/>
      <c r="T2684" s="424"/>
      <c r="U2684" s="424"/>
      <c r="V2684" s="423"/>
      <c r="W2684" s="421"/>
      <c r="X2684" s="421"/>
      <c r="Y2684" s="420"/>
      <c r="Z2684" s="425"/>
      <c r="AA2684" s="426"/>
      <c r="AB2684" s="427"/>
      <c r="AC2684" s="428"/>
      <c r="AD2684" s="427"/>
    </row>
    <row r="2685" spans="1:30" ht="21.75" x14ac:dyDescent="0.55000000000000004">
      <c r="A2685" s="420"/>
      <c r="B2685" s="420"/>
      <c r="C2685" s="420"/>
      <c r="D2685" s="420"/>
      <c r="E2685" s="421"/>
      <c r="F2685" s="421"/>
      <c r="G2685" s="422"/>
      <c r="H2685" s="422"/>
      <c r="I2685" s="422"/>
      <c r="J2685" s="422"/>
      <c r="K2685" s="422"/>
      <c r="L2685" s="422"/>
      <c r="M2685" s="422"/>
      <c r="N2685" s="422"/>
      <c r="O2685" s="422"/>
      <c r="P2685" s="421" t="str">
        <f>IF(Q2685="","",LOOKUP(Q2685,'Expenditure Codes'!B:B,'Expenditure Codes'!A:A))</f>
        <v/>
      </c>
      <c r="Q2685" s="423"/>
      <c r="R2685" s="424"/>
      <c r="S2685" s="424"/>
      <c r="T2685" s="424"/>
      <c r="U2685" s="424"/>
      <c r="V2685" s="423"/>
      <c r="W2685" s="421"/>
      <c r="X2685" s="421"/>
      <c r="Y2685" s="420"/>
      <c r="Z2685" s="425"/>
      <c r="AA2685" s="426"/>
      <c r="AB2685" s="427"/>
      <c r="AC2685" s="428"/>
      <c r="AD2685" s="427"/>
    </row>
    <row r="2686" spans="1:30" ht="21.75" x14ac:dyDescent="0.55000000000000004">
      <c r="A2686" s="420"/>
      <c r="B2686" s="420"/>
      <c r="C2686" s="420"/>
      <c r="D2686" s="420"/>
      <c r="E2686" s="421"/>
      <c r="F2686" s="421"/>
      <c r="G2686" s="422"/>
      <c r="H2686" s="422"/>
      <c r="I2686" s="422"/>
      <c r="J2686" s="422"/>
      <c r="K2686" s="422"/>
      <c r="L2686" s="422"/>
      <c r="M2686" s="422"/>
      <c r="N2686" s="422"/>
      <c r="O2686" s="422"/>
      <c r="P2686" s="421" t="str">
        <f>IF(Q2686="","",LOOKUP(Q2686,'Expenditure Codes'!B:B,'Expenditure Codes'!A:A))</f>
        <v/>
      </c>
      <c r="Q2686" s="423"/>
      <c r="R2686" s="424"/>
      <c r="S2686" s="424"/>
      <c r="T2686" s="424"/>
      <c r="U2686" s="424"/>
      <c r="V2686" s="423"/>
      <c r="W2686" s="421"/>
      <c r="X2686" s="421"/>
      <c r="Y2686" s="420"/>
      <c r="Z2686" s="425"/>
      <c r="AA2686" s="426"/>
      <c r="AB2686" s="427"/>
      <c r="AC2686" s="428"/>
      <c r="AD2686" s="427"/>
    </row>
    <row r="2687" spans="1:30" ht="21.75" x14ac:dyDescent="0.55000000000000004">
      <c r="A2687" s="420"/>
      <c r="B2687" s="420"/>
      <c r="C2687" s="420"/>
      <c r="D2687" s="420"/>
      <c r="E2687" s="421"/>
      <c r="F2687" s="421"/>
      <c r="G2687" s="422"/>
      <c r="H2687" s="422"/>
      <c r="I2687" s="422"/>
      <c r="J2687" s="422"/>
      <c r="K2687" s="422"/>
      <c r="L2687" s="422"/>
      <c r="M2687" s="422"/>
      <c r="N2687" s="422"/>
      <c r="O2687" s="422"/>
      <c r="P2687" s="421" t="str">
        <f>IF(Q2687="","",LOOKUP(Q2687,'Expenditure Codes'!B:B,'Expenditure Codes'!A:A))</f>
        <v/>
      </c>
      <c r="Q2687" s="423"/>
      <c r="R2687" s="424"/>
      <c r="S2687" s="424"/>
      <c r="T2687" s="424"/>
      <c r="U2687" s="424"/>
      <c r="V2687" s="423"/>
      <c r="W2687" s="421"/>
      <c r="X2687" s="421"/>
      <c r="Y2687" s="420"/>
      <c r="Z2687" s="425"/>
      <c r="AA2687" s="426"/>
      <c r="AB2687" s="427"/>
      <c r="AC2687" s="428"/>
      <c r="AD2687" s="427"/>
    </row>
    <row r="2688" spans="1:30" ht="21.75" x14ac:dyDescent="0.55000000000000004">
      <c r="A2688" s="420"/>
      <c r="B2688" s="420"/>
      <c r="C2688" s="420"/>
      <c r="D2688" s="420"/>
      <c r="E2688" s="421"/>
      <c r="F2688" s="421"/>
      <c r="G2688" s="422"/>
      <c r="H2688" s="422"/>
      <c r="I2688" s="422"/>
      <c r="J2688" s="422"/>
      <c r="K2688" s="422"/>
      <c r="L2688" s="422"/>
      <c r="M2688" s="422"/>
      <c r="N2688" s="422"/>
      <c r="O2688" s="422"/>
      <c r="P2688" s="421" t="str">
        <f>IF(Q2688="","",LOOKUP(Q2688,'Expenditure Codes'!B:B,'Expenditure Codes'!A:A))</f>
        <v/>
      </c>
      <c r="Q2688" s="423"/>
      <c r="R2688" s="424"/>
      <c r="S2688" s="424"/>
      <c r="T2688" s="424"/>
      <c r="U2688" s="424"/>
      <c r="V2688" s="423"/>
      <c r="W2688" s="421"/>
      <c r="X2688" s="421"/>
      <c r="Y2688" s="420"/>
      <c r="Z2688" s="425"/>
      <c r="AA2688" s="426"/>
      <c r="AB2688" s="427"/>
      <c r="AC2688" s="428"/>
      <c r="AD2688" s="427"/>
    </row>
    <row r="2689" spans="1:30" ht="21.75" x14ac:dyDescent="0.55000000000000004">
      <c r="A2689" s="420"/>
      <c r="B2689" s="420"/>
      <c r="C2689" s="420"/>
      <c r="D2689" s="420"/>
      <c r="E2689" s="421"/>
      <c r="F2689" s="421"/>
      <c r="G2689" s="422"/>
      <c r="H2689" s="422"/>
      <c r="I2689" s="422"/>
      <c r="J2689" s="422"/>
      <c r="K2689" s="422"/>
      <c r="L2689" s="422"/>
      <c r="M2689" s="422"/>
      <c r="N2689" s="422"/>
      <c r="O2689" s="422"/>
      <c r="P2689" s="421" t="str">
        <f>IF(Q2689="","",LOOKUP(Q2689,'Expenditure Codes'!B:B,'Expenditure Codes'!A:A))</f>
        <v/>
      </c>
      <c r="Q2689" s="423"/>
      <c r="R2689" s="424"/>
      <c r="S2689" s="424"/>
      <c r="T2689" s="424"/>
      <c r="U2689" s="424"/>
      <c r="V2689" s="423"/>
      <c r="W2689" s="421"/>
      <c r="X2689" s="421"/>
      <c r="Y2689" s="420"/>
      <c r="Z2689" s="425"/>
      <c r="AA2689" s="426"/>
      <c r="AB2689" s="427"/>
      <c r="AC2689" s="428"/>
      <c r="AD2689" s="427"/>
    </row>
    <row r="2690" spans="1:30" ht="21.75" x14ac:dyDescent="0.55000000000000004">
      <c r="A2690" s="420"/>
      <c r="B2690" s="420"/>
      <c r="C2690" s="420"/>
      <c r="D2690" s="420"/>
      <c r="E2690" s="421"/>
      <c r="F2690" s="421"/>
      <c r="G2690" s="422"/>
      <c r="H2690" s="422"/>
      <c r="I2690" s="422"/>
      <c r="J2690" s="422"/>
      <c r="K2690" s="422"/>
      <c r="L2690" s="422"/>
      <c r="M2690" s="422"/>
      <c r="N2690" s="422"/>
      <c r="O2690" s="422"/>
      <c r="P2690" s="421" t="str">
        <f>IF(Q2690="","",LOOKUP(Q2690,'Expenditure Codes'!B:B,'Expenditure Codes'!A:A))</f>
        <v/>
      </c>
      <c r="Q2690" s="423"/>
      <c r="R2690" s="424"/>
      <c r="S2690" s="424"/>
      <c r="T2690" s="424"/>
      <c r="U2690" s="424"/>
      <c r="V2690" s="423"/>
      <c r="W2690" s="421"/>
      <c r="X2690" s="421"/>
      <c r="Y2690" s="420"/>
      <c r="Z2690" s="425"/>
      <c r="AA2690" s="426"/>
      <c r="AB2690" s="427"/>
      <c r="AC2690" s="428"/>
      <c r="AD2690" s="427"/>
    </row>
    <row r="2691" spans="1:30" ht="21.75" x14ac:dyDescent="0.55000000000000004">
      <c r="A2691" s="420"/>
      <c r="B2691" s="420"/>
      <c r="C2691" s="420"/>
      <c r="D2691" s="420"/>
      <c r="E2691" s="421"/>
      <c r="F2691" s="421"/>
      <c r="G2691" s="422"/>
      <c r="H2691" s="422"/>
      <c r="I2691" s="422"/>
      <c r="J2691" s="422"/>
      <c r="K2691" s="422"/>
      <c r="L2691" s="422"/>
      <c r="M2691" s="422"/>
      <c r="N2691" s="422"/>
      <c r="O2691" s="422"/>
      <c r="P2691" s="421" t="str">
        <f>IF(Q2691="","",LOOKUP(Q2691,'Expenditure Codes'!B:B,'Expenditure Codes'!A:A))</f>
        <v/>
      </c>
      <c r="Q2691" s="423"/>
      <c r="R2691" s="424"/>
      <c r="S2691" s="424"/>
      <c r="T2691" s="424"/>
      <c r="U2691" s="424"/>
      <c r="V2691" s="423"/>
      <c r="W2691" s="421"/>
      <c r="X2691" s="421"/>
      <c r="Y2691" s="420"/>
      <c r="Z2691" s="425"/>
      <c r="AA2691" s="426"/>
      <c r="AB2691" s="427"/>
      <c r="AC2691" s="428"/>
      <c r="AD2691" s="427"/>
    </row>
    <row r="2692" spans="1:30" ht="21.75" x14ac:dyDescent="0.55000000000000004">
      <c r="A2692" s="420"/>
      <c r="B2692" s="420"/>
      <c r="C2692" s="420"/>
      <c r="D2692" s="420"/>
      <c r="E2692" s="421"/>
      <c r="F2692" s="421"/>
      <c r="G2692" s="422"/>
      <c r="H2692" s="422"/>
      <c r="I2692" s="422"/>
      <c r="J2692" s="422"/>
      <c r="K2692" s="422"/>
      <c r="L2692" s="422"/>
      <c r="M2692" s="422"/>
      <c r="N2692" s="422"/>
      <c r="O2692" s="422"/>
      <c r="P2692" s="421" t="str">
        <f>IF(Q2692="","",LOOKUP(Q2692,'Expenditure Codes'!B:B,'Expenditure Codes'!A:A))</f>
        <v/>
      </c>
      <c r="Q2692" s="423"/>
      <c r="R2692" s="424"/>
      <c r="S2692" s="424"/>
      <c r="T2692" s="424"/>
      <c r="U2692" s="424"/>
      <c r="V2692" s="423"/>
      <c r="W2692" s="421"/>
      <c r="X2692" s="421"/>
      <c r="Y2692" s="420"/>
      <c r="Z2692" s="425"/>
      <c r="AA2692" s="426"/>
      <c r="AB2692" s="427"/>
      <c r="AC2692" s="428"/>
      <c r="AD2692" s="427"/>
    </row>
    <row r="2693" spans="1:30" ht="21.75" x14ac:dyDescent="0.55000000000000004">
      <c r="A2693" s="420"/>
      <c r="B2693" s="420"/>
      <c r="C2693" s="420"/>
      <c r="D2693" s="420"/>
      <c r="E2693" s="421"/>
      <c r="F2693" s="421"/>
      <c r="G2693" s="422"/>
      <c r="H2693" s="422"/>
      <c r="I2693" s="422"/>
      <c r="J2693" s="422"/>
      <c r="K2693" s="422"/>
      <c r="L2693" s="422"/>
      <c r="M2693" s="422"/>
      <c r="N2693" s="422"/>
      <c r="O2693" s="422"/>
      <c r="P2693" s="421" t="str">
        <f>IF(Q2693="","",LOOKUP(Q2693,'Expenditure Codes'!B:B,'Expenditure Codes'!A:A))</f>
        <v/>
      </c>
      <c r="Q2693" s="423"/>
      <c r="R2693" s="424"/>
      <c r="S2693" s="424"/>
      <c r="T2693" s="424"/>
      <c r="U2693" s="424"/>
      <c r="V2693" s="423"/>
      <c r="W2693" s="421"/>
      <c r="X2693" s="421"/>
      <c r="Y2693" s="420"/>
      <c r="Z2693" s="425"/>
      <c r="AA2693" s="426"/>
      <c r="AB2693" s="427"/>
      <c r="AC2693" s="428"/>
      <c r="AD2693" s="427"/>
    </row>
    <row r="2694" spans="1:30" ht="21.75" x14ac:dyDescent="0.55000000000000004">
      <c r="A2694" s="420"/>
      <c r="B2694" s="420"/>
      <c r="C2694" s="420"/>
      <c r="D2694" s="420"/>
      <c r="E2694" s="421"/>
      <c r="F2694" s="421"/>
      <c r="G2694" s="422"/>
      <c r="H2694" s="422"/>
      <c r="I2694" s="422"/>
      <c r="J2694" s="422"/>
      <c r="K2694" s="422"/>
      <c r="L2694" s="422"/>
      <c r="M2694" s="422"/>
      <c r="N2694" s="422"/>
      <c r="O2694" s="422"/>
      <c r="P2694" s="421" t="str">
        <f>IF(Q2694="","",LOOKUP(Q2694,'Expenditure Codes'!B:B,'Expenditure Codes'!A:A))</f>
        <v/>
      </c>
      <c r="Q2694" s="423"/>
      <c r="R2694" s="424"/>
      <c r="S2694" s="424"/>
      <c r="T2694" s="424"/>
      <c r="U2694" s="424"/>
      <c r="V2694" s="423"/>
      <c r="W2694" s="421"/>
      <c r="X2694" s="421"/>
      <c r="Y2694" s="420"/>
      <c r="Z2694" s="425"/>
      <c r="AA2694" s="426"/>
      <c r="AB2694" s="427"/>
      <c r="AC2694" s="428"/>
      <c r="AD2694" s="427"/>
    </row>
    <row r="2695" spans="1:30" ht="21.75" x14ac:dyDescent="0.55000000000000004">
      <c r="A2695" s="420"/>
      <c r="B2695" s="420"/>
      <c r="C2695" s="420"/>
      <c r="D2695" s="420"/>
      <c r="E2695" s="421"/>
      <c r="F2695" s="421"/>
      <c r="G2695" s="422"/>
      <c r="H2695" s="422"/>
      <c r="I2695" s="422"/>
      <c r="J2695" s="422"/>
      <c r="K2695" s="422"/>
      <c r="L2695" s="422"/>
      <c r="M2695" s="422"/>
      <c r="N2695" s="422"/>
      <c r="O2695" s="422"/>
      <c r="P2695" s="421" t="str">
        <f>IF(Q2695="","",LOOKUP(Q2695,'Expenditure Codes'!B:B,'Expenditure Codes'!A:A))</f>
        <v/>
      </c>
      <c r="Q2695" s="423"/>
      <c r="R2695" s="424"/>
      <c r="S2695" s="424"/>
      <c r="T2695" s="424"/>
      <c r="U2695" s="424"/>
      <c r="V2695" s="423"/>
      <c r="W2695" s="421"/>
      <c r="X2695" s="421"/>
      <c r="Y2695" s="420"/>
      <c r="Z2695" s="425"/>
      <c r="AA2695" s="426"/>
      <c r="AB2695" s="427"/>
      <c r="AC2695" s="428"/>
      <c r="AD2695" s="427"/>
    </row>
    <row r="2696" spans="1:30" ht="21.75" x14ac:dyDescent="0.55000000000000004">
      <c r="A2696" s="420"/>
      <c r="B2696" s="420"/>
      <c r="C2696" s="420"/>
      <c r="D2696" s="420"/>
      <c r="E2696" s="421"/>
      <c r="F2696" s="421"/>
      <c r="G2696" s="422"/>
      <c r="H2696" s="422"/>
      <c r="I2696" s="422"/>
      <c r="J2696" s="422"/>
      <c r="K2696" s="422"/>
      <c r="L2696" s="422"/>
      <c r="M2696" s="422"/>
      <c r="N2696" s="422"/>
      <c r="O2696" s="422"/>
      <c r="P2696" s="421" t="str">
        <f>IF(Q2696="","",LOOKUP(Q2696,'Expenditure Codes'!B:B,'Expenditure Codes'!A:A))</f>
        <v/>
      </c>
      <c r="Q2696" s="423"/>
      <c r="R2696" s="424"/>
      <c r="S2696" s="424"/>
      <c r="T2696" s="424"/>
      <c r="U2696" s="424"/>
      <c r="V2696" s="423"/>
      <c r="W2696" s="421"/>
      <c r="X2696" s="421"/>
      <c r="Y2696" s="420"/>
      <c r="Z2696" s="425"/>
      <c r="AA2696" s="426"/>
      <c r="AB2696" s="427"/>
      <c r="AC2696" s="428"/>
      <c r="AD2696" s="427"/>
    </row>
    <row r="2697" spans="1:30" ht="21.75" x14ac:dyDescent="0.55000000000000004">
      <c r="A2697" s="420"/>
      <c r="B2697" s="420"/>
      <c r="C2697" s="420"/>
      <c r="D2697" s="420"/>
      <c r="E2697" s="421"/>
      <c r="F2697" s="421"/>
      <c r="G2697" s="422"/>
      <c r="H2697" s="422"/>
      <c r="I2697" s="422"/>
      <c r="J2697" s="422"/>
      <c r="K2697" s="422"/>
      <c r="L2697" s="422"/>
      <c r="M2697" s="422"/>
      <c r="N2697" s="422"/>
      <c r="O2697" s="422"/>
      <c r="P2697" s="421" t="str">
        <f>IF(Q2697="","",LOOKUP(Q2697,'Expenditure Codes'!B:B,'Expenditure Codes'!A:A))</f>
        <v/>
      </c>
      <c r="Q2697" s="423"/>
      <c r="R2697" s="424"/>
      <c r="S2697" s="424"/>
      <c r="T2697" s="424"/>
      <c r="U2697" s="424"/>
      <c r="V2697" s="423"/>
      <c r="W2697" s="421"/>
      <c r="X2697" s="421"/>
      <c r="Y2697" s="420"/>
      <c r="Z2697" s="425"/>
      <c r="AA2697" s="426"/>
      <c r="AB2697" s="427"/>
      <c r="AC2697" s="428"/>
      <c r="AD2697" s="427"/>
    </row>
    <row r="2698" spans="1:30" ht="21.75" x14ac:dyDescent="0.55000000000000004">
      <c r="A2698" s="420"/>
      <c r="B2698" s="420"/>
      <c r="C2698" s="420"/>
      <c r="D2698" s="420"/>
      <c r="E2698" s="421"/>
      <c r="F2698" s="421"/>
      <c r="G2698" s="422"/>
      <c r="H2698" s="422"/>
      <c r="I2698" s="422"/>
      <c r="J2698" s="422"/>
      <c r="K2698" s="422"/>
      <c r="L2698" s="422"/>
      <c r="M2698" s="422"/>
      <c r="N2698" s="422"/>
      <c r="O2698" s="422"/>
      <c r="P2698" s="421" t="str">
        <f>IF(Q2698="","",LOOKUP(Q2698,'Expenditure Codes'!B:B,'Expenditure Codes'!A:A))</f>
        <v/>
      </c>
      <c r="Q2698" s="423"/>
      <c r="R2698" s="424"/>
      <c r="S2698" s="424"/>
      <c r="T2698" s="424"/>
      <c r="U2698" s="424"/>
      <c r="V2698" s="423"/>
      <c r="W2698" s="421"/>
      <c r="X2698" s="421"/>
      <c r="Y2698" s="420"/>
      <c r="Z2698" s="425"/>
      <c r="AA2698" s="426"/>
      <c r="AB2698" s="427"/>
      <c r="AC2698" s="428"/>
      <c r="AD2698" s="427"/>
    </row>
    <row r="2699" spans="1:30" ht="21.75" x14ac:dyDescent="0.55000000000000004">
      <c r="A2699" s="420"/>
      <c r="B2699" s="420"/>
      <c r="C2699" s="420"/>
      <c r="D2699" s="420"/>
      <c r="E2699" s="421"/>
      <c r="F2699" s="421"/>
      <c r="G2699" s="422"/>
      <c r="H2699" s="422"/>
      <c r="I2699" s="422"/>
      <c r="J2699" s="422"/>
      <c r="K2699" s="422"/>
      <c r="L2699" s="422"/>
      <c r="M2699" s="422"/>
      <c r="N2699" s="422"/>
      <c r="O2699" s="422"/>
      <c r="P2699" s="421" t="str">
        <f>IF(Q2699="","",LOOKUP(Q2699,'Expenditure Codes'!B:B,'Expenditure Codes'!A:A))</f>
        <v/>
      </c>
      <c r="Q2699" s="423"/>
      <c r="R2699" s="424"/>
      <c r="S2699" s="424"/>
      <c r="T2699" s="424"/>
      <c r="U2699" s="424"/>
      <c r="V2699" s="423"/>
      <c r="W2699" s="421"/>
      <c r="X2699" s="421"/>
      <c r="Y2699" s="420"/>
      <c r="Z2699" s="425"/>
      <c r="AA2699" s="426"/>
      <c r="AB2699" s="427"/>
      <c r="AC2699" s="428"/>
      <c r="AD2699" s="427"/>
    </row>
    <row r="2700" spans="1:30" ht="21.75" x14ac:dyDescent="0.55000000000000004">
      <c r="A2700" s="420"/>
      <c r="B2700" s="420"/>
      <c r="C2700" s="420"/>
      <c r="D2700" s="420"/>
      <c r="E2700" s="421"/>
      <c r="F2700" s="421"/>
      <c r="G2700" s="422"/>
      <c r="H2700" s="422"/>
      <c r="I2700" s="422"/>
      <c r="J2700" s="422"/>
      <c r="K2700" s="422"/>
      <c r="L2700" s="422"/>
      <c r="M2700" s="422"/>
      <c r="N2700" s="422"/>
      <c r="O2700" s="422"/>
      <c r="P2700" s="421" t="str">
        <f>IF(Q2700="","",LOOKUP(Q2700,'Expenditure Codes'!B:B,'Expenditure Codes'!A:A))</f>
        <v/>
      </c>
      <c r="Q2700" s="423"/>
      <c r="R2700" s="424"/>
      <c r="S2700" s="424"/>
      <c r="T2700" s="424"/>
      <c r="U2700" s="424"/>
      <c r="V2700" s="423"/>
      <c r="W2700" s="421"/>
      <c r="X2700" s="421"/>
      <c r="Y2700" s="420"/>
      <c r="Z2700" s="425"/>
      <c r="AA2700" s="426"/>
      <c r="AB2700" s="427"/>
      <c r="AC2700" s="428"/>
      <c r="AD2700" s="427"/>
    </row>
    <row r="2701" spans="1:30" ht="21.75" x14ac:dyDescent="0.55000000000000004">
      <c r="A2701" s="420"/>
      <c r="B2701" s="420"/>
      <c r="C2701" s="420"/>
      <c r="D2701" s="420"/>
      <c r="E2701" s="421"/>
      <c r="F2701" s="421"/>
      <c r="G2701" s="422"/>
      <c r="H2701" s="422"/>
      <c r="I2701" s="422"/>
      <c r="J2701" s="422"/>
      <c r="K2701" s="422"/>
      <c r="L2701" s="422"/>
      <c r="M2701" s="422"/>
      <c r="N2701" s="422"/>
      <c r="O2701" s="422"/>
      <c r="P2701" s="421" t="str">
        <f>IF(Q2701="","",LOOKUP(Q2701,'Expenditure Codes'!B:B,'Expenditure Codes'!A:A))</f>
        <v/>
      </c>
      <c r="Q2701" s="423"/>
      <c r="R2701" s="424"/>
      <c r="S2701" s="424"/>
      <c r="T2701" s="424"/>
      <c r="U2701" s="424"/>
      <c r="V2701" s="423"/>
      <c r="W2701" s="421"/>
      <c r="X2701" s="421"/>
      <c r="Y2701" s="420"/>
      <c r="Z2701" s="425"/>
      <c r="AA2701" s="426"/>
      <c r="AB2701" s="427"/>
      <c r="AC2701" s="428"/>
      <c r="AD2701" s="427"/>
    </row>
    <row r="2702" spans="1:30" ht="21.75" x14ac:dyDescent="0.55000000000000004">
      <c r="A2702" s="420"/>
      <c r="B2702" s="420"/>
      <c r="C2702" s="420"/>
      <c r="D2702" s="420"/>
      <c r="E2702" s="421"/>
      <c r="F2702" s="421"/>
      <c r="G2702" s="422"/>
      <c r="H2702" s="422"/>
      <c r="I2702" s="422"/>
      <c r="J2702" s="422"/>
      <c r="K2702" s="422"/>
      <c r="L2702" s="422"/>
      <c r="M2702" s="422"/>
      <c r="N2702" s="422"/>
      <c r="O2702" s="422"/>
      <c r="P2702" s="421" t="str">
        <f>IF(Q2702="","",LOOKUP(Q2702,'Expenditure Codes'!B:B,'Expenditure Codes'!A:A))</f>
        <v/>
      </c>
      <c r="Q2702" s="423"/>
      <c r="R2702" s="424"/>
      <c r="S2702" s="424"/>
      <c r="T2702" s="424"/>
      <c r="U2702" s="424"/>
      <c r="V2702" s="423"/>
      <c r="W2702" s="421"/>
      <c r="X2702" s="421"/>
      <c r="Y2702" s="420"/>
      <c r="Z2702" s="425"/>
      <c r="AA2702" s="426"/>
      <c r="AB2702" s="427"/>
      <c r="AC2702" s="428"/>
      <c r="AD2702" s="427"/>
    </row>
    <row r="2703" spans="1:30" ht="21.75" x14ac:dyDescent="0.55000000000000004">
      <c r="A2703" s="420"/>
      <c r="B2703" s="420"/>
      <c r="C2703" s="420"/>
      <c r="D2703" s="420"/>
      <c r="E2703" s="421"/>
      <c r="F2703" s="421"/>
      <c r="G2703" s="422"/>
      <c r="H2703" s="422"/>
      <c r="I2703" s="422"/>
      <c r="J2703" s="422"/>
      <c r="K2703" s="422"/>
      <c r="L2703" s="422"/>
      <c r="M2703" s="422"/>
      <c r="N2703" s="422"/>
      <c r="O2703" s="422"/>
      <c r="P2703" s="421" t="str">
        <f>IF(Q2703="","",LOOKUP(Q2703,'Expenditure Codes'!B:B,'Expenditure Codes'!A:A))</f>
        <v/>
      </c>
      <c r="Q2703" s="423"/>
      <c r="R2703" s="424"/>
      <c r="S2703" s="424"/>
      <c r="T2703" s="424"/>
      <c r="U2703" s="424"/>
      <c r="V2703" s="423"/>
      <c r="W2703" s="421"/>
      <c r="X2703" s="421"/>
      <c r="Y2703" s="420"/>
      <c r="Z2703" s="425"/>
      <c r="AA2703" s="426"/>
      <c r="AB2703" s="427"/>
      <c r="AC2703" s="428"/>
      <c r="AD2703" s="427"/>
    </row>
    <row r="2704" spans="1:30" ht="21.75" x14ac:dyDescent="0.55000000000000004">
      <c r="A2704" s="420"/>
      <c r="B2704" s="420"/>
      <c r="C2704" s="420"/>
      <c r="D2704" s="420"/>
      <c r="E2704" s="421"/>
      <c r="F2704" s="421"/>
      <c r="G2704" s="422"/>
      <c r="H2704" s="422"/>
      <c r="I2704" s="422"/>
      <c r="J2704" s="422"/>
      <c r="K2704" s="422"/>
      <c r="L2704" s="422"/>
      <c r="M2704" s="422"/>
      <c r="N2704" s="422"/>
      <c r="O2704" s="422"/>
      <c r="P2704" s="421" t="str">
        <f>IF(Q2704="","",LOOKUP(Q2704,'Expenditure Codes'!B:B,'Expenditure Codes'!A:A))</f>
        <v/>
      </c>
      <c r="Q2704" s="423"/>
      <c r="R2704" s="424"/>
      <c r="S2704" s="424"/>
      <c r="T2704" s="424"/>
      <c r="U2704" s="424"/>
      <c r="V2704" s="423"/>
      <c r="W2704" s="421"/>
      <c r="X2704" s="421"/>
      <c r="Y2704" s="420"/>
      <c r="Z2704" s="425"/>
      <c r="AA2704" s="426"/>
      <c r="AB2704" s="427"/>
      <c r="AC2704" s="428"/>
      <c r="AD2704" s="427"/>
    </row>
    <row r="2705" spans="1:30" ht="21.75" x14ac:dyDescent="0.55000000000000004">
      <c r="A2705" s="420"/>
      <c r="B2705" s="420"/>
      <c r="C2705" s="420"/>
      <c r="D2705" s="420"/>
      <c r="E2705" s="421"/>
      <c r="F2705" s="421"/>
      <c r="G2705" s="422"/>
      <c r="H2705" s="422"/>
      <c r="I2705" s="422"/>
      <c r="J2705" s="422"/>
      <c r="K2705" s="422"/>
      <c r="L2705" s="422"/>
      <c r="M2705" s="422"/>
      <c r="N2705" s="422"/>
      <c r="O2705" s="422"/>
      <c r="P2705" s="421" t="str">
        <f>IF(Q2705="","",LOOKUP(Q2705,'Expenditure Codes'!B:B,'Expenditure Codes'!A:A))</f>
        <v/>
      </c>
      <c r="Q2705" s="423"/>
      <c r="R2705" s="424"/>
      <c r="S2705" s="424"/>
      <c r="T2705" s="424"/>
      <c r="U2705" s="424"/>
      <c r="V2705" s="423"/>
      <c r="W2705" s="421"/>
      <c r="X2705" s="421"/>
      <c r="Y2705" s="420"/>
      <c r="Z2705" s="425"/>
      <c r="AA2705" s="426"/>
      <c r="AB2705" s="427"/>
      <c r="AC2705" s="428"/>
      <c r="AD2705" s="427"/>
    </row>
    <row r="2706" spans="1:30" ht="21.75" x14ac:dyDescent="0.55000000000000004">
      <c r="A2706" s="420"/>
      <c r="B2706" s="420"/>
      <c r="C2706" s="420"/>
      <c r="D2706" s="420"/>
      <c r="E2706" s="421"/>
      <c r="F2706" s="421"/>
      <c r="G2706" s="422"/>
      <c r="H2706" s="422"/>
      <c r="I2706" s="422"/>
      <c r="J2706" s="422"/>
      <c r="K2706" s="422"/>
      <c r="L2706" s="422"/>
      <c r="M2706" s="422"/>
      <c r="N2706" s="422"/>
      <c r="O2706" s="422"/>
      <c r="P2706" s="421" t="str">
        <f>IF(Q2706="","",LOOKUP(Q2706,'Expenditure Codes'!B:B,'Expenditure Codes'!A:A))</f>
        <v/>
      </c>
      <c r="Q2706" s="423"/>
      <c r="R2706" s="424"/>
      <c r="S2706" s="424"/>
      <c r="T2706" s="424"/>
      <c r="U2706" s="424"/>
      <c r="V2706" s="423"/>
      <c r="W2706" s="421"/>
      <c r="X2706" s="421"/>
      <c r="Y2706" s="420"/>
      <c r="Z2706" s="425"/>
      <c r="AA2706" s="426"/>
      <c r="AB2706" s="427"/>
      <c r="AC2706" s="428"/>
      <c r="AD2706" s="427"/>
    </row>
    <row r="2707" spans="1:30" ht="21.75" x14ac:dyDescent="0.55000000000000004">
      <c r="A2707" s="420"/>
      <c r="B2707" s="420"/>
      <c r="C2707" s="420"/>
      <c r="D2707" s="420"/>
      <c r="E2707" s="421"/>
      <c r="F2707" s="421"/>
      <c r="G2707" s="422"/>
      <c r="H2707" s="422"/>
      <c r="I2707" s="422"/>
      <c r="J2707" s="422"/>
      <c r="K2707" s="422"/>
      <c r="L2707" s="422"/>
      <c r="M2707" s="422"/>
      <c r="N2707" s="422"/>
      <c r="O2707" s="422"/>
      <c r="P2707" s="421" t="str">
        <f>IF(Q2707="","",LOOKUP(Q2707,'Expenditure Codes'!B:B,'Expenditure Codes'!A:A))</f>
        <v/>
      </c>
      <c r="Q2707" s="423"/>
      <c r="R2707" s="424"/>
      <c r="S2707" s="424"/>
      <c r="T2707" s="424"/>
      <c r="U2707" s="424"/>
      <c r="V2707" s="423"/>
      <c r="W2707" s="421"/>
      <c r="X2707" s="421"/>
      <c r="Y2707" s="420"/>
      <c r="Z2707" s="425"/>
      <c r="AA2707" s="426"/>
      <c r="AB2707" s="427"/>
      <c r="AC2707" s="428"/>
      <c r="AD2707" s="427"/>
    </row>
    <row r="2708" spans="1:30" ht="21.75" x14ac:dyDescent="0.55000000000000004">
      <c r="A2708" s="420"/>
      <c r="B2708" s="420"/>
      <c r="C2708" s="420"/>
      <c r="D2708" s="420"/>
      <c r="E2708" s="421"/>
      <c r="F2708" s="421"/>
      <c r="G2708" s="422"/>
      <c r="H2708" s="422"/>
      <c r="I2708" s="422"/>
      <c r="J2708" s="422"/>
      <c r="K2708" s="422"/>
      <c r="L2708" s="422"/>
      <c r="M2708" s="422"/>
      <c r="N2708" s="422"/>
      <c r="O2708" s="422"/>
      <c r="P2708" s="421" t="str">
        <f>IF(Q2708="","",LOOKUP(Q2708,'Expenditure Codes'!B:B,'Expenditure Codes'!A:A))</f>
        <v/>
      </c>
      <c r="Q2708" s="423"/>
      <c r="R2708" s="424"/>
      <c r="S2708" s="424"/>
      <c r="T2708" s="424"/>
      <c r="U2708" s="424"/>
      <c r="V2708" s="423"/>
      <c r="W2708" s="421"/>
      <c r="X2708" s="421"/>
      <c r="Y2708" s="420"/>
      <c r="Z2708" s="425"/>
      <c r="AA2708" s="426"/>
      <c r="AB2708" s="427"/>
      <c r="AC2708" s="428"/>
      <c r="AD2708" s="427"/>
    </row>
    <row r="2709" spans="1:30" ht="21.75" x14ac:dyDescent="0.55000000000000004">
      <c r="A2709" s="420"/>
      <c r="B2709" s="420"/>
      <c r="C2709" s="420"/>
      <c r="D2709" s="420"/>
      <c r="E2709" s="421"/>
      <c r="F2709" s="421"/>
      <c r="G2709" s="422"/>
      <c r="H2709" s="422"/>
      <c r="I2709" s="422"/>
      <c r="J2709" s="422"/>
      <c r="K2709" s="422"/>
      <c r="L2709" s="422"/>
      <c r="M2709" s="422"/>
      <c r="N2709" s="422"/>
      <c r="O2709" s="422"/>
      <c r="P2709" s="421" t="str">
        <f>IF(Q2709="","",LOOKUP(Q2709,'Expenditure Codes'!B:B,'Expenditure Codes'!A:A))</f>
        <v/>
      </c>
      <c r="Q2709" s="423"/>
      <c r="R2709" s="424"/>
      <c r="S2709" s="424"/>
      <c r="T2709" s="424"/>
      <c r="U2709" s="424"/>
      <c r="V2709" s="423"/>
      <c r="W2709" s="421"/>
      <c r="X2709" s="421"/>
      <c r="Y2709" s="420"/>
      <c r="Z2709" s="425"/>
      <c r="AA2709" s="426"/>
      <c r="AB2709" s="427"/>
      <c r="AC2709" s="428"/>
      <c r="AD2709" s="427"/>
    </row>
    <row r="2710" spans="1:30" ht="21.75" x14ac:dyDescent="0.55000000000000004">
      <c r="A2710" s="420"/>
      <c r="B2710" s="420"/>
      <c r="C2710" s="420"/>
      <c r="D2710" s="420"/>
      <c r="E2710" s="421"/>
      <c r="F2710" s="421"/>
      <c r="G2710" s="422"/>
      <c r="H2710" s="422"/>
      <c r="I2710" s="422"/>
      <c r="J2710" s="422"/>
      <c r="K2710" s="422"/>
      <c r="L2710" s="422"/>
      <c r="M2710" s="422"/>
      <c r="N2710" s="422"/>
      <c r="O2710" s="422"/>
      <c r="P2710" s="421" t="str">
        <f>IF(Q2710="","",LOOKUP(Q2710,'Expenditure Codes'!B:B,'Expenditure Codes'!A:A))</f>
        <v/>
      </c>
      <c r="Q2710" s="423"/>
      <c r="R2710" s="424"/>
      <c r="S2710" s="424"/>
      <c r="T2710" s="424"/>
      <c r="U2710" s="424"/>
      <c r="V2710" s="423"/>
      <c r="W2710" s="421"/>
      <c r="X2710" s="421"/>
      <c r="Y2710" s="420"/>
      <c r="Z2710" s="425"/>
      <c r="AA2710" s="426"/>
      <c r="AB2710" s="427"/>
      <c r="AC2710" s="428"/>
      <c r="AD2710" s="427"/>
    </row>
    <row r="2711" spans="1:30" ht="21.75" x14ac:dyDescent="0.55000000000000004">
      <c r="A2711" s="420"/>
      <c r="B2711" s="420"/>
      <c r="C2711" s="420"/>
      <c r="D2711" s="420"/>
      <c r="E2711" s="421"/>
      <c r="F2711" s="421"/>
      <c r="G2711" s="422"/>
      <c r="H2711" s="422"/>
      <c r="I2711" s="422"/>
      <c r="J2711" s="422"/>
      <c r="K2711" s="422"/>
      <c r="L2711" s="422"/>
      <c r="M2711" s="422"/>
      <c r="N2711" s="422"/>
      <c r="O2711" s="422"/>
      <c r="P2711" s="421" t="str">
        <f>IF(Q2711="","",LOOKUP(Q2711,'Expenditure Codes'!B:B,'Expenditure Codes'!A:A))</f>
        <v/>
      </c>
      <c r="Q2711" s="423"/>
      <c r="R2711" s="424"/>
      <c r="S2711" s="424"/>
      <c r="T2711" s="424"/>
      <c r="U2711" s="424"/>
      <c r="V2711" s="423"/>
      <c r="W2711" s="421"/>
      <c r="X2711" s="421"/>
      <c r="Y2711" s="420"/>
      <c r="Z2711" s="425"/>
      <c r="AA2711" s="426"/>
      <c r="AB2711" s="427"/>
      <c r="AC2711" s="428"/>
      <c r="AD2711" s="427"/>
    </row>
    <row r="2712" spans="1:30" ht="21.75" x14ac:dyDescent="0.55000000000000004">
      <c r="A2712" s="420"/>
      <c r="B2712" s="420"/>
      <c r="C2712" s="420"/>
      <c r="D2712" s="420"/>
      <c r="E2712" s="421"/>
      <c r="F2712" s="421"/>
      <c r="G2712" s="422"/>
      <c r="H2712" s="422"/>
      <c r="I2712" s="422"/>
      <c r="J2712" s="422"/>
      <c r="K2712" s="422"/>
      <c r="L2712" s="422"/>
      <c r="M2712" s="422"/>
      <c r="N2712" s="422"/>
      <c r="O2712" s="422"/>
      <c r="P2712" s="421" t="str">
        <f>IF(Q2712="","",LOOKUP(Q2712,'Expenditure Codes'!B:B,'Expenditure Codes'!A:A))</f>
        <v/>
      </c>
      <c r="Q2712" s="423"/>
      <c r="R2712" s="424"/>
      <c r="S2712" s="424"/>
      <c r="T2712" s="424"/>
      <c r="U2712" s="424"/>
      <c r="V2712" s="423"/>
      <c r="W2712" s="421"/>
      <c r="X2712" s="421"/>
      <c r="Y2712" s="420"/>
      <c r="Z2712" s="425"/>
      <c r="AA2712" s="426"/>
      <c r="AB2712" s="427"/>
      <c r="AC2712" s="428"/>
      <c r="AD2712" s="427"/>
    </row>
    <row r="2713" spans="1:30" ht="21.75" x14ac:dyDescent="0.55000000000000004">
      <c r="A2713" s="420"/>
      <c r="B2713" s="420"/>
      <c r="C2713" s="420"/>
      <c r="D2713" s="420"/>
      <c r="E2713" s="421"/>
      <c r="F2713" s="421"/>
      <c r="G2713" s="422"/>
      <c r="H2713" s="422"/>
      <c r="I2713" s="422"/>
      <c r="J2713" s="422"/>
      <c r="K2713" s="422"/>
      <c r="L2713" s="422"/>
      <c r="M2713" s="422"/>
      <c r="N2713" s="422"/>
      <c r="O2713" s="422"/>
      <c r="P2713" s="421" t="str">
        <f>IF(Q2713="","",LOOKUP(Q2713,'Expenditure Codes'!B:B,'Expenditure Codes'!A:A))</f>
        <v/>
      </c>
      <c r="Q2713" s="423"/>
      <c r="R2713" s="424"/>
      <c r="S2713" s="424"/>
      <c r="T2713" s="424"/>
      <c r="U2713" s="424"/>
      <c r="V2713" s="423"/>
      <c r="W2713" s="421"/>
      <c r="X2713" s="421"/>
      <c r="Y2713" s="420"/>
      <c r="Z2713" s="425"/>
      <c r="AA2713" s="426"/>
      <c r="AB2713" s="427"/>
      <c r="AC2713" s="428"/>
      <c r="AD2713" s="427"/>
    </row>
    <row r="2714" spans="1:30" ht="21.75" x14ac:dyDescent="0.55000000000000004">
      <c r="A2714" s="420"/>
      <c r="B2714" s="420"/>
      <c r="C2714" s="420"/>
      <c r="D2714" s="420"/>
      <c r="E2714" s="421"/>
      <c r="F2714" s="421"/>
      <c r="G2714" s="422"/>
      <c r="H2714" s="422"/>
      <c r="I2714" s="422"/>
      <c r="J2714" s="422"/>
      <c r="K2714" s="422"/>
      <c r="L2714" s="422"/>
      <c r="M2714" s="422"/>
      <c r="N2714" s="422"/>
      <c r="O2714" s="422"/>
      <c r="P2714" s="421" t="str">
        <f>IF(Q2714="","",LOOKUP(Q2714,'Expenditure Codes'!B:B,'Expenditure Codes'!A:A))</f>
        <v/>
      </c>
      <c r="Q2714" s="423"/>
      <c r="R2714" s="424"/>
      <c r="S2714" s="424"/>
      <c r="T2714" s="424"/>
      <c r="U2714" s="424"/>
      <c r="V2714" s="423"/>
      <c r="W2714" s="421"/>
      <c r="X2714" s="421"/>
      <c r="Y2714" s="420"/>
      <c r="Z2714" s="425"/>
      <c r="AA2714" s="426"/>
      <c r="AB2714" s="427"/>
      <c r="AC2714" s="428"/>
      <c r="AD2714" s="427"/>
    </row>
    <row r="2715" spans="1:30" ht="21.75" x14ac:dyDescent="0.55000000000000004">
      <c r="A2715" s="420"/>
      <c r="B2715" s="420"/>
      <c r="C2715" s="420"/>
      <c r="D2715" s="420"/>
      <c r="E2715" s="421"/>
      <c r="F2715" s="421"/>
      <c r="G2715" s="422"/>
      <c r="H2715" s="422"/>
      <c r="I2715" s="422"/>
      <c r="J2715" s="422"/>
      <c r="K2715" s="422"/>
      <c r="L2715" s="422"/>
      <c r="M2715" s="422"/>
      <c r="N2715" s="422"/>
      <c r="O2715" s="422"/>
      <c r="P2715" s="421" t="str">
        <f>IF(Q2715="","",LOOKUP(Q2715,'Expenditure Codes'!B:B,'Expenditure Codes'!A:A))</f>
        <v/>
      </c>
      <c r="Q2715" s="423"/>
      <c r="R2715" s="424"/>
      <c r="S2715" s="424"/>
      <c r="T2715" s="424"/>
      <c r="U2715" s="424"/>
      <c r="V2715" s="423"/>
      <c r="W2715" s="421"/>
      <c r="X2715" s="421"/>
      <c r="Y2715" s="420"/>
      <c r="Z2715" s="425"/>
      <c r="AA2715" s="426"/>
      <c r="AB2715" s="427"/>
      <c r="AC2715" s="428"/>
      <c r="AD2715" s="427"/>
    </row>
    <row r="2716" spans="1:30" ht="21.75" x14ac:dyDescent="0.55000000000000004">
      <c r="A2716" s="420"/>
      <c r="B2716" s="420"/>
      <c r="C2716" s="420"/>
      <c r="D2716" s="420"/>
      <c r="E2716" s="421"/>
      <c r="F2716" s="421"/>
      <c r="G2716" s="422"/>
      <c r="H2716" s="422"/>
      <c r="I2716" s="422"/>
      <c r="J2716" s="422"/>
      <c r="K2716" s="422"/>
      <c r="L2716" s="422"/>
      <c r="M2716" s="422"/>
      <c r="N2716" s="422"/>
      <c r="O2716" s="422"/>
      <c r="P2716" s="421" t="str">
        <f>IF(Q2716="","",LOOKUP(Q2716,'Expenditure Codes'!B:B,'Expenditure Codes'!A:A))</f>
        <v/>
      </c>
      <c r="Q2716" s="423"/>
      <c r="R2716" s="424"/>
      <c r="S2716" s="424"/>
      <c r="T2716" s="424"/>
      <c r="U2716" s="424"/>
      <c r="V2716" s="423"/>
      <c r="W2716" s="421"/>
      <c r="X2716" s="421"/>
      <c r="Y2716" s="420"/>
      <c r="Z2716" s="425"/>
      <c r="AA2716" s="426"/>
      <c r="AB2716" s="427"/>
      <c r="AC2716" s="428"/>
      <c r="AD2716" s="427"/>
    </row>
    <row r="2717" spans="1:30" ht="21.75" x14ac:dyDescent="0.55000000000000004">
      <c r="A2717" s="420"/>
      <c r="B2717" s="420"/>
      <c r="C2717" s="420"/>
      <c r="D2717" s="420"/>
      <c r="E2717" s="421"/>
      <c r="F2717" s="421"/>
      <c r="G2717" s="422"/>
      <c r="H2717" s="422"/>
      <c r="I2717" s="422"/>
      <c r="J2717" s="422"/>
      <c r="K2717" s="422"/>
      <c r="L2717" s="422"/>
      <c r="M2717" s="422"/>
      <c r="N2717" s="422"/>
      <c r="O2717" s="422"/>
      <c r="P2717" s="421" t="str">
        <f>IF(Q2717="","",LOOKUP(Q2717,'Expenditure Codes'!B:B,'Expenditure Codes'!A:A))</f>
        <v/>
      </c>
      <c r="Q2717" s="423"/>
      <c r="R2717" s="424"/>
      <c r="S2717" s="424"/>
      <c r="T2717" s="424"/>
      <c r="U2717" s="424"/>
      <c r="V2717" s="423"/>
      <c r="W2717" s="421"/>
      <c r="X2717" s="421"/>
      <c r="Y2717" s="420"/>
      <c r="Z2717" s="425"/>
      <c r="AA2717" s="426"/>
      <c r="AB2717" s="427"/>
      <c r="AC2717" s="428"/>
      <c r="AD2717" s="427"/>
    </row>
    <row r="2718" spans="1:30" ht="21.75" x14ac:dyDescent="0.55000000000000004">
      <c r="A2718" s="420"/>
      <c r="B2718" s="420"/>
      <c r="C2718" s="420"/>
      <c r="D2718" s="420"/>
      <c r="E2718" s="421"/>
      <c r="F2718" s="421"/>
      <c r="G2718" s="422"/>
      <c r="H2718" s="422"/>
      <c r="I2718" s="422"/>
      <c r="J2718" s="422"/>
      <c r="K2718" s="422"/>
      <c r="L2718" s="422"/>
      <c r="M2718" s="422"/>
      <c r="N2718" s="422"/>
      <c r="O2718" s="422"/>
      <c r="P2718" s="421" t="str">
        <f>IF(Q2718="","",LOOKUP(Q2718,'Expenditure Codes'!B:B,'Expenditure Codes'!A:A))</f>
        <v/>
      </c>
      <c r="Q2718" s="423"/>
      <c r="R2718" s="424"/>
      <c r="S2718" s="424"/>
      <c r="T2718" s="424"/>
      <c r="U2718" s="424"/>
      <c r="V2718" s="423"/>
      <c r="W2718" s="421"/>
      <c r="X2718" s="421"/>
      <c r="Y2718" s="420"/>
      <c r="Z2718" s="425"/>
      <c r="AA2718" s="426"/>
      <c r="AB2718" s="427"/>
      <c r="AC2718" s="428"/>
      <c r="AD2718" s="427"/>
    </row>
    <row r="2719" spans="1:30" ht="21.75" x14ac:dyDescent="0.55000000000000004">
      <c r="A2719" s="420"/>
      <c r="B2719" s="420"/>
      <c r="C2719" s="420"/>
      <c r="D2719" s="420"/>
      <c r="E2719" s="421"/>
      <c r="F2719" s="421"/>
      <c r="G2719" s="422"/>
      <c r="H2719" s="422"/>
      <c r="I2719" s="422"/>
      <c r="J2719" s="422"/>
      <c r="K2719" s="422"/>
      <c r="L2719" s="422"/>
      <c r="M2719" s="422"/>
      <c r="N2719" s="422"/>
      <c r="O2719" s="422"/>
      <c r="P2719" s="421" t="str">
        <f>IF(Q2719="","",LOOKUP(Q2719,'Expenditure Codes'!B:B,'Expenditure Codes'!A:A))</f>
        <v/>
      </c>
      <c r="Q2719" s="423"/>
      <c r="R2719" s="424"/>
      <c r="S2719" s="424"/>
      <c r="T2719" s="424"/>
      <c r="U2719" s="424"/>
      <c r="V2719" s="423"/>
      <c r="W2719" s="421"/>
      <c r="X2719" s="421"/>
      <c r="Y2719" s="420"/>
      <c r="Z2719" s="425"/>
      <c r="AA2719" s="426"/>
      <c r="AB2719" s="427"/>
      <c r="AC2719" s="428"/>
      <c r="AD2719" s="427"/>
    </row>
    <row r="2720" spans="1:30" ht="21.75" x14ac:dyDescent="0.55000000000000004">
      <c r="A2720" s="420"/>
      <c r="B2720" s="420"/>
      <c r="C2720" s="420"/>
      <c r="D2720" s="420"/>
      <c r="E2720" s="421"/>
      <c r="F2720" s="421"/>
      <c r="G2720" s="422"/>
      <c r="H2720" s="422"/>
      <c r="I2720" s="422"/>
      <c r="J2720" s="422"/>
      <c r="K2720" s="422"/>
      <c r="L2720" s="422"/>
      <c r="M2720" s="422"/>
      <c r="N2720" s="422"/>
      <c r="O2720" s="422"/>
      <c r="P2720" s="421" t="str">
        <f>IF(Q2720="","",LOOKUP(Q2720,'Expenditure Codes'!B:B,'Expenditure Codes'!A:A))</f>
        <v/>
      </c>
      <c r="Q2720" s="423"/>
      <c r="R2720" s="424"/>
      <c r="S2720" s="424"/>
      <c r="T2720" s="424"/>
      <c r="U2720" s="424"/>
      <c r="V2720" s="423"/>
      <c r="W2720" s="421"/>
      <c r="X2720" s="421"/>
      <c r="Y2720" s="420"/>
      <c r="Z2720" s="425"/>
      <c r="AA2720" s="426"/>
      <c r="AB2720" s="427"/>
      <c r="AC2720" s="428"/>
      <c r="AD2720" s="427"/>
    </row>
    <row r="2721" spans="1:30" ht="21.75" x14ac:dyDescent="0.55000000000000004">
      <c r="A2721" s="420"/>
      <c r="B2721" s="420"/>
      <c r="C2721" s="420"/>
      <c r="D2721" s="420"/>
      <c r="E2721" s="421"/>
      <c r="F2721" s="421"/>
      <c r="G2721" s="422"/>
      <c r="H2721" s="422"/>
      <c r="I2721" s="422"/>
      <c r="J2721" s="422"/>
      <c r="K2721" s="422"/>
      <c r="L2721" s="422"/>
      <c r="M2721" s="422"/>
      <c r="N2721" s="422"/>
      <c r="O2721" s="422"/>
      <c r="P2721" s="421" t="str">
        <f>IF(Q2721="","",LOOKUP(Q2721,'Expenditure Codes'!B:B,'Expenditure Codes'!A:A))</f>
        <v/>
      </c>
      <c r="Q2721" s="423"/>
      <c r="R2721" s="424"/>
      <c r="S2721" s="424"/>
      <c r="T2721" s="424"/>
      <c r="U2721" s="424"/>
      <c r="V2721" s="423"/>
      <c r="W2721" s="421"/>
      <c r="X2721" s="421"/>
      <c r="Y2721" s="420"/>
      <c r="Z2721" s="425"/>
      <c r="AA2721" s="426"/>
      <c r="AB2721" s="427"/>
      <c r="AC2721" s="428"/>
      <c r="AD2721" s="427"/>
    </row>
    <row r="2722" spans="1:30" ht="21.75" x14ac:dyDescent="0.55000000000000004">
      <c r="A2722" s="420"/>
      <c r="B2722" s="420"/>
      <c r="C2722" s="420"/>
      <c r="D2722" s="420"/>
      <c r="E2722" s="421"/>
      <c r="F2722" s="421"/>
      <c r="G2722" s="422"/>
      <c r="H2722" s="422"/>
      <c r="I2722" s="422"/>
      <c r="J2722" s="422"/>
      <c r="K2722" s="422"/>
      <c r="L2722" s="422"/>
      <c r="M2722" s="422"/>
      <c r="N2722" s="422"/>
      <c r="O2722" s="422"/>
      <c r="P2722" s="421" t="str">
        <f>IF(Q2722="","",LOOKUP(Q2722,'Expenditure Codes'!B:B,'Expenditure Codes'!A:A))</f>
        <v/>
      </c>
      <c r="Q2722" s="423"/>
      <c r="R2722" s="424"/>
      <c r="S2722" s="424"/>
      <c r="T2722" s="424"/>
      <c r="U2722" s="424"/>
      <c r="V2722" s="423"/>
      <c r="W2722" s="421"/>
      <c r="X2722" s="421"/>
      <c r="Y2722" s="420"/>
      <c r="Z2722" s="425"/>
      <c r="AA2722" s="426"/>
      <c r="AB2722" s="427"/>
      <c r="AC2722" s="428"/>
      <c r="AD2722" s="427"/>
    </row>
    <row r="2723" spans="1:30" ht="21.75" x14ac:dyDescent="0.55000000000000004">
      <c r="A2723" s="420"/>
      <c r="B2723" s="420"/>
      <c r="C2723" s="420"/>
      <c r="D2723" s="420"/>
      <c r="E2723" s="421"/>
      <c r="F2723" s="421"/>
      <c r="G2723" s="422"/>
      <c r="H2723" s="422"/>
      <c r="I2723" s="422"/>
      <c r="J2723" s="422"/>
      <c r="K2723" s="422"/>
      <c r="L2723" s="422"/>
      <c r="M2723" s="422"/>
      <c r="N2723" s="422"/>
      <c r="O2723" s="422"/>
      <c r="P2723" s="421" t="str">
        <f>IF(Q2723="","",LOOKUP(Q2723,'Expenditure Codes'!B:B,'Expenditure Codes'!A:A))</f>
        <v/>
      </c>
      <c r="Q2723" s="423"/>
      <c r="R2723" s="424"/>
      <c r="S2723" s="424"/>
      <c r="T2723" s="424"/>
      <c r="U2723" s="424"/>
      <c r="V2723" s="423"/>
      <c r="W2723" s="421"/>
      <c r="X2723" s="421"/>
      <c r="Y2723" s="420"/>
      <c r="Z2723" s="425"/>
      <c r="AA2723" s="426"/>
      <c r="AB2723" s="427"/>
      <c r="AC2723" s="428"/>
      <c r="AD2723" s="427"/>
    </row>
    <row r="2724" spans="1:30" ht="21.75" x14ac:dyDescent="0.55000000000000004">
      <c r="A2724" s="420"/>
      <c r="B2724" s="420"/>
      <c r="C2724" s="420"/>
      <c r="D2724" s="420"/>
      <c r="E2724" s="421"/>
      <c r="F2724" s="421"/>
      <c r="G2724" s="422"/>
      <c r="H2724" s="422"/>
      <c r="I2724" s="422"/>
      <c r="J2724" s="422"/>
      <c r="K2724" s="422"/>
      <c r="L2724" s="422"/>
      <c r="M2724" s="422"/>
      <c r="N2724" s="422"/>
      <c r="O2724" s="422"/>
      <c r="P2724" s="421" t="str">
        <f>IF(Q2724="","",LOOKUP(Q2724,'Expenditure Codes'!B:B,'Expenditure Codes'!A:A))</f>
        <v/>
      </c>
      <c r="Q2724" s="423"/>
      <c r="R2724" s="424"/>
      <c r="S2724" s="424"/>
      <c r="T2724" s="424"/>
      <c r="U2724" s="424"/>
      <c r="V2724" s="423"/>
      <c r="W2724" s="421"/>
      <c r="X2724" s="421"/>
      <c r="Y2724" s="420"/>
      <c r="Z2724" s="425"/>
      <c r="AA2724" s="426"/>
      <c r="AB2724" s="427"/>
      <c r="AC2724" s="428"/>
      <c r="AD2724" s="427"/>
    </row>
    <row r="2725" spans="1:30" ht="21.75" x14ac:dyDescent="0.55000000000000004">
      <c r="A2725" s="420"/>
      <c r="B2725" s="420"/>
      <c r="C2725" s="420"/>
      <c r="D2725" s="420"/>
      <c r="E2725" s="421"/>
      <c r="F2725" s="421"/>
      <c r="G2725" s="422"/>
      <c r="H2725" s="422"/>
      <c r="I2725" s="422"/>
      <c r="J2725" s="422"/>
      <c r="K2725" s="422"/>
      <c r="L2725" s="422"/>
      <c r="M2725" s="422"/>
      <c r="N2725" s="422"/>
      <c r="O2725" s="422"/>
      <c r="P2725" s="421" t="str">
        <f>IF(Q2725="","",LOOKUP(Q2725,'Expenditure Codes'!B:B,'Expenditure Codes'!A:A))</f>
        <v/>
      </c>
      <c r="Q2725" s="423"/>
      <c r="R2725" s="424"/>
      <c r="S2725" s="424"/>
      <c r="T2725" s="424"/>
      <c r="U2725" s="424"/>
      <c r="V2725" s="423"/>
      <c r="W2725" s="421"/>
      <c r="X2725" s="421"/>
      <c r="Y2725" s="420"/>
      <c r="Z2725" s="425"/>
      <c r="AA2725" s="426"/>
      <c r="AB2725" s="427"/>
      <c r="AC2725" s="428"/>
      <c r="AD2725" s="427"/>
    </row>
    <row r="2726" spans="1:30" ht="21.75" x14ac:dyDescent="0.55000000000000004">
      <c r="A2726" s="420"/>
      <c r="B2726" s="420"/>
      <c r="C2726" s="420"/>
      <c r="D2726" s="420"/>
      <c r="E2726" s="421"/>
      <c r="F2726" s="421"/>
      <c r="G2726" s="422"/>
      <c r="H2726" s="422"/>
      <c r="I2726" s="422"/>
      <c r="J2726" s="422"/>
      <c r="K2726" s="422"/>
      <c r="L2726" s="422"/>
      <c r="M2726" s="422"/>
      <c r="N2726" s="422"/>
      <c r="O2726" s="422"/>
      <c r="P2726" s="421" t="str">
        <f>IF(Q2726="","",LOOKUP(Q2726,'Expenditure Codes'!B:B,'Expenditure Codes'!A:A))</f>
        <v/>
      </c>
      <c r="Q2726" s="423"/>
      <c r="R2726" s="424"/>
      <c r="S2726" s="424"/>
      <c r="T2726" s="424"/>
      <c r="U2726" s="424"/>
      <c r="V2726" s="423"/>
      <c r="W2726" s="421"/>
      <c r="X2726" s="421"/>
      <c r="Y2726" s="420"/>
      <c r="Z2726" s="425"/>
      <c r="AA2726" s="426"/>
      <c r="AB2726" s="427"/>
      <c r="AC2726" s="428"/>
      <c r="AD2726" s="427"/>
    </row>
    <row r="2727" spans="1:30" ht="21.75" x14ac:dyDescent="0.55000000000000004">
      <c r="A2727" s="420"/>
      <c r="B2727" s="420"/>
      <c r="C2727" s="420"/>
      <c r="D2727" s="420"/>
      <c r="E2727" s="421"/>
      <c r="F2727" s="421"/>
      <c r="G2727" s="422"/>
      <c r="H2727" s="422"/>
      <c r="I2727" s="422"/>
      <c r="J2727" s="422"/>
      <c r="K2727" s="422"/>
      <c r="L2727" s="422"/>
      <c r="M2727" s="422"/>
      <c r="N2727" s="422"/>
      <c r="O2727" s="422"/>
      <c r="P2727" s="421" t="str">
        <f>IF(Q2727="","",LOOKUP(Q2727,'Expenditure Codes'!B:B,'Expenditure Codes'!A:A))</f>
        <v/>
      </c>
      <c r="Q2727" s="423"/>
      <c r="R2727" s="424"/>
      <c r="S2727" s="424"/>
      <c r="T2727" s="424"/>
      <c r="U2727" s="424"/>
      <c r="V2727" s="423"/>
      <c r="W2727" s="421"/>
      <c r="X2727" s="421"/>
      <c r="Y2727" s="420"/>
      <c r="Z2727" s="425"/>
      <c r="AA2727" s="426"/>
      <c r="AB2727" s="427"/>
      <c r="AC2727" s="428"/>
      <c r="AD2727" s="427"/>
    </row>
    <row r="2728" spans="1:30" ht="21.75" x14ac:dyDescent="0.55000000000000004">
      <c r="A2728" s="420"/>
      <c r="B2728" s="420"/>
      <c r="C2728" s="420"/>
      <c r="D2728" s="420"/>
      <c r="E2728" s="421"/>
      <c r="F2728" s="421"/>
      <c r="G2728" s="422"/>
      <c r="H2728" s="422"/>
      <c r="I2728" s="422"/>
      <c r="J2728" s="422"/>
      <c r="K2728" s="422"/>
      <c r="L2728" s="422"/>
      <c r="M2728" s="422"/>
      <c r="N2728" s="422"/>
      <c r="O2728" s="422"/>
      <c r="P2728" s="421" t="str">
        <f>IF(Q2728="","",LOOKUP(Q2728,'Expenditure Codes'!B:B,'Expenditure Codes'!A:A))</f>
        <v/>
      </c>
      <c r="Q2728" s="423"/>
      <c r="R2728" s="424"/>
      <c r="S2728" s="424"/>
      <c r="T2728" s="424"/>
      <c r="U2728" s="424"/>
      <c r="V2728" s="423"/>
      <c r="W2728" s="421"/>
      <c r="X2728" s="421"/>
      <c r="Y2728" s="420"/>
      <c r="Z2728" s="425"/>
      <c r="AA2728" s="426"/>
      <c r="AB2728" s="427"/>
      <c r="AC2728" s="428"/>
      <c r="AD2728" s="427"/>
    </row>
    <row r="2729" spans="1:30" ht="21.75" x14ac:dyDescent="0.55000000000000004">
      <c r="A2729" s="420"/>
      <c r="B2729" s="420"/>
      <c r="C2729" s="420"/>
      <c r="D2729" s="420"/>
      <c r="E2729" s="421"/>
      <c r="F2729" s="421"/>
      <c r="G2729" s="422"/>
      <c r="H2729" s="422"/>
      <c r="I2729" s="422"/>
      <c r="J2729" s="422"/>
      <c r="K2729" s="422"/>
      <c r="L2729" s="422"/>
      <c r="M2729" s="422"/>
      <c r="N2729" s="422"/>
      <c r="O2729" s="422"/>
      <c r="P2729" s="421" t="str">
        <f>IF(Q2729="","",LOOKUP(Q2729,'Expenditure Codes'!B:B,'Expenditure Codes'!A:A))</f>
        <v/>
      </c>
      <c r="Q2729" s="423"/>
      <c r="R2729" s="424"/>
      <c r="S2729" s="424"/>
      <c r="T2729" s="424"/>
      <c r="U2729" s="424"/>
      <c r="V2729" s="423"/>
      <c r="W2729" s="421"/>
      <c r="X2729" s="421"/>
      <c r="Y2729" s="420"/>
      <c r="Z2729" s="425"/>
      <c r="AA2729" s="426"/>
      <c r="AB2729" s="427"/>
      <c r="AC2729" s="428"/>
      <c r="AD2729" s="427"/>
    </row>
    <row r="2730" spans="1:30" ht="21.75" x14ac:dyDescent="0.55000000000000004">
      <c r="A2730" s="420"/>
      <c r="B2730" s="420"/>
      <c r="C2730" s="420"/>
      <c r="D2730" s="420"/>
      <c r="E2730" s="421"/>
      <c r="F2730" s="421"/>
      <c r="G2730" s="422"/>
      <c r="H2730" s="422"/>
      <c r="I2730" s="422"/>
      <c r="J2730" s="422"/>
      <c r="K2730" s="422"/>
      <c r="L2730" s="422"/>
      <c r="M2730" s="422"/>
      <c r="N2730" s="422"/>
      <c r="O2730" s="422"/>
      <c r="P2730" s="421" t="str">
        <f>IF(Q2730="","",LOOKUP(Q2730,'Expenditure Codes'!B:B,'Expenditure Codes'!A:A))</f>
        <v/>
      </c>
      <c r="Q2730" s="423"/>
      <c r="R2730" s="424"/>
      <c r="S2730" s="424"/>
      <c r="T2730" s="424"/>
      <c r="U2730" s="424"/>
      <c r="V2730" s="423"/>
      <c r="W2730" s="421"/>
      <c r="X2730" s="421"/>
      <c r="Y2730" s="420"/>
      <c r="Z2730" s="425"/>
      <c r="AA2730" s="426"/>
      <c r="AB2730" s="427"/>
      <c r="AC2730" s="428"/>
      <c r="AD2730" s="427"/>
    </row>
    <row r="2731" spans="1:30" ht="21.75" x14ac:dyDescent="0.55000000000000004">
      <c r="A2731" s="420"/>
      <c r="B2731" s="420"/>
      <c r="C2731" s="420"/>
      <c r="D2731" s="420"/>
      <c r="E2731" s="421"/>
      <c r="F2731" s="421"/>
      <c r="G2731" s="422"/>
      <c r="H2731" s="422"/>
      <c r="I2731" s="422"/>
      <c r="J2731" s="422"/>
      <c r="K2731" s="422"/>
      <c r="L2731" s="422"/>
      <c r="M2731" s="422"/>
      <c r="N2731" s="422"/>
      <c r="O2731" s="422"/>
      <c r="P2731" s="421" t="str">
        <f>IF(Q2731="","",LOOKUP(Q2731,'Expenditure Codes'!B:B,'Expenditure Codes'!A:A))</f>
        <v/>
      </c>
      <c r="Q2731" s="423"/>
      <c r="R2731" s="424"/>
      <c r="S2731" s="424"/>
      <c r="T2731" s="424"/>
      <c r="U2731" s="424"/>
      <c r="V2731" s="423"/>
      <c r="W2731" s="421"/>
      <c r="X2731" s="421"/>
      <c r="Y2731" s="420"/>
      <c r="Z2731" s="425"/>
      <c r="AA2731" s="426"/>
      <c r="AB2731" s="427"/>
      <c r="AC2731" s="428"/>
      <c r="AD2731" s="427"/>
    </row>
    <row r="2732" spans="1:30" ht="21.75" x14ac:dyDescent="0.55000000000000004">
      <c r="A2732" s="420"/>
      <c r="B2732" s="420"/>
      <c r="C2732" s="420"/>
      <c r="D2732" s="420"/>
      <c r="E2732" s="421"/>
      <c r="F2732" s="421"/>
      <c r="G2732" s="422"/>
      <c r="H2732" s="422"/>
      <c r="I2732" s="422"/>
      <c r="J2732" s="422"/>
      <c r="K2732" s="422"/>
      <c r="L2732" s="422"/>
      <c r="M2732" s="422"/>
      <c r="N2732" s="422"/>
      <c r="O2732" s="422"/>
      <c r="P2732" s="421" t="str">
        <f>IF(Q2732="","",LOOKUP(Q2732,'Expenditure Codes'!B:B,'Expenditure Codes'!A:A))</f>
        <v/>
      </c>
      <c r="Q2732" s="423"/>
      <c r="R2732" s="424"/>
      <c r="S2732" s="424"/>
      <c r="T2732" s="424"/>
      <c r="U2732" s="424"/>
      <c r="V2732" s="423"/>
      <c r="W2732" s="421"/>
      <c r="X2732" s="421"/>
      <c r="Y2732" s="420"/>
      <c r="Z2732" s="425"/>
      <c r="AA2732" s="426"/>
      <c r="AB2732" s="427"/>
      <c r="AC2732" s="428"/>
      <c r="AD2732" s="427"/>
    </row>
    <row r="2733" spans="1:30" ht="21.75" x14ac:dyDescent="0.55000000000000004">
      <c r="A2733" s="420"/>
      <c r="B2733" s="420"/>
      <c r="C2733" s="420"/>
      <c r="D2733" s="420"/>
      <c r="E2733" s="421"/>
      <c r="F2733" s="421"/>
      <c r="G2733" s="422"/>
      <c r="H2733" s="422"/>
      <c r="I2733" s="422"/>
      <c r="J2733" s="422"/>
      <c r="K2733" s="422"/>
      <c r="L2733" s="422"/>
      <c r="M2733" s="422"/>
      <c r="N2733" s="422"/>
      <c r="O2733" s="422"/>
      <c r="P2733" s="421" t="str">
        <f>IF(Q2733="","",LOOKUP(Q2733,'Expenditure Codes'!B:B,'Expenditure Codes'!A:A))</f>
        <v/>
      </c>
      <c r="Q2733" s="423"/>
      <c r="R2733" s="424"/>
      <c r="S2733" s="424"/>
      <c r="T2733" s="424"/>
      <c r="U2733" s="424"/>
      <c r="V2733" s="423"/>
      <c r="W2733" s="421"/>
      <c r="X2733" s="421"/>
      <c r="Y2733" s="420"/>
      <c r="Z2733" s="425"/>
      <c r="AA2733" s="426"/>
      <c r="AB2733" s="427"/>
      <c r="AC2733" s="428"/>
      <c r="AD2733" s="427"/>
    </row>
    <row r="2734" spans="1:30" ht="21.75" x14ac:dyDescent="0.55000000000000004">
      <c r="A2734" s="420"/>
      <c r="B2734" s="420"/>
      <c r="C2734" s="420"/>
      <c r="D2734" s="420"/>
      <c r="E2734" s="421"/>
      <c r="F2734" s="421"/>
      <c r="G2734" s="422"/>
      <c r="H2734" s="422"/>
      <c r="I2734" s="422"/>
      <c r="J2734" s="422"/>
      <c r="K2734" s="422"/>
      <c r="L2734" s="422"/>
      <c r="M2734" s="422"/>
      <c r="N2734" s="422"/>
      <c r="O2734" s="422"/>
      <c r="P2734" s="421" t="str">
        <f>IF(Q2734="","",LOOKUP(Q2734,'Expenditure Codes'!B:B,'Expenditure Codes'!A:A))</f>
        <v/>
      </c>
      <c r="Q2734" s="423"/>
      <c r="R2734" s="424"/>
      <c r="S2734" s="424"/>
      <c r="T2734" s="424"/>
      <c r="U2734" s="424"/>
      <c r="V2734" s="423"/>
      <c r="W2734" s="421"/>
      <c r="X2734" s="421"/>
      <c r="Y2734" s="420"/>
      <c r="Z2734" s="425"/>
      <c r="AA2734" s="426"/>
      <c r="AB2734" s="427"/>
      <c r="AC2734" s="428"/>
      <c r="AD2734" s="427"/>
    </row>
    <row r="2735" spans="1:30" ht="21.75" x14ac:dyDescent="0.55000000000000004">
      <c r="A2735" s="420"/>
      <c r="B2735" s="420"/>
      <c r="C2735" s="420"/>
      <c r="D2735" s="420"/>
      <c r="E2735" s="421"/>
      <c r="F2735" s="421"/>
      <c r="G2735" s="422"/>
      <c r="H2735" s="422"/>
      <c r="I2735" s="422"/>
      <c r="J2735" s="422"/>
      <c r="K2735" s="422"/>
      <c r="L2735" s="422"/>
      <c r="M2735" s="422"/>
      <c r="N2735" s="422"/>
      <c r="O2735" s="422"/>
      <c r="P2735" s="421" t="str">
        <f>IF(Q2735="","",LOOKUP(Q2735,'Expenditure Codes'!B:B,'Expenditure Codes'!A:A))</f>
        <v/>
      </c>
      <c r="Q2735" s="423"/>
      <c r="R2735" s="424"/>
      <c r="S2735" s="424"/>
      <c r="T2735" s="424"/>
      <c r="U2735" s="424"/>
      <c r="V2735" s="423"/>
      <c r="W2735" s="421"/>
      <c r="X2735" s="421"/>
      <c r="Y2735" s="420"/>
      <c r="Z2735" s="425"/>
      <c r="AA2735" s="426"/>
      <c r="AB2735" s="427"/>
      <c r="AC2735" s="428"/>
      <c r="AD2735" s="427"/>
    </row>
    <row r="2736" spans="1:30" ht="21.75" x14ac:dyDescent="0.55000000000000004">
      <c r="A2736" s="420"/>
      <c r="B2736" s="420"/>
      <c r="C2736" s="420"/>
      <c r="D2736" s="420"/>
      <c r="E2736" s="421"/>
      <c r="F2736" s="421"/>
      <c r="G2736" s="422"/>
      <c r="H2736" s="422"/>
      <c r="I2736" s="422"/>
      <c r="J2736" s="422"/>
      <c r="K2736" s="422"/>
      <c r="L2736" s="422"/>
      <c r="M2736" s="422"/>
      <c r="N2736" s="422"/>
      <c r="O2736" s="422"/>
      <c r="P2736" s="421" t="str">
        <f>IF(Q2736="","",LOOKUP(Q2736,'Expenditure Codes'!B:B,'Expenditure Codes'!A:A))</f>
        <v/>
      </c>
      <c r="Q2736" s="423"/>
      <c r="R2736" s="424"/>
      <c r="S2736" s="424"/>
      <c r="T2736" s="424"/>
      <c r="U2736" s="424"/>
      <c r="V2736" s="423"/>
      <c r="W2736" s="421"/>
      <c r="X2736" s="421"/>
      <c r="Y2736" s="420"/>
      <c r="Z2736" s="425"/>
      <c r="AA2736" s="426"/>
      <c r="AB2736" s="427"/>
      <c r="AC2736" s="428"/>
      <c r="AD2736" s="427"/>
    </row>
    <row r="2737" spans="1:30" ht="21.75" x14ac:dyDescent="0.55000000000000004">
      <c r="A2737" s="420"/>
      <c r="B2737" s="420"/>
      <c r="C2737" s="420"/>
      <c r="D2737" s="420"/>
      <c r="E2737" s="421"/>
      <c r="F2737" s="421"/>
      <c r="G2737" s="422"/>
      <c r="H2737" s="422"/>
      <c r="I2737" s="422"/>
      <c r="J2737" s="422"/>
      <c r="K2737" s="422"/>
      <c r="L2737" s="422"/>
      <c r="M2737" s="422"/>
      <c r="N2737" s="422"/>
      <c r="O2737" s="422"/>
      <c r="P2737" s="421" t="str">
        <f>IF(Q2737="","",LOOKUP(Q2737,'Expenditure Codes'!B:B,'Expenditure Codes'!A:A))</f>
        <v/>
      </c>
      <c r="Q2737" s="423"/>
      <c r="R2737" s="424"/>
      <c r="S2737" s="424"/>
      <c r="T2737" s="424"/>
      <c r="U2737" s="424"/>
      <c r="V2737" s="423"/>
      <c r="W2737" s="421"/>
      <c r="X2737" s="421"/>
      <c r="Y2737" s="420"/>
      <c r="Z2737" s="425"/>
      <c r="AA2737" s="426"/>
      <c r="AB2737" s="427"/>
      <c r="AC2737" s="428"/>
      <c r="AD2737" s="427"/>
    </row>
    <row r="2738" spans="1:30" ht="21.75" x14ac:dyDescent="0.55000000000000004">
      <c r="A2738" s="420"/>
      <c r="B2738" s="420"/>
      <c r="C2738" s="420"/>
      <c r="D2738" s="420"/>
      <c r="E2738" s="421"/>
      <c r="F2738" s="421"/>
      <c r="G2738" s="422"/>
      <c r="H2738" s="422"/>
      <c r="I2738" s="422"/>
      <c r="J2738" s="422"/>
      <c r="K2738" s="422"/>
      <c r="L2738" s="422"/>
      <c r="M2738" s="422"/>
      <c r="N2738" s="422"/>
      <c r="O2738" s="422"/>
      <c r="P2738" s="421" t="str">
        <f>IF(Q2738="","",LOOKUP(Q2738,'Expenditure Codes'!B:B,'Expenditure Codes'!A:A))</f>
        <v/>
      </c>
      <c r="Q2738" s="423"/>
      <c r="R2738" s="424"/>
      <c r="S2738" s="424"/>
      <c r="T2738" s="424"/>
      <c r="U2738" s="424"/>
      <c r="V2738" s="423"/>
      <c r="W2738" s="421"/>
      <c r="X2738" s="421"/>
      <c r="Y2738" s="420"/>
      <c r="Z2738" s="425"/>
      <c r="AA2738" s="426"/>
      <c r="AB2738" s="427"/>
      <c r="AC2738" s="428"/>
      <c r="AD2738" s="427"/>
    </row>
    <row r="2739" spans="1:30" ht="21.75" x14ac:dyDescent="0.55000000000000004">
      <c r="A2739" s="420"/>
      <c r="B2739" s="420"/>
      <c r="C2739" s="420"/>
      <c r="D2739" s="420"/>
      <c r="E2739" s="421"/>
      <c r="F2739" s="421"/>
      <c r="G2739" s="422"/>
      <c r="H2739" s="422"/>
      <c r="I2739" s="422"/>
      <c r="J2739" s="422"/>
      <c r="K2739" s="422"/>
      <c r="L2739" s="422"/>
      <c r="M2739" s="422"/>
      <c r="N2739" s="422"/>
      <c r="O2739" s="422"/>
      <c r="P2739" s="421" t="str">
        <f>IF(Q2739="","",LOOKUP(Q2739,'Expenditure Codes'!B:B,'Expenditure Codes'!A:A))</f>
        <v/>
      </c>
      <c r="Q2739" s="423"/>
      <c r="R2739" s="424"/>
      <c r="S2739" s="424"/>
      <c r="T2739" s="424"/>
      <c r="U2739" s="424"/>
      <c r="V2739" s="423"/>
      <c r="W2739" s="421"/>
      <c r="X2739" s="421"/>
      <c r="Y2739" s="420"/>
      <c r="Z2739" s="425"/>
      <c r="AA2739" s="426"/>
      <c r="AB2739" s="427"/>
      <c r="AC2739" s="428"/>
      <c r="AD2739" s="427"/>
    </row>
    <row r="2740" spans="1:30" ht="21.75" x14ac:dyDescent="0.55000000000000004">
      <c r="A2740" s="420"/>
      <c r="B2740" s="420"/>
      <c r="C2740" s="420"/>
      <c r="D2740" s="420"/>
      <c r="E2740" s="421"/>
      <c r="F2740" s="421"/>
      <c r="G2740" s="422"/>
      <c r="H2740" s="422"/>
      <c r="I2740" s="422"/>
      <c r="J2740" s="422"/>
      <c r="K2740" s="422"/>
      <c r="L2740" s="422"/>
      <c r="M2740" s="422"/>
      <c r="N2740" s="422"/>
      <c r="O2740" s="422"/>
      <c r="P2740" s="421" t="str">
        <f>IF(Q2740="","",LOOKUP(Q2740,'Expenditure Codes'!B:B,'Expenditure Codes'!A:A))</f>
        <v/>
      </c>
      <c r="Q2740" s="423"/>
      <c r="R2740" s="424"/>
      <c r="S2740" s="424"/>
      <c r="T2740" s="424"/>
      <c r="U2740" s="424"/>
      <c r="V2740" s="423"/>
      <c r="W2740" s="421"/>
      <c r="X2740" s="421"/>
      <c r="Y2740" s="420"/>
      <c r="Z2740" s="425"/>
      <c r="AA2740" s="426"/>
      <c r="AB2740" s="427"/>
      <c r="AC2740" s="428"/>
      <c r="AD2740" s="427"/>
    </row>
    <row r="2741" spans="1:30" ht="21.75" x14ac:dyDescent="0.55000000000000004">
      <c r="A2741" s="420"/>
      <c r="B2741" s="420"/>
      <c r="C2741" s="420"/>
      <c r="D2741" s="420"/>
      <c r="E2741" s="421"/>
      <c r="F2741" s="421"/>
      <c r="G2741" s="422"/>
      <c r="H2741" s="422"/>
      <c r="I2741" s="422"/>
      <c r="J2741" s="422"/>
      <c r="K2741" s="422"/>
      <c r="L2741" s="422"/>
      <c r="M2741" s="422"/>
      <c r="N2741" s="422"/>
      <c r="O2741" s="422"/>
      <c r="P2741" s="421" t="str">
        <f>IF(Q2741="","",LOOKUP(Q2741,'Expenditure Codes'!B:B,'Expenditure Codes'!A:A))</f>
        <v/>
      </c>
      <c r="Q2741" s="423"/>
      <c r="R2741" s="424"/>
      <c r="S2741" s="424"/>
      <c r="T2741" s="424"/>
      <c r="U2741" s="424"/>
      <c r="V2741" s="423"/>
      <c r="W2741" s="421"/>
      <c r="X2741" s="421"/>
      <c r="Y2741" s="420"/>
      <c r="Z2741" s="425"/>
      <c r="AA2741" s="426"/>
      <c r="AB2741" s="427"/>
      <c r="AC2741" s="428"/>
      <c r="AD2741" s="427"/>
    </row>
    <row r="2742" spans="1:30" ht="21.75" x14ac:dyDescent="0.55000000000000004">
      <c r="A2742" s="420"/>
      <c r="B2742" s="420"/>
      <c r="C2742" s="420"/>
      <c r="D2742" s="420"/>
      <c r="E2742" s="421"/>
      <c r="F2742" s="421"/>
      <c r="G2742" s="422"/>
      <c r="H2742" s="422"/>
      <c r="I2742" s="422"/>
      <c r="J2742" s="422"/>
      <c r="K2742" s="422"/>
      <c r="L2742" s="422"/>
      <c r="M2742" s="422"/>
      <c r="N2742" s="422"/>
      <c r="O2742" s="422"/>
      <c r="P2742" s="421" t="str">
        <f>IF(Q2742="","",LOOKUP(Q2742,'Expenditure Codes'!B:B,'Expenditure Codes'!A:A))</f>
        <v/>
      </c>
      <c r="Q2742" s="423"/>
      <c r="R2742" s="424"/>
      <c r="S2742" s="424"/>
      <c r="T2742" s="424"/>
      <c r="U2742" s="424"/>
      <c r="V2742" s="423"/>
      <c r="W2742" s="421"/>
      <c r="X2742" s="421"/>
      <c r="Y2742" s="420"/>
      <c r="Z2742" s="425"/>
      <c r="AA2742" s="426"/>
      <c r="AB2742" s="427"/>
      <c r="AC2742" s="428"/>
      <c r="AD2742" s="427"/>
    </row>
    <row r="2743" spans="1:30" ht="21.75" x14ac:dyDescent="0.55000000000000004">
      <c r="A2743" s="420"/>
      <c r="B2743" s="420"/>
      <c r="C2743" s="420"/>
      <c r="D2743" s="420"/>
      <c r="E2743" s="421"/>
      <c r="F2743" s="421"/>
      <c r="G2743" s="422"/>
      <c r="H2743" s="422"/>
      <c r="I2743" s="422"/>
      <c r="J2743" s="422"/>
      <c r="K2743" s="422"/>
      <c r="L2743" s="422"/>
      <c r="M2743" s="422"/>
      <c r="N2743" s="422"/>
      <c r="O2743" s="422"/>
      <c r="P2743" s="421" t="str">
        <f>IF(Q2743="","",LOOKUP(Q2743,'Expenditure Codes'!B:B,'Expenditure Codes'!A:A))</f>
        <v/>
      </c>
      <c r="Q2743" s="423"/>
      <c r="R2743" s="424"/>
      <c r="S2743" s="424"/>
      <c r="T2743" s="424"/>
      <c r="U2743" s="424"/>
      <c r="V2743" s="423"/>
      <c r="W2743" s="421"/>
      <c r="X2743" s="421"/>
      <c r="Y2743" s="420"/>
      <c r="Z2743" s="425"/>
      <c r="AA2743" s="426"/>
      <c r="AB2743" s="427"/>
      <c r="AC2743" s="428"/>
      <c r="AD2743" s="427"/>
    </row>
    <row r="2744" spans="1:30" ht="21.75" x14ac:dyDescent="0.55000000000000004">
      <c r="A2744" s="420"/>
      <c r="B2744" s="420"/>
      <c r="C2744" s="420"/>
      <c r="D2744" s="420"/>
      <c r="E2744" s="421"/>
      <c r="F2744" s="421"/>
      <c r="G2744" s="422"/>
      <c r="H2744" s="422"/>
      <c r="I2744" s="422"/>
      <c r="J2744" s="422"/>
      <c r="K2744" s="422"/>
      <c r="L2744" s="422"/>
      <c r="M2744" s="422"/>
      <c r="N2744" s="422"/>
      <c r="O2744" s="422"/>
      <c r="P2744" s="421" t="str">
        <f>IF(Q2744="","",LOOKUP(Q2744,'Expenditure Codes'!B:B,'Expenditure Codes'!A:A))</f>
        <v/>
      </c>
      <c r="Q2744" s="423"/>
      <c r="R2744" s="424"/>
      <c r="S2744" s="424"/>
      <c r="T2744" s="424"/>
      <c r="U2744" s="424"/>
      <c r="V2744" s="423"/>
      <c r="W2744" s="421"/>
      <c r="X2744" s="421"/>
      <c r="Y2744" s="420"/>
      <c r="Z2744" s="425"/>
      <c r="AA2744" s="426"/>
      <c r="AB2744" s="427"/>
      <c r="AC2744" s="428"/>
      <c r="AD2744" s="427"/>
    </row>
    <row r="2745" spans="1:30" ht="21.75" x14ac:dyDescent="0.55000000000000004">
      <c r="A2745" s="420"/>
      <c r="B2745" s="420"/>
      <c r="C2745" s="420"/>
      <c r="D2745" s="420"/>
      <c r="E2745" s="421"/>
      <c r="F2745" s="421"/>
      <c r="G2745" s="422"/>
      <c r="H2745" s="422"/>
      <c r="I2745" s="422"/>
      <c r="J2745" s="422"/>
      <c r="K2745" s="422"/>
      <c r="L2745" s="422"/>
      <c r="M2745" s="422"/>
      <c r="N2745" s="422"/>
      <c r="O2745" s="422"/>
      <c r="P2745" s="421" t="str">
        <f>IF(Q2745="","",LOOKUP(Q2745,'Expenditure Codes'!B:B,'Expenditure Codes'!A:A))</f>
        <v/>
      </c>
      <c r="Q2745" s="423"/>
      <c r="R2745" s="424"/>
      <c r="S2745" s="424"/>
      <c r="T2745" s="424"/>
      <c r="U2745" s="424"/>
      <c r="V2745" s="423"/>
      <c r="W2745" s="421"/>
      <c r="X2745" s="421"/>
      <c r="Y2745" s="420"/>
      <c r="Z2745" s="425"/>
      <c r="AA2745" s="426"/>
      <c r="AB2745" s="427"/>
      <c r="AC2745" s="428"/>
      <c r="AD2745" s="427"/>
    </row>
    <row r="2746" spans="1:30" ht="21.75" x14ac:dyDescent="0.55000000000000004">
      <c r="A2746" s="420"/>
      <c r="B2746" s="420"/>
      <c r="C2746" s="420"/>
      <c r="D2746" s="420"/>
      <c r="E2746" s="421"/>
      <c r="F2746" s="421"/>
      <c r="G2746" s="422"/>
      <c r="H2746" s="422"/>
      <c r="I2746" s="422"/>
      <c r="J2746" s="422"/>
      <c r="K2746" s="422"/>
      <c r="L2746" s="422"/>
      <c r="M2746" s="422"/>
      <c r="N2746" s="422"/>
      <c r="O2746" s="422"/>
      <c r="P2746" s="421" t="str">
        <f>IF(Q2746="","",LOOKUP(Q2746,'Expenditure Codes'!B:B,'Expenditure Codes'!A:A))</f>
        <v/>
      </c>
      <c r="Q2746" s="423"/>
      <c r="R2746" s="424"/>
      <c r="S2746" s="424"/>
      <c r="T2746" s="424"/>
      <c r="U2746" s="424"/>
      <c r="V2746" s="423"/>
      <c r="W2746" s="421"/>
      <c r="X2746" s="421"/>
      <c r="Y2746" s="420"/>
      <c r="Z2746" s="425"/>
      <c r="AA2746" s="426"/>
      <c r="AB2746" s="427"/>
      <c r="AC2746" s="428"/>
      <c r="AD2746" s="427"/>
    </row>
    <row r="2747" spans="1:30" ht="21.75" x14ac:dyDescent="0.55000000000000004">
      <c r="A2747" s="420"/>
      <c r="B2747" s="420"/>
      <c r="C2747" s="420"/>
      <c r="D2747" s="420"/>
      <c r="E2747" s="421"/>
      <c r="F2747" s="421"/>
      <c r="G2747" s="422"/>
      <c r="H2747" s="422"/>
      <c r="I2747" s="422"/>
      <c r="J2747" s="422"/>
      <c r="K2747" s="422"/>
      <c r="L2747" s="422"/>
      <c r="M2747" s="422"/>
      <c r="N2747" s="422"/>
      <c r="O2747" s="422"/>
      <c r="P2747" s="421" t="str">
        <f>IF(Q2747="","",LOOKUP(Q2747,'Expenditure Codes'!B:B,'Expenditure Codes'!A:A))</f>
        <v/>
      </c>
      <c r="Q2747" s="423"/>
      <c r="R2747" s="424"/>
      <c r="S2747" s="424"/>
      <c r="T2747" s="424"/>
      <c r="U2747" s="424"/>
      <c r="V2747" s="423"/>
      <c r="W2747" s="421"/>
      <c r="X2747" s="421"/>
      <c r="Y2747" s="420"/>
      <c r="Z2747" s="425"/>
      <c r="AA2747" s="426"/>
      <c r="AB2747" s="427"/>
      <c r="AC2747" s="428"/>
      <c r="AD2747" s="427"/>
    </row>
    <row r="2748" spans="1:30" ht="21.75" x14ac:dyDescent="0.55000000000000004">
      <c r="A2748" s="420"/>
      <c r="B2748" s="420"/>
      <c r="C2748" s="420"/>
      <c r="D2748" s="420"/>
      <c r="E2748" s="421"/>
      <c r="F2748" s="421"/>
      <c r="G2748" s="422"/>
      <c r="H2748" s="422"/>
      <c r="I2748" s="422"/>
      <c r="J2748" s="422"/>
      <c r="K2748" s="422"/>
      <c r="L2748" s="422"/>
      <c r="M2748" s="422"/>
      <c r="N2748" s="422"/>
      <c r="O2748" s="422"/>
      <c r="P2748" s="421" t="str">
        <f>IF(Q2748="","",LOOKUP(Q2748,'Expenditure Codes'!B:B,'Expenditure Codes'!A:A))</f>
        <v/>
      </c>
      <c r="Q2748" s="423"/>
      <c r="R2748" s="424"/>
      <c r="S2748" s="424"/>
      <c r="T2748" s="424"/>
      <c r="U2748" s="424"/>
      <c r="V2748" s="423"/>
      <c r="W2748" s="421"/>
      <c r="X2748" s="421"/>
      <c r="Y2748" s="420"/>
      <c r="Z2748" s="425"/>
      <c r="AA2748" s="426"/>
      <c r="AB2748" s="427"/>
      <c r="AC2748" s="428"/>
      <c r="AD2748" s="427"/>
    </row>
    <row r="2749" spans="1:30" ht="21.75" x14ac:dyDescent="0.55000000000000004">
      <c r="A2749" s="420"/>
      <c r="B2749" s="420"/>
      <c r="C2749" s="420"/>
      <c r="D2749" s="420"/>
      <c r="E2749" s="421"/>
      <c r="F2749" s="421"/>
      <c r="G2749" s="422"/>
      <c r="H2749" s="422"/>
      <c r="I2749" s="422"/>
      <c r="J2749" s="422"/>
      <c r="K2749" s="422"/>
      <c r="L2749" s="422"/>
      <c r="M2749" s="422"/>
      <c r="N2749" s="422"/>
      <c r="O2749" s="422"/>
      <c r="P2749" s="421" t="str">
        <f>IF(Q2749="","",LOOKUP(Q2749,'Expenditure Codes'!B:B,'Expenditure Codes'!A:A))</f>
        <v/>
      </c>
      <c r="Q2749" s="423"/>
      <c r="R2749" s="424"/>
      <c r="S2749" s="424"/>
      <c r="T2749" s="424"/>
      <c r="U2749" s="424"/>
      <c r="V2749" s="423"/>
      <c r="W2749" s="421"/>
      <c r="X2749" s="421"/>
      <c r="Y2749" s="420"/>
      <c r="Z2749" s="425"/>
      <c r="AA2749" s="426"/>
      <c r="AB2749" s="427"/>
      <c r="AC2749" s="428"/>
      <c r="AD2749" s="427"/>
    </row>
    <row r="2750" spans="1:30" ht="21.75" x14ac:dyDescent="0.55000000000000004">
      <c r="A2750" s="420"/>
      <c r="B2750" s="420"/>
      <c r="C2750" s="420"/>
      <c r="D2750" s="420"/>
      <c r="E2750" s="421"/>
      <c r="F2750" s="421"/>
      <c r="G2750" s="422"/>
      <c r="H2750" s="422"/>
      <c r="I2750" s="422"/>
      <c r="J2750" s="422"/>
      <c r="K2750" s="422"/>
      <c r="L2750" s="422"/>
      <c r="M2750" s="422"/>
      <c r="N2750" s="422"/>
      <c r="O2750" s="422"/>
      <c r="P2750" s="421" t="str">
        <f>IF(Q2750="","",LOOKUP(Q2750,'Expenditure Codes'!B:B,'Expenditure Codes'!A:A))</f>
        <v/>
      </c>
      <c r="Q2750" s="423"/>
      <c r="R2750" s="424"/>
      <c r="S2750" s="424"/>
      <c r="T2750" s="424"/>
      <c r="U2750" s="424"/>
      <c r="V2750" s="423"/>
      <c r="W2750" s="421"/>
      <c r="X2750" s="421"/>
      <c r="Y2750" s="420"/>
      <c r="Z2750" s="425"/>
      <c r="AA2750" s="426"/>
      <c r="AB2750" s="427"/>
      <c r="AC2750" s="428"/>
      <c r="AD2750" s="427"/>
    </row>
    <row r="2751" spans="1:30" ht="21.75" x14ac:dyDescent="0.55000000000000004">
      <c r="A2751" s="420"/>
      <c r="B2751" s="420"/>
      <c r="C2751" s="420"/>
      <c r="D2751" s="420"/>
      <c r="E2751" s="421"/>
      <c r="F2751" s="421"/>
      <c r="G2751" s="422"/>
      <c r="H2751" s="422"/>
      <c r="I2751" s="422"/>
      <c r="J2751" s="422"/>
      <c r="K2751" s="422"/>
      <c r="L2751" s="422"/>
      <c r="M2751" s="422"/>
      <c r="N2751" s="422"/>
      <c r="O2751" s="422"/>
      <c r="P2751" s="421" t="str">
        <f>IF(Q2751="","",LOOKUP(Q2751,'Expenditure Codes'!B:B,'Expenditure Codes'!A:A))</f>
        <v/>
      </c>
      <c r="Q2751" s="423"/>
      <c r="R2751" s="424"/>
      <c r="S2751" s="424"/>
      <c r="T2751" s="424"/>
      <c r="U2751" s="424"/>
      <c r="V2751" s="423"/>
      <c r="W2751" s="421"/>
      <c r="X2751" s="421"/>
      <c r="Y2751" s="420"/>
      <c r="Z2751" s="425"/>
      <c r="AA2751" s="426"/>
      <c r="AB2751" s="427"/>
      <c r="AC2751" s="428"/>
      <c r="AD2751" s="427"/>
    </row>
    <row r="2752" spans="1:30" ht="21.75" x14ac:dyDescent="0.55000000000000004">
      <c r="A2752" s="420"/>
      <c r="B2752" s="420"/>
      <c r="C2752" s="420"/>
      <c r="D2752" s="420"/>
      <c r="E2752" s="421"/>
      <c r="F2752" s="421"/>
      <c r="G2752" s="422"/>
      <c r="H2752" s="422"/>
      <c r="I2752" s="422"/>
      <c r="J2752" s="422"/>
      <c r="K2752" s="422"/>
      <c r="L2752" s="422"/>
      <c r="M2752" s="422"/>
      <c r="N2752" s="422"/>
      <c r="O2752" s="422"/>
      <c r="P2752" s="421" t="str">
        <f>IF(Q2752="","",LOOKUP(Q2752,'Expenditure Codes'!B:B,'Expenditure Codes'!A:A))</f>
        <v/>
      </c>
      <c r="Q2752" s="423"/>
      <c r="R2752" s="424"/>
      <c r="S2752" s="424"/>
      <c r="T2752" s="424"/>
      <c r="U2752" s="424"/>
      <c r="V2752" s="423"/>
      <c r="W2752" s="421"/>
      <c r="X2752" s="421"/>
      <c r="Y2752" s="420"/>
      <c r="Z2752" s="425"/>
      <c r="AA2752" s="426"/>
      <c r="AB2752" s="427"/>
      <c r="AC2752" s="428"/>
      <c r="AD2752" s="427"/>
    </row>
    <row r="2753" spans="1:30" ht="21.75" x14ac:dyDescent="0.55000000000000004">
      <c r="A2753" s="420"/>
      <c r="B2753" s="420"/>
      <c r="C2753" s="420"/>
      <c r="D2753" s="420"/>
      <c r="E2753" s="421"/>
      <c r="F2753" s="421"/>
      <c r="G2753" s="422"/>
      <c r="H2753" s="422"/>
      <c r="I2753" s="422"/>
      <c r="J2753" s="422"/>
      <c r="K2753" s="422"/>
      <c r="L2753" s="422"/>
      <c r="M2753" s="422"/>
      <c r="N2753" s="422"/>
      <c r="O2753" s="422"/>
      <c r="P2753" s="421" t="str">
        <f>IF(Q2753="","",LOOKUP(Q2753,'Expenditure Codes'!B:B,'Expenditure Codes'!A:A))</f>
        <v/>
      </c>
      <c r="Q2753" s="423"/>
      <c r="R2753" s="424"/>
      <c r="S2753" s="424"/>
      <c r="T2753" s="424"/>
      <c r="U2753" s="424"/>
      <c r="V2753" s="423"/>
      <c r="W2753" s="421"/>
      <c r="X2753" s="421"/>
      <c r="Y2753" s="420"/>
      <c r="Z2753" s="425"/>
      <c r="AA2753" s="426"/>
      <c r="AB2753" s="427"/>
      <c r="AC2753" s="428"/>
      <c r="AD2753" s="427"/>
    </row>
    <row r="2754" spans="1:30" ht="21.75" x14ac:dyDescent="0.55000000000000004">
      <c r="A2754" s="420"/>
      <c r="B2754" s="420"/>
      <c r="C2754" s="420"/>
      <c r="D2754" s="420"/>
      <c r="E2754" s="421"/>
      <c r="F2754" s="421"/>
      <c r="G2754" s="422"/>
      <c r="H2754" s="422"/>
      <c r="I2754" s="422"/>
      <c r="J2754" s="422"/>
      <c r="K2754" s="422"/>
      <c r="L2754" s="422"/>
      <c r="M2754" s="422"/>
      <c r="N2754" s="422"/>
      <c r="O2754" s="422"/>
      <c r="P2754" s="421" t="str">
        <f>IF(Q2754="","",LOOKUP(Q2754,'Expenditure Codes'!B:B,'Expenditure Codes'!A:A))</f>
        <v/>
      </c>
      <c r="Q2754" s="423"/>
      <c r="R2754" s="424"/>
      <c r="S2754" s="424"/>
      <c r="T2754" s="424"/>
      <c r="U2754" s="424"/>
      <c r="V2754" s="423"/>
      <c r="W2754" s="421"/>
      <c r="X2754" s="421"/>
      <c r="Y2754" s="420"/>
      <c r="Z2754" s="425"/>
      <c r="AA2754" s="426"/>
      <c r="AB2754" s="427"/>
      <c r="AC2754" s="428"/>
      <c r="AD2754" s="427"/>
    </row>
    <row r="2755" spans="1:30" ht="21.75" x14ac:dyDescent="0.55000000000000004">
      <c r="A2755" s="420"/>
      <c r="B2755" s="420"/>
      <c r="C2755" s="420"/>
      <c r="D2755" s="420"/>
      <c r="E2755" s="421"/>
      <c r="F2755" s="421"/>
      <c r="G2755" s="422"/>
      <c r="H2755" s="422"/>
      <c r="I2755" s="422"/>
      <c r="J2755" s="422"/>
      <c r="K2755" s="422"/>
      <c r="L2755" s="422"/>
      <c r="M2755" s="422"/>
      <c r="N2755" s="422"/>
      <c r="O2755" s="422"/>
      <c r="P2755" s="421" t="str">
        <f>IF(Q2755="","",LOOKUP(Q2755,'Expenditure Codes'!B:B,'Expenditure Codes'!A:A))</f>
        <v/>
      </c>
      <c r="Q2755" s="423"/>
      <c r="R2755" s="424"/>
      <c r="S2755" s="424"/>
      <c r="T2755" s="424"/>
      <c r="U2755" s="424"/>
      <c r="V2755" s="423"/>
      <c r="W2755" s="421"/>
      <c r="X2755" s="421"/>
      <c r="Y2755" s="420"/>
      <c r="Z2755" s="425"/>
      <c r="AA2755" s="426"/>
      <c r="AB2755" s="427"/>
      <c r="AC2755" s="428"/>
      <c r="AD2755" s="427"/>
    </row>
    <row r="2756" spans="1:30" ht="21.75" x14ac:dyDescent="0.55000000000000004">
      <c r="A2756" s="420"/>
      <c r="B2756" s="420"/>
      <c r="C2756" s="420"/>
      <c r="D2756" s="420"/>
      <c r="E2756" s="421"/>
      <c r="F2756" s="421"/>
      <c r="G2756" s="422"/>
      <c r="H2756" s="422"/>
      <c r="I2756" s="422"/>
      <c r="J2756" s="422"/>
      <c r="K2756" s="422"/>
      <c r="L2756" s="422"/>
      <c r="M2756" s="422"/>
      <c r="N2756" s="422"/>
      <c r="O2756" s="422"/>
      <c r="P2756" s="421" t="str">
        <f>IF(Q2756="","",LOOKUP(Q2756,'Expenditure Codes'!B:B,'Expenditure Codes'!A:A))</f>
        <v/>
      </c>
      <c r="Q2756" s="423"/>
      <c r="R2756" s="424"/>
      <c r="S2756" s="424"/>
      <c r="T2756" s="424"/>
      <c r="U2756" s="424"/>
      <c r="V2756" s="423"/>
      <c r="W2756" s="421"/>
      <c r="X2756" s="421"/>
      <c r="Y2756" s="420"/>
      <c r="Z2756" s="425"/>
      <c r="AA2756" s="426"/>
      <c r="AB2756" s="427"/>
      <c r="AC2756" s="428"/>
      <c r="AD2756" s="427"/>
    </row>
    <row r="2757" spans="1:30" ht="21.75" x14ac:dyDescent="0.55000000000000004">
      <c r="A2757" s="420"/>
      <c r="B2757" s="420"/>
      <c r="C2757" s="420"/>
      <c r="D2757" s="420"/>
      <c r="E2757" s="421"/>
      <c r="F2757" s="421"/>
      <c r="G2757" s="422"/>
      <c r="H2757" s="422"/>
      <c r="I2757" s="422"/>
      <c r="J2757" s="422"/>
      <c r="K2757" s="422"/>
      <c r="L2757" s="422"/>
      <c r="M2757" s="422"/>
      <c r="N2757" s="422"/>
      <c r="O2757" s="422"/>
      <c r="P2757" s="421" t="str">
        <f>IF(Q2757="","",LOOKUP(Q2757,'Expenditure Codes'!B:B,'Expenditure Codes'!A:A))</f>
        <v/>
      </c>
      <c r="Q2757" s="423"/>
      <c r="R2757" s="424"/>
      <c r="S2757" s="424"/>
      <c r="T2757" s="424"/>
      <c r="U2757" s="424"/>
      <c r="V2757" s="423"/>
      <c r="W2757" s="421"/>
      <c r="X2757" s="421"/>
      <c r="Y2757" s="420"/>
      <c r="Z2757" s="425"/>
      <c r="AA2757" s="426"/>
      <c r="AB2757" s="427"/>
      <c r="AC2757" s="428"/>
      <c r="AD2757" s="427"/>
    </row>
    <row r="2758" spans="1:30" ht="21.75" x14ac:dyDescent="0.55000000000000004">
      <c r="A2758" s="420"/>
      <c r="B2758" s="420"/>
      <c r="C2758" s="420"/>
      <c r="D2758" s="420"/>
      <c r="E2758" s="421"/>
      <c r="F2758" s="421"/>
      <c r="G2758" s="422"/>
      <c r="H2758" s="422"/>
      <c r="I2758" s="422"/>
      <c r="J2758" s="422"/>
      <c r="K2758" s="422"/>
      <c r="L2758" s="422"/>
      <c r="M2758" s="422"/>
      <c r="N2758" s="422"/>
      <c r="O2758" s="422"/>
      <c r="P2758" s="421" t="str">
        <f>IF(Q2758="","",LOOKUP(Q2758,'Expenditure Codes'!B:B,'Expenditure Codes'!A:A))</f>
        <v/>
      </c>
      <c r="Q2758" s="423"/>
      <c r="R2758" s="424"/>
      <c r="S2758" s="424"/>
      <c r="T2758" s="424"/>
      <c r="U2758" s="424"/>
      <c r="V2758" s="423"/>
      <c r="W2758" s="421"/>
      <c r="X2758" s="421"/>
      <c r="Y2758" s="420"/>
      <c r="Z2758" s="425"/>
      <c r="AA2758" s="426"/>
      <c r="AB2758" s="427"/>
      <c r="AC2758" s="428"/>
      <c r="AD2758" s="427"/>
    </row>
    <row r="2759" spans="1:30" ht="21.75" x14ac:dyDescent="0.55000000000000004">
      <c r="A2759" s="420"/>
      <c r="B2759" s="420"/>
      <c r="C2759" s="420"/>
      <c r="D2759" s="420"/>
      <c r="E2759" s="421"/>
      <c r="F2759" s="421"/>
      <c r="G2759" s="422"/>
      <c r="H2759" s="422"/>
      <c r="I2759" s="422"/>
      <c r="J2759" s="422"/>
      <c r="K2759" s="422"/>
      <c r="L2759" s="422"/>
      <c r="M2759" s="422"/>
      <c r="N2759" s="422"/>
      <c r="O2759" s="422"/>
      <c r="P2759" s="421" t="str">
        <f>IF(Q2759="","",LOOKUP(Q2759,'Expenditure Codes'!B:B,'Expenditure Codes'!A:A))</f>
        <v/>
      </c>
      <c r="Q2759" s="423"/>
      <c r="R2759" s="424"/>
      <c r="S2759" s="424"/>
      <c r="T2759" s="424"/>
      <c r="U2759" s="424"/>
      <c r="V2759" s="423"/>
      <c r="W2759" s="421"/>
      <c r="X2759" s="421"/>
      <c r="Y2759" s="420"/>
      <c r="Z2759" s="425"/>
      <c r="AA2759" s="426"/>
      <c r="AB2759" s="427"/>
      <c r="AC2759" s="428"/>
      <c r="AD2759" s="427"/>
    </row>
    <row r="2760" spans="1:30" ht="21.75" x14ac:dyDescent="0.55000000000000004">
      <c r="A2760" s="420"/>
      <c r="B2760" s="420"/>
      <c r="C2760" s="420"/>
      <c r="D2760" s="420"/>
      <c r="E2760" s="421"/>
      <c r="F2760" s="421"/>
      <c r="G2760" s="422"/>
      <c r="H2760" s="422"/>
      <c r="I2760" s="422"/>
      <c r="J2760" s="422"/>
      <c r="K2760" s="422"/>
      <c r="L2760" s="422"/>
      <c r="M2760" s="422"/>
      <c r="N2760" s="422"/>
      <c r="O2760" s="422"/>
      <c r="P2760" s="421" t="str">
        <f>IF(Q2760="","",LOOKUP(Q2760,'Expenditure Codes'!B:B,'Expenditure Codes'!A:A))</f>
        <v/>
      </c>
      <c r="Q2760" s="423"/>
      <c r="R2760" s="424"/>
      <c r="S2760" s="424"/>
      <c r="T2760" s="424"/>
      <c r="U2760" s="424"/>
      <c r="V2760" s="423"/>
      <c r="W2760" s="421"/>
      <c r="X2760" s="421"/>
      <c r="Y2760" s="420"/>
      <c r="Z2760" s="425"/>
      <c r="AA2760" s="426"/>
      <c r="AB2760" s="427"/>
      <c r="AC2760" s="428"/>
      <c r="AD2760" s="427"/>
    </row>
    <row r="2761" spans="1:30" ht="21.75" x14ac:dyDescent="0.55000000000000004">
      <c r="A2761" s="420"/>
      <c r="B2761" s="420"/>
      <c r="C2761" s="420"/>
      <c r="D2761" s="420"/>
      <c r="E2761" s="421"/>
      <c r="F2761" s="421"/>
      <c r="G2761" s="422"/>
      <c r="H2761" s="422"/>
      <c r="I2761" s="422"/>
      <c r="J2761" s="422"/>
      <c r="K2761" s="422"/>
      <c r="L2761" s="422"/>
      <c r="M2761" s="422"/>
      <c r="N2761" s="422"/>
      <c r="O2761" s="422"/>
      <c r="P2761" s="421" t="str">
        <f>IF(Q2761="","",LOOKUP(Q2761,'Expenditure Codes'!B:B,'Expenditure Codes'!A:A))</f>
        <v/>
      </c>
      <c r="Q2761" s="423"/>
      <c r="R2761" s="424"/>
      <c r="S2761" s="424"/>
      <c r="T2761" s="424"/>
      <c r="U2761" s="424"/>
      <c r="V2761" s="423"/>
      <c r="W2761" s="421"/>
      <c r="X2761" s="421"/>
      <c r="Y2761" s="420"/>
      <c r="Z2761" s="425"/>
      <c r="AA2761" s="426"/>
      <c r="AB2761" s="427"/>
      <c r="AC2761" s="428"/>
      <c r="AD2761" s="427"/>
    </row>
    <row r="2762" spans="1:30" ht="21.75" x14ac:dyDescent="0.55000000000000004">
      <c r="A2762" s="420"/>
      <c r="B2762" s="420"/>
      <c r="C2762" s="420"/>
      <c r="D2762" s="420"/>
      <c r="E2762" s="421"/>
      <c r="F2762" s="421"/>
      <c r="G2762" s="422"/>
      <c r="H2762" s="422"/>
      <c r="I2762" s="422"/>
      <c r="J2762" s="422"/>
      <c r="K2762" s="422"/>
      <c r="L2762" s="422"/>
      <c r="M2762" s="422"/>
      <c r="N2762" s="422"/>
      <c r="O2762" s="422"/>
      <c r="P2762" s="421" t="str">
        <f>IF(Q2762="","",LOOKUP(Q2762,'Expenditure Codes'!B:B,'Expenditure Codes'!A:A))</f>
        <v/>
      </c>
      <c r="Q2762" s="423"/>
      <c r="R2762" s="424"/>
      <c r="S2762" s="424"/>
      <c r="T2762" s="424"/>
      <c r="U2762" s="424"/>
      <c r="V2762" s="423"/>
      <c r="W2762" s="421"/>
      <c r="X2762" s="421"/>
      <c r="Y2762" s="420"/>
      <c r="Z2762" s="425"/>
      <c r="AA2762" s="426"/>
      <c r="AB2762" s="427"/>
      <c r="AC2762" s="428"/>
      <c r="AD2762" s="427"/>
    </row>
    <row r="2763" spans="1:30" ht="21.75" x14ac:dyDescent="0.55000000000000004">
      <c r="A2763" s="420"/>
      <c r="B2763" s="420"/>
      <c r="C2763" s="420"/>
      <c r="D2763" s="420"/>
      <c r="E2763" s="421"/>
      <c r="F2763" s="421"/>
      <c r="G2763" s="422"/>
      <c r="H2763" s="422"/>
      <c r="I2763" s="422"/>
      <c r="J2763" s="422"/>
      <c r="K2763" s="422"/>
      <c r="L2763" s="422"/>
      <c r="M2763" s="422"/>
      <c r="N2763" s="422"/>
      <c r="O2763" s="422"/>
      <c r="P2763" s="421" t="str">
        <f>IF(Q2763="","",LOOKUP(Q2763,'Expenditure Codes'!B:B,'Expenditure Codes'!A:A))</f>
        <v/>
      </c>
      <c r="Q2763" s="423"/>
      <c r="R2763" s="424"/>
      <c r="S2763" s="424"/>
      <c r="T2763" s="424"/>
      <c r="U2763" s="424"/>
      <c r="V2763" s="423"/>
      <c r="W2763" s="421"/>
      <c r="X2763" s="421"/>
      <c r="Y2763" s="420"/>
      <c r="Z2763" s="425"/>
      <c r="AA2763" s="426"/>
      <c r="AB2763" s="427"/>
      <c r="AC2763" s="428"/>
      <c r="AD2763" s="427"/>
    </row>
    <row r="2764" spans="1:30" ht="21.75" x14ac:dyDescent="0.55000000000000004">
      <c r="A2764" s="420"/>
      <c r="B2764" s="420"/>
      <c r="C2764" s="420"/>
      <c r="D2764" s="420"/>
      <c r="E2764" s="421"/>
      <c r="F2764" s="421"/>
      <c r="G2764" s="422"/>
      <c r="H2764" s="422"/>
      <c r="I2764" s="422"/>
      <c r="J2764" s="422"/>
      <c r="K2764" s="422"/>
      <c r="L2764" s="422"/>
      <c r="M2764" s="422"/>
      <c r="N2764" s="422"/>
      <c r="O2764" s="422"/>
      <c r="P2764" s="421" t="str">
        <f>IF(Q2764="","",LOOKUP(Q2764,'Expenditure Codes'!B:B,'Expenditure Codes'!A:A))</f>
        <v/>
      </c>
      <c r="Q2764" s="423"/>
      <c r="R2764" s="424"/>
      <c r="S2764" s="424"/>
      <c r="T2764" s="424"/>
      <c r="U2764" s="424"/>
      <c r="V2764" s="423"/>
      <c r="W2764" s="421"/>
      <c r="X2764" s="421"/>
      <c r="Y2764" s="420"/>
      <c r="Z2764" s="425"/>
      <c r="AA2764" s="426"/>
      <c r="AB2764" s="427"/>
      <c r="AC2764" s="428"/>
      <c r="AD2764" s="427"/>
    </row>
    <row r="2765" spans="1:30" ht="21.75" x14ac:dyDescent="0.55000000000000004">
      <c r="A2765" s="420"/>
      <c r="B2765" s="420"/>
      <c r="C2765" s="420"/>
      <c r="D2765" s="420"/>
      <c r="E2765" s="421"/>
      <c r="F2765" s="421"/>
      <c r="G2765" s="422"/>
      <c r="H2765" s="422"/>
      <c r="I2765" s="422"/>
      <c r="J2765" s="422"/>
      <c r="K2765" s="422"/>
      <c r="L2765" s="422"/>
      <c r="M2765" s="422"/>
      <c r="N2765" s="422"/>
      <c r="O2765" s="422"/>
      <c r="P2765" s="421" t="str">
        <f>IF(Q2765="","",LOOKUP(Q2765,'Expenditure Codes'!B:B,'Expenditure Codes'!A:A))</f>
        <v/>
      </c>
      <c r="Q2765" s="423"/>
      <c r="R2765" s="424"/>
      <c r="S2765" s="424"/>
      <c r="T2765" s="424"/>
      <c r="U2765" s="424"/>
      <c r="V2765" s="423"/>
      <c r="W2765" s="421"/>
      <c r="X2765" s="421"/>
      <c r="Y2765" s="420"/>
      <c r="Z2765" s="425"/>
      <c r="AA2765" s="426"/>
      <c r="AB2765" s="427"/>
      <c r="AC2765" s="428"/>
      <c r="AD2765" s="427"/>
    </row>
    <row r="2766" spans="1:30" ht="21.75" x14ac:dyDescent="0.55000000000000004">
      <c r="A2766" s="420"/>
      <c r="B2766" s="420"/>
      <c r="C2766" s="420"/>
      <c r="D2766" s="420"/>
      <c r="E2766" s="421"/>
      <c r="F2766" s="421"/>
      <c r="G2766" s="422"/>
      <c r="H2766" s="422"/>
      <c r="I2766" s="422"/>
      <c r="J2766" s="422"/>
      <c r="K2766" s="422"/>
      <c r="L2766" s="422"/>
      <c r="M2766" s="422"/>
      <c r="N2766" s="422"/>
      <c r="O2766" s="422"/>
      <c r="P2766" s="421" t="str">
        <f>IF(Q2766="","",LOOKUP(Q2766,'Expenditure Codes'!B:B,'Expenditure Codes'!A:A))</f>
        <v/>
      </c>
      <c r="Q2766" s="423"/>
      <c r="R2766" s="424"/>
      <c r="S2766" s="424"/>
      <c r="T2766" s="424"/>
      <c r="U2766" s="424"/>
      <c r="V2766" s="423"/>
      <c r="W2766" s="421"/>
      <c r="X2766" s="421"/>
      <c r="Y2766" s="420"/>
      <c r="Z2766" s="425"/>
      <c r="AA2766" s="426"/>
      <c r="AB2766" s="427"/>
      <c r="AC2766" s="428"/>
      <c r="AD2766" s="427"/>
    </row>
    <row r="2767" spans="1:30" ht="21.75" x14ac:dyDescent="0.55000000000000004">
      <c r="A2767" s="420"/>
      <c r="B2767" s="420"/>
      <c r="C2767" s="420"/>
      <c r="D2767" s="420"/>
      <c r="E2767" s="421"/>
      <c r="F2767" s="421"/>
      <c r="G2767" s="422"/>
      <c r="H2767" s="422"/>
      <c r="I2767" s="422"/>
      <c r="J2767" s="422"/>
      <c r="K2767" s="422"/>
      <c r="L2767" s="422"/>
      <c r="M2767" s="422"/>
      <c r="N2767" s="422"/>
      <c r="O2767" s="422"/>
      <c r="P2767" s="421" t="str">
        <f>IF(Q2767="","",LOOKUP(Q2767,'Expenditure Codes'!B:B,'Expenditure Codes'!A:A))</f>
        <v/>
      </c>
      <c r="Q2767" s="423"/>
      <c r="R2767" s="424"/>
      <c r="S2767" s="424"/>
      <c r="T2767" s="424"/>
      <c r="U2767" s="424"/>
      <c r="V2767" s="423"/>
      <c r="W2767" s="421"/>
      <c r="X2767" s="421"/>
      <c r="Y2767" s="420"/>
      <c r="Z2767" s="425"/>
      <c r="AA2767" s="426"/>
      <c r="AB2767" s="427"/>
      <c r="AC2767" s="428"/>
      <c r="AD2767" s="427"/>
    </row>
    <row r="2768" spans="1:30" ht="21.75" x14ac:dyDescent="0.55000000000000004">
      <c r="A2768" s="420"/>
      <c r="B2768" s="420"/>
      <c r="C2768" s="420"/>
      <c r="D2768" s="420"/>
      <c r="E2768" s="421"/>
      <c r="F2768" s="421"/>
      <c r="G2768" s="422"/>
      <c r="H2768" s="422"/>
      <c r="I2768" s="422"/>
      <c r="J2768" s="422"/>
      <c r="K2768" s="422"/>
      <c r="L2768" s="422"/>
      <c r="M2768" s="422"/>
      <c r="N2768" s="422"/>
      <c r="O2768" s="422"/>
      <c r="P2768" s="421" t="str">
        <f>IF(Q2768="","",LOOKUP(Q2768,'Expenditure Codes'!B:B,'Expenditure Codes'!A:A))</f>
        <v/>
      </c>
      <c r="Q2768" s="423"/>
      <c r="R2768" s="424"/>
      <c r="S2768" s="424"/>
      <c r="T2768" s="424"/>
      <c r="U2768" s="424"/>
      <c r="V2768" s="423"/>
      <c r="W2768" s="421"/>
      <c r="X2768" s="421"/>
      <c r="Y2768" s="420"/>
      <c r="Z2768" s="425"/>
      <c r="AA2768" s="426"/>
      <c r="AB2768" s="427"/>
      <c r="AC2768" s="428"/>
      <c r="AD2768" s="427"/>
    </row>
    <row r="2769" spans="1:30" ht="21.75" x14ac:dyDescent="0.55000000000000004">
      <c r="A2769" s="420"/>
      <c r="B2769" s="420"/>
      <c r="C2769" s="420"/>
      <c r="D2769" s="420"/>
      <c r="E2769" s="421"/>
      <c r="F2769" s="421"/>
      <c r="G2769" s="422"/>
      <c r="H2769" s="422"/>
      <c r="I2769" s="422"/>
      <c r="J2769" s="422"/>
      <c r="K2769" s="422"/>
      <c r="L2769" s="422"/>
      <c r="M2769" s="422"/>
      <c r="N2769" s="422"/>
      <c r="O2769" s="422"/>
      <c r="P2769" s="421" t="str">
        <f>IF(Q2769="","",LOOKUP(Q2769,'Expenditure Codes'!B:B,'Expenditure Codes'!A:A))</f>
        <v/>
      </c>
      <c r="Q2769" s="423"/>
      <c r="R2769" s="424"/>
      <c r="S2769" s="424"/>
      <c r="T2769" s="424"/>
      <c r="U2769" s="424"/>
      <c r="V2769" s="423"/>
      <c r="W2769" s="421"/>
      <c r="X2769" s="421"/>
      <c r="Y2769" s="420"/>
      <c r="Z2769" s="425"/>
      <c r="AA2769" s="426"/>
      <c r="AB2769" s="427"/>
      <c r="AC2769" s="428"/>
      <c r="AD2769" s="427"/>
    </row>
    <row r="2770" spans="1:30" ht="21.75" x14ac:dyDescent="0.55000000000000004">
      <c r="A2770" s="420"/>
      <c r="B2770" s="420"/>
      <c r="C2770" s="420"/>
      <c r="D2770" s="420"/>
      <c r="E2770" s="421"/>
      <c r="F2770" s="421"/>
      <c r="G2770" s="422"/>
      <c r="H2770" s="422"/>
      <c r="I2770" s="422"/>
      <c r="J2770" s="422"/>
      <c r="K2770" s="422"/>
      <c r="L2770" s="422"/>
      <c r="M2770" s="422"/>
      <c r="N2770" s="422"/>
      <c r="O2770" s="422"/>
      <c r="P2770" s="421" t="str">
        <f>IF(Q2770="","",LOOKUP(Q2770,'Expenditure Codes'!B:B,'Expenditure Codes'!A:A))</f>
        <v/>
      </c>
      <c r="Q2770" s="423"/>
      <c r="R2770" s="424"/>
      <c r="S2770" s="424"/>
      <c r="T2770" s="424"/>
      <c r="U2770" s="424"/>
      <c r="V2770" s="423"/>
      <c r="W2770" s="421"/>
      <c r="X2770" s="421"/>
      <c r="Y2770" s="420"/>
      <c r="Z2770" s="425"/>
      <c r="AA2770" s="426"/>
      <c r="AB2770" s="427"/>
      <c r="AC2770" s="428"/>
      <c r="AD2770" s="427"/>
    </row>
    <row r="2771" spans="1:30" ht="21.75" x14ac:dyDescent="0.55000000000000004">
      <c r="A2771" s="420"/>
      <c r="B2771" s="420"/>
      <c r="C2771" s="420"/>
      <c r="D2771" s="420"/>
      <c r="E2771" s="421"/>
      <c r="F2771" s="421"/>
      <c r="G2771" s="422"/>
      <c r="H2771" s="422"/>
      <c r="I2771" s="422"/>
      <c r="J2771" s="422"/>
      <c r="K2771" s="422"/>
      <c r="L2771" s="422"/>
      <c r="M2771" s="422"/>
      <c r="N2771" s="422"/>
      <c r="O2771" s="422"/>
      <c r="P2771" s="421" t="str">
        <f>IF(Q2771="","",LOOKUP(Q2771,'Expenditure Codes'!B:B,'Expenditure Codes'!A:A))</f>
        <v/>
      </c>
      <c r="Q2771" s="423"/>
      <c r="R2771" s="424"/>
      <c r="S2771" s="424"/>
      <c r="T2771" s="424"/>
      <c r="U2771" s="424"/>
      <c r="V2771" s="423"/>
      <c r="W2771" s="421"/>
      <c r="X2771" s="421"/>
      <c r="Y2771" s="420"/>
      <c r="Z2771" s="425"/>
      <c r="AA2771" s="426"/>
      <c r="AB2771" s="427"/>
      <c r="AC2771" s="428"/>
      <c r="AD2771" s="427"/>
    </row>
    <row r="2772" spans="1:30" ht="21.75" x14ac:dyDescent="0.55000000000000004">
      <c r="A2772" s="420"/>
      <c r="B2772" s="420"/>
      <c r="C2772" s="420"/>
      <c r="D2772" s="420"/>
      <c r="E2772" s="421"/>
      <c r="F2772" s="421"/>
      <c r="G2772" s="422"/>
      <c r="H2772" s="422"/>
      <c r="I2772" s="422"/>
      <c r="J2772" s="422"/>
      <c r="K2772" s="422"/>
      <c r="L2772" s="422"/>
      <c r="M2772" s="422"/>
      <c r="N2772" s="422"/>
      <c r="O2772" s="422"/>
      <c r="P2772" s="421" t="str">
        <f>IF(Q2772="","",LOOKUP(Q2772,'Expenditure Codes'!B:B,'Expenditure Codes'!A:A))</f>
        <v/>
      </c>
      <c r="Q2772" s="423"/>
      <c r="R2772" s="424"/>
      <c r="S2772" s="424"/>
      <c r="T2772" s="424"/>
      <c r="U2772" s="424"/>
      <c r="V2772" s="423"/>
      <c r="W2772" s="421"/>
      <c r="X2772" s="421"/>
      <c r="Y2772" s="420"/>
      <c r="Z2772" s="425"/>
      <c r="AA2772" s="426"/>
      <c r="AB2772" s="427"/>
      <c r="AC2772" s="428"/>
      <c r="AD2772" s="427"/>
    </row>
    <row r="2773" spans="1:30" ht="21.75" x14ac:dyDescent="0.55000000000000004">
      <c r="A2773" s="420"/>
      <c r="B2773" s="420"/>
      <c r="C2773" s="420"/>
      <c r="D2773" s="420"/>
      <c r="E2773" s="421"/>
      <c r="F2773" s="421"/>
      <c r="G2773" s="422"/>
      <c r="H2773" s="422"/>
      <c r="I2773" s="422"/>
      <c r="J2773" s="422"/>
      <c r="K2773" s="422"/>
      <c r="L2773" s="422"/>
      <c r="M2773" s="422"/>
      <c r="N2773" s="422"/>
      <c r="O2773" s="422"/>
      <c r="P2773" s="421" t="str">
        <f>IF(Q2773="","",LOOKUP(Q2773,'Expenditure Codes'!B:B,'Expenditure Codes'!A:A))</f>
        <v/>
      </c>
      <c r="Q2773" s="423"/>
      <c r="R2773" s="424"/>
      <c r="S2773" s="424"/>
      <c r="T2773" s="424"/>
      <c r="U2773" s="424"/>
      <c r="V2773" s="423"/>
      <c r="W2773" s="421"/>
      <c r="X2773" s="421"/>
      <c r="Y2773" s="420"/>
      <c r="Z2773" s="425"/>
      <c r="AA2773" s="426"/>
      <c r="AB2773" s="427"/>
      <c r="AC2773" s="428"/>
      <c r="AD2773" s="427"/>
    </row>
    <row r="2774" spans="1:30" ht="21.75" x14ac:dyDescent="0.55000000000000004">
      <c r="A2774" s="420"/>
      <c r="B2774" s="420"/>
      <c r="C2774" s="420"/>
      <c r="D2774" s="420"/>
      <c r="E2774" s="421"/>
      <c r="F2774" s="421"/>
      <c r="G2774" s="422"/>
      <c r="H2774" s="422"/>
      <c r="I2774" s="422"/>
      <c r="J2774" s="422"/>
      <c r="K2774" s="422"/>
      <c r="L2774" s="422"/>
      <c r="M2774" s="422"/>
      <c r="N2774" s="422"/>
      <c r="O2774" s="422"/>
      <c r="P2774" s="421" t="str">
        <f>IF(Q2774="","",LOOKUP(Q2774,'Expenditure Codes'!B:B,'Expenditure Codes'!A:A))</f>
        <v/>
      </c>
      <c r="Q2774" s="423"/>
      <c r="R2774" s="424"/>
      <c r="S2774" s="424"/>
      <c r="T2774" s="424"/>
      <c r="U2774" s="424"/>
      <c r="V2774" s="423"/>
      <c r="W2774" s="421"/>
      <c r="X2774" s="421"/>
      <c r="Y2774" s="420"/>
      <c r="Z2774" s="425"/>
      <c r="AA2774" s="426"/>
      <c r="AB2774" s="427"/>
      <c r="AC2774" s="428"/>
      <c r="AD2774" s="427"/>
    </row>
    <row r="2775" spans="1:30" ht="21.75" x14ac:dyDescent="0.55000000000000004">
      <c r="A2775" s="420"/>
      <c r="B2775" s="420"/>
      <c r="C2775" s="420"/>
      <c r="D2775" s="420"/>
      <c r="E2775" s="421"/>
      <c r="F2775" s="421"/>
      <c r="G2775" s="422"/>
      <c r="H2775" s="422"/>
      <c r="I2775" s="422"/>
      <c r="J2775" s="422"/>
      <c r="K2775" s="422"/>
      <c r="L2775" s="422"/>
      <c r="M2775" s="422"/>
      <c r="N2775" s="422"/>
      <c r="O2775" s="422"/>
      <c r="P2775" s="421" t="str">
        <f>IF(Q2775="","",LOOKUP(Q2775,'Expenditure Codes'!B:B,'Expenditure Codes'!A:A))</f>
        <v/>
      </c>
      <c r="Q2775" s="423"/>
      <c r="R2775" s="424"/>
      <c r="S2775" s="424"/>
      <c r="T2775" s="424"/>
      <c r="U2775" s="424"/>
      <c r="V2775" s="423"/>
      <c r="W2775" s="421"/>
      <c r="X2775" s="421"/>
      <c r="Y2775" s="420"/>
      <c r="Z2775" s="425"/>
      <c r="AA2775" s="426"/>
      <c r="AB2775" s="427"/>
      <c r="AC2775" s="428"/>
      <c r="AD2775" s="427"/>
    </row>
    <row r="2776" spans="1:30" ht="21.75" x14ac:dyDescent="0.55000000000000004">
      <c r="A2776" s="420"/>
      <c r="B2776" s="420"/>
      <c r="C2776" s="420"/>
      <c r="D2776" s="420"/>
      <c r="E2776" s="421"/>
      <c r="F2776" s="421"/>
      <c r="G2776" s="422"/>
      <c r="H2776" s="422"/>
      <c r="I2776" s="422"/>
      <c r="J2776" s="422"/>
      <c r="K2776" s="422"/>
      <c r="L2776" s="422"/>
      <c r="M2776" s="422"/>
      <c r="N2776" s="422"/>
      <c r="O2776" s="422"/>
      <c r="P2776" s="421" t="str">
        <f>IF(Q2776="","",LOOKUP(Q2776,'Expenditure Codes'!B:B,'Expenditure Codes'!A:A))</f>
        <v/>
      </c>
      <c r="Q2776" s="423"/>
      <c r="R2776" s="424"/>
      <c r="S2776" s="424"/>
      <c r="T2776" s="424"/>
      <c r="U2776" s="424"/>
      <c r="V2776" s="423"/>
      <c r="W2776" s="421"/>
      <c r="X2776" s="421"/>
      <c r="Y2776" s="420"/>
      <c r="Z2776" s="425"/>
      <c r="AA2776" s="426"/>
      <c r="AB2776" s="427"/>
      <c r="AC2776" s="428"/>
      <c r="AD2776" s="427"/>
    </row>
    <row r="2777" spans="1:30" ht="21.75" x14ac:dyDescent="0.55000000000000004">
      <c r="A2777" s="420"/>
      <c r="B2777" s="420"/>
      <c r="C2777" s="420"/>
      <c r="D2777" s="420"/>
      <c r="E2777" s="421"/>
      <c r="F2777" s="421"/>
      <c r="G2777" s="422"/>
      <c r="H2777" s="422"/>
      <c r="I2777" s="422"/>
      <c r="J2777" s="422"/>
      <c r="K2777" s="422"/>
      <c r="L2777" s="422"/>
      <c r="M2777" s="422"/>
      <c r="N2777" s="422"/>
      <c r="O2777" s="422"/>
      <c r="P2777" s="421" t="str">
        <f>IF(Q2777="","",LOOKUP(Q2777,'Expenditure Codes'!B:B,'Expenditure Codes'!A:A))</f>
        <v/>
      </c>
      <c r="Q2777" s="423"/>
      <c r="R2777" s="424"/>
      <c r="S2777" s="424"/>
      <c r="T2777" s="424"/>
      <c r="U2777" s="424"/>
      <c r="V2777" s="423"/>
      <c r="W2777" s="421"/>
      <c r="X2777" s="421"/>
      <c r="Y2777" s="420"/>
      <c r="Z2777" s="425"/>
      <c r="AA2777" s="426"/>
      <c r="AB2777" s="427"/>
      <c r="AC2777" s="428"/>
      <c r="AD2777" s="427"/>
    </row>
    <row r="2778" spans="1:30" ht="21.75" x14ac:dyDescent="0.55000000000000004">
      <c r="A2778" s="420"/>
      <c r="B2778" s="420"/>
      <c r="C2778" s="420"/>
      <c r="D2778" s="420"/>
      <c r="E2778" s="421"/>
      <c r="F2778" s="421"/>
      <c r="G2778" s="422"/>
      <c r="H2778" s="422"/>
      <c r="I2778" s="422"/>
      <c r="J2778" s="422"/>
      <c r="K2778" s="422"/>
      <c r="L2778" s="422"/>
      <c r="M2778" s="422"/>
      <c r="N2778" s="422"/>
      <c r="O2778" s="422"/>
      <c r="P2778" s="421" t="str">
        <f>IF(Q2778="","",LOOKUP(Q2778,'Expenditure Codes'!B:B,'Expenditure Codes'!A:A))</f>
        <v/>
      </c>
      <c r="Q2778" s="423"/>
      <c r="R2778" s="424"/>
      <c r="S2778" s="424"/>
      <c r="T2778" s="424"/>
      <c r="U2778" s="424"/>
      <c r="V2778" s="423"/>
      <c r="W2778" s="421"/>
      <c r="X2778" s="421"/>
      <c r="Y2778" s="420"/>
      <c r="Z2778" s="425"/>
      <c r="AA2778" s="426"/>
      <c r="AB2778" s="427"/>
      <c r="AC2778" s="428"/>
      <c r="AD2778" s="427"/>
    </row>
    <row r="2779" spans="1:30" ht="21.75" x14ac:dyDescent="0.55000000000000004">
      <c r="A2779" s="420"/>
      <c r="B2779" s="420"/>
      <c r="C2779" s="420"/>
      <c r="D2779" s="420"/>
      <c r="E2779" s="421"/>
      <c r="F2779" s="421"/>
      <c r="G2779" s="422"/>
      <c r="H2779" s="422"/>
      <c r="I2779" s="422"/>
      <c r="J2779" s="422"/>
      <c r="K2779" s="422"/>
      <c r="L2779" s="422"/>
      <c r="M2779" s="422"/>
      <c r="N2779" s="422"/>
      <c r="O2779" s="422"/>
      <c r="P2779" s="421" t="str">
        <f>IF(Q2779="","",LOOKUP(Q2779,'Expenditure Codes'!B:B,'Expenditure Codes'!A:A))</f>
        <v/>
      </c>
      <c r="Q2779" s="423"/>
      <c r="R2779" s="424"/>
      <c r="S2779" s="424"/>
      <c r="T2779" s="424"/>
      <c r="U2779" s="424"/>
      <c r="V2779" s="423"/>
      <c r="W2779" s="421"/>
      <c r="X2779" s="421"/>
      <c r="Y2779" s="420"/>
      <c r="Z2779" s="425"/>
      <c r="AA2779" s="426"/>
      <c r="AB2779" s="427"/>
      <c r="AC2779" s="428"/>
      <c r="AD2779" s="427"/>
    </row>
    <row r="2780" spans="1:30" ht="21.75" x14ac:dyDescent="0.55000000000000004">
      <c r="A2780" s="420"/>
      <c r="B2780" s="420"/>
      <c r="C2780" s="420"/>
      <c r="D2780" s="420"/>
      <c r="E2780" s="421"/>
      <c r="F2780" s="421"/>
      <c r="G2780" s="422"/>
      <c r="H2780" s="422"/>
      <c r="I2780" s="422"/>
      <c r="J2780" s="422"/>
      <c r="K2780" s="422"/>
      <c r="L2780" s="422"/>
      <c r="M2780" s="422"/>
      <c r="N2780" s="422"/>
      <c r="O2780" s="422"/>
      <c r="P2780" s="421" t="str">
        <f>IF(Q2780="","",LOOKUP(Q2780,'Expenditure Codes'!B:B,'Expenditure Codes'!A:A))</f>
        <v/>
      </c>
      <c r="Q2780" s="423"/>
      <c r="R2780" s="424"/>
      <c r="S2780" s="424"/>
      <c r="T2780" s="424"/>
      <c r="U2780" s="424"/>
      <c r="V2780" s="423"/>
      <c r="W2780" s="421"/>
      <c r="X2780" s="421"/>
      <c r="Y2780" s="420"/>
      <c r="Z2780" s="425"/>
      <c r="AA2780" s="426"/>
      <c r="AB2780" s="427"/>
      <c r="AC2780" s="428"/>
      <c r="AD2780" s="427"/>
    </row>
    <row r="2781" spans="1:30" ht="21.75" x14ac:dyDescent="0.55000000000000004">
      <c r="A2781" s="420"/>
      <c r="B2781" s="420"/>
      <c r="C2781" s="420"/>
      <c r="D2781" s="420"/>
      <c r="E2781" s="421"/>
      <c r="F2781" s="421"/>
      <c r="G2781" s="422"/>
      <c r="H2781" s="422"/>
      <c r="I2781" s="422"/>
      <c r="J2781" s="422"/>
      <c r="K2781" s="422"/>
      <c r="L2781" s="422"/>
      <c r="M2781" s="422"/>
      <c r="N2781" s="422"/>
      <c r="O2781" s="422"/>
      <c r="P2781" s="421" t="str">
        <f>IF(Q2781="","",LOOKUP(Q2781,'Expenditure Codes'!B:B,'Expenditure Codes'!A:A))</f>
        <v/>
      </c>
      <c r="Q2781" s="423"/>
      <c r="R2781" s="424"/>
      <c r="S2781" s="424"/>
      <c r="T2781" s="424"/>
      <c r="U2781" s="424"/>
      <c r="V2781" s="423"/>
      <c r="W2781" s="421"/>
      <c r="X2781" s="421"/>
      <c r="Y2781" s="420"/>
      <c r="Z2781" s="425"/>
      <c r="AA2781" s="426"/>
      <c r="AB2781" s="427"/>
      <c r="AC2781" s="428"/>
      <c r="AD2781" s="427"/>
    </row>
    <row r="2782" spans="1:30" ht="21.75" x14ac:dyDescent="0.55000000000000004">
      <c r="A2782" s="420"/>
      <c r="B2782" s="420"/>
      <c r="C2782" s="420"/>
      <c r="D2782" s="420"/>
      <c r="E2782" s="421"/>
      <c r="F2782" s="421"/>
      <c r="G2782" s="422"/>
      <c r="H2782" s="422"/>
      <c r="I2782" s="422"/>
      <c r="J2782" s="422"/>
      <c r="K2782" s="422"/>
      <c r="L2782" s="422"/>
      <c r="M2782" s="422"/>
      <c r="N2782" s="422"/>
      <c r="O2782" s="422"/>
      <c r="P2782" s="421" t="str">
        <f>IF(Q2782="","",LOOKUP(Q2782,'Expenditure Codes'!B:B,'Expenditure Codes'!A:A))</f>
        <v/>
      </c>
      <c r="Q2782" s="423"/>
      <c r="R2782" s="424"/>
      <c r="S2782" s="424"/>
      <c r="T2782" s="424"/>
      <c r="U2782" s="424"/>
      <c r="V2782" s="423"/>
      <c r="W2782" s="421"/>
      <c r="X2782" s="421"/>
      <c r="Y2782" s="420"/>
      <c r="Z2782" s="425"/>
      <c r="AA2782" s="426"/>
      <c r="AB2782" s="427"/>
      <c r="AC2782" s="428"/>
      <c r="AD2782" s="427"/>
    </row>
    <row r="2783" spans="1:30" ht="21.75" x14ac:dyDescent="0.55000000000000004">
      <c r="A2783" s="420"/>
      <c r="B2783" s="420"/>
      <c r="C2783" s="420"/>
      <c r="D2783" s="420"/>
      <c r="E2783" s="421"/>
      <c r="F2783" s="421"/>
      <c r="G2783" s="422"/>
      <c r="H2783" s="422"/>
      <c r="I2783" s="422"/>
      <c r="J2783" s="422"/>
      <c r="K2783" s="422"/>
      <c r="L2783" s="422"/>
      <c r="M2783" s="422"/>
      <c r="N2783" s="422"/>
      <c r="O2783" s="422"/>
      <c r="P2783" s="421" t="str">
        <f>IF(Q2783="","",LOOKUP(Q2783,'Expenditure Codes'!B:B,'Expenditure Codes'!A:A))</f>
        <v/>
      </c>
      <c r="Q2783" s="423"/>
      <c r="R2783" s="424"/>
      <c r="S2783" s="424"/>
      <c r="T2783" s="424"/>
      <c r="U2783" s="424"/>
      <c r="V2783" s="423"/>
      <c r="W2783" s="421"/>
      <c r="X2783" s="421"/>
      <c r="Y2783" s="420"/>
      <c r="Z2783" s="425"/>
      <c r="AA2783" s="426"/>
      <c r="AB2783" s="427"/>
      <c r="AC2783" s="428"/>
      <c r="AD2783" s="427"/>
    </row>
    <row r="2784" spans="1:30" ht="21.75" x14ac:dyDescent="0.55000000000000004">
      <c r="A2784" s="420"/>
      <c r="B2784" s="420"/>
      <c r="C2784" s="420"/>
      <c r="D2784" s="420"/>
      <c r="E2784" s="421"/>
      <c r="F2784" s="421"/>
      <c r="G2784" s="422"/>
      <c r="H2784" s="422"/>
      <c r="I2784" s="422"/>
      <c r="J2784" s="422"/>
      <c r="K2784" s="422"/>
      <c r="L2784" s="422"/>
      <c r="M2784" s="422"/>
      <c r="N2784" s="422"/>
      <c r="O2784" s="422"/>
      <c r="P2784" s="421" t="str">
        <f>IF(Q2784="","",LOOKUP(Q2784,'Expenditure Codes'!B:B,'Expenditure Codes'!A:A))</f>
        <v/>
      </c>
      <c r="Q2784" s="423"/>
      <c r="R2784" s="424"/>
      <c r="S2784" s="424"/>
      <c r="T2784" s="424"/>
      <c r="U2784" s="424"/>
      <c r="V2784" s="423"/>
      <c r="W2784" s="421"/>
      <c r="X2784" s="421"/>
      <c r="Y2784" s="420"/>
      <c r="Z2784" s="425"/>
      <c r="AA2784" s="426"/>
      <c r="AB2784" s="427"/>
      <c r="AC2784" s="428"/>
      <c r="AD2784" s="427"/>
    </row>
    <row r="2785" spans="1:30" ht="21.75" x14ac:dyDescent="0.55000000000000004">
      <c r="A2785" s="420"/>
      <c r="B2785" s="420"/>
      <c r="C2785" s="420"/>
      <c r="D2785" s="420"/>
      <c r="E2785" s="421"/>
      <c r="F2785" s="421"/>
      <c r="G2785" s="422"/>
      <c r="H2785" s="422"/>
      <c r="I2785" s="422"/>
      <c r="J2785" s="422"/>
      <c r="K2785" s="422"/>
      <c r="L2785" s="422"/>
      <c r="M2785" s="422"/>
      <c r="N2785" s="422"/>
      <c r="O2785" s="422"/>
      <c r="P2785" s="421" t="str">
        <f>IF(Q2785="","",LOOKUP(Q2785,'Expenditure Codes'!B:B,'Expenditure Codes'!A:A))</f>
        <v/>
      </c>
      <c r="Q2785" s="423"/>
      <c r="R2785" s="424"/>
      <c r="S2785" s="424"/>
      <c r="T2785" s="424"/>
      <c r="U2785" s="424"/>
      <c r="V2785" s="423"/>
      <c r="W2785" s="421"/>
      <c r="X2785" s="421"/>
      <c r="Y2785" s="420"/>
      <c r="Z2785" s="425"/>
      <c r="AA2785" s="426"/>
      <c r="AB2785" s="427"/>
      <c r="AC2785" s="428"/>
      <c r="AD2785" s="427"/>
    </row>
    <row r="2786" spans="1:30" ht="21.75" x14ac:dyDescent="0.55000000000000004">
      <c r="A2786" s="420"/>
      <c r="B2786" s="420"/>
      <c r="C2786" s="420"/>
      <c r="D2786" s="420"/>
      <c r="E2786" s="421"/>
      <c r="F2786" s="421"/>
      <c r="G2786" s="422"/>
      <c r="H2786" s="422"/>
      <c r="I2786" s="422"/>
      <c r="J2786" s="422"/>
      <c r="K2786" s="422"/>
      <c r="L2786" s="422"/>
      <c r="M2786" s="422"/>
      <c r="N2786" s="422"/>
      <c r="O2786" s="422"/>
      <c r="P2786" s="421" t="str">
        <f>IF(Q2786="","",LOOKUP(Q2786,'Expenditure Codes'!B:B,'Expenditure Codes'!A:A))</f>
        <v/>
      </c>
      <c r="Q2786" s="423"/>
      <c r="R2786" s="424"/>
      <c r="S2786" s="424"/>
      <c r="T2786" s="424"/>
      <c r="U2786" s="424"/>
      <c r="V2786" s="423"/>
      <c r="W2786" s="421"/>
      <c r="X2786" s="421"/>
      <c r="Y2786" s="420"/>
      <c r="Z2786" s="425"/>
      <c r="AA2786" s="426"/>
      <c r="AB2786" s="427"/>
      <c r="AC2786" s="428"/>
      <c r="AD2786" s="427"/>
    </row>
    <row r="2787" spans="1:30" ht="21.75" x14ac:dyDescent="0.55000000000000004">
      <c r="A2787" s="420"/>
      <c r="B2787" s="420"/>
      <c r="C2787" s="420"/>
      <c r="D2787" s="420"/>
      <c r="E2787" s="421"/>
      <c r="F2787" s="421"/>
      <c r="G2787" s="422"/>
      <c r="H2787" s="422"/>
      <c r="I2787" s="422"/>
      <c r="J2787" s="422"/>
      <c r="K2787" s="422"/>
      <c r="L2787" s="422"/>
      <c r="M2787" s="422"/>
      <c r="N2787" s="422"/>
      <c r="O2787" s="422"/>
      <c r="P2787" s="421" t="str">
        <f>IF(Q2787="","",LOOKUP(Q2787,'Expenditure Codes'!B:B,'Expenditure Codes'!A:A))</f>
        <v/>
      </c>
      <c r="Q2787" s="423"/>
      <c r="R2787" s="424"/>
      <c r="S2787" s="424"/>
      <c r="T2787" s="424"/>
      <c r="U2787" s="424"/>
      <c r="V2787" s="423"/>
      <c r="W2787" s="421"/>
      <c r="X2787" s="421"/>
      <c r="Y2787" s="420"/>
      <c r="Z2787" s="425"/>
      <c r="AA2787" s="426"/>
      <c r="AB2787" s="427"/>
      <c r="AC2787" s="428"/>
      <c r="AD2787" s="427"/>
    </row>
    <row r="2788" spans="1:30" ht="21.75" x14ac:dyDescent="0.55000000000000004">
      <c r="A2788" s="420"/>
      <c r="B2788" s="420"/>
      <c r="C2788" s="420"/>
      <c r="D2788" s="420"/>
      <c r="E2788" s="421"/>
      <c r="F2788" s="421"/>
      <c r="G2788" s="422"/>
      <c r="H2788" s="422"/>
      <c r="I2788" s="422"/>
      <c r="J2788" s="422"/>
      <c r="K2788" s="422"/>
      <c r="L2788" s="422"/>
      <c r="M2788" s="422"/>
      <c r="N2788" s="422"/>
      <c r="O2788" s="422"/>
      <c r="P2788" s="421" t="str">
        <f>IF(Q2788="","",LOOKUP(Q2788,'Expenditure Codes'!B:B,'Expenditure Codes'!A:A))</f>
        <v/>
      </c>
      <c r="Q2788" s="423"/>
      <c r="R2788" s="424"/>
      <c r="S2788" s="424"/>
      <c r="T2788" s="424"/>
      <c r="U2788" s="424"/>
      <c r="V2788" s="423"/>
      <c r="W2788" s="421"/>
      <c r="X2788" s="421"/>
      <c r="Y2788" s="420"/>
      <c r="Z2788" s="425"/>
      <c r="AA2788" s="426"/>
      <c r="AB2788" s="427"/>
      <c r="AC2788" s="428"/>
      <c r="AD2788" s="427"/>
    </row>
    <row r="2789" spans="1:30" ht="21.75" x14ac:dyDescent="0.55000000000000004">
      <c r="A2789" s="420"/>
      <c r="B2789" s="420"/>
      <c r="C2789" s="420"/>
      <c r="D2789" s="420"/>
      <c r="E2789" s="421"/>
      <c r="F2789" s="421"/>
      <c r="G2789" s="422"/>
      <c r="H2789" s="422"/>
      <c r="I2789" s="422"/>
      <c r="J2789" s="422"/>
      <c r="K2789" s="422"/>
      <c r="L2789" s="422"/>
      <c r="M2789" s="422"/>
      <c r="N2789" s="422"/>
      <c r="O2789" s="422"/>
      <c r="P2789" s="421" t="str">
        <f>IF(Q2789="","",LOOKUP(Q2789,'Expenditure Codes'!B:B,'Expenditure Codes'!A:A))</f>
        <v/>
      </c>
      <c r="Q2789" s="423"/>
      <c r="R2789" s="424"/>
      <c r="S2789" s="424"/>
      <c r="T2789" s="424"/>
      <c r="U2789" s="424"/>
      <c r="V2789" s="423"/>
      <c r="W2789" s="421"/>
      <c r="X2789" s="421"/>
      <c r="Y2789" s="420"/>
      <c r="Z2789" s="425"/>
      <c r="AA2789" s="426"/>
      <c r="AB2789" s="427"/>
      <c r="AC2789" s="428"/>
      <c r="AD2789" s="427"/>
    </row>
    <row r="2790" spans="1:30" ht="21.75" x14ac:dyDescent="0.55000000000000004">
      <c r="A2790" s="420"/>
      <c r="B2790" s="420"/>
      <c r="C2790" s="420"/>
      <c r="D2790" s="420"/>
      <c r="E2790" s="421"/>
      <c r="F2790" s="421"/>
      <c r="G2790" s="422"/>
      <c r="H2790" s="422"/>
      <c r="I2790" s="422"/>
      <c r="J2790" s="422"/>
      <c r="K2790" s="422"/>
      <c r="L2790" s="422"/>
      <c r="M2790" s="422"/>
      <c r="N2790" s="422"/>
      <c r="O2790" s="422"/>
      <c r="P2790" s="421" t="str">
        <f>IF(Q2790="","",LOOKUP(Q2790,'Expenditure Codes'!B:B,'Expenditure Codes'!A:A))</f>
        <v/>
      </c>
      <c r="Q2790" s="423"/>
      <c r="R2790" s="424"/>
      <c r="S2790" s="424"/>
      <c r="T2790" s="424"/>
      <c r="U2790" s="424"/>
      <c r="V2790" s="423"/>
      <c r="W2790" s="421"/>
      <c r="X2790" s="421"/>
      <c r="Y2790" s="420"/>
      <c r="Z2790" s="425"/>
      <c r="AA2790" s="426"/>
      <c r="AB2790" s="427"/>
      <c r="AC2790" s="428"/>
      <c r="AD2790" s="427"/>
    </row>
    <row r="2791" spans="1:30" ht="21.75" x14ac:dyDescent="0.55000000000000004">
      <c r="A2791" s="420"/>
      <c r="B2791" s="420"/>
      <c r="C2791" s="420"/>
      <c r="D2791" s="420"/>
      <c r="E2791" s="421"/>
      <c r="F2791" s="421"/>
      <c r="G2791" s="422"/>
      <c r="H2791" s="422"/>
      <c r="I2791" s="422"/>
      <c r="J2791" s="422"/>
      <c r="K2791" s="422"/>
      <c r="L2791" s="422"/>
      <c r="M2791" s="422"/>
      <c r="N2791" s="422"/>
      <c r="O2791" s="422"/>
      <c r="P2791" s="421" t="str">
        <f>IF(Q2791="","",LOOKUP(Q2791,'Expenditure Codes'!B:B,'Expenditure Codes'!A:A))</f>
        <v/>
      </c>
      <c r="Q2791" s="423"/>
      <c r="R2791" s="424"/>
      <c r="S2791" s="424"/>
      <c r="T2791" s="424"/>
      <c r="U2791" s="424"/>
      <c r="V2791" s="423"/>
      <c r="W2791" s="421"/>
      <c r="X2791" s="421"/>
      <c r="Y2791" s="420"/>
      <c r="Z2791" s="425"/>
      <c r="AA2791" s="426"/>
      <c r="AB2791" s="427"/>
      <c r="AC2791" s="428"/>
      <c r="AD2791" s="427"/>
    </row>
    <row r="2792" spans="1:30" ht="21.75" x14ac:dyDescent="0.55000000000000004">
      <c r="A2792" s="420"/>
      <c r="B2792" s="420"/>
      <c r="C2792" s="420"/>
      <c r="D2792" s="420"/>
      <c r="E2792" s="421"/>
      <c r="F2792" s="421"/>
      <c r="G2792" s="422"/>
      <c r="H2792" s="422"/>
      <c r="I2792" s="422"/>
      <c r="J2792" s="422"/>
      <c r="K2792" s="422"/>
      <c r="L2792" s="422"/>
      <c r="M2792" s="422"/>
      <c r="N2792" s="422"/>
      <c r="O2792" s="422"/>
      <c r="P2792" s="421" t="str">
        <f>IF(Q2792="","",LOOKUP(Q2792,'Expenditure Codes'!B:B,'Expenditure Codes'!A:A))</f>
        <v/>
      </c>
      <c r="Q2792" s="423"/>
      <c r="R2792" s="424"/>
      <c r="S2792" s="424"/>
      <c r="T2792" s="424"/>
      <c r="U2792" s="424"/>
      <c r="V2792" s="423"/>
      <c r="W2792" s="421"/>
      <c r="X2792" s="421"/>
      <c r="Y2792" s="420"/>
      <c r="Z2792" s="425"/>
      <c r="AA2792" s="426"/>
      <c r="AB2792" s="427"/>
      <c r="AC2792" s="428"/>
      <c r="AD2792" s="427"/>
    </row>
    <row r="2793" spans="1:30" ht="21.75" x14ac:dyDescent="0.55000000000000004">
      <c r="A2793" s="420"/>
      <c r="B2793" s="420"/>
      <c r="C2793" s="420"/>
      <c r="D2793" s="420"/>
      <c r="E2793" s="421"/>
      <c r="F2793" s="421"/>
      <c r="G2793" s="422"/>
      <c r="H2793" s="422"/>
      <c r="I2793" s="422"/>
      <c r="J2793" s="422"/>
      <c r="K2793" s="422"/>
      <c r="L2793" s="422"/>
      <c r="M2793" s="422"/>
      <c r="N2793" s="422"/>
      <c r="O2793" s="422"/>
      <c r="P2793" s="421" t="str">
        <f>IF(Q2793="","",LOOKUP(Q2793,'Expenditure Codes'!B:B,'Expenditure Codes'!A:A))</f>
        <v/>
      </c>
      <c r="Q2793" s="423"/>
      <c r="R2793" s="424"/>
      <c r="S2793" s="424"/>
      <c r="T2793" s="424"/>
      <c r="U2793" s="424"/>
      <c r="V2793" s="423"/>
      <c r="W2793" s="421"/>
      <c r="X2793" s="421"/>
      <c r="Y2793" s="420"/>
      <c r="Z2793" s="425"/>
      <c r="AA2793" s="426"/>
      <c r="AB2793" s="427"/>
      <c r="AC2793" s="428"/>
      <c r="AD2793" s="427"/>
    </row>
    <row r="2794" spans="1:30" ht="21.75" x14ac:dyDescent="0.55000000000000004">
      <c r="A2794" s="420"/>
      <c r="B2794" s="420"/>
      <c r="C2794" s="420"/>
      <c r="D2794" s="420"/>
      <c r="E2794" s="421"/>
      <c r="F2794" s="421"/>
      <c r="G2794" s="422"/>
      <c r="H2794" s="422"/>
      <c r="I2794" s="422"/>
      <c r="J2794" s="422"/>
      <c r="K2794" s="422"/>
      <c r="L2794" s="422"/>
      <c r="M2794" s="422"/>
      <c r="N2794" s="422"/>
      <c r="O2794" s="422"/>
      <c r="P2794" s="421" t="str">
        <f>IF(Q2794="","",LOOKUP(Q2794,'Expenditure Codes'!B:B,'Expenditure Codes'!A:A))</f>
        <v/>
      </c>
      <c r="Q2794" s="423"/>
      <c r="R2794" s="424"/>
      <c r="S2794" s="424"/>
      <c r="T2794" s="424"/>
      <c r="U2794" s="424"/>
      <c r="V2794" s="423"/>
      <c r="W2794" s="421"/>
      <c r="X2794" s="421"/>
      <c r="Y2794" s="420"/>
      <c r="Z2794" s="425"/>
      <c r="AA2794" s="426"/>
      <c r="AB2794" s="427"/>
      <c r="AC2794" s="428"/>
      <c r="AD2794" s="427"/>
    </row>
    <row r="2795" spans="1:30" ht="21.75" x14ac:dyDescent="0.55000000000000004">
      <c r="A2795" s="420"/>
      <c r="B2795" s="420"/>
      <c r="C2795" s="420"/>
      <c r="D2795" s="420"/>
      <c r="E2795" s="421"/>
      <c r="F2795" s="421"/>
      <c r="G2795" s="422"/>
      <c r="H2795" s="422"/>
      <c r="I2795" s="422"/>
      <c r="J2795" s="422"/>
      <c r="K2795" s="422"/>
      <c r="L2795" s="422"/>
      <c r="M2795" s="422"/>
      <c r="N2795" s="422"/>
      <c r="O2795" s="422"/>
      <c r="P2795" s="421" t="str">
        <f>IF(Q2795="","",LOOKUP(Q2795,'Expenditure Codes'!B:B,'Expenditure Codes'!A:A))</f>
        <v/>
      </c>
      <c r="Q2795" s="423"/>
      <c r="R2795" s="424"/>
      <c r="S2795" s="424"/>
      <c r="T2795" s="424"/>
      <c r="U2795" s="424"/>
      <c r="V2795" s="423"/>
      <c r="W2795" s="421"/>
      <c r="X2795" s="421"/>
      <c r="Y2795" s="420"/>
      <c r="Z2795" s="425"/>
      <c r="AA2795" s="426"/>
      <c r="AB2795" s="427"/>
      <c r="AC2795" s="428"/>
      <c r="AD2795" s="427"/>
    </row>
    <row r="2796" spans="1:30" ht="21.75" x14ac:dyDescent="0.55000000000000004">
      <c r="A2796" s="420"/>
      <c r="B2796" s="420"/>
      <c r="C2796" s="420"/>
      <c r="D2796" s="420"/>
      <c r="E2796" s="421"/>
      <c r="F2796" s="421"/>
      <c r="G2796" s="422"/>
      <c r="H2796" s="422"/>
      <c r="I2796" s="422"/>
      <c r="J2796" s="422"/>
      <c r="K2796" s="422"/>
      <c r="L2796" s="422"/>
      <c r="M2796" s="422"/>
      <c r="N2796" s="422"/>
      <c r="O2796" s="422"/>
      <c r="P2796" s="421" t="str">
        <f>IF(Q2796="","",LOOKUP(Q2796,'Expenditure Codes'!B:B,'Expenditure Codes'!A:A))</f>
        <v/>
      </c>
      <c r="Q2796" s="423"/>
      <c r="R2796" s="424"/>
      <c r="S2796" s="424"/>
      <c r="T2796" s="424"/>
      <c r="U2796" s="424"/>
      <c r="V2796" s="423"/>
      <c r="W2796" s="421"/>
      <c r="X2796" s="421"/>
      <c r="Y2796" s="420"/>
      <c r="Z2796" s="425"/>
      <c r="AA2796" s="426"/>
      <c r="AB2796" s="427"/>
      <c r="AC2796" s="428"/>
      <c r="AD2796" s="427"/>
    </row>
    <row r="2797" spans="1:30" ht="21.75" x14ac:dyDescent="0.55000000000000004">
      <c r="A2797" s="420"/>
      <c r="B2797" s="420"/>
      <c r="C2797" s="420"/>
      <c r="D2797" s="420"/>
      <c r="E2797" s="421"/>
      <c r="F2797" s="421"/>
      <c r="G2797" s="422"/>
      <c r="H2797" s="422"/>
      <c r="I2797" s="422"/>
      <c r="J2797" s="422"/>
      <c r="K2797" s="422"/>
      <c r="L2797" s="422"/>
      <c r="M2797" s="422"/>
      <c r="N2797" s="422"/>
      <c r="O2797" s="422"/>
      <c r="P2797" s="421" t="str">
        <f>IF(Q2797="","",LOOKUP(Q2797,'Expenditure Codes'!B:B,'Expenditure Codes'!A:A))</f>
        <v/>
      </c>
      <c r="Q2797" s="423"/>
      <c r="R2797" s="424"/>
      <c r="S2797" s="424"/>
      <c r="T2797" s="424"/>
      <c r="U2797" s="424"/>
      <c r="V2797" s="423"/>
      <c r="W2797" s="421"/>
      <c r="X2797" s="421"/>
      <c r="Y2797" s="420"/>
      <c r="Z2797" s="425"/>
      <c r="AA2797" s="426"/>
      <c r="AB2797" s="427"/>
      <c r="AC2797" s="428"/>
      <c r="AD2797" s="427"/>
    </row>
    <row r="2798" spans="1:30" ht="21.75" x14ac:dyDescent="0.55000000000000004">
      <c r="A2798" s="420"/>
      <c r="B2798" s="420"/>
      <c r="C2798" s="420"/>
      <c r="D2798" s="420"/>
      <c r="E2798" s="421"/>
      <c r="F2798" s="421"/>
      <c r="G2798" s="422"/>
      <c r="H2798" s="422"/>
      <c r="I2798" s="422"/>
      <c r="J2798" s="422"/>
      <c r="K2798" s="422"/>
      <c r="L2798" s="422"/>
      <c r="M2798" s="422"/>
      <c r="N2798" s="422"/>
      <c r="O2798" s="422"/>
      <c r="P2798" s="421" t="str">
        <f>IF(Q2798="","",LOOKUP(Q2798,'Expenditure Codes'!B:B,'Expenditure Codes'!A:A))</f>
        <v/>
      </c>
      <c r="Q2798" s="423"/>
      <c r="R2798" s="424"/>
      <c r="S2798" s="424"/>
      <c r="T2798" s="424"/>
      <c r="U2798" s="424"/>
      <c r="V2798" s="423"/>
      <c r="W2798" s="421"/>
      <c r="X2798" s="421"/>
      <c r="Y2798" s="420"/>
      <c r="Z2798" s="425"/>
      <c r="AA2798" s="426"/>
      <c r="AB2798" s="427"/>
      <c r="AC2798" s="428"/>
      <c r="AD2798" s="427"/>
    </row>
    <row r="2799" spans="1:30" ht="21.75" x14ac:dyDescent="0.55000000000000004">
      <c r="A2799" s="420"/>
      <c r="B2799" s="420"/>
      <c r="C2799" s="420"/>
      <c r="D2799" s="420"/>
      <c r="E2799" s="421"/>
      <c r="F2799" s="421"/>
      <c r="G2799" s="422"/>
      <c r="H2799" s="422"/>
      <c r="I2799" s="422"/>
      <c r="J2799" s="422"/>
      <c r="K2799" s="422"/>
      <c r="L2799" s="422"/>
      <c r="M2799" s="422"/>
      <c r="N2799" s="422"/>
      <c r="O2799" s="422"/>
      <c r="P2799" s="421" t="str">
        <f>IF(Q2799="","",LOOKUP(Q2799,'Expenditure Codes'!B:B,'Expenditure Codes'!A:A))</f>
        <v/>
      </c>
      <c r="Q2799" s="423"/>
      <c r="R2799" s="424"/>
      <c r="S2799" s="424"/>
      <c r="T2799" s="424"/>
      <c r="U2799" s="424"/>
      <c r="V2799" s="423"/>
      <c r="W2799" s="421"/>
      <c r="X2799" s="421"/>
      <c r="Y2799" s="420"/>
      <c r="Z2799" s="425"/>
      <c r="AA2799" s="426"/>
      <c r="AB2799" s="427"/>
      <c r="AC2799" s="428"/>
      <c r="AD2799" s="427"/>
    </row>
    <row r="2800" spans="1:30" ht="21.75" x14ac:dyDescent="0.55000000000000004">
      <c r="A2800" s="420"/>
      <c r="B2800" s="420"/>
      <c r="C2800" s="420"/>
      <c r="D2800" s="420"/>
      <c r="E2800" s="421"/>
      <c r="F2800" s="421"/>
      <c r="G2800" s="422"/>
      <c r="H2800" s="422"/>
      <c r="I2800" s="422"/>
      <c r="J2800" s="422"/>
      <c r="K2800" s="422"/>
      <c r="L2800" s="422"/>
      <c r="M2800" s="422"/>
      <c r="N2800" s="422"/>
      <c r="O2800" s="422"/>
      <c r="P2800" s="421" t="str">
        <f>IF(Q2800="","",LOOKUP(Q2800,'Expenditure Codes'!B:B,'Expenditure Codes'!A:A))</f>
        <v/>
      </c>
      <c r="Q2800" s="423"/>
      <c r="R2800" s="424"/>
      <c r="S2800" s="424"/>
      <c r="T2800" s="424"/>
      <c r="U2800" s="424"/>
      <c r="V2800" s="423"/>
      <c r="W2800" s="421"/>
      <c r="X2800" s="421"/>
      <c r="Y2800" s="420"/>
      <c r="Z2800" s="425"/>
      <c r="AA2800" s="426"/>
      <c r="AB2800" s="427"/>
      <c r="AC2800" s="428"/>
      <c r="AD2800" s="427"/>
    </row>
    <row r="2801" spans="1:30" ht="21.75" x14ac:dyDescent="0.55000000000000004">
      <c r="A2801" s="420"/>
      <c r="B2801" s="420"/>
      <c r="C2801" s="420"/>
      <c r="D2801" s="420"/>
      <c r="E2801" s="421"/>
      <c r="F2801" s="421"/>
      <c r="G2801" s="422"/>
      <c r="H2801" s="422"/>
      <c r="I2801" s="422"/>
      <c r="J2801" s="422"/>
      <c r="K2801" s="422"/>
      <c r="L2801" s="422"/>
      <c r="M2801" s="422"/>
      <c r="N2801" s="422"/>
      <c r="O2801" s="422"/>
      <c r="P2801" s="421" t="str">
        <f>IF(Q2801="","",LOOKUP(Q2801,'Expenditure Codes'!B:B,'Expenditure Codes'!A:A))</f>
        <v/>
      </c>
      <c r="Q2801" s="423"/>
      <c r="R2801" s="424"/>
      <c r="S2801" s="424"/>
      <c r="T2801" s="424"/>
      <c r="U2801" s="424"/>
      <c r="V2801" s="423"/>
      <c r="W2801" s="421"/>
      <c r="X2801" s="421"/>
      <c r="Y2801" s="420"/>
      <c r="Z2801" s="425"/>
      <c r="AA2801" s="426"/>
      <c r="AB2801" s="427"/>
      <c r="AC2801" s="428"/>
      <c r="AD2801" s="427"/>
    </row>
    <row r="2802" spans="1:30" ht="21.75" x14ac:dyDescent="0.55000000000000004">
      <c r="A2802" s="420"/>
      <c r="B2802" s="420"/>
      <c r="C2802" s="420"/>
      <c r="D2802" s="420"/>
      <c r="E2802" s="421"/>
      <c r="F2802" s="421"/>
      <c r="G2802" s="422"/>
      <c r="H2802" s="422"/>
      <c r="I2802" s="422"/>
      <c r="J2802" s="422"/>
      <c r="K2802" s="422"/>
      <c r="L2802" s="422"/>
      <c r="M2802" s="422"/>
      <c r="N2802" s="422"/>
      <c r="O2802" s="422"/>
      <c r="P2802" s="421" t="str">
        <f>IF(Q2802="","",LOOKUP(Q2802,'Expenditure Codes'!B:B,'Expenditure Codes'!A:A))</f>
        <v/>
      </c>
      <c r="Q2802" s="423"/>
      <c r="R2802" s="424"/>
      <c r="S2802" s="424"/>
      <c r="T2802" s="424"/>
      <c r="U2802" s="424"/>
      <c r="V2802" s="423"/>
      <c r="W2802" s="421"/>
      <c r="X2802" s="421"/>
      <c r="Y2802" s="420"/>
      <c r="Z2802" s="425"/>
      <c r="AA2802" s="426"/>
      <c r="AB2802" s="427"/>
      <c r="AC2802" s="428"/>
      <c r="AD2802" s="427"/>
    </row>
    <row r="2803" spans="1:30" ht="21.75" x14ac:dyDescent="0.55000000000000004">
      <c r="A2803" s="420"/>
      <c r="B2803" s="420"/>
      <c r="C2803" s="420"/>
      <c r="D2803" s="420"/>
      <c r="E2803" s="421"/>
      <c r="F2803" s="421"/>
      <c r="G2803" s="422"/>
      <c r="H2803" s="422"/>
      <c r="I2803" s="422"/>
      <c r="J2803" s="422"/>
      <c r="K2803" s="422"/>
      <c r="L2803" s="422"/>
      <c r="M2803" s="422"/>
      <c r="N2803" s="422"/>
      <c r="O2803" s="422"/>
      <c r="P2803" s="421" t="str">
        <f>IF(Q2803="","",LOOKUP(Q2803,'Expenditure Codes'!B:B,'Expenditure Codes'!A:A))</f>
        <v/>
      </c>
      <c r="Q2803" s="423"/>
      <c r="R2803" s="424"/>
      <c r="S2803" s="424"/>
      <c r="T2803" s="424"/>
      <c r="U2803" s="424"/>
      <c r="V2803" s="423"/>
      <c r="W2803" s="421"/>
      <c r="X2803" s="421"/>
      <c r="Y2803" s="420"/>
      <c r="Z2803" s="425"/>
      <c r="AA2803" s="426"/>
      <c r="AB2803" s="427"/>
      <c r="AC2803" s="428"/>
      <c r="AD2803" s="427"/>
    </row>
    <row r="2804" spans="1:30" ht="21.75" x14ac:dyDescent="0.55000000000000004">
      <c r="A2804" s="420"/>
      <c r="B2804" s="420"/>
      <c r="C2804" s="420"/>
      <c r="D2804" s="420"/>
      <c r="E2804" s="421"/>
      <c r="F2804" s="421"/>
      <c r="G2804" s="422"/>
      <c r="H2804" s="422"/>
      <c r="I2804" s="422"/>
      <c r="J2804" s="422"/>
      <c r="K2804" s="422"/>
      <c r="L2804" s="422"/>
      <c r="M2804" s="422"/>
      <c r="N2804" s="422"/>
      <c r="O2804" s="422"/>
      <c r="P2804" s="421" t="str">
        <f>IF(Q2804="","",LOOKUP(Q2804,'Expenditure Codes'!B:B,'Expenditure Codes'!A:A))</f>
        <v/>
      </c>
      <c r="Q2804" s="423"/>
      <c r="R2804" s="424"/>
      <c r="S2804" s="424"/>
      <c r="T2804" s="424"/>
      <c r="U2804" s="424"/>
      <c r="V2804" s="423"/>
      <c r="W2804" s="421"/>
      <c r="X2804" s="421"/>
      <c r="Y2804" s="420"/>
      <c r="Z2804" s="425"/>
      <c r="AA2804" s="426"/>
      <c r="AB2804" s="427"/>
      <c r="AC2804" s="428"/>
      <c r="AD2804" s="427"/>
    </row>
    <row r="2805" spans="1:30" ht="21.75" x14ac:dyDescent="0.55000000000000004">
      <c r="A2805" s="420"/>
      <c r="B2805" s="420"/>
      <c r="C2805" s="420"/>
      <c r="D2805" s="420"/>
      <c r="E2805" s="421"/>
      <c r="F2805" s="421"/>
      <c r="G2805" s="422"/>
      <c r="H2805" s="422"/>
      <c r="I2805" s="422"/>
      <c r="J2805" s="422"/>
      <c r="K2805" s="422"/>
      <c r="L2805" s="422"/>
      <c r="M2805" s="422"/>
      <c r="N2805" s="422"/>
      <c r="O2805" s="422"/>
      <c r="P2805" s="421" t="str">
        <f>IF(Q2805="","",LOOKUP(Q2805,'Expenditure Codes'!B:B,'Expenditure Codes'!A:A))</f>
        <v/>
      </c>
      <c r="Q2805" s="423"/>
      <c r="R2805" s="424"/>
      <c r="S2805" s="424"/>
      <c r="T2805" s="424"/>
      <c r="U2805" s="424"/>
      <c r="V2805" s="423"/>
      <c r="W2805" s="421"/>
      <c r="X2805" s="421"/>
      <c r="Y2805" s="420"/>
      <c r="Z2805" s="425"/>
      <c r="AA2805" s="426"/>
      <c r="AB2805" s="427"/>
      <c r="AC2805" s="428"/>
      <c r="AD2805" s="427"/>
    </row>
    <row r="2806" spans="1:30" ht="21.75" x14ac:dyDescent="0.55000000000000004">
      <c r="A2806" s="420"/>
      <c r="B2806" s="420"/>
      <c r="C2806" s="420"/>
      <c r="D2806" s="420"/>
      <c r="E2806" s="421"/>
      <c r="F2806" s="421"/>
      <c r="G2806" s="422"/>
      <c r="H2806" s="422"/>
      <c r="I2806" s="422"/>
      <c r="J2806" s="422"/>
      <c r="K2806" s="422"/>
      <c r="L2806" s="422"/>
      <c r="M2806" s="422"/>
      <c r="N2806" s="422"/>
      <c r="O2806" s="422"/>
      <c r="P2806" s="421" t="str">
        <f>IF(Q2806="","",LOOKUP(Q2806,'Expenditure Codes'!B:B,'Expenditure Codes'!A:A))</f>
        <v/>
      </c>
      <c r="Q2806" s="423"/>
      <c r="R2806" s="424"/>
      <c r="S2806" s="424"/>
      <c r="T2806" s="424"/>
      <c r="U2806" s="424"/>
      <c r="V2806" s="423"/>
      <c r="W2806" s="421"/>
      <c r="X2806" s="421"/>
      <c r="Y2806" s="420"/>
      <c r="Z2806" s="425"/>
      <c r="AA2806" s="426"/>
      <c r="AB2806" s="427"/>
      <c r="AC2806" s="428"/>
      <c r="AD2806" s="427"/>
    </row>
    <row r="2807" spans="1:30" ht="21.75" x14ac:dyDescent="0.55000000000000004">
      <c r="A2807" s="420"/>
      <c r="B2807" s="420"/>
      <c r="C2807" s="420"/>
      <c r="D2807" s="420"/>
      <c r="E2807" s="421"/>
      <c r="F2807" s="421"/>
      <c r="G2807" s="422"/>
      <c r="H2807" s="422"/>
      <c r="I2807" s="422"/>
      <c r="J2807" s="422"/>
      <c r="K2807" s="422"/>
      <c r="L2807" s="422"/>
      <c r="M2807" s="422"/>
      <c r="N2807" s="422"/>
      <c r="O2807" s="422"/>
      <c r="P2807" s="421" t="str">
        <f>IF(Q2807="","",LOOKUP(Q2807,'Expenditure Codes'!B:B,'Expenditure Codes'!A:A))</f>
        <v/>
      </c>
      <c r="Q2807" s="423"/>
      <c r="R2807" s="424"/>
      <c r="S2807" s="424"/>
      <c r="T2807" s="424"/>
      <c r="U2807" s="424"/>
      <c r="V2807" s="423"/>
      <c r="W2807" s="421"/>
      <c r="X2807" s="421"/>
      <c r="Y2807" s="420"/>
      <c r="Z2807" s="425"/>
      <c r="AA2807" s="426"/>
      <c r="AB2807" s="427"/>
      <c r="AC2807" s="428"/>
      <c r="AD2807" s="427"/>
    </row>
    <row r="2808" spans="1:30" ht="21.75" x14ac:dyDescent="0.55000000000000004">
      <c r="A2808" s="420"/>
      <c r="B2808" s="420"/>
      <c r="C2808" s="420"/>
      <c r="D2808" s="420"/>
      <c r="E2808" s="421"/>
      <c r="F2808" s="421"/>
      <c r="G2808" s="422"/>
      <c r="H2808" s="422"/>
      <c r="I2808" s="422"/>
      <c r="J2808" s="422"/>
      <c r="K2808" s="422"/>
      <c r="L2808" s="422"/>
      <c r="M2808" s="422"/>
      <c r="N2808" s="422"/>
      <c r="O2808" s="422"/>
      <c r="P2808" s="421" t="str">
        <f>IF(Q2808="","",LOOKUP(Q2808,'Expenditure Codes'!B:B,'Expenditure Codes'!A:A))</f>
        <v/>
      </c>
      <c r="Q2808" s="423"/>
      <c r="R2808" s="424"/>
      <c r="S2808" s="424"/>
      <c r="T2808" s="424"/>
      <c r="U2808" s="424"/>
      <c r="V2808" s="423"/>
      <c r="W2808" s="421"/>
      <c r="X2808" s="421"/>
      <c r="Y2808" s="420"/>
      <c r="Z2808" s="425"/>
      <c r="AA2808" s="426"/>
      <c r="AB2808" s="427"/>
      <c r="AC2808" s="428"/>
      <c r="AD2808" s="427"/>
    </row>
    <row r="2809" spans="1:30" ht="21.75" x14ac:dyDescent="0.55000000000000004">
      <c r="A2809" s="420"/>
      <c r="B2809" s="420"/>
      <c r="C2809" s="420"/>
      <c r="D2809" s="420"/>
      <c r="E2809" s="421"/>
      <c r="F2809" s="421"/>
      <c r="G2809" s="422"/>
      <c r="H2809" s="422"/>
      <c r="I2809" s="422"/>
      <c r="J2809" s="422"/>
      <c r="K2809" s="422"/>
      <c r="L2809" s="422"/>
      <c r="M2809" s="422"/>
      <c r="N2809" s="422"/>
      <c r="O2809" s="422"/>
      <c r="P2809" s="421" t="str">
        <f>IF(Q2809="","",LOOKUP(Q2809,'Expenditure Codes'!B:B,'Expenditure Codes'!A:A))</f>
        <v/>
      </c>
      <c r="Q2809" s="423"/>
      <c r="R2809" s="424"/>
      <c r="S2809" s="424"/>
      <c r="T2809" s="424"/>
      <c r="U2809" s="424"/>
      <c r="V2809" s="423"/>
      <c r="W2809" s="421"/>
      <c r="X2809" s="421"/>
      <c r="Y2809" s="420"/>
      <c r="Z2809" s="425"/>
      <c r="AA2809" s="426"/>
      <c r="AB2809" s="427"/>
      <c r="AC2809" s="428"/>
      <c r="AD2809" s="427"/>
    </row>
    <row r="2810" spans="1:30" ht="21.75" x14ac:dyDescent="0.55000000000000004">
      <c r="A2810" s="420"/>
      <c r="B2810" s="420"/>
      <c r="C2810" s="420"/>
      <c r="D2810" s="420"/>
      <c r="E2810" s="421"/>
      <c r="F2810" s="421"/>
      <c r="G2810" s="422"/>
      <c r="H2810" s="422"/>
      <c r="I2810" s="422"/>
      <c r="J2810" s="422"/>
      <c r="K2810" s="422"/>
      <c r="L2810" s="422"/>
      <c r="M2810" s="422"/>
      <c r="N2810" s="422"/>
      <c r="O2810" s="422"/>
      <c r="P2810" s="421" t="str">
        <f>IF(Q2810="","",LOOKUP(Q2810,'Expenditure Codes'!B:B,'Expenditure Codes'!A:A))</f>
        <v/>
      </c>
      <c r="Q2810" s="423"/>
      <c r="R2810" s="424"/>
      <c r="S2810" s="424"/>
      <c r="T2810" s="424"/>
      <c r="U2810" s="424"/>
      <c r="V2810" s="423"/>
      <c r="W2810" s="421"/>
      <c r="X2810" s="421"/>
      <c r="Y2810" s="420"/>
      <c r="Z2810" s="425"/>
      <c r="AA2810" s="426"/>
      <c r="AB2810" s="427"/>
      <c r="AC2810" s="428"/>
      <c r="AD2810" s="427"/>
    </row>
    <row r="2811" spans="1:30" ht="21.75" x14ac:dyDescent="0.55000000000000004">
      <c r="A2811" s="420"/>
      <c r="B2811" s="420"/>
      <c r="C2811" s="420"/>
      <c r="D2811" s="420"/>
      <c r="E2811" s="421"/>
      <c r="F2811" s="421"/>
      <c r="G2811" s="422"/>
      <c r="H2811" s="422"/>
      <c r="I2811" s="422"/>
      <c r="J2811" s="422"/>
      <c r="K2811" s="422"/>
      <c r="L2811" s="422"/>
      <c r="M2811" s="422"/>
      <c r="N2811" s="422"/>
      <c r="O2811" s="422"/>
      <c r="P2811" s="421" t="str">
        <f>IF(Q2811="","",LOOKUP(Q2811,'Expenditure Codes'!B:B,'Expenditure Codes'!A:A))</f>
        <v/>
      </c>
      <c r="Q2811" s="423"/>
      <c r="R2811" s="424"/>
      <c r="S2811" s="424"/>
      <c r="T2811" s="424"/>
      <c r="U2811" s="424"/>
      <c r="V2811" s="423"/>
      <c r="W2811" s="421"/>
      <c r="X2811" s="421"/>
      <c r="Y2811" s="420"/>
      <c r="Z2811" s="425"/>
      <c r="AA2811" s="426"/>
      <c r="AB2811" s="427"/>
      <c r="AC2811" s="428"/>
      <c r="AD2811" s="427"/>
    </row>
    <row r="2812" spans="1:30" ht="21.75" x14ac:dyDescent="0.55000000000000004">
      <c r="A2812" s="420"/>
      <c r="B2812" s="420"/>
      <c r="C2812" s="420"/>
      <c r="D2812" s="420"/>
      <c r="E2812" s="421"/>
      <c r="F2812" s="421"/>
      <c r="G2812" s="422"/>
      <c r="H2812" s="422"/>
      <c r="I2812" s="422"/>
      <c r="J2812" s="422"/>
      <c r="K2812" s="422"/>
      <c r="L2812" s="422"/>
      <c r="M2812" s="422"/>
      <c r="N2812" s="422"/>
      <c r="O2812" s="422"/>
      <c r="P2812" s="421" t="str">
        <f>IF(Q2812="","",LOOKUP(Q2812,'Expenditure Codes'!B:B,'Expenditure Codes'!A:A))</f>
        <v/>
      </c>
      <c r="Q2812" s="423"/>
      <c r="R2812" s="424"/>
      <c r="S2812" s="424"/>
      <c r="T2812" s="424"/>
      <c r="U2812" s="424"/>
      <c r="V2812" s="423"/>
      <c r="W2812" s="421"/>
      <c r="X2812" s="421"/>
      <c r="Y2812" s="420"/>
      <c r="Z2812" s="425"/>
      <c r="AA2812" s="426"/>
      <c r="AB2812" s="427"/>
      <c r="AC2812" s="428"/>
      <c r="AD2812" s="427"/>
    </row>
    <row r="2813" spans="1:30" ht="21.75" x14ac:dyDescent="0.55000000000000004">
      <c r="A2813" s="420"/>
      <c r="B2813" s="420"/>
      <c r="C2813" s="420"/>
      <c r="D2813" s="420"/>
      <c r="E2813" s="421"/>
      <c r="F2813" s="421"/>
      <c r="G2813" s="422"/>
      <c r="H2813" s="422"/>
      <c r="I2813" s="422"/>
      <c r="J2813" s="422"/>
      <c r="K2813" s="422"/>
      <c r="L2813" s="422"/>
      <c r="M2813" s="422"/>
      <c r="N2813" s="422"/>
      <c r="O2813" s="422"/>
      <c r="P2813" s="421" t="str">
        <f>IF(Q2813="","",LOOKUP(Q2813,'Expenditure Codes'!B:B,'Expenditure Codes'!A:A))</f>
        <v/>
      </c>
      <c r="Q2813" s="423"/>
      <c r="R2813" s="424"/>
      <c r="S2813" s="424"/>
      <c r="T2813" s="424"/>
      <c r="U2813" s="424"/>
      <c r="V2813" s="423"/>
      <c r="W2813" s="421"/>
      <c r="X2813" s="421"/>
      <c r="Y2813" s="420"/>
      <c r="Z2813" s="425"/>
      <c r="AA2813" s="426"/>
      <c r="AB2813" s="427"/>
      <c r="AC2813" s="428"/>
      <c r="AD2813" s="427"/>
    </row>
    <row r="2814" spans="1:30" ht="21.75" x14ac:dyDescent="0.55000000000000004">
      <c r="A2814" s="420"/>
      <c r="B2814" s="420"/>
      <c r="C2814" s="420"/>
      <c r="D2814" s="420"/>
      <c r="E2814" s="421"/>
      <c r="F2814" s="421"/>
      <c r="G2814" s="422"/>
      <c r="H2814" s="422"/>
      <c r="I2814" s="422"/>
      <c r="J2814" s="422"/>
      <c r="K2814" s="422"/>
      <c r="L2814" s="422"/>
      <c r="M2814" s="422"/>
      <c r="N2814" s="422"/>
      <c r="O2814" s="422"/>
      <c r="P2814" s="421" t="str">
        <f>IF(Q2814="","",LOOKUP(Q2814,'Expenditure Codes'!B:B,'Expenditure Codes'!A:A))</f>
        <v/>
      </c>
      <c r="Q2814" s="423"/>
      <c r="R2814" s="424"/>
      <c r="S2814" s="424"/>
      <c r="T2814" s="424"/>
      <c r="U2814" s="424"/>
      <c r="V2814" s="423"/>
      <c r="W2814" s="421"/>
      <c r="X2814" s="421"/>
      <c r="Y2814" s="420"/>
      <c r="Z2814" s="425"/>
      <c r="AA2814" s="426"/>
      <c r="AB2814" s="427"/>
      <c r="AC2814" s="428"/>
      <c r="AD2814" s="427"/>
    </row>
    <row r="2815" spans="1:30" ht="21.75" x14ac:dyDescent="0.55000000000000004">
      <c r="A2815" s="420"/>
      <c r="B2815" s="420"/>
      <c r="C2815" s="420"/>
      <c r="D2815" s="420"/>
      <c r="E2815" s="421"/>
      <c r="F2815" s="421"/>
      <c r="G2815" s="422"/>
      <c r="H2815" s="422"/>
      <c r="I2815" s="422"/>
      <c r="J2815" s="422"/>
      <c r="K2815" s="422"/>
      <c r="L2815" s="422"/>
      <c r="M2815" s="422"/>
      <c r="N2815" s="422"/>
      <c r="O2815" s="422"/>
      <c r="P2815" s="421" t="str">
        <f>IF(Q2815="","",LOOKUP(Q2815,'Expenditure Codes'!B:B,'Expenditure Codes'!A:A))</f>
        <v/>
      </c>
      <c r="Q2815" s="423"/>
      <c r="R2815" s="424"/>
      <c r="S2815" s="424"/>
      <c r="T2815" s="424"/>
      <c r="U2815" s="424"/>
      <c r="V2815" s="423"/>
      <c r="W2815" s="421"/>
      <c r="X2815" s="421"/>
      <c r="Y2815" s="420"/>
      <c r="Z2815" s="425"/>
      <c r="AA2815" s="426"/>
      <c r="AB2815" s="427"/>
      <c r="AC2815" s="428"/>
      <c r="AD2815" s="427"/>
    </row>
    <row r="2816" spans="1:30" ht="21.75" x14ac:dyDescent="0.55000000000000004">
      <c r="A2816" s="420"/>
      <c r="B2816" s="420"/>
      <c r="C2816" s="420"/>
      <c r="D2816" s="420"/>
      <c r="E2816" s="421"/>
      <c r="F2816" s="421"/>
      <c r="G2816" s="422"/>
      <c r="H2816" s="422"/>
      <c r="I2816" s="422"/>
      <c r="J2816" s="422"/>
      <c r="K2816" s="422"/>
      <c r="L2816" s="422"/>
      <c r="M2816" s="422"/>
      <c r="N2816" s="422"/>
      <c r="O2816" s="422"/>
      <c r="P2816" s="421" t="str">
        <f>IF(Q2816="","",LOOKUP(Q2816,'Expenditure Codes'!B:B,'Expenditure Codes'!A:A))</f>
        <v/>
      </c>
      <c r="Q2816" s="423"/>
      <c r="R2816" s="424"/>
      <c r="S2816" s="424"/>
      <c r="T2816" s="424"/>
      <c r="U2816" s="424"/>
      <c r="V2816" s="423"/>
      <c r="W2816" s="421"/>
      <c r="X2816" s="421"/>
      <c r="Y2816" s="420"/>
      <c r="Z2816" s="425"/>
      <c r="AA2816" s="426"/>
      <c r="AB2816" s="427"/>
      <c r="AC2816" s="428"/>
      <c r="AD2816" s="427"/>
    </row>
    <row r="2817" spans="1:30" ht="21.75" x14ac:dyDescent="0.55000000000000004">
      <c r="A2817" s="420"/>
      <c r="B2817" s="420"/>
      <c r="C2817" s="420"/>
      <c r="D2817" s="420"/>
      <c r="E2817" s="421"/>
      <c r="F2817" s="421"/>
      <c r="G2817" s="422"/>
      <c r="H2817" s="422"/>
      <c r="I2817" s="422"/>
      <c r="J2817" s="422"/>
      <c r="K2817" s="422"/>
      <c r="L2817" s="422"/>
      <c r="M2817" s="422"/>
      <c r="N2817" s="422"/>
      <c r="O2817" s="422"/>
      <c r="P2817" s="421" t="str">
        <f>IF(Q2817="","",LOOKUP(Q2817,'Expenditure Codes'!B:B,'Expenditure Codes'!A:A))</f>
        <v/>
      </c>
      <c r="Q2817" s="423"/>
      <c r="R2817" s="424"/>
      <c r="S2817" s="424"/>
      <c r="T2817" s="424"/>
      <c r="U2817" s="424"/>
      <c r="V2817" s="423"/>
      <c r="W2817" s="421"/>
      <c r="X2817" s="421"/>
      <c r="Y2817" s="420"/>
      <c r="Z2817" s="425"/>
      <c r="AA2817" s="426"/>
      <c r="AB2817" s="427"/>
      <c r="AC2817" s="428"/>
      <c r="AD2817" s="427"/>
    </row>
    <row r="2818" spans="1:30" ht="21.75" x14ac:dyDescent="0.55000000000000004">
      <c r="A2818" s="420"/>
      <c r="B2818" s="420"/>
      <c r="C2818" s="420"/>
      <c r="D2818" s="420"/>
      <c r="E2818" s="421"/>
      <c r="F2818" s="421"/>
      <c r="G2818" s="422"/>
      <c r="H2818" s="422"/>
      <c r="I2818" s="422"/>
      <c r="J2818" s="422"/>
      <c r="K2818" s="422"/>
      <c r="L2818" s="422"/>
      <c r="M2818" s="422"/>
      <c r="N2818" s="422"/>
      <c r="O2818" s="422"/>
      <c r="P2818" s="421" t="str">
        <f>IF(Q2818="","",LOOKUP(Q2818,'Expenditure Codes'!B:B,'Expenditure Codes'!A:A))</f>
        <v/>
      </c>
      <c r="Q2818" s="423"/>
      <c r="R2818" s="424"/>
      <c r="S2818" s="424"/>
      <c r="T2818" s="424"/>
      <c r="U2818" s="424"/>
      <c r="V2818" s="423"/>
      <c r="W2818" s="421"/>
      <c r="X2818" s="421"/>
      <c r="Y2818" s="420"/>
      <c r="Z2818" s="425"/>
      <c r="AA2818" s="426"/>
      <c r="AB2818" s="427"/>
      <c r="AC2818" s="428"/>
      <c r="AD2818" s="427"/>
    </row>
    <row r="2819" spans="1:30" ht="21.75" x14ac:dyDescent="0.55000000000000004">
      <c r="A2819" s="420"/>
      <c r="B2819" s="420"/>
      <c r="C2819" s="420"/>
      <c r="D2819" s="420"/>
      <c r="E2819" s="421"/>
      <c r="F2819" s="421"/>
      <c r="G2819" s="422"/>
      <c r="H2819" s="422"/>
      <c r="I2819" s="422"/>
      <c r="J2819" s="422"/>
      <c r="K2819" s="422"/>
      <c r="L2819" s="422"/>
      <c r="M2819" s="422"/>
      <c r="N2819" s="422"/>
      <c r="O2819" s="422"/>
      <c r="P2819" s="421" t="str">
        <f>IF(Q2819="","",LOOKUP(Q2819,'Expenditure Codes'!B:B,'Expenditure Codes'!A:A))</f>
        <v/>
      </c>
      <c r="Q2819" s="423"/>
      <c r="R2819" s="424"/>
      <c r="S2819" s="424"/>
      <c r="T2819" s="424"/>
      <c r="U2819" s="424"/>
      <c r="V2819" s="423"/>
      <c r="W2819" s="421"/>
      <c r="X2819" s="421"/>
      <c r="Y2819" s="420"/>
      <c r="Z2819" s="425"/>
      <c r="AA2819" s="426"/>
      <c r="AB2819" s="427"/>
      <c r="AC2819" s="428"/>
      <c r="AD2819" s="427"/>
    </row>
    <row r="2820" spans="1:30" ht="21.75" x14ac:dyDescent="0.55000000000000004">
      <c r="A2820" s="420"/>
      <c r="B2820" s="420"/>
      <c r="C2820" s="420"/>
      <c r="D2820" s="420"/>
      <c r="E2820" s="421"/>
      <c r="F2820" s="421"/>
      <c r="G2820" s="422"/>
      <c r="H2820" s="422"/>
      <c r="I2820" s="422"/>
      <c r="J2820" s="422"/>
      <c r="K2820" s="422"/>
      <c r="L2820" s="422"/>
      <c r="M2820" s="422"/>
      <c r="N2820" s="422"/>
      <c r="O2820" s="422"/>
      <c r="P2820" s="421" t="str">
        <f>IF(Q2820="","",LOOKUP(Q2820,'Expenditure Codes'!B:B,'Expenditure Codes'!A:A))</f>
        <v/>
      </c>
      <c r="Q2820" s="423"/>
      <c r="R2820" s="424"/>
      <c r="S2820" s="424"/>
      <c r="T2820" s="424"/>
      <c r="U2820" s="424"/>
      <c r="V2820" s="423"/>
      <c r="W2820" s="421"/>
      <c r="X2820" s="421"/>
      <c r="Y2820" s="420"/>
      <c r="Z2820" s="425"/>
      <c r="AA2820" s="426"/>
      <c r="AB2820" s="427"/>
      <c r="AC2820" s="428"/>
      <c r="AD2820" s="427"/>
    </row>
    <row r="2821" spans="1:30" ht="21.75" x14ac:dyDescent="0.55000000000000004">
      <c r="A2821" s="420"/>
      <c r="B2821" s="420"/>
      <c r="C2821" s="420"/>
      <c r="D2821" s="420"/>
      <c r="E2821" s="421"/>
      <c r="F2821" s="421"/>
      <c r="G2821" s="422"/>
      <c r="H2821" s="422"/>
      <c r="I2821" s="422"/>
      <c r="J2821" s="422"/>
      <c r="K2821" s="422"/>
      <c r="L2821" s="422"/>
      <c r="M2821" s="422"/>
      <c r="N2821" s="422"/>
      <c r="O2821" s="422"/>
      <c r="P2821" s="421" t="str">
        <f>IF(Q2821="","",LOOKUP(Q2821,'Expenditure Codes'!B:B,'Expenditure Codes'!A:A))</f>
        <v/>
      </c>
      <c r="Q2821" s="423"/>
      <c r="R2821" s="424"/>
      <c r="S2821" s="424"/>
      <c r="T2821" s="424"/>
      <c r="U2821" s="424"/>
      <c r="V2821" s="423"/>
      <c r="W2821" s="421"/>
      <c r="X2821" s="421"/>
      <c r="Y2821" s="420"/>
      <c r="Z2821" s="425"/>
      <c r="AA2821" s="426"/>
      <c r="AB2821" s="427"/>
      <c r="AC2821" s="428"/>
      <c r="AD2821" s="427"/>
    </row>
    <row r="2822" spans="1:30" ht="21.75" x14ac:dyDescent="0.55000000000000004">
      <c r="A2822" s="420"/>
      <c r="B2822" s="420"/>
      <c r="C2822" s="420"/>
      <c r="D2822" s="420"/>
      <c r="E2822" s="421"/>
      <c r="F2822" s="421"/>
      <c r="G2822" s="422"/>
      <c r="H2822" s="422"/>
      <c r="I2822" s="422"/>
      <c r="J2822" s="422"/>
      <c r="K2822" s="422"/>
      <c r="L2822" s="422"/>
      <c r="M2822" s="422"/>
      <c r="N2822" s="422"/>
      <c r="O2822" s="422"/>
      <c r="P2822" s="421" t="str">
        <f>IF(Q2822="","",LOOKUP(Q2822,'Expenditure Codes'!B:B,'Expenditure Codes'!A:A))</f>
        <v/>
      </c>
      <c r="Q2822" s="423"/>
      <c r="R2822" s="424"/>
      <c r="S2822" s="424"/>
      <c r="T2822" s="424"/>
      <c r="U2822" s="424"/>
      <c r="V2822" s="423"/>
      <c r="W2822" s="421"/>
      <c r="X2822" s="421"/>
      <c r="Y2822" s="420"/>
      <c r="Z2822" s="425"/>
      <c r="AA2822" s="426"/>
      <c r="AB2822" s="427"/>
      <c r="AC2822" s="428"/>
      <c r="AD2822" s="427"/>
    </row>
    <row r="2823" spans="1:30" ht="21.75" x14ac:dyDescent="0.55000000000000004">
      <c r="A2823" s="420"/>
      <c r="B2823" s="420"/>
      <c r="C2823" s="420"/>
      <c r="D2823" s="420"/>
      <c r="E2823" s="421"/>
      <c r="F2823" s="421"/>
      <c r="G2823" s="422"/>
      <c r="H2823" s="422"/>
      <c r="I2823" s="422"/>
      <c r="J2823" s="422"/>
      <c r="K2823" s="422"/>
      <c r="L2823" s="422"/>
      <c r="M2823" s="422"/>
      <c r="N2823" s="422"/>
      <c r="O2823" s="422"/>
      <c r="P2823" s="421" t="str">
        <f>IF(Q2823="","",LOOKUP(Q2823,'Expenditure Codes'!B:B,'Expenditure Codes'!A:A))</f>
        <v/>
      </c>
      <c r="Q2823" s="423"/>
      <c r="R2823" s="424"/>
      <c r="S2823" s="424"/>
      <c r="T2823" s="424"/>
      <c r="U2823" s="424"/>
      <c r="V2823" s="423"/>
      <c r="W2823" s="421"/>
      <c r="X2823" s="421"/>
      <c r="Y2823" s="420"/>
      <c r="Z2823" s="425"/>
      <c r="AA2823" s="426"/>
      <c r="AB2823" s="427"/>
      <c r="AC2823" s="428"/>
      <c r="AD2823" s="427"/>
    </row>
    <row r="2824" spans="1:30" ht="21.75" x14ac:dyDescent="0.55000000000000004">
      <c r="A2824" s="420"/>
      <c r="B2824" s="420"/>
      <c r="C2824" s="420"/>
      <c r="D2824" s="420"/>
      <c r="E2824" s="421"/>
      <c r="F2824" s="421"/>
      <c r="G2824" s="422"/>
      <c r="H2824" s="422"/>
      <c r="I2824" s="422"/>
      <c r="J2824" s="422"/>
      <c r="K2824" s="422"/>
      <c r="L2824" s="422"/>
      <c r="M2824" s="422"/>
      <c r="N2824" s="422"/>
      <c r="O2824" s="422"/>
      <c r="P2824" s="421" t="str">
        <f>IF(Q2824="","",LOOKUP(Q2824,'Expenditure Codes'!B:B,'Expenditure Codes'!A:A))</f>
        <v/>
      </c>
      <c r="Q2824" s="423"/>
      <c r="R2824" s="424"/>
      <c r="S2824" s="424"/>
      <c r="T2824" s="424"/>
      <c r="U2824" s="424"/>
      <c r="V2824" s="423"/>
      <c r="W2824" s="421"/>
      <c r="X2824" s="421"/>
      <c r="Y2824" s="420"/>
      <c r="Z2824" s="425"/>
      <c r="AA2824" s="426"/>
      <c r="AB2824" s="427"/>
      <c r="AC2824" s="428"/>
      <c r="AD2824" s="427"/>
    </row>
    <row r="2825" spans="1:30" ht="21.75" x14ac:dyDescent="0.55000000000000004">
      <c r="A2825" s="420"/>
      <c r="B2825" s="420"/>
      <c r="C2825" s="420"/>
      <c r="D2825" s="420"/>
      <c r="E2825" s="421"/>
      <c r="F2825" s="421"/>
      <c r="G2825" s="422"/>
      <c r="H2825" s="422"/>
      <c r="I2825" s="422"/>
      <c r="J2825" s="422"/>
      <c r="K2825" s="422"/>
      <c r="L2825" s="422"/>
      <c r="M2825" s="422"/>
      <c r="N2825" s="422"/>
      <c r="O2825" s="422"/>
      <c r="P2825" s="421" t="str">
        <f>IF(Q2825="","",LOOKUP(Q2825,'Expenditure Codes'!B:B,'Expenditure Codes'!A:A))</f>
        <v/>
      </c>
      <c r="Q2825" s="423"/>
      <c r="R2825" s="424"/>
      <c r="S2825" s="424"/>
      <c r="T2825" s="424"/>
      <c r="U2825" s="424"/>
      <c r="V2825" s="423"/>
      <c r="W2825" s="421"/>
      <c r="X2825" s="421"/>
      <c r="Y2825" s="420"/>
      <c r="Z2825" s="425"/>
      <c r="AA2825" s="426"/>
      <c r="AB2825" s="427"/>
      <c r="AC2825" s="428"/>
      <c r="AD2825" s="427"/>
    </row>
    <row r="2826" spans="1:30" ht="21.75" x14ac:dyDescent="0.55000000000000004">
      <c r="A2826" s="420"/>
      <c r="B2826" s="420"/>
      <c r="C2826" s="420"/>
      <c r="D2826" s="420"/>
      <c r="E2826" s="421"/>
      <c r="F2826" s="421"/>
      <c r="G2826" s="422"/>
      <c r="H2826" s="422"/>
      <c r="I2826" s="422"/>
      <c r="J2826" s="422"/>
      <c r="K2826" s="422"/>
      <c r="L2826" s="422"/>
      <c r="M2826" s="422"/>
      <c r="N2826" s="422"/>
      <c r="O2826" s="422"/>
      <c r="P2826" s="421" t="str">
        <f>IF(Q2826="","",LOOKUP(Q2826,'Expenditure Codes'!B:B,'Expenditure Codes'!A:A))</f>
        <v/>
      </c>
      <c r="Q2826" s="423"/>
      <c r="R2826" s="424"/>
      <c r="S2826" s="424"/>
      <c r="T2826" s="424"/>
      <c r="U2826" s="424"/>
      <c r="V2826" s="423"/>
      <c r="W2826" s="421"/>
      <c r="X2826" s="421"/>
      <c r="Y2826" s="420"/>
      <c r="Z2826" s="425"/>
      <c r="AA2826" s="426"/>
      <c r="AB2826" s="427"/>
      <c r="AC2826" s="428"/>
      <c r="AD2826" s="427"/>
    </row>
    <row r="2827" spans="1:30" ht="21.75" x14ac:dyDescent="0.55000000000000004">
      <c r="A2827" s="420"/>
      <c r="B2827" s="420"/>
      <c r="C2827" s="420"/>
      <c r="D2827" s="420"/>
      <c r="E2827" s="421"/>
      <c r="F2827" s="421"/>
      <c r="G2827" s="422"/>
      <c r="H2827" s="422"/>
      <c r="I2827" s="422"/>
      <c r="J2827" s="422"/>
      <c r="K2827" s="422"/>
      <c r="L2827" s="422"/>
      <c r="M2827" s="422"/>
      <c r="N2827" s="422"/>
      <c r="O2827" s="422"/>
      <c r="P2827" s="421" t="str">
        <f>IF(Q2827="","",LOOKUP(Q2827,'Expenditure Codes'!B:B,'Expenditure Codes'!A:A))</f>
        <v/>
      </c>
      <c r="Q2827" s="423"/>
      <c r="R2827" s="424"/>
      <c r="S2827" s="424"/>
      <c r="T2827" s="424"/>
      <c r="U2827" s="424"/>
      <c r="V2827" s="423"/>
      <c r="W2827" s="421"/>
      <c r="X2827" s="421"/>
      <c r="Y2827" s="420"/>
      <c r="Z2827" s="425"/>
      <c r="AA2827" s="426"/>
      <c r="AB2827" s="427"/>
      <c r="AC2827" s="428"/>
      <c r="AD2827" s="427"/>
    </row>
    <row r="2828" spans="1:30" ht="21.75" x14ac:dyDescent="0.55000000000000004">
      <c r="A2828" s="420"/>
      <c r="B2828" s="420"/>
      <c r="C2828" s="420"/>
      <c r="D2828" s="420"/>
      <c r="E2828" s="421"/>
      <c r="F2828" s="421"/>
      <c r="G2828" s="422"/>
      <c r="H2828" s="422"/>
      <c r="I2828" s="422"/>
      <c r="J2828" s="422"/>
      <c r="K2828" s="422"/>
      <c r="L2828" s="422"/>
      <c r="M2828" s="422"/>
      <c r="N2828" s="422"/>
      <c r="O2828" s="422"/>
      <c r="P2828" s="421" t="str">
        <f>IF(Q2828="","",LOOKUP(Q2828,'Expenditure Codes'!B:B,'Expenditure Codes'!A:A))</f>
        <v/>
      </c>
      <c r="Q2828" s="423"/>
      <c r="R2828" s="424"/>
      <c r="S2828" s="424"/>
      <c r="T2828" s="424"/>
      <c r="U2828" s="424"/>
      <c r="V2828" s="423"/>
      <c r="W2828" s="421"/>
      <c r="X2828" s="421"/>
      <c r="Y2828" s="420"/>
      <c r="Z2828" s="425"/>
      <c r="AA2828" s="426"/>
      <c r="AB2828" s="427"/>
      <c r="AC2828" s="428"/>
      <c r="AD2828" s="427"/>
    </row>
    <row r="2829" spans="1:30" ht="21.75" x14ac:dyDescent="0.55000000000000004">
      <c r="A2829" s="420"/>
      <c r="B2829" s="420"/>
      <c r="C2829" s="420"/>
      <c r="D2829" s="420"/>
      <c r="E2829" s="421"/>
      <c r="F2829" s="421"/>
      <c r="G2829" s="422"/>
      <c r="H2829" s="422"/>
      <c r="I2829" s="422"/>
      <c r="J2829" s="422"/>
      <c r="K2829" s="422"/>
      <c r="L2829" s="422"/>
      <c r="M2829" s="422"/>
      <c r="N2829" s="422"/>
      <c r="O2829" s="422"/>
      <c r="P2829" s="421" t="str">
        <f>IF(Q2829="","",LOOKUP(Q2829,'Expenditure Codes'!B:B,'Expenditure Codes'!A:A))</f>
        <v/>
      </c>
      <c r="Q2829" s="423"/>
      <c r="R2829" s="424"/>
      <c r="S2829" s="424"/>
      <c r="T2829" s="424"/>
      <c r="U2829" s="424"/>
      <c r="V2829" s="423"/>
      <c r="W2829" s="421"/>
      <c r="X2829" s="421"/>
      <c r="Y2829" s="420"/>
      <c r="Z2829" s="425"/>
      <c r="AA2829" s="426"/>
      <c r="AB2829" s="427"/>
      <c r="AC2829" s="428"/>
      <c r="AD2829" s="427"/>
    </row>
    <row r="2830" spans="1:30" ht="21.75" x14ac:dyDescent="0.55000000000000004">
      <c r="A2830" s="420"/>
      <c r="B2830" s="420"/>
      <c r="C2830" s="420"/>
      <c r="D2830" s="420"/>
      <c r="E2830" s="421"/>
      <c r="F2830" s="421"/>
      <c r="G2830" s="422"/>
      <c r="H2830" s="422"/>
      <c r="I2830" s="422"/>
      <c r="J2830" s="422"/>
      <c r="K2830" s="422"/>
      <c r="L2830" s="422"/>
      <c r="M2830" s="422"/>
      <c r="N2830" s="422"/>
      <c r="O2830" s="422"/>
      <c r="P2830" s="421" t="str">
        <f>IF(Q2830="","",LOOKUP(Q2830,'Expenditure Codes'!B:B,'Expenditure Codes'!A:A))</f>
        <v/>
      </c>
      <c r="Q2830" s="423"/>
      <c r="R2830" s="424"/>
      <c r="S2830" s="424"/>
      <c r="T2830" s="424"/>
      <c r="U2830" s="424"/>
      <c r="V2830" s="423"/>
      <c r="W2830" s="421"/>
      <c r="X2830" s="421"/>
      <c r="Y2830" s="420"/>
      <c r="Z2830" s="425"/>
      <c r="AA2830" s="426"/>
      <c r="AB2830" s="427"/>
      <c r="AC2830" s="428"/>
      <c r="AD2830" s="427"/>
    </row>
    <row r="2831" spans="1:30" ht="21.75" x14ac:dyDescent="0.55000000000000004">
      <c r="A2831" s="420"/>
      <c r="B2831" s="420"/>
      <c r="C2831" s="420"/>
      <c r="D2831" s="420"/>
      <c r="E2831" s="421"/>
      <c r="F2831" s="421"/>
      <c r="G2831" s="422"/>
      <c r="H2831" s="422"/>
      <c r="I2831" s="422"/>
      <c r="J2831" s="422"/>
      <c r="K2831" s="422"/>
      <c r="L2831" s="422"/>
      <c r="M2831" s="422"/>
      <c r="N2831" s="422"/>
      <c r="O2831" s="422"/>
      <c r="P2831" s="421" t="str">
        <f>IF(Q2831="","",LOOKUP(Q2831,'Expenditure Codes'!B:B,'Expenditure Codes'!A:A))</f>
        <v/>
      </c>
      <c r="Q2831" s="423"/>
      <c r="R2831" s="424"/>
      <c r="S2831" s="424"/>
      <c r="T2831" s="424"/>
      <c r="U2831" s="424"/>
      <c r="V2831" s="423"/>
      <c r="W2831" s="421"/>
      <c r="X2831" s="421"/>
      <c r="Y2831" s="420"/>
      <c r="Z2831" s="425"/>
      <c r="AA2831" s="426"/>
      <c r="AB2831" s="427"/>
      <c r="AC2831" s="428"/>
      <c r="AD2831" s="427"/>
    </row>
    <row r="2832" spans="1:30" ht="21.75" x14ac:dyDescent="0.55000000000000004">
      <c r="A2832" s="420"/>
      <c r="B2832" s="420"/>
      <c r="C2832" s="420"/>
      <c r="D2832" s="420"/>
      <c r="E2832" s="421"/>
      <c r="F2832" s="421"/>
      <c r="G2832" s="422"/>
      <c r="H2832" s="422"/>
      <c r="I2832" s="422"/>
      <c r="J2832" s="422"/>
      <c r="K2832" s="422"/>
      <c r="L2832" s="422"/>
      <c r="M2832" s="422"/>
      <c r="N2832" s="422"/>
      <c r="O2832" s="422"/>
      <c r="P2832" s="421" t="str">
        <f>IF(Q2832="","",LOOKUP(Q2832,'Expenditure Codes'!B:B,'Expenditure Codes'!A:A))</f>
        <v/>
      </c>
      <c r="Q2832" s="423"/>
      <c r="R2832" s="424"/>
      <c r="S2832" s="424"/>
      <c r="T2832" s="424"/>
      <c r="U2832" s="424"/>
      <c r="V2832" s="423"/>
      <c r="W2832" s="421"/>
      <c r="X2832" s="421"/>
      <c r="Y2832" s="420"/>
      <c r="Z2832" s="425"/>
      <c r="AA2832" s="426"/>
      <c r="AB2832" s="427"/>
      <c r="AC2832" s="428"/>
      <c r="AD2832" s="427"/>
    </row>
    <row r="2833" spans="1:30" ht="21.75" x14ac:dyDescent="0.55000000000000004">
      <c r="A2833" s="420"/>
      <c r="B2833" s="420"/>
      <c r="C2833" s="420"/>
      <c r="D2833" s="420"/>
      <c r="E2833" s="421"/>
      <c r="F2833" s="421"/>
      <c r="G2833" s="422"/>
      <c r="H2833" s="422"/>
      <c r="I2833" s="422"/>
      <c r="J2833" s="422"/>
      <c r="K2833" s="422"/>
      <c r="L2833" s="422"/>
      <c r="M2833" s="422"/>
      <c r="N2833" s="422"/>
      <c r="O2833" s="422"/>
      <c r="P2833" s="421" t="str">
        <f>IF(Q2833="","",LOOKUP(Q2833,'Expenditure Codes'!B:B,'Expenditure Codes'!A:A))</f>
        <v/>
      </c>
      <c r="Q2833" s="423"/>
      <c r="R2833" s="424"/>
      <c r="S2833" s="424"/>
      <c r="T2833" s="424"/>
      <c r="U2833" s="424"/>
      <c r="V2833" s="423"/>
      <c r="W2833" s="421"/>
      <c r="X2833" s="421"/>
      <c r="Y2833" s="420"/>
      <c r="Z2833" s="425"/>
      <c r="AA2833" s="426"/>
      <c r="AB2833" s="427"/>
      <c r="AC2833" s="428"/>
      <c r="AD2833" s="427"/>
    </row>
    <row r="2834" spans="1:30" ht="21.75" x14ac:dyDescent="0.55000000000000004">
      <c r="A2834" s="420"/>
      <c r="B2834" s="420"/>
      <c r="C2834" s="420"/>
      <c r="D2834" s="420"/>
      <c r="E2834" s="421"/>
      <c r="F2834" s="421"/>
      <c r="G2834" s="422"/>
      <c r="H2834" s="422"/>
      <c r="I2834" s="422"/>
      <c r="J2834" s="422"/>
      <c r="K2834" s="422"/>
      <c r="L2834" s="422"/>
      <c r="M2834" s="422"/>
      <c r="N2834" s="422"/>
      <c r="O2834" s="422"/>
      <c r="P2834" s="421" t="str">
        <f>IF(Q2834="","",LOOKUP(Q2834,'Expenditure Codes'!B:B,'Expenditure Codes'!A:A))</f>
        <v/>
      </c>
      <c r="Q2834" s="423"/>
      <c r="R2834" s="424"/>
      <c r="S2834" s="424"/>
      <c r="T2834" s="424"/>
      <c r="U2834" s="424"/>
      <c r="V2834" s="423"/>
      <c r="W2834" s="421"/>
      <c r="X2834" s="421"/>
      <c r="Y2834" s="420"/>
      <c r="Z2834" s="425"/>
      <c r="AA2834" s="426"/>
      <c r="AB2834" s="427"/>
      <c r="AC2834" s="428"/>
      <c r="AD2834" s="427"/>
    </row>
    <row r="2835" spans="1:30" ht="21.75" x14ac:dyDescent="0.55000000000000004">
      <c r="A2835" s="420"/>
      <c r="B2835" s="420"/>
      <c r="C2835" s="420"/>
      <c r="D2835" s="420"/>
      <c r="E2835" s="421"/>
      <c r="F2835" s="421"/>
      <c r="G2835" s="422"/>
      <c r="H2835" s="422"/>
      <c r="I2835" s="422"/>
      <c r="J2835" s="422"/>
      <c r="K2835" s="422"/>
      <c r="L2835" s="422"/>
      <c r="M2835" s="422"/>
      <c r="N2835" s="422"/>
      <c r="O2835" s="422"/>
      <c r="P2835" s="421" t="str">
        <f>IF(Q2835="","",LOOKUP(Q2835,'Expenditure Codes'!B:B,'Expenditure Codes'!A:A))</f>
        <v/>
      </c>
      <c r="Q2835" s="423"/>
      <c r="R2835" s="424"/>
      <c r="S2835" s="424"/>
      <c r="T2835" s="424"/>
      <c r="U2835" s="424"/>
      <c r="V2835" s="423"/>
      <c r="W2835" s="421"/>
      <c r="X2835" s="421"/>
      <c r="Y2835" s="420"/>
      <c r="Z2835" s="425"/>
      <c r="AA2835" s="426"/>
      <c r="AB2835" s="427"/>
      <c r="AC2835" s="428"/>
      <c r="AD2835" s="427"/>
    </row>
    <row r="2836" spans="1:30" ht="21.75" x14ac:dyDescent="0.55000000000000004">
      <c r="A2836" s="420"/>
      <c r="B2836" s="420"/>
      <c r="C2836" s="420"/>
      <c r="D2836" s="420"/>
      <c r="E2836" s="421"/>
      <c r="F2836" s="421"/>
      <c r="G2836" s="422"/>
      <c r="H2836" s="422"/>
      <c r="I2836" s="422"/>
      <c r="J2836" s="422"/>
      <c r="K2836" s="422"/>
      <c r="L2836" s="422"/>
      <c r="M2836" s="422"/>
      <c r="N2836" s="422"/>
      <c r="O2836" s="422"/>
      <c r="P2836" s="421" t="str">
        <f>IF(Q2836="","",LOOKUP(Q2836,'Expenditure Codes'!B:B,'Expenditure Codes'!A:A))</f>
        <v/>
      </c>
      <c r="Q2836" s="423"/>
      <c r="R2836" s="424"/>
      <c r="S2836" s="424"/>
      <c r="T2836" s="424"/>
      <c r="U2836" s="424"/>
      <c r="V2836" s="423"/>
      <c r="W2836" s="421"/>
      <c r="X2836" s="421"/>
      <c r="Y2836" s="420"/>
      <c r="Z2836" s="425"/>
      <c r="AA2836" s="426"/>
      <c r="AB2836" s="427"/>
      <c r="AC2836" s="428"/>
      <c r="AD2836" s="427"/>
    </row>
    <row r="2837" spans="1:30" ht="21.75" x14ac:dyDescent="0.55000000000000004">
      <c r="A2837" s="420"/>
      <c r="B2837" s="420"/>
      <c r="C2837" s="420"/>
      <c r="D2837" s="420"/>
      <c r="E2837" s="421"/>
      <c r="F2837" s="421"/>
      <c r="G2837" s="422"/>
      <c r="H2837" s="422"/>
      <c r="I2837" s="422"/>
      <c r="J2837" s="422"/>
      <c r="K2837" s="422"/>
      <c r="L2837" s="422"/>
      <c r="M2837" s="422"/>
      <c r="N2837" s="422"/>
      <c r="O2837" s="422"/>
      <c r="P2837" s="421" t="str">
        <f>IF(Q2837="","",LOOKUP(Q2837,'Expenditure Codes'!B:B,'Expenditure Codes'!A:A))</f>
        <v/>
      </c>
      <c r="Q2837" s="423"/>
      <c r="R2837" s="424"/>
      <c r="S2837" s="424"/>
      <c r="T2837" s="424"/>
      <c r="U2837" s="424"/>
      <c r="V2837" s="423"/>
      <c r="W2837" s="421"/>
      <c r="X2837" s="421"/>
      <c r="Y2837" s="420"/>
      <c r="Z2837" s="425"/>
      <c r="AA2837" s="426"/>
      <c r="AB2837" s="427"/>
      <c r="AC2837" s="428"/>
      <c r="AD2837" s="427"/>
    </row>
    <row r="2838" spans="1:30" ht="21.75" x14ac:dyDescent="0.55000000000000004">
      <c r="A2838" s="420"/>
      <c r="B2838" s="420"/>
      <c r="C2838" s="420"/>
      <c r="D2838" s="420"/>
      <c r="E2838" s="421"/>
      <c r="F2838" s="421"/>
      <c r="G2838" s="422"/>
      <c r="H2838" s="422"/>
      <c r="I2838" s="422"/>
      <c r="J2838" s="422"/>
      <c r="K2838" s="422"/>
      <c r="L2838" s="422"/>
      <c r="M2838" s="422"/>
      <c r="N2838" s="422"/>
      <c r="O2838" s="422"/>
      <c r="P2838" s="421" t="str">
        <f>IF(Q2838="","",LOOKUP(Q2838,'Expenditure Codes'!B:B,'Expenditure Codes'!A:A))</f>
        <v/>
      </c>
      <c r="Q2838" s="423"/>
      <c r="R2838" s="424"/>
      <c r="S2838" s="424"/>
      <c r="T2838" s="424"/>
      <c r="U2838" s="424"/>
      <c r="V2838" s="423"/>
      <c r="W2838" s="421"/>
      <c r="X2838" s="421"/>
      <c r="Y2838" s="420"/>
      <c r="Z2838" s="425"/>
      <c r="AA2838" s="426"/>
      <c r="AB2838" s="427"/>
      <c r="AC2838" s="428"/>
      <c r="AD2838" s="427"/>
    </row>
    <row r="2839" spans="1:30" ht="21.75" x14ac:dyDescent="0.55000000000000004">
      <c r="A2839" s="420"/>
      <c r="B2839" s="420"/>
      <c r="C2839" s="420"/>
      <c r="D2839" s="420"/>
      <c r="E2839" s="421"/>
      <c r="F2839" s="421"/>
      <c r="G2839" s="422"/>
      <c r="H2839" s="422"/>
      <c r="I2839" s="422"/>
      <c r="J2839" s="422"/>
      <c r="K2839" s="422"/>
      <c r="L2839" s="422"/>
      <c r="M2839" s="422"/>
      <c r="N2839" s="422"/>
      <c r="O2839" s="422"/>
      <c r="P2839" s="421" t="str">
        <f>IF(Q2839="","",LOOKUP(Q2839,'Expenditure Codes'!B:B,'Expenditure Codes'!A:A))</f>
        <v/>
      </c>
      <c r="Q2839" s="423"/>
      <c r="R2839" s="424"/>
      <c r="S2839" s="424"/>
      <c r="T2839" s="424"/>
      <c r="U2839" s="424"/>
      <c r="V2839" s="423"/>
      <c r="W2839" s="421"/>
      <c r="X2839" s="421"/>
      <c r="Y2839" s="420"/>
      <c r="Z2839" s="425"/>
      <c r="AA2839" s="426"/>
      <c r="AB2839" s="427"/>
      <c r="AC2839" s="428"/>
      <c r="AD2839" s="427"/>
    </row>
    <row r="2840" spans="1:30" ht="21.75" x14ac:dyDescent="0.55000000000000004">
      <c r="A2840" s="420"/>
      <c r="B2840" s="420"/>
      <c r="C2840" s="420"/>
      <c r="D2840" s="420"/>
      <c r="E2840" s="421"/>
      <c r="F2840" s="421"/>
      <c r="G2840" s="422"/>
      <c r="H2840" s="422"/>
      <c r="I2840" s="422"/>
      <c r="J2840" s="422"/>
      <c r="K2840" s="422"/>
      <c r="L2840" s="422"/>
      <c r="M2840" s="422"/>
      <c r="N2840" s="422"/>
      <c r="O2840" s="422"/>
      <c r="P2840" s="421" t="str">
        <f>IF(Q2840="","",LOOKUP(Q2840,'Expenditure Codes'!B:B,'Expenditure Codes'!A:A))</f>
        <v/>
      </c>
      <c r="Q2840" s="423"/>
      <c r="R2840" s="424"/>
      <c r="S2840" s="424"/>
      <c r="T2840" s="424"/>
      <c r="U2840" s="424"/>
      <c r="V2840" s="423"/>
      <c r="W2840" s="421"/>
      <c r="X2840" s="421"/>
      <c r="Y2840" s="420"/>
      <c r="Z2840" s="425"/>
      <c r="AA2840" s="426"/>
      <c r="AB2840" s="427"/>
      <c r="AC2840" s="428"/>
      <c r="AD2840" s="427"/>
    </row>
    <row r="2841" spans="1:30" ht="21.75" x14ac:dyDescent="0.55000000000000004">
      <c r="A2841" s="420"/>
      <c r="B2841" s="420"/>
      <c r="C2841" s="420"/>
      <c r="D2841" s="420"/>
      <c r="E2841" s="421"/>
      <c r="F2841" s="421"/>
      <c r="G2841" s="422"/>
      <c r="H2841" s="422"/>
      <c r="I2841" s="422"/>
      <c r="J2841" s="422"/>
      <c r="K2841" s="422"/>
      <c r="L2841" s="422"/>
      <c r="M2841" s="422"/>
      <c r="N2841" s="422"/>
      <c r="O2841" s="422"/>
      <c r="P2841" s="421" t="str">
        <f>IF(Q2841="","",LOOKUP(Q2841,'Expenditure Codes'!B:B,'Expenditure Codes'!A:A))</f>
        <v/>
      </c>
      <c r="Q2841" s="423"/>
      <c r="R2841" s="424"/>
      <c r="S2841" s="424"/>
      <c r="T2841" s="424"/>
      <c r="U2841" s="424"/>
      <c r="V2841" s="423"/>
      <c r="W2841" s="421"/>
      <c r="X2841" s="421"/>
      <c r="Y2841" s="420"/>
      <c r="Z2841" s="425"/>
      <c r="AA2841" s="426"/>
      <c r="AB2841" s="427"/>
      <c r="AC2841" s="428"/>
      <c r="AD2841" s="427"/>
    </row>
    <row r="2842" spans="1:30" ht="21.75" x14ac:dyDescent="0.55000000000000004">
      <c r="A2842" s="420"/>
      <c r="B2842" s="420"/>
      <c r="C2842" s="420"/>
      <c r="D2842" s="420"/>
      <c r="E2842" s="421"/>
      <c r="F2842" s="421"/>
      <c r="G2842" s="422"/>
      <c r="H2842" s="422"/>
      <c r="I2842" s="422"/>
      <c r="J2842" s="422"/>
      <c r="K2842" s="422"/>
      <c r="L2842" s="422"/>
      <c r="M2842" s="422"/>
      <c r="N2842" s="422"/>
      <c r="O2842" s="422"/>
      <c r="P2842" s="421" t="str">
        <f>IF(Q2842="","",LOOKUP(Q2842,'Expenditure Codes'!B:B,'Expenditure Codes'!A:A))</f>
        <v/>
      </c>
      <c r="Q2842" s="423"/>
      <c r="R2842" s="424"/>
      <c r="S2842" s="424"/>
      <c r="T2842" s="424"/>
      <c r="U2842" s="424"/>
      <c r="V2842" s="423"/>
      <c r="W2842" s="421"/>
      <c r="X2842" s="421"/>
      <c r="Y2842" s="420"/>
      <c r="Z2842" s="425"/>
      <c r="AA2842" s="426"/>
      <c r="AB2842" s="427"/>
      <c r="AC2842" s="428"/>
      <c r="AD2842" s="427"/>
    </row>
    <row r="2843" spans="1:30" ht="21.75" x14ac:dyDescent="0.55000000000000004">
      <c r="A2843" s="420"/>
      <c r="B2843" s="420"/>
      <c r="C2843" s="420"/>
      <c r="D2843" s="420"/>
      <c r="E2843" s="421"/>
      <c r="F2843" s="421"/>
      <c r="G2843" s="422"/>
      <c r="H2843" s="422"/>
      <c r="I2843" s="422"/>
      <c r="J2843" s="422"/>
      <c r="K2843" s="422"/>
      <c r="L2843" s="422"/>
      <c r="M2843" s="422"/>
      <c r="N2843" s="422"/>
      <c r="O2843" s="422"/>
      <c r="P2843" s="421" t="str">
        <f>IF(Q2843="","",LOOKUP(Q2843,'Expenditure Codes'!B:B,'Expenditure Codes'!A:A))</f>
        <v/>
      </c>
      <c r="Q2843" s="423"/>
      <c r="R2843" s="424"/>
      <c r="S2843" s="424"/>
      <c r="T2843" s="424"/>
      <c r="U2843" s="424"/>
      <c r="V2843" s="423"/>
      <c r="W2843" s="421"/>
      <c r="X2843" s="421"/>
      <c r="Y2843" s="420"/>
      <c r="Z2843" s="425"/>
      <c r="AA2843" s="426"/>
      <c r="AB2843" s="427"/>
      <c r="AC2843" s="428"/>
      <c r="AD2843" s="427"/>
    </row>
    <row r="2844" spans="1:30" ht="21.75" x14ac:dyDescent="0.55000000000000004">
      <c r="A2844" s="420"/>
      <c r="B2844" s="420"/>
      <c r="C2844" s="420"/>
      <c r="D2844" s="420"/>
      <c r="E2844" s="421"/>
      <c r="F2844" s="421"/>
      <c r="G2844" s="422"/>
      <c r="H2844" s="422"/>
      <c r="I2844" s="422"/>
      <c r="J2844" s="422"/>
      <c r="K2844" s="422"/>
      <c r="L2844" s="422"/>
      <c r="M2844" s="422"/>
      <c r="N2844" s="422"/>
      <c r="O2844" s="422"/>
      <c r="P2844" s="421" t="str">
        <f>IF(Q2844="","",LOOKUP(Q2844,'Expenditure Codes'!B:B,'Expenditure Codes'!A:A))</f>
        <v/>
      </c>
      <c r="Q2844" s="423"/>
      <c r="R2844" s="424"/>
      <c r="S2844" s="424"/>
      <c r="T2844" s="424"/>
      <c r="U2844" s="424"/>
      <c r="V2844" s="423"/>
      <c r="W2844" s="421"/>
      <c r="X2844" s="421"/>
      <c r="Y2844" s="420"/>
      <c r="Z2844" s="425"/>
      <c r="AA2844" s="426"/>
      <c r="AB2844" s="427"/>
      <c r="AC2844" s="428"/>
      <c r="AD2844" s="427"/>
    </row>
    <row r="2845" spans="1:30" ht="21.75" x14ac:dyDescent="0.55000000000000004">
      <c r="A2845" s="420"/>
      <c r="B2845" s="420"/>
      <c r="C2845" s="420"/>
      <c r="D2845" s="420"/>
      <c r="E2845" s="421"/>
      <c r="F2845" s="421"/>
      <c r="G2845" s="422"/>
      <c r="H2845" s="422"/>
      <c r="I2845" s="422"/>
      <c r="J2845" s="422"/>
      <c r="K2845" s="422"/>
      <c r="L2845" s="422"/>
      <c r="M2845" s="422"/>
      <c r="N2845" s="422"/>
      <c r="O2845" s="422"/>
      <c r="P2845" s="421" t="str">
        <f>IF(Q2845="","",LOOKUP(Q2845,'Expenditure Codes'!B:B,'Expenditure Codes'!A:A))</f>
        <v/>
      </c>
      <c r="Q2845" s="423"/>
      <c r="R2845" s="424"/>
      <c r="S2845" s="424"/>
      <c r="T2845" s="424"/>
      <c r="U2845" s="424"/>
      <c r="V2845" s="423"/>
      <c r="W2845" s="421"/>
      <c r="X2845" s="421"/>
      <c r="Y2845" s="420"/>
      <c r="Z2845" s="425"/>
      <c r="AA2845" s="426"/>
      <c r="AB2845" s="427"/>
      <c r="AC2845" s="428"/>
      <c r="AD2845" s="427"/>
    </row>
    <row r="2846" spans="1:30" ht="21.75" x14ac:dyDescent="0.55000000000000004">
      <c r="A2846" s="420"/>
      <c r="B2846" s="420"/>
      <c r="C2846" s="420"/>
      <c r="D2846" s="420"/>
      <c r="E2846" s="421"/>
      <c r="F2846" s="421"/>
      <c r="G2846" s="422"/>
      <c r="H2846" s="422"/>
      <c r="I2846" s="422"/>
      <c r="J2846" s="422"/>
      <c r="K2846" s="422"/>
      <c r="L2846" s="422"/>
      <c r="M2846" s="422"/>
      <c r="N2846" s="422"/>
      <c r="O2846" s="422"/>
      <c r="P2846" s="421" t="str">
        <f>IF(Q2846="","",LOOKUP(Q2846,'Expenditure Codes'!B:B,'Expenditure Codes'!A:A))</f>
        <v/>
      </c>
      <c r="Q2846" s="423"/>
      <c r="R2846" s="424"/>
      <c r="S2846" s="424"/>
      <c r="T2846" s="424"/>
      <c r="U2846" s="424"/>
      <c r="V2846" s="423"/>
      <c r="W2846" s="421"/>
      <c r="X2846" s="421"/>
      <c r="Y2846" s="420"/>
      <c r="Z2846" s="425"/>
      <c r="AA2846" s="426"/>
      <c r="AB2846" s="427"/>
      <c r="AC2846" s="428"/>
      <c r="AD2846" s="427"/>
    </row>
    <row r="2847" spans="1:30" ht="21.75" x14ac:dyDescent="0.55000000000000004">
      <c r="A2847" s="420"/>
      <c r="B2847" s="420"/>
      <c r="C2847" s="420"/>
      <c r="D2847" s="420"/>
      <c r="E2847" s="421"/>
      <c r="F2847" s="421"/>
      <c r="G2847" s="422"/>
      <c r="H2847" s="422"/>
      <c r="I2847" s="422"/>
      <c r="J2847" s="422"/>
      <c r="K2847" s="422"/>
      <c r="L2847" s="422"/>
      <c r="M2847" s="422"/>
      <c r="N2847" s="422"/>
      <c r="O2847" s="422"/>
      <c r="P2847" s="421" t="str">
        <f>IF(Q2847="","",LOOKUP(Q2847,'Expenditure Codes'!B:B,'Expenditure Codes'!A:A))</f>
        <v/>
      </c>
      <c r="Q2847" s="423"/>
      <c r="R2847" s="424"/>
      <c r="S2847" s="424"/>
      <c r="T2847" s="424"/>
      <c r="U2847" s="424"/>
      <c r="V2847" s="423"/>
      <c r="W2847" s="421"/>
      <c r="X2847" s="421"/>
      <c r="Y2847" s="420"/>
      <c r="Z2847" s="425"/>
      <c r="AA2847" s="426"/>
      <c r="AB2847" s="427"/>
      <c r="AC2847" s="428"/>
      <c r="AD2847" s="427"/>
    </row>
    <row r="2848" spans="1:30" ht="21.75" x14ac:dyDescent="0.55000000000000004">
      <c r="A2848" s="420"/>
      <c r="B2848" s="420"/>
      <c r="C2848" s="420"/>
      <c r="D2848" s="420"/>
      <c r="E2848" s="421"/>
      <c r="F2848" s="421"/>
      <c r="G2848" s="422"/>
      <c r="H2848" s="422"/>
      <c r="I2848" s="422"/>
      <c r="J2848" s="422"/>
      <c r="K2848" s="422"/>
      <c r="L2848" s="422"/>
      <c r="M2848" s="422"/>
      <c r="N2848" s="422"/>
      <c r="O2848" s="422"/>
      <c r="P2848" s="421" t="str">
        <f>IF(Q2848="","",LOOKUP(Q2848,'Expenditure Codes'!B:B,'Expenditure Codes'!A:A))</f>
        <v/>
      </c>
      <c r="Q2848" s="423"/>
      <c r="R2848" s="424"/>
      <c r="S2848" s="424"/>
      <c r="T2848" s="424"/>
      <c r="U2848" s="424"/>
      <c r="V2848" s="423"/>
      <c r="W2848" s="421"/>
      <c r="X2848" s="421"/>
      <c r="Y2848" s="420"/>
      <c r="Z2848" s="425"/>
      <c r="AA2848" s="426"/>
      <c r="AB2848" s="427"/>
      <c r="AC2848" s="428"/>
      <c r="AD2848" s="427"/>
    </row>
    <row r="2849" spans="1:30" ht="21.75" x14ac:dyDescent="0.55000000000000004">
      <c r="A2849" s="420"/>
      <c r="B2849" s="420"/>
      <c r="C2849" s="420"/>
      <c r="D2849" s="420"/>
      <c r="E2849" s="421"/>
      <c r="F2849" s="421"/>
      <c r="G2849" s="422"/>
      <c r="H2849" s="422"/>
      <c r="I2849" s="422"/>
      <c r="J2849" s="422"/>
      <c r="K2849" s="422"/>
      <c r="L2849" s="422"/>
      <c r="M2849" s="422"/>
      <c r="N2849" s="422"/>
      <c r="O2849" s="422"/>
      <c r="P2849" s="421" t="str">
        <f>IF(Q2849="","",LOOKUP(Q2849,'Expenditure Codes'!B:B,'Expenditure Codes'!A:A))</f>
        <v/>
      </c>
      <c r="Q2849" s="423"/>
      <c r="R2849" s="424"/>
      <c r="S2849" s="424"/>
      <c r="T2849" s="424"/>
      <c r="U2849" s="424"/>
      <c r="V2849" s="423"/>
      <c r="W2849" s="421"/>
      <c r="X2849" s="421"/>
      <c r="Y2849" s="420"/>
      <c r="Z2849" s="425"/>
      <c r="AA2849" s="426"/>
      <c r="AB2849" s="427"/>
      <c r="AC2849" s="428"/>
      <c r="AD2849" s="427"/>
    </row>
    <row r="2850" spans="1:30" ht="21.75" x14ac:dyDescent="0.55000000000000004">
      <c r="A2850" s="420"/>
      <c r="B2850" s="420"/>
      <c r="C2850" s="420"/>
      <c r="D2850" s="420"/>
      <c r="E2850" s="421"/>
      <c r="F2850" s="421"/>
      <c r="G2850" s="422"/>
      <c r="H2850" s="422"/>
      <c r="I2850" s="422"/>
      <c r="J2850" s="422"/>
      <c r="K2850" s="422"/>
      <c r="L2850" s="422"/>
      <c r="M2850" s="422"/>
      <c r="N2850" s="422"/>
      <c r="O2850" s="422"/>
      <c r="P2850" s="421" t="str">
        <f>IF(Q2850="","",LOOKUP(Q2850,'Expenditure Codes'!B:B,'Expenditure Codes'!A:A))</f>
        <v/>
      </c>
      <c r="Q2850" s="423"/>
      <c r="R2850" s="424"/>
      <c r="S2850" s="424"/>
      <c r="T2850" s="424"/>
      <c r="U2850" s="424"/>
      <c r="V2850" s="423"/>
      <c r="W2850" s="421"/>
      <c r="X2850" s="421"/>
      <c r="Y2850" s="420"/>
      <c r="Z2850" s="425"/>
      <c r="AA2850" s="426"/>
      <c r="AB2850" s="427"/>
      <c r="AC2850" s="428"/>
      <c r="AD2850" s="427"/>
    </row>
    <row r="2851" spans="1:30" ht="21.75" x14ac:dyDescent="0.55000000000000004">
      <c r="A2851" s="420"/>
      <c r="B2851" s="420"/>
      <c r="C2851" s="420"/>
      <c r="D2851" s="420"/>
      <c r="E2851" s="421"/>
      <c r="F2851" s="421"/>
      <c r="G2851" s="422"/>
      <c r="H2851" s="422"/>
      <c r="I2851" s="422"/>
      <c r="J2851" s="422"/>
      <c r="K2851" s="422"/>
      <c r="L2851" s="422"/>
      <c r="M2851" s="422"/>
      <c r="N2851" s="422"/>
      <c r="O2851" s="422"/>
      <c r="P2851" s="421" t="str">
        <f>IF(Q2851="","",LOOKUP(Q2851,'Expenditure Codes'!B:B,'Expenditure Codes'!A:A))</f>
        <v/>
      </c>
      <c r="Q2851" s="423"/>
      <c r="R2851" s="424"/>
      <c r="S2851" s="424"/>
      <c r="T2851" s="424"/>
      <c r="U2851" s="424"/>
      <c r="V2851" s="423"/>
      <c r="W2851" s="421"/>
      <c r="X2851" s="421"/>
      <c r="Y2851" s="420"/>
      <c r="Z2851" s="425"/>
      <c r="AA2851" s="426"/>
      <c r="AB2851" s="427"/>
      <c r="AC2851" s="428"/>
      <c r="AD2851" s="427"/>
    </row>
    <row r="2852" spans="1:30" ht="21.75" x14ac:dyDescent="0.55000000000000004">
      <c r="A2852" s="420"/>
      <c r="B2852" s="420"/>
      <c r="C2852" s="420"/>
      <c r="D2852" s="420"/>
      <c r="E2852" s="421"/>
      <c r="F2852" s="421"/>
      <c r="G2852" s="422"/>
      <c r="H2852" s="422"/>
      <c r="I2852" s="422"/>
      <c r="J2852" s="422"/>
      <c r="K2852" s="422"/>
      <c r="L2852" s="422"/>
      <c r="M2852" s="422"/>
      <c r="N2852" s="422"/>
      <c r="O2852" s="422"/>
      <c r="P2852" s="421" t="str">
        <f>IF(Q2852="","",LOOKUP(Q2852,'Expenditure Codes'!B:B,'Expenditure Codes'!A:A))</f>
        <v/>
      </c>
      <c r="Q2852" s="423"/>
      <c r="R2852" s="424"/>
      <c r="S2852" s="424"/>
      <c r="T2852" s="424"/>
      <c r="U2852" s="424"/>
      <c r="V2852" s="423"/>
      <c r="W2852" s="421"/>
      <c r="X2852" s="421"/>
      <c r="Y2852" s="420"/>
      <c r="Z2852" s="425"/>
      <c r="AA2852" s="426"/>
      <c r="AB2852" s="427"/>
      <c r="AC2852" s="428"/>
      <c r="AD2852" s="427"/>
    </row>
    <row r="2853" spans="1:30" ht="21.75" x14ac:dyDescent="0.55000000000000004">
      <c r="A2853" s="420"/>
      <c r="B2853" s="420"/>
      <c r="C2853" s="420"/>
      <c r="D2853" s="420"/>
      <c r="E2853" s="421"/>
      <c r="F2853" s="421"/>
      <c r="G2853" s="422"/>
      <c r="H2853" s="422"/>
      <c r="I2853" s="422"/>
      <c r="J2853" s="422"/>
      <c r="K2853" s="422"/>
      <c r="L2853" s="422"/>
      <c r="M2853" s="422"/>
      <c r="N2853" s="422"/>
      <c r="O2853" s="422"/>
      <c r="P2853" s="421" t="str">
        <f>IF(Q2853="","",LOOKUP(Q2853,'Expenditure Codes'!B:B,'Expenditure Codes'!A:A))</f>
        <v/>
      </c>
      <c r="Q2853" s="423"/>
      <c r="R2853" s="424"/>
      <c r="S2853" s="424"/>
      <c r="T2853" s="424"/>
      <c r="U2853" s="424"/>
      <c r="V2853" s="423"/>
      <c r="W2853" s="421"/>
      <c r="X2853" s="421"/>
      <c r="Y2853" s="420"/>
      <c r="Z2853" s="425"/>
      <c r="AA2853" s="426"/>
      <c r="AB2853" s="427"/>
      <c r="AC2853" s="428"/>
      <c r="AD2853" s="427"/>
    </row>
    <row r="2854" spans="1:30" ht="21.75" x14ac:dyDescent="0.55000000000000004">
      <c r="A2854" s="420"/>
      <c r="B2854" s="420"/>
      <c r="C2854" s="420"/>
      <c r="D2854" s="420"/>
      <c r="E2854" s="421"/>
      <c r="F2854" s="421"/>
      <c r="G2854" s="422"/>
      <c r="H2854" s="422"/>
      <c r="I2854" s="422"/>
      <c r="J2854" s="422"/>
      <c r="K2854" s="422"/>
      <c r="L2854" s="422"/>
      <c r="M2854" s="422"/>
      <c r="N2854" s="422"/>
      <c r="O2854" s="422"/>
      <c r="P2854" s="421" t="str">
        <f>IF(Q2854="","",LOOKUP(Q2854,'Expenditure Codes'!B:B,'Expenditure Codes'!A:A))</f>
        <v/>
      </c>
      <c r="Q2854" s="423"/>
      <c r="R2854" s="424"/>
      <c r="S2854" s="424"/>
      <c r="T2854" s="424"/>
      <c r="U2854" s="424"/>
      <c r="V2854" s="423"/>
      <c r="W2854" s="421"/>
      <c r="X2854" s="421"/>
      <c r="Y2854" s="420"/>
      <c r="Z2854" s="425"/>
      <c r="AA2854" s="426"/>
      <c r="AB2854" s="427"/>
      <c r="AC2854" s="428"/>
      <c r="AD2854" s="427"/>
    </row>
    <row r="2855" spans="1:30" ht="21.75" x14ac:dyDescent="0.55000000000000004">
      <c r="A2855" s="420"/>
      <c r="B2855" s="420"/>
      <c r="C2855" s="420"/>
      <c r="D2855" s="420"/>
      <c r="E2855" s="421"/>
      <c r="F2855" s="421"/>
      <c r="G2855" s="422"/>
      <c r="H2855" s="422"/>
      <c r="I2855" s="422"/>
      <c r="J2855" s="422"/>
      <c r="K2855" s="422"/>
      <c r="L2855" s="422"/>
      <c r="M2855" s="422"/>
      <c r="N2855" s="422"/>
      <c r="O2855" s="422"/>
      <c r="P2855" s="421" t="str">
        <f>IF(Q2855="","",LOOKUP(Q2855,'Expenditure Codes'!B:B,'Expenditure Codes'!A:A))</f>
        <v/>
      </c>
      <c r="Q2855" s="423"/>
      <c r="R2855" s="424"/>
      <c r="S2855" s="424"/>
      <c r="T2855" s="424"/>
      <c r="U2855" s="424"/>
      <c r="V2855" s="423"/>
      <c r="W2855" s="421"/>
      <c r="X2855" s="421"/>
      <c r="Y2855" s="420"/>
      <c r="Z2855" s="425"/>
      <c r="AA2855" s="426"/>
      <c r="AB2855" s="427"/>
      <c r="AC2855" s="428"/>
      <c r="AD2855" s="427"/>
    </row>
    <row r="2856" spans="1:30" ht="21.75" x14ac:dyDescent="0.55000000000000004">
      <c r="A2856" s="420"/>
      <c r="B2856" s="420"/>
      <c r="C2856" s="420"/>
      <c r="D2856" s="420"/>
      <c r="E2856" s="421"/>
      <c r="F2856" s="421"/>
      <c r="G2856" s="422"/>
      <c r="H2856" s="422"/>
      <c r="I2856" s="422"/>
      <c r="J2856" s="422"/>
      <c r="K2856" s="422"/>
      <c r="L2856" s="422"/>
      <c r="M2856" s="422"/>
      <c r="N2856" s="422"/>
      <c r="O2856" s="422"/>
      <c r="P2856" s="421" t="str">
        <f>IF(Q2856="","",LOOKUP(Q2856,'Expenditure Codes'!B:B,'Expenditure Codes'!A:A))</f>
        <v/>
      </c>
      <c r="Q2856" s="423"/>
      <c r="R2856" s="424"/>
      <c r="S2856" s="424"/>
      <c r="T2856" s="424"/>
      <c r="U2856" s="424"/>
      <c r="V2856" s="423"/>
      <c r="W2856" s="421"/>
      <c r="X2856" s="421"/>
      <c r="Y2856" s="420"/>
      <c r="Z2856" s="425"/>
      <c r="AA2856" s="426"/>
      <c r="AB2856" s="427"/>
      <c r="AC2856" s="428"/>
      <c r="AD2856" s="427"/>
    </row>
    <row r="2857" spans="1:30" ht="21.75" x14ac:dyDescent="0.55000000000000004">
      <c r="A2857" s="420"/>
      <c r="B2857" s="420"/>
      <c r="C2857" s="420"/>
      <c r="D2857" s="420"/>
      <c r="E2857" s="421"/>
      <c r="F2857" s="421"/>
      <c r="G2857" s="422"/>
      <c r="H2857" s="422"/>
      <c r="I2857" s="422"/>
      <c r="J2857" s="422"/>
      <c r="K2857" s="422"/>
      <c r="L2857" s="422"/>
      <c r="M2857" s="422"/>
      <c r="N2857" s="422"/>
      <c r="O2857" s="422"/>
      <c r="P2857" s="421" t="str">
        <f>IF(Q2857="","",LOOKUP(Q2857,'Expenditure Codes'!B:B,'Expenditure Codes'!A:A))</f>
        <v/>
      </c>
      <c r="Q2857" s="423"/>
      <c r="R2857" s="424"/>
      <c r="S2857" s="424"/>
      <c r="T2857" s="424"/>
      <c r="U2857" s="424"/>
      <c r="V2857" s="423"/>
      <c r="W2857" s="421"/>
      <c r="X2857" s="421"/>
      <c r="Y2857" s="420"/>
      <c r="Z2857" s="425"/>
      <c r="AA2857" s="426"/>
      <c r="AB2857" s="427"/>
      <c r="AC2857" s="428"/>
      <c r="AD2857" s="427"/>
    </row>
    <row r="2858" spans="1:30" ht="21.75" x14ac:dyDescent="0.55000000000000004">
      <c r="A2858" s="420"/>
      <c r="B2858" s="420"/>
      <c r="C2858" s="420"/>
      <c r="D2858" s="420"/>
      <c r="E2858" s="421"/>
      <c r="F2858" s="421"/>
      <c r="G2858" s="422"/>
      <c r="H2858" s="422"/>
      <c r="I2858" s="422"/>
      <c r="J2858" s="422"/>
      <c r="K2858" s="422"/>
      <c r="L2858" s="422"/>
      <c r="M2858" s="422"/>
      <c r="N2858" s="422"/>
      <c r="O2858" s="422"/>
      <c r="P2858" s="421" t="str">
        <f>IF(Q2858="","",LOOKUP(Q2858,'Expenditure Codes'!B:B,'Expenditure Codes'!A:A))</f>
        <v/>
      </c>
      <c r="Q2858" s="423"/>
      <c r="R2858" s="424"/>
      <c r="S2858" s="424"/>
      <c r="T2858" s="424"/>
      <c r="U2858" s="424"/>
      <c r="V2858" s="423"/>
      <c r="W2858" s="421"/>
      <c r="X2858" s="421"/>
      <c r="Y2858" s="420"/>
      <c r="Z2858" s="425"/>
      <c r="AA2858" s="426"/>
      <c r="AB2858" s="427"/>
      <c r="AC2858" s="428"/>
      <c r="AD2858" s="427"/>
    </row>
    <row r="2859" spans="1:30" ht="21.75" x14ac:dyDescent="0.55000000000000004">
      <c r="A2859" s="420"/>
      <c r="B2859" s="420"/>
      <c r="C2859" s="420"/>
      <c r="D2859" s="420"/>
      <c r="E2859" s="421"/>
      <c r="F2859" s="421"/>
      <c r="G2859" s="422"/>
      <c r="H2859" s="422"/>
      <c r="I2859" s="422"/>
      <c r="J2859" s="422"/>
      <c r="K2859" s="422"/>
      <c r="L2859" s="422"/>
      <c r="M2859" s="422"/>
      <c r="N2859" s="422"/>
      <c r="O2859" s="422"/>
      <c r="P2859" s="421" t="str">
        <f>IF(Q2859="","",LOOKUP(Q2859,'Expenditure Codes'!B:B,'Expenditure Codes'!A:A))</f>
        <v/>
      </c>
      <c r="Q2859" s="423"/>
      <c r="R2859" s="424"/>
      <c r="S2859" s="424"/>
      <c r="T2859" s="424"/>
      <c r="U2859" s="424"/>
      <c r="V2859" s="423"/>
      <c r="W2859" s="421"/>
      <c r="X2859" s="421"/>
      <c r="Y2859" s="420"/>
      <c r="Z2859" s="425"/>
      <c r="AA2859" s="426"/>
      <c r="AB2859" s="427"/>
      <c r="AC2859" s="428"/>
      <c r="AD2859" s="427"/>
    </row>
    <row r="2860" spans="1:30" ht="21.75" x14ac:dyDescent="0.55000000000000004">
      <c r="A2860" s="420"/>
      <c r="B2860" s="420"/>
      <c r="C2860" s="420"/>
      <c r="D2860" s="420"/>
      <c r="E2860" s="421"/>
      <c r="F2860" s="421"/>
      <c r="G2860" s="422"/>
      <c r="H2860" s="422"/>
      <c r="I2860" s="422"/>
      <c r="J2860" s="422"/>
      <c r="K2860" s="422"/>
      <c r="L2860" s="422"/>
      <c r="M2860" s="422"/>
      <c r="N2860" s="422"/>
      <c r="O2860" s="422"/>
      <c r="P2860" s="421" t="str">
        <f>IF(Q2860="","",LOOKUP(Q2860,'Expenditure Codes'!B:B,'Expenditure Codes'!A:A))</f>
        <v/>
      </c>
      <c r="Q2860" s="423"/>
      <c r="R2860" s="424"/>
      <c r="S2860" s="424"/>
      <c r="T2860" s="424"/>
      <c r="U2860" s="424"/>
      <c r="V2860" s="423"/>
      <c r="W2860" s="421"/>
      <c r="X2860" s="421"/>
      <c r="Y2860" s="420"/>
      <c r="Z2860" s="425"/>
      <c r="AA2860" s="426"/>
      <c r="AB2860" s="427"/>
      <c r="AC2860" s="428"/>
      <c r="AD2860" s="427"/>
    </row>
    <row r="2861" spans="1:30" ht="21.75" x14ac:dyDescent="0.55000000000000004">
      <c r="A2861" s="420"/>
      <c r="B2861" s="420"/>
      <c r="C2861" s="420"/>
      <c r="D2861" s="420"/>
      <c r="E2861" s="421"/>
      <c r="F2861" s="421"/>
      <c r="G2861" s="422"/>
      <c r="H2861" s="422"/>
      <c r="I2861" s="422"/>
      <c r="J2861" s="422"/>
      <c r="K2861" s="422"/>
      <c r="L2861" s="422"/>
      <c r="M2861" s="422"/>
      <c r="N2861" s="422"/>
      <c r="O2861" s="422"/>
      <c r="P2861" s="421" t="str">
        <f>IF(Q2861="","",LOOKUP(Q2861,'Expenditure Codes'!B:B,'Expenditure Codes'!A:A))</f>
        <v/>
      </c>
      <c r="Q2861" s="423"/>
      <c r="R2861" s="424"/>
      <c r="S2861" s="424"/>
      <c r="T2861" s="424"/>
      <c r="U2861" s="424"/>
      <c r="V2861" s="423"/>
      <c r="W2861" s="421"/>
      <c r="X2861" s="421"/>
      <c r="Y2861" s="420"/>
      <c r="Z2861" s="425"/>
      <c r="AA2861" s="426"/>
      <c r="AB2861" s="427"/>
      <c r="AC2861" s="428"/>
      <c r="AD2861" s="427"/>
    </row>
    <row r="2862" spans="1:30" ht="21.75" x14ac:dyDescent="0.55000000000000004">
      <c r="A2862" s="420"/>
      <c r="B2862" s="420"/>
      <c r="C2862" s="420"/>
      <c r="D2862" s="420"/>
      <c r="E2862" s="421"/>
      <c r="F2862" s="421"/>
      <c r="G2862" s="422"/>
      <c r="H2862" s="422"/>
      <c r="I2862" s="422"/>
      <c r="J2862" s="422"/>
      <c r="K2862" s="422"/>
      <c r="L2862" s="422"/>
      <c r="M2862" s="422"/>
      <c r="N2862" s="422"/>
      <c r="O2862" s="422"/>
      <c r="P2862" s="421" t="str">
        <f>IF(Q2862="","",LOOKUP(Q2862,'Expenditure Codes'!B:B,'Expenditure Codes'!A:A))</f>
        <v/>
      </c>
      <c r="Q2862" s="423"/>
      <c r="R2862" s="424"/>
      <c r="S2862" s="424"/>
      <c r="T2862" s="424"/>
      <c r="U2862" s="424"/>
      <c r="V2862" s="423"/>
      <c r="W2862" s="421"/>
      <c r="X2862" s="421"/>
      <c r="Y2862" s="420"/>
      <c r="Z2862" s="425"/>
      <c r="AA2862" s="426"/>
      <c r="AB2862" s="427"/>
      <c r="AC2862" s="428"/>
      <c r="AD2862" s="427"/>
    </row>
    <row r="2863" spans="1:30" ht="21.75" x14ac:dyDescent="0.55000000000000004">
      <c r="A2863" s="420"/>
      <c r="B2863" s="420"/>
      <c r="C2863" s="420"/>
      <c r="D2863" s="420"/>
      <c r="E2863" s="421"/>
      <c r="F2863" s="421"/>
      <c r="G2863" s="422"/>
      <c r="H2863" s="422"/>
      <c r="I2863" s="422"/>
      <c r="J2863" s="422"/>
      <c r="K2863" s="422"/>
      <c r="L2863" s="422"/>
      <c r="M2863" s="422"/>
      <c r="N2863" s="422"/>
      <c r="O2863" s="422"/>
      <c r="P2863" s="421" t="str">
        <f>IF(Q2863="","",LOOKUP(Q2863,'Expenditure Codes'!B:B,'Expenditure Codes'!A:A))</f>
        <v/>
      </c>
      <c r="Q2863" s="423"/>
      <c r="R2863" s="424"/>
      <c r="S2863" s="424"/>
      <c r="T2863" s="424"/>
      <c r="U2863" s="424"/>
      <c r="V2863" s="423"/>
      <c r="W2863" s="421"/>
      <c r="X2863" s="421"/>
      <c r="Y2863" s="420"/>
      <c r="Z2863" s="425"/>
      <c r="AA2863" s="426"/>
      <c r="AB2863" s="427"/>
      <c r="AC2863" s="428"/>
      <c r="AD2863" s="427"/>
    </row>
    <row r="2864" spans="1:30" ht="21.75" x14ac:dyDescent="0.55000000000000004">
      <c r="A2864" s="420"/>
      <c r="B2864" s="420"/>
      <c r="C2864" s="420"/>
      <c r="D2864" s="420"/>
      <c r="E2864" s="421"/>
      <c r="F2864" s="421"/>
      <c r="G2864" s="422"/>
      <c r="H2864" s="422"/>
      <c r="I2864" s="422"/>
      <c r="J2864" s="422"/>
      <c r="K2864" s="422"/>
      <c r="L2864" s="422"/>
      <c r="M2864" s="422"/>
      <c r="N2864" s="422"/>
      <c r="O2864" s="422"/>
      <c r="P2864" s="421" t="str">
        <f>IF(Q2864="","",LOOKUP(Q2864,'Expenditure Codes'!B:B,'Expenditure Codes'!A:A))</f>
        <v/>
      </c>
      <c r="Q2864" s="423"/>
      <c r="R2864" s="424"/>
      <c r="S2864" s="424"/>
      <c r="T2864" s="424"/>
      <c r="U2864" s="424"/>
      <c r="V2864" s="423"/>
      <c r="W2864" s="421"/>
      <c r="X2864" s="421"/>
      <c r="Y2864" s="420"/>
      <c r="Z2864" s="425"/>
      <c r="AA2864" s="426"/>
      <c r="AB2864" s="427"/>
      <c r="AC2864" s="428"/>
      <c r="AD2864" s="427"/>
    </row>
    <row r="2865" spans="1:30" ht="21.75" x14ac:dyDescent="0.55000000000000004">
      <c r="A2865" s="420"/>
      <c r="B2865" s="420"/>
      <c r="C2865" s="420"/>
      <c r="D2865" s="420"/>
      <c r="E2865" s="421"/>
      <c r="F2865" s="421"/>
      <c r="G2865" s="422"/>
      <c r="H2865" s="422"/>
      <c r="I2865" s="422"/>
      <c r="J2865" s="422"/>
      <c r="K2865" s="422"/>
      <c r="L2865" s="422"/>
      <c r="M2865" s="422"/>
      <c r="N2865" s="422"/>
      <c r="O2865" s="422"/>
      <c r="P2865" s="421" t="str">
        <f>IF(Q2865="","",LOOKUP(Q2865,'Expenditure Codes'!B:B,'Expenditure Codes'!A:A))</f>
        <v/>
      </c>
      <c r="Q2865" s="423"/>
      <c r="R2865" s="424"/>
      <c r="S2865" s="424"/>
      <c r="T2865" s="424"/>
      <c r="U2865" s="424"/>
      <c r="V2865" s="423"/>
      <c r="W2865" s="421"/>
      <c r="X2865" s="421"/>
      <c r="Y2865" s="420"/>
      <c r="Z2865" s="425"/>
      <c r="AA2865" s="426"/>
      <c r="AB2865" s="427"/>
      <c r="AC2865" s="428"/>
      <c r="AD2865" s="427"/>
    </row>
    <row r="2866" spans="1:30" ht="21.75" x14ac:dyDescent="0.55000000000000004">
      <c r="A2866" s="420"/>
      <c r="B2866" s="420"/>
      <c r="C2866" s="420"/>
      <c r="D2866" s="420"/>
      <c r="E2866" s="421"/>
      <c r="F2866" s="421"/>
      <c r="G2866" s="422"/>
      <c r="H2866" s="422"/>
      <c r="I2866" s="422"/>
      <c r="J2866" s="422"/>
      <c r="K2866" s="422"/>
      <c r="L2866" s="422"/>
      <c r="M2866" s="422"/>
      <c r="N2866" s="422"/>
      <c r="O2866" s="422"/>
      <c r="P2866" s="421" t="str">
        <f>IF(Q2866="","",LOOKUP(Q2866,'Expenditure Codes'!B:B,'Expenditure Codes'!A:A))</f>
        <v/>
      </c>
      <c r="Q2866" s="423"/>
      <c r="R2866" s="424"/>
      <c r="S2866" s="424"/>
      <c r="T2866" s="424"/>
      <c r="U2866" s="424"/>
      <c r="V2866" s="423"/>
      <c r="W2866" s="421"/>
      <c r="X2866" s="421"/>
      <c r="Y2866" s="420"/>
      <c r="Z2866" s="425"/>
      <c r="AA2866" s="426"/>
      <c r="AB2866" s="427"/>
      <c r="AC2866" s="428"/>
      <c r="AD2866" s="427"/>
    </row>
    <row r="2867" spans="1:30" ht="21.75" x14ac:dyDescent="0.55000000000000004">
      <c r="A2867" s="420"/>
      <c r="B2867" s="420"/>
      <c r="C2867" s="420"/>
      <c r="D2867" s="420"/>
      <c r="E2867" s="421"/>
      <c r="F2867" s="421"/>
      <c r="G2867" s="422"/>
      <c r="H2867" s="422"/>
      <c r="I2867" s="422"/>
      <c r="J2867" s="422"/>
      <c r="K2867" s="422"/>
      <c r="L2867" s="422"/>
      <c r="M2867" s="422"/>
      <c r="N2867" s="422"/>
      <c r="O2867" s="422"/>
      <c r="P2867" s="421" t="str">
        <f>IF(Q2867="","",LOOKUP(Q2867,'Expenditure Codes'!B:B,'Expenditure Codes'!A:A))</f>
        <v/>
      </c>
      <c r="Q2867" s="423"/>
      <c r="R2867" s="424"/>
      <c r="S2867" s="424"/>
      <c r="T2867" s="424"/>
      <c r="U2867" s="424"/>
      <c r="V2867" s="423"/>
      <c r="W2867" s="421"/>
      <c r="X2867" s="421"/>
      <c r="Y2867" s="420"/>
      <c r="Z2867" s="425"/>
      <c r="AA2867" s="426"/>
      <c r="AB2867" s="427"/>
      <c r="AC2867" s="428"/>
      <c r="AD2867" s="427"/>
    </row>
    <row r="2868" spans="1:30" ht="21.75" x14ac:dyDescent="0.55000000000000004">
      <c r="A2868" s="420"/>
      <c r="B2868" s="420"/>
      <c r="C2868" s="420"/>
      <c r="D2868" s="420"/>
      <c r="E2868" s="421"/>
      <c r="F2868" s="421"/>
      <c r="G2868" s="422"/>
      <c r="H2868" s="422"/>
      <c r="I2868" s="422"/>
      <c r="J2868" s="422"/>
      <c r="K2868" s="422"/>
      <c r="L2868" s="422"/>
      <c r="M2868" s="422"/>
      <c r="N2868" s="422"/>
      <c r="O2868" s="422"/>
      <c r="P2868" s="421" t="str">
        <f>IF(Q2868="","",LOOKUP(Q2868,'Expenditure Codes'!B:B,'Expenditure Codes'!A:A))</f>
        <v/>
      </c>
      <c r="Q2868" s="423"/>
      <c r="R2868" s="424"/>
      <c r="S2868" s="424"/>
      <c r="T2868" s="424"/>
      <c r="U2868" s="424"/>
      <c r="V2868" s="423"/>
      <c r="W2868" s="421"/>
      <c r="X2868" s="421"/>
      <c r="Y2868" s="420"/>
      <c r="Z2868" s="425"/>
      <c r="AA2868" s="426"/>
      <c r="AB2868" s="427"/>
      <c r="AC2868" s="428"/>
      <c r="AD2868" s="427"/>
    </row>
    <row r="2869" spans="1:30" ht="21.75" x14ac:dyDescent="0.55000000000000004">
      <c r="A2869" s="420"/>
      <c r="B2869" s="420"/>
      <c r="C2869" s="420"/>
      <c r="D2869" s="420"/>
      <c r="E2869" s="421"/>
      <c r="F2869" s="421"/>
      <c r="G2869" s="422"/>
      <c r="H2869" s="422"/>
      <c r="I2869" s="422"/>
      <c r="J2869" s="422"/>
      <c r="K2869" s="422"/>
      <c r="L2869" s="422"/>
      <c r="M2869" s="422"/>
      <c r="N2869" s="422"/>
      <c r="O2869" s="422"/>
      <c r="P2869" s="421" t="str">
        <f>IF(Q2869="","",LOOKUP(Q2869,'Expenditure Codes'!B:B,'Expenditure Codes'!A:A))</f>
        <v/>
      </c>
      <c r="Q2869" s="423"/>
      <c r="R2869" s="424"/>
      <c r="S2869" s="424"/>
      <c r="T2869" s="424"/>
      <c r="U2869" s="424"/>
      <c r="V2869" s="423"/>
      <c r="W2869" s="421"/>
      <c r="X2869" s="421"/>
      <c r="Y2869" s="420"/>
      <c r="Z2869" s="425"/>
      <c r="AA2869" s="426"/>
      <c r="AB2869" s="427"/>
      <c r="AC2869" s="428"/>
      <c r="AD2869" s="427"/>
    </row>
    <row r="2870" spans="1:30" ht="21.75" x14ac:dyDescent="0.55000000000000004">
      <c r="A2870" s="420"/>
      <c r="B2870" s="420"/>
      <c r="C2870" s="420"/>
      <c r="D2870" s="420"/>
      <c r="E2870" s="421"/>
      <c r="F2870" s="421"/>
      <c r="G2870" s="422"/>
      <c r="H2870" s="422"/>
      <c r="I2870" s="422"/>
      <c r="J2870" s="422"/>
      <c r="K2870" s="422"/>
      <c r="L2870" s="422"/>
      <c r="M2870" s="422"/>
      <c r="N2870" s="422"/>
      <c r="O2870" s="422"/>
      <c r="P2870" s="421" t="str">
        <f>IF(Q2870="","",LOOKUP(Q2870,'Expenditure Codes'!B:B,'Expenditure Codes'!A:A))</f>
        <v/>
      </c>
      <c r="Q2870" s="423"/>
      <c r="R2870" s="424"/>
      <c r="S2870" s="424"/>
      <c r="T2870" s="424"/>
      <c r="U2870" s="424"/>
      <c r="V2870" s="423"/>
      <c r="W2870" s="421"/>
      <c r="X2870" s="421"/>
      <c r="Y2870" s="420"/>
      <c r="Z2870" s="425"/>
      <c r="AA2870" s="426"/>
      <c r="AB2870" s="427"/>
      <c r="AC2870" s="428"/>
      <c r="AD2870" s="427"/>
    </row>
    <row r="2871" spans="1:30" ht="21.75" x14ac:dyDescent="0.55000000000000004">
      <c r="A2871" s="420"/>
      <c r="B2871" s="420"/>
      <c r="C2871" s="420"/>
      <c r="D2871" s="420"/>
      <c r="E2871" s="421"/>
      <c r="F2871" s="421"/>
      <c r="G2871" s="422"/>
      <c r="H2871" s="422"/>
      <c r="I2871" s="422"/>
      <c r="J2871" s="422"/>
      <c r="K2871" s="422"/>
      <c r="L2871" s="422"/>
      <c r="M2871" s="422"/>
      <c r="N2871" s="422"/>
      <c r="O2871" s="422"/>
      <c r="P2871" s="421" t="str">
        <f>IF(Q2871="","",LOOKUP(Q2871,'Expenditure Codes'!B:B,'Expenditure Codes'!A:A))</f>
        <v/>
      </c>
      <c r="Q2871" s="423"/>
      <c r="R2871" s="424"/>
      <c r="S2871" s="424"/>
      <c r="T2871" s="424"/>
      <c r="U2871" s="424"/>
      <c r="V2871" s="423"/>
      <c r="W2871" s="421"/>
      <c r="X2871" s="421"/>
      <c r="Y2871" s="420"/>
      <c r="Z2871" s="425"/>
      <c r="AA2871" s="426"/>
      <c r="AB2871" s="427"/>
      <c r="AC2871" s="428"/>
      <c r="AD2871" s="427"/>
    </row>
    <row r="2872" spans="1:30" ht="21.75" x14ac:dyDescent="0.55000000000000004">
      <c r="A2872" s="420"/>
      <c r="B2872" s="420"/>
      <c r="C2872" s="420"/>
      <c r="D2872" s="420"/>
      <c r="E2872" s="421"/>
      <c r="F2872" s="421"/>
      <c r="G2872" s="422"/>
      <c r="H2872" s="422"/>
      <c r="I2872" s="422"/>
      <c r="J2872" s="422"/>
      <c r="K2872" s="422"/>
      <c r="L2872" s="422"/>
      <c r="M2872" s="422"/>
      <c r="N2872" s="422"/>
      <c r="O2872" s="422"/>
      <c r="P2872" s="421" t="str">
        <f>IF(Q2872="","",LOOKUP(Q2872,'Expenditure Codes'!B:B,'Expenditure Codes'!A:A))</f>
        <v/>
      </c>
      <c r="Q2872" s="423"/>
      <c r="R2872" s="424"/>
      <c r="S2872" s="424"/>
      <c r="T2872" s="424"/>
      <c r="U2872" s="424"/>
      <c r="V2872" s="423"/>
      <c r="W2872" s="421"/>
      <c r="X2872" s="421"/>
      <c r="Y2872" s="420"/>
      <c r="Z2872" s="425"/>
      <c r="AA2872" s="426"/>
      <c r="AB2872" s="427"/>
      <c r="AC2872" s="428"/>
      <c r="AD2872" s="427"/>
    </row>
    <row r="2873" spans="1:30" ht="21.75" x14ac:dyDescent="0.55000000000000004">
      <c r="A2873" s="420"/>
      <c r="B2873" s="420"/>
      <c r="C2873" s="420"/>
      <c r="D2873" s="420"/>
      <c r="E2873" s="421"/>
      <c r="F2873" s="421"/>
      <c r="G2873" s="422"/>
      <c r="H2873" s="422"/>
      <c r="I2873" s="422"/>
      <c r="J2873" s="422"/>
      <c r="K2873" s="422"/>
      <c r="L2873" s="422"/>
      <c r="M2873" s="422"/>
      <c r="N2873" s="422"/>
      <c r="O2873" s="422"/>
      <c r="P2873" s="421" t="str">
        <f>IF(Q2873="","",LOOKUP(Q2873,'Expenditure Codes'!B:B,'Expenditure Codes'!A:A))</f>
        <v/>
      </c>
      <c r="Q2873" s="423"/>
      <c r="R2873" s="424"/>
      <c r="S2873" s="424"/>
      <c r="T2873" s="424"/>
      <c r="U2873" s="424"/>
      <c r="V2873" s="423"/>
      <c r="W2873" s="421"/>
      <c r="X2873" s="421"/>
      <c r="Y2873" s="420"/>
      <c r="Z2873" s="425"/>
      <c r="AA2873" s="426"/>
      <c r="AB2873" s="427"/>
      <c r="AC2873" s="428"/>
      <c r="AD2873" s="427"/>
    </row>
    <row r="2874" spans="1:30" ht="21.75" x14ac:dyDescent="0.55000000000000004">
      <c r="A2874" s="420"/>
      <c r="B2874" s="420"/>
      <c r="C2874" s="420"/>
      <c r="D2874" s="420"/>
      <c r="E2874" s="421"/>
      <c r="F2874" s="421"/>
      <c r="G2874" s="422"/>
      <c r="H2874" s="422"/>
      <c r="I2874" s="422"/>
      <c r="J2874" s="422"/>
      <c r="K2874" s="422"/>
      <c r="L2874" s="422"/>
      <c r="M2874" s="422"/>
      <c r="N2874" s="422"/>
      <c r="O2874" s="422"/>
      <c r="P2874" s="421" t="str">
        <f>IF(Q2874="","",LOOKUP(Q2874,'Expenditure Codes'!B:B,'Expenditure Codes'!A:A))</f>
        <v/>
      </c>
      <c r="Q2874" s="423"/>
      <c r="R2874" s="424"/>
      <c r="S2874" s="424"/>
      <c r="T2874" s="424"/>
      <c r="U2874" s="424"/>
      <c r="V2874" s="423"/>
      <c r="W2874" s="421"/>
      <c r="X2874" s="421"/>
      <c r="Y2874" s="420"/>
      <c r="Z2874" s="425"/>
      <c r="AA2874" s="426"/>
      <c r="AB2874" s="427"/>
      <c r="AC2874" s="428"/>
      <c r="AD2874" s="427"/>
    </row>
    <row r="2875" spans="1:30" ht="21.75" x14ac:dyDescent="0.55000000000000004">
      <c r="A2875" s="420"/>
      <c r="B2875" s="420"/>
      <c r="C2875" s="420"/>
      <c r="D2875" s="420"/>
      <c r="E2875" s="421"/>
      <c r="F2875" s="421"/>
      <c r="G2875" s="422"/>
      <c r="H2875" s="422"/>
      <c r="I2875" s="422"/>
      <c r="J2875" s="422"/>
      <c r="K2875" s="422"/>
      <c r="L2875" s="422"/>
      <c r="M2875" s="422"/>
      <c r="N2875" s="422"/>
      <c r="O2875" s="422"/>
      <c r="P2875" s="421" t="str">
        <f>IF(Q2875="","",LOOKUP(Q2875,'Expenditure Codes'!B:B,'Expenditure Codes'!A:A))</f>
        <v/>
      </c>
      <c r="Q2875" s="423"/>
      <c r="R2875" s="424"/>
      <c r="S2875" s="424"/>
      <c r="T2875" s="424"/>
      <c r="U2875" s="424"/>
      <c r="V2875" s="423"/>
      <c r="W2875" s="421"/>
      <c r="X2875" s="421"/>
      <c r="Y2875" s="420"/>
      <c r="Z2875" s="425"/>
      <c r="AA2875" s="426"/>
      <c r="AB2875" s="427"/>
      <c r="AC2875" s="428"/>
      <c r="AD2875" s="427"/>
    </row>
    <row r="2876" spans="1:30" ht="21.75" x14ac:dyDescent="0.55000000000000004">
      <c r="A2876" s="420"/>
      <c r="B2876" s="420"/>
      <c r="C2876" s="420"/>
      <c r="D2876" s="420"/>
      <c r="E2876" s="421"/>
      <c r="F2876" s="421"/>
      <c r="G2876" s="422"/>
      <c r="H2876" s="422"/>
      <c r="I2876" s="422"/>
      <c r="J2876" s="422"/>
      <c r="K2876" s="422"/>
      <c r="L2876" s="422"/>
      <c r="M2876" s="422"/>
      <c r="N2876" s="422"/>
      <c r="O2876" s="422"/>
      <c r="P2876" s="421" t="str">
        <f>IF(Q2876="","",LOOKUP(Q2876,'Expenditure Codes'!B:B,'Expenditure Codes'!A:A))</f>
        <v/>
      </c>
      <c r="Q2876" s="423"/>
      <c r="R2876" s="424"/>
      <c r="S2876" s="424"/>
      <c r="T2876" s="424"/>
      <c r="U2876" s="424"/>
      <c r="V2876" s="423"/>
      <c r="W2876" s="421"/>
      <c r="X2876" s="421"/>
      <c r="Y2876" s="420"/>
      <c r="Z2876" s="425"/>
      <c r="AA2876" s="426"/>
      <c r="AB2876" s="427"/>
      <c r="AC2876" s="428"/>
      <c r="AD2876" s="427"/>
    </row>
    <row r="2877" spans="1:30" ht="21.75" x14ac:dyDescent="0.55000000000000004">
      <c r="A2877" s="420"/>
      <c r="B2877" s="420"/>
      <c r="C2877" s="420"/>
      <c r="D2877" s="420"/>
      <c r="E2877" s="421"/>
      <c r="F2877" s="421"/>
      <c r="G2877" s="422"/>
      <c r="H2877" s="422"/>
      <c r="I2877" s="422"/>
      <c r="J2877" s="422"/>
      <c r="K2877" s="422"/>
      <c r="L2877" s="422"/>
      <c r="M2877" s="422"/>
      <c r="N2877" s="422"/>
      <c r="O2877" s="422"/>
      <c r="P2877" s="421" t="str">
        <f>IF(Q2877="","",LOOKUP(Q2877,'Expenditure Codes'!B:B,'Expenditure Codes'!A:A))</f>
        <v/>
      </c>
      <c r="Q2877" s="423"/>
      <c r="R2877" s="424"/>
      <c r="S2877" s="424"/>
      <c r="T2877" s="424"/>
      <c r="U2877" s="424"/>
      <c r="V2877" s="423"/>
      <c r="W2877" s="421"/>
      <c r="X2877" s="421"/>
      <c r="Y2877" s="420"/>
      <c r="Z2877" s="425"/>
      <c r="AA2877" s="426"/>
      <c r="AB2877" s="427"/>
      <c r="AC2877" s="428"/>
      <c r="AD2877" s="427"/>
    </row>
    <row r="2878" spans="1:30" ht="21.75" x14ac:dyDescent="0.55000000000000004">
      <c r="A2878" s="420"/>
      <c r="B2878" s="420"/>
      <c r="C2878" s="420"/>
      <c r="D2878" s="420"/>
      <c r="E2878" s="421"/>
      <c r="F2878" s="421"/>
      <c r="G2878" s="422"/>
      <c r="H2878" s="422"/>
      <c r="I2878" s="422"/>
      <c r="J2878" s="422"/>
      <c r="K2878" s="422"/>
      <c r="L2878" s="422"/>
      <c r="M2878" s="422"/>
      <c r="N2878" s="422"/>
      <c r="O2878" s="422"/>
      <c r="P2878" s="421" t="str">
        <f>IF(Q2878="","",LOOKUP(Q2878,'Expenditure Codes'!B:B,'Expenditure Codes'!A:A))</f>
        <v/>
      </c>
      <c r="Q2878" s="423"/>
      <c r="R2878" s="424"/>
      <c r="S2878" s="424"/>
      <c r="T2878" s="424"/>
      <c r="U2878" s="424"/>
      <c r="V2878" s="423"/>
      <c r="W2878" s="421"/>
      <c r="X2878" s="421"/>
      <c r="Y2878" s="420"/>
      <c r="Z2878" s="425"/>
      <c r="AA2878" s="426"/>
      <c r="AB2878" s="427"/>
      <c r="AC2878" s="428"/>
      <c r="AD2878" s="427"/>
    </row>
    <row r="2879" spans="1:30" ht="21.75" x14ac:dyDescent="0.55000000000000004">
      <c r="A2879" s="420"/>
      <c r="B2879" s="420"/>
      <c r="C2879" s="420"/>
      <c r="D2879" s="420"/>
      <c r="E2879" s="421"/>
      <c r="F2879" s="421"/>
      <c r="G2879" s="422"/>
      <c r="H2879" s="422"/>
      <c r="I2879" s="422"/>
      <c r="J2879" s="422"/>
      <c r="K2879" s="422"/>
      <c r="L2879" s="422"/>
      <c r="M2879" s="422"/>
      <c r="N2879" s="422"/>
      <c r="O2879" s="422"/>
      <c r="P2879" s="421" t="str">
        <f>IF(Q2879="","",LOOKUP(Q2879,'Expenditure Codes'!B:B,'Expenditure Codes'!A:A))</f>
        <v/>
      </c>
      <c r="Q2879" s="423"/>
      <c r="R2879" s="424"/>
      <c r="S2879" s="424"/>
      <c r="T2879" s="424"/>
      <c r="U2879" s="424"/>
      <c r="V2879" s="423"/>
      <c r="W2879" s="421"/>
      <c r="X2879" s="421"/>
      <c r="Y2879" s="420"/>
      <c r="Z2879" s="425"/>
      <c r="AA2879" s="426"/>
      <c r="AB2879" s="427"/>
      <c r="AC2879" s="428"/>
      <c r="AD2879" s="427"/>
    </row>
    <row r="2880" spans="1:30" ht="21.75" x14ac:dyDescent="0.55000000000000004">
      <c r="A2880" s="420"/>
      <c r="B2880" s="420"/>
      <c r="C2880" s="420"/>
      <c r="D2880" s="420"/>
      <c r="E2880" s="421"/>
      <c r="F2880" s="421"/>
      <c r="G2880" s="422"/>
      <c r="H2880" s="422"/>
      <c r="I2880" s="422"/>
      <c r="J2880" s="422"/>
      <c r="K2880" s="422"/>
      <c r="L2880" s="422"/>
      <c r="M2880" s="422"/>
      <c r="N2880" s="422"/>
      <c r="O2880" s="422"/>
      <c r="P2880" s="421" t="str">
        <f>IF(Q2880="","",LOOKUP(Q2880,'Expenditure Codes'!B:B,'Expenditure Codes'!A:A))</f>
        <v/>
      </c>
      <c r="Q2880" s="423"/>
      <c r="R2880" s="424"/>
      <c r="S2880" s="424"/>
      <c r="T2880" s="424"/>
      <c r="U2880" s="424"/>
      <c r="V2880" s="423"/>
      <c r="W2880" s="421"/>
      <c r="X2880" s="421"/>
      <c r="Y2880" s="420"/>
      <c r="Z2880" s="425"/>
      <c r="AA2880" s="426"/>
      <c r="AB2880" s="427"/>
      <c r="AC2880" s="428"/>
      <c r="AD2880" s="427"/>
    </row>
    <row r="2881" spans="1:30" ht="21.75" x14ac:dyDescent="0.55000000000000004">
      <c r="A2881" s="420"/>
      <c r="B2881" s="420"/>
      <c r="C2881" s="420"/>
      <c r="D2881" s="420"/>
      <c r="E2881" s="421"/>
      <c r="F2881" s="421"/>
      <c r="G2881" s="422"/>
      <c r="H2881" s="422"/>
      <c r="I2881" s="422"/>
      <c r="J2881" s="422"/>
      <c r="K2881" s="422"/>
      <c r="L2881" s="422"/>
      <c r="M2881" s="422"/>
      <c r="N2881" s="422"/>
      <c r="O2881" s="422"/>
      <c r="P2881" s="421" t="str">
        <f>IF(Q2881="","",LOOKUP(Q2881,'Expenditure Codes'!B:B,'Expenditure Codes'!A:A))</f>
        <v/>
      </c>
      <c r="Q2881" s="423"/>
      <c r="R2881" s="424"/>
      <c r="S2881" s="424"/>
      <c r="T2881" s="424"/>
      <c r="U2881" s="424"/>
      <c r="V2881" s="423"/>
      <c r="W2881" s="421"/>
      <c r="X2881" s="421"/>
      <c r="Y2881" s="420"/>
      <c r="Z2881" s="425"/>
      <c r="AA2881" s="426"/>
      <c r="AB2881" s="427"/>
      <c r="AC2881" s="428"/>
      <c r="AD2881" s="427"/>
    </row>
    <row r="2882" spans="1:30" ht="21.75" x14ac:dyDescent="0.55000000000000004">
      <c r="A2882" s="420"/>
      <c r="B2882" s="420"/>
      <c r="C2882" s="420"/>
      <c r="D2882" s="420"/>
      <c r="E2882" s="421"/>
      <c r="F2882" s="421"/>
      <c r="G2882" s="422"/>
      <c r="H2882" s="422"/>
      <c r="I2882" s="422"/>
      <c r="J2882" s="422"/>
      <c r="K2882" s="422"/>
      <c r="L2882" s="422"/>
      <c r="M2882" s="422"/>
      <c r="N2882" s="422"/>
      <c r="O2882" s="422"/>
      <c r="P2882" s="421" t="str">
        <f>IF(Q2882="","",LOOKUP(Q2882,'Expenditure Codes'!B:B,'Expenditure Codes'!A:A))</f>
        <v/>
      </c>
      <c r="Q2882" s="423"/>
      <c r="R2882" s="424"/>
      <c r="S2882" s="424"/>
      <c r="T2882" s="424"/>
      <c r="U2882" s="424"/>
      <c r="V2882" s="423"/>
      <c r="W2882" s="421"/>
      <c r="X2882" s="421"/>
      <c r="Y2882" s="420"/>
      <c r="Z2882" s="425"/>
      <c r="AA2882" s="426"/>
      <c r="AB2882" s="427"/>
      <c r="AC2882" s="428"/>
      <c r="AD2882" s="427"/>
    </row>
    <row r="2883" spans="1:30" ht="21.75" x14ac:dyDescent="0.55000000000000004">
      <c r="A2883" s="420"/>
      <c r="B2883" s="420"/>
      <c r="C2883" s="420"/>
      <c r="D2883" s="420"/>
      <c r="E2883" s="421"/>
      <c r="F2883" s="421"/>
      <c r="G2883" s="422"/>
      <c r="H2883" s="422"/>
      <c r="I2883" s="422"/>
      <c r="J2883" s="422"/>
      <c r="K2883" s="422"/>
      <c r="L2883" s="422"/>
      <c r="M2883" s="422"/>
      <c r="N2883" s="422"/>
      <c r="O2883" s="422"/>
      <c r="P2883" s="421" t="str">
        <f>IF(Q2883="","",LOOKUP(Q2883,'Expenditure Codes'!B:B,'Expenditure Codes'!A:A))</f>
        <v/>
      </c>
      <c r="Q2883" s="423"/>
      <c r="R2883" s="424"/>
      <c r="S2883" s="424"/>
      <c r="T2883" s="424"/>
      <c r="U2883" s="424"/>
      <c r="V2883" s="423"/>
      <c r="W2883" s="421"/>
      <c r="X2883" s="421"/>
      <c r="Y2883" s="420"/>
      <c r="Z2883" s="425"/>
      <c r="AA2883" s="426"/>
      <c r="AB2883" s="427"/>
      <c r="AC2883" s="428"/>
      <c r="AD2883" s="427"/>
    </row>
    <row r="2884" spans="1:30" ht="21.75" x14ac:dyDescent="0.55000000000000004">
      <c r="A2884" s="420"/>
      <c r="B2884" s="420"/>
      <c r="C2884" s="420"/>
      <c r="D2884" s="420"/>
      <c r="E2884" s="421"/>
      <c r="F2884" s="421"/>
      <c r="G2884" s="422"/>
      <c r="H2884" s="422"/>
      <c r="I2884" s="422"/>
      <c r="J2884" s="422"/>
      <c r="K2884" s="422"/>
      <c r="L2884" s="422"/>
      <c r="M2884" s="422"/>
      <c r="N2884" s="422"/>
      <c r="O2884" s="422"/>
      <c r="P2884" s="421" t="str">
        <f>IF(Q2884="","",LOOKUP(Q2884,'Expenditure Codes'!B:B,'Expenditure Codes'!A:A))</f>
        <v/>
      </c>
      <c r="Q2884" s="423"/>
      <c r="R2884" s="424"/>
      <c r="S2884" s="424"/>
      <c r="T2884" s="424"/>
      <c r="U2884" s="424"/>
      <c r="V2884" s="423"/>
      <c r="W2884" s="421"/>
      <c r="X2884" s="421"/>
      <c r="Y2884" s="420"/>
      <c r="Z2884" s="425"/>
      <c r="AA2884" s="426"/>
      <c r="AB2884" s="427"/>
      <c r="AC2884" s="428"/>
      <c r="AD2884" s="427"/>
    </row>
    <row r="2885" spans="1:30" ht="21.75" x14ac:dyDescent="0.55000000000000004">
      <c r="A2885" s="420"/>
      <c r="B2885" s="420"/>
      <c r="C2885" s="420"/>
      <c r="D2885" s="420"/>
      <c r="E2885" s="421"/>
      <c r="F2885" s="421"/>
      <c r="G2885" s="422"/>
      <c r="H2885" s="422"/>
      <c r="I2885" s="422"/>
      <c r="J2885" s="422"/>
      <c r="K2885" s="422"/>
      <c r="L2885" s="422"/>
      <c r="M2885" s="422"/>
      <c r="N2885" s="422"/>
      <c r="O2885" s="422"/>
      <c r="P2885" s="421" t="str">
        <f>IF(Q2885="","",LOOKUP(Q2885,'Expenditure Codes'!B:B,'Expenditure Codes'!A:A))</f>
        <v/>
      </c>
      <c r="Q2885" s="423"/>
      <c r="R2885" s="424"/>
      <c r="S2885" s="424"/>
      <c r="T2885" s="424"/>
      <c r="U2885" s="424"/>
      <c r="V2885" s="423"/>
      <c r="W2885" s="421"/>
      <c r="X2885" s="421"/>
      <c r="Y2885" s="420"/>
      <c r="Z2885" s="425"/>
      <c r="AA2885" s="426"/>
      <c r="AB2885" s="427"/>
      <c r="AC2885" s="428"/>
      <c r="AD2885" s="427"/>
    </row>
    <row r="2886" spans="1:30" ht="21.75" x14ac:dyDescent="0.55000000000000004">
      <c r="A2886" s="420"/>
      <c r="B2886" s="420"/>
      <c r="C2886" s="420"/>
      <c r="D2886" s="420"/>
      <c r="E2886" s="421"/>
      <c r="F2886" s="421"/>
      <c r="G2886" s="422"/>
      <c r="H2886" s="422"/>
      <c r="I2886" s="422"/>
      <c r="J2886" s="422"/>
      <c r="K2886" s="422"/>
      <c r="L2886" s="422"/>
      <c r="M2886" s="422"/>
      <c r="N2886" s="422"/>
      <c r="O2886" s="422"/>
      <c r="P2886" s="421" t="str">
        <f>IF(Q2886="","",LOOKUP(Q2886,'Expenditure Codes'!B:B,'Expenditure Codes'!A:A))</f>
        <v/>
      </c>
      <c r="Q2886" s="423"/>
      <c r="R2886" s="424"/>
      <c r="S2886" s="424"/>
      <c r="T2886" s="424"/>
      <c r="U2886" s="424"/>
      <c r="V2886" s="423"/>
      <c r="W2886" s="421"/>
      <c r="X2886" s="421"/>
      <c r="Y2886" s="420"/>
      <c r="Z2886" s="425"/>
      <c r="AA2886" s="426"/>
      <c r="AB2886" s="427"/>
      <c r="AC2886" s="428"/>
      <c r="AD2886" s="427"/>
    </row>
    <row r="2887" spans="1:30" ht="21.75" x14ac:dyDescent="0.55000000000000004">
      <c r="A2887" s="420"/>
      <c r="B2887" s="420"/>
      <c r="C2887" s="420"/>
      <c r="D2887" s="420"/>
      <c r="E2887" s="421"/>
      <c r="F2887" s="421"/>
      <c r="G2887" s="422"/>
      <c r="H2887" s="422"/>
      <c r="I2887" s="422"/>
      <c r="J2887" s="422"/>
      <c r="K2887" s="422"/>
      <c r="L2887" s="422"/>
      <c r="M2887" s="422"/>
      <c r="N2887" s="422"/>
      <c r="O2887" s="422"/>
      <c r="P2887" s="421" t="str">
        <f>IF(Q2887="","",LOOKUP(Q2887,'Expenditure Codes'!B:B,'Expenditure Codes'!A:A))</f>
        <v/>
      </c>
      <c r="Q2887" s="423"/>
      <c r="R2887" s="424"/>
      <c r="S2887" s="424"/>
      <c r="T2887" s="424"/>
      <c r="U2887" s="424"/>
      <c r="V2887" s="423"/>
      <c r="W2887" s="421"/>
      <c r="X2887" s="421"/>
      <c r="Y2887" s="420"/>
      <c r="Z2887" s="425"/>
      <c r="AA2887" s="426"/>
      <c r="AB2887" s="427"/>
      <c r="AC2887" s="428"/>
      <c r="AD2887" s="427"/>
    </row>
    <row r="2888" spans="1:30" ht="21.75" x14ac:dyDescent="0.55000000000000004">
      <c r="A2888" s="420"/>
      <c r="B2888" s="420"/>
      <c r="C2888" s="420"/>
      <c r="D2888" s="420"/>
      <c r="E2888" s="421"/>
      <c r="F2888" s="421"/>
      <c r="G2888" s="422"/>
      <c r="H2888" s="422"/>
      <c r="I2888" s="422"/>
      <c r="J2888" s="422"/>
      <c r="K2888" s="422"/>
      <c r="L2888" s="422"/>
      <c r="M2888" s="422"/>
      <c r="N2888" s="422"/>
      <c r="O2888" s="422"/>
      <c r="P2888" s="421" t="str">
        <f>IF(Q2888="","",LOOKUP(Q2888,'Expenditure Codes'!B:B,'Expenditure Codes'!A:A))</f>
        <v/>
      </c>
      <c r="Q2888" s="423"/>
      <c r="R2888" s="424"/>
      <c r="S2888" s="424"/>
      <c r="T2888" s="424"/>
      <c r="U2888" s="424"/>
      <c r="V2888" s="423"/>
      <c r="W2888" s="421"/>
      <c r="X2888" s="421"/>
      <c r="Y2888" s="420"/>
      <c r="Z2888" s="425"/>
      <c r="AA2888" s="426"/>
      <c r="AB2888" s="427"/>
      <c r="AC2888" s="428"/>
      <c r="AD2888" s="427"/>
    </row>
    <row r="2889" spans="1:30" ht="21.75" x14ac:dyDescent="0.55000000000000004">
      <c r="A2889" s="420"/>
      <c r="B2889" s="420"/>
      <c r="C2889" s="420"/>
      <c r="D2889" s="420"/>
      <c r="E2889" s="421"/>
      <c r="F2889" s="421"/>
      <c r="G2889" s="422"/>
      <c r="H2889" s="422"/>
      <c r="I2889" s="422"/>
      <c r="J2889" s="422"/>
      <c r="K2889" s="422"/>
      <c r="L2889" s="422"/>
      <c r="M2889" s="422"/>
      <c r="N2889" s="422"/>
      <c r="O2889" s="422"/>
      <c r="P2889" s="421" t="str">
        <f>IF(Q2889="","",LOOKUP(Q2889,'Expenditure Codes'!B:B,'Expenditure Codes'!A:A))</f>
        <v/>
      </c>
      <c r="Q2889" s="423"/>
      <c r="R2889" s="424"/>
      <c r="S2889" s="424"/>
      <c r="T2889" s="424"/>
      <c r="U2889" s="424"/>
      <c r="V2889" s="423"/>
      <c r="W2889" s="421"/>
      <c r="X2889" s="421"/>
      <c r="Y2889" s="420"/>
      <c r="Z2889" s="425"/>
      <c r="AA2889" s="426"/>
      <c r="AB2889" s="427"/>
      <c r="AC2889" s="428"/>
      <c r="AD2889" s="427"/>
    </row>
    <row r="2890" spans="1:30" ht="21.75" x14ac:dyDescent="0.55000000000000004">
      <c r="A2890" s="420"/>
      <c r="B2890" s="420"/>
      <c r="C2890" s="420"/>
      <c r="D2890" s="420"/>
      <c r="E2890" s="421"/>
      <c r="F2890" s="421"/>
      <c r="G2890" s="422"/>
      <c r="H2890" s="422"/>
      <c r="I2890" s="422"/>
      <c r="J2890" s="422"/>
      <c r="K2890" s="422"/>
      <c r="L2890" s="422"/>
      <c r="M2890" s="422"/>
      <c r="N2890" s="422"/>
      <c r="O2890" s="422"/>
      <c r="P2890" s="421" t="str">
        <f>IF(Q2890="","",LOOKUP(Q2890,'Expenditure Codes'!B:B,'Expenditure Codes'!A:A))</f>
        <v/>
      </c>
      <c r="Q2890" s="423"/>
      <c r="R2890" s="424"/>
      <c r="S2890" s="424"/>
      <c r="T2890" s="424"/>
      <c r="U2890" s="424"/>
      <c r="V2890" s="423"/>
      <c r="W2890" s="421"/>
      <c r="X2890" s="421"/>
      <c r="Y2890" s="420"/>
      <c r="Z2890" s="425"/>
      <c r="AA2890" s="426"/>
      <c r="AB2890" s="427"/>
      <c r="AC2890" s="428"/>
      <c r="AD2890" s="427"/>
    </row>
    <row r="2891" spans="1:30" ht="21.75" x14ac:dyDescent="0.55000000000000004">
      <c r="A2891" s="420"/>
      <c r="B2891" s="420"/>
      <c r="C2891" s="420"/>
      <c r="D2891" s="420"/>
      <c r="E2891" s="421"/>
      <c r="F2891" s="421"/>
      <c r="G2891" s="422"/>
      <c r="H2891" s="422"/>
      <c r="I2891" s="422"/>
      <c r="J2891" s="422"/>
      <c r="K2891" s="422"/>
      <c r="L2891" s="422"/>
      <c r="M2891" s="422"/>
      <c r="N2891" s="422"/>
      <c r="O2891" s="422"/>
      <c r="P2891" s="421" t="str">
        <f>IF(Q2891="","",LOOKUP(Q2891,'Expenditure Codes'!B:B,'Expenditure Codes'!A:A))</f>
        <v/>
      </c>
      <c r="Q2891" s="423"/>
      <c r="R2891" s="424"/>
      <c r="S2891" s="424"/>
      <c r="T2891" s="424"/>
      <c r="U2891" s="424"/>
      <c r="V2891" s="423"/>
      <c r="W2891" s="421"/>
      <c r="X2891" s="421"/>
      <c r="Y2891" s="420"/>
      <c r="Z2891" s="425"/>
      <c r="AA2891" s="426"/>
      <c r="AB2891" s="427"/>
      <c r="AC2891" s="428"/>
      <c r="AD2891" s="427"/>
    </row>
    <row r="2892" spans="1:30" ht="21.75" x14ac:dyDescent="0.55000000000000004">
      <c r="A2892" s="420"/>
      <c r="B2892" s="420"/>
      <c r="C2892" s="420"/>
      <c r="D2892" s="420"/>
      <c r="E2892" s="421"/>
      <c r="F2892" s="421"/>
      <c r="G2892" s="422"/>
      <c r="H2892" s="422"/>
      <c r="I2892" s="422"/>
      <c r="J2892" s="422"/>
      <c r="K2892" s="422"/>
      <c r="L2892" s="422"/>
      <c r="M2892" s="422"/>
      <c r="N2892" s="422"/>
      <c r="O2892" s="422"/>
      <c r="P2892" s="421" t="str">
        <f>IF(Q2892="","",LOOKUP(Q2892,'Expenditure Codes'!B:B,'Expenditure Codes'!A:A))</f>
        <v/>
      </c>
      <c r="Q2892" s="423"/>
      <c r="R2892" s="424"/>
      <c r="S2892" s="424"/>
      <c r="T2892" s="424"/>
      <c r="U2892" s="424"/>
      <c r="V2892" s="423"/>
      <c r="W2892" s="421"/>
      <c r="X2892" s="421"/>
      <c r="Y2892" s="420"/>
      <c r="Z2892" s="425"/>
      <c r="AA2892" s="426"/>
      <c r="AB2892" s="427"/>
      <c r="AC2892" s="428"/>
      <c r="AD2892" s="427"/>
    </row>
    <row r="2893" spans="1:30" ht="21.75" x14ac:dyDescent="0.55000000000000004">
      <c r="A2893" s="420"/>
      <c r="B2893" s="420"/>
      <c r="C2893" s="420"/>
      <c r="D2893" s="420"/>
      <c r="E2893" s="421"/>
      <c r="F2893" s="421"/>
      <c r="G2893" s="422"/>
      <c r="H2893" s="422"/>
      <c r="I2893" s="422"/>
      <c r="J2893" s="422"/>
      <c r="K2893" s="422"/>
      <c r="L2893" s="422"/>
      <c r="M2893" s="422"/>
      <c r="N2893" s="422"/>
      <c r="O2893" s="422"/>
      <c r="P2893" s="421" t="str">
        <f>IF(Q2893="","",LOOKUP(Q2893,'Expenditure Codes'!B:B,'Expenditure Codes'!A:A))</f>
        <v/>
      </c>
      <c r="Q2893" s="423"/>
      <c r="R2893" s="424"/>
      <c r="S2893" s="424"/>
      <c r="T2893" s="424"/>
      <c r="U2893" s="424"/>
      <c r="V2893" s="423"/>
      <c r="W2893" s="421"/>
      <c r="X2893" s="421"/>
      <c r="Y2893" s="420"/>
      <c r="Z2893" s="425"/>
      <c r="AA2893" s="426"/>
      <c r="AB2893" s="427"/>
      <c r="AC2893" s="428"/>
      <c r="AD2893" s="427"/>
    </row>
    <row r="2894" spans="1:30" ht="21.75" x14ac:dyDescent="0.55000000000000004">
      <c r="A2894" s="420"/>
      <c r="B2894" s="420"/>
      <c r="C2894" s="420"/>
      <c r="D2894" s="420"/>
      <c r="E2894" s="421"/>
      <c r="F2894" s="421"/>
      <c r="G2894" s="422"/>
      <c r="H2894" s="422"/>
      <c r="I2894" s="422"/>
      <c r="J2894" s="422"/>
      <c r="K2894" s="422"/>
      <c r="L2894" s="422"/>
      <c r="M2894" s="422"/>
      <c r="N2894" s="422"/>
      <c r="O2894" s="422"/>
      <c r="P2894" s="421" t="str">
        <f>IF(Q2894="","",LOOKUP(Q2894,'Expenditure Codes'!B:B,'Expenditure Codes'!A:A))</f>
        <v/>
      </c>
      <c r="Q2894" s="423"/>
      <c r="R2894" s="424"/>
      <c r="S2894" s="424"/>
      <c r="T2894" s="424"/>
      <c r="U2894" s="424"/>
      <c r="V2894" s="423"/>
      <c r="W2894" s="421"/>
      <c r="X2894" s="421"/>
      <c r="Y2894" s="420"/>
      <c r="Z2894" s="425"/>
      <c r="AA2894" s="426"/>
      <c r="AB2894" s="427"/>
      <c r="AC2894" s="428"/>
      <c r="AD2894" s="427"/>
    </row>
    <row r="2895" spans="1:30" ht="21.75" x14ac:dyDescent="0.55000000000000004">
      <c r="A2895" s="420"/>
      <c r="B2895" s="420"/>
      <c r="C2895" s="420"/>
      <c r="D2895" s="420"/>
      <c r="E2895" s="421"/>
      <c r="F2895" s="421"/>
      <c r="G2895" s="422"/>
      <c r="H2895" s="422"/>
      <c r="I2895" s="422"/>
      <c r="J2895" s="422"/>
      <c r="K2895" s="422"/>
      <c r="L2895" s="422"/>
      <c r="M2895" s="422"/>
      <c r="N2895" s="422"/>
      <c r="O2895" s="422"/>
      <c r="P2895" s="421" t="str">
        <f>IF(Q2895="","",LOOKUP(Q2895,'Expenditure Codes'!B:B,'Expenditure Codes'!A:A))</f>
        <v/>
      </c>
      <c r="Q2895" s="423"/>
      <c r="R2895" s="424"/>
      <c r="S2895" s="424"/>
      <c r="T2895" s="424"/>
      <c r="U2895" s="424"/>
      <c r="V2895" s="423"/>
      <c r="W2895" s="421"/>
      <c r="X2895" s="421"/>
      <c r="Y2895" s="420"/>
      <c r="Z2895" s="425"/>
      <c r="AA2895" s="426"/>
      <c r="AB2895" s="427"/>
      <c r="AC2895" s="428"/>
      <c r="AD2895" s="427"/>
    </row>
    <row r="2896" spans="1:30" ht="21.75" x14ac:dyDescent="0.55000000000000004">
      <c r="A2896" s="420"/>
      <c r="B2896" s="420"/>
      <c r="C2896" s="420"/>
      <c r="D2896" s="420"/>
      <c r="E2896" s="421"/>
      <c r="F2896" s="421"/>
      <c r="G2896" s="422"/>
      <c r="H2896" s="422"/>
      <c r="I2896" s="422"/>
      <c r="J2896" s="422"/>
      <c r="K2896" s="422"/>
      <c r="L2896" s="422"/>
      <c r="M2896" s="422"/>
      <c r="N2896" s="422"/>
      <c r="O2896" s="422"/>
      <c r="P2896" s="421" t="str">
        <f>IF(Q2896="","",LOOKUP(Q2896,'Expenditure Codes'!B:B,'Expenditure Codes'!A:A))</f>
        <v/>
      </c>
      <c r="Q2896" s="423"/>
      <c r="R2896" s="424"/>
      <c r="S2896" s="424"/>
      <c r="T2896" s="424"/>
      <c r="U2896" s="424"/>
      <c r="V2896" s="423"/>
      <c r="W2896" s="421"/>
      <c r="X2896" s="421"/>
      <c r="Y2896" s="420"/>
      <c r="Z2896" s="425"/>
      <c r="AA2896" s="426"/>
      <c r="AB2896" s="427"/>
      <c r="AC2896" s="428"/>
      <c r="AD2896" s="427"/>
    </row>
    <row r="2897" spans="1:30" ht="21.75" x14ac:dyDescent="0.55000000000000004">
      <c r="A2897" s="420"/>
      <c r="B2897" s="420"/>
      <c r="C2897" s="420"/>
      <c r="D2897" s="420"/>
      <c r="E2897" s="421"/>
      <c r="F2897" s="421"/>
      <c r="G2897" s="422"/>
      <c r="H2897" s="422"/>
      <c r="I2897" s="422"/>
      <c r="J2897" s="422"/>
      <c r="K2897" s="422"/>
      <c r="L2897" s="422"/>
      <c r="M2897" s="422"/>
      <c r="N2897" s="422"/>
      <c r="O2897" s="422"/>
      <c r="P2897" s="421" t="str">
        <f>IF(Q2897="","",LOOKUP(Q2897,'Expenditure Codes'!B:B,'Expenditure Codes'!A:A))</f>
        <v/>
      </c>
      <c r="Q2897" s="423"/>
      <c r="R2897" s="424"/>
      <c r="S2897" s="424"/>
      <c r="T2897" s="424"/>
      <c r="U2897" s="424"/>
      <c r="V2897" s="423"/>
      <c r="W2897" s="421"/>
      <c r="X2897" s="421"/>
      <c r="Y2897" s="420"/>
      <c r="Z2897" s="425"/>
      <c r="AA2897" s="426"/>
      <c r="AB2897" s="427"/>
      <c r="AC2897" s="428"/>
      <c r="AD2897" s="427"/>
    </row>
    <row r="2898" spans="1:30" ht="21.75" x14ac:dyDescent="0.55000000000000004">
      <c r="A2898" s="420"/>
      <c r="B2898" s="420"/>
      <c r="C2898" s="420"/>
      <c r="D2898" s="420"/>
      <c r="E2898" s="421"/>
      <c r="F2898" s="421"/>
      <c r="G2898" s="422"/>
      <c r="H2898" s="422"/>
      <c r="I2898" s="422"/>
      <c r="J2898" s="422"/>
      <c r="K2898" s="422"/>
      <c r="L2898" s="422"/>
      <c r="M2898" s="422"/>
      <c r="N2898" s="422"/>
      <c r="O2898" s="422"/>
      <c r="P2898" s="421" t="str">
        <f>IF(Q2898="","",LOOKUP(Q2898,'Expenditure Codes'!B:B,'Expenditure Codes'!A:A))</f>
        <v/>
      </c>
      <c r="Q2898" s="423"/>
      <c r="R2898" s="424"/>
      <c r="S2898" s="424"/>
      <c r="T2898" s="424"/>
      <c r="U2898" s="424"/>
      <c r="V2898" s="423"/>
      <c r="W2898" s="421"/>
      <c r="X2898" s="421"/>
      <c r="Y2898" s="420"/>
      <c r="Z2898" s="425"/>
      <c r="AA2898" s="426"/>
      <c r="AB2898" s="427"/>
      <c r="AC2898" s="428"/>
      <c r="AD2898" s="427"/>
    </row>
    <row r="2899" spans="1:30" ht="21.75" x14ac:dyDescent="0.55000000000000004">
      <c r="A2899" s="420"/>
      <c r="B2899" s="420"/>
      <c r="C2899" s="420"/>
      <c r="D2899" s="420"/>
      <c r="E2899" s="421"/>
      <c r="F2899" s="421"/>
      <c r="G2899" s="422"/>
      <c r="H2899" s="422"/>
      <c r="I2899" s="422"/>
      <c r="J2899" s="422"/>
      <c r="K2899" s="422"/>
      <c r="L2899" s="422"/>
      <c r="M2899" s="422"/>
      <c r="N2899" s="422"/>
      <c r="O2899" s="422"/>
      <c r="P2899" s="421" t="str">
        <f>IF(Q2899="","",LOOKUP(Q2899,'Expenditure Codes'!B:B,'Expenditure Codes'!A:A))</f>
        <v/>
      </c>
      <c r="Q2899" s="423"/>
      <c r="R2899" s="424"/>
      <c r="S2899" s="424"/>
      <c r="T2899" s="424"/>
      <c r="U2899" s="424"/>
      <c r="V2899" s="423"/>
      <c r="W2899" s="421"/>
      <c r="X2899" s="421"/>
      <c r="Y2899" s="420"/>
      <c r="Z2899" s="425"/>
      <c r="AA2899" s="426"/>
      <c r="AB2899" s="427"/>
      <c r="AC2899" s="428"/>
      <c r="AD2899" s="427"/>
    </row>
    <row r="2900" spans="1:30" ht="21.75" x14ac:dyDescent="0.55000000000000004">
      <c r="A2900" s="420"/>
      <c r="B2900" s="420"/>
      <c r="C2900" s="420"/>
      <c r="D2900" s="420"/>
      <c r="E2900" s="421"/>
      <c r="F2900" s="421"/>
      <c r="G2900" s="422"/>
      <c r="H2900" s="422"/>
      <c r="I2900" s="422"/>
      <c r="J2900" s="422"/>
      <c r="K2900" s="422"/>
      <c r="L2900" s="422"/>
      <c r="M2900" s="422"/>
      <c r="N2900" s="422"/>
      <c r="O2900" s="422"/>
      <c r="P2900" s="421" t="str">
        <f>IF(Q2900="","",LOOKUP(Q2900,'Expenditure Codes'!B:B,'Expenditure Codes'!A:A))</f>
        <v/>
      </c>
      <c r="Q2900" s="423"/>
      <c r="R2900" s="424"/>
      <c r="S2900" s="424"/>
      <c r="T2900" s="424"/>
      <c r="U2900" s="424"/>
      <c r="V2900" s="423"/>
      <c r="W2900" s="421"/>
      <c r="X2900" s="421"/>
      <c r="Y2900" s="420"/>
      <c r="Z2900" s="425"/>
      <c r="AA2900" s="426"/>
      <c r="AB2900" s="427"/>
      <c r="AC2900" s="428"/>
      <c r="AD2900" s="427"/>
    </row>
    <row r="2901" spans="1:30" ht="21.75" x14ac:dyDescent="0.55000000000000004">
      <c r="A2901" s="420"/>
      <c r="B2901" s="420"/>
      <c r="C2901" s="420"/>
      <c r="D2901" s="420"/>
      <c r="E2901" s="421"/>
      <c r="F2901" s="421"/>
      <c r="G2901" s="422"/>
      <c r="H2901" s="422"/>
      <c r="I2901" s="422"/>
      <c r="J2901" s="422"/>
      <c r="K2901" s="422"/>
      <c r="L2901" s="422"/>
      <c r="M2901" s="422"/>
      <c r="N2901" s="422"/>
      <c r="O2901" s="422"/>
      <c r="P2901" s="421" t="str">
        <f>IF(Q2901="","",LOOKUP(Q2901,'Expenditure Codes'!B:B,'Expenditure Codes'!A:A))</f>
        <v/>
      </c>
      <c r="Q2901" s="423"/>
      <c r="R2901" s="424"/>
      <c r="S2901" s="424"/>
      <c r="T2901" s="424"/>
      <c r="U2901" s="424"/>
      <c r="V2901" s="423"/>
      <c r="W2901" s="421"/>
      <c r="X2901" s="421"/>
      <c r="Y2901" s="420"/>
      <c r="Z2901" s="425"/>
      <c r="AA2901" s="426"/>
      <c r="AB2901" s="427"/>
      <c r="AC2901" s="428"/>
      <c r="AD2901" s="427"/>
    </row>
    <row r="2902" spans="1:30" ht="21.75" x14ac:dyDescent="0.55000000000000004">
      <c r="A2902" s="420"/>
      <c r="B2902" s="420"/>
      <c r="C2902" s="420"/>
      <c r="D2902" s="420"/>
      <c r="E2902" s="421"/>
      <c r="F2902" s="421"/>
      <c r="G2902" s="422"/>
      <c r="H2902" s="422"/>
      <c r="I2902" s="422"/>
      <c r="J2902" s="422"/>
      <c r="K2902" s="422"/>
      <c r="L2902" s="422"/>
      <c r="M2902" s="422"/>
      <c r="N2902" s="422"/>
      <c r="O2902" s="422"/>
      <c r="P2902" s="421" t="str">
        <f>IF(Q2902="","",LOOKUP(Q2902,'Expenditure Codes'!B:B,'Expenditure Codes'!A:A))</f>
        <v/>
      </c>
      <c r="Q2902" s="423"/>
      <c r="R2902" s="424"/>
      <c r="S2902" s="424"/>
      <c r="T2902" s="424"/>
      <c r="U2902" s="424"/>
      <c r="V2902" s="423"/>
      <c r="W2902" s="421"/>
      <c r="X2902" s="421"/>
      <c r="Y2902" s="420"/>
      <c r="Z2902" s="425"/>
      <c r="AA2902" s="426"/>
      <c r="AB2902" s="427"/>
      <c r="AC2902" s="428"/>
      <c r="AD2902" s="427"/>
    </row>
    <row r="2903" spans="1:30" ht="21.75" x14ac:dyDescent="0.55000000000000004">
      <c r="A2903" s="420"/>
      <c r="B2903" s="420"/>
      <c r="C2903" s="420"/>
      <c r="D2903" s="420"/>
      <c r="E2903" s="421"/>
      <c r="F2903" s="421"/>
      <c r="G2903" s="422"/>
      <c r="H2903" s="422"/>
      <c r="I2903" s="422"/>
      <c r="J2903" s="422"/>
      <c r="K2903" s="422"/>
      <c r="L2903" s="422"/>
      <c r="M2903" s="422"/>
      <c r="N2903" s="422"/>
      <c r="O2903" s="422"/>
      <c r="P2903" s="421" t="str">
        <f>IF(Q2903="","",LOOKUP(Q2903,'Expenditure Codes'!B:B,'Expenditure Codes'!A:A))</f>
        <v/>
      </c>
      <c r="Q2903" s="423"/>
      <c r="R2903" s="424"/>
      <c r="S2903" s="424"/>
      <c r="T2903" s="424"/>
      <c r="U2903" s="424"/>
      <c r="V2903" s="423"/>
      <c r="W2903" s="421"/>
      <c r="X2903" s="421"/>
      <c r="Y2903" s="420"/>
      <c r="Z2903" s="425"/>
      <c r="AA2903" s="426"/>
      <c r="AB2903" s="427"/>
      <c r="AC2903" s="428"/>
      <c r="AD2903" s="427"/>
    </row>
    <row r="2904" spans="1:30" ht="21.75" x14ac:dyDescent="0.55000000000000004">
      <c r="A2904" s="420"/>
      <c r="B2904" s="420"/>
      <c r="C2904" s="420"/>
      <c r="D2904" s="420"/>
      <c r="E2904" s="421"/>
      <c r="F2904" s="421"/>
      <c r="G2904" s="422"/>
      <c r="H2904" s="422"/>
      <c r="I2904" s="422"/>
      <c r="J2904" s="422"/>
      <c r="K2904" s="422"/>
      <c r="L2904" s="422"/>
      <c r="M2904" s="422"/>
      <c r="N2904" s="422"/>
      <c r="O2904" s="422"/>
      <c r="P2904" s="421" t="str">
        <f>IF(Q2904="","",LOOKUP(Q2904,'Expenditure Codes'!B:B,'Expenditure Codes'!A:A))</f>
        <v/>
      </c>
      <c r="Q2904" s="423"/>
      <c r="R2904" s="424"/>
      <c r="S2904" s="424"/>
      <c r="T2904" s="424"/>
      <c r="U2904" s="424"/>
      <c r="V2904" s="423"/>
      <c r="W2904" s="421"/>
      <c r="X2904" s="421"/>
      <c r="Y2904" s="420"/>
      <c r="Z2904" s="425"/>
      <c r="AA2904" s="426"/>
      <c r="AB2904" s="427"/>
      <c r="AC2904" s="428"/>
      <c r="AD2904" s="427"/>
    </row>
    <row r="2905" spans="1:30" ht="21.75" x14ac:dyDescent="0.55000000000000004">
      <c r="A2905" s="420"/>
      <c r="B2905" s="420"/>
      <c r="C2905" s="420"/>
      <c r="D2905" s="420"/>
      <c r="E2905" s="421"/>
      <c r="F2905" s="421"/>
      <c r="G2905" s="422"/>
      <c r="H2905" s="422"/>
      <c r="I2905" s="422"/>
      <c r="J2905" s="422"/>
      <c r="K2905" s="422"/>
      <c r="L2905" s="422"/>
      <c r="M2905" s="422"/>
      <c r="N2905" s="422"/>
      <c r="O2905" s="422"/>
      <c r="P2905" s="421" t="str">
        <f>IF(Q2905="","",LOOKUP(Q2905,'Expenditure Codes'!B:B,'Expenditure Codes'!A:A))</f>
        <v/>
      </c>
      <c r="Q2905" s="423"/>
      <c r="R2905" s="424"/>
      <c r="S2905" s="424"/>
      <c r="T2905" s="424"/>
      <c r="U2905" s="424"/>
      <c r="V2905" s="423"/>
      <c r="W2905" s="421"/>
      <c r="X2905" s="421"/>
      <c r="Y2905" s="420"/>
      <c r="Z2905" s="425"/>
      <c r="AA2905" s="426"/>
      <c r="AB2905" s="427"/>
      <c r="AC2905" s="428"/>
      <c r="AD2905" s="427"/>
    </row>
    <row r="2906" spans="1:30" ht="21.75" x14ac:dyDescent="0.55000000000000004">
      <c r="A2906" s="420"/>
      <c r="B2906" s="420"/>
      <c r="C2906" s="420"/>
      <c r="D2906" s="420"/>
      <c r="E2906" s="421"/>
      <c r="F2906" s="421"/>
      <c r="G2906" s="422"/>
      <c r="H2906" s="422"/>
      <c r="I2906" s="422"/>
      <c r="J2906" s="422"/>
      <c r="K2906" s="422"/>
      <c r="L2906" s="422"/>
      <c r="M2906" s="422"/>
      <c r="N2906" s="422"/>
      <c r="O2906" s="422"/>
      <c r="P2906" s="421" t="str">
        <f>IF(Q2906="","",LOOKUP(Q2906,'Expenditure Codes'!B:B,'Expenditure Codes'!A:A))</f>
        <v/>
      </c>
      <c r="Q2906" s="423"/>
      <c r="R2906" s="424"/>
      <c r="S2906" s="424"/>
      <c r="T2906" s="424"/>
      <c r="U2906" s="424"/>
      <c r="V2906" s="423"/>
      <c r="W2906" s="421"/>
      <c r="X2906" s="421"/>
      <c r="Y2906" s="420"/>
      <c r="Z2906" s="425"/>
      <c r="AA2906" s="426"/>
      <c r="AB2906" s="427"/>
      <c r="AC2906" s="428"/>
      <c r="AD2906" s="427"/>
    </row>
    <row r="2907" spans="1:30" ht="21.75" x14ac:dyDescent="0.55000000000000004">
      <c r="A2907" s="420"/>
      <c r="B2907" s="420"/>
      <c r="C2907" s="420"/>
      <c r="D2907" s="420"/>
      <c r="E2907" s="421"/>
      <c r="F2907" s="421"/>
      <c r="G2907" s="422"/>
      <c r="H2907" s="422"/>
      <c r="I2907" s="422"/>
      <c r="J2907" s="422"/>
      <c r="K2907" s="422"/>
      <c r="L2907" s="422"/>
      <c r="M2907" s="422"/>
      <c r="N2907" s="422"/>
      <c r="O2907" s="422"/>
      <c r="P2907" s="421" t="str">
        <f>IF(Q2907="","",LOOKUP(Q2907,'Expenditure Codes'!B:B,'Expenditure Codes'!A:A))</f>
        <v/>
      </c>
      <c r="Q2907" s="423"/>
      <c r="R2907" s="424"/>
      <c r="S2907" s="424"/>
      <c r="T2907" s="424"/>
      <c r="U2907" s="424"/>
      <c r="V2907" s="423"/>
      <c r="W2907" s="421"/>
      <c r="X2907" s="421"/>
      <c r="Y2907" s="420"/>
      <c r="Z2907" s="425"/>
      <c r="AA2907" s="426"/>
      <c r="AB2907" s="427"/>
      <c r="AC2907" s="428"/>
      <c r="AD2907" s="427"/>
    </row>
    <row r="2908" spans="1:30" ht="21.75" x14ac:dyDescent="0.55000000000000004">
      <c r="A2908" s="420"/>
      <c r="B2908" s="420"/>
      <c r="C2908" s="420"/>
      <c r="D2908" s="420"/>
      <c r="E2908" s="421"/>
      <c r="F2908" s="421"/>
      <c r="G2908" s="422"/>
      <c r="H2908" s="422"/>
      <c r="I2908" s="422"/>
      <c r="J2908" s="422"/>
      <c r="K2908" s="422"/>
      <c r="L2908" s="422"/>
      <c r="M2908" s="422"/>
      <c r="N2908" s="422"/>
      <c r="O2908" s="422"/>
      <c r="P2908" s="421" t="str">
        <f>IF(Q2908="","",LOOKUP(Q2908,'Expenditure Codes'!B:B,'Expenditure Codes'!A:A))</f>
        <v/>
      </c>
      <c r="Q2908" s="423"/>
      <c r="R2908" s="424"/>
      <c r="S2908" s="424"/>
      <c r="T2908" s="424"/>
      <c r="U2908" s="424"/>
      <c r="V2908" s="423"/>
      <c r="W2908" s="421"/>
      <c r="X2908" s="421"/>
      <c r="Y2908" s="420"/>
      <c r="Z2908" s="425"/>
      <c r="AA2908" s="426"/>
      <c r="AB2908" s="427"/>
      <c r="AC2908" s="428"/>
      <c r="AD2908" s="427"/>
    </row>
    <row r="2909" spans="1:30" ht="21.75" x14ac:dyDescent="0.55000000000000004">
      <c r="A2909" s="420"/>
      <c r="B2909" s="420"/>
      <c r="C2909" s="420"/>
      <c r="D2909" s="420"/>
      <c r="E2909" s="421"/>
      <c r="F2909" s="421"/>
      <c r="G2909" s="422"/>
      <c r="H2909" s="422"/>
      <c r="I2909" s="422"/>
      <c r="J2909" s="422"/>
      <c r="K2909" s="422"/>
      <c r="L2909" s="422"/>
      <c r="M2909" s="422"/>
      <c r="N2909" s="422"/>
      <c r="O2909" s="422"/>
      <c r="P2909" s="421" t="str">
        <f>IF(Q2909="","",LOOKUP(Q2909,'Expenditure Codes'!B:B,'Expenditure Codes'!A:A))</f>
        <v/>
      </c>
      <c r="Q2909" s="423"/>
      <c r="R2909" s="424"/>
      <c r="S2909" s="424"/>
      <c r="T2909" s="424"/>
      <c r="U2909" s="424"/>
      <c r="V2909" s="423"/>
      <c r="W2909" s="421"/>
      <c r="X2909" s="421"/>
      <c r="Y2909" s="420"/>
      <c r="Z2909" s="425"/>
      <c r="AA2909" s="426"/>
      <c r="AB2909" s="427"/>
      <c r="AC2909" s="428"/>
      <c r="AD2909" s="427"/>
    </row>
    <row r="2910" spans="1:30" ht="21.75" x14ac:dyDescent="0.55000000000000004">
      <c r="A2910" s="420"/>
      <c r="B2910" s="420"/>
      <c r="C2910" s="420"/>
      <c r="D2910" s="420"/>
      <c r="E2910" s="421"/>
      <c r="F2910" s="421"/>
      <c r="G2910" s="422"/>
      <c r="H2910" s="422"/>
      <c r="I2910" s="422"/>
      <c r="J2910" s="422"/>
      <c r="K2910" s="422"/>
      <c r="L2910" s="422"/>
      <c r="M2910" s="422"/>
      <c r="N2910" s="422"/>
      <c r="O2910" s="422"/>
      <c r="P2910" s="421" t="str">
        <f>IF(Q2910="","",LOOKUP(Q2910,'Expenditure Codes'!B:B,'Expenditure Codes'!A:A))</f>
        <v/>
      </c>
      <c r="Q2910" s="423"/>
      <c r="R2910" s="424"/>
      <c r="S2910" s="424"/>
      <c r="T2910" s="424"/>
      <c r="U2910" s="424"/>
      <c r="V2910" s="423"/>
      <c r="W2910" s="421"/>
      <c r="X2910" s="421"/>
      <c r="Y2910" s="420"/>
      <c r="Z2910" s="425"/>
      <c r="AA2910" s="426"/>
      <c r="AB2910" s="427"/>
      <c r="AC2910" s="428"/>
      <c r="AD2910" s="427"/>
    </row>
    <row r="2911" spans="1:30" ht="21.75" x14ac:dyDescent="0.55000000000000004">
      <c r="A2911" s="420"/>
      <c r="B2911" s="420"/>
      <c r="C2911" s="420"/>
      <c r="D2911" s="420"/>
      <c r="E2911" s="421"/>
      <c r="F2911" s="421"/>
      <c r="G2911" s="422"/>
      <c r="H2911" s="422"/>
      <c r="I2911" s="422"/>
      <c r="J2911" s="422"/>
      <c r="K2911" s="422"/>
      <c r="L2911" s="422"/>
      <c r="M2911" s="422"/>
      <c r="N2911" s="422"/>
      <c r="O2911" s="422"/>
      <c r="P2911" s="421" t="str">
        <f>IF(Q2911="","",LOOKUP(Q2911,'Expenditure Codes'!B:B,'Expenditure Codes'!A:A))</f>
        <v/>
      </c>
      <c r="Q2911" s="423"/>
      <c r="R2911" s="424"/>
      <c r="S2911" s="424"/>
      <c r="T2911" s="424"/>
      <c r="U2911" s="424"/>
      <c r="V2911" s="423"/>
      <c r="W2911" s="421"/>
      <c r="X2911" s="421"/>
      <c r="Y2911" s="420"/>
      <c r="Z2911" s="425"/>
      <c r="AA2911" s="426"/>
      <c r="AB2911" s="427"/>
      <c r="AC2911" s="428"/>
      <c r="AD2911" s="427"/>
    </row>
    <row r="2912" spans="1:30" ht="21.75" x14ac:dyDescent="0.55000000000000004">
      <c r="A2912" s="420"/>
      <c r="B2912" s="420"/>
      <c r="C2912" s="420"/>
      <c r="D2912" s="420"/>
      <c r="E2912" s="421"/>
      <c r="F2912" s="421"/>
      <c r="G2912" s="422"/>
      <c r="H2912" s="422"/>
      <c r="I2912" s="422"/>
      <c r="J2912" s="422"/>
      <c r="K2912" s="422"/>
      <c r="L2912" s="422"/>
      <c r="M2912" s="422"/>
      <c r="N2912" s="422"/>
      <c r="O2912" s="422"/>
      <c r="P2912" s="421" t="str">
        <f>IF(Q2912="","",LOOKUP(Q2912,'Expenditure Codes'!B:B,'Expenditure Codes'!A:A))</f>
        <v/>
      </c>
      <c r="Q2912" s="423"/>
      <c r="R2912" s="424"/>
      <c r="S2912" s="424"/>
      <c r="T2912" s="424"/>
      <c r="U2912" s="424"/>
      <c r="V2912" s="423"/>
      <c r="W2912" s="421"/>
      <c r="X2912" s="421"/>
      <c r="Y2912" s="420"/>
      <c r="Z2912" s="425"/>
      <c r="AA2912" s="426"/>
      <c r="AB2912" s="427"/>
      <c r="AC2912" s="428"/>
      <c r="AD2912" s="427"/>
    </row>
    <row r="2913" spans="1:30" ht="21.75" x14ac:dyDescent="0.55000000000000004">
      <c r="A2913" s="420"/>
      <c r="B2913" s="420"/>
      <c r="C2913" s="420"/>
      <c r="D2913" s="420"/>
      <c r="E2913" s="421"/>
      <c r="F2913" s="421"/>
      <c r="G2913" s="422"/>
      <c r="H2913" s="422"/>
      <c r="I2913" s="422"/>
      <c r="J2913" s="422"/>
      <c r="K2913" s="422"/>
      <c r="L2913" s="422"/>
      <c r="M2913" s="422"/>
      <c r="N2913" s="422"/>
      <c r="O2913" s="422"/>
      <c r="P2913" s="421" t="str">
        <f>IF(Q2913="","",LOOKUP(Q2913,'Expenditure Codes'!B:B,'Expenditure Codes'!A:A))</f>
        <v/>
      </c>
      <c r="Q2913" s="423"/>
      <c r="R2913" s="424"/>
      <c r="S2913" s="424"/>
      <c r="T2913" s="424"/>
      <c r="U2913" s="424"/>
      <c r="V2913" s="423"/>
      <c r="W2913" s="421"/>
      <c r="X2913" s="421"/>
      <c r="Y2913" s="420"/>
      <c r="Z2913" s="425"/>
      <c r="AA2913" s="426"/>
      <c r="AB2913" s="427"/>
      <c r="AC2913" s="428"/>
      <c r="AD2913" s="427"/>
    </row>
    <row r="2914" spans="1:30" ht="21.75" x14ac:dyDescent="0.55000000000000004">
      <c r="A2914" s="420"/>
      <c r="B2914" s="420"/>
      <c r="C2914" s="420"/>
      <c r="D2914" s="420"/>
      <c r="E2914" s="421"/>
      <c r="F2914" s="421"/>
      <c r="G2914" s="422"/>
      <c r="H2914" s="422"/>
      <c r="I2914" s="422"/>
      <c r="J2914" s="422"/>
      <c r="K2914" s="422"/>
      <c r="L2914" s="422"/>
      <c r="M2914" s="422"/>
      <c r="N2914" s="422"/>
      <c r="O2914" s="422"/>
      <c r="P2914" s="421" t="str">
        <f>IF(Q2914="","",LOOKUP(Q2914,'Expenditure Codes'!B:B,'Expenditure Codes'!A:A))</f>
        <v/>
      </c>
      <c r="Q2914" s="423"/>
      <c r="R2914" s="424"/>
      <c r="S2914" s="424"/>
      <c r="T2914" s="424"/>
      <c r="U2914" s="424"/>
      <c r="V2914" s="423"/>
      <c r="W2914" s="421"/>
      <c r="X2914" s="421"/>
      <c r="Y2914" s="420"/>
      <c r="Z2914" s="425"/>
      <c r="AA2914" s="426"/>
      <c r="AB2914" s="427"/>
      <c r="AC2914" s="428"/>
      <c r="AD2914" s="427"/>
    </row>
    <row r="2915" spans="1:30" ht="21.75" x14ac:dyDescent="0.55000000000000004">
      <c r="A2915" s="420"/>
      <c r="B2915" s="420"/>
      <c r="C2915" s="420"/>
      <c r="D2915" s="420"/>
      <c r="E2915" s="421"/>
      <c r="F2915" s="421"/>
      <c r="G2915" s="422"/>
      <c r="H2915" s="422"/>
      <c r="I2915" s="422"/>
      <c r="J2915" s="422"/>
      <c r="K2915" s="422"/>
      <c r="L2915" s="422"/>
      <c r="M2915" s="422"/>
      <c r="N2915" s="422"/>
      <c r="O2915" s="422"/>
      <c r="P2915" s="421" t="str">
        <f>IF(Q2915="","",LOOKUP(Q2915,'Expenditure Codes'!B:B,'Expenditure Codes'!A:A))</f>
        <v/>
      </c>
      <c r="Q2915" s="423"/>
      <c r="R2915" s="424"/>
      <c r="S2915" s="424"/>
      <c r="T2915" s="424"/>
      <c r="U2915" s="424"/>
      <c r="V2915" s="423"/>
      <c r="W2915" s="421"/>
      <c r="X2915" s="421"/>
      <c r="Y2915" s="420"/>
      <c r="Z2915" s="425"/>
      <c r="AA2915" s="426"/>
      <c r="AB2915" s="427"/>
      <c r="AC2915" s="428"/>
      <c r="AD2915" s="427"/>
    </row>
    <row r="2916" spans="1:30" ht="21.75" x14ac:dyDescent="0.55000000000000004">
      <c r="A2916" s="420"/>
      <c r="B2916" s="420"/>
      <c r="C2916" s="420"/>
      <c r="D2916" s="420"/>
      <c r="E2916" s="421"/>
      <c r="F2916" s="421"/>
      <c r="G2916" s="422"/>
      <c r="H2916" s="422"/>
      <c r="I2916" s="422"/>
      <c r="J2916" s="422"/>
      <c r="K2916" s="422"/>
      <c r="L2916" s="422"/>
      <c r="M2916" s="422"/>
      <c r="N2916" s="422"/>
      <c r="O2916" s="422"/>
      <c r="P2916" s="421" t="str">
        <f>IF(Q2916="","",LOOKUP(Q2916,'Expenditure Codes'!B:B,'Expenditure Codes'!A:A))</f>
        <v/>
      </c>
      <c r="Q2916" s="423"/>
      <c r="R2916" s="424"/>
      <c r="S2916" s="424"/>
      <c r="T2916" s="424"/>
      <c r="U2916" s="424"/>
      <c r="V2916" s="423"/>
      <c r="W2916" s="421"/>
      <c r="X2916" s="421"/>
      <c r="Y2916" s="420"/>
      <c r="Z2916" s="425"/>
      <c r="AA2916" s="426"/>
      <c r="AB2916" s="427"/>
      <c r="AC2916" s="428"/>
      <c r="AD2916" s="427"/>
    </row>
    <row r="2917" spans="1:30" ht="21.75" x14ac:dyDescent="0.55000000000000004">
      <c r="A2917" s="420"/>
      <c r="B2917" s="420"/>
      <c r="C2917" s="420"/>
      <c r="D2917" s="420"/>
      <c r="E2917" s="421"/>
      <c r="F2917" s="421"/>
      <c r="G2917" s="422"/>
      <c r="H2917" s="422"/>
      <c r="I2917" s="422"/>
      <c r="J2917" s="422"/>
      <c r="K2917" s="422"/>
      <c r="L2917" s="422"/>
      <c r="M2917" s="422"/>
      <c r="N2917" s="422"/>
      <c r="O2917" s="422"/>
      <c r="P2917" s="421" t="str">
        <f>IF(Q2917="","",LOOKUP(Q2917,'Expenditure Codes'!B:B,'Expenditure Codes'!A:A))</f>
        <v/>
      </c>
      <c r="Q2917" s="423"/>
      <c r="R2917" s="424"/>
      <c r="S2917" s="424"/>
      <c r="T2917" s="424"/>
      <c r="U2917" s="424"/>
      <c r="V2917" s="423"/>
      <c r="W2917" s="421"/>
      <c r="X2917" s="421"/>
      <c r="Y2917" s="420"/>
      <c r="Z2917" s="425"/>
      <c r="AA2917" s="426"/>
      <c r="AB2917" s="427"/>
      <c r="AC2917" s="428"/>
      <c r="AD2917" s="427"/>
    </row>
    <row r="2918" spans="1:30" ht="21.75" x14ac:dyDescent="0.55000000000000004">
      <c r="A2918" s="420"/>
      <c r="B2918" s="420"/>
      <c r="C2918" s="420"/>
      <c r="D2918" s="420"/>
      <c r="E2918" s="421"/>
      <c r="F2918" s="421"/>
      <c r="G2918" s="422"/>
      <c r="H2918" s="422"/>
      <c r="I2918" s="422"/>
      <c r="J2918" s="422"/>
      <c r="K2918" s="422"/>
      <c r="L2918" s="422"/>
      <c r="M2918" s="422"/>
      <c r="N2918" s="422"/>
      <c r="O2918" s="422"/>
      <c r="P2918" s="421" t="str">
        <f>IF(Q2918="","",LOOKUP(Q2918,'Expenditure Codes'!B:B,'Expenditure Codes'!A:A))</f>
        <v/>
      </c>
      <c r="Q2918" s="423"/>
      <c r="R2918" s="424"/>
      <c r="S2918" s="424"/>
      <c r="T2918" s="424"/>
      <c r="U2918" s="424"/>
      <c r="V2918" s="423"/>
      <c r="W2918" s="421"/>
      <c r="X2918" s="421"/>
      <c r="Y2918" s="420"/>
      <c r="Z2918" s="425"/>
      <c r="AA2918" s="426"/>
      <c r="AB2918" s="427"/>
      <c r="AC2918" s="428"/>
      <c r="AD2918" s="427"/>
    </row>
    <row r="2919" spans="1:30" ht="21.75" x14ac:dyDescent="0.55000000000000004">
      <c r="A2919" s="420"/>
      <c r="B2919" s="420"/>
      <c r="C2919" s="420"/>
      <c r="D2919" s="420"/>
      <c r="E2919" s="421"/>
      <c r="F2919" s="421"/>
      <c r="G2919" s="422"/>
      <c r="H2919" s="422"/>
      <c r="I2919" s="422"/>
      <c r="J2919" s="422"/>
      <c r="K2919" s="422"/>
      <c r="L2919" s="422"/>
      <c r="M2919" s="422"/>
      <c r="N2919" s="422"/>
      <c r="O2919" s="422"/>
      <c r="P2919" s="421" t="str">
        <f>IF(Q2919="","",LOOKUP(Q2919,'Expenditure Codes'!B:B,'Expenditure Codes'!A:A))</f>
        <v/>
      </c>
      <c r="Q2919" s="423"/>
      <c r="R2919" s="424"/>
      <c r="S2919" s="424"/>
      <c r="T2919" s="424"/>
      <c r="U2919" s="424"/>
      <c r="V2919" s="423"/>
      <c r="W2919" s="421"/>
      <c r="X2919" s="421"/>
      <c r="Y2919" s="420"/>
      <c r="Z2919" s="425"/>
      <c r="AA2919" s="426"/>
      <c r="AB2919" s="427"/>
      <c r="AC2919" s="428"/>
      <c r="AD2919" s="427"/>
    </row>
    <row r="2920" spans="1:30" ht="21.75" x14ac:dyDescent="0.55000000000000004">
      <c r="A2920" s="420"/>
      <c r="B2920" s="420"/>
      <c r="C2920" s="420"/>
      <c r="D2920" s="420"/>
      <c r="E2920" s="421"/>
      <c r="F2920" s="421"/>
      <c r="G2920" s="422"/>
      <c r="H2920" s="422"/>
      <c r="I2920" s="422"/>
      <c r="J2920" s="422"/>
      <c r="K2920" s="422"/>
      <c r="L2920" s="422"/>
      <c r="M2920" s="422"/>
      <c r="N2920" s="422"/>
      <c r="O2920" s="422"/>
      <c r="P2920" s="421" t="str">
        <f>IF(Q2920="","",LOOKUP(Q2920,'Expenditure Codes'!B:B,'Expenditure Codes'!A:A))</f>
        <v/>
      </c>
      <c r="Q2920" s="423"/>
      <c r="R2920" s="424"/>
      <c r="S2920" s="424"/>
      <c r="T2920" s="424"/>
      <c r="U2920" s="424"/>
      <c r="V2920" s="423"/>
      <c r="W2920" s="421"/>
      <c r="X2920" s="421"/>
      <c r="Y2920" s="420"/>
      <c r="Z2920" s="425"/>
      <c r="AA2920" s="426"/>
      <c r="AB2920" s="427"/>
      <c r="AC2920" s="428"/>
      <c r="AD2920" s="427"/>
    </row>
    <row r="2921" spans="1:30" ht="21.75" x14ac:dyDescent="0.55000000000000004">
      <c r="A2921" s="420"/>
      <c r="B2921" s="420"/>
      <c r="C2921" s="420"/>
      <c r="D2921" s="420"/>
      <c r="E2921" s="421"/>
      <c r="F2921" s="421"/>
      <c r="G2921" s="422"/>
      <c r="H2921" s="422"/>
      <c r="I2921" s="422"/>
      <c r="J2921" s="422"/>
      <c r="K2921" s="422"/>
      <c r="L2921" s="422"/>
      <c r="M2921" s="422"/>
      <c r="N2921" s="422"/>
      <c r="O2921" s="422"/>
      <c r="P2921" s="421" t="str">
        <f>IF(Q2921="","",LOOKUP(Q2921,'Expenditure Codes'!B:B,'Expenditure Codes'!A:A))</f>
        <v/>
      </c>
      <c r="Q2921" s="423"/>
      <c r="R2921" s="424"/>
      <c r="S2921" s="424"/>
      <c r="T2921" s="424"/>
      <c r="U2921" s="424"/>
      <c r="V2921" s="423"/>
      <c r="W2921" s="421"/>
      <c r="X2921" s="421"/>
      <c r="Y2921" s="420"/>
      <c r="Z2921" s="425"/>
      <c r="AA2921" s="426"/>
      <c r="AB2921" s="427"/>
      <c r="AC2921" s="428"/>
      <c r="AD2921" s="427"/>
    </row>
    <row r="2922" spans="1:30" ht="21.75" x14ac:dyDescent="0.55000000000000004">
      <c r="A2922" s="420"/>
      <c r="B2922" s="420"/>
      <c r="C2922" s="420"/>
      <c r="D2922" s="420"/>
      <c r="E2922" s="421"/>
      <c r="F2922" s="421"/>
      <c r="G2922" s="422"/>
      <c r="H2922" s="422"/>
      <c r="I2922" s="422"/>
      <c r="J2922" s="422"/>
      <c r="K2922" s="422"/>
      <c r="L2922" s="422"/>
      <c r="M2922" s="422"/>
      <c r="N2922" s="422"/>
      <c r="O2922" s="422"/>
      <c r="P2922" s="421" t="str">
        <f>IF(Q2922="","",LOOKUP(Q2922,'Expenditure Codes'!B:B,'Expenditure Codes'!A:A))</f>
        <v/>
      </c>
      <c r="Q2922" s="423"/>
      <c r="R2922" s="424"/>
      <c r="S2922" s="424"/>
      <c r="T2922" s="424"/>
      <c r="U2922" s="424"/>
      <c r="V2922" s="423"/>
      <c r="W2922" s="421"/>
      <c r="X2922" s="421"/>
      <c r="Y2922" s="420"/>
      <c r="Z2922" s="425"/>
      <c r="AA2922" s="426"/>
      <c r="AB2922" s="427"/>
      <c r="AC2922" s="428"/>
      <c r="AD2922" s="427"/>
    </row>
    <row r="2923" spans="1:30" ht="21.75" x14ac:dyDescent="0.55000000000000004">
      <c r="A2923" s="420"/>
      <c r="B2923" s="420"/>
      <c r="C2923" s="420"/>
      <c r="D2923" s="420"/>
      <c r="E2923" s="421"/>
      <c r="F2923" s="421"/>
      <c r="G2923" s="422"/>
      <c r="H2923" s="422"/>
      <c r="I2923" s="422"/>
      <c r="J2923" s="422"/>
      <c r="K2923" s="422"/>
      <c r="L2923" s="422"/>
      <c r="M2923" s="422"/>
      <c r="N2923" s="422"/>
      <c r="O2923" s="422"/>
      <c r="P2923" s="421" t="str">
        <f>IF(Q2923="","",LOOKUP(Q2923,'Expenditure Codes'!B:B,'Expenditure Codes'!A:A))</f>
        <v/>
      </c>
      <c r="Q2923" s="423"/>
      <c r="R2923" s="424"/>
      <c r="S2923" s="424"/>
      <c r="T2923" s="424"/>
      <c r="U2923" s="424"/>
      <c r="V2923" s="423"/>
      <c r="W2923" s="421"/>
      <c r="X2923" s="421"/>
      <c r="Y2923" s="420"/>
      <c r="Z2923" s="425"/>
      <c r="AA2923" s="426"/>
      <c r="AB2923" s="427"/>
      <c r="AC2923" s="428"/>
      <c r="AD2923" s="427"/>
    </row>
    <row r="2924" spans="1:30" ht="21.75" x14ac:dyDescent="0.55000000000000004">
      <c r="A2924" s="420"/>
      <c r="B2924" s="420"/>
      <c r="C2924" s="420"/>
      <c r="D2924" s="420"/>
      <c r="E2924" s="421"/>
      <c r="F2924" s="421"/>
      <c r="G2924" s="422"/>
      <c r="H2924" s="422"/>
      <c r="I2924" s="422"/>
      <c r="J2924" s="422"/>
      <c r="K2924" s="422"/>
      <c r="L2924" s="422"/>
      <c r="M2924" s="422"/>
      <c r="N2924" s="422"/>
      <c r="O2924" s="422"/>
      <c r="P2924" s="421" t="str">
        <f>IF(Q2924="","",LOOKUP(Q2924,'Expenditure Codes'!B:B,'Expenditure Codes'!A:A))</f>
        <v/>
      </c>
      <c r="Q2924" s="423"/>
      <c r="R2924" s="424"/>
      <c r="S2924" s="424"/>
      <c r="T2924" s="424"/>
      <c r="U2924" s="424"/>
      <c r="V2924" s="423"/>
      <c r="W2924" s="421"/>
      <c r="X2924" s="421"/>
      <c r="Y2924" s="420"/>
      <c r="Z2924" s="425"/>
      <c r="AA2924" s="426"/>
      <c r="AB2924" s="427"/>
      <c r="AC2924" s="428"/>
      <c r="AD2924" s="427"/>
    </row>
    <row r="2925" spans="1:30" ht="21.75" x14ac:dyDescent="0.55000000000000004">
      <c r="A2925" s="420"/>
      <c r="B2925" s="420"/>
      <c r="C2925" s="420"/>
      <c r="D2925" s="420"/>
      <c r="E2925" s="421"/>
      <c r="F2925" s="421"/>
      <c r="G2925" s="422"/>
      <c r="H2925" s="422"/>
      <c r="I2925" s="422"/>
      <c r="J2925" s="422"/>
      <c r="K2925" s="422"/>
      <c r="L2925" s="422"/>
      <c r="M2925" s="422"/>
      <c r="N2925" s="422"/>
      <c r="O2925" s="422"/>
      <c r="P2925" s="421" t="str">
        <f>IF(Q2925="","",LOOKUP(Q2925,'Expenditure Codes'!B:B,'Expenditure Codes'!A:A))</f>
        <v/>
      </c>
      <c r="Q2925" s="423"/>
      <c r="R2925" s="424"/>
      <c r="S2925" s="424"/>
      <c r="T2925" s="424"/>
      <c r="U2925" s="424"/>
      <c r="V2925" s="423"/>
      <c r="W2925" s="421"/>
      <c r="X2925" s="421"/>
      <c r="Y2925" s="420"/>
      <c r="Z2925" s="425"/>
      <c r="AA2925" s="426"/>
      <c r="AB2925" s="427"/>
      <c r="AC2925" s="428"/>
      <c r="AD2925" s="427"/>
    </row>
    <row r="2926" spans="1:30" ht="21.75" x14ac:dyDescent="0.55000000000000004">
      <c r="A2926" s="420"/>
      <c r="B2926" s="420"/>
      <c r="C2926" s="420"/>
      <c r="D2926" s="420"/>
      <c r="E2926" s="421"/>
      <c r="F2926" s="421"/>
      <c r="G2926" s="422"/>
      <c r="H2926" s="422"/>
      <c r="I2926" s="422"/>
      <c r="J2926" s="422"/>
      <c r="K2926" s="422"/>
      <c r="L2926" s="422"/>
      <c r="M2926" s="422"/>
      <c r="N2926" s="422"/>
      <c r="O2926" s="422"/>
      <c r="P2926" s="421" t="str">
        <f>IF(Q2926="","",LOOKUP(Q2926,'Expenditure Codes'!B:B,'Expenditure Codes'!A:A))</f>
        <v/>
      </c>
      <c r="Q2926" s="423"/>
      <c r="R2926" s="424"/>
      <c r="S2926" s="424"/>
      <c r="T2926" s="424"/>
      <c r="U2926" s="424"/>
      <c r="V2926" s="423"/>
      <c r="W2926" s="421"/>
      <c r="X2926" s="421"/>
      <c r="Y2926" s="420"/>
      <c r="Z2926" s="425"/>
      <c r="AA2926" s="426"/>
      <c r="AB2926" s="427"/>
      <c r="AC2926" s="428"/>
      <c r="AD2926" s="427"/>
    </row>
    <row r="2927" spans="1:30" ht="21.75" x14ac:dyDescent="0.55000000000000004">
      <c r="A2927" s="420"/>
      <c r="B2927" s="420"/>
      <c r="C2927" s="420"/>
      <c r="D2927" s="420"/>
      <c r="E2927" s="421"/>
      <c r="F2927" s="421"/>
      <c r="G2927" s="422"/>
      <c r="H2927" s="422"/>
      <c r="I2927" s="422"/>
      <c r="J2927" s="422"/>
      <c r="K2927" s="422"/>
      <c r="L2927" s="422"/>
      <c r="M2927" s="422"/>
      <c r="N2927" s="422"/>
      <c r="O2927" s="422"/>
      <c r="P2927" s="421" t="str">
        <f>IF(Q2927="","",LOOKUP(Q2927,'Expenditure Codes'!B:B,'Expenditure Codes'!A:A))</f>
        <v/>
      </c>
      <c r="Q2927" s="423"/>
      <c r="R2927" s="424"/>
      <c r="S2927" s="424"/>
      <c r="T2927" s="424"/>
      <c r="U2927" s="424"/>
      <c r="V2927" s="423"/>
      <c r="W2927" s="421"/>
      <c r="X2927" s="421"/>
      <c r="Y2927" s="420"/>
      <c r="Z2927" s="425"/>
      <c r="AA2927" s="426"/>
      <c r="AB2927" s="427"/>
      <c r="AC2927" s="428"/>
      <c r="AD2927" s="427"/>
    </row>
    <row r="2928" spans="1:30" ht="21.75" x14ac:dyDescent="0.55000000000000004">
      <c r="A2928" s="420"/>
      <c r="B2928" s="420"/>
      <c r="C2928" s="420"/>
      <c r="D2928" s="420"/>
      <c r="E2928" s="421"/>
      <c r="F2928" s="421"/>
      <c r="G2928" s="422"/>
      <c r="H2928" s="422"/>
      <c r="I2928" s="422"/>
      <c r="J2928" s="422"/>
      <c r="K2928" s="422"/>
      <c r="L2928" s="422"/>
      <c r="M2928" s="422"/>
      <c r="N2928" s="422"/>
      <c r="O2928" s="422"/>
      <c r="P2928" s="421" t="str">
        <f>IF(Q2928="","",LOOKUP(Q2928,'Expenditure Codes'!B:B,'Expenditure Codes'!A:A))</f>
        <v/>
      </c>
      <c r="Q2928" s="423"/>
      <c r="R2928" s="424"/>
      <c r="S2928" s="424"/>
      <c r="T2928" s="424"/>
      <c r="U2928" s="424"/>
      <c r="V2928" s="423"/>
      <c r="W2928" s="421"/>
      <c r="X2928" s="421"/>
      <c r="Y2928" s="420"/>
      <c r="Z2928" s="425"/>
      <c r="AA2928" s="426"/>
      <c r="AB2928" s="427"/>
      <c r="AC2928" s="428"/>
      <c r="AD2928" s="427"/>
    </row>
    <row r="2929" spans="1:30" ht="21.75" x14ac:dyDescent="0.55000000000000004">
      <c r="A2929" s="420"/>
      <c r="B2929" s="420"/>
      <c r="C2929" s="420"/>
      <c r="D2929" s="420"/>
      <c r="E2929" s="421"/>
      <c r="F2929" s="421"/>
      <c r="G2929" s="422"/>
      <c r="H2929" s="422"/>
      <c r="I2929" s="422"/>
      <c r="J2929" s="422"/>
      <c r="K2929" s="422"/>
      <c r="L2929" s="422"/>
      <c r="M2929" s="422"/>
      <c r="N2929" s="422"/>
      <c r="O2929" s="422"/>
      <c r="P2929" s="421" t="str">
        <f>IF(Q2929="","",LOOKUP(Q2929,'Expenditure Codes'!B:B,'Expenditure Codes'!A:A))</f>
        <v/>
      </c>
      <c r="Q2929" s="423"/>
      <c r="R2929" s="424"/>
      <c r="S2929" s="424"/>
      <c r="T2929" s="424"/>
      <c r="U2929" s="424"/>
      <c r="V2929" s="423"/>
      <c r="W2929" s="421"/>
      <c r="X2929" s="421"/>
      <c r="Y2929" s="420"/>
      <c r="Z2929" s="425"/>
      <c r="AA2929" s="426"/>
      <c r="AB2929" s="427"/>
      <c r="AC2929" s="428"/>
      <c r="AD2929" s="427"/>
    </row>
    <row r="2930" spans="1:30" ht="21.75" x14ac:dyDescent="0.55000000000000004">
      <c r="A2930" s="420"/>
      <c r="B2930" s="420"/>
      <c r="C2930" s="420"/>
      <c r="D2930" s="420"/>
      <c r="E2930" s="421"/>
      <c r="F2930" s="421"/>
      <c r="G2930" s="422"/>
      <c r="H2930" s="422"/>
      <c r="I2930" s="422"/>
      <c r="J2930" s="422"/>
      <c r="K2930" s="422"/>
      <c r="L2930" s="422"/>
      <c r="M2930" s="422"/>
      <c r="N2930" s="422"/>
      <c r="O2930" s="422"/>
      <c r="P2930" s="421" t="str">
        <f>IF(Q2930="","",LOOKUP(Q2930,'Expenditure Codes'!B:B,'Expenditure Codes'!A:A))</f>
        <v/>
      </c>
      <c r="Q2930" s="423"/>
      <c r="R2930" s="424"/>
      <c r="S2930" s="424"/>
      <c r="T2930" s="424"/>
      <c r="U2930" s="424"/>
      <c r="V2930" s="423"/>
      <c r="W2930" s="421"/>
      <c r="X2930" s="421"/>
      <c r="Y2930" s="420"/>
      <c r="Z2930" s="425"/>
      <c r="AA2930" s="426"/>
      <c r="AB2930" s="427"/>
      <c r="AC2930" s="428"/>
      <c r="AD2930" s="427"/>
    </row>
    <row r="2931" spans="1:30" ht="21.75" x14ac:dyDescent="0.55000000000000004">
      <c r="A2931" s="420"/>
      <c r="B2931" s="420"/>
      <c r="C2931" s="420"/>
      <c r="D2931" s="420"/>
      <c r="E2931" s="421"/>
      <c r="F2931" s="421"/>
      <c r="G2931" s="422"/>
      <c r="H2931" s="422"/>
      <c r="I2931" s="422"/>
      <c r="J2931" s="422"/>
      <c r="K2931" s="422"/>
      <c r="L2931" s="422"/>
      <c r="M2931" s="422"/>
      <c r="N2931" s="422"/>
      <c r="O2931" s="422"/>
      <c r="P2931" s="421" t="str">
        <f>IF(Q2931="","",LOOKUP(Q2931,'Expenditure Codes'!B:B,'Expenditure Codes'!A:A))</f>
        <v/>
      </c>
      <c r="Q2931" s="423"/>
      <c r="R2931" s="424"/>
      <c r="S2931" s="424"/>
      <c r="T2931" s="424"/>
      <c r="U2931" s="424"/>
      <c r="V2931" s="423"/>
      <c r="W2931" s="421"/>
      <c r="X2931" s="421"/>
      <c r="Y2931" s="420"/>
      <c r="Z2931" s="425"/>
      <c r="AA2931" s="426"/>
      <c r="AB2931" s="427"/>
      <c r="AC2931" s="428"/>
      <c r="AD2931" s="427"/>
    </row>
    <row r="2932" spans="1:30" ht="21.75" x14ac:dyDescent="0.55000000000000004">
      <c r="A2932" s="420"/>
      <c r="B2932" s="420"/>
      <c r="C2932" s="420"/>
      <c r="D2932" s="420"/>
      <c r="E2932" s="421"/>
      <c r="F2932" s="421"/>
      <c r="G2932" s="422"/>
      <c r="H2932" s="422"/>
      <c r="I2932" s="422"/>
      <c r="J2932" s="422"/>
      <c r="K2932" s="422"/>
      <c r="L2932" s="422"/>
      <c r="M2932" s="422"/>
      <c r="N2932" s="422"/>
      <c r="O2932" s="422"/>
      <c r="P2932" s="421" t="str">
        <f>IF(Q2932="","",LOOKUP(Q2932,'Expenditure Codes'!B:B,'Expenditure Codes'!A:A))</f>
        <v/>
      </c>
      <c r="Q2932" s="423"/>
      <c r="R2932" s="424"/>
      <c r="S2932" s="424"/>
      <c r="T2932" s="424"/>
      <c r="U2932" s="424"/>
      <c r="V2932" s="423"/>
      <c r="W2932" s="421"/>
      <c r="X2932" s="421"/>
      <c r="Y2932" s="420"/>
      <c r="Z2932" s="425"/>
      <c r="AA2932" s="426"/>
      <c r="AB2932" s="427"/>
      <c r="AC2932" s="428"/>
      <c r="AD2932" s="427"/>
    </row>
    <row r="2933" spans="1:30" ht="21.75" x14ac:dyDescent="0.55000000000000004">
      <c r="A2933" s="420"/>
      <c r="B2933" s="420"/>
      <c r="C2933" s="420"/>
      <c r="D2933" s="420"/>
      <c r="E2933" s="421"/>
      <c r="F2933" s="421"/>
      <c r="G2933" s="422"/>
      <c r="H2933" s="422"/>
      <c r="I2933" s="422"/>
      <c r="J2933" s="422"/>
      <c r="K2933" s="422"/>
      <c r="L2933" s="422"/>
      <c r="M2933" s="422"/>
      <c r="N2933" s="422"/>
      <c r="O2933" s="422"/>
      <c r="P2933" s="421" t="str">
        <f>IF(Q2933="","",LOOKUP(Q2933,'Expenditure Codes'!B:B,'Expenditure Codes'!A:A))</f>
        <v/>
      </c>
      <c r="Q2933" s="423"/>
      <c r="R2933" s="424"/>
      <c r="S2933" s="424"/>
      <c r="T2933" s="424"/>
      <c r="U2933" s="424"/>
      <c r="V2933" s="423"/>
      <c r="W2933" s="421"/>
      <c r="X2933" s="421"/>
      <c r="Y2933" s="420"/>
      <c r="Z2933" s="425"/>
      <c r="AA2933" s="426"/>
      <c r="AB2933" s="427"/>
      <c r="AC2933" s="428"/>
      <c r="AD2933" s="427"/>
    </row>
    <row r="2934" spans="1:30" ht="21.75" x14ac:dyDescent="0.55000000000000004">
      <c r="A2934" s="420"/>
      <c r="B2934" s="420"/>
      <c r="C2934" s="420"/>
      <c r="D2934" s="420"/>
      <c r="E2934" s="421"/>
      <c r="F2934" s="421"/>
      <c r="G2934" s="422"/>
      <c r="H2934" s="422"/>
      <c r="I2934" s="422"/>
      <c r="J2934" s="422"/>
      <c r="K2934" s="422"/>
      <c r="L2934" s="422"/>
      <c r="M2934" s="422"/>
      <c r="N2934" s="422"/>
      <c r="O2934" s="422"/>
      <c r="P2934" s="421" t="str">
        <f>IF(Q2934="","",LOOKUP(Q2934,'Expenditure Codes'!B:B,'Expenditure Codes'!A:A))</f>
        <v/>
      </c>
      <c r="Q2934" s="423"/>
      <c r="R2934" s="424"/>
      <c r="S2934" s="424"/>
      <c r="T2934" s="424"/>
      <c r="U2934" s="424"/>
      <c r="V2934" s="423"/>
      <c r="W2934" s="421"/>
      <c r="X2934" s="421"/>
      <c r="Y2934" s="420"/>
      <c r="Z2934" s="425"/>
      <c r="AA2934" s="426"/>
      <c r="AB2934" s="427"/>
      <c r="AC2934" s="428"/>
      <c r="AD2934" s="427"/>
    </row>
    <row r="2935" spans="1:30" ht="21.75" x14ac:dyDescent="0.55000000000000004">
      <c r="A2935" s="420"/>
      <c r="B2935" s="420"/>
      <c r="C2935" s="420"/>
      <c r="D2935" s="420"/>
      <c r="E2935" s="421"/>
      <c r="F2935" s="421"/>
      <c r="G2935" s="422"/>
      <c r="H2935" s="422"/>
      <c r="I2935" s="422"/>
      <c r="J2935" s="422"/>
      <c r="K2935" s="422"/>
      <c r="L2935" s="422"/>
      <c r="M2935" s="422"/>
      <c r="N2935" s="422"/>
      <c r="O2935" s="422"/>
      <c r="P2935" s="421" t="str">
        <f>IF(Q2935="","",LOOKUP(Q2935,'Expenditure Codes'!B:B,'Expenditure Codes'!A:A))</f>
        <v/>
      </c>
      <c r="Q2935" s="423"/>
      <c r="R2935" s="424"/>
      <c r="S2935" s="424"/>
      <c r="T2935" s="424"/>
      <c r="U2935" s="424"/>
      <c r="V2935" s="423"/>
      <c r="W2935" s="421"/>
      <c r="X2935" s="421"/>
      <c r="Y2935" s="420"/>
      <c r="Z2935" s="425"/>
      <c r="AA2935" s="426"/>
      <c r="AB2935" s="427"/>
      <c r="AC2935" s="428"/>
      <c r="AD2935" s="427"/>
    </row>
    <row r="2936" spans="1:30" ht="21.75" x14ac:dyDescent="0.55000000000000004">
      <c r="A2936" s="420"/>
      <c r="B2936" s="420"/>
      <c r="C2936" s="420"/>
      <c r="D2936" s="420"/>
      <c r="E2936" s="421"/>
      <c r="F2936" s="421"/>
      <c r="G2936" s="422"/>
      <c r="H2936" s="422"/>
      <c r="I2936" s="422"/>
      <c r="J2936" s="422"/>
      <c r="K2936" s="422"/>
      <c r="L2936" s="422"/>
      <c r="M2936" s="422"/>
      <c r="N2936" s="422"/>
      <c r="O2936" s="422"/>
      <c r="P2936" s="421" t="str">
        <f>IF(Q2936="","",LOOKUP(Q2936,'Expenditure Codes'!B:B,'Expenditure Codes'!A:A))</f>
        <v/>
      </c>
      <c r="Q2936" s="423"/>
      <c r="R2936" s="424"/>
      <c r="S2936" s="424"/>
      <c r="T2936" s="424"/>
      <c r="U2936" s="424"/>
      <c r="V2936" s="423"/>
      <c r="W2936" s="421"/>
      <c r="X2936" s="421"/>
      <c r="Y2936" s="420"/>
      <c r="Z2936" s="425"/>
      <c r="AA2936" s="426"/>
      <c r="AB2936" s="427"/>
      <c r="AC2936" s="428"/>
      <c r="AD2936" s="427"/>
    </row>
    <row r="2937" spans="1:30" ht="21.75" x14ac:dyDescent="0.55000000000000004">
      <c r="A2937" s="420"/>
      <c r="B2937" s="420"/>
      <c r="C2937" s="420"/>
      <c r="D2937" s="420"/>
      <c r="E2937" s="421"/>
      <c r="F2937" s="421"/>
      <c r="G2937" s="422"/>
      <c r="H2937" s="422"/>
      <c r="I2937" s="422"/>
      <c r="J2937" s="422"/>
      <c r="K2937" s="422"/>
      <c r="L2937" s="422"/>
      <c r="M2937" s="422"/>
      <c r="N2937" s="422"/>
      <c r="O2937" s="422"/>
      <c r="P2937" s="421" t="str">
        <f>IF(Q2937="","",LOOKUP(Q2937,'Expenditure Codes'!B:B,'Expenditure Codes'!A:A))</f>
        <v/>
      </c>
      <c r="Q2937" s="423"/>
      <c r="R2937" s="424"/>
      <c r="S2937" s="424"/>
      <c r="T2937" s="424"/>
      <c r="U2937" s="424"/>
      <c r="V2937" s="423"/>
      <c r="W2937" s="421"/>
      <c r="X2937" s="421"/>
      <c r="Y2937" s="420"/>
      <c r="Z2937" s="425"/>
      <c r="AA2937" s="426"/>
      <c r="AB2937" s="427"/>
      <c r="AC2937" s="428"/>
      <c r="AD2937" s="427"/>
    </row>
    <row r="2938" spans="1:30" ht="21.75" x14ac:dyDescent="0.55000000000000004">
      <c r="A2938" s="420"/>
      <c r="B2938" s="420"/>
      <c r="C2938" s="420"/>
      <c r="D2938" s="420"/>
      <c r="E2938" s="421"/>
      <c r="F2938" s="421"/>
      <c r="G2938" s="422"/>
      <c r="H2938" s="422"/>
      <c r="I2938" s="422"/>
      <c r="J2938" s="422"/>
      <c r="K2938" s="422"/>
      <c r="L2938" s="422"/>
      <c r="M2938" s="422"/>
      <c r="N2938" s="422"/>
      <c r="O2938" s="422"/>
      <c r="P2938" s="421" t="str">
        <f>IF(Q2938="","",LOOKUP(Q2938,'Expenditure Codes'!B:B,'Expenditure Codes'!A:A))</f>
        <v/>
      </c>
      <c r="Q2938" s="423"/>
      <c r="R2938" s="424"/>
      <c r="S2938" s="424"/>
      <c r="T2938" s="424"/>
      <c r="U2938" s="424"/>
      <c r="V2938" s="423"/>
      <c r="W2938" s="421"/>
      <c r="X2938" s="421"/>
      <c r="Y2938" s="420"/>
      <c r="Z2938" s="425"/>
      <c r="AA2938" s="426"/>
      <c r="AB2938" s="427"/>
      <c r="AC2938" s="428"/>
      <c r="AD2938" s="427"/>
    </row>
    <row r="2939" spans="1:30" ht="21.75" x14ac:dyDescent="0.55000000000000004">
      <c r="A2939" s="420"/>
      <c r="B2939" s="420"/>
      <c r="C2939" s="420"/>
      <c r="D2939" s="420"/>
      <c r="E2939" s="421"/>
      <c r="F2939" s="421"/>
      <c r="G2939" s="422"/>
      <c r="H2939" s="422"/>
      <c r="I2939" s="422"/>
      <c r="J2939" s="422"/>
      <c r="K2939" s="422"/>
      <c r="L2939" s="422"/>
      <c r="M2939" s="422"/>
      <c r="N2939" s="422"/>
      <c r="O2939" s="422"/>
      <c r="P2939" s="421" t="str">
        <f>IF(Q2939="","",LOOKUP(Q2939,'Expenditure Codes'!B:B,'Expenditure Codes'!A:A))</f>
        <v/>
      </c>
      <c r="Q2939" s="423"/>
      <c r="R2939" s="424"/>
      <c r="S2939" s="424"/>
      <c r="T2939" s="424"/>
      <c r="U2939" s="424"/>
      <c r="V2939" s="423"/>
      <c r="W2939" s="421"/>
      <c r="X2939" s="421"/>
      <c r="Y2939" s="420"/>
      <c r="Z2939" s="425"/>
      <c r="AA2939" s="426"/>
      <c r="AB2939" s="427"/>
      <c r="AC2939" s="428"/>
      <c r="AD2939" s="427"/>
    </row>
    <row r="2940" spans="1:30" ht="21.75" x14ac:dyDescent="0.55000000000000004">
      <c r="A2940" s="420"/>
      <c r="B2940" s="420"/>
      <c r="C2940" s="420"/>
      <c r="D2940" s="420"/>
      <c r="E2940" s="421"/>
      <c r="F2940" s="421"/>
      <c r="G2940" s="422"/>
      <c r="H2940" s="422"/>
      <c r="I2940" s="422"/>
      <c r="J2940" s="422"/>
      <c r="K2940" s="422"/>
      <c r="L2940" s="422"/>
      <c r="M2940" s="422"/>
      <c r="N2940" s="422"/>
      <c r="O2940" s="422"/>
      <c r="P2940" s="421" t="str">
        <f>IF(Q2940="","",LOOKUP(Q2940,'Expenditure Codes'!B:B,'Expenditure Codes'!A:A))</f>
        <v/>
      </c>
      <c r="Q2940" s="423"/>
      <c r="R2940" s="424"/>
      <c r="S2940" s="424"/>
      <c r="T2940" s="424"/>
      <c r="U2940" s="424"/>
      <c r="V2940" s="423"/>
      <c r="W2940" s="421"/>
      <c r="X2940" s="421"/>
      <c r="Y2940" s="420"/>
      <c r="Z2940" s="425"/>
      <c r="AA2940" s="426"/>
      <c r="AB2940" s="427"/>
      <c r="AC2940" s="428"/>
      <c r="AD2940" s="427"/>
    </row>
    <row r="2941" spans="1:30" ht="21.75" x14ac:dyDescent="0.55000000000000004">
      <c r="A2941" s="420"/>
      <c r="B2941" s="420"/>
      <c r="C2941" s="420"/>
      <c r="D2941" s="420"/>
      <c r="E2941" s="421"/>
      <c r="F2941" s="421"/>
      <c r="G2941" s="422"/>
      <c r="H2941" s="422"/>
      <c r="I2941" s="422"/>
      <c r="J2941" s="422"/>
      <c r="K2941" s="422"/>
      <c r="L2941" s="422"/>
      <c r="M2941" s="422"/>
      <c r="N2941" s="422"/>
      <c r="O2941" s="422"/>
      <c r="P2941" s="421" t="str">
        <f>IF(Q2941="","",LOOKUP(Q2941,'Expenditure Codes'!B:B,'Expenditure Codes'!A:A))</f>
        <v/>
      </c>
      <c r="Q2941" s="423"/>
      <c r="R2941" s="424"/>
      <c r="S2941" s="424"/>
      <c r="T2941" s="424"/>
      <c r="U2941" s="424"/>
      <c r="V2941" s="423"/>
      <c r="W2941" s="421"/>
      <c r="X2941" s="421"/>
      <c r="Y2941" s="420"/>
      <c r="Z2941" s="425"/>
      <c r="AA2941" s="426"/>
      <c r="AB2941" s="427"/>
      <c r="AC2941" s="428"/>
      <c r="AD2941" s="427"/>
    </row>
    <row r="2942" spans="1:30" ht="21.75" x14ac:dyDescent="0.55000000000000004">
      <c r="A2942" s="420"/>
      <c r="B2942" s="420"/>
      <c r="C2942" s="420"/>
      <c r="D2942" s="420"/>
      <c r="E2942" s="421"/>
      <c r="F2942" s="421"/>
      <c r="G2942" s="422"/>
      <c r="H2942" s="422"/>
      <c r="I2942" s="422"/>
      <c r="J2942" s="422"/>
      <c r="K2942" s="422"/>
      <c r="L2942" s="422"/>
      <c r="M2942" s="422"/>
      <c r="N2942" s="422"/>
      <c r="O2942" s="422"/>
      <c r="P2942" s="421" t="str">
        <f>IF(Q2942="","",LOOKUP(Q2942,'Expenditure Codes'!B:B,'Expenditure Codes'!A:A))</f>
        <v/>
      </c>
      <c r="Q2942" s="423"/>
      <c r="R2942" s="424"/>
      <c r="S2942" s="424"/>
      <c r="T2942" s="424"/>
      <c r="U2942" s="424"/>
      <c r="V2942" s="423"/>
      <c r="W2942" s="421"/>
      <c r="X2942" s="421"/>
      <c r="Y2942" s="420"/>
      <c r="Z2942" s="425"/>
      <c r="AA2942" s="426"/>
      <c r="AB2942" s="427"/>
      <c r="AC2942" s="428"/>
      <c r="AD2942" s="427"/>
    </row>
    <row r="2943" spans="1:30" ht="21.75" x14ac:dyDescent="0.55000000000000004">
      <c r="A2943" s="420"/>
      <c r="B2943" s="420"/>
      <c r="C2943" s="420"/>
      <c r="D2943" s="420"/>
      <c r="E2943" s="421"/>
      <c r="F2943" s="421"/>
      <c r="G2943" s="422"/>
      <c r="H2943" s="422"/>
      <c r="I2943" s="422"/>
      <c r="J2943" s="422"/>
      <c r="K2943" s="422"/>
      <c r="L2943" s="422"/>
      <c r="M2943" s="422"/>
      <c r="N2943" s="422"/>
      <c r="O2943" s="422"/>
      <c r="P2943" s="421" t="str">
        <f>IF(Q2943="","",LOOKUP(Q2943,'Expenditure Codes'!B:B,'Expenditure Codes'!A:A))</f>
        <v/>
      </c>
      <c r="Q2943" s="423"/>
      <c r="R2943" s="424"/>
      <c r="S2943" s="424"/>
      <c r="T2943" s="424"/>
      <c r="U2943" s="424"/>
      <c r="V2943" s="423"/>
      <c r="W2943" s="421"/>
      <c r="X2943" s="421"/>
      <c r="Y2943" s="420"/>
      <c r="Z2943" s="425"/>
      <c r="AA2943" s="426"/>
      <c r="AB2943" s="427"/>
      <c r="AC2943" s="428"/>
      <c r="AD2943" s="427"/>
    </row>
    <row r="2944" spans="1:30" ht="21.75" x14ac:dyDescent="0.55000000000000004">
      <c r="A2944" s="420"/>
      <c r="B2944" s="420"/>
      <c r="C2944" s="420"/>
      <c r="D2944" s="420"/>
      <c r="E2944" s="421"/>
      <c r="F2944" s="421"/>
      <c r="G2944" s="422"/>
      <c r="H2944" s="422"/>
      <c r="I2944" s="422"/>
      <c r="J2944" s="422"/>
      <c r="K2944" s="422"/>
      <c r="L2944" s="422"/>
      <c r="M2944" s="422"/>
      <c r="N2944" s="422"/>
      <c r="O2944" s="422"/>
      <c r="P2944" s="421" t="str">
        <f>IF(Q2944="","",LOOKUP(Q2944,'Expenditure Codes'!B:B,'Expenditure Codes'!A:A))</f>
        <v/>
      </c>
      <c r="Q2944" s="423"/>
      <c r="R2944" s="424"/>
      <c r="S2944" s="424"/>
      <c r="T2944" s="424"/>
      <c r="U2944" s="424"/>
      <c r="V2944" s="423"/>
      <c r="W2944" s="421"/>
      <c r="X2944" s="421"/>
      <c r="Y2944" s="420"/>
      <c r="Z2944" s="425"/>
      <c r="AA2944" s="426"/>
      <c r="AB2944" s="427"/>
      <c r="AC2944" s="428"/>
      <c r="AD2944" s="427"/>
    </row>
    <row r="2945" spans="1:30" ht="21.75" x14ac:dyDescent="0.55000000000000004">
      <c r="A2945" s="420"/>
      <c r="B2945" s="420"/>
      <c r="C2945" s="420"/>
      <c r="D2945" s="420"/>
      <c r="E2945" s="421"/>
      <c r="F2945" s="421"/>
      <c r="G2945" s="422"/>
      <c r="H2945" s="422"/>
      <c r="I2945" s="422"/>
      <c r="J2945" s="422"/>
      <c r="K2945" s="422"/>
      <c r="L2945" s="422"/>
      <c r="M2945" s="422"/>
      <c r="N2945" s="422"/>
      <c r="O2945" s="422"/>
      <c r="P2945" s="421" t="str">
        <f>IF(Q2945="","",LOOKUP(Q2945,'Expenditure Codes'!B:B,'Expenditure Codes'!A:A))</f>
        <v/>
      </c>
      <c r="Q2945" s="423"/>
      <c r="R2945" s="424"/>
      <c r="S2945" s="424"/>
      <c r="T2945" s="424"/>
      <c r="U2945" s="424"/>
      <c r="V2945" s="423"/>
      <c r="W2945" s="421"/>
      <c r="X2945" s="421"/>
      <c r="Y2945" s="420"/>
      <c r="Z2945" s="425"/>
      <c r="AA2945" s="426"/>
      <c r="AB2945" s="427"/>
      <c r="AC2945" s="428"/>
      <c r="AD2945" s="427"/>
    </row>
    <row r="2946" spans="1:30" ht="21.75" x14ac:dyDescent="0.55000000000000004">
      <c r="A2946" s="420"/>
      <c r="B2946" s="420"/>
      <c r="C2946" s="420"/>
      <c r="D2946" s="420"/>
      <c r="E2946" s="421"/>
      <c r="F2946" s="421"/>
      <c r="G2946" s="422"/>
      <c r="H2946" s="422"/>
      <c r="I2946" s="422"/>
      <c r="J2946" s="422"/>
      <c r="K2946" s="422"/>
      <c r="L2946" s="422"/>
      <c r="M2946" s="422"/>
      <c r="N2946" s="422"/>
      <c r="O2946" s="422"/>
      <c r="P2946" s="421" t="str">
        <f>IF(Q2946="","",LOOKUP(Q2946,'Expenditure Codes'!B:B,'Expenditure Codes'!A:A))</f>
        <v/>
      </c>
      <c r="Q2946" s="423"/>
      <c r="R2946" s="424"/>
      <c r="S2946" s="424"/>
      <c r="T2946" s="424"/>
      <c r="U2946" s="424"/>
      <c r="V2946" s="423"/>
      <c r="W2946" s="421"/>
      <c r="X2946" s="421"/>
      <c r="Y2946" s="420"/>
      <c r="Z2946" s="425"/>
      <c r="AA2946" s="426"/>
      <c r="AB2946" s="427"/>
      <c r="AC2946" s="428"/>
      <c r="AD2946" s="427"/>
    </row>
    <row r="2947" spans="1:30" ht="21.75" x14ac:dyDescent="0.55000000000000004">
      <c r="A2947" s="420"/>
      <c r="B2947" s="420"/>
      <c r="C2947" s="420"/>
      <c r="D2947" s="420"/>
      <c r="E2947" s="421"/>
      <c r="F2947" s="421"/>
      <c r="G2947" s="422"/>
      <c r="H2947" s="422"/>
      <c r="I2947" s="422"/>
      <c r="J2947" s="422"/>
      <c r="K2947" s="422"/>
      <c r="L2947" s="422"/>
      <c r="M2947" s="422"/>
      <c r="N2947" s="422"/>
      <c r="O2947" s="422"/>
      <c r="P2947" s="421" t="str">
        <f>IF(Q2947="","",LOOKUP(Q2947,'Expenditure Codes'!B:B,'Expenditure Codes'!A:A))</f>
        <v/>
      </c>
      <c r="Q2947" s="423"/>
      <c r="R2947" s="424"/>
      <c r="S2947" s="424"/>
      <c r="T2947" s="424"/>
      <c r="U2947" s="424"/>
      <c r="V2947" s="423"/>
      <c r="W2947" s="421"/>
      <c r="X2947" s="421"/>
      <c r="Y2947" s="420"/>
      <c r="Z2947" s="425"/>
      <c r="AA2947" s="426"/>
      <c r="AB2947" s="427"/>
      <c r="AC2947" s="428"/>
      <c r="AD2947" s="427"/>
    </row>
    <row r="2948" spans="1:30" ht="21.75" x14ac:dyDescent="0.55000000000000004">
      <c r="A2948" s="420"/>
      <c r="B2948" s="420"/>
      <c r="C2948" s="420"/>
      <c r="D2948" s="420"/>
      <c r="E2948" s="421"/>
      <c r="F2948" s="421"/>
      <c r="G2948" s="422"/>
      <c r="H2948" s="422"/>
      <c r="I2948" s="422"/>
      <c r="J2948" s="422"/>
      <c r="K2948" s="422"/>
      <c r="L2948" s="422"/>
      <c r="M2948" s="422"/>
      <c r="N2948" s="422"/>
      <c r="O2948" s="422"/>
      <c r="P2948" s="421" t="str">
        <f>IF(Q2948="","",LOOKUP(Q2948,'Expenditure Codes'!B:B,'Expenditure Codes'!A:A))</f>
        <v/>
      </c>
      <c r="Q2948" s="423"/>
      <c r="R2948" s="424"/>
      <c r="S2948" s="424"/>
      <c r="T2948" s="424"/>
      <c r="U2948" s="424"/>
      <c r="V2948" s="423"/>
      <c r="W2948" s="421"/>
      <c r="X2948" s="421"/>
      <c r="Y2948" s="420"/>
      <c r="Z2948" s="425"/>
      <c r="AA2948" s="426"/>
      <c r="AB2948" s="427"/>
      <c r="AC2948" s="428"/>
      <c r="AD2948" s="427"/>
    </row>
    <row r="2949" spans="1:30" ht="21.75" x14ac:dyDescent="0.55000000000000004">
      <c r="A2949" s="420"/>
      <c r="B2949" s="420"/>
      <c r="C2949" s="420"/>
      <c r="D2949" s="420"/>
      <c r="E2949" s="421"/>
      <c r="F2949" s="421"/>
      <c r="G2949" s="422"/>
      <c r="H2949" s="422"/>
      <c r="I2949" s="422"/>
      <c r="J2949" s="422"/>
      <c r="K2949" s="422"/>
      <c r="L2949" s="422"/>
      <c r="M2949" s="422"/>
      <c r="N2949" s="422"/>
      <c r="O2949" s="422"/>
      <c r="P2949" s="421" t="str">
        <f>IF(Q2949="","",LOOKUP(Q2949,'Expenditure Codes'!B:B,'Expenditure Codes'!A:A))</f>
        <v/>
      </c>
      <c r="Q2949" s="423"/>
      <c r="R2949" s="424"/>
      <c r="S2949" s="424"/>
      <c r="T2949" s="424"/>
      <c r="U2949" s="424"/>
      <c r="V2949" s="423"/>
      <c r="W2949" s="421"/>
      <c r="X2949" s="421"/>
      <c r="Y2949" s="420"/>
      <c r="Z2949" s="425"/>
      <c r="AA2949" s="426"/>
      <c r="AB2949" s="427"/>
      <c r="AC2949" s="428"/>
      <c r="AD2949" s="427"/>
    </row>
    <row r="2950" spans="1:30" ht="21.75" x14ac:dyDescent="0.55000000000000004">
      <c r="A2950" s="420"/>
      <c r="B2950" s="420"/>
      <c r="C2950" s="420"/>
      <c r="D2950" s="420"/>
      <c r="E2950" s="421"/>
      <c r="F2950" s="421"/>
      <c r="G2950" s="422"/>
      <c r="H2950" s="422"/>
      <c r="I2950" s="422"/>
      <c r="J2950" s="422"/>
      <c r="K2950" s="422"/>
      <c r="L2950" s="422"/>
      <c r="M2950" s="422"/>
      <c r="N2950" s="422"/>
      <c r="O2950" s="422"/>
      <c r="P2950" s="421" t="str">
        <f>IF(Q2950="","",LOOKUP(Q2950,'Expenditure Codes'!B:B,'Expenditure Codes'!A:A))</f>
        <v/>
      </c>
      <c r="Q2950" s="423"/>
      <c r="R2950" s="424"/>
      <c r="S2950" s="424"/>
      <c r="T2950" s="424"/>
      <c r="U2950" s="424"/>
      <c r="V2950" s="423"/>
      <c r="W2950" s="421"/>
      <c r="X2950" s="421"/>
      <c r="Y2950" s="420"/>
      <c r="Z2950" s="425"/>
      <c r="AA2950" s="426"/>
      <c r="AB2950" s="427"/>
      <c r="AC2950" s="428"/>
      <c r="AD2950" s="427"/>
    </row>
    <row r="2951" spans="1:30" ht="21.75" x14ac:dyDescent="0.55000000000000004">
      <c r="A2951" s="420"/>
      <c r="B2951" s="420"/>
      <c r="C2951" s="420"/>
      <c r="D2951" s="420"/>
      <c r="E2951" s="421"/>
      <c r="F2951" s="421"/>
      <c r="G2951" s="422"/>
      <c r="H2951" s="422"/>
      <c r="I2951" s="422"/>
      <c r="J2951" s="422"/>
      <c r="K2951" s="422"/>
      <c r="L2951" s="422"/>
      <c r="M2951" s="422"/>
      <c r="N2951" s="422"/>
      <c r="O2951" s="422"/>
      <c r="P2951" s="421" t="str">
        <f>IF(Q2951="","",LOOKUP(Q2951,'Expenditure Codes'!B:B,'Expenditure Codes'!A:A))</f>
        <v/>
      </c>
      <c r="Q2951" s="423"/>
      <c r="R2951" s="424"/>
      <c r="S2951" s="424"/>
      <c r="T2951" s="424"/>
      <c r="U2951" s="424"/>
      <c r="V2951" s="423"/>
      <c r="W2951" s="421"/>
      <c r="X2951" s="421"/>
      <c r="Y2951" s="420"/>
      <c r="Z2951" s="425"/>
      <c r="AA2951" s="426"/>
      <c r="AB2951" s="427"/>
      <c r="AC2951" s="428"/>
      <c r="AD2951" s="427"/>
    </row>
    <row r="2952" spans="1:30" ht="21.75" x14ac:dyDescent="0.55000000000000004">
      <c r="A2952" s="420"/>
      <c r="B2952" s="420"/>
      <c r="C2952" s="420"/>
      <c r="D2952" s="420"/>
      <c r="E2952" s="421"/>
      <c r="F2952" s="421"/>
      <c r="G2952" s="422"/>
      <c r="H2952" s="422"/>
      <c r="I2952" s="422"/>
      <c r="J2952" s="422"/>
      <c r="K2952" s="422"/>
      <c r="L2952" s="422"/>
      <c r="M2952" s="422"/>
      <c r="N2952" s="422"/>
      <c r="O2952" s="422"/>
      <c r="P2952" s="421" t="str">
        <f>IF(Q2952="","",LOOKUP(Q2952,'Expenditure Codes'!B:B,'Expenditure Codes'!A:A))</f>
        <v/>
      </c>
      <c r="Q2952" s="423"/>
      <c r="R2952" s="424"/>
      <c r="S2952" s="424"/>
      <c r="T2952" s="424"/>
      <c r="U2952" s="424"/>
      <c r="V2952" s="423"/>
      <c r="W2952" s="421"/>
      <c r="X2952" s="421"/>
      <c r="Y2952" s="420"/>
      <c r="Z2952" s="425"/>
      <c r="AA2952" s="426"/>
      <c r="AB2952" s="427"/>
      <c r="AC2952" s="428"/>
      <c r="AD2952" s="427"/>
    </row>
    <row r="2953" spans="1:30" ht="21.75" x14ac:dyDescent="0.55000000000000004">
      <c r="A2953" s="420"/>
      <c r="B2953" s="420"/>
      <c r="C2953" s="420"/>
      <c r="D2953" s="420"/>
      <c r="E2953" s="421"/>
      <c r="F2953" s="421"/>
      <c r="G2953" s="422"/>
      <c r="H2953" s="422"/>
      <c r="I2953" s="422"/>
      <c r="J2953" s="422"/>
      <c r="K2953" s="422"/>
      <c r="L2953" s="422"/>
      <c r="M2953" s="422"/>
      <c r="N2953" s="422"/>
      <c r="O2953" s="422"/>
      <c r="P2953" s="421" t="str">
        <f>IF(Q2953="","",LOOKUP(Q2953,'Expenditure Codes'!B:B,'Expenditure Codes'!A:A))</f>
        <v/>
      </c>
      <c r="Q2953" s="423"/>
      <c r="R2953" s="424"/>
      <c r="S2953" s="424"/>
      <c r="T2953" s="424"/>
      <c r="U2953" s="424"/>
      <c r="V2953" s="423"/>
      <c r="W2953" s="421"/>
      <c r="X2953" s="421"/>
      <c r="Y2953" s="420"/>
      <c r="Z2953" s="425"/>
      <c r="AA2953" s="426"/>
      <c r="AB2953" s="427"/>
      <c r="AC2953" s="428"/>
      <c r="AD2953" s="427"/>
    </row>
    <row r="2954" spans="1:30" ht="21.75" x14ac:dyDescent="0.55000000000000004">
      <c r="A2954" s="420"/>
      <c r="B2954" s="420"/>
      <c r="C2954" s="420"/>
      <c r="D2954" s="420"/>
      <c r="E2954" s="421"/>
      <c r="F2954" s="421"/>
      <c r="G2954" s="422"/>
      <c r="H2954" s="422"/>
      <c r="I2954" s="422"/>
      <c r="J2954" s="422"/>
      <c r="K2954" s="422"/>
      <c r="L2954" s="422"/>
      <c r="M2954" s="422"/>
      <c r="N2954" s="422"/>
      <c r="O2954" s="422"/>
      <c r="P2954" s="421" t="str">
        <f>IF(Q2954="","",LOOKUP(Q2954,'Expenditure Codes'!B:B,'Expenditure Codes'!A:A))</f>
        <v/>
      </c>
      <c r="Q2954" s="423"/>
      <c r="R2954" s="424"/>
      <c r="S2954" s="424"/>
      <c r="T2954" s="424"/>
      <c r="U2954" s="424"/>
      <c r="V2954" s="423"/>
      <c r="W2954" s="421"/>
      <c r="X2954" s="421"/>
      <c r="Y2954" s="420"/>
      <c r="Z2954" s="425"/>
      <c r="AA2954" s="426"/>
      <c r="AB2954" s="427"/>
      <c r="AC2954" s="428"/>
      <c r="AD2954" s="427"/>
    </row>
    <row r="2955" spans="1:30" ht="21.75" x14ac:dyDescent="0.55000000000000004">
      <c r="A2955" s="420"/>
      <c r="B2955" s="420"/>
      <c r="C2955" s="420"/>
      <c r="D2955" s="420"/>
      <c r="E2955" s="421"/>
      <c r="F2955" s="421"/>
      <c r="G2955" s="422"/>
      <c r="H2955" s="422"/>
      <c r="I2955" s="422"/>
      <c r="J2955" s="422"/>
      <c r="K2955" s="422"/>
      <c r="L2955" s="422"/>
      <c r="M2955" s="422"/>
      <c r="N2955" s="422"/>
      <c r="O2955" s="422"/>
      <c r="P2955" s="421" t="str">
        <f>IF(Q2955="","",LOOKUP(Q2955,'Expenditure Codes'!B:B,'Expenditure Codes'!A:A))</f>
        <v/>
      </c>
      <c r="Q2955" s="423"/>
      <c r="R2955" s="424"/>
      <c r="S2955" s="424"/>
      <c r="T2955" s="424"/>
      <c r="U2955" s="424"/>
      <c r="V2955" s="423"/>
      <c r="W2955" s="421"/>
      <c r="X2955" s="421"/>
      <c r="Y2955" s="420"/>
      <c r="Z2955" s="425"/>
      <c r="AA2955" s="426"/>
      <c r="AB2955" s="427"/>
      <c r="AC2955" s="428"/>
      <c r="AD2955" s="427"/>
    </row>
    <row r="2956" spans="1:30" ht="21.75" x14ac:dyDescent="0.55000000000000004">
      <c r="A2956" s="420"/>
      <c r="B2956" s="420"/>
      <c r="C2956" s="420"/>
      <c r="D2956" s="420"/>
      <c r="E2956" s="421"/>
      <c r="F2956" s="421"/>
      <c r="G2956" s="422"/>
      <c r="H2956" s="422"/>
      <c r="I2956" s="422"/>
      <c r="J2956" s="422"/>
      <c r="K2956" s="422"/>
      <c r="L2956" s="422"/>
      <c r="M2956" s="422"/>
      <c r="N2956" s="422"/>
      <c r="O2956" s="422"/>
      <c r="P2956" s="421" t="str">
        <f>IF(Q2956="","",LOOKUP(Q2956,'Expenditure Codes'!B:B,'Expenditure Codes'!A:A))</f>
        <v/>
      </c>
      <c r="Q2956" s="423"/>
      <c r="R2956" s="424"/>
      <c r="S2956" s="424"/>
      <c r="T2956" s="424"/>
      <c r="U2956" s="424"/>
      <c r="V2956" s="423"/>
      <c r="W2956" s="421"/>
      <c r="X2956" s="421"/>
      <c r="Y2956" s="420"/>
      <c r="Z2956" s="425"/>
      <c r="AA2956" s="426"/>
      <c r="AB2956" s="427"/>
      <c r="AC2956" s="428"/>
      <c r="AD2956" s="427"/>
    </row>
    <row r="2957" spans="1:30" ht="21.75" x14ac:dyDescent="0.55000000000000004">
      <c r="A2957" s="420"/>
      <c r="B2957" s="420"/>
      <c r="C2957" s="420"/>
      <c r="D2957" s="420"/>
      <c r="E2957" s="421"/>
      <c r="F2957" s="421"/>
      <c r="G2957" s="422"/>
      <c r="H2957" s="422"/>
      <c r="I2957" s="422"/>
      <c r="J2957" s="422"/>
      <c r="K2957" s="422"/>
      <c r="L2957" s="422"/>
      <c r="M2957" s="422"/>
      <c r="N2957" s="422"/>
      <c r="O2957" s="422"/>
      <c r="P2957" s="421" t="str">
        <f>IF(Q2957="","",LOOKUP(Q2957,'Expenditure Codes'!B:B,'Expenditure Codes'!A:A))</f>
        <v/>
      </c>
      <c r="Q2957" s="423"/>
      <c r="R2957" s="424"/>
      <c r="S2957" s="424"/>
      <c r="T2957" s="424"/>
      <c r="U2957" s="424"/>
      <c r="V2957" s="423"/>
      <c r="W2957" s="421"/>
      <c r="X2957" s="421"/>
      <c r="Y2957" s="420"/>
      <c r="Z2957" s="425"/>
      <c r="AA2957" s="426"/>
      <c r="AB2957" s="427"/>
      <c r="AC2957" s="428"/>
      <c r="AD2957" s="427"/>
    </row>
    <row r="2958" spans="1:30" ht="21.75" x14ac:dyDescent="0.55000000000000004">
      <c r="A2958" s="420"/>
      <c r="B2958" s="420"/>
      <c r="C2958" s="420"/>
      <c r="D2958" s="420"/>
      <c r="E2958" s="421"/>
      <c r="F2958" s="421"/>
      <c r="G2958" s="422"/>
      <c r="H2958" s="422"/>
      <c r="I2958" s="422"/>
      <c r="J2958" s="422"/>
      <c r="K2958" s="422"/>
      <c r="L2958" s="422"/>
      <c r="M2958" s="422"/>
      <c r="N2958" s="422"/>
      <c r="O2958" s="422"/>
      <c r="P2958" s="421" t="str">
        <f>IF(Q2958="","",LOOKUP(Q2958,'Expenditure Codes'!B:B,'Expenditure Codes'!A:A))</f>
        <v/>
      </c>
      <c r="Q2958" s="423"/>
      <c r="R2958" s="424"/>
      <c r="S2958" s="424"/>
      <c r="T2958" s="424"/>
      <c r="U2958" s="424"/>
      <c r="V2958" s="423"/>
      <c r="W2958" s="421"/>
      <c r="X2958" s="421"/>
      <c r="Y2958" s="420"/>
      <c r="Z2958" s="425"/>
      <c r="AA2958" s="426"/>
      <c r="AB2958" s="427"/>
      <c r="AC2958" s="428"/>
      <c r="AD2958" s="427"/>
    </row>
    <row r="2959" spans="1:30" ht="21.75" x14ac:dyDescent="0.55000000000000004">
      <c r="A2959" s="420"/>
      <c r="B2959" s="420"/>
      <c r="C2959" s="420"/>
      <c r="D2959" s="420"/>
      <c r="E2959" s="421"/>
      <c r="F2959" s="421"/>
      <c r="G2959" s="422"/>
      <c r="H2959" s="422"/>
      <c r="I2959" s="422"/>
      <c r="J2959" s="422"/>
      <c r="K2959" s="422"/>
      <c r="L2959" s="422"/>
      <c r="M2959" s="422"/>
      <c r="N2959" s="422"/>
      <c r="O2959" s="422"/>
      <c r="P2959" s="421" t="str">
        <f>IF(Q2959="","",LOOKUP(Q2959,'Expenditure Codes'!B:B,'Expenditure Codes'!A:A))</f>
        <v/>
      </c>
      <c r="Q2959" s="423"/>
      <c r="R2959" s="424"/>
      <c r="S2959" s="424"/>
      <c r="T2959" s="424"/>
      <c r="U2959" s="424"/>
      <c r="V2959" s="423"/>
      <c r="W2959" s="421"/>
      <c r="X2959" s="421"/>
      <c r="Y2959" s="420"/>
      <c r="Z2959" s="425"/>
      <c r="AA2959" s="426"/>
      <c r="AB2959" s="427"/>
      <c r="AC2959" s="428"/>
      <c r="AD2959" s="427"/>
    </row>
    <row r="2960" spans="1:30" ht="21.75" x14ac:dyDescent="0.55000000000000004">
      <c r="A2960" s="420"/>
      <c r="B2960" s="420"/>
      <c r="C2960" s="420"/>
      <c r="D2960" s="420"/>
      <c r="E2960" s="421"/>
      <c r="F2960" s="421"/>
      <c r="G2960" s="422"/>
      <c r="H2960" s="422"/>
      <c r="I2960" s="422"/>
      <c r="J2960" s="422"/>
      <c r="K2960" s="422"/>
      <c r="L2960" s="422"/>
      <c r="M2960" s="422"/>
      <c r="N2960" s="422"/>
      <c r="O2960" s="422"/>
      <c r="P2960" s="421" t="str">
        <f>IF(Q2960="","",LOOKUP(Q2960,'Expenditure Codes'!B:B,'Expenditure Codes'!A:A))</f>
        <v/>
      </c>
      <c r="Q2960" s="423"/>
      <c r="R2960" s="424"/>
      <c r="S2960" s="424"/>
      <c r="T2960" s="424"/>
      <c r="U2960" s="424"/>
      <c r="V2960" s="423"/>
      <c r="W2960" s="421"/>
      <c r="X2960" s="421"/>
      <c r="Y2960" s="420"/>
      <c r="Z2960" s="425"/>
      <c r="AA2960" s="426"/>
      <c r="AB2960" s="427"/>
      <c r="AC2960" s="428"/>
      <c r="AD2960" s="427"/>
    </row>
    <row r="2961" spans="1:30" ht="21.75" x14ac:dyDescent="0.55000000000000004">
      <c r="A2961" s="420"/>
      <c r="B2961" s="420"/>
      <c r="C2961" s="420"/>
      <c r="D2961" s="420"/>
      <c r="E2961" s="421"/>
      <c r="F2961" s="421"/>
      <c r="G2961" s="422"/>
      <c r="H2961" s="422"/>
      <c r="I2961" s="422"/>
      <c r="J2961" s="422"/>
      <c r="K2961" s="422"/>
      <c r="L2961" s="422"/>
      <c r="M2961" s="422"/>
      <c r="N2961" s="422"/>
      <c r="O2961" s="422"/>
      <c r="P2961" s="421" t="str">
        <f>IF(Q2961="","",LOOKUP(Q2961,'Expenditure Codes'!B:B,'Expenditure Codes'!A:A))</f>
        <v/>
      </c>
      <c r="Q2961" s="423"/>
      <c r="R2961" s="424"/>
      <c r="S2961" s="424"/>
      <c r="T2961" s="424"/>
      <c r="U2961" s="424"/>
      <c r="V2961" s="423"/>
      <c r="W2961" s="421"/>
      <c r="X2961" s="421"/>
      <c r="Y2961" s="420"/>
      <c r="Z2961" s="425"/>
      <c r="AA2961" s="426"/>
      <c r="AB2961" s="427"/>
      <c r="AC2961" s="428"/>
      <c r="AD2961" s="427"/>
    </row>
    <row r="2962" spans="1:30" ht="21.75" x14ac:dyDescent="0.55000000000000004">
      <c r="A2962" s="420"/>
      <c r="B2962" s="420"/>
      <c r="C2962" s="420"/>
      <c r="D2962" s="420"/>
      <c r="E2962" s="421"/>
      <c r="F2962" s="421"/>
      <c r="G2962" s="422"/>
      <c r="H2962" s="422"/>
      <c r="I2962" s="422"/>
      <c r="J2962" s="422"/>
      <c r="K2962" s="422"/>
      <c r="L2962" s="422"/>
      <c r="M2962" s="422"/>
      <c r="N2962" s="422"/>
      <c r="O2962" s="422"/>
      <c r="P2962" s="421" t="str">
        <f>IF(Q2962="","",LOOKUP(Q2962,'Expenditure Codes'!B:B,'Expenditure Codes'!A:A))</f>
        <v/>
      </c>
      <c r="Q2962" s="423"/>
      <c r="R2962" s="424"/>
      <c r="S2962" s="424"/>
      <c r="T2962" s="424"/>
      <c r="U2962" s="424"/>
      <c r="V2962" s="423"/>
      <c r="W2962" s="421"/>
      <c r="X2962" s="421"/>
      <c r="Y2962" s="420"/>
      <c r="Z2962" s="425"/>
      <c r="AA2962" s="426"/>
      <c r="AB2962" s="427"/>
      <c r="AC2962" s="428"/>
      <c r="AD2962" s="427"/>
    </row>
    <row r="2963" spans="1:30" ht="21.75" x14ac:dyDescent="0.55000000000000004">
      <c r="A2963" s="420"/>
      <c r="B2963" s="420"/>
      <c r="C2963" s="420"/>
      <c r="D2963" s="420"/>
      <c r="E2963" s="421"/>
      <c r="F2963" s="421"/>
      <c r="G2963" s="422"/>
      <c r="H2963" s="422"/>
      <c r="I2963" s="422"/>
      <c r="J2963" s="422"/>
      <c r="K2963" s="422"/>
      <c r="L2963" s="422"/>
      <c r="M2963" s="422"/>
      <c r="N2963" s="422"/>
      <c r="O2963" s="422"/>
      <c r="P2963" s="421" t="str">
        <f>IF(Q2963="","",LOOKUP(Q2963,'Expenditure Codes'!B:B,'Expenditure Codes'!A:A))</f>
        <v/>
      </c>
      <c r="Q2963" s="423"/>
      <c r="R2963" s="424"/>
      <c r="S2963" s="424"/>
      <c r="T2963" s="424"/>
      <c r="U2963" s="424"/>
      <c r="V2963" s="423"/>
      <c r="W2963" s="421"/>
      <c r="X2963" s="421"/>
      <c r="Y2963" s="420"/>
      <c r="Z2963" s="425"/>
      <c r="AA2963" s="426"/>
      <c r="AB2963" s="427"/>
      <c r="AC2963" s="428"/>
      <c r="AD2963" s="427"/>
    </row>
    <row r="2964" spans="1:30" ht="21.75" x14ac:dyDescent="0.55000000000000004">
      <c r="A2964" s="420"/>
      <c r="B2964" s="420"/>
      <c r="C2964" s="420"/>
      <c r="D2964" s="420"/>
      <c r="E2964" s="421"/>
      <c r="F2964" s="421"/>
      <c r="G2964" s="422"/>
      <c r="H2964" s="422"/>
      <c r="I2964" s="422"/>
      <c r="J2964" s="422"/>
      <c r="K2964" s="422"/>
      <c r="L2964" s="422"/>
      <c r="M2964" s="422"/>
      <c r="N2964" s="422"/>
      <c r="O2964" s="422"/>
      <c r="P2964" s="421" t="str">
        <f>IF(Q2964="","",LOOKUP(Q2964,'Expenditure Codes'!B:B,'Expenditure Codes'!A:A))</f>
        <v/>
      </c>
      <c r="Q2964" s="423"/>
      <c r="R2964" s="424"/>
      <c r="S2964" s="424"/>
      <c r="T2964" s="424"/>
      <c r="U2964" s="424"/>
      <c r="V2964" s="423"/>
      <c r="W2964" s="421"/>
      <c r="X2964" s="421"/>
      <c r="Y2964" s="420"/>
      <c r="Z2964" s="425"/>
      <c r="AA2964" s="426"/>
      <c r="AB2964" s="427"/>
      <c r="AC2964" s="428"/>
      <c r="AD2964" s="427"/>
    </row>
    <row r="2965" spans="1:30" ht="21.75" x14ac:dyDescent="0.55000000000000004">
      <c r="A2965" s="420"/>
      <c r="B2965" s="420"/>
      <c r="C2965" s="420"/>
      <c r="D2965" s="420"/>
      <c r="E2965" s="421"/>
      <c r="F2965" s="421"/>
      <c r="G2965" s="422"/>
      <c r="H2965" s="422"/>
      <c r="I2965" s="422"/>
      <c r="J2965" s="422"/>
      <c r="K2965" s="422"/>
      <c r="L2965" s="422"/>
      <c r="M2965" s="422"/>
      <c r="N2965" s="422"/>
      <c r="O2965" s="422"/>
      <c r="P2965" s="421" t="str">
        <f>IF(Q2965="","",LOOKUP(Q2965,'Expenditure Codes'!B:B,'Expenditure Codes'!A:A))</f>
        <v/>
      </c>
      <c r="Q2965" s="423"/>
      <c r="R2965" s="424"/>
      <c r="S2965" s="424"/>
      <c r="T2965" s="424"/>
      <c r="U2965" s="424"/>
      <c r="V2965" s="423"/>
      <c r="W2965" s="421"/>
      <c r="X2965" s="421"/>
      <c r="Y2965" s="420"/>
      <c r="Z2965" s="425"/>
      <c r="AA2965" s="426"/>
      <c r="AB2965" s="427"/>
      <c r="AC2965" s="428"/>
      <c r="AD2965" s="427"/>
    </row>
    <row r="2966" spans="1:30" ht="21.75" x14ac:dyDescent="0.55000000000000004">
      <c r="A2966" s="420"/>
      <c r="B2966" s="420"/>
      <c r="C2966" s="420"/>
      <c r="D2966" s="420"/>
      <c r="E2966" s="421"/>
      <c r="F2966" s="421"/>
      <c r="G2966" s="422"/>
      <c r="H2966" s="422"/>
      <c r="I2966" s="422"/>
      <c r="J2966" s="422"/>
      <c r="K2966" s="422"/>
      <c r="L2966" s="422"/>
      <c r="M2966" s="422"/>
      <c r="N2966" s="422"/>
      <c r="O2966" s="422"/>
      <c r="P2966" s="421" t="str">
        <f>IF(Q2966="","",LOOKUP(Q2966,'Expenditure Codes'!B:B,'Expenditure Codes'!A:A))</f>
        <v/>
      </c>
      <c r="Q2966" s="423"/>
      <c r="R2966" s="424"/>
      <c r="S2966" s="424"/>
      <c r="T2966" s="424"/>
      <c r="U2966" s="424"/>
      <c r="V2966" s="423"/>
      <c r="W2966" s="421"/>
      <c r="X2966" s="421"/>
      <c r="Y2966" s="420"/>
      <c r="Z2966" s="425"/>
      <c r="AA2966" s="426"/>
      <c r="AB2966" s="427"/>
      <c r="AC2966" s="428"/>
      <c r="AD2966" s="427"/>
    </row>
    <row r="2967" spans="1:30" ht="21.75" x14ac:dyDescent="0.55000000000000004">
      <c r="A2967" s="420"/>
      <c r="B2967" s="420"/>
      <c r="C2967" s="420"/>
      <c r="D2967" s="420"/>
      <c r="E2967" s="421"/>
      <c r="F2967" s="421"/>
      <c r="G2967" s="422"/>
      <c r="H2967" s="422"/>
      <c r="I2967" s="422"/>
      <c r="J2967" s="422"/>
      <c r="K2967" s="422"/>
      <c r="L2967" s="422"/>
      <c r="M2967" s="422"/>
      <c r="N2967" s="422"/>
      <c r="O2967" s="422"/>
      <c r="P2967" s="421" t="str">
        <f>IF(Q2967="","",LOOKUP(Q2967,'Expenditure Codes'!B:B,'Expenditure Codes'!A:A))</f>
        <v/>
      </c>
      <c r="Q2967" s="423"/>
      <c r="R2967" s="424"/>
      <c r="S2967" s="424"/>
      <c r="T2967" s="424"/>
      <c r="U2967" s="424"/>
      <c r="V2967" s="423"/>
      <c r="W2967" s="421"/>
      <c r="X2967" s="421"/>
      <c r="Y2967" s="420"/>
      <c r="Z2967" s="425"/>
      <c r="AA2967" s="426"/>
      <c r="AB2967" s="427"/>
      <c r="AC2967" s="428"/>
      <c r="AD2967" s="427"/>
    </row>
    <row r="2968" spans="1:30" ht="21.75" x14ac:dyDescent="0.55000000000000004">
      <c r="A2968" s="420"/>
      <c r="B2968" s="420"/>
      <c r="C2968" s="420"/>
      <c r="D2968" s="420"/>
      <c r="E2968" s="421"/>
      <c r="F2968" s="421"/>
      <c r="G2968" s="422"/>
      <c r="H2968" s="422"/>
      <c r="I2968" s="422"/>
      <c r="J2968" s="422"/>
      <c r="K2968" s="422"/>
      <c r="L2968" s="422"/>
      <c r="M2968" s="422"/>
      <c r="N2968" s="422"/>
      <c r="O2968" s="422"/>
      <c r="P2968" s="421" t="str">
        <f>IF(Q2968="","",LOOKUP(Q2968,'Expenditure Codes'!B:B,'Expenditure Codes'!A:A))</f>
        <v/>
      </c>
      <c r="Q2968" s="423"/>
      <c r="R2968" s="424"/>
      <c r="S2968" s="424"/>
      <c r="T2968" s="424"/>
      <c r="U2968" s="424"/>
      <c r="V2968" s="423"/>
      <c r="W2968" s="421"/>
      <c r="X2968" s="421"/>
      <c r="Y2968" s="420"/>
      <c r="Z2968" s="425"/>
      <c r="AA2968" s="426"/>
      <c r="AB2968" s="427"/>
      <c r="AC2968" s="428"/>
      <c r="AD2968" s="427"/>
    </row>
    <row r="2969" spans="1:30" ht="21.75" x14ac:dyDescent="0.55000000000000004">
      <c r="A2969" s="420"/>
      <c r="B2969" s="420"/>
      <c r="C2969" s="420"/>
      <c r="D2969" s="420"/>
      <c r="E2969" s="421"/>
      <c r="F2969" s="421"/>
      <c r="G2969" s="422"/>
      <c r="H2969" s="422"/>
      <c r="I2969" s="422"/>
      <c r="J2969" s="422"/>
      <c r="K2969" s="422"/>
      <c r="L2969" s="422"/>
      <c r="M2969" s="422"/>
      <c r="N2969" s="422"/>
      <c r="O2969" s="422"/>
      <c r="P2969" s="421" t="str">
        <f>IF(Q2969="","",LOOKUP(Q2969,'Expenditure Codes'!B:B,'Expenditure Codes'!A:A))</f>
        <v/>
      </c>
      <c r="Q2969" s="423"/>
      <c r="R2969" s="424"/>
      <c r="S2969" s="424"/>
      <c r="T2969" s="424"/>
      <c r="U2969" s="424"/>
      <c r="V2969" s="423"/>
      <c r="W2969" s="421"/>
      <c r="X2969" s="421"/>
      <c r="Y2969" s="420"/>
      <c r="Z2969" s="425"/>
      <c r="AA2969" s="426"/>
      <c r="AB2969" s="427"/>
      <c r="AC2969" s="428"/>
      <c r="AD2969" s="427"/>
    </row>
    <row r="2970" spans="1:30" ht="21.75" x14ac:dyDescent="0.55000000000000004">
      <c r="A2970" s="420"/>
      <c r="B2970" s="420"/>
      <c r="C2970" s="420"/>
      <c r="D2970" s="420"/>
      <c r="E2970" s="421"/>
      <c r="F2970" s="421"/>
      <c r="G2970" s="422"/>
      <c r="H2970" s="422"/>
      <c r="I2970" s="422"/>
      <c r="J2970" s="422"/>
      <c r="K2970" s="422"/>
      <c r="L2970" s="422"/>
      <c r="M2970" s="422"/>
      <c r="N2970" s="422"/>
      <c r="O2970" s="422"/>
      <c r="P2970" s="421" t="str">
        <f>IF(Q2970="","",LOOKUP(Q2970,'Expenditure Codes'!B:B,'Expenditure Codes'!A:A))</f>
        <v/>
      </c>
      <c r="Q2970" s="423"/>
      <c r="R2970" s="424"/>
      <c r="S2970" s="424"/>
      <c r="T2970" s="424"/>
      <c r="U2970" s="424"/>
      <c r="V2970" s="423"/>
      <c r="W2970" s="421"/>
      <c r="X2970" s="421"/>
      <c r="Y2970" s="420"/>
      <c r="Z2970" s="425"/>
      <c r="AA2970" s="426"/>
      <c r="AB2970" s="427"/>
      <c r="AC2970" s="428"/>
      <c r="AD2970" s="427"/>
    </row>
    <row r="2971" spans="1:30" ht="21.75" x14ac:dyDescent="0.55000000000000004">
      <c r="A2971" s="420"/>
      <c r="B2971" s="420"/>
      <c r="C2971" s="420"/>
      <c r="D2971" s="420"/>
      <c r="E2971" s="421"/>
      <c r="F2971" s="421"/>
      <c r="G2971" s="422"/>
      <c r="H2971" s="422"/>
      <c r="I2971" s="422"/>
      <c r="J2971" s="422"/>
      <c r="K2971" s="422"/>
      <c r="L2971" s="422"/>
      <c r="M2971" s="422"/>
      <c r="N2971" s="422"/>
      <c r="O2971" s="422"/>
      <c r="P2971" s="421" t="str">
        <f>IF(Q2971="","",LOOKUP(Q2971,'Expenditure Codes'!B:B,'Expenditure Codes'!A:A))</f>
        <v/>
      </c>
      <c r="Q2971" s="423"/>
      <c r="R2971" s="424"/>
      <c r="S2971" s="424"/>
      <c r="T2971" s="424"/>
      <c r="U2971" s="424"/>
      <c r="V2971" s="423"/>
      <c r="W2971" s="421"/>
      <c r="X2971" s="421"/>
      <c r="Y2971" s="420"/>
      <c r="Z2971" s="425"/>
      <c r="AA2971" s="426"/>
      <c r="AB2971" s="427"/>
      <c r="AC2971" s="428"/>
      <c r="AD2971" s="427"/>
    </row>
    <row r="2972" spans="1:30" ht="21.75" x14ac:dyDescent="0.55000000000000004">
      <c r="A2972" s="420"/>
      <c r="B2972" s="420"/>
      <c r="C2972" s="420"/>
      <c r="D2972" s="420"/>
      <c r="E2972" s="421"/>
      <c r="F2972" s="421"/>
      <c r="G2972" s="422"/>
      <c r="H2972" s="422"/>
      <c r="I2972" s="422"/>
      <c r="J2972" s="422"/>
      <c r="K2972" s="422"/>
      <c r="L2972" s="422"/>
      <c r="M2972" s="422"/>
      <c r="N2972" s="422"/>
      <c r="O2972" s="422"/>
      <c r="P2972" s="421" t="str">
        <f>IF(Q2972="","",LOOKUP(Q2972,'Expenditure Codes'!B:B,'Expenditure Codes'!A:A))</f>
        <v/>
      </c>
      <c r="Q2972" s="423"/>
      <c r="R2972" s="424"/>
      <c r="S2972" s="424"/>
      <c r="T2972" s="424"/>
      <c r="U2972" s="424"/>
      <c r="V2972" s="423"/>
      <c r="W2972" s="421"/>
      <c r="X2972" s="421"/>
      <c r="Y2972" s="420"/>
      <c r="Z2972" s="425"/>
      <c r="AA2972" s="426"/>
      <c r="AB2972" s="427"/>
      <c r="AC2972" s="428"/>
      <c r="AD2972" s="427"/>
    </row>
    <row r="2973" spans="1:30" ht="21.75" x14ac:dyDescent="0.55000000000000004">
      <c r="A2973" s="420"/>
      <c r="B2973" s="420"/>
      <c r="C2973" s="420"/>
      <c r="D2973" s="420"/>
      <c r="E2973" s="421"/>
      <c r="F2973" s="421"/>
      <c r="G2973" s="422"/>
      <c r="H2973" s="422"/>
      <c r="I2973" s="422"/>
      <c r="J2973" s="422"/>
      <c r="K2973" s="422"/>
      <c r="L2973" s="422"/>
      <c r="M2973" s="422"/>
      <c r="N2973" s="422"/>
      <c r="O2973" s="422"/>
      <c r="P2973" s="421" t="str">
        <f>IF(Q2973="","",LOOKUP(Q2973,'Expenditure Codes'!B:B,'Expenditure Codes'!A:A))</f>
        <v/>
      </c>
      <c r="Q2973" s="423"/>
      <c r="R2973" s="424"/>
      <c r="S2973" s="424"/>
      <c r="T2973" s="424"/>
      <c r="U2973" s="424"/>
      <c r="V2973" s="423"/>
      <c r="W2973" s="421"/>
      <c r="X2973" s="421"/>
      <c r="Y2973" s="420"/>
      <c r="Z2973" s="425"/>
      <c r="AA2973" s="426"/>
      <c r="AB2973" s="427"/>
      <c r="AC2973" s="428"/>
      <c r="AD2973" s="427"/>
    </row>
    <row r="2974" spans="1:30" ht="21.75" x14ac:dyDescent="0.55000000000000004">
      <c r="A2974" s="420"/>
      <c r="B2974" s="420"/>
      <c r="C2974" s="420"/>
      <c r="D2974" s="420"/>
      <c r="E2974" s="421"/>
      <c r="F2974" s="421"/>
      <c r="G2974" s="422"/>
      <c r="H2974" s="422"/>
      <c r="I2974" s="422"/>
      <c r="J2974" s="422"/>
      <c r="K2974" s="422"/>
      <c r="L2974" s="422"/>
      <c r="M2974" s="422"/>
      <c r="N2974" s="422"/>
      <c r="O2974" s="422"/>
      <c r="P2974" s="421" t="str">
        <f>IF(Q2974="","",LOOKUP(Q2974,'Expenditure Codes'!B:B,'Expenditure Codes'!A:A))</f>
        <v/>
      </c>
      <c r="Q2974" s="423"/>
      <c r="R2974" s="424"/>
      <c r="S2974" s="424"/>
      <c r="T2974" s="424"/>
      <c r="U2974" s="424"/>
      <c r="V2974" s="423"/>
      <c r="W2974" s="421"/>
      <c r="X2974" s="421"/>
      <c r="Y2974" s="420"/>
      <c r="Z2974" s="425"/>
      <c r="AA2974" s="426"/>
      <c r="AB2974" s="427"/>
      <c r="AC2974" s="428"/>
      <c r="AD2974" s="427"/>
    </row>
    <row r="2975" spans="1:30" ht="21.75" x14ac:dyDescent="0.55000000000000004">
      <c r="A2975" s="420"/>
      <c r="B2975" s="420"/>
      <c r="C2975" s="420"/>
      <c r="D2975" s="420"/>
      <c r="E2975" s="421"/>
      <c r="F2975" s="421"/>
      <c r="G2975" s="422"/>
      <c r="H2975" s="422"/>
      <c r="I2975" s="422"/>
      <c r="J2975" s="422"/>
      <c r="K2975" s="422"/>
      <c r="L2975" s="422"/>
      <c r="M2975" s="422"/>
      <c r="N2975" s="422"/>
      <c r="O2975" s="422"/>
      <c r="P2975" s="421" t="str">
        <f>IF(Q2975="","",LOOKUP(Q2975,'Expenditure Codes'!B:B,'Expenditure Codes'!A:A))</f>
        <v/>
      </c>
      <c r="Q2975" s="423"/>
      <c r="R2975" s="424"/>
      <c r="S2975" s="424"/>
      <c r="T2975" s="424"/>
      <c r="U2975" s="424"/>
      <c r="V2975" s="423"/>
      <c r="W2975" s="421"/>
      <c r="X2975" s="421"/>
      <c r="Y2975" s="420"/>
      <c r="Z2975" s="425"/>
      <c r="AA2975" s="426"/>
      <c r="AB2975" s="427"/>
      <c r="AC2975" s="428"/>
      <c r="AD2975" s="427"/>
    </row>
    <row r="2976" spans="1:30" ht="21.75" x14ac:dyDescent="0.55000000000000004">
      <c r="A2976" s="420"/>
      <c r="B2976" s="420"/>
      <c r="C2976" s="420"/>
      <c r="D2976" s="420"/>
      <c r="E2976" s="421"/>
      <c r="F2976" s="421"/>
      <c r="G2976" s="422"/>
      <c r="H2976" s="422"/>
      <c r="I2976" s="422"/>
      <c r="J2976" s="422"/>
      <c r="K2976" s="422"/>
      <c r="L2976" s="422"/>
      <c r="M2976" s="422"/>
      <c r="N2976" s="422"/>
      <c r="O2976" s="422"/>
      <c r="P2976" s="421" t="str">
        <f>IF(Q2976="","",LOOKUP(Q2976,'Expenditure Codes'!B:B,'Expenditure Codes'!A:A))</f>
        <v/>
      </c>
      <c r="Q2976" s="423"/>
      <c r="R2976" s="424"/>
      <c r="S2976" s="424"/>
      <c r="T2976" s="424"/>
      <c r="U2976" s="424"/>
      <c r="V2976" s="423"/>
      <c r="W2976" s="421"/>
      <c r="X2976" s="421"/>
      <c r="Y2976" s="420"/>
      <c r="Z2976" s="425"/>
      <c r="AA2976" s="426"/>
      <c r="AB2976" s="427"/>
      <c r="AC2976" s="428"/>
      <c r="AD2976" s="427"/>
    </row>
    <row r="2977" spans="1:30" ht="21.75" x14ac:dyDescent="0.55000000000000004">
      <c r="A2977" s="420"/>
      <c r="B2977" s="420"/>
      <c r="C2977" s="420"/>
      <c r="D2977" s="420"/>
      <c r="E2977" s="421"/>
      <c r="F2977" s="421"/>
      <c r="G2977" s="422"/>
      <c r="H2977" s="422"/>
      <c r="I2977" s="422"/>
      <c r="J2977" s="422"/>
      <c r="K2977" s="422"/>
      <c r="L2977" s="422"/>
      <c r="M2977" s="422"/>
      <c r="N2977" s="422"/>
      <c r="O2977" s="422"/>
      <c r="P2977" s="421" t="str">
        <f>IF(Q2977="","",LOOKUP(Q2977,'Expenditure Codes'!B:B,'Expenditure Codes'!A:A))</f>
        <v/>
      </c>
      <c r="Q2977" s="423"/>
      <c r="R2977" s="424"/>
      <c r="S2977" s="424"/>
      <c r="T2977" s="424"/>
      <c r="U2977" s="424"/>
      <c r="V2977" s="423"/>
      <c r="W2977" s="421"/>
      <c r="X2977" s="421"/>
      <c r="Y2977" s="420"/>
      <c r="Z2977" s="425"/>
      <c r="AA2977" s="426"/>
      <c r="AB2977" s="427"/>
      <c r="AC2977" s="428"/>
      <c r="AD2977" s="427"/>
    </row>
    <row r="2978" spans="1:30" ht="21.75" x14ac:dyDescent="0.55000000000000004">
      <c r="A2978" s="420"/>
      <c r="B2978" s="420"/>
      <c r="C2978" s="420"/>
      <c r="D2978" s="420"/>
      <c r="E2978" s="421"/>
      <c r="F2978" s="421"/>
      <c r="G2978" s="422"/>
      <c r="H2978" s="422"/>
      <c r="I2978" s="422"/>
      <c r="J2978" s="422"/>
      <c r="K2978" s="422"/>
      <c r="L2978" s="422"/>
      <c r="M2978" s="422"/>
      <c r="N2978" s="422"/>
      <c r="O2978" s="422"/>
      <c r="P2978" s="421" t="str">
        <f>IF(Q2978="","",LOOKUP(Q2978,'Expenditure Codes'!B:B,'Expenditure Codes'!A:A))</f>
        <v/>
      </c>
      <c r="Q2978" s="423"/>
      <c r="R2978" s="424"/>
      <c r="S2978" s="424"/>
      <c r="T2978" s="424"/>
      <c r="U2978" s="424"/>
      <c r="V2978" s="423"/>
      <c r="W2978" s="421"/>
      <c r="X2978" s="421"/>
      <c r="Y2978" s="420"/>
      <c r="Z2978" s="425"/>
      <c r="AA2978" s="426"/>
      <c r="AB2978" s="427"/>
      <c r="AC2978" s="428"/>
      <c r="AD2978" s="427"/>
    </row>
    <row r="2979" spans="1:30" ht="21.75" x14ac:dyDescent="0.55000000000000004">
      <c r="A2979" s="420"/>
      <c r="B2979" s="420"/>
      <c r="C2979" s="420"/>
      <c r="D2979" s="420"/>
      <c r="E2979" s="421"/>
      <c r="F2979" s="421"/>
      <c r="G2979" s="422"/>
      <c r="H2979" s="422"/>
      <c r="I2979" s="422"/>
      <c r="J2979" s="422"/>
      <c r="K2979" s="422"/>
      <c r="L2979" s="422"/>
      <c r="M2979" s="422"/>
      <c r="N2979" s="422"/>
      <c r="O2979" s="422"/>
      <c r="P2979" s="421" t="str">
        <f>IF(Q2979="","",LOOKUP(Q2979,'Expenditure Codes'!B:B,'Expenditure Codes'!A:A))</f>
        <v/>
      </c>
      <c r="Q2979" s="423"/>
      <c r="R2979" s="424"/>
      <c r="S2979" s="424"/>
      <c r="T2979" s="424"/>
      <c r="U2979" s="424"/>
      <c r="V2979" s="423"/>
      <c r="W2979" s="421"/>
      <c r="X2979" s="421"/>
      <c r="Y2979" s="420"/>
      <c r="Z2979" s="425"/>
      <c r="AA2979" s="426"/>
      <c r="AB2979" s="427"/>
      <c r="AC2979" s="428"/>
      <c r="AD2979" s="427"/>
    </row>
    <row r="2980" spans="1:30" ht="21.75" x14ac:dyDescent="0.55000000000000004">
      <c r="A2980" s="420"/>
      <c r="B2980" s="420"/>
      <c r="C2980" s="420"/>
      <c r="D2980" s="420"/>
      <c r="E2980" s="421"/>
      <c r="F2980" s="421"/>
      <c r="G2980" s="422"/>
      <c r="H2980" s="422"/>
      <c r="I2980" s="422"/>
      <c r="J2980" s="422"/>
      <c r="K2980" s="422"/>
      <c r="L2980" s="422"/>
      <c r="M2980" s="422"/>
      <c r="N2980" s="422"/>
      <c r="O2980" s="422"/>
      <c r="P2980" s="421" t="str">
        <f>IF(Q2980="","",LOOKUP(Q2980,'Expenditure Codes'!B:B,'Expenditure Codes'!A:A))</f>
        <v/>
      </c>
      <c r="Q2980" s="423"/>
      <c r="R2980" s="424"/>
      <c r="S2980" s="424"/>
      <c r="T2980" s="424"/>
      <c r="U2980" s="424"/>
      <c r="V2980" s="423"/>
      <c r="W2980" s="421"/>
      <c r="X2980" s="421"/>
      <c r="Y2980" s="420"/>
      <c r="Z2980" s="425"/>
      <c r="AA2980" s="426"/>
      <c r="AB2980" s="427"/>
      <c r="AC2980" s="428"/>
      <c r="AD2980" s="427"/>
    </row>
    <row r="2981" spans="1:30" ht="21.75" x14ac:dyDescent="0.55000000000000004">
      <c r="A2981" s="420"/>
      <c r="B2981" s="420"/>
      <c r="C2981" s="420"/>
      <c r="D2981" s="420"/>
      <c r="E2981" s="421"/>
      <c r="F2981" s="421"/>
      <c r="G2981" s="422"/>
      <c r="H2981" s="422"/>
      <c r="I2981" s="422"/>
      <c r="J2981" s="422"/>
      <c r="K2981" s="422"/>
      <c r="L2981" s="422"/>
      <c r="M2981" s="422"/>
      <c r="N2981" s="422"/>
      <c r="O2981" s="422"/>
      <c r="P2981" s="421" t="str">
        <f>IF(Q2981="","",LOOKUP(Q2981,'Expenditure Codes'!B:B,'Expenditure Codes'!A:A))</f>
        <v/>
      </c>
      <c r="Q2981" s="423"/>
      <c r="R2981" s="424"/>
      <c r="S2981" s="424"/>
      <c r="T2981" s="424"/>
      <c r="U2981" s="424"/>
      <c r="V2981" s="423"/>
      <c r="W2981" s="421"/>
      <c r="X2981" s="421"/>
      <c r="Y2981" s="420"/>
      <c r="Z2981" s="425"/>
      <c r="AA2981" s="426"/>
      <c r="AB2981" s="427"/>
      <c r="AC2981" s="428"/>
      <c r="AD2981" s="427"/>
    </row>
    <row r="2982" spans="1:30" ht="21.75" x14ac:dyDescent="0.55000000000000004">
      <c r="A2982" s="420"/>
      <c r="B2982" s="420"/>
      <c r="C2982" s="420"/>
      <c r="D2982" s="420"/>
      <c r="E2982" s="421"/>
      <c r="F2982" s="421"/>
      <c r="G2982" s="422"/>
      <c r="H2982" s="422"/>
      <c r="I2982" s="422"/>
      <c r="J2982" s="422"/>
      <c r="K2982" s="422"/>
      <c r="L2982" s="422"/>
      <c r="M2982" s="422"/>
      <c r="N2982" s="422"/>
      <c r="O2982" s="422"/>
      <c r="P2982" s="421" t="str">
        <f>IF(Q2982="","",LOOKUP(Q2982,'Expenditure Codes'!B:B,'Expenditure Codes'!A:A))</f>
        <v/>
      </c>
      <c r="Q2982" s="423"/>
      <c r="R2982" s="424"/>
      <c r="S2982" s="424"/>
      <c r="T2982" s="424"/>
      <c r="U2982" s="424"/>
      <c r="V2982" s="423"/>
      <c r="W2982" s="421"/>
      <c r="X2982" s="421"/>
      <c r="Y2982" s="420"/>
      <c r="Z2982" s="425"/>
      <c r="AA2982" s="426"/>
      <c r="AB2982" s="427"/>
      <c r="AC2982" s="428"/>
      <c r="AD2982" s="427"/>
    </row>
    <row r="2983" spans="1:30" ht="21.75" x14ac:dyDescent="0.55000000000000004">
      <c r="A2983" s="420"/>
      <c r="B2983" s="420"/>
      <c r="C2983" s="420"/>
      <c r="D2983" s="420"/>
      <c r="E2983" s="421"/>
      <c r="F2983" s="421"/>
      <c r="G2983" s="422"/>
      <c r="H2983" s="422"/>
      <c r="I2983" s="422"/>
      <c r="J2983" s="422"/>
      <c r="K2983" s="422"/>
      <c r="L2983" s="422"/>
      <c r="M2983" s="422"/>
      <c r="N2983" s="422"/>
      <c r="O2983" s="422"/>
      <c r="P2983" s="421" t="str">
        <f>IF(Q2983="","",LOOKUP(Q2983,'Expenditure Codes'!B:B,'Expenditure Codes'!A:A))</f>
        <v/>
      </c>
      <c r="Q2983" s="423"/>
      <c r="R2983" s="424"/>
      <c r="S2983" s="424"/>
      <c r="T2983" s="424"/>
      <c r="U2983" s="424"/>
      <c r="V2983" s="423"/>
      <c r="W2983" s="421"/>
      <c r="X2983" s="421"/>
      <c r="Y2983" s="420"/>
      <c r="Z2983" s="425"/>
      <c r="AA2983" s="426"/>
      <c r="AB2983" s="427"/>
      <c r="AC2983" s="428"/>
      <c r="AD2983" s="427"/>
    </row>
    <row r="2984" spans="1:30" ht="21.75" x14ac:dyDescent="0.55000000000000004">
      <c r="A2984" s="420"/>
      <c r="B2984" s="420"/>
      <c r="C2984" s="420"/>
      <c r="D2984" s="420"/>
      <c r="E2984" s="421"/>
      <c r="F2984" s="421"/>
      <c r="G2984" s="422"/>
      <c r="H2984" s="422"/>
      <c r="I2984" s="422"/>
      <c r="J2984" s="422"/>
      <c r="K2984" s="422"/>
      <c r="L2984" s="422"/>
      <c r="M2984" s="422"/>
      <c r="N2984" s="422"/>
      <c r="O2984" s="422"/>
      <c r="P2984" s="421" t="str">
        <f>IF(Q2984="","",LOOKUP(Q2984,'Expenditure Codes'!B:B,'Expenditure Codes'!A:A))</f>
        <v/>
      </c>
      <c r="Q2984" s="423"/>
      <c r="R2984" s="424"/>
      <c r="S2984" s="424"/>
      <c r="T2984" s="424"/>
      <c r="U2984" s="424"/>
      <c r="V2984" s="423"/>
      <c r="W2984" s="421"/>
      <c r="X2984" s="421"/>
      <c r="Y2984" s="420"/>
      <c r="Z2984" s="425"/>
      <c r="AA2984" s="426"/>
      <c r="AB2984" s="427"/>
      <c r="AC2984" s="428"/>
      <c r="AD2984" s="427"/>
    </row>
    <row r="2985" spans="1:30" ht="21.75" x14ac:dyDescent="0.55000000000000004">
      <c r="A2985" s="420"/>
      <c r="B2985" s="420"/>
      <c r="C2985" s="420"/>
      <c r="D2985" s="420"/>
      <c r="E2985" s="421"/>
      <c r="F2985" s="421"/>
      <c r="G2985" s="422"/>
      <c r="H2985" s="422"/>
      <c r="I2985" s="422"/>
      <c r="J2985" s="422"/>
      <c r="K2985" s="422"/>
      <c r="L2985" s="422"/>
      <c r="M2985" s="422"/>
      <c r="N2985" s="422"/>
      <c r="O2985" s="422"/>
      <c r="P2985" s="421" t="str">
        <f>IF(Q2985="","",LOOKUP(Q2985,'Expenditure Codes'!B:B,'Expenditure Codes'!A:A))</f>
        <v/>
      </c>
      <c r="Q2985" s="423"/>
      <c r="R2985" s="424"/>
      <c r="S2985" s="424"/>
      <c r="T2985" s="424"/>
      <c r="U2985" s="424"/>
      <c r="V2985" s="423"/>
      <c r="W2985" s="421"/>
      <c r="X2985" s="421"/>
      <c r="Y2985" s="420"/>
      <c r="Z2985" s="425"/>
      <c r="AA2985" s="426"/>
      <c r="AB2985" s="427"/>
      <c r="AC2985" s="428"/>
      <c r="AD2985" s="427"/>
    </row>
    <row r="2986" spans="1:30" ht="21.75" x14ac:dyDescent="0.55000000000000004">
      <c r="A2986" s="420"/>
      <c r="B2986" s="420"/>
      <c r="C2986" s="420"/>
      <c r="D2986" s="420"/>
      <c r="E2986" s="421"/>
      <c r="F2986" s="421"/>
      <c r="G2986" s="422"/>
      <c r="H2986" s="422"/>
      <c r="I2986" s="422"/>
      <c r="J2986" s="422"/>
      <c r="K2986" s="422"/>
      <c r="L2986" s="422"/>
      <c r="M2986" s="422"/>
      <c r="N2986" s="422"/>
      <c r="O2986" s="422"/>
      <c r="P2986" s="421" t="str">
        <f>IF(Q2986="","",LOOKUP(Q2986,'Expenditure Codes'!B:B,'Expenditure Codes'!A:A))</f>
        <v/>
      </c>
      <c r="Q2986" s="423"/>
      <c r="R2986" s="424"/>
      <c r="S2986" s="424"/>
      <c r="T2986" s="424"/>
      <c r="U2986" s="424"/>
      <c r="V2986" s="423"/>
      <c r="W2986" s="421"/>
      <c r="X2986" s="421"/>
      <c r="Y2986" s="420"/>
      <c r="Z2986" s="425"/>
      <c r="AA2986" s="426"/>
      <c r="AB2986" s="427"/>
      <c r="AC2986" s="428"/>
      <c r="AD2986" s="427"/>
    </row>
    <row r="2987" spans="1:30" ht="21.75" x14ac:dyDescent="0.55000000000000004">
      <c r="A2987" s="420"/>
      <c r="B2987" s="420"/>
      <c r="C2987" s="420"/>
      <c r="D2987" s="420"/>
      <c r="E2987" s="421"/>
      <c r="F2987" s="421"/>
      <c r="G2987" s="422"/>
      <c r="H2987" s="422"/>
      <c r="I2987" s="422"/>
      <c r="J2987" s="422"/>
      <c r="K2987" s="422"/>
      <c r="L2987" s="422"/>
      <c r="M2987" s="422"/>
      <c r="N2987" s="422"/>
      <c r="O2987" s="422"/>
      <c r="P2987" s="421" t="str">
        <f>IF(Q2987="","",LOOKUP(Q2987,'Expenditure Codes'!B:B,'Expenditure Codes'!A:A))</f>
        <v/>
      </c>
      <c r="Q2987" s="423"/>
      <c r="R2987" s="424"/>
      <c r="S2987" s="424"/>
      <c r="T2987" s="424"/>
      <c r="U2987" s="424"/>
      <c r="V2987" s="423"/>
      <c r="W2987" s="421"/>
      <c r="X2987" s="421"/>
      <c r="Y2987" s="420"/>
      <c r="Z2987" s="425"/>
      <c r="AA2987" s="426"/>
      <c r="AB2987" s="427"/>
      <c r="AC2987" s="428"/>
      <c r="AD2987" s="427"/>
    </row>
    <row r="2988" spans="1:30" ht="21.75" x14ac:dyDescent="0.55000000000000004">
      <c r="A2988" s="420"/>
      <c r="B2988" s="420"/>
      <c r="C2988" s="420"/>
      <c r="D2988" s="420"/>
      <c r="E2988" s="421"/>
      <c r="F2988" s="421"/>
      <c r="G2988" s="422"/>
      <c r="H2988" s="422"/>
      <c r="I2988" s="422"/>
      <c r="J2988" s="422"/>
      <c r="K2988" s="422"/>
      <c r="L2988" s="422"/>
      <c r="M2988" s="422"/>
      <c r="N2988" s="422"/>
      <c r="O2988" s="422"/>
      <c r="P2988" s="421" t="str">
        <f>IF(Q2988="","",LOOKUP(Q2988,'Expenditure Codes'!B:B,'Expenditure Codes'!A:A))</f>
        <v/>
      </c>
      <c r="Q2988" s="423"/>
      <c r="R2988" s="424"/>
      <c r="S2988" s="424"/>
      <c r="T2988" s="424"/>
      <c r="U2988" s="424"/>
      <c r="V2988" s="423"/>
      <c r="W2988" s="421"/>
      <c r="X2988" s="421"/>
      <c r="Y2988" s="420"/>
      <c r="Z2988" s="425"/>
      <c r="AA2988" s="426"/>
      <c r="AB2988" s="427"/>
      <c r="AC2988" s="428"/>
      <c r="AD2988" s="427"/>
    </row>
    <row r="2989" spans="1:30" ht="21.75" x14ac:dyDescent="0.55000000000000004">
      <c r="A2989" s="420"/>
      <c r="B2989" s="420"/>
      <c r="C2989" s="420"/>
      <c r="D2989" s="420"/>
      <c r="E2989" s="421"/>
      <c r="F2989" s="421"/>
      <c r="G2989" s="422"/>
      <c r="H2989" s="422"/>
      <c r="I2989" s="422"/>
      <c r="J2989" s="422"/>
      <c r="K2989" s="422"/>
      <c r="L2989" s="422"/>
      <c r="M2989" s="422"/>
      <c r="N2989" s="422"/>
      <c r="O2989" s="422"/>
      <c r="P2989" s="421" t="str">
        <f>IF(Q2989="","",LOOKUP(Q2989,'Expenditure Codes'!B:B,'Expenditure Codes'!A:A))</f>
        <v/>
      </c>
      <c r="Q2989" s="423"/>
      <c r="R2989" s="424"/>
      <c r="S2989" s="424"/>
      <c r="T2989" s="424"/>
      <c r="U2989" s="424"/>
      <c r="V2989" s="423"/>
      <c r="W2989" s="421"/>
      <c r="X2989" s="421"/>
      <c r="Y2989" s="420"/>
      <c r="Z2989" s="425"/>
      <c r="AA2989" s="426"/>
      <c r="AB2989" s="427"/>
      <c r="AC2989" s="428"/>
      <c r="AD2989" s="427"/>
    </row>
    <row r="2990" spans="1:30" ht="21.75" x14ac:dyDescent="0.55000000000000004">
      <c r="A2990" s="420"/>
      <c r="B2990" s="420"/>
      <c r="C2990" s="420"/>
      <c r="D2990" s="420"/>
      <c r="E2990" s="421"/>
      <c r="F2990" s="421"/>
      <c r="G2990" s="422"/>
      <c r="H2990" s="422"/>
      <c r="I2990" s="422"/>
      <c r="J2990" s="422"/>
      <c r="K2990" s="422"/>
      <c r="L2990" s="422"/>
      <c r="M2990" s="422"/>
      <c r="N2990" s="422"/>
      <c r="O2990" s="422"/>
      <c r="P2990" s="421" t="str">
        <f>IF(Q2990="","",LOOKUP(Q2990,'Expenditure Codes'!B:B,'Expenditure Codes'!A:A))</f>
        <v/>
      </c>
      <c r="Q2990" s="423"/>
      <c r="R2990" s="424"/>
      <c r="S2990" s="424"/>
      <c r="T2990" s="424"/>
      <c r="U2990" s="424"/>
      <c r="V2990" s="423"/>
      <c r="W2990" s="421"/>
      <c r="X2990" s="421"/>
      <c r="Y2990" s="420"/>
      <c r="Z2990" s="425"/>
      <c r="AA2990" s="426"/>
      <c r="AB2990" s="427"/>
      <c r="AC2990" s="428"/>
      <c r="AD2990" s="427"/>
    </row>
    <row r="2991" spans="1:30" ht="21.75" x14ac:dyDescent="0.55000000000000004">
      <c r="A2991" s="420"/>
      <c r="B2991" s="420"/>
      <c r="C2991" s="420"/>
      <c r="D2991" s="420"/>
      <c r="E2991" s="421"/>
      <c r="F2991" s="421"/>
      <c r="G2991" s="422"/>
      <c r="H2991" s="422"/>
      <c r="I2991" s="422"/>
      <c r="J2991" s="422"/>
      <c r="K2991" s="422"/>
      <c r="L2991" s="422"/>
      <c r="M2991" s="422"/>
      <c r="N2991" s="422"/>
      <c r="O2991" s="422"/>
      <c r="P2991" s="421" t="str">
        <f>IF(Q2991="","",LOOKUP(Q2991,'Expenditure Codes'!B:B,'Expenditure Codes'!A:A))</f>
        <v/>
      </c>
      <c r="Q2991" s="423"/>
      <c r="R2991" s="424"/>
      <c r="S2991" s="424"/>
      <c r="T2991" s="424"/>
      <c r="U2991" s="424"/>
      <c r="V2991" s="423"/>
      <c r="W2991" s="421"/>
      <c r="X2991" s="421"/>
      <c r="Y2991" s="420"/>
      <c r="Z2991" s="425"/>
      <c r="AA2991" s="426"/>
      <c r="AB2991" s="427"/>
      <c r="AC2991" s="428"/>
      <c r="AD2991" s="427"/>
    </row>
    <row r="2992" spans="1:30" ht="21.75" x14ac:dyDescent="0.55000000000000004">
      <c r="A2992" s="420"/>
      <c r="B2992" s="420"/>
      <c r="C2992" s="420"/>
      <c r="D2992" s="420"/>
      <c r="E2992" s="421"/>
      <c r="F2992" s="421"/>
      <c r="G2992" s="422"/>
      <c r="H2992" s="422"/>
      <c r="I2992" s="422"/>
      <c r="J2992" s="422"/>
      <c r="K2992" s="422"/>
      <c r="L2992" s="422"/>
      <c r="M2992" s="422"/>
      <c r="N2992" s="422"/>
      <c r="O2992" s="422"/>
      <c r="P2992" s="421" t="str">
        <f>IF(Q2992="","",LOOKUP(Q2992,'Expenditure Codes'!B:B,'Expenditure Codes'!A:A))</f>
        <v/>
      </c>
      <c r="Q2992" s="423"/>
      <c r="R2992" s="424"/>
      <c r="S2992" s="424"/>
      <c r="T2992" s="424"/>
      <c r="U2992" s="424"/>
      <c r="V2992" s="423"/>
      <c r="W2992" s="421"/>
      <c r="X2992" s="421"/>
      <c r="Y2992" s="420"/>
      <c r="Z2992" s="425"/>
      <c r="AA2992" s="426"/>
      <c r="AB2992" s="427"/>
      <c r="AC2992" s="428"/>
      <c r="AD2992" s="427"/>
    </row>
    <row r="2993" spans="1:30" ht="21.75" x14ac:dyDescent="0.55000000000000004">
      <c r="A2993" s="420"/>
      <c r="B2993" s="420"/>
      <c r="C2993" s="420"/>
      <c r="D2993" s="420"/>
      <c r="E2993" s="421"/>
      <c r="F2993" s="421"/>
      <c r="G2993" s="422"/>
      <c r="H2993" s="422"/>
      <c r="I2993" s="422"/>
      <c r="J2993" s="422"/>
      <c r="K2993" s="422"/>
      <c r="L2993" s="422"/>
      <c r="M2993" s="422"/>
      <c r="N2993" s="422"/>
      <c r="O2993" s="422"/>
      <c r="P2993" s="421" t="str">
        <f>IF(Q2993="","",LOOKUP(Q2993,'Expenditure Codes'!B:B,'Expenditure Codes'!A:A))</f>
        <v/>
      </c>
      <c r="Q2993" s="423"/>
      <c r="R2993" s="424"/>
      <c r="S2993" s="424"/>
      <c r="T2993" s="424"/>
      <c r="U2993" s="424"/>
      <c r="V2993" s="423"/>
      <c r="W2993" s="421"/>
      <c r="X2993" s="421"/>
      <c r="Y2993" s="420"/>
      <c r="Z2993" s="425"/>
      <c r="AA2993" s="426"/>
      <c r="AB2993" s="427"/>
      <c r="AC2993" s="428"/>
      <c r="AD2993" s="427"/>
    </row>
    <row r="2994" spans="1:30" ht="21.75" x14ac:dyDescent="0.55000000000000004">
      <c r="A2994" s="420"/>
      <c r="B2994" s="420"/>
      <c r="C2994" s="420"/>
      <c r="D2994" s="420"/>
      <c r="E2994" s="421"/>
      <c r="F2994" s="421"/>
      <c r="G2994" s="422"/>
      <c r="H2994" s="422"/>
      <c r="I2994" s="422"/>
      <c r="J2994" s="422"/>
      <c r="K2994" s="422"/>
      <c r="L2994" s="422"/>
      <c r="M2994" s="422"/>
      <c r="N2994" s="422"/>
      <c r="O2994" s="422"/>
      <c r="P2994" s="421" t="str">
        <f>IF(Q2994="","",LOOKUP(Q2994,'Expenditure Codes'!B:B,'Expenditure Codes'!A:A))</f>
        <v/>
      </c>
      <c r="Q2994" s="423"/>
      <c r="R2994" s="424"/>
      <c r="S2994" s="424"/>
      <c r="T2994" s="424"/>
      <c r="U2994" s="424"/>
      <c r="V2994" s="423"/>
      <c r="W2994" s="421"/>
      <c r="X2994" s="421"/>
      <c r="Y2994" s="420"/>
      <c r="Z2994" s="425"/>
      <c r="AA2994" s="426"/>
      <c r="AB2994" s="427"/>
      <c r="AC2994" s="428"/>
      <c r="AD2994" s="427"/>
    </row>
    <row r="2995" spans="1:30" ht="21.75" x14ac:dyDescent="0.55000000000000004">
      <c r="A2995" s="420"/>
      <c r="B2995" s="420"/>
      <c r="C2995" s="420"/>
      <c r="D2995" s="420"/>
      <c r="E2995" s="421"/>
      <c r="F2995" s="421"/>
      <c r="G2995" s="422"/>
      <c r="H2995" s="422"/>
      <c r="I2995" s="422"/>
      <c r="J2995" s="422"/>
      <c r="K2995" s="422"/>
      <c r="L2995" s="422"/>
      <c r="M2995" s="422"/>
      <c r="N2995" s="422"/>
      <c r="O2995" s="422"/>
      <c r="P2995" s="421" t="str">
        <f>IF(Q2995="","",LOOKUP(Q2995,'Expenditure Codes'!B:B,'Expenditure Codes'!A:A))</f>
        <v/>
      </c>
      <c r="Q2995" s="423"/>
      <c r="R2995" s="424"/>
      <c r="S2995" s="424"/>
      <c r="T2995" s="424"/>
      <c r="U2995" s="424"/>
      <c r="V2995" s="423"/>
      <c r="W2995" s="421"/>
      <c r="X2995" s="421"/>
      <c r="Y2995" s="420"/>
      <c r="Z2995" s="425"/>
      <c r="AA2995" s="426"/>
      <c r="AB2995" s="427"/>
      <c r="AC2995" s="428"/>
      <c r="AD2995" s="427"/>
    </row>
    <row r="2996" spans="1:30" ht="21.75" x14ac:dyDescent="0.55000000000000004">
      <c r="A2996" s="420"/>
      <c r="B2996" s="420"/>
      <c r="C2996" s="420"/>
      <c r="D2996" s="420"/>
      <c r="E2996" s="421"/>
      <c r="F2996" s="421"/>
      <c r="G2996" s="422"/>
      <c r="H2996" s="422"/>
      <c r="I2996" s="422"/>
      <c r="J2996" s="422"/>
      <c r="K2996" s="422"/>
      <c r="L2996" s="422"/>
      <c r="M2996" s="422"/>
      <c r="N2996" s="422"/>
      <c r="O2996" s="422"/>
      <c r="P2996" s="421" t="str">
        <f>IF(Q2996="","",LOOKUP(Q2996,'Expenditure Codes'!B:B,'Expenditure Codes'!A:A))</f>
        <v/>
      </c>
      <c r="Q2996" s="423"/>
      <c r="R2996" s="424"/>
      <c r="S2996" s="424"/>
      <c r="T2996" s="424"/>
      <c r="U2996" s="424"/>
      <c r="V2996" s="423"/>
      <c r="W2996" s="421"/>
      <c r="X2996" s="421"/>
      <c r="Y2996" s="420"/>
      <c r="Z2996" s="425"/>
      <c r="AA2996" s="426"/>
      <c r="AB2996" s="427"/>
      <c r="AC2996" s="428"/>
      <c r="AD2996" s="427"/>
    </row>
    <row r="2997" spans="1:30" ht="21.75" x14ac:dyDescent="0.55000000000000004">
      <c r="A2997" s="420"/>
      <c r="B2997" s="420"/>
      <c r="C2997" s="420"/>
      <c r="D2997" s="420"/>
      <c r="E2997" s="421"/>
      <c r="F2997" s="421"/>
      <c r="G2997" s="422"/>
      <c r="H2997" s="422"/>
      <c r="I2997" s="422"/>
      <c r="J2997" s="422"/>
      <c r="K2997" s="422"/>
      <c r="L2997" s="422"/>
      <c r="M2997" s="422"/>
      <c r="N2997" s="422"/>
      <c r="O2997" s="422"/>
      <c r="P2997" s="421" t="str">
        <f>IF(Q2997="","",LOOKUP(Q2997,'Expenditure Codes'!B:B,'Expenditure Codes'!A:A))</f>
        <v/>
      </c>
      <c r="Q2997" s="423"/>
      <c r="R2997" s="424"/>
      <c r="S2997" s="424"/>
      <c r="T2997" s="424"/>
      <c r="U2997" s="424"/>
      <c r="V2997" s="423"/>
      <c r="W2997" s="421"/>
      <c r="X2997" s="421"/>
      <c r="Y2997" s="420"/>
      <c r="Z2997" s="425"/>
      <c r="AA2997" s="426"/>
      <c r="AB2997" s="427"/>
      <c r="AC2997" s="428"/>
      <c r="AD2997" s="427"/>
    </row>
    <row r="2998" spans="1:30" ht="21.75" x14ac:dyDescent="0.55000000000000004">
      <c r="A2998" s="420"/>
      <c r="B2998" s="420"/>
      <c r="C2998" s="420"/>
      <c r="D2998" s="420"/>
      <c r="E2998" s="421"/>
      <c r="F2998" s="421"/>
      <c r="G2998" s="422"/>
      <c r="H2998" s="422"/>
      <c r="I2998" s="422"/>
      <c r="J2998" s="422"/>
      <c r="K2998" s="422"/>
      <c r="L2998" s="422"/>
      <c r="M2998" s="422"/>
      <c r="N2998" s="422"/>
      <c r="O2998" s="422"/>
      <c r="P2998" s="421" t="str">
        <f>IF(Q2998="","",LOOKUP(Q2998,'Expenditure Codes'!B:B,'Expenditure Codes'!A:A))</f>
        <v/>
      </c>
      <c r="Q2998" s="423"/>
      <c r="R2998" s="424"/>
      <c r="S2998" s="424"/>
      <c r="T2998" s="424"/>
      <c r="U2998" s="424"/>
      <c r="V2998" s="423"/>
      <c r="W2998" s="421"/>
      <c r="X2998" s="421"/>
      <c r="Y2998" s="420"/>
      <c r="Z2998" s="425"/>
      <c r="AA2998" s="426"/>
      <c r="AB2998" s="427"/>
      <c r="AC2998" s="428"/>
      <c r="AD2998" s="427"/>
    </row>
    <row r="2999" spans="1:30" ht="21.75" x14ac:dyDescent="0.55000000000000004">
      <c r="A2999" s="420"/>
      <c r="B2999" s="420"/>
      <c r="C2999" s="420"/>
      <c r="D2999" s="420"/>
      <c r="E2999" s="421"/>
      <c r="F2999" s="421"/>
      <c r="G2999" s="422"/>
      <c r="H2999" s="422"/>
      <c r="I2999" s="422"/>
      <c r="J2999" s="422"/>
      <c r="K2999" s="422"/>
      <c r="L2999" s="422"/>
      <c r="M2999" s="422"/>
      <c r="N2999" s="422"/>
      <c r="O2999" s="422"/>
      <c r="P2999" s="421" t="str">
        <f>IF(Q2999="","",LOOKUP(Q2999,'Expenditure Codes'!B:B,'Expenditure Codes'!A:A))</f>
        <v/>
      </c>
      <c r="Q2999" s="423"/>
      <c r="R2999" s="424"/>
      <c r="S2999" s="424"/>
      <c r="T2999" s="424"/>
      <c r="U2999" s="424"/>
      <c r="V2999" s="423"/>
      <c r="W2999" s="421"/>
      <c r="X2999" s="421"/>
      <c r="Y2999" s="420"/>
      <c r="Z2999" s="425"/>
      <c r="AA2999" s="426"/>
      <c r="AB2999" s="427"/>
      <c r="AC2999" s="428"/>
      <c r="AD2999" s="427"/>
    </row>
    <row r="3000" spans="1:30" ht="21.75" x14ac:dyDescent="0.55000000000000004">
      <c r="A3000" s="420"/>
      <c r="B3000" s="420"/>
      <c r="C3000" s="420"/>
      <c r="D3000" s="420"/>
      <c r="E3000" s="421"/>
      <c r="F3000" s="421"/>
      <c r="G3000" s="422"/>
      <c r="H3000" s="422"/>
      <c r="I3000" s="422"/>
      <c r="J3000" s="422"/>
      <c r="K3000" s="422"/>
      <c r="L3000" s="422"/>
      <c r="M3000" s="422"/>
      <c r="N3000" s="422"/>
      <c r="O3000" s="422"/>
      <c r="P3000" s="421" t="str">
        <f>IF(Q3000="","",LOOKUP(Q3000,'Expenditure Codes'!B:B,'Expenditure Codes'!A:A))</f>
        <v/>
      </c>
      <c r="Q3000" s="423"/>
      <c r="R3000" s="424"/>
      <c r="S3000" s="424"/>
      <c r="T3000" s="424"/>
      <c r="U3000" s="424"/>
      <c r="V3000" s="423"/>
      <c r="W3000" s="421"/>
      <c r="X3000" s="421"/>
      <c r="Y3000" s="420"/>
      <c r="Z3000" s="425"/>
      <c r="AA3000" s="426"/>
      <c r="AB3000" s="427"/>
      <c r="AC3000" s="428"/>
      <c r="AD3000" s="427"/>
    </row>
    <row r="3001" spans="1:30" ht="21.75" x14ac:dyDescent="0.55000000000000004">
      <c r="A3001" s="420"/>
      <c r="B3001" s="420"/>
      <c r="C3001" s="420"/>
      <c r="D3001" s="420"/>
      <c r="E3001" s="421"/>
      <c r="F3001" s="421"/>
      <c r="G3001" s="422"/>
      <c r="H3001" s="422"/>
      <c r="I3001" s="422"/>
      <c r="J3001" s="422"/>
      <c r="K3001" s="422"/>
      <c r="L3001" s="422"/>
      <c r="M3001" s="422"/>
      <c r="N3001" s="422"/>
      <c r="O3001" s="422"/>
      <c r="P3001" s="421" t="str">
        <f>IF(Q3001="","",LOOKUP(Q3001,'Expenditure Codes'!B:B,'Expenditure Codes'!A:A))</f>
        <v/>
      </c>
      <c r="Q3001" s="423"/>
      <c r="R3001" s="424"/>
      <c r="S3001" s="424"/>
      <c r="T3001" s="424"/>
      <c r="U3001" s="424"/>
      <c r="V3001" s="423"/>
      <c r="W3001" s="421"/>
      <c r="X3001" s="421"/>
      <c r="Y3001" s="420"/>
      <c r="Z3001" s="425"/>
      <c r="AA3001" s="426"/>
      <c r="AB3001" s="427"/>
      <c r="AC3001" s="428"/>
      <c r="AD3001" s="427"/>
    </row>
    <row r="3002" spans="1:30" ht="21.75" x14ac:dyDescent="0.55000000000000004">
      <c r="A3002" s="420"/>
      <c r="B3002" s="420"/>
      <c r="C3002" s="420"/>
      <c r="D3002" s="420"/>
      <c r="E3002" s="421"/>
      <c r="F3002" s="421"/>
      <c r="G3002" s="422"/>
      <c r="H3002" s="422"/>
      <c r="I3002" s="422"/>
      <c r="J3002" s="422"/>
      <c r="K3002" s="422"/>
      <c r="L3002" s="422"/>
      <c r="M3002" s="422"/>
      <c r="N3002" s="422"/>
      <c r="O3002" s="422"/>
      <c r="P3002" s="421" t="str">
        <f>IF(Q3002="","",LOOKUP(Q3002,'Expenditure Codes'!B:B,'Expenditure Codes'!A:A))</f>
        <v/>
      </c>
      <c r="Q3002" s="423"/>
      <c r="R3002" s="424"/>
      <c r="S3002" s="424"/>
      <c r="T3002" s="424"/>
      <c r="U3002" s="424"/>
      <c r="V3002" s="423"/>
      <c r="W3002" s="421"/>
      <c r="X3002" s="421"/>
      <c r="Y3002" s="420"/>
      <c r="Z3002" s="425"/>
      <c r="AA3002" s="426"/>
      <c r="AB3002" s="427"/>
      <c r="AC3002" s="428"/>
      <c r="AD3002" s="427"/>
    </row>
    <row r="3003" spans="1:30" ht="21.75" x14ac:dyDescent="0.55000000000000004">
      <c r="A3003" s="420"/>
      <c r="B3003" s="420"/>
      <c r="C3003" s="420"/>
      <c r="D3003" s="420"/>
      <c r="E3003" s="421"/>
      <c r="F3003" s="421"/>
      <c r="G3003" s="422"/>
      <c r="H3003" s="422"/>
      <c r="I3003" s="422"/>
      <c r="J3003" s="422"/>
      <c r="K3003" s="422"/>
      <c r="L3003" s="422"/>
      <c r="M3003" s="422"/>
      <c r="N3003" s="422"/>
      <c r="O3003" s="422"/>
      <c r="P3003" s="421" t="str">
        <f>IF(Q3003="","",LOOKUP(Q3003,'Expenditure Codes'!B:B,'Expenditure Codes'!A:A))</f>
        <v/>
      </c>
      <c r="Q3003" s="423"/>
      <c r="R3003" s="424"/>
      <c r="S3003" s="424"/>
      <c r="T3003" s="424"/>
      <c r="U3003" s="424"/>
      <c r="V3003" s="423"/>
      <c r="W3003" s="421"/>
      <c r="X3003" s="421"/>
      <c r="Y3003" s="420"/>
      <c r="Z3003" s="425"/>
      <c r="AA3003" s="426"/>
      <c r="AB3003" s="427"/>
      <c r="AC3003" s="428"/>
      <c r="AD3003" s="427"/>
    </row>
    <row r="3004" spans="1:30" ht="21.75" x14ac:dyDescent="0.55000000000000004">
      <c r="A3004" s="420"/>
      <c r="B3004" s="420"/>
      <c r="C3004" s="420"/>
      <c r="D3004" s="420"/>
      <c r="E3004" s="421"/>
      <c r="F3004" s="421"/>
      <c r="G3004" s="422"/>
      <c r="H3004" s="422"/>
      <c r="I3004" s="422"/>
      <c r="J3004" s="422"/>
      <c r="K3004" s="422"/>
      <c r="L3004" s="422"/>
      <c r="M3004" s="422"/>
      <c r="N3004" s="422"/>
      <c r="O3004" s="422"/>
      <c r="P3004" s="421" t="str">
        <f>IF(Q3004="","",LOOKUP(Q3004,'Expenditure Codes'!B:B,'Expenditure Codes'!A:A))</f>
        <v/>
      </c>
      <c r="Q3004" s="423"/>
      <c r="R3004" s="424"/>
      <c r="S3004" s="424"/>
      <c r="T3004" s="424"/>
      <c r="U3004" s="424"/>
      <c r="V3004" s="423"/>
      <c r="W3004" s="421"/>
      <c r="X3004" s="421"/>
      <c r="Y3004" s="420"/>
      <c r="Z3004" s="425"/>
      <c r="AA3004" s="426"/>
      <c r="AB3004" s="427"/>
      <c r="AC3004" s="428"/>
      <c r="AD3004" s="427"/>
    </row>
    <row r="3005" spans="1:30" ht="21.75" x14ac:dyDescent="0.55000000000000004">
      <c r="A3005" s="420"/>
      <c r="B3005" s="420"/>
      <c r="C3005" s="420"/>
      <c r="D3005" s="420"/>
      <c r="E3005" s="421"/>
      <c r="F3005" s="421"/>
      <c r="G3005" s="422"/>
      <c r="H3005" s="422"/>
      <c r="I3005" s="422"/>
      <c r="J3005" s="422"/>
      <c r="K3005" s="422"/>
      <c r="L3005" s="422"/>
      <c r="M3005" s="422"/>
      <c r="N3005" s="422"/>
      <c r="O3005" s="422"/>
      <c r="P3005" s="421" t="str">
        <f>IF(Q3005="","",LOOKUP(Q3005,'Expenditure Codes'!B:B,'Expenditure Codes'!A:A))</f>
        <v/>
      </c>
      <c r="Q3005" s="423"/>
      <c r="R3005" s="424"/>
      <c r="S3005" s="424"/>
      <c r="T3005" s="424"/>
      <c r="U3005" s="424"/>
      <c r="V3005" s="423"/>
      <c r="W3005" s="421"/>
      <c r="X3005" s="421"/>
      <c r="Y3005" s="420"/>
      <c r="Z3005" s="425"/>
      <c r="AA3005" s="426"/>
      <c r="AB3005" s="427"/>
      <c r="AC3005" s="428"/>
      <c r="AD3005" s="427"/>
    </row>
    <row r="3006" spans="1:30" ht="21.75" x14ac:dyDescent="0.55000000000000004">
      <c r="A3006" s="420"/>
      <c r="B3006" s="420"/>
      <c r="C3006" s="420"/>
      <c r="D3006" s="420"/>
      <c r="E3006" s="421"/>
      <c r="F3006" s="421"/>
      <c r="G3006" s="422"/>
      <c r="H3006" s="422"/>
      <c r="I3006" s="422"/>
      <c r="J3006" s="422"/>
      <c r="K3006" s="422"/>
      <c r="L3006" s="422"/>
      <c r="M3006" s="422"/>
      <c r="N3006" s="422"/>
      <c r="O3006" s="422"/>
      <c r="P3006" s="421" t="str">
        <f>IF(Q3006="","",LOOKUP(Q3006,'Expenditure Codes'!B:B,'Expenditure Codes'!A:A))</f>
        <v/>
      </c>
      <c r="Q3006" s="423"/>
      <c r="R3006" s="424"/>
      <c r="S3006" s="424"/>
      <c r="T3006" s="424"/>
      <c r="U3006" s="424"/>
      <c r="V3006" s="423"/>
      <c r="W3006" s="421"/>
      <c r="X3006" s="421"/>
      <c r="Y3006" s="420"/>
      <c r="Z3006" s="425"/>
      <c r="AA3006" s="426"/>
      <c r="AB3006" s="427"/>
      <c r="AC3006" s="428"/>
      <c r="AD3006" s="427"/>
    </row>
    <row r="3007" spans="1:30" ht="21.75" x14ac:dyDescent="0.55000000000000004">
      <c r="A3007" s="420"/>
      <c r="B3007" s="420"/>
      <c r="C3007" s="420"/>
      <c r="D3007" s="420"/>
      <c r="E3007" s="421"/>
      <c r="F3007" s="421"/>
      <c r="G3007" s="422"/>
      <c r="H3007" s="422"/>
      <c r="I3007" s="422"/>
      <c r="J3007" s="422"/>
      <c r="K3007" s="422"/>
      <c r="L3007" s="422"/>
      <c r="M3007" s="422"/>
      <c r="N3007" s="422"/>
      <c r="O3007" s="422"/>
      <c r="P3007" s="421" t="str">
        <f>IF(Q3007="","",LOOKUP(Q3007,'Expenditure Codes'!B:B,'Expenditure Codes'!A:A))</f>
        <v/>
      </c>
      <c r="Q3007" s="423"/>
      <c r="R3007" s="424"/>
      <c r="S3007" s="424"/>
      <c r="T3007" s="424"/>
      <c r="U3007" s="424"/>
      <c r="V3007" s="423"/>
      <c r="W3007" s="421"/>
      <c r="X3007" s="421"/>
      <c r="Y3007" s="420"/>
      <c r="Z3007" s="425"/>
      <c r="AA3007" s="426"/>
      <c r="AB3007" s="427"/>
      <c r="AC3007" s="428"/>
      <c r="AD3007" s="427"/>
    </row>
    <row r="3008" spans="1:30" ht="21.75" x14ac:dyDescent="0.55000000000000004">
      <c r="A3008" s="420"/>
      <c r="B3008" s="420"/>
      <c r="C3008" s="420"/>
      <c r="D3008" s="420"/>
      <c r="E3008" s="421"/>
      <c r="F3008" s="421"/>
      <c r="G3008" s="422"/>
      <c r="H3008" s="422"/>
      <c r="I3008" s="422"/>
      <c r="J3008" s="422"/>
      <c r="K3008" s="422"/>
      <c r="L3008" s="422"/>
      <c r="M3008" s="422"/>
      <c r="N3008" s="422"/>
      <c r="O3008" s="422"/>
      <c r="P3008" s="421" t="str">
        <f>IF(Q3008="","",LOOKUP(Q3008,'Expenditure Codes'!B:B,'Expenditure Codes'!A:A))</f>
        <v/>
      </c>
      <c r="Q3008" s="423"/>
      <c r="R3008" s="424"/>
      <c r="S3008" s="424"/>
      <c r="T3008" s="424"/>
      <c r="U3008" s="424"/>
      <c r="V3008" s="423"/>
      <c r="W3008" s="421"/>
      <c r="X3008" s="421"/>
      <c r="Y3008" s="420"/>
      <c r="Z3008" s="425"/>
      <c r="AA3008" s="426"/>
      <c r="AB3008" s="427"/>
      <c r="AC3008" s="428"/>
      <c r="AD3008" s="427"/>
    </row>
    <row r="3009" spans="1:30" ht="21.75" x14ac:dyDescent="0.55000000000000004">
      <c r="A3009" s="420"/>
      <c r="B3009" s="420"/>
      <c r="C3009" s="420"/>
      <c r="D3009" s="420"/>
      <c r="E3009" s="421"/>
      <c r="F3009" s="421"/>
      <c r="G3009" s="422"/>
      <c r="H3009" s="422"/>
      <c r="I3009" s="422"/>
      <c r="J3009" s="422"/>
      <c r="K3009" s="422"/>
      <c r="L3009" s="422"/>
      <c r="M3009" s="422"/>
      <c r="N3009" s="422"/>
      <c r="O3009" s="422"/>
      <c r="P3009" s="421" t="str">
        <f>IF(Q3009="","",LOOKUP(Q3009,'Expenditure Codes'!B:B,'Expenditure Codes'!A:A))</f>
        <v/>
      </c>
      <c r="Q3009" s="423"/>
      <c r="R3009" s="424"/>
      <c r="S3009" s="424"/>
      <c r="T3009" s="424"/>
      <c r="U3009" s="424"/>
      <c r="V3009" s="423"/>
      <c r="W3009" s="421"/>
      <c r="X3009" s="421"/>
      <c r="Y3009" s="420"/>
      <c r="Z3009" s="425"/>
      <c r="AA3009" s="426"/>
      <c r="AB3009" s="427"/>
      <c r="AC3009" s="428"/>
      <c r="AD3009" s="427"/>
    </row>
    <row r="3010" spans="1:30" ht="21.75" x14ac:dyDescent="0.55000000000000004">
      <c r="A3010" s="420"/>
      <c r="B3010" s="420"/>
      <c r="C3010" s="420"/>
      <c r="D3010" s="420"/>
      <c r="E3010" s="421"/>
      <c r="F3010" s="421"/>
      <c r="G3010" s="422"/>
      <c r="H3010" s="422"/>
      <c r="I3010" s="422"/>
      <c r="J3010" s="422"/>
      <c r="K3010" s="422"/>
      <c r="L3010" s="422"/>
      <c r="M3010" s="422"/>
      <c r="N3010" s="422"/>
      <c r="O3010" s="422"/>
      <c r="P3010" s="421" t="str">
        <f>IF(Q3010="","",LOOKUP(Q3010,'Expenditure Codes'!B:B,'Expenditure Codes'!A:A))</f>
        <v/>
      </c>
      <c r="Q3010" s="423"/>
      <c r="R3010" s="424"/>
      <c r="S3010" s="424"/>
      <c r="T3010" s="424"/>
      <c r="U3010" s="424"/>
      <c r="V3010" s="423"/>
      <c r="W3010" s="421"/>
      <c r="X3010" s="421"/>
      <c r="Y3010" s="420"/>
      <c r="Z3010" s="425"/>
      <c r="AA3010" s="426"/>
      <c r="AB3010" s="427"/>
      <c r="AC3010" s="428"/>
      <c r="AD3010" s="427"/>
    </row>
    <row r="3011" spans="1:30" ht="21.75" x14ac:dyDescent="0.55000000000000004">
      <c r="A3011" s="420"/>
      <c r="B3011" s="420"/>
      <c r="C3011" s="420"/>
      <c r="D3011" s="420"/>
      <c r="E3011" s="421"/>
      <c r="F3011" s="421"/>
      <c r="G3011" s="422"/>
      <c r="H3011" s="422"/>
      <c r="I3011" s="422"/>
      <c r="J3011" s="422"/>
      <c r="K3011" s="422"/>
      <c r="L3011" s="422"/>
      <c r="M3011" s="422"/>
      <c r="N3011" s="422"/>
      <c r="O3011" s="422"/>
      <c r="P3011" s="421" t="str">
        <f>IF(Q3011="","",LOOKUP(Q3011,'Expenditure Codes'!B:B,'Expenditure Codes'!A:A))</f>
        <v/>
      </c>
      <c r="Q3011" s="423"/>
      <c r="R3011" s="424"/>
      <c r="S3011" s="424"/>
      <c r="T3011" s="424"/>
      <c r="U3011" s="424"/>
      <c r="V3011" s="423"/>
      <c r="W3011" s="421"/>
      <c r="X3011" s="421"/>
      <c r="Y3011" s="420"/>
      <c r="Z3011" s="425"/>
      <c r="AA3011" s="426"/>
      <c r="AB3011" s="427"/>
      <c r="AC3011" s="428"/>
      <c r="AD3011" s="427"/>
    </row>
    <row r="3012" spans="1:30" ht="21.75" x14ac:dyDescent="0.55000000000000004">
      <c r="A3012" s="420"/>
      <c r="B3012" s="420"/>
      <c r="C3012" s="420"/>
      <c r="D3012" s="420"/>
      <c r="E3012" s="421"/>
      <c r="F3012" s="421"/>
      <c r="G3012" s="422"/>
      <c r="H3012" s="422"/>
      <c r="I3012" s="422"/>
      <c r="J3012" s="422"/>
      <c r="K3012" s="422"/>
      <c r="L3012" s="422"/>
      <c r="M3012" s="422"/>
      <c r="N3012" s="422"/>
      <c r="O3012" s="422"/>
      <c r="P3012" s="421" t="str">
        <f>IF(Q3012="","",LOOKUP(Q3012,'Expenditure Codes'!B:B,'Expenditure Codes'!A:A))</f>
        <v/>
      </c>
      <c r="Q3012" s="423"/>
      <c r="R3012" s="424"/>
      <c r="S3012" s="424"/>
      <c r="T3012" s="424"/>
      <c r="U3012" s="424"/>
      <c r="V3012" s="423"/>
      <c r="W3012" s="421"/>
      <c r="X3012" s="421"/>
      <c r="Y3012" s="420"/>
      <c r="Z3012" s="425"/>
      <c r="AA3012" s="426"/>
      <c r="AB3012" s="427"/>
      <c r="AC3012" s="428"/>
      <c r="AD3012" s="427"/>
    </row>
    <row r="3013" spans="1:30" ht="21.75" x14ac:dyDescent="0.55000000000000004">
      <c r="A3013" s="420"/>
      <c r="B3013" s="420"/>
      <c r="C3013" s="420"/>
      <c r="D3013" s="420"/>
      <c r="E3013" s="421"/>
      <c r="F3013" s="421"/>
      <c r="G3013" s="422"/>
      <c r="H3013" s="422"/>
      <c r="I3013" s="422"/>
      <c r="J3013" s="422"/>
      <c r="K3013" s="422"/>
      <c r="L3013" s="422"/>
      <c r="M3013" s="422"/>
      <c r="N3013" s="422"/>
      <c r="O3013" s="422"/>
      <c r="P3013" s="421" t="str">
        <f>IF(Q3013="","",LOOKUP(Q3013,'Expenditure Codes'!B:B,'Expenditure Codes'!A:A))</f>
        <v/>
      </c>
      <c r="Q3013" s="423"/>
      <c r="R3013" s="424"/>
      <c r="S3013" s="424"/>
      <c r="T3013" s="424"/>
      <c r="U3013" s="424"/>
      <c r="V3013" s="423"/>
      <c r="W3013" s="421"/>
      <c r="X3013" s="421"/>
      <c r="Y3013" s="420"/>
      <c r="Z3013" s="425"/>
      <c r="AA3013" s="426"/>
      <c r="AB3013" s="427"/>
      <c r="AC3013" s="428"/>
      <c r="AD3013" s="427"/>
    </row>
    <row r="3014" spans="1:30" ht="21.75" x14ac:dyDescent="0.55000000000000004">
      <c r="A3014" s="420"/>
      <c r="B3014" s="420"/>
      <c r="C3014" s="420"/>
      <c r="D3014" s="420"/>
      <c r="E3014" s="421"/>
      <c r="F3014" s="421"/>
      <c r="G3014" s="422"/>
      <c r="H3014" s="422"/>
      <c r="I3014" s="422"/>
      <c r="J3014" s="422"/>
      <c r="K3014" s="422"/>
      <c r="L3014" s="422"/>
      <c r="M3014" s="422"/>
      <c r="N3014" s="422"/>
      <c r="O3014" s="422"/>
      <c r="P3014" s="421" t="str">
        <f>IF(Q3014="","",LOOKUP(Q3014,'Expenditure Codes'!B:B,'Expenditure Codes'!A:A))</f>
        <v/>
      </c>
      <c r="Q3014" s="423"/>
      <c r="R3014" s="424"/>
      <c r="S3014" s="424"/>
      <c r="T3014" s="424"/>
      <c r="U3014" s="424"/>
      <c r="V3014" s="423"/>
      <c r="W3014" s="421"/>
      <c r="X3014" s="421"/>
      <c r="Y3014" s="420"/>
      <c r="Z3014" s="425"/>
      <c r="AA3014" s="426"/>
      <c r="AB3014" s="427"/>
      <c r="AC3014" s="428"/>
      <c r="AD3014" s="427"/>
    </row>
    <row r="3015" spans="1:30" ht="21.75" x14ac:dyDescent="0.55000000000000004">
      <c r="A3015" s="420"/>
      <c r="B3015" s="420"/>
      <c r="C3015" s="420"/>
      <c r="D3015" s="420"/>
      <c r="E3015" s="421"/>
      <c r="F3015" s="421"/>
      <c r="G3015" s="422"/>
      <c r="H3015" s="422"/>
      <c r="I3015" s="422"/>
      <c r="J3015" s="422"/>
      <c r="K3015" s="422"/>
      <c r="L3015" s="422"/>
      <c r="M3015" s="422"/>
      <c r="N3015" s="422"/>
      <c r="O3015" s="422"/>
      <c r="P3015" s="421" t="str">
        <f>IF(Q3015="","",LOOKUP(Q3015,'Expenditure Codes'!B:B,'Expenditure Codes'!A:A))</f>
        <v/>
      </c>
      <c r="Q3015" s="423"/>
      <c r="R3015" s="424"/>
      <c r="S3015" s="424"/>
      <c r="T3015" s="424"/>
      <c r="U3015" s="424"/>
      <c r="V3015" s="423"/>
      <c r="W3015" s="421"/>
      <c r="X3015" s="421"/>
      <c r="Y3015" s="420"/>
      <c r="Z3015" s="425"/>
      <c r="AA3015" s="426"/>
      <c r="AB3015" s="427"/>
      <c r="AC3015" s="428"/>
      <c r="AD3015" s="427"/>
    </row>
    <row r="3016" spans="1:30" ht="21.75" x14ac:dyDescent="0.55000000000000004">
      <c r="A3016" s="420"/>
      <c r="B3016" s="420"/>
      <c r="C3016" s="420"/>
      <c r="D3016" s="420"/>
      <c r="E3016" s="421"/>
      <c r="F3016" s="421"/>
      <c r="G3016" s="422"/>
      <c r="H3016" s="422"/>
      <c r="I3016" s="422"/>
      <c r="J3016" s="422"/>
      <c r="K3016" s="422"/>
      <c r="L3016" s="422"/>
      <c r="M3016" s="422"/>
      <c r="N3016" s="422"/>
      <c r="O3016" s="422"/>
      <c r="P3016" s="421" t="str">
        <f>IF(Q3016="","",LOOKUP(Q3016,'Expenditure Codes'!B:B,'Expenditure Codes'!A:A))</f>
        <v/>
      </c>
      <c r="Q3016" s="423"/>
      <c r="R3016" s="424"/>
      <c r="S3016" s="424"/>
      <c r="T3016" s="424"/>
      <c r="U3016" s="424"/>
      <c r="V3016" s="423"/>
      <c r="W3016" s="421"/>
      <c r="X3016" s="421"/>
      <c r="Y3016" s="420"/>
      <c r="Z3016" s="425"/>
      <c r="AA3016" s="426"/>
      <c r="AB3016" s="427"/>
      <c r="AC3016" s="428"/>
      <c r="AD3016" s="427"/>
    </row>
    <row r="3017" spans="1:30" ht="21.75" x14ac:dyDescent="0.55000000000000004">
      <c r="A3017" s="420"/>
      <c r="B3017" s="420"/>
      <c r="C3017" s="420"/>
      <c r="D3017" s="420"/>
      <c r="E3017" s="421"/>
      <c r="F3017" s="421"/>
      <c r="G3017" s="422"/>
      <c r="H3017" s="422"/>
      <c r="I3017" s="422"/>
      <c r="J3017" s="422"/>
      <c r="K3017" s="422"/>
      <c r="L3017" s="422"/>
      <c r="M3017" s="422"/>
      <c r="N3017" s="422"/>
      <c r="O3017" s="422"/>
      <c r="P3017" s="421" t="str">
        <f>IF(Q3017="","",LOOKUP(Q3017,'Expenditure Codes'!B:B,'Expenditure Codes'!A:A))</f>
        <v/>
      </c>
      <c r="Q3017" s="423"/>
      <c r="R3017" s="424"/>
      <c r="S3017" s="424"/>
      <c r="T3017" s="424"/>
      <c r="U3017" s="424"/>
      <c r="V3017" s="423"/>
      <c r="W3017" s="421"/>
      <c r="X3017" s="421"/>
      <c r="Y3017" s="420"/>
      <c r="Z3017" s="425"/>
      <c r="AA3017" s="426"/>
      <c r="AB3017" s="427"/>
      <c r="AC3017" s="428"/>
      <c r="AD3017" s="427"/>
    </row>
    <row r="3018" spans="1:30" ht="21.75" x14ac:dyDescent="0.55000000000000004">
      <c r="A3018" s="420"/>
      <c r="B3018" s="420"/>
      <c r="C3018" s="420"/>
      <c r="D3018" s="420"/>
      <c r="E3018" s="421"/>
      <c r="F3018" s="421"/>
      <c r="G3018" s="422"/>
      <c r="H3018" s="422"/>
      <c r="I3018" s="422"/>
      <c r="J3018" s="422"/>
      <c r="K3018" s="422"/>
      <c r="L3018" s="422"/>
      <c r="M3018" s="422"/>
      <c r="N3018" s="422"/>
      <c r="O3018" s="422"/>
      <c r="P3018" s="421" t="str">
        <f>IF(Q3018="","",LOOKUP(Q3018,'Expenditure Codes'!B:B,'Expenditure Codes'!A:A))</f>
        <v/>
      </c>
      <c r="Q3018" s="423"/>
      <c r="R3018" s="424"/>
      <c r="S3018" s="424"/>
      <c r="T3018" s="424"/>
      <c r="U3018" s="424"/>
      <c r="V3018" s="423"/>
      <c r="W3018" s="421"/>
      <c r="X3018" s="421"/>
      <c r="Y3018" s="420"/>
      <c r="Z3018" s="425"/>
      <c r="AA3018" s="426"/>
      <c r="AB3018" s="427"/>
      <c r="AC3018" s="428"/>
      <c r="AD3018" s="427"/>
    </row>
    <row r="3019" spans="1:30" ht="21.75" x14ac:dyDescent="0.55000000000000004">
      <c r="A3019" s="420"/>
      <c r="B3019" s="420"/>
      <c r="C3019" s="420"/>
      <c r="D3019" s="420"/>
      <c r="E3019" s="421"/>
      <c r="F3019" s="421"/>
      <c r="G3019" s="422"/>
      <c r="H3019" s="422"/>
      <c r="I3019" s="422"/>
      <c r="J3019" s="422"/>
      <c r="K3019" s="422"/>
      <c r="L3019" s="422"/>
      <c r="M3019" s="422"/>
      <c r="N3019" s="422"/>
      <c r="O3019" s="422"/>
      <c r="P3019" s="421" t="str">
        <f>IF(Q3019="","",LOOKUP(Q3019,'Expenditure Codes'!B:B,'Expenditure Codes'!A:A))</f>
        <v/>
      </c>
      <c r="Q3019" s="423"/>
      <c r="R3019" s="424"/>
      <c r="S3019" s="424"/>
      <c r="T3019" s="424"/>
      <c r="U3019" s="424"/>
      <c r="V3019" s="423"/>
      <c r="W3019" s="421"/>
      <c r="X3019" s="421"/>
      <c r="Y3019" s="420"/>
      <c r="Z3019" s="425"/>
      <c r="AA3019" s="426"/>
      <c r="AB3019" s="427"/>
      <c r="AC3019" s="428"/>
      <c r="AD3019" s="427"/>
    </row>
    <row r="3020" spans="1:30" ht="21.75" x14ac:dyDescent="0.55000000000000004">
      <c r="A3020" s="420"/>
      <c r="B3020" s="420"/>
      <c r="C3020" s="420"/>
      <c r="D3020" s="420"/>
      <c r="E3020" s="421"/>
      <c r="F3020" s="421"/>
      <c r="G3020" s="422"/>
      <c r="H3020" s="422"/>
      <c r="I3020" s="422"/>
      <c r="J3020" s="422"/>
      <c r="K3020" s="422"/>
      <c r="L3020" s="422"/>
      <c r="M3020" s="422"/>
      <c r="N3020" s="422"/>
      <c r="O3020" s="422"/>
      <c r="P3020" s="421" t="str">
        <f>IF(Q3020="","",LOOKUP(Q3020,'Expenditure Codes'!B:B,'Expenditure Codes'!A:A))</f>
        <v/>
      </c>
      <c r="Q3020" s="423"/>
      <c r="R3020" s="424"/>
      <c r="S3020" s="424"/>
      <c r="T3020" s="424"/>
      <c r="U3020" s="424"/>
      <c r="V3020" s="423"/>
      <c r="W3020" s="421"/>
      <c r="X3020" s="421"/>
      <c r="Y3020" s="420"/>
      <c r="Z3020" s="425"/>
      <c r="AA3020" s="426"/>
      <c r="AB3020" s="427"/>
      <c r="AC3020" s="428"/>
      <c r="AD3020" s="427"/>
    </row>
    <row r="3021" spans="1:30" ht="21.75" x14ac:dyDescent="0.55000000000000004">
      <c r="A3021" s="420"/>
      <c r="B3021" s="420"/>
      <c r="C3021" s="420"/>
      <c r="D3021" s="420"/>
      <c r="E3021" s="421"/>
      <c r="F3021" s="421"/>
      <c r="G3021" s="422"/>
      <c r="H3021" s="422"/>
      <c r="I3021" s="422"/>
      <c r="J3021" s="422"/>
      <c r="K3021" s="422"/>
      <c r="L3021" s="422"/>
      <c r="M3021" s="422"/>
      <c r="N3021" s="422"/>
      <c r="O3021" s="422"/>
      <c r="P3021" s="421" t="str">
        <f>IF(Q3021="","",LOOKUP(Q3021,'Expenditure Codes'!B:B,'Expenditure Codes'!A:A))</f>
        <v/>
      </c>
      <c r="Q3021" s="423"/>
      <c r="R3021" s="424"/>
      <c r="S3021" s="424"/>
      <c r="T3021" s="424"/>
      <c r="U3021" s="424"/>
      <c r="V3021" s="423"/>
      <c r="W3021" s="421"/>
      <c r="X3021" s="421"/>
      <c r="Y3021" s="420"/>
      <c r="Z3021" s="425"/>
      <c r="AA3021" s="426"/>
      <c r="AB3021" s="427"/>
      <c r="AC3021" s="428"/>
      <c r="AD3021" s="427"/>
    </row>
    <row r="3022" spans="1:30" ht="21.75" x14ac:dyDescent="0.55000000000000004">
      <c r="A3022" s="420"/>
      <c r="B3022" s="420"/>
      <c r="C3022" s="420"/>
      <c r="D3022" s="420"/>
      <c r="E3022" s="421"/>
      <c r="F3022" s="421"/>
      <c r="G3022" s="422"/>
      <c r="H3022" s="422"/>
      <c r="I3022" s="422"/>
      <c r="J3022" s="422"/>
      <c r="K3022" s="422"/>
      <c r="L3022" s="422"/>
      <c r="M3022" s="422"/>
      <c r="N3022" s="422"/>
      <c r="O3022" s="422"/>
      <c r="P3022" s="421" t="str">
        <f>IF(Q3022="","",LOOKUP(Q3022,'Expenditure Codes'!B:B,'Expenditure Codes'!A:A))</f>
        <v/>
      </c>
      <c r="Q3022" s="423"/>
      <c r="R3022" s="424"/>
      <c r="S3022" s="424"/>
      <c r="T3022" s="424"/>
      <c r="U3022" s="424"/>
      <c r="V3022" s="423"/>
      <c r="W3022" s="421"/>
      <c r="X3022" s="421"/>
      <c r="Y3022" s="420"/>
      <c r="Z3022" s="425"/>
      <c r="AA3022" s="426"/>
      <c r="AB3022" s="427"/>
      <c r="AC3022" s="428"/>
      <c r="AD3022" s="427"/>
    </row>
    <row r="3023" spans="1:30" ht="21.75" x14ac:dyDescent="0.55000000000000004">
      <c r="A3023" s="420"/>
      <c r="B3023" s="420"/>
      <c r="C3023" s="420"/>
      <c r="D3023" s="420"/>
      <c r="E3023" s="421"/>
      <c r="F3023" s="421"/>
      <c r="G3023" s="422"/>
      <c r="H3023" s="422"/>
      <c r="I3023" s="422"/>
      <c r="J3023" s="422"/>
      <c r="K3023" s="422"/>
      <c r="L3023" s="422"/>
      <c r="M3023" s="422"/>
      <c r="N3023" s="422"/>
      <c r="O3023" s="422"/>
      <c r="P3023" s="421" t="str">
        <f>IF(Q3023="","",LOOKUP(Q3023,'Expenditure Codes'!B:B,'Expenditure Codes'!A:A))</f>
        <v/>
      </c>
      <c r="Q3023" s="423"/>
      <c r="R3023" s="424"/>
      <c r="S3023" s="424"/>
      <c r="T3023" s="424"/>
      <c r="U3023" s="424"/>
      <c r="V3023" s="423"/>
      <c r="W3023" s="421"/>
      <c r="X3023" s="421"/>
      <c r="Y3023" s="420"/>
      <c r="Z3023" s="425"/>
      <c r="AA3023" s="426"/>
      <c r="AB3023" s="427"/>
      <c r="AC3023" s="428"/>
      <c r="AD3023" s="427"/>
    </row>
    <row r="3024" spans="1:30" ht="21.75" x14ac:dyDescent="0.55000000000000004">
      <c r="A3024" s="420"/>
      <c r="B3024" s="420"/>
      <c r="C3024" s="420"/>
      <c r="D3024" s="420"/>
      <c r="E3024" s="421"/>
      <c r="F3024" s="421"/>
      <c r="G3024" s="422"/>
      <c r="H3024" s="422"/>
      <c r="I3024" s="422"/>
      <c r="J3024" s="422"/>
      <c r="K3024" s="422"/>
      <c r="L3024" s="422"/>
      <c r="M3024" s="422"/>
      <c r="N3024" s="422"/>
      <c r="O3024" s="422"/>
      <c r="P3024" s="421" t="str">
        <f>IF(Q3024="","",LOOKUP(Q3024,'Expenditure Codes'!B:B,'Expenditure Codes'!A:A))</f>
        <v/>
      </c>
      <c r="Q3024" s="423"/>
      <c r="R3024" s="424"/>
      <c r="S3024" s="424"/>
      <c r="T3024" s="424"/>
      <c r="U3024" s="424"/>
      <c r="V3024" s="423"/>
      <c r="W3024" s="421"/>
      <c r="X3024" s="421"/>
      <c r="Y3024" s="420"/>
      <c r="Z3024" s="425"/>
      <c r="AA3024" s="426"/>
      <c r="AB3024" s="427"/>
      <c r="AC3024" s="428"/>
      <c r="AD3024" s="427"/>
    </row>
    <row r="3025" spans="1:30" ht="21.75" x14ac:dyDescent="0.55000000000000004">
      <c r="A3025" s="420"/>
      <c r="B3025" s="420"/>
      <c r="C3025" s="420"/>
      <c r="D3025" s="420"/>
      <c r="E3025" s="421"/>
      <c r="F3025" s="421"/>
      <c r="G3025" s="422"/>
      <c r="H3025" s="422"/>
      <c r="I3025" s="422"/>
      <c r="J3025" s="422"/>
      <c r="K3025" s="422"/>
      <c r="L3025" s="422"/>
      <c r="M3025" s="422"/>
      <c r="N3025" s="422"/>
      <c r="O3025" s="422"/>
      <c r="P3025" s="421" t="str">
        <f>IF(Q3025="","",LOOKUP(Q3025,'Expenditure Codes'!B:B,'Expenditure Codes'!A:A))</f>
        <v/>
      </c>
      <c r="Q3025" s="423"/>
      <c r="R3025" s="424"/>
      <c r="S3025" s="424"/>
      <c r="T3025" s="424"/>
      <c r="U3025" s="424"/>
      <c r="V3025" s="423"/>
      <c r="W3025" s="421"/>
      <c r="X3025" s="421"/>
      <c r="Y3025" s="420"/>
      <c r="Z3025" s="425"/>
      <c r="AA3025" s="426"/>
      <c r="AB3025" s="427"/>
      <c r="AC3025" s="428"/>
      <c r="AD3025" s="427"/>
    </row>
    <row r="3026" spans="1:30" ht="21.75" x14ac:dyDescent="0.55000000000000004">
      <c r="A3026" s="420"/>
      <c r="B3026" s="420"/>
      <c r="C3026" s="420"/>
      <c r="D3026" s="420"/>
      <c r="E3026" s="421"/>
      <c r="F3026" s="421"/>
      <c r="G3026" s="422"/>
      <c r="H3026" s="422"/>
      <c r="I3026" s="422"/>
      <c r="J3026" s="422"/>
      <c r="K3026" s="422"/>
      <c r="L3026" s="422"/>
      <c r="M3026" s="422"/>
      <c r="N3026" s="422"/>
      <c r="O3026" s="422"/>
      <c r="P3026" s="421" t="str">
        <f>IF(Q3026="","",LOOKUP(Q3026,'Expenditure Codes'!B:B,'Expenditure Codes'!A:A))</f>
        <v/>
      </c>
      <c r="Q3026" s="423"/>
      <c r="R3026" s="424"/>
      <c r="S3026" s="424"/>
      <c r="T3026" s="424"/>
      <c r="U3026" s="424"/>
      <c r="V3026" s="423"/>
      <c r="W3026" s="421"/>
      <c r="X3026" s="421"/>
      <c r="Y3026" s="420"/>
      <c r="Z3026" s="425"/>
      <c r="AA3026" s="426"/>
      <c r="AB3026" s="427"/>
      <c r="AC3026" s="428"/>
      <c r="AD3026" s="427"/>
    </row>
    <row r="3027" spans="1:30" ht="21.75" x14ac:dyDescent="0.55000000000000004">
      <c r="A3027" s="420"/>
      <c r="B3027" s="420"/>
      <c r="C3027" s="420"/>
      <c r="D3027" s="420"/>
      <c r="E3027" s="421"/>
      <c r="F3027" s="421"/>
      <c r="G3027" s="422"/>
      <c r="H3027" s="422"/>
      <c r="I3027" s="422"/>
      <c r="J3027" s="422"/>
      <c r="K3027" s="422"/>
      <c r="L3027" s="422"/>
      <c r="M3027" s="422"/>
      <c r="N3027" s="422"/>
      <c r="O3027" s="422"/>
      <c r="P3027" s="421" t="str">
        <f>IF(Q3027="","",LOOKUP(Q3027,'Expenditure Codes'!B:B,'Expenditure Codes'!A:A))</f>
        <v/>
      </c>
      <c r="Q3027" s="423"/>
      <c r="R3027" s="424"/>
      <c r="S3027" s="424"/>
      <c r="T3027" s="424"/>
      <c r="U3027" s="424"/>
      <c r="V3027" s="423"/>
      <c r="W3027" s="421"/>
      <c r="X3027" s="421"/>
      <c r="Y3027" s="420"/>
      <c r="Z3027" s="425"/>
      <c r="AA3027" s="426"/>
      <c r="AB3027" s="427"/>
      <c r="AC3027" s="428"/>
      <c r="AD3027" s="427"/>
    </row>
    <row r="3028" spans="1:30" ht="21.75" x14ac:dyDescent="0.55000000000000004">
      <c r="A3028" s="420"/>
      <c r="B3028" s="420"/>
      <c r="C3028" s="420"/>
      <c r="D3028" s="420"/>
      <c r="E3028" s="421"/>
      <c r="F3028" s="421"/>
      <c r="G3028" s="422"/>
      <c r="H3028" s="422"/>
      <c r="I3028" s="422"/>
      <c r="J3028" s="422"/>
      <c r="K3028" s="422"/>
      <c r="L3028" s="422"/>
      <c r="M3028" s="422"/>
      <c r="N3028" s="422"/>
      <c r="O3028" s="422"/>
      <c r="P3028" s="421" t="str">
        <f>IF(Q3028="","",LOOKUP(Q3028,'Expenditure Codes'!B:B,'Expenditure Codes'!A:A))</f>
        <v/>
      </c>
      <c r="Q3028" s="423"/>
      <c r="R3028" s="424"/>
      <c r="S3028" s="424"/>
      <c r="T3028" s="424"/>
      <c r="U3028" s="424"/>
      <c r="V3028" s="423"/>
      <c r="W3028" s="421"/>
      <c r="X3028" s="421"/>
      <c r="Y3028" s="420"/>
      <c r="Z3028" s="425"/>
      <c r="AA3028" s="426"/>
      <c r="AB3028" s="427"/>
      <c r="AC3028" s="428"/>
      <c r="AD3028" s="427"/>
    </row>
    <row r="3029" spans="1:30" ht="21.75" x14ac:dyDescent="0.55000000000000004">
      <c r="A3029" s="420"/>
      <c r="B3029" s="420"/>
      <c r="C3029" s="420"/>
      <c r="D3029" s="420"/>
      <c r="E3029" s="421"/>
      <c r="F3029" s="421"/>
      <c r="G3029" s="422"/>
      <c r="H3029" s="422"/>
      <c r="I3029" s="422"/>
      <c r="J3029" s="422"/>
      <c r="K3029" s="422"/>
      <c r="L3029" s="422"/>
      <c r="M3029" s="422"/>
      <c r="N3029" s="422"/>
      <c r="O3029" s="422"/>
      <c r="P3029" s="421" t="str">
        <f>IF(Q3029="","",LOOKUP(Q3029,'Expenditure Codes'!B:B,'Expenditure Codes'!A:A))</f>
        <v/>
      </c>
      <c r="Q3029" s="423"/>
      <c r="R3029" s="424"/>
      <c r="S3029" s="424"/>
      <c r="T3029" s="424"/>
      <c r="U3029" s="424"/>
      <c r="V3029" s="423"/>
      <c r="W3029" s="421"/>
      <c r="X3029" s="421"/>
      <c r="Y3029" s="420"/>
      <c r="Z3029" s="425"/>
      <c r="AA3029" s="426"/>
      <c r="AB3029" s="427"/>
      <c r="AC3029" s="428"/>
      <c r="AD3029" s="427"/>
    </row>
    <row r="3030" spans="1:30" ht="21.75" x14ac:dyDescent="0.55000000000000004">
      <c r="A3030" s="420"/>
      <c r="B3030" s="420"/>
      <c r="C3030" s="420"/>
      <c r="D3030" s="420"/>
      <c r="E3030" s="421"/>
      <c r="F3030" s="421"/>
      <c r="G3030" s="422"/>
      <c r="H3030" s="422"/>
      <c r="I3030" s="422"/>
      <c r="J3030" s="422"/>
      <c r="K3030" s="422"/>
      <c r="L3030" s="422"/>
      <c r="M3030" s="422"/>
      <c r="N3030" s="422"/>
      <c r="O3030" s="422"/>
      <c r="P3030" s="421" t="str">
        <f>IF(Q3030="","",LOOKUP(Q3030,'Expenditure Codes'!B:B,'Expenditure Codes'!A:A))</f>
        <v/>
      </c>
      <c r="Q3030" s="423"/>
      <c r="R3030" s="424"/>
      <c r="S3030" s="424"/>
      <c r="T3030" s="424"/>
      <c r="U3030" s="424"/>
      <c r="V3030" s="423"/>
      <c r="W3030" s="421"/>
      <c r="X3030" s="421"/>
      <c r="Y3030" s="420"/>
      <c r="Z3030" s="425"/>
      <c r="AA3030" s="426"/>
      <c r="AB3030" s="427"/>
      <c r="AC3030" s="428"/>
      <c r="AD3030" s="427"/>
    </row>
    <row r="3031" spans="1:30" ht="21.75" x14ac:dyDescent="0.55000000000000004">
      <c r="A3031" s="420"/>
      <c r="B3031" s="420"/>
      <c r="C3031" s="420"/>
      <c r="D3031" s="420"/>
      <c r="E3031" s="421"/>
      <c r="F3031" s="421"/>
      <c r="G3031" s="422"/>
      <c r="H3031" s="422"/>
      <c r="I3031" s="422"/>
      <c r="J3031" s="422"/>
      <c r="K3031" s="422"/>
      <c r="L3031" s="422"/>
      <c r="M3031" s="422"/>
      <c r="N3031" s="422"/>
      <c r="O3031" s="422"/>
      <c r="P3031" s="421" t="str">
        <f>IF(Q3031="","",LOOKUP(Q3031,'Expenditure Codes'!B:B,'Expenditure Codes'!A:A))</f>
        <v/>
      </c>
      <c r="Q3031" s="423"/>
      <c r="R3031" s="424"/>
      <c r="S3031" s="424"/>
      <c r="T3031" s="424"/>
      <c r="U3031" s="424"/>
      <c r="V3031" s="423"/>
      <c r="W3031" s="421"/>
      <c r="X3031" s="421"/>
      <c r="Y3031" s="420"/>
      <c r="Z3031" s="425"/>
      <c r="AA3031" s="426"/>
      <c r="AB3031" s="427"/>
      <c r="AC3031" s="428"/>
      <c r="AD3031" s="427"/>
    </row>
    <row r="3032" spans="1:30" ht="21.75" x14ac:dyDescent="0.55000000000000004">
      <c r="A3032" s="420"/>
      <c r="B3032" s="420"/>
      <c r="C3032" s="420"/>
      <c r="D3032" s="420"/>
      <c r="E3032" s="421"/>
      <c r="F3032" s="421"/>
      <c r="G3032" s="422"/>
      <c r="H3032" s="422"/>
      <c r="I3032" s="422"/>
      <c r="J3032" s="422"/>
      <c r="K3032" s="422"/>
      <c r="L3032" s="422"/>
      <c r="M3032" s="422"/>
      <c r="N3032" s="422"/>
      <c r="O3032" s="422"/>
      <c r="P3032" s="421" t="str">
        <f>IF(Q3032="","",LOOKUP(Q3032,'Expenditure Codes'!B:B,'Expenditure Codes'!A:A))</f>
        <v/>
      </c>
      <c r="Q3032" s="423"/>
      <c r="R3032" s="424"/>
      <c r="S3032" s="424"/>
      <c r="T3032" s="424"/>
      <c r="U3032" s="424"/>
      <c r="V3032" s="423"/>
      <c r="W3032" s="421"/>
      <c r="X3032" s="421"/>
      <c r="Y3032" s="420"/>
      <c r="Z3032" s="425"/>
      <c r="AA3032" s="426"/>
      <c r="AB3032" s="427"/>
      <c r="AC3032" s="428"/>
      <c r="AD3032" s="427"/>
    </row>
    <row r="3033" spans="1:30" ht="21.75" x14ac:dyDescent="0.55000000000000004">
      <c r="A3033" s="420"/>
      <c r="B3033" s="420"/>
      <c r="C3033" s="420"/>
      <c r="D3033" s="420"/>
      <c r="E3033" s="421"/>
      <c r="F3033" s="421"/>
      <c r="G3033" s="422"/>
      <c r="H3033" s="422"/>
      <c r="I3033" s="422"/>
      <c r="J3033" s="422"/>
      <c r="K3033" s="422"/>
      <c r="L3033" s="422"/>
      <c r="M3033" s="422"/>
      <c r="N3033" s="422"/>
      <c r="O3033" s="422"/>
      <c r="P3033" s="421" t="str">
        <f>IF(Q3033="","",LOOKUP(Q3033,'Expenditure Codes'!B:B,'Expenditure Codes'!A:A))</f>
        <v/>
      </c>
      <c r="Q3033" s="423"/>
      <c r="R3033" s="424"/>
      <c r="S3033" s="424"/>
      <c r="T3033" s="424"/>
      <c r="U3033" s="424"/>
      <c r="V3033" s="423"/>
      <c r="W3033" s="421"/>
      <c r="X3033" s="421"/>
      <c r="Y3033" s="420"/>
      <c r="Z3033" s="425"/>
      <c r="AA3033" s="426"/>
      <c r="AB3033" s="427"/>
      <c r="AC3033" s="428"/>
      <c r="AD3033" s="427"/>
    </row>
    <row r="3034" spans="1:30" ht="21.75" x14ac:dyDescent="0.55000000000000004">
      <c r="A3034" s="420"/>
      <c r="B3034" s="420"/>
      <c r="C3034" s="420"/>
      <c r="D3034" s="420"/>
      <c r="E3034" s="421"/>
      <c r="F3034" s="421"/>
      <c r="G3034" s="422"/>
      <c r="H3034" s="422"/>
      <c r="I3034" s="422"/>
      <c r="J3034" s="422"/>
      <c r="K3034" s="422"/>
      <c r="L3034" s="422"/>
      <c r="M3034" s="422"/>
      <c r="N3034" s="422"/>
      <c r="O3034" s="422"/>
      <c r="P3034" s="421" t="str">
        <f>IF(Q3034="","",LOOKUP(Q3034,'Expenditure Codes'!B:B,'Expenditure Codes'!A:A))</f>
        <v/>
      </c>
      <c r="Q3034" s="423"/>
      <c r="R3034" s="424"/>
      <c r="S3034" s="424"/>
      <c r="T3034" s="424"/>
      <c r="U3034" s="424"/>
      <c r="V3034" s="423"/>
      <c r="W3034" s="421"/>
      <c r="X3034" s="421"/>
      <c r="Y3034" s="420"/>
      <c r="Z3034" s="425"/>
      <c r="AA3034" s="426"/>
      <c r="AB3034" s="427"/>
      <c r="AC3034" s="428"/>
      <c r="AD3034" s="427"/>
    </row>
    <row r="3035" spans="1:30" ht="21.75" x14ac:dyDescent="0.55000000000000004">
      <c r="A3035" s="420"/>
      <c r="B3035" s="420"/>
      <c r="C3035" s="420"/>
      <c r="D3035" s="420"/>
      <c r="E3035" s="421"/>
      <c r="F3035" s="421"/>
      <c r="G3035" s="422"/>
      <c r="H3035" s="422"/>
      <c r="I3035" s="422"/>
      <c r="J3035" s="422"/>
      <c r="K3035" s="422"/>
      <c r="L3035" s="422"/>
      <c r="M3035" s="422"/>
      <c r="N3035" s="422"/>
      <c r="O3035" s="422"/>
      <c r="P3035" s="421" t="str">
        <f>IF(Q3035="","",LOOKUP(Q3035,'Expenditure Codes'!B:B,'Expenditure Codes'!A:A))</f>
        <v/>
      </c>
      <c r="Q3035" s="423"/>
      <c r="R3035" s="424"/>
      <c r="S3035" s="424"/>
      <c r="T3035" s="424"/>
      <c r="U3035" s="424"/>
      <c r="V3035" s="423"/>
      <c r="W3035" s="421"/>
      <c r="X3035" s="421"/>
      <c r="Y3035" s="420"/>
      <c r="Z3035" s="425"/>
      <c r="AA3035" s="426"/>
      <c r="AB3035" s="427"/>
      <c r="AC3035" s="428"/>
      <c r="AD3035" s="427"/>
    </row>
    <row r="3036" spans="1:30" ht="21.75" x14ac:dyDescent="0.55000000000000004">
      <c r="A3036" s="420"/>
      <c r="B3036" s="420"/>
      <c r="C3036" s="420"/>
      <c r="D3036" s="420"/>
      <c r="E3036" s="421"/>
      <c r="F3036" s="421"/>
      <c r="G3036" s="422"/>
      <c r="H3036" s="422"/>
      <c r="I3036" s="422"/>
      <c r="J3036" s="422"/>
      <c r="K3036" s="422"/>
      <c r="L3036" s="422"/>
      <c r="M3036" s="422"/>
      <c r="N3036" s="422"/>
      <c r="O3036" s="422"/>
      <c r="P3036" s="421" t="str">
        <f>IF(Q3036="","",LOOKUP(Q3036,'Expenditure Codes'!B:B,'Expenditure Codes'!A:A))</f>
        <v/>
      </c>
      <c r="Q3036" s="423"/>
      <c r="R3036" s="424"/>
      <c r="S3036" s="424"/>
      <c r="T3036" s="424"/>
      <c r="U3036" s="424"/>
      <c r="V3036" s="423"/>
      <c r="W3036" s="421"/>
      <c r="X3036" s="421"/>
      <c r="Y3036" s="420"/>
      <c r="Z3036" s="425"/>
      <c r="AA3036" s="426"/>
      <c r="AB3036" s="427"/>
      <c r="AC3036" s="428"/>
      <c r="AD3036" s="427"/>
    </row>
    <row r="3037" spans="1:30" ht="21.75" x14ac:dyDescent="0.55000000000000004">
      <c r="A3037" s="420"/>
      <c r="B3037" s="420"/>
      <c r="C3037" s="420"/>
      <c r="D3037" s="420"/>
      <c r="E3037" s="421"/>
      <c r="F3037" s="421"/>
      <c r="G3037" s="422"/>
      <c r="H3037" s="422"/>
      <c r="I3037" s="422"/>
      <c r="J3037" s="422"/>
      <c r="K3037" s="422"/>
      <c r="L3037" s="422"/>
      <c r="M3037" s="422"/>
      <c r="N3037" s="422"/>
      <c r="O3037" s="422"/>
      <c r="P3037" s="421" t="str">
        <f>IF(Q3037="","",LOOKUP(Q3037,'Expenditure Codes'!B:B,'Expenditure Codes'!A:A))</f>
        <v/>
      </c>
      <c r="Q3037" s="423"/>
      <c r="R3037" s="424"/>
      <c r="S3037" s="424"/>
      <c r="T3037" s="424"/>
      <c r="U3037" s="424"/>
      <c r="V3037" s="423"/>
      <c r="W3037" s="421"/>
      <c r="X3037" s="421"/>
      <c r="Y3037" s="420"/>
      <c r="Z3037" s="425"/>
      <c r="AA3037" s="426"/>
      <c r="AB3037" s="427"/>
      <c r="AC3037" s="428"/>
      <c r="AD3037" s="427"/>
    </row>
    <row r="3038" spans="1:30" ht="21.75" x14ac:dyDescent="0.55000000000000004">
      <c r="A3038" s="420"/>
      <c r="B3038" s="420"/>
      <c r="C3038" s="420"/>
      <c r="D3038" s="420"/>
      <c r="E3038" s="421"/>
      <c r="F3038" s="421"/>
      <c r="G3038" s="422"/>
      <c r="H3038" s="422"/>
      <c r="I3038" s="422"/>
      <c r="J3038" s="422"/>
      <c r="K3038" s="422"/>
      <c r="L3038" s="422"/>
      <c r="M3038" s="422"/>
      <c r="N3038" s="422"/>
      <c r="O3038" s="422"/>
      <c r="P3038" s="421" t="str">
        <f>IF(Q3038="","",LOOKUP(Q3038,'Expenditure Codes'!B:B,'Expenditure Codes'!A:A))</f>
        <v/>
      </c>
      <c r="Q3038" s="423"/>
      <c r="R3038" s="424"/>
      <c r="S3038" s="424"/>
      <c r="T3038" s="424"/>
      <c r="U3038" s="424"/>
      <c r="V3038" s="423"/>
      <c r="W3038" s="421"/>
      <c r="X3038" s="421"/>
      <c r="Y3038" s="420"/>
      <c r="Z3038" s="425"/>
      <c r="AA3038" s="426"/>
      <c r="AB3038" s="427"/>
      <c r="AC3038" s="428"/>
      <c r="AD3038" s="427"/>
    </row>
    <row r="3039" spans="1:30" ht="21.75" x14ac:dyDescent="0.55000000000000004">
      <c r="A3039" s="420"/>
      <c r="B3039" s="420"/>
      <c r="C3039" s="420"/>
      <c r="D3039" s="420"/>
      <c r="E3039" s="421"/>
      <c r="F3039" s="421"/>
      <c r="G3039" s="422"/>
      <c r="H3039" s="422"/>
      <c r="I3039" s="422"/>
      <c r="J3039" s="422"/>
      <c r="K3039" s="422"/>
      <c r="L3039" s="422"/>
      <c r="M3039" s="422"/>
      <c r="N3039" s="422"/>
      <c r="O3039" s="422"/>
      <c r="P3039" s="421" t="str">
        <f>IF(Q3039="","",LOOKUP(Q3039,'Expenditure Codes'!B:B,'Expenditure Codes'!A:A))</f>
        <v/>
      </c>
      <c r="Q3039" s="423"/>
      <c r="R3039" s="424"/>
      <c r="S3039" s="424"/>
      <c r="T3039" s="424"/>
      <c r="U3039" s="424"/>
      <c r="V3039" s="423"/>
      <c r="W3039" s="421"/>
      <c r="X3039" s="421"/>
      <c r="Y3039" s="420"/>
      <c r="Z3039" s="425"/>
      <c r="AA3039" s="426"/>
      <c r="AB3039" s="427"/>
      <c r="AC3039" s="428"/>
      <c r="AD3039" s="427"/>
    </row>
    <row r="3040" spans="1:30" ht="21.75" x14ac:dyDescent="0.55000000000000004">
      <c r="A3040" s="420"/>
      <c r="B3040" s="420"/>
      <c r="C3040" s="420"/>
      <c r="D3040" s="420"/>
      <c r="E3040" s="421"/>
      <c r="F3040" s="421"/>
      <c r="G3040" s="422"/>
      <c r="H3040" s="422"/>
      <c r="I3040" s="422"/>
      <c r="J3040" s="422"/>
      <c r="K3040" s="422"/>
      <c r="L3040" s="422"/>
      <c r="M3040" s="422"/>
      <c r="N3040" s="422"/>
      <c r="O3040" s="422"/>
      <c r="P3040" s="421" t="str">
        <f>IF(Q3040="","",LOOKUP(Q3040,'Expenditure Codes'!B:B,'Expenditure Codes'!A:A))</f>
        <v/>
      </c>
      <c r="Q3040" s="423"/>
      <c r="R3040" s="424"/>
      <c r="S3040" s="424"/>
      <c r="T3040" s="424"/>
      <c r="U3040" s="424"/>
      <c r="V3040" s="423"/>
      <c r="W3040" s="421"/>
      <c r="X3040" s="421"/>
      <c r="Y3040" s="420"/>
      <c r="Z3040" s="425"/>
      <c r="AA3040" s="426"/>
      <c r="AB3040" s="427"/>
      <c r="AC3040" s="428"/>
      <c r="AD3040" s="427"/>
    </row>
    <row r="3041" spans="1:30" ht="21.75" x14ac:dyDescent="0.55000000000000004">
      <c r="A3041" s="420"/>
      <c r="B3041" s="420"/>
      <c r="C3041" s="420"/>
      <c r="D3041" s="420"/>
      <c r="E3041" s="421"/>
      <c r="F3041" s="421"/>
      <c r="G3041" s="422"/>
      <c r="H3041" s="422"/>
      <c r="I3041" s="422"/>
      <c r="J3041" s="422"/>
      <c r="K3041" s="422"/>
      <c r="L3041" s="422"/>
      <c r="M3041" s="422"/>
      <c r="N3041" s="422"/>
      <c r="O3041" s="422"/>
      <c r="P3041" s="421" t="str">
        <f>IF(Q3041="","",LOOKUP(Q3041,'Expenditure Codes'!B:B,'Expenditure Codes'!A:A))</f>
        <v/>
      </c>
      <c r="Q3041" s="423"/>
      <c r="R3041" s="424"/>
      <c r="S3041" s="424"/>
      <c r="T3041" s="424"/>
      <c r="U3041" s="424"/>
      <c r="V3041" s="423"/>
      <c r="W3041" s="421"/>
      <c r="X3041" s="421"/>
      <c r="Y3041" s="420"/>
      <c r="Z3041" s="425"/>
      <c r="AA3041" s="426"/>
      <c r="AB3041" s="427"/>
      <c r="AC3041" s="428"/>
      <c r="AD3041" s="427"/>
    </row>
    <row r="3042" spans="1:30" ht="21.75" x14ac:dyDescent="0.55000000000000004">
      <c r="A3042" s="420"/>
      <c r="B3042" s="420"/>
      <c r="C3042" s="420"/>
      <c r="D3042" s="420"/>
      <c r="E3042" s="421"/>
      <c r="F3042" s="421"/>
      <c r="G3042" s="422"/>
      <c r="H3042" s="422"/>
      <c r="I3042" s="422"/>
      <c r="J3042" s="422"/>
      <c r="K3042" s="422"/>
      <c r="L3042" s="422"/>
      <c r="M3042" s="422"/>
      <c r="N3042" s="422"/>
      <c r="O3042" s="422"/>
      <c r="P3042" s="421" t="str">
        <f>IF(Q3042="","",LOOKUP(Q3042,'Expenditure Codes'!B:B,'Expenditure Codes'!A:A))</f>
        <v/>
      </c>
      <c r="Q3042" s="423"/>
      <c r="R3042" s="424"/>
      <c r="S3042" s="424"/>
      <c r="T3042" s="424"/>
      <c r="U3042" s="424"/>
      <c r="V3042" s="423"/>
      <c r="W3042" s="421"/>
      <c r="X3042" s="421"/>
      <c r="Y3042" s="420"/>
      <c r="Z3042" s="425"/>
      <c r="AA3042" s="426"/>
      <c r="AB3042" s="427"/>
      <c r="AC3042" s="428"/>
      <c r="AD3042" s="427"/>
    </row>
    <row r="3043" spans="1:30" ht="21.75" x14ac:dyDescent="0.55000000000000004">
      <c r="A3043" s="420"/>
      <c r="B3043" s="420"/>
      <c r="C3043" s="420"/>
      <c r="D3043" s="420"/>
      <c r="E3043" s="421"/>
      <c r="F3043" s="421"/>
      <c r="G3043" s="422"/>
      <c r="H3043" s="422"/>
      <c r="I3043" s="422"/>
      <c r="J3043" s="422"/>
      <c r="K3043" s="422"/>
      <c r="L3043" s="422"/>
      <c r="M3043" s="422"/>
      <c r="N3043" s="422"/>
      <c r="O3043" s="422"/>
      <c r="P3043" s="421" t="str">
        <f>IF(Q3043="","",LOOKUP(Q3043,'Expenditure Codes'!B:B,'Expenditure Codes'!A:A))</f>
        <v/>
      </c>
      <c r="Q3043" s="423"/>
      <c r="R3043" s="424"/>
      <c r="S3043" s="424"/>
      <c r="T3043" s="424"/>
      <c r="U3043" s="424"/>
      <c r="V3043" s="423"/>
      <c r="W3043" s="421"/>
      <c r="X3043" s="421"/>
      <c r="Y3043" s="420"/>
      <c r="Z3043" s="425"/>
      <c r="AA3043" s="426"/>
      <c r="AB3043" s="427"/>
      <c r="AC3043" s="428"/>
      <c r="AD3043" s="427"/>
    </row>
    <row r="3044" spans="1:30" ht="21.75" x14ac:dyDescent="0.55000000000000004">
      <c r="A3044" s="420"/>
      <c r="B3044" s="420"/>
      <c r="C3044" s="420"/>
      <c r="D3044" s="420"/>
      <c r="E3044" s="421"/>
      <c r="F3044" s="421"/>
      <c r="G3044" s="422"/>
      <c r="H3044" s="422"/>
      <c r="I3044" s="422"/>
      <c r="J3044" s="422"/>
      <c r="K3044" s="422"/>
      <c r="L3044" s="422"/>
      <c r="M3044" s="422"/>
      <c r="N3044" s="422"/>
      <c r="O3044" s="422"/>
      <c r="P3044" s="421" t="str">
        <f>IF(Q3044="","",LOOKUP(Q3044,'Expenditure Codes'!B:B,'Expenditure Codes'!A:A))</f>
        <v/>
      </c>
      <c r="Q3044" s="423"/>
      <c r="R3044" s="424"/>
      <c r="S3044" s="424"/>
      <c r="T3044" s="424"/>
      <c r="U3044" s="424"/>
      <c r="V3044" s="423"/>
      <c r="W3044" s="421"/>
      <c r="X3044" s="421"/>
      <c r="Y3044" s="420"/>
      <c r="Z3044" s="425"/>
      <c r="AA3044" s="426"/>
      <c r="AB3044" s="427"/>
      <c r="AC3044" s="428"/>
      <c r="AD3044" s="427"/>
    </row>
    <row r="3045" spans="1:30" ht="21.75" x14ac:dyDescent="0.55000000000000004">
      <c r="A3045" s="420"/>
      <c r="B3045" s="420"/>
      <c r="C3045" s="420"/>
      <c r="D3045" s="420"/>
      <c r="E3045" s="421"/>
      <c r="F3045" s="421"/>
      <c r="G3045" s="422"/>
      <c r="H3045" s="422"/>
      <c r="I3045" s="422"/>
      <c r="J3045" s="422"/>
      <c r="K3045" s="422"/>
      <c r="L3045" s="422"/>
      <c r="M3045" s="422"/>
      <c r="N3045" s="422"/>
      <c r="O3045" s="422"/>
      <c r="P3045" s="421" t="str">
        <f>IF(Q3045="","",LOOKUP(Q3045,'Expenditure Codes'!B:B,'Expenditure Codes'!A:A))</f>
        <v/>
      </c>
      <c r="Q3045" s="423"/>
      <c r="R3045" s="424"/>
      <c r="S3045" s="424"/>
      <c r="T3045" s="424"/>
      <c r="U3045" s="424"/>
      <c r="V3045" s="423"/>
      <c r="W3045" s="421"/>
      <c r="X3045" s="421"/>
      <c r="Y3045" s="420"/>
      <c r="Z3045" s="425"/>
      <c r="AA3045" s="426"/>
      <c r="AB3045" s="427"/>
      <c r="AC3045" s="428"/>
      <c r="AD3045" s="427"/>
    </row>
    <row r="3046" spans="1:30" ht="21.75" x14ac:dyDescent="0.55000000000000004">
      <c r="A3046" s="420"/>
      <c r="B3046" s="420"/>
      <c r="C3046" s="420"/>
      <c r="D3046" s="420"/>
      <c r="E3046" s="421"/>
      <c r="F3046" s="421"/>
      <c r="G3046" s="422"/>
      <c r="H3046" s="422"/>
      <c r="I3046" s="422"/>
      <c r="J3046" s="422"/>
      <c r="K3046" s="422"/>
      <c r="L3046" s="422"/>
      <c r="M3046" s="422"/>
      <c r="N3046" s="422"/>
      <c r="O3046" s="422"/>
      <c r="P3046" s="421" t="str">
        <f>IF(Q3046="","",LOOKUP(Q3046,'Expenditure Codes'!B:B,'Expenditure Codes'!A:A))</f>
        <v/>
      </c>
      <c r="Q3046" s="423"/>
      <c r="R3046" s="424"/>
      <c r="S3046" s="424"/>
      <c r="T3046" s="424"/>
      <c r="U3046" s="424"/>
      <c r="V3046" s="423"/>
      <c r="W3046" s="421"/>
      <c r="X3046" s="421"/>
      <c r="Y3046" s="420"/>
      <c r="Z3046" s="425"/>
      <c r="AA3046" s="426"/>
      <c r="AB3046" s="427"/>
      <c r="AC3046" s="428"/>
      <c r="AD3046" s="427"/>
    </row>
    <row r="3047" spans="1:30" ht="21.75" x14ac:dyDescent="0.55000000000000004">
      <c r="A3047" s="420"/>
      <c r="B3047" s="420"/>
      <c r="C3047" s="420"/>
      <c r="D3047" s="420"/>
      <c r="E3047" s="421"/>
      <c r="F3047" s="421"/>
      <c r="G3047" s="422"/>
      <c r="H3047" s="422"/>
      <c r="I3047" s="422"/>
      <c r="J3047" s="422"/>
      <c r="K3047" s="422"/>
      <c r="L3047" s="422"/>
      <c r="M3047" s="422"/>
      <c r="N3047" s="422"/>
      <c r="O3047" s="422"/>
      <c r="P3047" s="421" t="str">
        <f>IF(Q3047="","",LOOKUP(Q3047,'Expenditure Codes'!B:B,'Expenditure Codes'!A:A))</f>
        <v/>
      </c>
      <c r="Q3047" s="423"/>
      <c r="R3047" s="424"/>
      <c r="S3047" s="424"/>
      <c r="T3047" s="424"/>
      <c r="U3047" s="424"/>
      <c r="V3047" s="423"/>
      <c r="W3047" s="421"/>
      <c r="X3047" s="421"/>
      <c r="Y3047" s="420"/>
      <c r="Z3047" s="425"/>
      <c r="AA3047" s="426"/>
      <c r="AB3047" s="427"/>
      <c r="AC3047" s="428"/>
      <c r="AD3047" s="427"/>
    </row>
    <row r="3048" spans="1:30" ht="21.75" x14ac:dyDescent="0.55000000000000004">
      <c r="A3048" s="420"/>
      <c r="B3048" s="420"/>
      <c r="C3048" s="420"/>
      <c r="D3048" s="420"/>
      <c r="E3048" s="421"/>
      <c r="F3048" s="421"/>
      <c r="G3048" s="422"/>
      <c r="H3048" s="422"/>
      <c r="I3048" s="422"/>
      <c r="J3048" s="422"/>
      <c r="K3048" s="422"/>
      <c r="L3048" s="422"/>
      <c r="M3048" s="422"/>
      <c r="N3048" s="422"/>
      <c r="O3048" s="422"/>
      <c r="P3048" s="421" t="str">
        <f>IF(Q3048="","",LOOKUP(Q3048,'Expenditure Codes'!B:B,'Expenditure Codes'!A:A))</f>
        <v/>
      </c>
      <c r="Q3048" s="423"/>
      <c r="R3048" s="424"/>
      <c r="S3048" s="424"/>
      <c r="T3048" s="424"/>
      <c r="U3048" s="424"/>
      <c r="V3048" s="423"/>
      <c r="W3048" s="421"/>
      <c r="X3048" s="421"/>
      <c r="Y3048" s="420"/>
      <c r="Z3048" s="425"/>
      <c r="AA3048" s="426"/>
      <c r="AB3048" s="427"/>
      <c r="AC3048" s="428"/>
      <c r="AD3048" s="427"/>
    </row>
    <row r="3049" spans="1:30" ht="21.75" x14ac:dyDescent="0.55000000000000004">
      <c r="A3049" s="420"/>
      <c r="B3049" s="420"/>
      <c r="C3049" s="420"/>
      <c r="D3049" s="420"/>
      <c r="E3049" s="421"/>
      <c r="F3049" s="421"/>
      <c r="G3049" s="422"/>
      <c r="H3049" s="422"/>
      <c r="I3049" s="422"/>
      <c r="J3049" s="422"/>
      <c r="K3049" s="422"/>
      <c r="L3049" s="422"/>
      <c r="M3049" s="422"/>
      <c r="N3049" s="422"/>
      <c r="O3049" s="422"/>
      <c r="P3049" s="421" t="str">
        <f>IF(Q3049="","",LOOKUP(Q3049,'Expenditure Codes'!B:B,'Expenditure Codes'!A:A))</f>
        <v/>
      </c>
      <c r="Q3049" s="423"/>
      <c r="R3049" s="424"/>
      <c r="S3049" s="424"/>
      <c r="T3049" s="424"/>
      <c r="U3049" s="424"/>
      <c r="V3049" s="423"/>
      <c r="W3049" s="421"/>
      <c r="X3049" s="421"/>
      <c r="Y3049" s="420"/>
      <c r="Z3049" s="425"/>
      <c r="AA3049" s="426"/>
      <c r="AB3049" s="427"/>
      <c r="AC3049" s="428"/>
      <c r="AD3049" s="427"/>
    </row>
    <row r="3050" spans="1:30" ht="21.75" x14ac:dyDescent="0.55000000000000004">
      <c r="A3050" s="420"/>
      <c r="B3050" s="420"/>
      <c r="C3050" s="420"/>
      <c r="D3050" s="420"/>
      <c r="E3050" s="421"/>
      <c r="F3050" s="421"/>
      <c r="G3050" s="422"/>
      <c r="H3050" s="422"/>
      <c r="I3050" s="422"/>
      <c r="J3050" s="422"/>
      <c r="K3050" s="422"/>
      <c r="L3050" s="422"/>
      <c r="M3050" s="422"/>
      <c r="N3050" s="422"/>
      <c r="O3050" s="422"/>
      <c r="P3050" s="421" t="str">
        <f>IF(Q3050="","",LOOKUP(Q3050,'Expenditure Codes'!B:B,'Expenditure Codes'!A:A))</f>
        <v/>
      </c>
      <c r="Q3050" s="423"/>
      <c r="R3050" s="424"/>
      <c r="S3050" s="424"/>
      <c r="T3050" s="424"/>
      <c r="U3050" s="424"/>
      <c r="V3050" s="423"/>
      <c r="W3050" s="421"/>
      <c r="X3050" s="421"/>
      <c r="Y3050" s="420"/>
      <c r="Z3050" s="425"/>
      <c r="AA3050" s="426"/>
      <c r="AB3050" s="427"/>
      <c r="AC3050" s="428"/>
      <c r="AD3050" s="427"/>
    </row>
    <row r="3051" spans="1:30" ht="21.75" x14ac:dyDescent="0.55000000000000004">
      <c r="A3051" s="420"/>
      <c r="B3051" s="420"/>
      <c r="C3051" s="420"/>
      <c r="D3051" s="420"/>
      <c r="E3051" s="421"/>
      <c r="F3051" s="421"/>
      <c r="G3051" s="422"/>
      <c r="H3051" s="422"/>
      <c r="I3051" s="422"/>
      <c r="J3051" s="422"/>
      <c r="K3051" s="422"/>
      <c r="L3051" s="422"/>
      <c r="M3051" s="422"/>
      <c r="N3051" s="422"/>
      <c r="O3051" s="422"/>
      <c r="P3051" s="421" t="str">
        <f>IF(Q3051="","",LOOKUP(Q3051,'Expenditure Codes'!B:B,'Expenditure Codes'!A:A))</f>
        <v/>
      </c>
      <c r="Q3051" s="423"/>
      <c r="R3051" s="424"/>
      <c r="S3051" s="424"/>
      <c r="T3051" s="424"/>
      <c r="U3051" s="424"/>
      <c r="V3051" s="423"/>
      <c r="W3051" s="421"/>
      <c r="X3051" s="421"/>
      <c r="Y3051" s="420"/>
      <c r="Z3051" s="425"/>
      <c r="AA3051" s="426"/>
      <c r="AB3051" s="427"/>
      <c r="AC3051" s="428"/>
      <c r="AD3051" s="427"/>
    </row>
    <row r="3052" spans="1:30" ht="21.75" x14ac:dyDescent="0.55000000000000004">
      <c r="A3052" s="420"/>
      <c r="B3052" s="420"/>
      <c r="C3052" s="420"/>
      <c r="D3052" s="420"/>
      <c r="E3052" s="421"/>
      <c r="F3052" s="421"/>
      <c r="G3052" s="422"/>
      <c r="H3052" s="422"/>
      <c r="I3052" s="422"/>
      <c r="J3052" s="422"/>
      <c r="K3052" s="422"/>
      <c r="L3052" s="422"/>
      <c r="M3052" s="422"/>
      <c r="N3052" s="422"/>
      <c r="O3052" s="422"/>
      <c r="P3052" s="421" t="str">
        <f>IF(Q3052="","",LOOKUP(Q3052,'Expenditure Codes'!B:B,'Expenditure Codes'!A:A))</f>
        <v/>
      </c>
      <c r="Q3052" s="423"/>
      <c r="R3052" s="424"/>
      <c r="S3052" s="424"/>
      <c r="T3052" s="424"/>
      <c r="U3052" s="424"/>
      <c r="V3052" s="423"/>
      <c r="W3052" s="421"/>
      <c r="X3052" s="421"/>
      <c r="Y3052" s="420"/>
      <c r="Z3052" s="425"/>
      <c r="AA3052" s="426"/>
      <c r="AB3052" s="427"/>
      <c r="AC3052" s="428"/>
      <c r="AD3052" s="427"/>
    </row>
    <row r="3053" spans="1:30" ht="21.75" x14ac:dyDescent="0.55000000000000004">
      <c r="A3053" s="420"/>
      <c r="B3053" s="420"/>
      <c r="C3053" s="420"/>
      <c r="D3053" s="420"/>
      <c r="E3053" s="421"/>
      <c r="F3053" s="421"/>
      <c r="G3053" s="422"/>
      <c r="H3053" s="422"/>
      <c r="I3053" s="422"/>
      <c r="J3053" s="422"/>
      <c r="K3053" s="422"/>
      <c r="L3053" s="422"/>
      <c r="M3053" s="422"/>
      <c r="N3053" s="422"/>
      <c r="O3053" s="422"/>
      <c r="P3053" s="421" t="str">
        <f>IF(Q3053="","",LOOKUP(Q3053,'Expenditure Codes'!B:B,'Expenditure Codes'!A:A))</f>
        <v/>
      </c>
      <c r="Q3053" s="423"/>
      <c r="R3053" s="424"/>
      <c r="S3053" s="424"/>
      <c r="T3053" s="424"/>
      <c r="U3053" s="424"/>
      <c r="V3053" s="423"/>
      <c r="W3053" s="421"/>
      <c r="X3053" s="421"/>
      <c r="Y3053" s="420"/>
      <c r="Z3053" s="425"/>
      <c r="AA3053" s="426"/>
      <c r="AB3053" s="427"/>
      <c r="AC3053" s="428"/>
      <c r="AD3053" s="427"/>
    </row>
    <row r="3054" spans="1:30" ht="21.75" x14ac:dyDescent="0.55000000000000004">
      <c r="A3054" s="420"/>
      <c r="B3054" s="420"/>
      <c r="C3054" s="420"/>
      <c r="D3054" s="420"/>
      <c r="E3054" s="421"/>
      <c r="F3054" s="421"/>
      <c r="G3054" s="422"/>
      <c r="H3054" s="422"/>
      <c r="I3054" s="422"/>
      <c r="J3054" s="422"/>
      <c r="K3054" s="422"/>
      <c r="L3054" s="422"/>
      <c r="M3054" s="422"/>
      <c r="N3054" s="422"/>
      <c r="O3054" s="422"/>
      <c r="P3054" s="421" t="str">
        <f>IF(Q3054="","",LOOKUP(Q3054,'Expenditure Codes'!B:B,'Expenditure Codes'!A:A))</f>
        <v/>
      </c>
      <c r="Q3054" s="423"/>
      <c r="R3054" s="424"/>
      <c r="S3054" s="424"/>
      <c r="T3054" s="424"/>
      <c r="U3054" s="424"/>
      <c r="V3054" s="423"/>
      <c r="W3054" s="421"/>
      <c r="X3054" s="421"/>
      <c r="Y3054" s="420"/>
      <c r="Z3054" s="425"/>
      <c r="AA3054" s="426"/>
      <c r="AB3054" s="427"/>
      <c r="AC3054" s="428"/>
      <c r="AD3054" s="427"/>
    </row>
    <row r="3055" spans="1:30" ht="21.75" x14ac:dyDescent="0.55000000000000004">
      <c r="A3055" s="420"/>
      <c r="B3055" s="420"/>
      <c r="C3055" s="420"/>
      <c r="D3055" s="420"/>
      <c r="E3055" s="421"/>
      <c r="F3055" s="421"/>
      <c r="G3055" s="422"/>
      <c r="H3055" s="422"/>
      <c r="I3055" s="422"/>
      <c r="J3055" s="422"/>
      <c r="K3055" s="422"/>
      <c r="L3055" s="422"/>
      <c r="M3055" s="422"/>
      <c r="N3055" s="422"/>
      <c r="O3055" s="422"/>
      <c r="P3055" s="421" t="str">
        <f>IF(Q3055="","",LOOKUP(Q3055,'Expenditure Codes'!B:B,'Expenditure Codes'!A:A))</f>
        <v/>
      </c>
      <c r="Q3055" s="423"/>
      <c r="R3055" s="424"/>
      <c r="S3055" s="424"/>
      <c r="T3055" s="424"/>
      <c r="U3055" s="424"/>
      <c r="V3055" s="423"/>
      <c r="W3055" s="421"/>
      <c r="X3055" s="421"/>
      <c r="Y3055" s="420"/>
      <c r="Z3055" s="425"/>
      <c r="AA3055" s="426"/>
      <c r="AB3055" s="427"/>
      <c r="AC3055" s="428"/>
      <c r="AD3055" s="427"/>
    </row>
    <row r="3056" spans="1:30" ht="21.75" x14ac:dyDescent="0.55000000000000004">
      <c r="A3056" s="420"/>
      <c r="B3056" s="420"/>
      <c r="C3056" s="420"/>
      <c r="D3056" s="420"/>
      <c r="E3056" s="421"/>
      <c r="F3056" s="421"/>
      <c r="G3056" s="422"/>
      <c r="H3056" s="422"/>
      <c r="I3056" s="422"/>
      <c r="J3056" s="422"/>
      <c r="K3056" s="422"/>
      <c r="L3056" s="422"/>
      <c r="M3056" s="422"/>
      <c r="N3056" s="422"/>
      <c r="O3056" s="422"/>
      <c r="P3056" s="421" t="str">
        <f>IF(Q3056="","",LOOKUP(Q3056,'Expenditure Codes'!B:B,'Expenditure Codes'!A:A))</f>
        <v/>
      </c>
      <c r="Q3056" s="423"/>
      <c r="R3056" s="424"/>
      <c r="S3056" s="424"/>
      <c r="T3056" s="424"/>
      <c r="U3056" s="424"/>
      <c r="V3056" s="423"/>
      <c r="W3056" s="421"/>
      <c r="X3056" s="421"/>
      <c r="Y3056" s="420"/>
      <c r="Z3056" s="425"/>
      <c r="AA3056" s="426"/>
      <c r="AB3056" s="427"/>
      <c r="AC3056" s="428"/>
      <c r="AD3056" s="427"/>
    </row>
    <row r="3057" spans="1:30" ht="21.75" x14ac:dyDescent="0.55000000000000004">
      <c r="A3057" s="420"/>
      <c r="B3057" s="420"/>
      <c r="C3057" s="420"/>
      <c r="D3057" s="420"/>
      <c r="E3057" s="421"/>
      <c r="F3057" s="421"/>
      <c r="G3057" s="422"/>
      <c r="H3057" s="422"/>
      <c r="I3057" s="422"/>
      <c r="J3057" s="422"/>
      <c r="K3057" s="422"/>
      <c r="L3057" s="422"/>
      <c r="M3057" s="422"/>
      <c r="N3057" s="422"/>
      <c r="O3057" s="422"/>
      <c r="P3057" s="421" t="str">
        <f>IF(Q3057="","",LOOKUP(Q3057,'Expenditure Codes'!B:B,'Expenditure Codes'!A:A))</f>
        <v/>
      </c>
      <c r="Q3057" s="423"/>
      <c r="R3057" s="424"/>
      <c r="S3057" s="424"/>
      <c r="T3057" s="424"/>
      <c r="U3057" s="424"/>
      <c r="V3057" s="423"/>
      <c r="W3057" s="421"/>
      <c r="X3057" s="421"/>
      <c r="Y3057" s="420"/>
      <c r="Z3057" s="425"/>
      <c r="AA3057" s="426"/>
      <c r="AB3057" s="427"/>
      <c r="AC3057" s="428"/>
      <c r="AD3057" s="427"/>
    </row>
    <row r="3058" spans="1:30" ht="21.75" x14ac:dyDescent="0.55000000000000004">
      <c r="A3058" s="420"/>
      <c r="B3058" s="420"/>
      <c r="C3058" s="420"/>
      <c r="D3058" s="420"/>
      <c r="E3058" s="421"/>
      <c r="F3058" s="421"/>
      <c r="G3058" s="422"/>
      <c r="H3058" s="422"/>
      <c r="I3058" s="422"/>
      <c r="J3058" s="422"/>
      <c r="K3058" s="422"/>
      <c r="L3058" s="422"/>
      <c r="M3058" s="422"/>
      <c r="N3058" s="422"/>
      <c r="O3058" s="422"/>
      <c r="P3058" s="421" t="str">
        <f>IF(Q3058="","",LOOKUP(Q3058,'Expenditure Codes'!B:B,'Expenditure Codes'!A:A))</f>
        <v/>
      </c>
      <c r="Q3058" s="423"/>
      <c r="R3058" s="424"/>
      <c r="S3058" s="424"/>
      <c r="T3058" s="424"/>
      <c r="U3058" s="424"/>
      <c r="V3058" s="423"/>
      <c r="W3058" s="421"/>
      <c r="X3058" s="421"/>
      <c r="Y3058" s="420"/>
      <c r="Z3058" s="425"/>
      <c r="AA3058" s="426"/>
      <c r="AB3058" s="427"/>
      <c r="AC3058" s="428"/>
      <c r="AD3058" s="427"/>
    </row>
    <row r="3059" spans="1:30" ht="21.75" x14ac:dyDescent="0.55000000000000004">
      <c r="A3059" s="420"/>
      <c r="B3059" s="420"/>
      <c r="C3059" s="420"/>
      <c r="D3059" s="420"/>
      <c r="E3059" s="421"/>
      <c r="F3059" s="421"/>
      <c r="G3059" s="422"/>
      <c r="H3059" s="422"/>
      <c r="I3059" s="422"/>
      <c r="J3059" s="422"/>
      <c r="K3059" s="422"/>
      <c r="L3059" s="422"/>
      <c r="M3059" s="422"/>
      <c r="N3059" s="422"/>
      <c r="O3059" s="422"/>
      <c r="P3059" s="421" t="str">
        <f>IF(Q3059="","",LOOKUP(Q3059,'Expenditure Codes'!B:B,'Expenditure Codes'!A:A))</f>
        <v/>
      </c>
      <c r="Q3059" s="423"/>
      <c r="R3059" s="424"/>
      <c r="S3059" s="424"/>
      <c r="T3059" s="424"/>
      <c r="U3059" s="424"/>
      <c r="V3059" s="423"/>
      <c r="W3059" s="421"/>
      <c r="X3059" s="421"/>
      <c r="Y3059" s="420"/>
      <c r="Z3059" s="425"/>
      <c r="AA3059" s="426"/>
      <c r="AB3059" s="427"/>
      <c r="AC3059" s="428"/>
      <c r="AD3059" s="427"/>
    </row>
    <row r="3060" spans="1:30" ht="21.75" x14ac:dyDescent="0.55000000000000004">
      <c r="A3060" s="420"/>
      <c r="B3060" s="420"/>
      <c r="C3060" s="420"/>
      <c r="D3060" s="420"/>
      <c r="E3060" s="421"/>
      <c r="F3060" s="421"/>
      <c r="G3060" s="422"/>
      <c r="H3060" s="422"/>
      <c r="I3060" s="422"/>
      <c r="J3060" s="422"/>
      <c r="K3060" s="422"/>
      <c r="L3060" s="422"/>
      <c r="M3060" s="422"/>
      <c r="N3060" s="422"/>
      <c r="O3060" s="422"/>
      <c r="P3060" s="421" t="str">
        <f>IF(Q3060="","",LOOKUP(Q3060,'Expenditure Codes'!B:B,'Expenditure Codes'!A:A))</f>
        <v/>
      </c>
      <c r="Q3060" s="423"/>
      <c r="R3060" s="424"/>
      <c r="S3060" s="424"/>
      <c r="T3060" s="424"/>
      <c r="U3060" s="424"/>
      <c r="V3060" s="423"/>
      <c r="W3060" s="421"/>
      <c r="X3060" s="421"/>
      <c r="Y3060" s="420"/>
      <c r="Z3060" s="425"/>
      <c r="AA3060" s="426"/>
      <c r="AB3060" s="427"/>
      <c r="AC3060" s="428"/>
      <c r="AD3060" s="427"/>
    </row>
    <row r="3061" spans="1:30" ht="21.75" x14ac:dyDescent="0.55000000000000004">
      <c r="A3061" s="420"/>
      <c r="B3061" s="420"/>
      <c r="C3061" s="420"/>
      <c r="D3061" s="420"/>
      <c r="E3061" s="421"/>
      <c r="F3061" s="421"/>
      <c r="G3061" s="422"/>
      <c r="H3061" s="422"/>
      <c r="I3061" s="422"/>
      <c r="J3061" s="422"/>
      <c r="K3061" s="422"/>
      <c r="L3061" s="422"/>
      <c r="M3061" s="422"/>
      <c r="N3061" s="422"/>
      <c r="O3061" s="422"/>
      <c r="P3061" s="421" t="str">
        <f>IF(Q3061="","",LOOKUP(Q3061,'Expenditure Codes'!B:B,'Expenditure Codes'!A:A))</f>
        <v/>
      </c>
      <c r="Q3061" s="423"/>
      <c r="R3061" s="424"/>
      <c r="S3061" s="424"/>
      <c r="T3061" s="424"/>
      <c r="U3061" s="424"/>
      <c r="V3061" s="423"/>
      <c r="W3061" s="421"/>
      <c r="X3061" s="421"/>
      <c r="Y3061" s="420"/>
      <c r="Z3061" s="425"/>
      <c r="AA3061" s="426"/>
      <c r="AB3061" s="427"/>
      <c r="AC3061" s="428"/>
      <c r="AD3061" s="427"/>
    </row>
    <row r="3062" spans="1:30" ht="21.75" x14ac:dyDescent="0.55000000000000004">
      <c r="A3062" s="420"/>
      <c r="B3062" s="420"/>
      <c r="C3062" s="420"/>
      <c r="D3062" s="420"/>
      <c r="E3062" s="421"/>
      <c r="F3062" s="421"/>
      <c r="G3062" s="422"/>
      <c r="H3062" s="422"/>
      <c r="I3062" s="422"/>
      <c r="J3062" s="422"/>
      <c r="K3062" s="422"/>
      <c r="L3062" s="422"/>
      <c r="M3062" s="422"/>
      <c r="N3062" s="422"/>
      <c r="O3062" s="422"/>
      <c r="P3062" s="421" t="str">
        <f>IF(Q3062="","",LOOKUP(Q3062,'Expenditure Codes'!B:B,'Expenditure Codes'!A:A))</f>
        <v/>
      </c>
      <c r="Q3062" s="423"/>
      <c r="R3062" s="424"/>
      <c r="S3062" s="424"/>
      <c r="T3062" s="424"/>
      <c r="U3062" s="424"/>
      <c r="V3062" s="423"/>
      <c r="W3062" s="421"/>
      <c r="X3062" s="421"/>
      <c r="Y3062" s="420"/>
      <c r="Z3062" s="425"/>
      <c r="AA3062" s="426"/>
      <c r="AB3062" s="427"/>
      <c r="AC3062" s="428"/>
      <c r="AD3062" s="427"/>
    </row>
    <row r="3063" spans="1:30" ht="21.75" x14ac:dyDescent="0.55000000000000004">
      <c r="A3063" s="420"/>
      <c r="B3063" s="420"/>
      <c r="C3063" s="420"/>
      <c r="D3063" s="420"/>
      <c r="E3063" s="421"/>
      <c r="F3063" s="421"/>
      <c r="G3063" s="422"/>
      <c r="H3063" s="422"/>
      <c r="I3063" s="422"/>
      <c r="J3063" s="422"/>
      <c r="K3063" s="422"/>
      <c r="L3063" s="422"/>
      <c r="M3063" s="422"/>
      <c r="N3063" s="422"/>
      <c r="O3063" s="422"/>
      <c r="P3063" s="421" t="str">
        <f>IF(Q3063="","",LOOKUP(Q3063,'Expenditure Codes'!B:B,'Expenditure Codes'!A:A))</f>
        <v/>
      </c>
      <c r="Q3063" s="423"/>
      <c r="R3063" s="424"/>
      <c r="S3063" s="424"/>
      <c r="T3063" s="424"/>
      <c r="U3063" s="424"/>
      <c r="V3063" s="423"/>
      <c r="W3063" s="421"/>
      <c r="X3063" s="421"/>
      <c r="Y3063" s="420"/>
      <c r="Z3063" s="425"/>
      <c r="AA3063" s="426"/>
      <c r="AB3063" s="427"/>
      <c r="AC3063" s="428"/>
      <c r="AD3063" s="427"/>
    </row>
    <row r="3064" spans="1:30" ht="21.75" x14ac:dyDescent="0.55000000000000004">
      <c r="A3064" s="420"/>
      <c r="B3064" s="420"/>
      <c r="C3064" s="420"/>
      <c r="D3064" s="420"/>
      <c r="E3064" s="421"/>
      <c r="F3064" s="421"/>
      <c r="G3064" s="422"/>
      <c r="H3064" s="422"/>
      <c r="I3064" s="422"/>
      <c r="J3064" s="422"/>
      <c r="K3064" s="422"/>
      <c r="L3064" s="422"/>
      <c r="M3064" s="422"/>
      <c r="N3064" s="422"/>
      <c r="O3064" s="422"/>
      <c r="P3064" s="421" t="str">
        <f>IF(Q3064="","",LOOKUP(Q3064,'Expenditure Codes'!B:B,'Expenditure Codes'!A:A))</f>
        <v/>
      </c>
      <c r="Q3064" s="423"/>
      <c r="R3064" s="424"/>
      <c r="S3064" s="424"/>
      <c r="T3064" s="424"/>
      <c r="U3064" s="424"/>
      <c r="V3064" s="423"/>
      <c r="W3064" s="421"/>
      <c r="X3064" s="421"/>
      <c r="Y3064" s="420"/>
      <c r="Z3064" s="425"/>
      <c r="AA3064" s="426"/>
      <c r="AB3064" s="427"/>
      <c r="AC3064" s="428"/>
      <c r="AD3064" s="427"/>
    </row>
    <row r="3065" spans="1:30" ht="21.75" x14ac:dyDescent="0.55000000000000004">
      <c r="A3065" s="420"/>
      <c r="B3065" s="420"/>
      <c r="C3065" s="420"/>
      <c r="D3065" s="420"/>
      <c r="E3065" s="421"/>
      <c r="F3065" s="421"/>
      <c r="G3065" s="422"/>
      <c r="H3065" s="422"/>
      <c r="I3065" s="422"/>
      <c r="J3065" s="422"/>
      <c r="K3065" s="422"/>
      <c r="L3065" s="422"/>
      <c r="M3065" s="422"/>
      <c r="N3065" s="422"/>
      <c r="O3065" s="422"/>
      <c r="P3065" s="421" t="str">
        <f>IF(Q3065="","",LOOKUP(Q3065,'Expenditure Codes'!B:B,'Expenditure Codes'!A:A))</f>
        <v/>
      </c>
      <c r="Q3065" s="423"/>
      <c r="R3065" s="424"/>
      <c r="S3065" s="424"/>
      <c r="T3065" s="424"/>
      <c r="U3065" s="424"/>
      <c r="V3065" s="423"/>
      <c r="W3065" s="421"/>
      <c r="X3065" s="421"/>
      <c r="Y3065" s="420"/>
      <c r="Z3065" s="425"/>
      <c r="AA3065" s="426"/>
      <c r="AB3065" s="427"/>
      <c r="AC3065" s="428"/>
      <c r="AD3065" s="427"/>
    </row>
    <row r="3066" spans="1:30" ht="21.75" x14ac:dyDescent="0.55000000000000004">
      <c r="A3066" s="420"/>
      <c r="B3066" s="420"/>
      <c r="C3066" s="420"/>
      <c r="D3066" s="420"/>
      <c r="E3066" s="421"/>
      <c r="F3066" s="421"/>
      <c r="G3066" s="422"/>
      <c r="H3066" s="422"/>
      <c r="I3066" s="422"/>
      <c r="J3066" s="422"/>
      <c r="K3066" s="422"/>
      <c r="L3066" s="422"/>
      <c r="M3066" s="422"/>
      <c r="N3066" s="422"/>
      <c r="O3066" s="422"/>
      <c r="P3066" s="421" t="str">
        <f>IF(Q3066="","",LOOKUP(Q3066,'Expenditure Codes'!B:B,'Expenditure Codes'!A:A))</f>
        <v/>
      </c>
      <c r="Q3066" s="423"/>
      <c r="R3066" s="424"/>
      <c r="S3066" s="424"/>
      <c r="T3066" s="424"/>
      <c r="U3066" s="424"/>
      <c r="V3066" s="423"/>
      <c r="W3066" s="421"/>
      <c r="X3066" s="421"/>
      <c r="Y3066" s="420"/>
      <c r="Z3066" s="425"/>
      <c r="AA3066" s="426"/>
      <c r="AB3066" s="427"/>
      <c r="AC3066" s="428"/>
      <c r="AD3066" s="427"/>
    </row>
    <row r="3067" spans="1:30" ht="21.75" x14ac:dyDescent="0.55000000000000004">
      <c r="A3067" s="420"/>
      <c r="B3067" s="420"/>
      <c r="C3067" s="420"/>
      <c r="D3067" s="420"/>
      <c r="E3067" s="421"/>
      <c r="F3067" s="421"/>
      <c r="G3067" s="422"/>
      <c r="H3067" s="422"/>
      <c r="I3067" s="422"/>
      <c r="J3067" s="422"/>
      <c r="K3067" s="422"/>
      <c r="L3067" s="422"/>
      <c r="M3067" s="422"/>
      <c r="N3067" s="422"/>
      <c r="O3067" s="422"/>
      <c r="P3067" s="421" t="str">
        <f>IF(Q3067="","",LOOKUP(Q3067,'Expenditure Codes'!B:B,'Expenditure Codes'!A:A))</f>
        <v/>
      </c>
      <c r="Q3067" s="423"/>
      <c r="R3067" s="424"/>
      <c r="S3067" s="424"/>
      <c r="T3067" s="424"/>
      <c r="U3067" s="424"/>
      <c r="V3067" s="423"/>
      <c r="W3067" s="421"/>
      <c r="X3067" s="421"/>
      <c r="Y3067" s="420"/>
      <c r="Z3067" s="425"/>
      <c r="AA3067" s="426"/>
      <c r="AB3067" s="427"/>
      <c r="AC3067" s="428"/>
      <c r="AD3067" s="427"/>
    </row>
    <row r="3068" spans="1:30" ht="21.75" x14ac:dyDescent="0.55000000000000004">
      <c r="A3068" s="420"/>
      <c r="B3068" s="420"/>
      <c r="C3068" s="420"/>
      <c r="D3068" s="420"/>
      <c r="E3068" s="421"/>
      <c r="F3068" s="421"/>
      <c r="G3068" s="422"/>
      <c r="H3068" s="422"/>
      <c r="I3068" s="422"/>
      <c r="J3068" s="422"/>
      <c r="K3068" s="422"/>
      <c r="L3068" s="422"/>
      <c r="M3068" s="422"/>
      <c r="N3068" s="422"/>
      <c r="O3068" s="422"/>
      <c r="P3068" s="421" t="str">
        <f>IF(Q3068="","",LOOKUP(Q3068,'Expenditure Codes'!B:B,'Expenditure Codes'!A:A))</f>
        <v/>
      </c>
      <c r="Q3068" s="423"/>
      <c r="R3068" s="424"/>
      <c r="S3068" s="424"/>
      <c r="T3068" s="424"/>
      <c r="U3068" s="424"/>
      <c r="V3068" s="423"/>
      <c r="W3068" s="421"/>
      <c r="X3068" s="421"/>
      <c r="Y3068" s="420"/>
      <c r="Z3068" s="425"/>
      <c r="AA3068" s="426"/>
      <c r="AB3068" s="427"/>
      <c r="AC3068" s="428"/>
      <c r="AD3068" s="427"/>
    </row>
    <row r="3069" spans="1:30" ht="21.75" x14ac:dyDescent="0.55000000000000004">
      <c r="A3069" s="420"/>
      <c r="B3069" s="420"/>
      <c r="C3069" s="420"/>
      <c r="D3069" s="420"/>
      <c r="E3069" s="421"/>
      <c r="F3069" s="421"/>
      <c r="G3069" s="422"/>
      <c r="H3069" s="422"/>
      <c r="I3069" s="422"/>
      <c r="J3069" s="422"/>
      <c r="K3069" s="422"/>
      <c r="L3069" s="422"/>
      <c r="M3069" s="422"/>
      <c r="N3069" s="422"/>
      <c r="O3069" s="422"/>
      <c r="P3069" s="421" t="str">
        <f>IF(Q3069="","",LOOKUP(Q3069,'Expenditure Codes'!B:B,'Expenditure Codes'!A:A))</f>
        <v/>
      </c>
      <c r="Q3069" s="423"/>
      <c r="R3069" s="424"/>
      <c r="S3069" s="424"/>
      <c r="T3069" s="424"/>
      <c r="U3069" s="424"/>
      <c r="V3069" s="423"/>
      <c r="W3069" s="421"/>
      <c r="X3069" s="421"/>
      <c r="Y3069" s="420"/>
      <c r="Z3069" s="425"/>
      <c r="AA3069" s="426"/>
      <c r="AB3069" s="427"/>
      <c r="AC3069" s="428"/>
      <c r="AD3069" s="427"/>
    </row>
    <row r="3070" spans="1:30" ht="21.75" x14ac:dyDescent="0.55000000000000004">
      <c r="A3070" s="420"/>
      <c r="B3070" s="420"/>
      <c r="C3070" s="420"/>
      <c r="D3070" s="420"/>
      <c r="E3070" s="421"/>
      <c r="F3070" s="421"/>
      <c r="G3070" s="422"/>
      <c r="H3070" s="422"/>
      <c r="I3070" s="422"/>
      <c r="J3070" s="422"/>
      <c r="K3070" s="422"/>
      <c r="L3070" s="422"/>
      <c r="M3070" s="422"/>
      <c r="N3070" s="422"/>
      <c r="O3070" s="422"/>
      <c r="P3070" s="421" t="str">
        <f>IF(Q3070="","",LOOKUP(Q3070,'Expenditure Codes'!B:B,'Expenditure Codes'!A:A))</f>
        <v/>
      </c>
      <c r="Q3070" s="423"/>
      <c r="R3070" s="424"/>
      <c r="S3070" s="424"/>
      <c r="T3070" s="424"/>
      <c r="U3070" s="424"/>
      <c r="V3070" s="423"/>
      <c r="W3070" s="421"/>
      <c r="X3070" s="421"/>
      <c r="Y3070" s="420"/>
      <c r="Z3070" s="425"/>
      <c r="AA3070" s="426"/>
      <c r="AB3070" s="427"/>
      <c r="AC3070" s="428"/>
      <c r="AD3070" s="427"/>
    </row>
    <row r="3071" spans="1:30" ht="21.75" x14ac:dyDescent="0.55000000000000004">
      <c r="A3071" s="420"/>
      <c r="B3071" s="420"/>
      <c r="C3071" s="420"/>
      <c r="D3071" s="420"/>
      <c r="E3071" s="421"/>
      <c r="F3071" s="421"/>
      <c r="G3071" s="422"/>
      <c r="H3071" s="422"/>
      <c r="I3071" s="422"/>
      <c r="J3071" s="422"/>
      <c r="K3071" s="422"/>
      <c r="L3071" s="422"/>
      <c r="M3071" s="422"/>
      <c r="N3071" s="422"/>
      <c r="O3071" s="422"/>
      <c r="P3071" s="421" t="str">
        <f>IF(Q3071="","",LOOKUP(Q3071,'Expenditure Codes'!B:B,'Expenditure Codes'!A:A))</f>
        <v/>
      </c>
      <c r="Q3071" s="423"/>
      <c r="R3071" s="424"/>
      <c r="S3071" s="424"/>
      <c r="T3071" s="424"/>
      <c r="U3071" s="424"/>
      <c r="V3071" s="423"/>
      <c r="W3071" s="421"/>
      <c r="X3071" s="421"/>
      <c r="Y3071" s="420"/>
      <c r="Z3071" s="425"/>
      <c r="AA3071" s="426"/>
      <c r="AB3071" s="427"/>
      <c r="AC3071" s="428"/>
      <c r="AD3071" s="427"/>
    </row>
    <row r="3072" spans="1:30" ht="21.75" x14ac:dyDescent="0.55000000000000004">
      <c r="A3072" s="420"/>
      <c r="B3072" s="420"/>
      <c r="C3072" s="420"/>
      <c r="D3072" s="420"/>
      <c r="E3072" s="421"/>
      <c r="F3072" s="421"/>
      <c r="G3072" s="422"/>
      <c r="H3072" s="422"/>
      <c r="I3072" s="422"/>
      <c r="J3072" s="422"/>
      <c r="K3072" s="422"/>
      <c r="L3072" s="422"/>
      <c r="M3072" s="422"/>
      <c r="N3072" s="422"/>
      <c r="O3072" s="422"/>
      <c r="P3072" s="421" t="str">
        <f>IF(Q3072="","",LOOKUP(Q3072,'Expenditure Codes'!B:B,'Expenditure Codes'!A:A))</f>
        <v/>
      </c>
      <c r="Q3072" s="423"/>
      <c r="R3072" s="424"/>
      <c r="S3072" s="424"/>
      <c r="T3072" s="424"/>
      <c r="U3072" s="424"/>
      <c r="V3072" s="423"/>
      <c r="W3072" s="421"/>
      <c r="X3072" s="421"/>
      <c r="Y3072" s="420"/>
      <c r="Z3072" s="425"/>
      <c r="AA3072" s="426"/>
      <c r="AB3072" s="427"/>
      <c r="AC3072" s="428"/>
      <c r="AD3072" s="427"/>
    </row>
    <row r="3073" spans="1:30" ht="21.75" x14ac:dyDescent="0.55000000000000004">
      <c r="A3073" s="420"/>
      <c r="B3073" s="420"/>
      <c r="C3073" s="420"/>
      <c r="D3073" s="420"/>
      <c r="E3073" s="421"/>
      <c r="F3073" s="421"/>
      <c r="G3073" s="422"/>
      <c r="H3073" s="422"/>
      <c r="I3073" s="422"/>
      <c r="J3073" s="422"/>
      <c r="K3073" s="422"/>
      <c r="L3073" s="422"/>
      <c r="M3073" s="422"/>
      <c r="N3073" s="422"/>
      <c r="O3073" s="422"/>
      <c r="P3073" s="421" t="str">
        <f>IF(Q3073="","",LOOKUP(Q3073,'Expenditure Codes'!B:B,'Expenditure Codes'!A:A))</f>
        <v/>
      </c>
      <c r="Q3073" s="423"/>
      <c r="R3073" s="424"/>
      <c r="S3073" s="424"/>
      <c r="T3073" s="424"/>
      <c r="U3073" s="424"/>
      <c r="V3073" s="423"/>
      <c r="W3073" s="421"/>
      <c r="X3073" s="421"/>
      <c r="Y3073" s="420"/>
      <c r="Z3073" s="425"/>
      <c r="AA3073" s="426"/>
      <c r="AB3073" s="427"/>
      <c r="AC3073" s="428"/>
      <c r="AD3073" s="427"/>
    </row>
    <row r="3074" spans="1:30" ht="21.75" x14ac:dyDescent="0.55000000000000004">
      <c r="A3074" s="420"/>
      <c r="B3074" s="420"/>
      <c r="C3074" s="420"/>
      <c r="D3074" s="420"/>
      <c r="E3074" s="421"/>
      <c r="F3074" s="421"/>
      <c r="G3074" s="422"/>
      <c r="H3074" s="422"/>
      <c r="I3074" s="422"/>
      <c r="J3074" s="422"/>
      <c r="K3074" s="422"/>
      <c r="L3074" s="422"/>
      <c r="M3074" s="422"/>
      <c r="N3074" s="422"/>
      <c r="O3074" s="422"/>
      <c r="P3074" s="421" t="str">
        <f>IF(Q3074="","",LOOKUP(Q3074,'Expenditure Codes'!B:B,'Expenditure Codes'!A:A))</f>
        <v/>
      </c>
      <c r="Q3074" s="423"/>
      <c r="R3074" s="424"/>
      <c r="S3074" s="424"/>
      <c r="T3074" s="424"/>
      <c r="U3074" s="424"/>
      <c r="V3074" s="423"/>
      <c r="W3074" s="421"/>
      <c r="X3074" s="421"/>
      <c r="Y3074" s="420"/>
      <c r="Z3074" s="425"/>
      <c r="AA3074" s="426"/>
      <c r="AB3074" s="427"/>
      <c r="AC3074" s="428"/>
      <c r="AD3074" s="427"/>
    </row>
    <row r="3075" spans="1:30" ht="21.75" x14ac:dyDescent="0.55000000000000004">
      <c r="A3075" s="420"/>
      <c r="B3075" s="420"/>
      <c r="C3075" s="420"/>
      <c r="D3075" s="420"/>
      <c r="E3075" s="421"/>
      <c r="F3075" s="421"/>
      <c r="G3075" s="422"/>
      <c r="H3075" s="422"/>
      <c r="I3075" s="422"/>
      <c r="J3075" s="422"/>
      <c r="K3075" s="422"/>
      <c r="L3075" s="422"/>
      <c r="M3075" s="422"/>
      <c r="N3075" s="422"/>
      <c r="O3075" s="422"/>
      <c r="P3075" s="421" t="str">
        <f>IF(Q3075="","",LOOKUP(Q3075,'Expenditure Codes'!B:B,'Expenditure Codes'!A:A))</f>
        <v/>
      </c>
      <c r="Q3075" s="423"/>
      <c r="R3075" s="424"/>
      <c r="S3075" s="424"/>
      <c r="T3075" s="424"/>
      <c r="U3075" s="424"/>
      <c r="V3075" s="423"/>
      <c r="W3075" s="421"/>
      <c r="X3075" s="421"/>
      <c r="Y3075" s="420"/>
      <c r="Z3075" s="425"/>
      <c r="AA3075" s="426"/>
      <c r="AB3075" s="427"/>
      <c r="AC3075" s="428"/>
      <c r="AD3075" s="427"/>
    </row>
    <row r="3076" spans="1:30" ht="21.75" x14ac:dyDescent="0.55000000000000004">
      <c r="A3076" s="420"/>
      <c r="B3076" s="420"/>
      <c r="C3076" s="420"/>
      <c r="D3076" s="420"/>
      <c r="E3076" s="421"/>
      <c r="F3076" s="421"/>
      <c r="G3076" s="422"/>
      <c r="H3076" s="422"/>
      <c r="I3076" s="422"/>
      <c r="J3076" s="422"/>
      <c r="K3076" s="422"/>
      <c r="L3076" s="422"/>
      <c r="M3076" s="422"/>
      <c r="N3076" s="422"/>
      <c r="O3076" s="422"/>
      <c r="P3076" s="421" t="str">
        <f>IF(Q3076="","",LOOKUP(Q3076,'Expenditure Codes'!B:B,'Expenditure Codes'!A:A))</f>
        <v/>
      </c>
      <c r="Q3076" s="423"/>
      <c r="R3076" s="424"/>
      <c r="S3076" s="424"/>
      <c r="T3076" s="424"/>
      <c r="U3076" s="424"/>
      <c r="V3076" s="423"/>
      <c r="W3076" s="421"/>
      <c r="X3076" s="421"/>
      <c r="Y3076" s="420"/>
      <c r="Z3076" s="425"/>
      <c r="AA3076" s="426"/>
      <c r="AB3076" s="427"/>
      <c r="AC3076" s="428"/>
      <c r="AD3076" s="427"/>
    </row>
    <row r="3077" spans="1:30" ht="21.75" x14ac:dyDescent="0.55000000000000004">
      <c r="A3077" s="420"/>
      <c r="B3077" s="420"/>
      <c r="C3077" s="420"/>
      <c r="D3077" s="420"/>
      <c r="E3077" s="421"/>
      <c r="F3077" s="421"/>
      <c r="G3077" s="422"/>
      <c r="H3077" s="422"/>
      <c r="I3077" s="422"/>
      <c r="J3077" s="422"/>
      <c r="K3077" s="422"/>
      <c r="L3077" s="422"/>
      <c r="M3077" s="422"/>
      <c r="N3077" s="422"/>
      <c r="O3077" s="422"/>
      <c r="P3077" s="421" t="str">
        <f>IF(Q3077="","",LOOKUP(Q3077,'Expenditure Codes'!B:B,'Expenditure Codes'!A:A))</f>
        <v/>
      </c>
      <c r="Q3077" s="423"/>
      <c r="R3077" s="424"/>
      <c r="S3077" s="424"/>
      <c r="T3077" s="424"/>
      <c r="U3077" s="424"/>
      <c r="V3077" s="423"/>
      <c r="W3077" s="421"/>
      <c r="X3077" s="421"/>
      <c r="Y3077" s="420"/>
      <c r="Z3077" s="425"/>
      <c r="AA3077" s="426"/>
      <c r="AB3077" s="427"/>
      <c r="AC3077" s="428"/>
      <c r="AD3077" s="427"/>
    </row>
    <row r="3078" spans="1:30" ht="21.75" x14ac:dyDescent="0.55000000000000004">
      <c r="A3078" s="420"/>
      <c r="B3078" s="420"/>
      <c r="C3078" s="420"/>
      <c r="D3078" s="420"/>
      <c r="E3078" s="421"/>
      <c r="F3078" s="421"/>
      <c r="G3078" s="422"/>
      <c r="H3078" s="422"/>
      <c r="I3078" s="422"/>
      <c r="J3078" s="422"/>
      <c r="K3078" s="422"/>
      <c r="L3078" s="422"/>
      <c r="M3078" s="422"/>
      <c r="N3078" s="422"/>
      <c r="O3078" s="422"/>
      <c r="P3078" s="421" t="str">
        <f>IF(Q3078="","",LOOKUP(Q3078,'Expenditure Codes'!B:B,'Expenditure Codes'!A:A))</f>
        <v/>
      </c>
      <c r="Q3078" s="423"/>
      <c r="R3078" s="424"/>
      <c r="S3078" s="424"/>
      <c r="T3078" s="424"/>
      <c r="U3078" s="424"/>
      <c r="V3078" s="423"/>
      <c r="W3078" s="421"/>
      <c r="X3078" s="421"/>
      <c r="Y3078" s="420"/>
      <c r="Z3078" s="425"/>
      <c r="AA3078" s="426"/>
      <c r="AB3078" s="427"/>
      <c r="AC3078" s="428"/>
      <c r="AD3078" s="427"/>
    </row>
    <row r="3079" spans="1:30" ht="21.75" x14ac:dyDescent="0.55000000000000004">
      <c r="A3079" s="420"/>
      <c r="B3079" s="420"/>
      <c r="C3079" s="420"/>
      <c r="D3079" s="420"/>
      <c r="E3079" s="421"/>
      <c r="F3079" s="421"/>
      <c r="G3079" s="422"/>
      <c r="H3079" s="422"/>
      <c r="I3079" s="422"/>
      <c r="J3079" s="422"/>
      <c r="K3079" s="422"/>
      <c r="L3079" s="422"/>
      <c r="M3079" s="422"/>
      <c r="N3079" s="422"/>
      <c r="O3079" s="422"/>
      <c r="P3079" s="421" t="str">
        <f>IF(Q3079="","",LOOKUP(Q3079,'Expenditure Codes'!B:B,'Expenditure Codes'!A:A))</f>
        <v/>
      </c>
      <c r="Q3079" s="423"/>
      <c r="R3079" s="424"/>
      <c r="S3079" s="424"/>
      <c r="T3079" s="424"/>
      <c r="U3079" s="424"/>
      <c r="V3079" s="423"/>
      <c r="W3079" s="421"/>
      <c r="X3079" s="421"/>
      <c r="Y3079" s="420"/>
      <c r="Z3079" s="425"/>
      <c r="AA3079" s="426"/>
      <c r="AB3079" s="427"/>
      <c r="AC3079" s="428"/>
      <c r="AD3079" s="427"/>
    </row>
    <row r="3080" spans="1:30" ht="21.75" x14ac:dyDescent="0.55000000000000004">
      <c r="A3080" s="420"/>
      <c r="B3080" s="420"/>
      <c r="C3080" s="420"/>
      <c r="D3080" s="420"/>
      <c r="E3080" s="421"/>
      <c r="F3080" s="421"/>
      <c r="G3080" s="422"/>
      <c r="H3080" s="422"/>
      <c r="I3080" s="422"/>
      <c r="J3080" s="422"/>
      <c r="K3080" s="422"/>
      <c r="L3080" s="422"/>
      <c r="M3080" s="422"/>
      <c r="N3080" s="422"/>
      <c r="O3080" s="422"/>
      <c r="P3080" s="421" t="str">
        <f>IF(Q3080="","",LOOKUP(Q3080,'Expenditure Codes'!B:B,'Expenditure Codes'!A:A))</f>
        <v/>
      </c>
      <c r="Q3080" s="423"/>
      <c r="R3080" s="424"/>
      <c r="S3080" s="424"/>
      <c r="T3080" s="424"/>
      <c r="U3080" s="424"/>
      <c r="V3080" s="423"/>
      <c r="W3080" s="421"/>
      <c r="X3080" s="421"/>
      <c r="Y3080" s="420"/>
      <c r="Z3080" s="425"/>
      <c r="AA3080" s="426"/>
      <c r="AB3080" s="427"/>
      <c r="AC3080" s="428"/>
      <c r="AD3080" s="427"/>
    </row>
    <row r="3081" spans="1:30" ht="21.75" x14ac:dyDescent="0.55000000000000004">
      <c r="A3081" s="420"/>
      <c r="B3081" s="420"/>
      <c r="C3081" s="420"/>
      <c r="D3081" s="420"/>
      <c r="E3081" s="421"/>
      <c r="F3081" s="421"/>
      <c r="G3081" s="422"/>
      <c r="H3081" s="422"/>
      <c r="I3081" s="422"/>
      <c r="J3081" s="422"/>
      <c r="K3081" s="422"/>
      <c r="L3081" s="422"/>
      <c r="M3081" s="422"/>
      <c r="N3081" s="422"/>
      <c r="O3081" s="422"/>
      <c r="P3081" s="421" t="str">
        <f>IF(Q3081="","",LOOKUP(Q3081,'Expenditure Codes'!B:B,'Expenditure Codes'!A:A))</f>
        <v/>
      </c>
      <c r="Q3081" s="423"/>
      <c r="R3081" s="424"/>
      <c r="S3081" s="424"/>
      <c r="T3081" s="424"/>
      <c r="U3081" s="424"/>
      <c r="V3081" s="423"/>
      <c r="W3081" s="421"/>
      <c r="X3081" s="421"/>
      <c r="Y3081" s="420"/>
      <c r="Z3081" s="425"/>
      <c r="AA3081" s="426"/>
      <c r="AB3081" s="427"/>
      <c r="AC3081" s="428"/>
      <c r="AD3081" s="427"/>
    </row>
    <row r="3082" spans="1:30" ht="21.75" x14ac:dyDescent="0.55000000000000004">
      <c r="A3082" s="420"/>
      <c r="B3082" s="420"/>
      <c r="C3082" s="420"/>
      <c r="D3082" s="420"/>
      <c r="E3082" s="421"/>
      <c r="F3082" s="421"/>
      <c r="G3082" s="422"/>
      <c r="H3082" s="422"/>
      <c r="I3082" s="422"/>
      <c r="J3082" s="422"/>
      <c r="K3082" s="422"/>
      <c r="L3082" s="422"/>
      <c r="M3082" s="422"/>
      <c r="N3082" s="422"/>
      <c r="O3082" s="422"/>
      <c r="P3082" s="421" t="str">
        <f>IF(Q3082="","",LOOKUP(Q3082,'Expenditure Codes'!B:B,'Expenditure Codes'!A:A))</f>
        <v/>
      </c>
      <c r="Q3082" s="423"/>
      <c r="R3082" s="424"/>
      <c r="S3082" s="424"/>
      <c r="T3082" s="424"/>
      <c r="U3082" s="424"/>
      <c r="V3082" s="423"/>
      <c r="W3082" s="421"/>
      <c r="X3082" s="421"/>
      <c r="Y3082" s="420"/>
      <c r="Z3082" s="425"/>
      <c r="AA3082" s="426"/>
      <c r="AB3082" s="427"/>
      <c r="AC3082" s="428"/>
      <c r="AD3082" s="427"/>
    </row>
    <row r="3083" spans="1:30" ht="21.75" x14ac:dyDescent="0.55000000000000004">
      <c r="A3083" s="420"/>
      <c r="B3083" s="420"/>
      <c r="C3083" s="420"/>
      <c r="D3083" s="420"/>
      <c r="E3083" s="421"/>
      <c r="F3083" s="421"/>
      <c r="G3083" s="422"/>
      <c r="H3083" s="422"/>
      <c r="I3083" s="422"/>
      <c r="J3083" s="422"/>
      <c r="K3083" s="422"/>
      <c r="L3083" s="422"/>
      <c r="M3083" s="422"/>
      <c r="N3083" s="422"/>
      <c r="O3083" s="422"/>
      <c r="P3083" s="421" t="str">
        <f>IF(Q3083="","",LOOKUP(Q3083,'Expenditure Codes'!B:B,'Expenditure Codes'!A:A))</f>
        <v/>
      </c>
      <c r="Q3083" s="423"/>
      <c r="R3083" s="424"/>
      <c r="S3083" s="424"/>
      <c r="T3083" s="424"/>
      <c r="U3083" s="424"/>
      <c r="V3083" s="423"/>
      <c r="W3083" s="421"/>
      <c r="X3083" s="421"/>
      <c r="Y3083" s="420"/>
      <c r="Z3083" s="425"/>
      <c r="AA3083" s="426"/>
      <c r="AB3083" s="427"/>
      <c r="AC3083" s="428"/>
      <c r="AD3083" s="427"/>
    </row>
    <row r="3084" spans="1:30" ht="21.75" x14ac:dyDescent="0.55000000000000004">
      <c r="A3084" s="420"/>
      <c r="B3084" s="420"/>
      <c r="C3084" s="420"/>
      <c r="D3084" s="420"/>
      <c r="E3084" s="421"/>
      <c r="F3084" s="421"/>
      <c r="G3084" s="422"/>
      <c r="H3084" s="422"/>
      <c r="I3084" s="422"/>
      <c r="J3084" s="422"/>
      <c r="K3084" s="422"/>
      <c r="L3084" s="422"/>
      <c r="M3084" s="422"/>
      <c r="N3084" s="422"/>
      <c r="O3084" s="422"/>
      <c r="P3084" s="421" t="str">
        <f>IF(Q3084="","",LOOKUP(Q3084,'Expenditure Codes'!B:B,'Expenditure Codes'!A:A))</f>
        <v/>
      </c>
      <c r="Q3084" s="423"/>
      <c r="R3084" s="424"/>
      <c r="S3084" s="424"/>
      <c r="T3084" s="424"/>
      <c r="U3084" s="424"/>
      <c r="V3084" s="423"/>
      <c r="W3084" s="421"/>
      <c r="X3084" s="421"/>
      <c r="Y3084" s="420"/>
      <c r="Z3084" s="425"/>
      <c r="AA3084" s="426"/>
      <c r="AB3084" s="427"/>
      <c r="AC3084" s="428"/>
      <c r="AD3084" s="427"/>
    </row>
    <row r="3085" spans="1:30" ht="21.75" x14ac:dyDescent="0.55000000000000004">
      <c r="A3085" s="420"/>
      <c r="B3085" s="420"/>
      <c r="C3085" s="420"/>
      <c r="D3085" s="420"/>
      <c r="E3085" s="421"/>
      <c r="F3085" s="421"/>
      <c r="G3085" s="422"/>
      <c r="H3085" s="422"/>
      <c r="I3085" s="422"/>
      <c r="J3085" s="422"/>
      <c r="K3085" s="422"/>
      <c r="L3085" s="422"/>
      <c r="M3085" s="422"/>
      <c r="N3085" s="422"/>
      <c r="O3085" s="422"/>
      <c r="P3085" s="421" t="str">
        <f>IF(Q3085="","",LOOKUP(Q3085,'Expenditure Codes'!B:B,'Expenditure Codes'!A:A))</f>
        <v/>
      </c>
      <c r="Q3085" s="423"/>
      <c r="R3085" s="424"/>
      <c r="S3085" s="424"/>
      <c r="T3085" s="424"/>
      <c r="U3085" s="424"/>
      <c r="V3085" s="423"/>
      <c r="W3085" s="421"/>
      <c r="X3085" s="421"/>
      <c r="Y3085" s="420"/>
      <c r="Z3085" s="425"/>
      <c r="AA3085" s="426"/>
      <c r="AB3085" s="427"/>
      <c r="AC3085" s="428"/>
      <c r="AD3085" s="427"/>
    </row>
    <row r="3086" spans="1:30" ht="21.75" x14ac:dyDescent="0.55000000000000004">
      <c r="A3086" s="420"/>
      <c r="B3086" s="420"/>
      <c r="C3086" s="420"/>
      <c r="D3086" s="420"/>
      <c r="E3086" s="421"/>
      <c r="F3086" s="421"/>
      <c r="G3086" s="422"/>
      <c r="H3086" s="422"/>
      <c r="I3086" s="422"/>
      <c r="J3086" s="422"/>
      <c r="K3086" s="422"/>
      <c r="L3086" s="422"/>
      <c r="M3086" s="422"/>
      <c r="N3086" s="422"/>
      <c r="O3086" s="422"/>
      <c r="P3086" s="421" t="str">
        <f>IF(Q3086="","",LOOKUP(Q3086,'Expenditure Codes'!B:B,'Expenditure Codes'!A:A))</f>
        <v/>
      </c>
      <c r="Q3086" s="423"/>
      <c r="R3086" s="424"/>
      <c r="S3086" s="424"/>
      <c r="T3086" s="424"/>
      <c r="U3086" s="424"/>
      <c r="V3086" s="423"/>
      <c r="W3086" s="421"/>
      <c r="X3086" s="421"/>
      <c r="Y3086" s="420"/>
      <c r="Z3086" s="425"/>
      <c r="AA3086" s="426"/>
      <c r="AB3086" s="427"/>
      <c r="AC3086" s="428"/>
      <c r="AD3086" s="427"/>
    </row>
    <row r="3087" spans="1:30" ht="21.75" x14ac:dyDescent="0.55000000000000004">
      <c r="A3087" s="420"/>
      <c r="B3087" s="420"/>
      <c r="C3087" s="420"/>
      <c r="D3087" s="420"/>
      <c r="E3087" s="421"/>
      <c r="F3087" s="421"/>
      <c r="G3087" s="422"/>
      <c r="H3087" s="422"/>
      <c r="I3087" s="422"/>
      <c r="J3087" s="422"/>
      <c r="K3087" s="422"/>
      <c r="L3087" s="422"/>
      <c r="M3087" s="422"/>
      <c r="N3087" s="422"/>
      <c r="O3087" s="422"/>
      <c r="P3087" s="421" t="str">
        <f>IF(Q3087="","",LOOKUP(Q3087,'Expenditure Codes'!B:B,'Expenditure Codes'!A:A))</f>
        <v/>
      </c>
      <c r="Q3087" s="423"/>
      <c r="R3087" s="424"/>
      <c r="S3087" s="424"/>
      <c r="T3087" s="424"/>
      <c r="U3087" s="424"/>
      <c r="V3087" s="423"/>
      <c r="W3087" s="421"/>
      <c r="X3087" s="421"/>
      <c r="Y3087" s="420"/>
      <c r="Z3087" s="425"/>
      <c r="AA3087" s="426"/>
      <c r="AB3087" s="427"/>
      <c r="AC3087" s="428"/>
      <c r="AD3087" s="427"/>
    </row>
    <row r="3088" spans="1:30" ht="21.75" x14ac:dyDescent="0.55000000000000004">
      <c r="A3088" s="420"/>
      <c r="B3088" s="420"/>
      <c r="C3088" s="420"/>
      <c r="D3088" s="420"/>
      <c r="E3088" s="421"/>
      <c r="F3088" s="421"/>
      <c r="G3088" s="422"/>
      <c r="H3088" s="422"/>
      <c r="I3088" s="422"/>
      <c r="J3088" s="422"/>
      <c r="K3088" s="422"/>
      <c r="L3088" s="422"/>
      <c r="M3088" s="422"/>
      <c r="N3088" s="422"/>
      <c r="O3088" s="422"/>
      <c r="P3088" s="421" t="str">
        <f>IF(Q3088="","",LOOKUP(Q3088,'Expenditure Codes'!B:B,'Expenditure Codes'!A:A))</f>
        <v/>
      </c>
      <c r="Q3088" s="423"/>
      <c r="R3088" s="424"/>
      <c r="S3088" s="424"/>
      <c r="T3088" s="424"/>
      <c r="U3088" s="424"/>
      <c r="V3088" s="423"/>
      <c r="W3088" s="421"/>
      <c r="X3088" s="421"/>
      <c r="Y3088" s="420"/>
      <c r="Z3088" s="425"/>
      <c r="AA3088" s="426"/>
      <c r="AB3088" s="427"/>
      <c r="AC3088" s="428"/>
      <c r="AD3088" s="427"/>
    </row>
    <row r="3089" spans="1:30" ht="21.75" x14ac:dyDescent="0.55000000000000004">
      <c r="A3089" s="420"/>
      <c r="B3089" s="420"/>
      <c r="C3089" s="420"/>
      <c r="D3089" s="420"/>
      <c r="E3089" s="421"/>
      <c r="F3089" s="421"/>
      <c r="G3089" s="422"/>
      <c r="H3089" s="422"/>
      <c r="I3089" s="422"/>
      <c r="J3089" s="422"/>
      <c r="K3089" s="422"/>
      <c r="L3089" s="422"/>
      <c r="M3089" s="422"/>
      <c r="N3089" s="422"/>
      <c r="O3089" s="422"/>
      <c r="P3089" s="421" t="str">
        <f>IF(Q3089="","",LOOKUP(Q3089,'Expenditure Codes'!B:B,'Expenditure Codes'!A:A))</f>
        <v/>
      </c>
      <c r="Q3089" s="423"/>
      <c r="R3089" s="424"/>
      <c r="S3089" s="424"/>
      <c r="T3089" s="424"/>
      <c r="U3089" s="424"/>
      <c r="V3089" s="423"/>
      <c r="W3089" s="421"/>
      <c r="X3089" s="421"/>
      <c r="Y3089" s="420"/>
      <c r="Z3089" s="425"/>
      <c r="AA3089" s="426"/>
      <c r="AB3089" s="427"/>
      <c r="AC3089" s="428"/>
      <c r="AD3089" s="427"/>
    </row>
    <row r="3090" spans="1:30" ht="21.75" x14ac:dyDescent="0.55000000000000004">
      <c r="A3090" s="420"/>
      <c r="B3090" s="420"/>
      <c r="C3090" s="420"/>
      <c r="D3090" s="420"/>
      <c r="E3090" s="421"/>
      <c r="F3090" s="421"/>
      <c r="G3090" s="422"/>
      <c r="H3090" s="422"/>
      <c r="I3090" s="422"/>
      <c r="J3090" s="422"/>
      <c r="K3090" s="422"/>
      <c r="L3090" s="422"/>
      <c r="M3090" s="422"/>
      <c r="N3090" s="422"/>
      <c r="O3090" s="422"/>
      <c r="P3090" s="421" t="str">
        <f>IF(Q3090="","",LOOKUP(Q3090,'Expenditure Codes'!B:B,'Expenditure Codes'!A:A))</f>
        <v/>
      </c>
      <c r="Q3090" s="423"/>
      <c r="R3090" s="424"/>
      <c r="S3090" s="424"/>
      <c r="T3090" s="424"/>
      <c r="U3090" s="424"/>
      <c r="V3090" s="423"/>
      <c r="W3090" s="421"/>
      <c r="X3090" s="421"/>
      <c r="Y3090" s="420"/>
      <c r="Z3090" s="425"/>
      <c r="AA3090" s="426"/>
      <c r="AB3090" s="427"/>
      <c r="AC3090" s="428"/>
      <c r="AD3090" s="427"/>
    </row>
    <row r="3091" spans="1:30" ht="21.75" x14ac:dyDescent="0.55000000000000004">
      <c r="A3091" s="420"/>
      <c r="B3091" s="420"/>
      <c r="C3091" s="420"/>
      <c r="D3091" s="420"/>
      <c r="E3091" s="421"/>
      <c r="F3091" s="421"/>
      <c r="G3091" s="422"/>
      <c r="H3091" s="422"/>
      <c r="I3091" s="422"/>
      <c r="J3091" s="422"/>
      <c r="K3091" s="422"/>
      <c r="L3091" s="422"/>
      <c r="M3091" s="422"/>
      <c r="N3091" s="422"/>
      <c r="O3091" s="422"/>
      <c r="P3091" s="421" t="str">
        <f>IF(Q3091="","",LOOKUP(Q3091,'Expenditure Codes'!B:B,'Expenditure Codes'!A:A))</f>
        <v/>
      </c>
      <c r="Q3091" s="423"/>
      <c r="R3091" s="424"/>
      <c r="S3091" s="424"/>
      <c r="T3091" s="424"/>
      <c r="U3091" s="424"/>
      <c r="V3091" s="423"/>
      <c r="W3091" s="421"/>
      <c r="X3091" s="421"/>
      <c r="Y3091" s="420"/>
      <c r="Z3091" s="425"/>
      <c r="AA3091" s="426"/>
      <c r="AB3091" s="427"/>
      <c r="AC3091" s="428"/>
      <c r="AD3091" s="427"/>
    </row>
    <row r="3092" spans="1:30" ht="21.75" x14ac:dyDescent="0.55000000000000004">
      <c r="A3092" s="420"/>
      <c r="B3092" s="420"/>
      <c r="C3092" s="420"/>
      <c r="D3092" s="420"/>
      <c r="E3092" s="421"/>
      <c r="F3092" s="421"/>
      <c r="G3092" s="422"/>
      <c r="H3092" s="422"/>
      <c r="I3092" s="422"/>
      <c r="J3092" s="422"/>
      <c r="K3092" s="422"/>
      <c r="L3092" s="422"/>
      <c r="M3092" s="422"/>
      <c r="N3092" s="422"/>
      <c r="O3092" s="422"/>
      <c r="P3092" s="421" t="str">
        <f>IF(Q3092="","",LOOKUP(Q3092,'Expenditure Codes'!B:B,'Expenditure Codes'!A:A))</f>
        <v/>
      </c>
      <c r="Q3092" s="423"/>
      <c r="R3092" s="424"/>
      <c r="S3092" s="424"/>
      <c r="T3092" s="424"/>
      <c r="U3092" s="424"/>
      <c r="V3092" s="423"/>
      <c r="W3092" s="421"/>
      <c r="X3092" s="421"/>
      <c r="Y3092" s="420"/>
      <c r="Z3092" s="425"/>
      <c r="AA3092" s="426"/>
      <c r="AB3092" s="427"/>
      <c r="AC3092" s="428"/>
      <c r="AD3092" s="427"/>
    </row>
    <row r="3093" spans="1:30" ht="21.75" x14ac:dyDescent="0.55000000000000004">
      <c r="A3093" s="420"/>
      <c r="B3093" s="420"/>
      <c r="C3093" s="420"/>
      <c r="D3093" s="420"/>
      <c r="E3093" s="421"/>
      <c r="F3093" s="421"/>
      <c r="G3093" s="422"/>
      <c r="H3093" s="422"/>
      <c r="I3093" s="422"/>
      <c r="J3093" s="422"/>
      <c r="K3093" s="422"/>
      <c r="L3093" s="422"/>
      <c r="M3093" s="422"/>
      <c r="N3093" s="422"/>
      <c r="O3093" s="422"/>
      <c r="P3093" s="421" t="str">
        <f>IF(Q3093="","",LOOKUP(Q3093,'Expenditure Codes'!B:B,'Expenditure Codes'!A:A))</f>
        <v/>
      </c>
      <c r="Q3093" s="423"/>
      <c r="R3093" s="424"/>
      <c r="S3093" s="424"/>
      <c r="T3093" s="424"/>
      <c r="U3093" s="424"/>
      <c r="V3093" s="423"/>
      <c r="W3093" s="421"/>
      <c r="X3093" s="421"/>
      <c r="Y3093" s="420"/>
      <c r="Z3093" s="425"/>
      <c r="AA3093" s="426"/>
      <c r="AB3093" s="427"/>
      <c r="AC3093" s="428"/>
      <c r="AD3093" s="427"/>
    </row>
    <row r="3094" spans="1:30" ht="21.75" x14ac:dyDescent="0.55000000000000004">
      <c r="A3094" s="420"/>
      <c r="B3094" s="420"/>
      <c r="C3094" s="420"/>
      <c r="D3094" s="420"/>
      <c r="E3094" s="421"/>
      <c r="F3094" s="421"/>
      <c r="G3094" s="422"/>
      <c r="H3094" s="422"/>
      <c r="I3094" s="422"/>
      <c r="J3094" s="422"/>
      <c r="K3094" s="422"/>
      <c r="L3094" s="422"/>
      <c r="M3094" s="422"/>
      <c r="N3094" s="422"/>
      <c r="O3094" s="422"/>
      <c r="P3094" s="421" t="str">
        <f>IF(Q3094="","",LOOKUP(Q3094,'Expenditure Codes'!B:B,'Expenditure Codes'!A:A))</f>
        <v/>
      </c>
      <c r="Q3094" s="423"/>
      <c r="R3094" s="424"/>
      <c r="S3094" s="424"/>
      <c r="T3094" s="424"/>
      <c r="U3094" s="424"/>
      <c r="V3094" s="423"/>
      <c r="W3094" s="421"/>
      <c r="X3094" s="421"/>
      <c r="Y3094" s="420"/>
      <c r="Z3094" s="425"/>
      <c r="AA3094" s="426"/>
      <c r="AB3094" s="427"/>
      <c r="AC3094" s="428"/>
      <c r="AD3094" s="427"/>
    </row>
    <row r="3095" spans="1:30" ht="21.75" x14ac:dyDescent="0.55000000000000004">
      <c r="A3095" s="420"/>
      <c r="B3095" s="420"/>
      <c r="C3095" s="420"/>
      <c r="D3095" s="420"/>
      <c r="E3095" s="421"/>
      <c r="F3095" s="421"/>
      <c r="G3095" s="422"/>
      <c r="H3095" s="422"/>
      <c r="I3095" s="422"/>
      <c r="J3095" s="422"/>
      <c r="K3095" s="422"/>
      <c r="L3095" s="422"/>
      <c r="M3095" s="422"/>
      <c r="N3095" s="422"/>
      <c r="O3095" s="422"/>
      <c r="P3095" s="421" t="str">
        <f>IF(Q3095="","",LOOKUP(Q3095,'Expenditure Codes'!B:B,'Expenditure Codes'!A:A))</f>
        <v/>
      </c>
      <c r="Q3095" s="423"/>
      <c r="R3095" s="424"/>
      <c r="S3095" s="424"/>
      <c r="T3095" s="424"/>
      <c r="U3095" s="424"/>
      <c r="V3095" s="423"/>
      <c r="W3095" s="421"/>
      <c r="X3095" s="421"/>
      <c r="Y3095" s="420"/>
      <c r="Z3095" s="425"/>
      <c r="AA3095" s="426"/>
      <c r="AB3095" s="427"/>
      <c r="AC3095" s="428"/>
      <c r="AD3095" s="427"/>
    </row>
    <row r="3096" spans="1:30" ht="21.75" x14ac:dyDescent="0.55000000000000004">
      <c r="A3096" s="420"/>
      <c r="B3096" s="420"/>
      <c r="C3096" s="420"/>
      <c r="D3096" s="420"/>
      <c r="E3096" s="421"/>
      <c r="F3096" s="421"/>
      <c r="G3096" s="422"/>
      <c r="H3096" s="422"/>
      <c r="I3096" s="422"/>
      <c r="J3096" s="422"/>
      <c r="K3096" s="422"/>
      <c r="L3096" s="422"/>
      <c r="M3096" s="422"/>
      <c r="N3096" s="422"/>
      <c r="O3096" s="422"/>
      <c r="P3096" s="421" t="str">
        <f>IF(Q3096="","",LOOKUP(Q3096,'Expenditure Codes'!B:B,'Expenditure Codes'!A:A))</f>
        <v/>
      </c>
      <c r="Q3096" s="423"/>
      <c r="R3096" s="424"/>
      <c r="S3096" s="424"/>
      <c r="T3096" s="424"/>
      <c r="U3096" s="424"/>
      <c r="V3096" s="423"/>
      <c r="W3096" s="421"/>
      <c r="X3096" s="421"/>
      <c r="Y3096" s="420"/>
      <c r="Z3096" s="425"/>
      <c r="AA3096" s="426"/>
      <c r="AB3096" s="427"/>
      <c r="AC3096" s="428"/>
      <c r="AD3096" s="427"/>
    </row>
    <row r="3097" spans="1:30" ht="21.75" x14ac:dyDescent="0.55000000000000004">
      <c r="A3097" s="420"/>
      <c r="B3097" s="420"/>
      <c r="C3097" s="420"/>
      <c r="D3097" s="420"/>
      <c r="E3097" s="421"/>
      <c r="F3097" s="421"/>
      <c r="G3097" s="422"/>
      <c r="H3097" s="422"/>
      <c r="I3097" s="422"/>
      <c r="J3097" s="422"/>
      <c r="K3097" s="422"/>
      <c r="L3097" s="422"/>
      <c r="M3097" s="422"/>
      <c r="N3097" s="422"/>
      <c r="O3097" s="422"/>
      <c r="P3097" s="421" t="str">
        <f>IF(Q3097="","",LOOKUP(Q3097,'Expenditure Codes'!B:B,'Expenditure Codes'!A:A))</f>
        <v/>
      </c>
      <c r="Q3097" s="423"/>
      <c r="R3097" s="424"/>
      <c r="S3097" s="424"/>
      <c r="T3097" s="424"/>
      <c r="U3097" s="424"/>
      <c r="V3097" s="423"/>
      <c r="W3097" s="421"/>
      <c r="X3097" s="421"/>
      <c r="Y3097" s="420"/>
      <c r="Z3097" s="425"/>
      <c r="AA3097" s="426"/>
      <c r="AB3097" s="427"/>
      <c r="AC3097" s="428"/>
      <c r="AD3097" s="427"/>
    </row>
    <row r="3098" spans="1:30" ht="21.75" x14ac:dyDescent="0.55000000000000004">
      <c r="A3098" s="420"/>
      <c r="B3098" s="420"/>
      <c r="C3098" s="420"/>
      <c r="D3098" s="420"/>
      <c r="E3098" s="421"/>
      <c r="F3098" s="421"/>
      <c r="G3098" s="422"/>
      <c r="H3098" s="422"/>
      <c r="I3098" s="422"/>
      <c r="J3098" s="422"/>
      <c r="K3098" s="422"/>
      <c r="L3098" s="422"/>
      <c r="M3098" s="422"/>
      <c r="N3098" s="422"/>
      <c r="O3098" s="422"/>
      <c r="P3098" s="421" t="str">
        <f>IF(Q3098="","",LOOKUP(Q3098,'Expenditure Codes'!B:B,'Expenditure Codes'!A:A))</f>
        <v/>
      </c>
      <c r="Q3098" s="423"/>
      <c r="R3098" s="424"/>
      <c r="S3098" s="424"/>
      <c r="T3098" s="424"/>
      <c r="U3098" s="424"/>
      <c r="V3098" s="423"/>
      <c r="W3098" s="421"/>
      <c r="X3098" s="421"/>
      <c r="Y3098" s="420"/>
      <c r="Z3098" s="425"/>
      <c r="AA3098" s="426"/>
      <c r="AB3098" s="427"/>
      <c r="AC3098" s="428"/>
      <c r="AD3098" s="427"/>
    </row>
    <row r="3099" spans="1:30" ht="21.75" x14ac:dyDescent="0.55000000000000004">
      <c r="A3099" s="420"/>
      <c r="B3099" s="420"/>
      <c r="C3099" s="420"/>
      <c r="D3099" s="420"/>
      <c r="E3099" s="421"/>
      <c r="F3099" s="421"/>
      <c r="G3099" s="422"/>
      <c r="H3099" s="422"/>
      <c r="I3099" s="422"/>
      <c r="J3099" s="422"/>
      <c r="K3099" s="422"/>
      <c r="L3099" s="422"/>
      <c r="M3099" s="422"/>
      <c r="N3099" s="422"/>
      <c r="O3099" s="422"/>
      <c r="P3099" s="421" t="str">
        <f>IF(Q3099="","",LOOKUP(Q3099,'Expenditure Codes'!B:B,'Expenditure Codes'!A:A))</f>
        <v/>
      </c>
      <c r="Q3099" s="423"/>
      <c r="R3099" s="424"/>
      <c r="S3099" s="424"/>
      <c r="T3099" s="424"/>
      <c r="U3099" s="424"/>
      <c r="V3099" s="423"/>
      <c r="W3099" s="421"/>
      <c r="X3099" s="421"/>
      <c r="Y3099" s="420"/>
      <c r="Z3099" s="425"/>
      <c r="AA3099" s="426"/>
      <c r="AB3099" s="427"/>
      <c r="AC3099" s="428"/>
      <c r="AD3099" s="427"/>
    </row>
    <row r="3100" spans="1:30" ht="21.75" x14ac:dyDescent="0.55000000000000004">
      <c r="A3100" s="420"/>
      <c r="B3100" s="420"/>
      <c r="C3100" s="420"/>
      <c r="D3100" s="420"/>
      <c r="E3100" s="421"/>
      <c r="F3100" s="421"/>
      <c r="G3100" s="422"/>
      <c r="H3100" s="422"/>
      <c r="I3100" s="422"/>
      <c r="J3100" s="422"/>
      <c r="K3100" s="422"/>
      <c r="L3100" s="422"/>
      <c r="M3100" s="422"/>
      <c r="N3100" s="422"/>
      <c r="O3100" s="422"/>
      <c r="P3100" s="421" t="str">
        <f>IF(Q3100="","",LOOKUP(Q3100,'Expenditure Codes'!B:B,'Expenditure Codes'!A:A))</f>
        <v/>
      </c>
      <c r="Q3100" s="423"/>
      <c r="R3100" s="424"/>
      <c r="S3100" s="424"/>
      <c r="T3100" s="424"/>
      <c r="U3100" s="424"/>
      <c r="V3100" s="423"/>
      <c r="W3100" s="421"/>
      <c r="X3100" s="421"/>
      <c r="Y3100" s="420"/>
      <c r="Z3100" s="425"/>
      <c r="AA3100" s="426"/>
      <c r="AB3100" s="427"/>
      <c r="AC3100" s="428"/>
      <c r="AD3100" s="427"/>
    </row>
    <row r="3101" spans="1:30" ht="21.75" x14ac:dyDescent="0.55000000000000004">
      <c r="A3101" s="420"/>
      <c r="B3101" s="420"/>
      <c r="C3101" s="420"/>
      <c r="D3101" s="420"/>
      <c r="E3101" s="421"/>
      <c r="F3101" s="421"/>
      <c r="G3101" s="422"/>
      <c r="H3101" s="422"/>
      <c r="I3101" s="422"/>
      <c r="J3101" s="422"/>
      <c r="K3101" s="422"/>
      <c r="L3101" s="422"/>
      <c r="M3101" s="422"/>
      <c r="N3101" s="422"/>
      <c r="O3101" s="422"/>
      <c r="P3101" s="421" t="str">
        <f>IF(Q3101="","",LOOKUP(Q3101,'Expenditure Codes'!B:B,'Expenditure Codes'!A:A))</f>
        <v/>
      </c>
      <c r="Q3101" s="423"/>
      <c r="R3101" s="424"/>
      <c r="S3101" s="424"/>
      <c r="T3101" s="424"/>
      <c r="U3101" s="424"/>
      <c r="V3101" s="423"/>
      <c r="W3101" s="421"/>
      <c r="X3101" s="421"/>
      <c r="Y3101" s="420"/>
      <c r="Z3101" s="425"/>
      <c r="AA3101" s="426"/>
      <c r="AB3101" s="427"/>
      <c r="AC3101" s="428"/>
      <c r="AD3101" s="427"/>
    </row>
    <row r="3102" spans="1:30" ht="21.75" x14ac:dyDescent="0.55000000000000004">
      <c r="A3102" s="420"/>
      <c r="B3102" s="420"/>
      <c r="C3102" s="420"/>
      <c r="D3102" s="420"/>
      <c r="E3102" s="421"/>
      <c r="F3102" s="421"/>
      <c r="G3102" s="422"/>
      <c r="H3102" s="422"/>
      <c r="I3102" s="422"/>
      <c r="J3102" s="422"/>
      <c r="K3102" s="422"/>
      <c r="L3102" s="422"/>
      <c r="M3102" s="422"/>
      <c r="N3102" s="422"/>
      <c r="O3102" s="422"/>
      <c r="P3102" s="421" t="str">
        <f>IF(Q3102="","",LOOKUP(Q3102,'Expenditure Codes'!B:B,'Expenditure Codes'!A:A))</f>
        <v/>
      </c>
      <c r="Q3102" s="423"/>
      <c r="R3102" s="424"/>
      <c r="S3102" s="424"/>
      <c r="T3102" s="424"/>
      <c r="U3102" s="424"/>
      <c r="V3102" s="423"/>
      <c r="W3102" s="421"/>
      <c r="X3102" s="421"/>
      <c r="Y3102" s="420"/>
      <c r="Z3102" s="425"/>
      <c r="AA3102" s="426"/>
      <c r="AB3102" s="427"/>
      <c r="AC3102" s="428"/>
      <c r="AD3102" s="427"/>
    </row>
    <row r="3103" spans="1:30" ht="21.75" x14ac:dyDescent="0.55000000000000004">
      <c r="A3103" s="420"/>
      <c r="B3103" s="420"/>
      <c r="C3103" s="420"/>
      <c r="D3103" s="420"/>
      <c r="E3103" s="421"/>
      <c r="F3103" s="421"/>
      <c r="G3103" s="422"/>
      <c r="H3103" s="422"/>
      <c r="I3103" s="422"/>
      <c r="J3103" s="422"/>
      <c r="K3103" s="422"/>
      <c r="L3103" s="422"/>
      <c r="M3103" s="422"/>
      <c r="N3103" s="422"/>
      <c r="O3103" s="422"/>
      <c r="P3103" s="421" t="str">
        <f>IF(Q3103="","",LOOKUP(Q3103,'Expenditure Codes'!B:B,'Expenditure Codes'!A:A))</f>
        <v/>
      </c>
      <c r="Q3103" s="423"/>
      <c r="R3103" s="424"/>
      <c r="S3103" s="424"/>
      <c r="T3103" s="424"/>
      <c r="U3103" s="424"/>
      <c r="V3103" s="423"/>
      <c r="W3103" s="421"/>
      <c r="X3103" s="421"/>
      <c r="Y3103" s="420"/>
      <c r="Z3103" s="425"/>
      <c r="AA3103" s="426"/>
      <c r="AB3103" s="427"/>
      <c r="AC3103" s="428"/>
      <c r="AD3103" s="427"/>
    </row>
    <row r="3104" spans="1:30" ht="21.75" x14ac:dyDescent="0.55000000000000004">
      <c r="A3104" s="420"/>
      <c r="B3104" s="420"/>
      <c r="C3104" s="420"/>
      <c r="D3104" s="420"/>
      <c r="E3104" s="421"/>
      <c r="F3104" s="421"/>
      <c r="G3104" s="422"/>
      <c r="H3104" s="422"/>
      <c r="I3104" s="422"/>
      <c r="J3104" s="422"/>
      <c r="K3104" s="422"/>
      <c r="L3104" s="422"/>
      <c r="M3104" s="422"/>
      <c r="N3104" s="422"/>
      <c r="O3104" s="422"/>
      <c r="P3104" s="421" t="str">
        <f>IF(Q3104="","",LOOKUP(Q3104,'Expenditure Codes'!B:B,'Expenditure Codes'!A:A))</f>
        <v/>
      </c>
      <c r="Q3104" s="423"/>
      <c r="R3104" s="424"/>
      <c r="S3104" s="424"/>
      <c r="T3104" s="424"/>
      <c r="U3104" s="424"/>
      <c r="V3104" s="423"/>
      <c r="W3104" s="421"/>
      <c r="X3104" s="421"/>
      <c r="Y3104" s="420"/>
      <c r="Z3104" s="425"/>
      <c r="AA3104" s="426"/>
      <c r="AB3104" s="427"/>
      <c r="AC3104" s="428"/>
      <c r="AD3104" s="427"/>
    </row>
    <row r="3105" spans="1:30" ht="21.75" x14ac:dyDescent="0.55000000000000004">
      <c r="A3105" s="420"/>
      <c r="B3105" s="420"/>
      <c r="C3105" s="420"/>
      <c r="D3105" s="420"/>
      <c r="E3105" s="421"/>
      <c r="F3105" s="421"/>
      <c r="G3105" s="422"/>
      <c r="H3105" s="422"/>
      <c r="I3105" s="422"/>
      <c r="J3105" s="422"/>
      <c r="K3105" s="422"/>
      <c r="L3105" s="422"/>
      <c r="M3105" s="422"/>
      <c r="N3105" s="422"/>
      <c r="O3105" s="422"/>
      <c r="P3105" s="421" t="str">
        <f>IF(Q3105="","",LOOKUP(Q3105,'Expenditure Codes'!B:B,'Expenditure Codes'!A:A))</f>
        <v/>
      </c>
      <c r="Q3105" s="423"/>
      <c r="R3105" s="424"/>
      <c r="S3105" s="424"/>
      <c r="T3105" s="424"/>
      <c r="U3105" s="424"/>
      <c r="V3105" s="423"/>
      <c r="W3105" s="421"/>
      <c r="X3105" s="421"/>
      <c r="Y3105" s="420"/>
      <c r="Z3105" s="425"/>
      <c r="AA3105" s="426"/>
      <c r="AB3105" s="427"/>
      <c r="AC3105" s="428"/>
      <c r="AD3105" s="427"/>
    </row>
    <row r="3106" spans="1:30" ht="21.75" x14ac:dyDescent="0.55000000000000004">
      <c r="A3106" s="420"/>
      <c r="B3106" s="420"/>
      <c r="C3106" s="420"/>
      <c r="D3106" s="420"/>
      <c r="E3106" s="421"/>
      <c r="F3106" s="421"/>
      <c r="G3106" s="422"/>
      <c r="H3106" s="422"/>
      <c r="I3106" s="422"/>
      <c r="J3106" s="422"/>
      <c r="K3106" s="422"/>
      <c r="L3106" s="422"/>
      <c r="M3106" s="422"/>
      <c r="N3106" s="422"/>
      <c r="O3106" s="422"/>
      <c r="P3106" s="421" t="str">
        <f>IF(Q3106="","",LOOKUP(Q3106,'Expenditure Codes'!B:B,'Expenditure Codes'!A:A))</f>
        <v/>
      </c>
      <c r="Q3106" s="423"/>
      <c r="R3106" s="424"/>
      <c r="S3106" s="424"/>
      <c r="T3106" s="424"/>
      <c r="U3106" s="424"/>
      <c r="V3106" s="423"/>
      <c r="W3106" s="421"/>
      <c r="X3106" s="421"/>
      <c r="Y3106" s="420"/>
      <c r="Z3106" s="425"/>
      <c r="AA3106" s="426"/>
      <c r="AB3106" s="427"/>
      <c r="AC3106" s="428"/>
      <c r="AD3106" s="427"/>
    </row>
    <row r="3107" spans="1:30" ht="21.75" x14ac:dyDescent="0.55000000000000004">
      <c r="A3107" s="420"/>
      <c r="B3107" s="420"/>
      <c r="C3107" s="420"/>
      <c r="D3107" s="420"/>
      <c r="E3107" s="421"/>
      <c r="F3107" s="421"/>
      <c r="G3107" s="422"/>
      <c r="H3107" s="422"/>
      <c r="I3107" s="422"/>
      <c r="J3107" s="422"/>
      <c r="K3107" s="422"/>
      <c r="L3107" s="422"/>
      <c r="M3107" s="422"/>
      <c r="N3107" s="422"/>
      <c r="O3107" s="422"/>
      <c r="P3107" s="421" t="str">
        <f>IF(Q3107="","",LOOKUP(Q3107,'Expenditure Codes'!B:B,'Expenditure Codes'!A:A))</f>
        <v/>
      </c>
      <c r="Q3107" s="423"/>
      <c r="R3107" s="424"/>
      <c r="S3107" s="424"/>
      <c r="T3107" s="424"/>
      <c r="U3107" s="424"/>
      <c r="V3107" s="423"/>
      <c r="W3107" s="421"/>
      <c r="X3107" s="421"/>
      <c r="Y3107" s="420"/>
      <c r="Z3107" s="425"/>
      <c r="AA3107" s="426"/>
      <c r="AB3107" s="427"/>
      <c r="AC3107" s="428"/>
      <c r="AD3107" s="427"/>
    </row>
    <row r="3108" spans="1:30" ht="21.75" x14ac:dyDescent="0.55000000000000004">
      <c r="A3108" s="420"/>
      <c r="B3108" s="420"/>
      <c r="C3108" s="420"/>
      <c r="D3108" s="420"/>
      <c r="E3108" s="421"/>
      <c r="F3108" s="421"/>
      <c r="G3108" s="422"/>
      <c r="H3108" s="422"/>
      <c r="I3108" s="422"/>
      <c r="J3108" s="422"/>
      <c r="K3108" s="422"/>
      <c r="L3108" s="422"/>
      <c r="M3108" s="422"/>
      <c r="N3108" s="422"/>
      <c r="O3108" s="422"/>
      <c r="P3108" s="421" t="str">
        <f>IF(Q3108="","",LOOKUP(Q3108,'Expenditure Codes'!B:B,'Expenditure Codes'!A:A))</f>
        <v/>
      </c>
      <c r="Q3108" s="423"/>
      <c r="R3108" s="424"/>
      <c r="S3108" s="424"/>
      <c r="T3108" s="424"/>
      <c r="U3108" s="424"/>
      <c r="V3108" s="423"/>
      <c r="W3108" s="421"/>
      <c r="X3108" s="421"/>
      <c r="Y3108" s="420"/>
      <c r="Z3108" s="425"/>
      <c r="AA3108" s="426"/>
      <c r="AB3108" s="427"/>
      <c r="AC3108" s="428"/>
      <c r="AD3108" s="427"/>
    </row>
    <row r="3109" spans="1:30" ht="21.75" x14ac:dyDescent="0.55000000000000004">
      <c r="A3109" s="420"/>
      <c r="B3109" s="420"/>
      <c r="C3109" s="420"/>
      <c r="D3109" s="420"/>
      <c r="E3109" s="421"/>
      <c r="F3109" s="421"/>
      <c r="G3109" s="422"/>
      <c r="H3109" s="422"/>
      <c r="I3109" s="422"/>
      <c r="J3109" s="422"/>
      <c r="K3109" s="422"/>
      <c r="L3109" s="422"/>
      <c r="M3109" s="422"/>
      <c r="N3109" s="422"/>
      <c r="O3109" s="422"/>
      <c r="P3109" s="421" t="str">
        <f>IF(Q3109="","",LOOKUP(Q3109,'Expenditure Codes'!B:B,'Expenditure Codes'!A:A))</f>
        <v/>
      </c>
      <c r="Q3109" s="423"/>
      <c r="R3109" s="424"/>
      <c r="S3109" s="424"/>
      <c r="T3109" s="424"/>
      <c r="U3109" s="424"/>
      <c r="V3109" s="423"/>
      <c r="W3109" s="421"/>
      <c r="X3109" s="421"/>
      <c r="Y3109" s="420"/>
      <c r="Z3109" s="425"/>
      <c r="AA3109" s="426"/>
      <c r="AB3109" s="427"/>
      <c r="AC3109" s="428"/>
      <c r="AD3109" s="427"/>
    </row>
    <row r="3110" spans="1:30" ht="21.75" x14ac:dyDescent="0.55000000000000004">
      <c r="A3110" s="420"/>
      <c r="B3110" s="420"/>
      <c r="C3110" s="420"/>
      <c r="D3110" s="420"/>
      <c r="E3110" s="421"/>
      <c r="F3110" s="421"/>
      <c r="G3110" s="422"/>
      <c r="H3110" s="422"/>
      <c r="I3110" s="422"/>
      <c r="J3110" s="422"/>
      <c r="K3110" s="422"/>
      <c r="L3110" s="422"/>
      <c r="M3110" s="422"/>
      <c r="N3110" s="422"/>
      <c r="O3110" s="422"/>
      <c r="P3110" s="421" t="str">
        <f>IF(Q3110="","",LOOKUP(Q3110,'Expenditure Codes'!B:B,'Expenditure Codes'!A:A))</f>
        <v/>
      </c>
      <c r="Q3110" s="423"/>
      <c r="R3110" s="424"/>
      <c r="S3110" s="424"/>
      <c r="T3110" s="424"/>
      <c r="U3110" s="424"/>
      <c r="V3110" s="423"/>
      <c r="W3110" s="421"/>
      <c r="X3110" s="421"/>
      <c r="Y3110" s="420"/>
      <c r="Z3110" s="425"/>
      <c r="AA3110" s="426"/>
      <c r="AB3110" s="427"/>
      <c r="AC3110" s="428"/>
      <c r="AD3110" s="427"/>
    </row>
    <row r="3111" spans="1:30" ht="21.75" x14ac:dyDescent="0.55000000000000004">
      <c r="A3111" s="420"/>
      <c r="B3111" s="420"/>
      <c r="C3111" s="420"/>
      <c r="D3111" s="420"/>
      <c r="E3111" s="421"/>
      <c r="F3111" s="421"/>
      <c r="G3111" s="422"/>
      <c r="H3111" s="422"/>
      <c r="I3111" s="422"/>
      <c r="J3111" s="422"/>
      <c r="K3111" s="422"/>
      <c r="L3111" s="422"/>
      <c r="M3111" s="422"/>
      <c r="N3111" s="422"/>
      <c r="O3111" s="422"/>
      <c r="P3111" s="421" t="str">
        <f>IF(Q3111="","",LOOKUP(Q3111,'Expenditure Codes'!B:B,'Expenditure Codes'!A:A))</f>
        <v/>
      </c>
      <c r="Q3111" s="423"/>
      <c r="R3111" s="424"/>
      <c r="S3111" s="424"/>
      <c r="T3111" s="424"/>
      <c r="U3111" s="424"/>
      <c r="V3111" s="423"/>
      <c r="W3111" s="421"/>
      <c r="X3111" s="421"/>
      <c r="Y3111" s="420"/>
      <c r="Z3111" s="425"/>
      <c r="AA3111" s="426"/>
      <c r="AB3111" s="427"/>
      <c r="AC3111" s="428"/>
      <c r="AD3111" s="427"/>
    </row>
    <row r="3112" spans="1:30" ht="21.75" x14ac:dyDescent="0.55000000000000004">
      <c r="A3112" s="420"/>
      <c r="B3112" s="420"/>
      <c r="C3112" s="420"/>
      <c r="D3112" s="420"/>
      <c r="E3112" s="421"/>
      <c r="F3112" s="421"/>
      <c r="G3112" s="422"/>
      <c r="H3112" s="422"/>
      <c r="I3112" s="422"/>
      <c r="J3112" s="422"/>
      <c r="K3112" s="422"/>
      <c r="L3112" s="422"/>
      <c r="M3112" s="422"/>
      <c r="N3112" s="422"/>
      <c r="O3112" s="422"/>
      <c r="P3112" s="421" t="str">
        <f>IF(Q3112="","",LOOKUP(Q3112,'Expenditure Codes'!B:B,'Expenditure Codes'!A:A))</f>
        <v/>
      </c>
      <c r="Q3112" s="423"/>
      <c r="R3112" s="424"/>
      <c r="S3112" s="424"/>
      <c r="T3112" s="424"/>
      <c r="U3112" s="424"/>
      <c r="V3112" s="423"/>
      <c r="W3112" s="421"/>
      <c r="X3112" s="421"/>
      <c r="Y3112" s="420"/>
      <c r="Z3112" s="425"/>
      <c r="AA3112" s="426"/>
      <c r="AB3112" s="427"/>
      <c r="AC3112" s="428"/>
      <c r="AD3112" s="427"/>
    </row>
    <row r="3113" spans="1:30" ht="21.75" x14ac:dyDescent="0.55000000000000004">
      <c r="A3113" s="420"/>
      <c r="B3113" s="420"/>
      <c r="C3113" s="420"/>
      <c r="D3113" s="420"/>
      <c r="E3113" s="421"/>
      <c r="F3113" s="421"/>
      <c r="G3113" s="422"/>
      <c r="H3113" s="422"/>
      <c r="I3113" s="422"/>
      <c r="J3113" s="422"/>
      <c r="K3113" s="422"/>
      <c r="L3113" s="422"/>
      <c r="M3113" s="422"/>
      <c r="N3113" s="422"/>
      <c r="O3113" s="422"/>
      <c r="P3113" s="421" t="str">
        <f>IF(Q3113="","",LOOKUP(Q3113,'Expenditure Codes'!B:B,'Expenditure Codes'!A:A))</f>
        <v/>
      </c>
      <c r="Q3113" s="423"/>
      <c r="R3113" s="424"/>
      <c r="S3113" s="424"/>
      <c r="T3113" s="424"/>
      <c r="U3113" s="424"/>
      <c r="V3113" s="423"/>
      <c r="W3113" s="421"/>
      <c r="X3113" s="421"/>
      <c r="Y3113" s="420"/>
      <c r="Z3113" s="425"/>
      <c r="AA3113" s="426"/>
      <c r="AB3113" s="427"/>
      <c r="AC3113" s="428"/>
      <c r="AD3113" s="427"/>
    </row>
    <row r="3114" spans="1:30" ht="21.75" x14ac:dyDescent="0.55000000000000004">
      <c r="A3114" s="420"/>
      <c r="B3114" s="420"/>
      <c r="C3114" s="420"/>
      <c r="D3114" s="420"/>
      <c r="E3114" s="421"/>
      <c r="F3114" s="421"/>
      <c r="G3114" s="422"/>
      <c r="H3114" s="422"/>
      <c r="I3114" s="422"/>
      <c r="J3114" s="422"/>
      <c r="K3114" s="422"/>
      <c r="L3114" s="422"/>
      <c r="M3114" s="422"/>
      <c r="N3114" s="422"/>
      <c r="O3114" s="422"/>
      <c r="P3114" s="421" t="str">
        <f>IF(Q3114="","",LOOKUP(Q3114,'Expenditure Codes'!B:B,'Expenditure Codes'!A:A))</f>
        <v/>
      </c>
      <c r="Q3114" s="423"/>
      <c r="R3114" s="424"/>
      <c r="S3114" s="424"/>
      <c r="T3114" s="424"/>
      <c r="U3114" s="424"/>
      <c r="V3114" s="423"/>
      <c r="W3114" s="421"/>
      <c r="X3114" s="421"/>
      <c r="Y3114" s="420"/>
      <c r="Z3114" s="425"/>
      <c r="AA3114" s="426"/>
      <c r="AB3114" s="427"/>
      <c r="AC3114" s="428"/>
      <c r="AD3114" s="427"/>
    </row>
    <row r="3115" spans="1:30" ht="21.75" x14ac:dyDescent="0.55000000000000004">
      <c r="A3115" s="420"/>
      <c r="B3115" s="420"/>
      <c r="C3115" s="420"/>
      <c r="D3115" s="420"/>
      <c r="E3115" s="421"/>
      <c r="F3115" s="421"/>
      <c r="G3115" s="422"/>
      <c r="H3115" s="422"/>
      <c r="I3115" s="422"/>
      <c r="J3115" s="422"/>
      <c r="K3115" s="422"/>
      <c r="L3115" s="422"/>
      <c r="M3115" s="422"/>
      <c r="N3115" s="422"/>
      <c r="O3115" s="422"/>
      <c r="P3115" s="421" t="str">
        <f>IF(Q3115="","",LOOKUP(Q3115,'Expenditure Codes'!B:B,'Expenditure Codes'!A:A))</f>
        <v/>
      </c>
      <c r="Q3115" s="423"/>
      <c r="R3115" s="424"/>
      <c r="S3115" s="424"/>
      <c r="T3115" s="424"/>
      <c r="U3115" s="424"/>
      <c r="V3115" s="423"/>
      <c r="W3115" s="421"/>
      <c r="X3115" s="421"/>
      <c r="Y3115" s="420"/>
      <c r="Z3115" s="425"/>
      <c r="AA3115" s="426"/>
      <c r="AB3115" s="427"/>
      <c r="AC3115" s="428"/>
      <c r="AD3115" s="427"/>
    </row>
    <row r="3116" spans="1:30" ht="21.75" x14ac:dyDescent="0.55000000000000004">
      <c r="A3116" s="420"/>
      <c r="B3116" s="420"/>
      <c r="C3116" s="420"/>
      <c r="D3116" s="420"/>
      <c r="E3116" s="421"/>
      <c r="F3116" s="421"/>
      <c r="G3116" s="422"/>
      <c r="H3116" s="422"/>
      <c r="I3116" s="422"/>
      <c r="J3116" s="422"/>
      <c r="K3116" s="422"/>
      <c r="L3116" s="422"/>
      <c r="M3116" s="422"/>
      <c r="N3116" s="422"/>
      <c r="O3116" s="422"/>
      <c r="P3116" s="421" t="str">
        <f>IF(Q3116="","",LOOKUP(Q3116,'Expenditure Codes'!B:B,'Expenditure Codes'!A:A))</f>
        <v/>
      </c>
      <c r="Q3116" s="423"/>
      <c r="R3116" s="424"/>
      <c r="S3116" s="424"/>
      <c r="T3116" s="424"/>
      <c r="U3116" s="424"/>
      <c r="V3116" s="423"/>
      <c r="W3116" s="421"/>
      <c r="X3116" s="421"/>
      <c r="Y3116" s="420"/>
      <c r="Z3116" s="425"/>
      <c r="AA3116" s="426"/>
      <c r="AB3116" s="427"/>
      <c r="AC3116" s="428"/>
      <c r="AD3116" s="427"/>
    </row>
    <row r="3117" spans="1:30" ht="21.75" x14ac:dyDescent="0.55000000000000004">
      <c r="A3117" s="420"/>
      <c r="B3117" s="420"/>
      <c r="C3117" s="420"/>
      <c r="D3117" s="420"/>
      <c r="E3117" s="421"/>
      <c r="F3117" s="421"/>
      <c r="G3117" s="422"/>
      <c r="H3117" s="422"/>
      <c r="I3117" s="422"/>
      <c r="J3117" s="422"/>
      <c r="K3117" s="422"/>
      <c r="L3117" s="422"/>
      <c r="M3117" s="422"/>
      <c r="N3117" s="422"/>
      <c r="O3117" s="422"/>
      <c r="P3117" s="421" t="str">
        <f>IF(Q3117="","",LOOKUP(Q3117,'Expenditure Codes'!B:B,'Expenditure Codes'!A:A))</f>
        <v/>
      </c>
      <c r="Q3117" s="423"/>
      <c r="R3117" s="424"/>
      <c r="S3117" s="424"/>
      <c r="T3117" s="424"/>
      <c r="U3117" s="424"/>
      <c r="V3117" s="423"/>
      <c r="W3117" s="421"/>
      <c r="X3117" s="421"/>
      <c r="Y3117" s="420"/>
      <c r="Z3117" s="425"/>
      <c r="AA3117" s="426"/>
      <c r="AB3117" s="427"/>
      <c r="AC3117" s="428"/>
      <c r="AD3117" s="427"/>
    </row>
    <row r="3118" spans="1:30" ht="21.75" x14ac:dyDescent="0.55000000000000004">
      <c r="A3118" s="420"/>
      <c r="B3118" s="420"/>
      <c r="C3118" s="420"/>
      <c r="D3118" s="420"/>
      <c r="E3118" s="421"/>
      <c r="F3118" s="421"/>
      <c r="G3118" s="422"/>
      <c r="H3118" s="422"/>
      <c r="I3118" s="422"/>
      <c r="J3118" s="422"/>
      <c r="K3118" s="422"/>
      <c r="L3118" s="422"/>
      <c r="M3118" s="422"/>
      <c r="N3118" s="422"/>
      <c r="O3118" s="422"/>
      <c r="P3118" s="421" t="str">
        <f>IF(Q3118="","",LOOKUP(Q3118,'Expenditure Codes'!B:B,'Expenditure Codes'!A:A))</f>
        <v/>
      </c>
      <c r="Q3118" s="423"/>
      <c r="R3118" s="424"/>
      <c r="S3118" s="424"/>
      <c r="T3118" s="424"/>
      <c r="U3118" s="424"/>
      <c r="V3118" s="423"/>
      <c r="W3118" s="421"/>
      <c r="X3118" s="421"/>
      <c r="Y3118" s="420"/>
      <c r="Z3118" s="425"/>
      <c r="AA3118" s="426"/>
      <c r="AB3118" s="427"/>
      <c r="AC3118" s="428"/>
      <c r="AD3118" s="427"/>
    </row>
    <row r="3119" spans="1:30" ht="21.75" x14ac:dyDescent="0.55000000000000004">
      <c r="A3119" s="420"/>
      <c r="B3119" s="420"/>
      <c r="C3119" s="420"/>
      <c r="D3119" s="420"/>
      <c r="E3119" s="421"/>
      <c r="F3119" s="421"/>
      <c r="G3119" s="422"/>
      <c r="H3119" s="422"/>
      <c r="I3119" s="422"/>
      <c r="J3119" s="422"/>
      <c r="K3119" s="422"/>
      <c r="L3119" s="422"/>
      <c r="M3119" s="422"/>
      <c r="N3119" s="422"/>
      <c r="O3119" s="422"/>
      <c r="P3119" s="421" t="str">
        <f>IF(Q3119="","",LOOKUP(Q3119,'Expenditure Codes'!B:B,'Expenditure Codes'!A:A))</f>
        <v/>
      </c>
      <c r="Q3119" s="423"/>
      <c r="R3119" s="424"/>
      <c r="S3119" s="424"/>
      <c r="T3119" s="424"/>
      <c r="U3119" s="424"/>
      <c r="V3119" s="423"/>
      <c r="W3119" s="421"/>
      <c r="X3119" s="421"/>
      <c r="Y3119" s="420"/>
      <c r="Z3119" s="425"/>
      <c r="AA3119" s="426"/>
      <c r="AB3119" s="427"/>
      <c r="AC3119" s="428"/>
      <c r="AD3119" s="427"/>
    </row>
    <row r="3120" spans="1:30" ht="21.75" x14ac:dyDescent="0.55000000000000004">
      <c r="A3120" s="420"/>
      <c r="B3120" s="420"/>
      <c r="C3120" s="420"/>
      <c r="D3120" s="420"/>
      <c r="E3120" s="421"/>
      <c r="F3120" s="421"/>
      <c r="G3120" s="422"/>
      <c r="H3120" s="422"/>
      <c r="I3120" s="422"/>
      <c r="J3120" s="422"/>
      <c r="K3120" s="422"/>
      <c r="L3120" s="422"/>
      <c r="M3120" s="422"/>
      <c r="N3120" s="422"/>
      <c r="O3120" s="422"/>
      <c r="P3120" s="421" t="str">
        <f>IF(Q3120="","",LOOKUP(Q3120,'Expenditure Codes'!B:B,'Expenditure Codes'!A:A))</f>
        <v/>
      </c>
      <c r="Q3120" s="423"/>
      <c r="R3120" s="424"/>
      <c r="S3120" s="424"/>
      <c r="T3120" s="424"/>
      <c r="U3120" s="424"/>
      <c r="V3120" s="423"/>
      <c r="W3120" s="421"/>
      <c r="X3120" s="421"/>
      <c r="Y3120" s="420"/>
      <c r="Z3120" s="425"/>
      <c r="AA3120" s="426"/>
      <c r="AB3120" s="427"/>
      <c r="AC3120" s="428"/>
      <c r="AD3120" s="427"/>
    </row>
    <row r="3121" spans="1:30" ht="21.75" x14ac:dyDescent="0.55000000000000004">
      <c r="A3121" s="420"/>
      <c r="B3121" s="420"/>
      <c r="C3121" s="420"/>
      <c r="D3121" s="420"/>
      <c r="E3121" s="421"/>
      <c r="F3121" s="421"/>
      <c r="G3121" s="422"/>
      <c r="H3121" s="422"/>
      <c r="I3121" s="422"/>
      <c r="J3121" s="422"/>
      <c r="K3121" s="422"/>
      <c r="L3121" s="422"/>
      <c r="M3121" s="422"/>
      <c r="N3121" s="422"/>
      <c r="O3121" s="422"/>
      <c r="P3121" s="421" t="str">
        <f>IF(Q3121="","",LOOKUP(Q3121,'Expenditure Codes'!B:B,'Expenditure Codes'!A:A))</f>
        <v/>
      </c>
      <c r="Q3121" s="423"/>
      <c r="R3121" s="424"/>
      <c r="S3121" s="424"/>
      <c r="T3121" s="424"/>
      <c r="U3121" s="424"/>
      <c r="V3121" s="423"/>
      <c r="W3121" s="421"/>
      <c r="X3121" s="421"/>
      <c r="Y3121" s="420"/>
      <c r="Z3121" s="425"/>
      <c r="AA3121" s="426"/>
      <c r="AB3121" s="427"/>
      <c r="AC3121" s="428"/>
      <c r="AD3121" s="427"/>
    </row>
    <row r="3122" spans="1:30" ht="21.75" x14ac:dyDescent="0.55000000000000004">
      <c r="A3122" s="420"/>
      <c r="B3122" s="420"/>
      <c r="C3122" s="420"/>
      <c r="D3122" s="420"/>
      <c r="E3122" s="421"/>
      <c r="F3122" s="421"/>
      <c r="G3122" s="422"/>
      <c r="H3122" s="422"/>
      <c r="I3122" s="422"/>
      <c r="J3122" s="422"/>
      <c r="K3122" s="422"/>
      <c r="L3122" s="422"/>
      <c r="M3122" s="422"/>
      <c r="N3122" s="422"/>
      <c r="O3122" s="422"/>
      <c r="P3122" s="421" t="str">
        <f>IF(Q3122="","",LOOKUP(Q3122,'Expenditure Codes'!B:B,'Expenditure Codes'!A:A))</f>
        <v/>
      </c>
      <c r="Q3122" s="423"/>
      <c r="R3122" s="424"/>
      <c r="S3122" s="424"/>
      <c r="T3122" s="424"/>
      <c r="U3122" s="424"/>
      <c r="V3122" s="423"/>
      <c r="W3122" s="421"/>
      <c r="X3122" s="421"/>
      <c r="Y3122" s="420"/>
      <c r="Z3122" s="425"/>
      <c r="AA3122" s="426"/>
      <c r="AB3122" s="427"/>
      <c r="AC3122" s="428"/>
      <c r="AD3122" s="427"/>
    </row>
    <row r="3123" spans="1:30" ht="21.75" x14ac:dyDescent="0.55000000000000004">
      <c r="A3123" s="420"/>
      <c r="B3123" s="420"/>
      <c r="C3123" s="420"/>
      <c r="D3123" s="420"/>
      <c r="E3123" s="421"/>
      <c r="F3123" s="421"/>
      <c r="G3123" s="422"/>
      <c r="H3123" s="422"/>
      <c r="I3123" s="422"/>
      <c r="J3123" s="422"/>
      <c r="K3123" s="422"/>
      <c r="L3123" s="422"/>
      <c r="M3123" s="422"/>
      <c r="N3123" s="422"/>
      <c r="O3123" s="422"/>
      <c r="P3123" s="421" t="str">
        <f>IF(Q3123="","",LOOKUP(Q3123,'Expenditure Codes'!B:B,'Expenditure Codes'!A:A))</f>
        <v/>
      </c>
      <c r="Q3123" s="423"/>
      <c r="R3123" s="424"/>
      <c r="S3123" s="424"/>
      <c r="T3123" s="424"/>
      <c r="U3123" s="424"/>
      <c r="V3123" s="423"/>
      <c r="W3123" s="421"/>
      <c r="X3123" s="421"/>
      <c r="Y3123" s="420"/>
      <c r="Z3123" s="425"/>
      <c r="AA3123" s="426"/>
      <c r="AB3123" s="427"/>
      <c r="AC3123" s="428"/>
      <c r="AD3123" s="427"/>
    </row>
    <row r="3124" spans="1:30" ht="21.75" x14ac:dyDescent="0.55000000000000004">
      <c r="A3124" s="420"/>
      <c r="B3124" s="420"/>
      <c r="C3124" s="420"/>
      <c r="D3124" s="420"/>
      <c r="E3124" s="421"/>
      <c r="F3124" s="421"/>
      <c r="G3124" s="422"/>
      <c r="H3124" s="422"/>
      <c r="I3124" s="422"/>
      <c r="J3124" s="422"/>
      <c r="K3124" s="422"/>
      <c r="L3124" s="422"/>
      <c r="M3124" s="422"/>
      <c r="N3124" s="422"/>
      <c r="O3124" s="422"/>
      <c r="P3124" s="421" t="str">
        <f>IF(Q3124="","",LOOKUP(Q3124,'Expenditure Codes'!B:B,'Expenditure Codes'!A:A))</f>
        <v/>
      </c>
      <c r="Q3124" s="423"/>
      <c r="R3124" s="424"/>
      <c r="S3124" s="424"/>
      <c r="T3124" s="424"/>
      <c r="U3124" s="424"/>
      <c r="V3124" s="423"/>
      <c r="W3124" s="421"/>
      <c r="X3124" s="421"/>
      <c r="Y3124" s="420"/>
      <c r="Z3124" s="425"/>
      <c r="AA3124" s="426"/>
      <c r="AB3124" s="427"/>
      <c r="AC3124" s="428"/>
      <c r="AD3124" s="427"/>
    </row>
    <row r="3125" spans="1:30" ht="21.75" x14ac:dyDescent="0.55000000000000004">
      <c r="A3125" s="420"/>
      <c r="B3125" s="420"/>
      <c r="C3125" s="420"/>
      <c r="D3125" s="420"/>
      <c r="E3125" s="421"/>
      <c r="F3125" s="421"/>
      <c r="G3125" s="422"/>
      <c r="H3125" s="422"/>
      <c r="I3125" s="422"/>
      <c r="J3125" s="422"/>
      <c r="K3125" s="422"/>
      <c r="L3125" s="422"/>
      <c r="M3125" s="422"/>
      <c r="N3125" s="422"/>
      <c r="O3125" s="422"/>
      <c r="P3125" s="421" t="str">
        <f>IF(Q3125="","",LOOKUP(Q3125,'Expenditure Codes'!B:B,'Expenditure Codes'!A:A))</f>
        <v/>
      </c>
      <c r="Q3125" s="423"/>
      <c r="R3125" s="424"/>
      <c r="S3125" s="424"/>
      <c r="T3125" s="424"/>
      <c r="U3125" s="424"/>
      <c r="V3125" s="423"/>
      <c r="W3125" s="421"/>
      <c r="X3125" s="421"/>
      <c r="Y3125" s="420"/>
      <c r="Z3125" s="425"/>
      <c r="AA3125" s="426"/>
      <c r="AB3125" s="427"/>
      <c r="AC3125" s="428"/>
      <c r="AD3125" s="427"/>
    </row>
    <row r="3126" spans="1:30" ht="21.75" x14ac:dyDescent="0.55000000000000004">
      <c r="A3126" s="420"/>
      <c r="B3126" s="420"/>
      <c r="C3126" s="420"/>
      <c r="D3126" s="420"/>
      <c r="E3126" s="421"/>
      <c r="F3126" s="421"/>
      <c r="G3126" s="422"/>
      <c r="H3126" s="422"/>
      <c r="I3126" s="422"/>
      <c r="J3126" s="422"/>
      <c r="K3126" s="422"/>
      <c r="L3126" s="422"/>
      <c r="M3126" s="422"/>
      <c r="N3126" s="422"/>
      <c r="O3126" s="422"/>
      <c r="P3126" s="421" t="str">
        <f>IF(Q3126="","",LOOKUP(Q3126,'Expenditure Codes'!B:B,'Expenditure Codes'!A:A))</f>
        <v/>
      </c>
      <c r="Q3126" s="423"/>
      <c r="R3126" s="424"/>
      <c r="S3126" s="424"/>
      <c r="T3126" s="424"/>
      <c r="U3126" s="424"/>
      <c r="V3126" s="423"/>
      <c r="W3126" s="421"/>
      <c r="X3126" s="421"/>
      <c r="Y3126" s="420"/>
      <c r="Z3126" s="425"/>
      <c r="AA3126" s="426"/>
      <c r="AB3126" s="427"/>
      <c r="AC3126" s="428"/>
      <c r="AD3126" s="427"/>
    </row>
    <row r="3127" spans="1:30" ht="21.75" x14ac:dyDescent="0.55000000000000004">
      <c r="A3127" s="420"/>
      <c r="B3127" s="420"/>
      <c r="C3127" s="420"/>
      <c r="D3127" s="420"/>
      <c r="E3127" s="421"/>
      <c r="F3127" s="421"/>
      <c r="G3127" s="422"/>
      <c r="H3127" s="422"/>
      <c r="I3127" s="422"/>
      <c r="J3127" s="422"/>
      <c r="K3127" s="422"/>
      <c r="L3127" s="422"/>
      <c r="M3127" s="422"/>
      <c r="N3127" s="422"/>
      <c r="O3127" s="422"/>
      <c r="P3127" s="421" t="str">
        <f>IF(Q3127="","",LOOKUP(Q3127,'Expenditure Codes'!B:B,'Expenditure Codes'!A:A))</f>
        <v/>
      </c>
      <c r="Q3127" s="423"/>
      <c r="R3127" s="424"/>
      <c r="S3127" s="424"/>
      <c r="T3127" s="424"/>
      <c r="U3127" s="424"/>
      <c r="V3127" s="423"/>
      <c r="W3127" s="421"/>
      <c r="X3127" s="421"/>
      <c r="Y3127" s="420"/>
      <c r="Z3127" s="425"/>
      <c r="AA3127" s="426"/>
      <c r="AB3127" s="427"/>
      <c r="AC3127" s="428"/>
      <c r="AD3127" s="427"/>
    </row>
    <row r="3128" spans="1:30" ht="21.75" x14ac:dyDescent="0.55000000000000004">
      <c r="A3128" s="420"/>
      <c r="B3128" s="420"/>
      <c r="C3128" s="420"/>
      <c r="D3128" s="420"/>
      <c r="E3128" s="421"/>
      <c r="F3128" s="421"/>
      <c r="G3128" s="422"/>
      <c r="H3128" s="422"/>
      <c r="I3128" s="422"/>
      <c r="J3128" s="422"/>
      <c r="K3128" s="422"/>
      <c r="L3128" s="422"/>
      <c r="M3128" s="422"/>
      <c r="N3128" s="422"/>
      <c r="O3128" s="422"/>
      <c r="P3128" s="421" t="str">
        <f>IF(Q3128="","",LOOKUP(Q3128,'Expenditure Codes'!B:B,'Expenditure Codes'!A:A))</f>
        <v/>
      </c>
      <c r="Q3128" s="423"/>
      <c r="R3128" s="424"/>
      <c r="S3128" s="424"/>
      <c r="T3128" s="424"/>
      <c r="U3128" s="424"/>
      <c r="V3128" s="423"/>
      <c r="W3128" s="421"/>
      <c r="X3128" s="421"/>
      <c r="Y3128" s="420"/>
      <c r="Z3128" s="425"/>
      <c r="AA3128" s="426"/>
      <c r="AB3128" s="427"/>
      <c r="AC3128" s="428"/>
      <c r="AD3128" s="427"/>
    </row>
    <row r="3129" spans="1:30" ht="21.75" x14ac:dyDescent="0.55000000000000004">
      <c r="A3129" s="420"/>
      <c r="B3129" s="420"/>
      <c r="C3129" s="420"/>
      <c r="D3129" s="420"/>
      <c r="E3129" s="421"/>
      <c r="F3129" s="421"/>
      <c r="G3129" s="422"/>
      <c r="H3129" s="422"/>
      <c r="I3129" s="422"/>
      <c r="J3129" s="422"/>
      <c r="K3129" s="422"/>
      <c r="L3129" s="422"/>
      <c r="M3129" s="422"/>
      <c r="N3129" s="422"/>
      <c r="O3129" s="422"/>
      <c r="P3129" s="421" t="str">
        <f>IF(Q3129="","",LOOKUP(Q3129,'Expenditure Codes'!B:B,'Expenditure Codes'!A:A))</f>
        <v/>
      </c>
      <c r="Q3129" s="423"/>
      <c r="R3129" s="424"/>
      <c r="S3129" s="424"/>
      <c r="T3129" s="424"/>
      <c r="U3129" s="424"/>
      <c r="V3129" s="423"/>
      <c r="W3129" s="421"/>
      <c r="X3129" s="421"/>
      <c r="Y3129" s="420"/>
      <c r="Z3129" s="425"/>
      <c r="AA3129" s="426"/>
      <c r="AB3129" s="427"/>
      <c r="AC3129" s="428"/>
      <c r="AD3129" s="427"/>
    </row>
    <row r="3130" spans="1:30" ht="21.75" x14ac:dyDescent="0.55000000000000004">
      <c r="A3130" s="420"/>
      <c r="B3130" s="420"/>
      <c r="C3130" s="420"/>
      <c r="D3130" s="420"/>
      <c r="E3130" s="421"/>
      <c r="F3130" s="421"/>
      <c r="G3130" s="422"/>
      <c r="H3130" s="422"/>
      <c r="I3130" s="422"/>
      <c r="J3130" s="422"/>
      <c r="K3130" s="422"/>
      <c r="L3130" s="422"/>
      <c r="M3130" s="422"/>
      <c r="N3130" s="422"/>
      <c r="O3130" s="422"/>
      <c r="P3130" s="421" t="str">
        <f>IF(Q3130="","",LOOKUP(Q3130,'Expenditure Codes'!B:B,'Expenditure Codes'!A:A))</f>
        <v/>
      </c>
      <c r="Q3130" s="423"/>
      <c r="R3130" s="424"/>
      <c r="S3130" s="424"/>
      <c r="T3130" s="424"/>
      <c r="U3130" s="424"/>
      <c r="V3130" s="423"/>
      <c r="W3130" s="421"/>
      <c r="X3130" s="421"/>
      <c r="Y3130" s="420"/>
      <c r="Z3130" s="425"/>
      <c r="AA3130" s="426"/>
      <c r="AB3130" s="427"/>
      <c r="AC3130" s="428"/>
      <c r="AD3130" s="427"/>
    </row>
    <row r="3131" spans="1:30" ht="21.75" x14ac:dyDescent="0.55000000000000004">
      <c r="A3131" s="420"/>
      <c r="B3131" s="420"/>
      <c r="C3131" s="420"/>
      <c r="D3131" s="420"/>
      <c r="E3131" s="421"/>
      <c r="F3131" s="421"/>
      <c r="G3131" s="422"/>
      <c r="H3131" s="422"/>
      <c r="I3131" s="422"/>
      <c r="J3131" s="422"/>
      <c r="K3131" s="422"/>
      <c r="L3131" s="422"/>
      <c r="M3131" s="422"/>
      <c r="N3131" s="422"/>
      <c r="O3131" s="422"/>
      <c r="P3131" s="421" t="str">
        <f>IF(Q3131="","",LOOKUP(Q3131,'Expenditure Codes'!B:B,'Expenditure Codes'!A:A))</f>
        <v/>
      </c>
      <c r="Q3131" s="423"/>
      <c r="R3131" s="424"/>
      <c r="S3131" s="424"/>
      <c r="T3131" s="424"/>
      <c r="U3131" s="424"/>
      <c r="V3131" s="423"/>
      <c r="W3131" s="421"/>
      <c r="X3131" s="421"/>
      <c r="Y3131" s="420"/>
      <c r="Z3131" s="425"/>
      <c r="AA3131" s="426"/>
      <c r="AB3131" s="427"/>
      <c r="AC3131" s="428"/>
      <c r="AD3131" s="427"/>
    </row>
    <row r="3132" spans="1:30" ht="21.75" x14ac:dyDescent="0.55000000000000004">
      <c r="A3132" s="420"/>
      <c r="B3132" s="420"/>
      <c r="C3132" s="420"/>
      <c r="D3132" s="420"/>
      <c r="E3132" s="421"/>
      <c r="F3132" s="421"/>
      <c r="G3132" s="422"/>
      <c r="H3132" s="422"/>
      <c r="I3132" s="422"/>
      <c r="J3132" s="422"/>
      <c r="K3132" s="422"/>
      <c r="L3132" s="422"/>
      <c r="M3132" s="422"/>
      <c r="N3132" s="422"/>
      <c r="O3132" s="422"/>
      <c r="P3132" s="421" t="str">
        <f>IF(Q3132="","",LOOKUP(Q3132,'Expenditure Codes'!B:B,'Expenditure Codes'!A:A))</f>
        <v/>
      </c>
      <c r="Q3132" s="423"/>
      <c r="R3132" s="424"/>
      <c r="S3132" s="424"/>
      <c r="T3132" s="424"/>
      <c r="U3132" s="424"/>
      <c r="V3132" s="423"/>
      <c r="W3132" s="421"/>
      <c r="X3132" s="421"/>
      <c r="Y3132" s="420"/>
      <c r="Z3132" s="425"/>
      <c r="AA3132" s="426"/>
      <c r="AB3132" s="427"/>
      <c r="AC3132" s="428"/>
      <c r="AD3132" s="427"/>
    </row>
    <row r="3133" spans="1:30" ht="21.75" x14ac:dyDescent="0.55000000000000004">
      <c r="A3133" s="420"/>
      <c r="B3133" s="420"/>
      <c r="C3133" s="420"/>
      <c r="D3133" s="420"/>
      <c r="E3133" s="421"/>
      <c r="F3133" s="421"/>
      <c r="G3133" s="422"/>
      <c r="H3133" s="422"/>
      <c r="I3133" s="422"/>
      <c r="J3133" s="422"/>
      <c r="K3133" s="422"/>
      <c r="L3133" s="422"/>
      <c r="M3133" s="422"/>
      <c r="N3133" s="422"/>
      <c r="O3133" s="422"/>
      <c r="P3133" s="421" t="str">
        <f>IF(Q3133="","",LOOKUP(Q3133,'Expenditure Codes'!B:B,'Expenditure Codes'!A:A))</f>
        <v/>
      </c>
      <c r="Q3133" s="423"/>
      <c r="R3133" s="424"/>
      <c r="S3133" s="424"/>
      <c r="T3133" s="424"/>
      <c r="U3133" s="424"/>
      <c r="V3133" s="423"/>
      <c r="W3133" s="421"/>
      <c r="X3133" s="421"/>
      <c r="Y3133" s="420"/>
      <c r="Z3133" s="425"/>
      <c r="AA3133" s="426"/>
      <c r="AB3133" s="427"/>
      <c r="AC3133" s="428"/>
      <c r="AD3133" s="427"/>
    </row>
    <row r="3134" spans="1:30" ht="21.75" x14ac:dyDescent="0.55000000000000004">
      <c r="A3134" s="420"/>
      <c r="B3134" s="420"/>
      <c r="C3134" s="420"/>
      <c r="D3134" s="420"/>
      <c r="E3134" s="421"/>
      <c r="F3134" s="421"/>
      <c r="G3134" s="422"/>
      <c r="H3134" s="422"/>
      <c r="I3134" s="422"/>
      <c r="J3134" s="422"/>
      <c r="K3134" s="422"/>
      <c r="L3134" s="422"/>
      <c r="M3134" s="422"/>
      <c r="N3134" s="422"/>
      <c r="O3134" s="422"/>
      <c r="P3134" s="421" t="str">
        <f>IF(Q3134="","",LOOKUP(Q3134,'Expenditure Codes'!B:B,'Expenditure Codes'!A:A))</f>
        <v/>
      </c>
      <c r="Q3134" s="423"/>
      <c r="R3134" s="424"/>
      <c r="S3134" s="424"/>
      <c r="T3134" s="424"/>
      <c r="U3134" s="424"/>
      <c r="V3134" s="423"/>
      <c r="W3134" s="421"/>
      <c r="X3134" s="421"/>
      <c r="Y3134" s="420"/>
      <c r="Z3134" s="425"/>
      <c r="AA3134" s="426"/>
      <c r="AB3134" s="427"/>
      <c r="AC3134" s="428"/>
      <c r="AD3134" s="427"/>
    </row>
    <row r="3135" spans="1:30" ht="21.75" x14ac:dyDescent="0.55000000000000004">
      <c r="A3135" s="420"/>
      <c r="B3135" s="420"/>
      <c r="C3135" s="420"/>
      <c r="D3135" s="420"/>
      <c r="E3135" s="421"/>
      <c r="F3135" s="421"/>
      <c r="G3135" s="422"/>
      <c r="H3135" s="422"/>
      <c r="I3135" s="422"/>
      <c r="J3135" s="422"/>
      <c r="K3135" s="422"/>
      <c r="L3135" s="422"/>
      <c r="M3135" s="422"/>
      <c r="N3135" s="422"/>
      <c r="O3135" s="422"/>
      <c r="P3135" s="421" t="str">
        <f>IF(Q3135="","",LOOKUP(Q3135,'Expenditure Codes'!B:B,'Expenditure Codes'!A:A))</f>
        <v/>
      </c>
      <c r="Q3135" s="423"/>
      <c r="R3135" s="424"/>
      <c r="S3135" s="424"/>
      <c r="T3135" s="424"/>
      <c r="U3135" s="424"/>
      <c r="V3135" s="423"/>
      <c r="W3135" s="421"/>
      <c r="X3135" s="421"/>
      <c r="Y3135" s="420"/>
      <c r="Z3135" s="425"/>
      <c r="AA3135" s="426"/>
      <c r="AB3135" s="427"/>
      <c r="AC3135" s="428"/>
      <c r="AD3135" s="427"/>
    </row>
    <row r="3136" spans="1:30" ht="21.75" x14ac:dyDescent="0.55000000000000004">
      <c r="A3136" s="420"/>
      <c r="B3136" s="420"/>
      <c r="C3136" s="420"/>
      <c r="D3136" s="420"/>
      <c r="E3136" s="421"/>
      <c r="F3136" s="421"/>
      <c r="G3136" s="422"/>
      <c r="H3136" s="422"/>
      <c r="I3136" s="422"/>
      <c r="J3136" s="422"/>
      <c r="K3136" s="422"/>
      <c r="L3136" s="422"/>
      <c r="M3136" s="422"/>
      <c r="N3136" s="422"/>
      <c r="O3136" s="422"/>
      <c r="P3136" s="421" t="str">
        <f>IF(Q3136="","",LOOKUP(Q3136,'Expenditure Codes'!B:B,'Expenditure Codes'!A:A))</f>
        <v/>
      </c>
      <c r="Q3136" s="423"/>
      <c r="R3136" s="424"/>
      <c r="S3136" s="424"/>
      <c r="T3136" s="424"/>
      <c r="U3136" s="424"/>
      <c r="V3136" s="423"/>
      <c r="W3136" s="421"/>
      <c r="X3136" s="421"/>
      <c r="Y3136" s="420"/>
      <c r="Z3136" s="425"/>
      <c r="AA3136" s="426"/>
      <c r="AB3136" s="427"/>
      <c r="AC3136" s="428"/>
      <c r="AD3136" s="427"/>
    </row>
    <row r="3137" spans="1:30" ht="21.75" x14ac:dyDescent="0.55000000000000004">
      <c r="A3137" s="420"/>
      <c r="B3137" s="420"/>
      <c r="C3137" s="420"/>
      <c r="D3137" s="420"/>
      <c r="E3137" s="421"/>
      <c r="F3137" s="421"/>
      <c r="G3137" s="422"/>
      <c r="H3137" s="422"/>
      <c r="I3137" s="422"/>
      <c r="J3137" s="422"/>
      <c r="K3137" s="422"/>
      <c r="L3137" s="422"/>
      <c r="M3137" s="422"/>
      <c r="N3137" s="422"/>
      <c r="O3137" s="422"/>
      <c r="P3137" s="421" t="str">
        <f>IF(Q3137="","",LOOKUP(Q3137,'Expenditure Codes'!B:B,'Expenditure Codes'!A:A))</f>
        <v/>
      </c>
      <c r="Q3137" s="423"/>
      <c r="R3137" s="424"/>
      <c r="S3137" s="424"/>
      <c r="T3137" s="424"/>
      <c r="U3137" s="424"/>
      <c r="V3137" s="423"/>
      <c r="W3137" s="421"/>
      <c r="X3137" s="421"/>
      <c r="Y3137" s="420"/>
      <c r="Z3137" s="425"/>
      <c r="AA3137" s="426"/>
      <c r="AB3137" s="427"/>
      <c r="AC3137" s="428"/>
      <c r="AD3137" s="427"/>
    </row>
    <row r="3138" spans="1:30" ht="21.75" x14ac:dyDescent="0.55000000000000004">
      <c r="A3138" s="420"/>
      <c r="B3138" s="420"/>
      <c r="C3138" s="420"/>
      <c r="D3138" s="420"/>
      <c r="E3138" s="421"/>
      <c r="F3138" s="421"/>
      <c r="G3138" s="422"/>
      <c r="H3138" s="422"/>
      <c r="I3138" s="422"/>
      <c r="J3138" s="422"/>
      <c r="K3138" s="422"/>
      <c r="L3138" s="422"/>
      <c r="M3138" s="422"/>
      <c r="N3138" s="422"/>
      <c r="O3138" s="422"/>
      <c r="P3138" s="421" t="str">
        <f>IF(Q3138="","",LOOKUP(Q3138,'Expenditure Codes'!B:B,'Expenditure Codes'!A:A))</f>
        <v/>
      </c>
      <c r="Q3138" s="423"/>
      <c r="R3138" s="424"/>
      <c r="S3138" s="424"/>
      <c r="T3138" s="424"/>
      <c r="U3138" s="424"/>
      <c r="V3138" s="423"/>
      <c r="W3138" s="421"/>
      <c r="X3138" s="421"/>
      <c r="Y3138" s="420"/>
      <c r="Z3138" s="425"/>
      <c r="AA3138" s="426"/>
      <c r="AB3138" s="427"/>
      <c r="AC3138" s="428"/>
      <c r="AD3138" s="427"/>
    </row>
    <row r="3139" spans="1:30" ht="21.75" x14ac:dyDescent="0.55000000000000004">
      <c r="A3139" s="420"/>
      <c r="B3139" s="420"/>
      <c r="C3139" s="420"/>
      <c r="D3139" s="420"/>
      <c r="E3139" s="421"/>
      <c r="F3139" s="421"/>
      <c r="G3139" s="422"/>
      <c r="H3139" s="422"/>
      <c r="I3139" s="422"/>
      <c r="J3139" s="422"/>
      <c r="K3139" s="422"/>
      <c r="L3139" s="422"/>
      <c r="M3139" s="422"/>
      <c r="N3139" s="422"/>
      <c r="O3139" s="422"/>
      <c r="P3139" s="421" t="str">
        <f>IF(Q3139="","",LOOKUP(Q3139,'Expenditure Codes'!B:B,'Expenditure Codes'!A:A))</f>
        <v/>
      </c>
      <c r="Q3139" s="423"/>
      <c r="R3139" s="424"/>
      <c r="S3139" s="424"/>
      <c r="T3139" s="424"/>
      <c r="U3139" s="424"/>
      <c r="V3139" s="423"/>
      <c r="W3139" s="421"/>
      <c r="X3139" s="421"/>
      <c r="Y3139" s="420"/>
      <c r="Z3139" s="425"/>
      <c r="AA3139" s="426"/>
      <c r="AB3139" s="427"/>
      <c r="AC3139" s="428"/>
      <c r="AD3139" s="427"/>
    </row>
    <row r="3140" spans="1:30" ht="21.75" x14ac:dyDescent="0.55000000000000004">
      <c r="A3140" s="420"/>
      <c r="B3140" s="420"/>
      <c r="C3140" s="420"/>
      <c r="D3140" s="420"/>
      <c r="E3140" s="421"/>
      <c r="F3140" s="421"/>
      <c r="G3140" s="422"/>
      <c r="H3140" s="422"/>
      <c r="I3140" s="422"/>
      <c r="J3140" s="422"/>
      <c r="K3140" s="422"/>
      <c r="L3140" s="422"/>
      <c r="M3140" s="422"/>
      <c r="N3140" s="422"/>
      <c r="O3140" s="422"/>
      <c r="P3140" s="421" t="str">
        <f>IF(Q3140="","",LOOKUP(Q3140,'Expenditure Codes'!B:B,'Expenditure Codes'!A:A))</f>
        <v/>
      </c>
      <c r="Q3140" s="423"/>
      <c r="R3140" s="424"/>
      <c r="S3140" s="424"/>
      <c r="T3140" s="424"/>
      <c r="U3140" s="424"/>
      <c r="V3140" s="423"/>
      <c r="W3140" s="421"/>
      <c r="X3140" s="421"/>
      <c r="Y3140" s="420"/>
      <c r="Z3140" s="425"/>
      <c r="AA3140" s="426"/>
      <c r="AB3140" s="427"/>
      <c r="AC3140" s="428"/>
      <c r="AD3140" s="427"/>
    </row>
    <row r="3141" spans="1:30" ht="21.75" x14ac:dyDescent="0.55000000000000004">
      <c r="A3141" s="420"/>
      <c r="B3141" s="420"/>
      <c r="C3141" s="420"/>
      <c r="D3141" s="420"/>
      <c r="E3141" s="421"/>
      <c r="F3141" s="421"/>
      <c r="G3141" s="422"/>
      <c r="H3141" s="422"/>
      <c r="I3141" s="422"/>
      <c r="J3141" s="422"/>
      <c r="K3141" s="422"/>
      <c r="L3141" s="422"/>
      <c r="M3141" s="422"/>
      <c r="N3141" s="422"/>
      <c r="O3141" s="422"/>
      <c r="P3141" s="421" t="str">
        <f>IF(Q3141="","",LOOKUP(Q3141,'Expenditure Codes'!B:B,'Expenditure Codes'!A:A))</f>
        <v/>
      </c>
      <c r="Q3141" s="423"/>
      <c r="R3141" s="424"/>
      <c r="S3141" s="424"/>
      <c r="T3141" s="424"/>
      <c r="U3141" s="424"/>
      <c r="V3141" s="423"/>
      <c r="W3141" s="421"/>
      <c r="X3141" s="421"/>
      <c r="Y3141" s="420"/>
      <c r="Z3141" s="425"/>
      <c r="AA3141" s="426"/>
      <c r="AB3141" s="427"/>
      <c r="AC3141" s="428"/>
      <c r="AD3141" s="427"/>
    </row>
    <row r="3142" spans="1:30" ht="21.75" x14ac:dyDescent="0.55000000000000004">
      <c r="A3142" s="420"/>
      <c r="B3142" s="420"/>
      <c r="C3142" s="420"/>
      <c r="D3142" s="420"/>
      <c r="E3142" s="421"/>
      <c r="F3142" s="421"/>
      <c r="G3142" s="422"/>
      <c r="H3142" s="422"/>
      <c r="I3142" s="422"/>
      <c r="J3142" s="422"/>
      <c r="K3142" s="422"/>
      <c r="L3142" s="422"/>
      <c r="M3142" s="422"/>
      <c r="N3142" s="422"/>
      <c r="O3142" s="422"/>
      <c r="P3142" s="421" t="str">
        <f>IF(Q3142="","",LOOKUP(Q3142,'Expenditure Codes'!B:B,'Expenditure Codes'!A:A))</f>
        <v/>
      </c>
      <c r="Q3142" s="423"/>
      <c r="R3142" s="424"/>
      <c r="S3142" s="424"/>
      <c r="T3142" s="424"/>
      <c r="U3142" s="424"/>
      <c r="V3142" s="423"/>
      <c r="W3142" s="421"/>
      <c r="X3142" s="421"/>
      <c r="Y3142" s="420"/>
      <c r="Z3142" s="425"/>
      <c r="AA3142" s="426"/>
      <c r="AB3142" s="427"/>
      <c r="AC3142" s="428"/>
      <c r="AD3142" s="427"/>
    </row>
    <row r="3143" spans="1:30" ht="21.75" x14ac:dyDescent="0.55000000000000004">
      <c r="A3143" s="420"/>
      <c r="B3143" s="420"/>
      <c r="C3143" s="420"/>
      <c r="D3143" s="420"/>
      <c r="E3143" s="421"/>
      <c r="F3143" s="421"/>
      <c r="G3143" s="422"/>
      <c r="H3143" s="422"/>
      <c r="I3143" s="422"/>
      <c r="J3143" s="422"/>
      <c r="K3143" s="422"/>
      <c r="L3143" s="422"/>
      <c r="M3143" s="422"/>
      <c r="N3143" s="422"/>
      <c r="O3143" s="422"/>
      <c r="P3143" s="421" t="str">
        <f>IF(Q3143="","",LOOKUP(Q3143,'Expenditure Codes'!B:B,'Expenditure Codes'!A:A))</f>
        <v/>
      </c>
      <c r="Q3143" s="423"/>
      <c r="R3143" s="424"/>
      <c r="S3143" s="424"/>
      <c r="T3143" s="424"/>
      <c r="U3143" s="424"/>
      <c r="V3143" s="423"/>
      <c r="W3143" s="421"/>
      <c r="X3143" s="421"/>
      <c r="Y3143" s="420"/>
      <c r="Z3143" s="425"/>
      <c r="AA3143" s="426"/>
      <c r="AB3143" s="427"/>
      <c r="AC3143" s="428"/>
      <c r="AD3143" s="427"/>
    </row>
    <row r="3144" spans="1:30" ht="21.75" x14ac:dyDescent="0.55000000000000004">
      <c r="A3144" s="420"/>
      <c r="B3144" s="420"/>
      <c r="C3144" s="420"/>
      <c r="D3144" s="420"/>
      <c r="E3144" s="421"/>
      <c r="F3144" s="421"/>
      <c r="G3144" s="422"/>
      <c r="H3144" s="422"/>
      <c r="I3144" s="422"/>
      <c r="J3144" s="422"/>
      <c r="K3144" s="422"/>
      <c r="L3144" s="422"/>
      <c r="M3144" s="422"/>
      <c r="N3144" s="422"/>
      <c r="O3144" s="422"/>
      <c r="P3144" s="421" t="str">
        <f>IF(Q3144="","",LOOKUP(Q3144,'Expenditure Codes'!B:B,'Expenditure Codes'!A:A))</f>
        <v/>
      </c>
      <c r="Q3144" s="423"/>
      <c r="R3144" s="424"/>
      <c r="S3144" s="424"/>
      <c r="T3144" s="424"/>
      <c r="U3144" s="424"/>
      <c r="V3144" s="423"/>
      <c r="W3144" s="421"/>
      <c r="X3144" s="421"/>
      <c r="Y3144" s="420"/>
      <c r="Z3144" s="425"/>
      <c r="AA3144" s="426"/>
      <c r="AB3144" s="427"/>
      <c r="AC3144" s="428"/>
      <c r="AD3144" s="427"/>
    </row>
    <row r="3145" spans="1:30" ht="21.75" x14ac:dyDescent="0.55000000000000004">
      <c r="A3145" s="420"/>
      <c r="B3145" s="420"/>
      <c r="C3145" s="420"/>
      <c r="D3145" s="420"/>
      <c r="E3145" s="421"/>
      <c r="F3145" s="421"/>
      <c r="G3145" s="422"/>
      <c r="H3145" s="422"/>
      <c r="I3145" s="422"/>
      <c r="J3145" s="422"/>
      <c r="K3145" s="422"/>
      <c r="L3145" s="422"/>
      <c r="M3145" s="422"/>
      <c r="N3145" s="422"/>
      <c r="O3145" s="422"/>
      <c r="P3145" s="421" t="str">
        <f>IF(Q3145="","",LOOKUP(Q3145,'Expenditure Codes'!B:B,'Expenditure Codes'!A:A))</f>
        <v/>
      </c>
      <c r="Q3145" s="423"/>
      <c r="R3145" s="424"/>
      <c r="S3145" s="424"/>
      <c r="T3145" s="424"/>
      <c r="U3145" s="424"/>
      <c r="V3145" s="423"/>
      <c r="W3145" s="421"/>
      <c r="X3145" s="421"/>
      <c r="Y3145" s="420"/>
      <c r="Z3145" s="425"/>
      <c r="AA3145" s="426"/>
      <c r="AB3145" s="427"/>
      <c r="AC3145" s="428"/>
      <c r="AD3145" s="427"/>
    </row>
    <row r="3146" spans="1:30" ht="21.75" x14ac:dyDescent="0.55000000000000004">
      <c r="A3146" s="420"/>
      <c r="B3146" s="420"/>
      <c r="C3146" s="420"/>
      <c r="D3146" s="420"/>
      <c r="E3146" s="421"/>
      <c r="F3146" s="421"/>
      <c r="G3146" s="422"/>
      <c r="H3146" s="422"/>
      <c r="I3146" s="422"/>
      <c r="J3146" s="422"/>
      <c r="K3146" s="422"/>
      <c r="L3146" s="422"/>
      <c r="M3146" s="422"/>
      <c r="N3146" s="422"/>
      <c r="O3146" s="422"/>
      <c r="P3146" s="421" t="str">
        <f>IF(Q3146="","",LOOKUP(Q3146,'Expenditure Codes'!B:B,'Expenditure Codes'!A:A))</f>
        <v/>
      </c>
      <c r="Q3146" s="423"/>
      <c r="R3146" s="424"/>
      <c r="S3146" s="424"/>
      <c r="T3146" s="424"/>
      <c r="U3146" s="424"/>
      <c r="V3146" s="423"/>
      <c r="W3146" s="421"/>
      <c r="X3146" s="421"/>
      <c r="Y3146" s="420"/>
      <c r="Z3146" s="425"/>
      <c r="AA3146" s="426"/>
      <c r="AB3146" s="427"/>
      <c r="AC3146" s="428"/>
      <c r="AD3146" s="427"/>
    </row>
    <row r="3147" spans="1:30" ht="21.75" x14ac:dyDescent="0.55000000000000004">
      <c r="A3147" s="420"/>
      <c r="B3147" s="420"/>
      <c r="C3147" s="420"/>
      <c r="D3147" s="420"/>
      <c r="E3147" s="421"/>
      <c r="F3147" s="421"/>
      <c r="G3147" s="422"/>
      <c r="H3147" s="422"/>
      <c r="I3147" s="422"/>
      <c r="J3147" s="422"/>
      <c r="K3147" s="422"/>
      <c r="L3147" s="422"/>
      <c r="M3147" s="422"/>
      <c r="N3147" s="422"/>
      <c r="O3147" s="422"/>
      <c r="P3147" s="421" t="str">
        <f>IF(Q3147="","",LOOKUP(Q3147,'Expenditure Codes'!B:B,'Expenditure Codes'!A:A))</f>
        <v/>
      </c>
      <c r="Q3147" s="423"/>
      <c r="R3147" s="424"/>
      <c r="S3147" s="424"/>
      <c r="T3147" s="424"/>
      <c r="U3147" s="424"/>
      <c r="V3147" s="423"/>
      <c r="W3147" s="421"/>
      <c r="X3147" s="421"/>
      <c r="Y3147" s="420"/>
      <c r="Z3147" s="425"/>
      <c r="AA3147" s="426"/>
      <c r="AB3147" s="427"/>
      <c r="AC3147" s="428"/>
      <c r="AD3147" s="427"/>
    </row>
    <row r="3148" spans="1:30" ht="21.75" x14ac:dyDescent="0.55000000000000004">
      <c r="A3148" s="420"/>
      <c r="B3148" s="420"/>
      <c r="C3148" s="420"/>
      <c r="D3148" s="420"/>
      <c r="E3148" s="421"/>
      <c r="F3148" s="421"/>
      <c r="G3148" s="422"/>
      <c r="H3148" s="422"/>
      <c r="I3148" s="422"/>
      <c r="J3148" s="422"/>
      <c r="K3148" s="422"/>
      <c r="L3148" s="422"/>
      <c r="M3148" s="422"/>
      <c r="N3148" s="422"/>
      <c r="O3148" s="422"/>
      <c r="P3148" s="421" t="str">
        <f>IF(Q3148="","",LOOKUP(Q3148,'Expenditure Codes'!B:B,'Expenditure Codes'!A:A))</f>
        <v/>
      </c>
      <c r="Q3148" s="423"/>
      <c r="R3148" s="424"/>
      <c r="S3148" s="424"/>
      <c r="T3148" s="424"/>
      <c r="U3148" s="424"/>
      <c r="V3148" s="423"/>
      <c r="W3148" s="421"/>
      <c r="X3148" s="421"/>
      <c r="Y3148" s="420"/>
      <c r="Z3148" s="425"/>
      <c r="AA3148" s="426"/>
      <c r="AB3148" s="427"/>
      <c r="AC3148" s="428"/>
      <c r="AD3148" s="427"/>
    </row>
    <row r="3149" spans="1:30" ht="21.75" x14ac:dyDescent="0.55000000000000004">
      <c r="A3149" s="420"/>
      <c r="B3149" s="420"/>
      <c r="C3149" s="420"/>
      <c r="D3149" s="420"/>
      <c r="E3149" s="421"/>
      <c r="F3149" s="421"/>
      <c r="G3149" s="422"/>
      <c r="H3149" s="422"/>
      <c r="I3149" s="422"/>
      <c r="J3149" s="422"/>
      <c r="K3149" s="422"/>
      <c r="L3149" s="422"/>
      <c r="M3149" s="422"/>
      <c r="N3149" s="422"/>
      <c r="O3149" s="422"/>
      <c r="P3149" s="421" t="str">
        <f>IF(Q3149="","",LOOKUP(Q3149,'Expenditure Codes'!B:B,'Expenditure Codes'!A:A))</f>
        <v/>
      </c>
      <c r="Q3149" s="423"/>
      <c r="R3149" s="424"/>
      <c r="S3149" s="424"/>
      <c r="T3149" s="424"/>
      <c r="U3149" s="424"/>
      <c r="V3149" s="423"/>
      <c r="W3149" s="421"/>
      <c r="X3149" s="421"/>
      <c r="Y3149" s="420"/>
      <c r="Z3149" s="425"/>
      <c r="AA3149" s="426"/>
      <c r="AB3149" s="427"/>
      <c r="AC3149" s="428"/>
      <c r="AD3149" s="427"/>
    </row>
    <row r="3150" spans="1:30" ht="21.75" x14ac:dyDescent="0.55000000000000004">
      <c r="A3150" s="420"/>
      <c r="B3150" s="420"/>
      <c r="C3150" s="420"/>
      <c r="D3150" s="420"/>
      <c r="E3150" s="421"/>
      <c r="F3150" s="421"/>
      <c r="G3150" s="422"/>
      <c r="H3150" s="422"/>
      <c r="I3150" s="422"/>
      <c r="J3150" s="422"/>
      <c r="K3150" s="422"/>
      <c r="L3150" s="422"/>
      <c r="M3150" s="422"/>
      <c r="N3150" s="422"/>
      <c r="O3150" s="422"/>
      <c r="P3150" s="421" t="str">
        <f>IF(Q3150="","",LOOKUP(Q3150,'Expenditure Codes'!B:B,'Expenditure Codes'!A:A))</f>
        <v/>
      </c>
      <c r="Q3150" s="423"/>
      <c r="R3150" s="424"/>
      <c r="S3150" s="424"/>
      <c r="T3150" s="424"/>
      <c r="U3150" s="424"/>
      <c r="V3150" s="423"/>
      <c r="W3150" s="421"/>
      <c r="X3150" s="421"/>
      <c r="Y3150" s="420"/>
      <c r="Z3150" s="425"/>
      <c r="AA3150" s="426"/>
      <c r="AB3150" s="427"/>
      <c r="AC3150" s="428"/>
      <c r="AD3150" s="427"/>
    </row>
    <row r="3151" spans="1:30" ht="21.75" x14ac:dyDescent="0.55000000000000004">
      <c r="A3151" s="420"/>
      <c r="B3151" s="420"/>
      <c r="C3151" s="420"/>
      <c r="D3151" s="420"/>
      <c r="E3151" s="421"/>
      <c r="F3151" s="421"/>
      <c r="G3151" s="422"/>
      <c r="H3151" s="422"/>
      <c r="I3151" s="422"/>
      <c r="J3151" s="422"/>
      <c r="K3151" s="422"/>
      <c r="L3151" s="422"/>
      <c r="M3151" s="422"/>
      <c r="N3151" s="422"/>
      <c r="O3151" s="422"/>
      <c r="P3151" s="421" t="str">
        <f>IF(Q3151="","",LOOKUP(Q3151,'Expenditure Codes'!B:B,'Expenditure Codes'!A:A))</f>
        <v/>
      </c>
      <c r="Q3151" s="423"/>
      <c r="R3151" s="424"/>
      <c r="S3151" s="424"/>
      <c r="T3151" s="424"/>
      <c r="U3151" s="424"/>
      <c r="V3151" s="423"/>
      <c r="W3151" s="421"/>
      <c r="X3151" s="421"/>
      <c r="Y3151" s="420"/>
      <c r="Z3151" s="425"/>
      <c r="AA3151" s="426"/>
      <c r="AB3151" s="427"/>
      <c r="AC3151" s="428"/>
      <c r="AD3151" s="427"/>
    </row>
    <row r="3152" spans="1:30" ht="21.75" x14ac:dyDescent="0.55000000000000004">
      <c r="A3152" s="420"/>
      <c r="B3152" s="420"/>
      <c r="C3152" s="420"/>
      <c r="D3152" s="420"/>
      <c r="E3152" s="421"/>
      <c r="F3152" s="421"/>
      <c r="G3152" s="422"/>
      <c r="H3152" s="422"/>
      <c r="I3152" s="422"/>
      <c r="J3152" s="422"/>
      <c r="K3152" s="422"/>
      <c r="L3152" s="422"/>
      <c r="M3152" s="422"/>
      <c r="N3152" s="422"/>
      <c r="O3152" s="422"/>
      <c r="P3152" s="421" t="str">
        <f>IF(Q3152="","",LOOKUP(Q3152,'Expenditure Codes'!B:B,'Expenditure Codes'!A:A))</f>
        <v/>
      </c>
      <c r="Q3152" s="423"/>
      <c r="R3152" s="424"/>
      <c r="S3152" s="424"/>
      <c r="T3152" s="424"/>
      <c r="U3152" s="424"/>
      <c r="V3152" s="423"/>
      <c r="W3152" s="421"/>
      <c r="X3152" s="421"/>
      <c r="Y3152" s="420"/>
      <c r="Z3152" s="425"/>
      <c r="AA3152" s="426"/>
      <c r="AB3152" s="427"/>
      <c r="AC3152" s="428"/>
      <c r="AD3152" s="427"/>
    </row>
    <row r="3153" spans="1:30" ht="21.75" x14ac:dyDescent="0.55000000000000004">
      <c r="A3153" s="420"/>
      <c r="B3153" s="420"/>
      <c r="C3153" s="420"/>
      <c r="D3153" s="420"/>
      <c r="E3153" s="421"/>
      <c r="F3153" s="421"/>
      <c r="G3153" s="422"/>
      <c r="H3153" s="422"/>
      <c r="I3153" s="422"/>
      <c r="J3153" s="422"/>
      <c r="K3153" s="422"/>
      <c r="L3153" s="422"/>
      <c r="M3153" s="422"/>
      <c r="N3153" s="422"/>
      <c r="O3153" s="422"/>
      <c r="P3153" s="421" t="str">
        <f>IF(Q3153="","",LOOKUP(Q3153,'Expenditure Codes'!B:B,'Expenditure Codes'!A:A))</f>
        <v/>
      </c>
      <c r="Q3153" s="423"/>
      <c r="R3153" s="424"/>
      <c r="S3153" s="424"/>
      <c r="T3153" s="424"/>
      <c r="U3153" s="424"/>
      <c r="V3153" s="423"/>
      <c r="W3153" s="421"/>
      <c r="X3153" s="421"/>
      <c r="Y3153" s="420"/>
      <c r="Z3153" s="425"/>
      <c r="AA3153" s="426"/>
      <c r="AB3153" s="427"/>
      <c r="AC3153" s="428"/>
      <c r="AD3153" s="427"/>
    </row>
    <row r="3154" spans="1:30" ht="21.75" x14ac:dyDescent="0.55000000000000004">
      <c r="A3154" s="420"/>
      <c r="B3154" s="420"/>
      <c r="C3154" s="420"/>
      <c r="D3154" s="420"/>
      <c r="E3154" s="421"/>
      <c r="F3154" s="421"/>
      <c r="G3154" s="422"/>
      <c r="H3154" s="422"/>
      <c r="I3154" s="422"/>
      <c r="J3154" s="422"/>
      <c r="K3154" s="422"/>
      <c r="L3154" s="422"/>
      <c r="M3154" s="422"/>
      <c r="N3154" s="422"/>
      <c r="O3154" s="422"/>
      <c r="P3154" s="421" t="str">
        <f>IF(Q3154="","",LOOKUP(Q3154,'Expenditure Codes'!B:B,'Expenditure Codes'!A:A))</f>
        <v/>
      </c>
      <c r="Q3154" s="423"/>
      <c r="R3154" s="424"/>
      <c r="S3154" s="424"/>
      <c r="T3154" s="424"/>
      <c r="U3154" s="424"/>
      <c r="V3154" s="423"/>
      <c r="W3154" s="421"/>
      <c r="X3154" s="421"/>
      <c r="Y3154" s="420"/>
      <c r="Z3154" s="425"/>
      <c r="AA3154" s="426"/>
      <c r="AB3154" s="427"/>
      <c r="AC3154" s="428"/>
      <c r="AD3154" s="427"/>
    </row>
    <row r="3155" spans="1:30" ht="21.75" x14ac:dyDescent="0.55000000000000004">
      <c r="A3155" s="420"/>
      <c r="B3155" s="420"/>
      <c r="C3155" s="420"/>
      <c r="D3155" s="420"/>
      <c r="E3155" s="421"/>
      <c r="F3155" s="421"/>
      <c r="G3155" s="422"/>
      <c r="H3155" s="422"/>
      <c r="I3155" s="422"/>
      <c r="J3155" s="422"/>
      <c r="K3155" s="422"/>
      <c r="L3155" s="422"/>
      <c r="M3155" s="422"/>
      <c r="N3155" s="422"/>
      <c r="O3155" s="422"/>
      <c r="P3155" s="421" t="str">
        <f>IF(Q3155="","",LOOKUP(Q3155,'Expenditure Codes'!B:B,'Expenditure Codes'!A:A))</f>
        <v/>
      </c>
      <c r="Q3155" s="423"/>
      <c r="R3155" s="424"/>
      <c r="S3155" s="424"/>
      <c r="T3155" s="424"/>
      <c r="U3155" s="424"/>
      <c r="V3155" s="423"/>
      <c r="W3155" s="421"/>
      <c r="X3155" s="421"/>
      <c r="Y3155" s="420"/>
      <c r="Z3155" s="425"/>
      <c r="AA3155" s="426"/>
      <c r="AB3155" s="427"/>
      <c r="AC3155" s="428"/>
      <c r="AD3155" s="427"/>
    </row>
    <row r="3156" spans="1:30" ht="21.75" x14ac:dyDescent="0.55000000000000004">
      <c r="A3156" s="420"/>
      <c r="B3156" s="420"/>
      <c r="C3156" s="420"/>
      <c r="D3156" s="420"/>
      <c r="E3156" s="421"/>
      <c r="F3156" s="421"/>
      <c r="G3156" s="422"/>
      <c r="H3156" s="422"/>
      <c r="I3156" s="422"/>
      <c r="J3156" s="422"/>
      <c r="K3156" s="422"/>
      <c r="L3156" s="422"/>
      <c r="M3156" s="422"/>
      <c r="N3156" s="422"/>
      <c r="O3156" s="422"/>
      <c r="P3156" s="421" t="str">
        <f>IF(Q3156="","",LOOKUP(Q3156,'Expenditure Codes'!B:B,'Expenditure Codes'!A:A))</f>
        <v/>
      </c>
      <c r="Q3156" s="423"/>
      <c r="R3156" s="424"/>
      <c r="S3156" s="424"/>
      <c r="T3156" s="424"/>
      <c r="U3156" s="424"/>
      <c r="V3156" s="423"/>
      <c r="W3156" s="421"/>
      <c r="X3156" s="421"/>
      <c r="Y3156" s="420"/>
      <c r="Z3156" s="425"/>
      <c r="AA3156" s="426"/>
      <c r="AB3156" s="427"/>
      <c r="AC3156" s="428"/>
      <c r="AD3156" s="427"/>
    </row>
    <row r="3157" spans="1:30" ht="21.75" x14ac:dyDescent="0.55000000000000004">
      <c r="A3157" s="420"/>
      <c r="B3157" s="420"/>
      <c r="C3157" s="420"/>
      <c r="D3157" s="420"/>
      <c r="E3157" s="421"/>
      <c r="F3157" s="421"/>
      <c r="G3157" s="422"/>
      <c r="H3157" s="422"/>
      <c r="I3157" s="422"/>
      <c r="J3157" s="422"/>
      <c r="K3157" s="422"/>
      <c r="L3157" s="422"/>
      <c r="M3157" s="422"/>
      <c r="N3157" s="422"/>
      <c r="O3157" s="422"/>
      <c r="P3157" s="421" t="str">
        <f>IF(Q3157="","",LOOKUP(Q3157,'Expenditure Codes'!B:B,'Expenditure Codes'!A:A))</f>
        <v/>
      </c>
      <c r="Q3157" s="423"/>
      <c r="R3157" s="424"/>
      <c r="S3157" s="424"/>
      <c r="T3157" s="424"/>
      <c r="U3157" s="424"/>
      <c r="V3157" s="423"/>
      <c r="W3157" s="421"/>
      <c r="X3157" s="421"/>
      <c r="Y3157" s="420"/>
      <c r="Z3157" s="425"/>
      <c r="AA3157" s="426"/>
      <c r="AB3157" s="427"/>
      <c r="AC3157" s="428"/>
      <c r="AD3157" s="427"/>
    </row>
    <row r="3158" spans="1:30" ht="21.75" x14ac:dyDescent="0.55000000000000004">
      <c r="A3158" s="420"/>
      <c r="B3158" s="420"/>
      <c r="C3158" s="420"/>
      <c r="D3158" s="420"/>
      <c r="E3158" s="421"/>
      <c r="F3158" s="421"/>
      <c r="G3158" s="422"/>
      <c r="H3158" s="422"/>
      <c r="I3158" s="422"/>
      <c r="J3158" s="422"/>
      <c r="K3158" s="422"/>
      <c r="L3158" s="422"/>
      <c r="M3158" s="422"/>
      <c r="N3158" s="422"/>
      <c r="O3158" s="422"/>
      <c r="P3158" s="421" t="str">
        <f>IF(Q3158="","",LOOKUP(Q3158,'Expenditure Codes'!B:B,'Expenditure Codes'!A:A))</f>
        <v/>
      </c>
      <c r="Q3158" s="423"/>
      <c r="R3158" s="424"/>
      <c r="S3158" s="424"/>
      <c r="T3158" s="424"/>
      <c r="U3158" s="424"/>
      <c r="V3158" s="423"/>
      <c r="W3158" s="421"/>
      <c r="X3158" s="421"/>
      <c r="Y3158" s="420"/>
      <c r="Z3158" s="425"/>
      <c r="AA3158" s="426"/>
      <c r="AB3158" s="427"/>
      <c r="AC3158" s="428"/>
      <c r="AD3158" s="427"/>
    </row>
    <row r="3159" spans="1:30" ht="21.75" x14ac:dyDescent="0.55000000000000004">
      <c r="A3159" s="420"/>
      <c r="B3159" s="420"/>
      <c r="C3159" s="420"/>
      <c r="D3159" s="420"/>
      <c r="E3159" s="421"/>
      <c r="F3159" s="421"/>
      <c r="G3159" s="422"/>
      <c r="H3159" s="422"/>
      <c r="I3159" s="422"/>
      <c r="J3159" s="422"/>
      <c r="K3159" s="422"/>
      <c r="L3159" s="422"/>
      <c r="M3159" s="422"/>
      <c r="N3159" s="422"/>
      <c r="O3159" s="422"/>
      <c r="P3159" s="421" t="str">
        <f>IF(Q3159="","",LOOKUP(Q3159,'Expenditure Codes'!B:B,'Expenditure Codes'!A:A))</f>
        <v/>
      </c>
      <c r="Q3159" s="423"/>
      <c r="R3159" s="424"/>
      <c r="S3159" s="424"/>
      <c r="T3159" s="424"/>
      <c r="U3159" s="424"/>
      <c r="V3159" s="423"/>
      <c r="W3159" s="421"/>
      <c r="X3159" s="421"/>
      <c r="Y3159" s="420"/>
      <c r="Z3159" s="425"/>
      <c r="AA3159" s="426"/>
      <c r="AB3159" s="427"/>
      <c r="AC3159" s="428"/>
      <c r="AD3159" s="427"/>
    </row>
    <row r="3160" spans="1:30" ht="21.75" x14ac:dyDescent="0.55000000000000004">
      <c r="A3160" s="420"/>
      <c r="B3160" s="420"/>
      <c r="C3160" s="420"/>
      <c r="D3160" s="420"/>
      <c r="E3160" s="421"/>
      <c r="F3160" s="421"/>
      <c r="G3160" s="422"/>
      <c r="H3160" s="422"/>
      <c r="I3160" s="422"/>
      <c r="J3160" s="422"/>
      <c r="K3160" s="422"/>
      <c r="L3160" s="422"/>
      <c r="M3160" s="422"/>
      <c r="N3160" s="422"/>
      <c r="O3160" s="422"/>
      <c r="P3160" s="421" t="str">
        <f>IF(Q3160="","",LOOKUP(Q3160,'Expenditure Codes'!B:B,'Expenditure Codes'!A:A))</f>
        <v/>
      </c>
      <c r="Q3160" s="423"/>
      <c r="R3160" s="424"/>
      <c r="S3160" s="424"/>
      <c r="T3160" s="424"/>
      <c r="U3160" s="424"/>
      <c r="V3160" s="423"/>
      <c r="W3160" s="421"/>
      <c r="X3160" s="421"/>
      <c r="Y3160" s="420"/>
      <c r="Z3160" s="425"/>
      <c r="AA3160" s="426"/>
      <c r="AB3160" s="427"/>
      <c r="AC3160" s="428"/>
      <c r="AD3160" s="427"/>
    </row>
    <row r="3161" spans="1:30" ht="21.75" x14ac:dyDescent="0.55000000000000004">
      <c r="A3161" s="420"/>
      <c r="B3161" s="420"/>
      <c r="C3161" s="420"/>
      <c r="D3161" s="420"/>
      <c r="E3161" s="421"/>
      <c r="F3161" s="421"/>
      <c r="G3161" s="422"/>
      <c r="H3161" s="422"/>
      <c r="I3161" s="422"/>
      <c r="J3161" s="422"/>
      <c r="K3161" s="422"/>
      <c r="L3161" s="422"/>
      <c r="M3161" s="422"/>
      <c r="N3161" s="422"/>
      <c r="O3161" s="422"/>
      <c r="P3161" s="421" t="str">
        <f>IF(Q3161="","",LOOKUP(Q3161,'Expenditure Codes'!B:B,'Expenditure Codes'!A:A))</f>
        <v/>
      </c>
      <c r="Q3161" s="423"/>
      <c r="R3161" s="424"/>
      <c r="S3161" s="424"/>
      <c r="T3161" s="424"/>
      <c r="U3161" s="424"/>
      <c r="V3161" s="423"/>
      <c r="W3161" s="421"/>
      <c r="X3161" s="421"/>
      <c r="Y3161" s="420"/>
      <c r="Z3161" s="425"/>
      <c r="AA3161" s="426"/>
      <c r="AB3161" s="427"/>
      <c r="AC3161" s="428"/>
      <c r="AD3161" s="427"/>
    </row>
    <row r="3162" spans="1:30" ht="21.75" x14ac:dyDescent="0.55000000000000004">
      <c r="A3162" s="420"/>
      <c r="B3162" s="420"/>
      <c r="C3162" s="420"/>
      <c r="D3162" s="420"/>
      <c r="E3162" s="421"/>
      <c r="F3162" s="421"/>
      <c r="G3162" s="422"/>
      <c r="H3162" s="422"/>
      <c r="I3162" s="422"/>
      <c r="J3162" s="422"/>
      <c r="K3162" s="422"/>
      <c r="L3162" s="422"/>
      <c r="M3162" s="422"/>
      <c r="N3162" s="422"/>
      <c r="O3162" s="422"/>
      <c r="P3162" s="421" t="str">
        <f>IF(Q3162="","",LOOKUP(Q3162,'Expenditure Codes'!B:B,'Expenditure Codes'!A:A))</f>
        <v/>
      </c>
      <c r="Q3162" s="423"/>
      <c r="R3162" s="424"/>
      <c r="S3162" s="424"/>
      <c r="T3162" s="424"/>
      <c r="U3162" s="424"/>
      <c r="V3162" s="423"/>
      <c r="W3162" s="421"/>
      <c r="X3162" s="421"/>
      <c r="Y3162" s="420"/>
      <c r="Z3162" s="425"/>
      <c r="AA3162" s="426"/>
      <c r="AB3162" s="427"/>
      <c r="AC3162" s="428"/>
      <c r="AD3162" s="427"/>
    </row>
    <row r="3163" spans="1:30" ht="21.75" x14ac:dyDescent="0.55000000000000004">
      <c r="A3163" s="420"/>
      <c r="B3163" s="420"/>
      <c r="C3163" s="420"/>
      <c r="D3163" s="420"/>
      <c r="E3163" s="421"/>
      <c r="F3163" s="421"/>
      <c r="G3163" s="422"/>
      <c r="H3163" s="422"/>
      <c r="I3163" s="422"/>
      <c r="J3163" s="422"/>
      <c r="K3163" s="422"/>
      <c r="L3163" s="422"/>
      <c r="M3163" s="422"/>
      <c r="N3163" s="422"/>
      <c r="O3163" s="422"/>
      <c r="P3163" s="421" t="str">
        <f>IF(Q3163="","",LOOKUP(Q3163,'Expenditure Codes'!B:B,'Expenditure Codes'!A:A))</f>
        <v/>
      </c>
      <c r="Q3163" s="423"/>
      <c r="R3163" s="424"/>
      <c r="S3163" s="424"/>
      <c r="T3163" s="424"/>
      <c r="U3163" s="424"/>
      <c r="V3163" s="423"/>
      <c r="W3163" s="421"/>
      <c r="X3163" s="421"/>
      <c r="Y3163" s="420"/>
      <c r="Z3163" s="425"/>
      <c r="AA3163" s="426"/>
      <c r="AB3163" s="427"/>
      <c r="AC3163" s="428"/>
      <c r="AD3163" s="427"/>
    </row>
    <row r="3164" spans="1:30" ht="21.75" x14ac:dyDescent="0.55000000000000004">
      <c r="A3164" s="420"/>
      <c r="B3164" s="420"/>
      <c r="C3164" s="420"/>
      <c r="D3164" s="420"/>
      <c r="E3164" s="421"/>
      <c r="F3164" s="421"/>
      <c r="G3164" s="422"/>
      <c r="H3164" s="422"/>
      <c r="I3164" s="422"/>
      <c r="J3164" s="422"/>
      <c r="K3164" s="422"/>
      <c r="L3164" s="422"/>
      <c r="M3164" s="422"/>
      <c r="N3164" s="422"/>
      <c r="O3164" s="422"/>
      <c r="P3164" s="421" t="str">
        <f>IF(Q3164="","",LOOKUP(Q3164,'Expenditure Codes'!B:B,'Expenditure Codes'!A:A))</f>
        <v/>
      </c>
      <c r="Q3164" s="423"/>
      <c r="R3164" s="424"/>
      <c r="S3164" s="424"/>
      <c r="T3164" s="424"/>
      <c r="U3164" s="424"/>
      <c r="V3164" s="423"/>
      <c r="W3164" s="421"/>
      <c r="X3164" s="421"/>
      <c r="Y3164" s="420"/>
      <c r="Z3164" s="425"/>
      <c r="AA3164" s="426"/>
      <c r="AB3164" s="427"/>
      <c r="AC3164" s="428"/>
      <c r="AD3164" s="427"/>
    </row>
    <row r="3165" spans="1:30" ht="21.75" x14ac:dyDescent="0.55000000000000004">
      <c r="A3165" s="420"/>
      <c r="B3165" s="420"/>
      <c r="C3165" s="420"/>
      <c r="D3165" s="420"/>
      <c r="E3165" s="421"/>
      <c r="F3165" s="421"/>
      <c r="G3165" s="422"/>
      <c r="H3165" s="422"/>
      <c r="I3165" s="422"/>
      <c r="J3165" s="422"/>
      <c r="K3165" s="422"/>
      <c r="L3165" s="422"/>
      <c r="M3165" s="422"/>
      <c r="N3165" s="422"/>
      <c r="O3165" s="422"/>
      <c r="P3165" s="421" t="str">
        <f>IF(Q3165="","",LOOKUP(Q3165,'Expenditure Codes'!B:B,'Expenditure Codes'!A:A))</f>
        <v/>
      </c>
      <c r="Q3165" s="423"/>
      <c r="R3165" s="424"/>
      <c r="S3165" s="424"/>
      <c r="T3165" s="424"/>
      <c r="U3165" s="424"/>
      <c r="V3165" s="423"/>
      <c r="W3165" s="421"/>
      <c r="X3165" s="421"/>
      <c r="Y3165" s="420"/>
      <c r="Z3165" s="425"/>
      <c r="AA3165" s="426"/>
      <c r="AB3165" s="427"/>
      <c r="AC3165" s="428"/>
      <c r="AD3165" s="427"/>
    </row>
    <row r="3166" spans="1:30" ht="21.75" x14ac:dyDescent="0.55000000000000004">
      <c r="A3166" s="420"/>
      <c r="B3166" s="420"/>
      <c r="C3166" s="420"/>
      <c r="D3166" s="420"/>
      <c r="E3166" s="421"/>
      <c r="F3166" s="421"/>
      <c r="G3166" s="422"/>
      <c r="H3166" s="422"/>
      <c r="I3166" s="422"/>
      <c r="J3166" s="422"/>
      <c r="K3166" s="422"/>
      <c r="L3166" s="422"/>
      <c r="M3166" s="422"/>
      <c r="N3166" s="422"/>
      <c r="O3166" s="422"/>
      <c r="P3166" s="421" t="str">
        <f>IF(Q3166="","",LOOKUP(Q3166,'Expenditure Codes'!B:B,'Expenditure Codes'!A:A))</f>
        <v/>
      </c>
      <c r="Q3166" s="423"/>
      <c r="R3166" s="424"/>
      <c r="S3166" s="424"/>
      <c r="T3166" s="424"/>
      <c r="U3166" s="424"/>
      <c r="V3166" s="423"/>
      <c r="W3166" s="421"/>
      <c r="X3166" s="421"/>
      <c r="Y3166" s="420"/>
      <c r="Z3166" s="425"/>
      <c r="AA3166" s="426"/>
      <c r="AB3166" s="427"/>
      <c r="AC3166" s="428"/>
      <c r="AD3166" s="427"/>
    </row>
    <row r="3167" spans="1:30" ht="21.75" x14ac:dyDescent="0.55000000000000004">
      <c r="A3167" s="420"/>
      <c r="B3167" s="420"/>
      <c r="C3167" s="420"/>
      <c r="D3167" s="420"/>
      <c r="E3167" s="421"/>
      <c r="F3167" s="421"/>
      <c r="G3167" s="422"/>
      <c r="H3167" s="422"/>
      <c r="I3167" s="422"/>
      <c r="J3167" s="422"/>
      <c r="K3167" s="422"/>
      <c r="L3167" s="422"/>
      <c r="M3167" s="422"/>
      <c r="N3167" s="422"/>
      <c r="O3167" s="422"/>
      <c r="P3167" s="421" t="str">
        <f>IF(Q3167="","",LOOKUP(Q3167,'Expenditure Codes'!B:B,'Expenditure Codes'!A:A))</f>
        <v/>
      </c>
      <c r="Q3167" s="423"/>
      <c r="R3167" s="424"/>
      <c r="S3167" s="424"/>
      <c r="T3167" s="424"/>
      <c r="U3167" s="424"/>
      <c r="V3167" s="423"/>
      <c r="W3167" s="421"/>
      <c r="X3167" s="421"/>
      <c r="Y3167" s="420"/>
      <c r="Z3167" s="425"/>
      <c r="AA3167" s="426"/>
      <c r="AB3167" s="427"/>
      <c r="AC3167" s="428"/>
      <c r="AD3167" s="427"/>
    </row>
    <row r="3168" spans="1:30" ht="21.75" x14ac:dyDescent="0.55000000000000004">
      <c r="A3168" s="420"/>
      <c r="B3168" s="420"/>
      <c r="C3168" s="420"/>
      <c r="D3168" s="420"/>
      <c r="E3168" s="421"/>
      <c r="F3168" s="421"/>
      <c r="G3168" s="422"/>
      <c r="H3168" s="422"/>
      <c r="I3168" s="422"/>
      <c r="J3168" s="422"/>
      <c r="K3168" s="422"/>
      <c r="L3168" s="422"/>
      <c r="M3168" s="422"/>
      <c r="N3168" s="422"/>
      <c r="O3168" s="422"/>
      <c r="P3168" s="421" t="str">
        <f>IF(Q3168="","",LOOKUP(Q3168,'Expenditure Codes'!B:B,'Expenditure Codes'!A:A))</f>
        <v/>
      </c>
      <c r="Q3168" s="423"/>
      <c r="R3168" s="424"/>
      <c r="S3168" s="424"/>
      <c r="T3168" s="424"/>
      <c r="U3168" s="424"/>
      <c r="V3168" s="423"/>
      <c r="W3168" s="421"/>
      <c r="X3168" s="421"/>
      <c r="Y3168" s="420"/>
      <c r="Z3168" s="425"/>
      <c r="AA3168" s="426"/>
      <c r="AB3168" s="427"/>
      <c r="AC3168" s="428"/>
      <c r="AD3168" s="427"/>
    </row>
    <row r="3169" spans="1:30" ht="21.75" x14ac:dyDescent="0.55000000000000004">
      <c r="A3169" s="420"/>
      <c r="B3169" s="420"/>
      <c r="C3169" s="420"/>
      <c r="D3169" s="420"/>
      <c r="E3169" s="421"/>
      <c r="F3169" s="421"/>
      <c r="G3169" s="422"/>
      <c r="H3169" s="422"/>
      <c r="I3169" s="422"/>
      <c r="J3169" s="422"/>
      <c r="K3169" s="422"/>
      <c r="L3169" s="422"/>
      <c r="M3169" s="422"/>
      <c r="N3169" s="422"/>
      <c r="O3169" s="422"/>
      <c r="P3169" s="421" t="str">
        <f>IF(Q3169="","",LOOKUP(Q3169,'Expenditure Codes'!B:B,'Expenditure Codes'!A:A))</f>
        <v/>
      </c>
      <c r="Q3169" s="423"/>
      <c r="R3169" s="424"/>
      <c r="S3169" s="424"/>
      <c r="T3169" s="424"/>
      <c r="U3169" s="424"/>
      <c r="V3169" s="423"/>
      <c r="W3169" s="421"/>
      <c r="X3169" s="421"/>
      <c r="Y3169" s="420"/>
      <c r="Z3169" s="425"/>
      <c r="AA3169" s="426"/>
      <c r="AB3169" s="427"/>
      <c r="AC3169" s="428"/>
      <c r="AD3169" s="427"/>
    </row>
    <row r="3170" spans="1:30" ht="21.75" x14ac:dyDescent="0.55000000000000004">
      <c r="A3170" s="420"/>
      <c r="B3170" s="420"/>
      <c r="C3170" s="420"/>
      <c r="D3170" s="420"/>
      <c r="E3170" s="421"/>
      <c r="F3170" s="421"/>
      <c r="G3170" s="422"/>
      <c r="H3170" s="422"/>
      <c r="I3170" s="422"/>
      <c r="J3170" s="422"/>
      <c r="K3170" s="422"/>
      <c r="L3170" s="422"/>
      <c r="M3170" s="422"/>
      <c r="N3170" s="422"/>
      <c r="O3170" s="422"/>
      <c r="P3170" s="421" t="str">
        <f>IF(Q3170="","",LOOKUP(Q3170,'Expenditure Codes'!B:B,'Expenditure Codes'!A:A))</f>
        <v/>
      </c>
      <c r="Q3170" s="423"/>
      <c r="R3170" s="424"/>
      <c r="S3170" s="424"/>
      <c r="T3170" s="424"/>
      <c r="U3170" s="424"/>
      <c r="V3170" s="423"/>
      <c r="W3170" s="421"/>
      <c r="X3170" s="421"/>
      <c r="Y3170" s="420"/>
      <c r="Z3170" s="425"/>
      <c r="AA3170" s="426"/>
      <c r="AB3170" s="427"/>
      <c r="AC3170" s="428"/>
      <c r="AD3170" s="427"/>
    </row>
    <row r="3171" spans="1:30" ht="21.75" x14ac:dyDescent="0.55000000000000004">
      <c r="A3171" s="420"/>
      <c r="B3171" s="420"/>
      <c r="C3171" s="420"/>
      <c r="D3171" s="420"/>
      <c r="E3171" s="421"/>
      <c r="F3171" s="421"/>
      <c r="G3171" s="422"/>
      <c r="H3171" s="422"/>
      <c r="I3171" s="422"/>
      <c r="J3171" s="422"/>
      <c r="K3171" s="422"/>
      <c r="L3171" s="422"/>
      <c r="M3171" s="422"/>
      <c r="N3171" s="422"/>
      <c r="O3171" s="422"/>
      <c r="P3171" s="421" t="str">
        <f>IF(Q3171="","",LOOKUP(Q3171,'Expenditure Codes'!B:B,'Expenditure Codes'!A:A))</f>
        <v/>
      </c>
      <c r="Q3171" s="423"/>
      <c r="R3171" s="424"/>
      <c r="S3171" s="424"/>
      <c r="T3171" s="424"/>
      <c r="U3171" s="424"/>
      <c r="V3171" s="423"/>
      <c r="W3171" s="421"/>
      <c r="X3171" s="421"/>
      <c r="Y3171" s="420"/>
      <c r="Z3171" s="425"/>
      <c r="AA3171" s="426"/>
      <c r="AB3171" s="427"/>
      <c r="AC3171" s="428"/>
      <c r="AD3171" s="427"/>
    </row>
    <row r="3172" spans="1:30" ht="21.75" x14ac:dyDescent="0.55000000000000004">
      <c r="A3172" s="420"/>
      <c r="B3172" s="420"/>
      <c r="C3172" s="420"/>
      <c r="D3172" s="420"/>
      <c r="E3172" s="421"/>
      <c r="F3172" s="421"/>
      <c r="G3172" s="422"/>
      <c r="H3172" s="422"/>
      <c r="I3172" s="422"/>
      <c r="J3172" s="422"/>
      <c r="K3172" s="422"/>
      <c r="L3172" s="422"/>
      <c r="M3172" s="422"/>
      <c r="N3172" s="422"/>
      <c r="O3172" s="422"/>
      <c r="P3172" s="421" t="str">
        <f>IF(Q3172="","",LOOKUP(Q3172,'Expenditure Codes'!B:B,'Expenditure Codes'!A:A))</f>
        <v/>
      </c>
      <c r="Q3172" s="423"/>
      <c r="R3172" s="424"/>
      <c r="S3172" s="424"/>
      <c r="T3172" s="424"/>
      <c r="U3172" s="424"/>
      <c r="V3172" s="423"/>
      <c r="W3172" s="421"/>
      <c r="X3172" s="421"/>
      <c r="Y3172" s="420"/>
      <c r="Z3172" s="425"/>
      <c r="AA3172" s="426"/>
      <c r="AB3172" s="427"/>
      <c r="AC3172" s="428"/>
      <c r="AD3172" s="427"/>
    </row>
    <row r="3173" spans="1:30" ht="21.75" x14ac:dyDescent="0.55000000000000004">
      <c r="A3173" s="420"/>
      <c r="B3173" s="420"/>
      <c r="C3173" s="420"/>
      <c r="D3173" s="420"/>
      <c r="E3173" s="421"/>
      <c r="F3173" s="421"/>
      <c r="G3173" s="422"/>
      <c r="H3173" s="422"/>
      <c r="I3173" s="422"/>
      <c r="J3173" s="422"/>
      <c r="K3173" s="422"/>
      <c r="L3173" s="422"/>
      <c r="M3173" s="422"/>
      <c r="N3173" s="422"/>
      <c r="O3173" s="422"/>
      <c r="P3173" s="421" t="str">
        <f>IF(Q3173="","",LOOKUP(Q3173,'Expenditure Codes'!B:B,'Expenditure Codes'!A:A))</f>
        <v/>
      </c>
      <c r="Q3173" s="423"/>
      <c r="R3173" s="424"/>
      <c r="S3173" s="424"/>
      <c r="T3173" s="424"/>
      <c r="U3173" s="424"/>
      <c r="V3173" s="423"/>
      <c r="W3173" s="421"/>
      <c r="X3173" s="421"/>
      <c r="Y3173" s="420"/>
      <c r="Z3173" s="425"/>
      <c r="AA3173" s="426"/>
      <c r="AB3173" s="427"/>
      <c r="AC3173" s="428"/>
      <c r="AD3173" s="427"/>
    </row>
    <row r="3174" spans="1:30" ht="21.75" x14ac:dyDescent="0.55000000000000004">
      <c r="A3174" s="420"/>
      <c r="B3174" s="420"/>
      <c r="C3174" s="420"/>
      <c r="D3174" s="420"/>
      <c r="E3174" s="421"/>
      <c r="F3174" s="421"/>
      <c r="G3174" s="422"/>
      <c r="H3174" s="422"/>
      <c r="I3174" s="422"/>
      <c r="J3174" s="422"/>
      <c r="K3174" s="422"/>
      <c r="L3174" s="422"/>
      <c r="M3174" s="422"/>
      <c r="N3174" s="422"/>
      <c r="O3174" s="422"/>
      <c r="P3174" s="421" t="str">
        <f>IF(Q3174="","",LOOKUP(Q3174,'Expenditure Codes'!B:B,'Expenditure Codes'!A:A))</f>
        <v/>
      </c>
      <c r="Q3174" s="423"/>
      <c r="R3174" s="424"/>
      <c r="S3174" s="424"/>
      <c r="T3174" s="424"/>
      <c r="U3174" s="424"/>
      <c r="V3174" s="423"/>
      <c r="W3174" s="421"/>
      <c r="X3174" s="421"/>
      <c r="Y3174" s="420"/>
      <c r="Z3174" s="425"/>
      <c r="AA3174" s="426"/>
      <c r="AB3174" s="427"/>
      <c r="AC3174" s="428"/>
      <c r="AD3174" s="427"/>
    </row>
    <row r="3175" spans="1:30" ht="21.75" x14ac:dyDescent="0.55000000000000004">
      <c r="A3175" s="420"/>
      <c r="B3175" s="420"/>
      <c r="C3175" s="420"/>
      <c r="D3175" s="420"/>
      <c r="E3175" s="421"/>
      <c r="F3175" s="421"/>
      <c r="G3175" s="422"/>
      <c r="H3175" s="422"/>
      <c r="I3175" s="422"/>
      <c r="J3175" s="422"/>
      <c r="K3175" s="422"/>
      <c r="L3175" s="422"/>
      <c r="M3175" s="422"/>
      <c r="N3175" s="422"/>
      <c r="O3175" s="422"/>
      <c r="P3175" s="421" t="str">
        <f>IF(Q3175="","",LOOKUP(Q3175,'Expenditure Codes'!B:B,'Expenditure Codes'!A:A))</f>
        <v/>
      </c>
      <c r="Q3175" s="423"/>
      <c r="R3175" s="424"/>
      <c r="S3175" s="424"/>
      <c r="T3175" s="424"/>
      <c r="U3175" s="424"/>
      <c r="V3175" s="423"/>
      <c r="W3175" s="421"/>
      <c r="X3175" s="421"/>
      <c r="Y3175" s="420"/>
      <c r="Z3175" s="425"/>
      <c r="AA3175" s="426"/>
      <c r="AB3175" s="427"/>
      <c r="AC3175" s="428"/>
      <c r="AD3175" s="427"/>
    </row>
    <row r="3176" spans="1:30" ht="21.75" x14ac:dyDescent="0.55000000000000004">
      <c r="A3176" s="420"/>
      <c r="B3176" s="420"/>
      <c r="C3176" s="420"/>
      <c r="D3176" s="420"/>
      <c r="E3176" s="421"/>
      <c r="F3176" s="421"/>
      <c r="G3176" s="422"/>
      <c r="H3176" s="422"/>
      <c r="I3176" s="422"/>
      <c r="J3176" s="422"/>
      <c r="K3176" s="422"/>
      <c r="L3176" s="422"/>
      <c r="M3176" s="422"/>
      <c r="N3176" s="422"/>
      <c r="O3176" s="422"/>
      <c r="P3176" s="421" t="str">
        <f>IF(Q3176="","",LOOKUP(Q3176,'Expenditure Codes'!B:B,'Expenditure Codes'!A:A))</f>
        <v/>
      </c>
      <c r="Q3176" s="423"/>
      <c r="R3176" s="424"/>
      <c r="S3176" s="424"/>
      <c r="T3176" s="424"/>
      <c r="U3176" s="424"/>
      <c r="V3176" s="423"/>
      <c r="W3176" s="421"/>
      <c r="X3176" s="421"/>
      <c r="Y3176" s="420"/>
      <c r="Z3176" s="425"/>
      <c r="AA3176" s="426"/>
      <c r="AB3176" s="427"/>
      <c r="AC3176" s="428"/>
      <c r="AD3176" s="427"/>
    </row>
    <row r="3177" spans="1:30" ht="21.75" x14ac:dyDescent="0.55000000000000004">
      <c r="A3177" s="420"/>
      <c r="B3177" s="420"/>
      <c r="C3177" s="420"/>
      <c r="D3177" s="420"/>
      <c r="E3177" s="421"/>
      <c r="F3177" s="421"/>
      <c r="G3177" s="422"/>
      <c r="H3177" s="422"/>
      <c r="I3177" s="422"/>
      <c r="J3177" s="422"/>
      <c r="K3177" s="422"/>
      <c r="L3177" s="422"/>
      <c r="M3177" s="422"/>
      <c r="N3177" s="422"/>
      <c r="O3177" s="422"/>
      <c r="P3177" s="421" t="str">
        <f>IF(Q3177="","",LOOKUP(Q3177,'Expenditure Codes'!B:B,'Expenditure Codes'!A:A))</f>
        <v/>
      </c>
      <c r="Q3177" s="423"/>
      <c r="R3177" s="424"/>
      <c r="S3177" s="424"/>
      <c r="T3177" s="424"/>
      <c r="U3177" s="424"/>
      <c r="V3177" s="423"/>
      <c r="W3177" s="421"/>
      <c r="X3177" s="421"/>
      <c r="Y3177" s="420"/>
      <c r="Z3177" s="425"/>
      <c r="AA3177" s="426"/>
      <c r="AB3177" s="427"/>
      <c r="AC3177" s="428"/>
      <c r="AD3177" s="427"/>
    </row>
    <row r="3178" spans="1:30" ht="21.75" x14ac:dyDescent="0.55000000000000004">
      <c r="A3178" s="420"/>
      <c r="B3178" s="420"/>
      <c r="C3178" s="420"/>
      <c r="D3178" s="420"/>
      <c r="E3178" s="421"/>
      <c r="F3178" s="421"/>
      <c r="G3178" s="422"/>
      <c r="H3178" s="422"/>
      <c r="I3178" s="422"/>
      <c r="J3178" s="422"/>
      <c r="K3178" s="422"/>
      <c r="L3178" s="422"/>
      <c r="M3178" s="422"/>
      <c r="N3178" s="422"/>
      <c r="O3178" s="422"/>
      <c r="P3178" s="421" t="str">
        <f>IF(Q3178="","",LOOKUP(Q3178,'Expenditure Codes'!B:B,'Expenditure Codes'!A:A))</f>
        <v/>
      </c>
      <c r="Q3178" s="423"/>
      <c r="R3178" s="424"/>
      <c r="S3178" s="424"/>
      <c r="T3178" s="424"/>
      <c r="U3178" s="424"/>
      <c r="V3178" s="423"/>
      <c r="W3178" s="421"/>
      <c r="X3178" s="421"/>
      <c r="Y3178" s="420"/>
      <c r="Z3178" s="425"/>
      <c r="AA3178" s="426"/>
      <c r="AB3178" s="427"/>
      <c r="AC3178" s="428"/>
      <c r="AD3178" s="427"/>
    </row>
    <row r="3179" spans="1:30" ht="21.75" x14ac:dyDescent="0.55000000000000004">
      <c r="A3179" s="420"/>
      <c r="B3179" s="420"/>
      <c r="C3179" s="420"/>
      <c r="D3179" s="420"/>
      <c r="E3179" s="421"/>
      <c r="F3179" s="421"/>
      <c r="G3179" s="422"/>
      <c r="H3179" s="422"/>
      <c r="I3179" s="422"/>
      <c r="J3179" s="422"/>
      <c r="K3179" s="422"/>
      <c r="L3179" s="422"/>
      <c r="M3179" s="422"/>
      <c r="N3179" s="422"/>
      <c r="O3179" s="422"/>
      <c r="P3179" s="421" t="str">
        <f>IF(Q3179="","",LOOKUP(Q3179,'Expenditure Codes'!B:B,'Expenditure Codes'!A:A))</f>
        <v/>
      </c>
      <c r="Q3179" s="423"/>
      <c r="R3179" s="424"/>
      <c r="S3179" s="424"/>
      <c r="T3179" s="424"/>
      <c r="U3179" s="424"/>
      <c r="V3179" s="423"/>
      <c r="W3179" s="421"/>
      <c r="X3179" s="421"/>
      <c r="Y3179" s="420"/>
      <c r="Z3179" s="425"/>
      <c r="AA3179" s="426"/>
      <c r="AB3179" s="427"/>
      <c r="AC3179" s="428"/>
      <c r="AD3179" s="427"/>
    </row>
    <row r="3180" spans="1:30" ht="21.75" x14ac:dyDescent="0.55000000000000004">
      <c r="A3180" s="420"/>
      <c r="B3180" s="420"/>
      <c r="C3180" s="420"/>
      <c r="D3180" s="420"/>
      <c r="E3180" s="421"/>
      <c r="F3180" s="421"/>
      <c r="G3180" s="422"/>
      <c r="H3180" s="422"/>
      <c r="I3180" s="422"/>
      <c r="J3180" s="422"/>
      <c r="K3180" s="422"/>
      <c r="L3180" s="422"/>
      <c r="M3180" s="422"/>
      <c r="N3180" s="422"/>
      <c r="O3180" s="422"/>
      <c r="P3180" s="421" t="str">
        <f>IF(Q3180="","",LOOKUP(Q3180,'Expenditure Codes'!B:B,'Expenditure Codes'!A:A))</f>
        <v/>
      </c>
      <c r="Q3180" s="423"/>
      <c r="R3180" s="424"/>
      <c r="S3180" s="424"/>
      <c r="T3180" s="424"/>
      <c r="U3180" s="424"/>
      <c r="V3180" s="423"/>
      <c r="W3180" s="421"/>
      <c r="X3180" s="421"/>
      <c r="Y3180" s="420"/>
      <c r="Z3180" s="425"/>
      <c r="AA3180" s="426"/>
      <c r="AB3180" s="427"/>
      <c r="AC3180" s="428"/>
      <c r="AD3180" s="427"/>
    </row>
    <row r="3181" spans="1:30" ht="21.75" x14ac:dyDescent="0.55000000000000004">
      <c r="A3181" s="420"/>
      <c r="B3181" s="420"/>
      <c r="C3181" s="420"/>
      <c r="D3181" s="420"/>
      <c r="E3181" s="421"/>
      <c r="F3181" s="421"/>
      <c r="G3181" s="422"/>
      <c r="H3181" s="422"/>
      <c r="I3181" s="422"/>
      <c r="J3181" s="422"/>
      <c r="K3181" s="422"/>
      <c r="L3181" s="422"/>
      <c r="M3181" s="422"/>
      <c r="N3181" s="422"/>
      <c r="O3181" s="422"/>
      <c r="P3181" s="421" t="str">
        <f>IF(Q3181="","",LOOKUP(Q3181,'Expenditure Codes'!B:B,'Expenditure Codes'!A:A))</f>
        <v/>
      </c>
      <c r="Q3181" s="423"/>
      <c r="R3181" s="424"/>
      <c r="S3181" s="424"/>
      <c r="T3181" s="424"/>
      <c r="U3181" s="424"/>
      <c r="V3181" s="423"/>
      <c r="W3181" s="421"/>
      <c r="X3181" s="421"/>
      <c r="Y3181" s="420"/>
      <c r="Z3181" s="425"/>
      <c r="AA3181" s="426"/>
      <c r="AB3181" s="427"/>
      <c r="AC3181" s="428"/>
      <c r="AD3181" s="427"/>
    </row>
    <row r="3182" spans="1:30" ht="21.75" x14ac:dyDescent="0.55000000000000004">
      <c r="A3182" s="420"/>
      <c r="B3182" s="420"/>
      <c r="C3182" s="420"/>
      <c r="D3182" s="420"/>
      <c r="E3182" s="421"/>
      <c r="F3182" s="421"/>
      <c r="G3182" s="422"/>
      <c r="H3182" s="422"/>
      <c r="I3182" s="422"/>
      <c r="J3182" s="422"/>
      <c r="K3182" s="422"/>
      <c r="L3182" s="422"/>
      <c r="M3182" s="422"/>
      <c r="N3182" s="422"/>
      <c r="O3182" s="422"/>
      <c r="P3182" s="421" t="str">
        <f>IF(Q3182="","",LOOKUP(Q3182,'Expenditure Codes'!B:B,'Expenditure Codes'!A:A))</f>
        <v/>
      </c>
      <c r="Q3182" s="423"/>
      <c r="R3182" s="424"/>
      <c r="S3182" s="424"/>
      <c r="T3182" s="424"/>
      <c r="U3182" s="424"/>
      <c r="V3182" s="423"/>
      <c r="W3182" s="421"/>
      <c r="X3182" s="421"/>
      <c r="Y3182" s="420"/>
      <c r="Z3182" s="425"/>
      <c r="AA3182" s="426"/>
      <c r="AB3182" s="427"/>
      <c r="AC3182" s="428"/>
      <c r="AD3182" s="427"/>
    </row>
    <row r="3183" spans="1:30" ht="21.75" x14ac:dyDescent="0.55000000000000004">
      <c r="A3183" s="420"/>
      <c r="B3183" s="420"/>
      <c r="C3183" s="420"/>
      <c r="D3183" s="420"/>
      <c r="E3183" s="421"/>
      <c r="F3183" s="421"/>
      <c r="G3183" s="422"/>
      <c r="H3183" s="422"/>
      <c r="I3183" s="422"/>
      <c r="J3183" s="422"/>
      <c r="K3183" s="422"/>
      <c r="L3183" s="422"/>
      <c r="M3183" s="422"/>
      <c r="N3183" s="422"/>
      <c r="O3183" s="422"/>
      <c r="P3183" s="421" t="str">
        <f>IF(Q3183="","",LOOKUP(Q3183,'Expenditure Codes'!B:B,'Expenditure Codes'!A:A))</f>
        <v/>
      </c>
      <c r="Q3183" s="423"/>
      <c r="R3183" s="424"/>
      <c r="S3183" s="424"/>
      <c r="T3183" s="424"/>
      <c r="U3183" s="424"/>
      <c r="V3183" s="423"/>
      <c r="W3183" s="421"/>
      <c r="X3183" s="421"/>
      <c r="Y3183" s="420"/>
      <c r="Z3183" s="425"/>
      <c r="AA3183" s="426"/>
      <c r="AB3183" s="427"/>
      <c r="AC3183" s="428"/>
      <c r="AD3183" s="427"/>
    </row>
    <row r="3184" spans="1:30" ht="21.75" x14ac:dyDescent="0.55000000000000004">
      <c r="A3184" s="420"/>
      <c r="B3184" s="420"/>
      <c r="C3184" s="420"/>
      <c r="D3184" s="420"/>
      <c r="E3184" s="421"/>
      <c r="F3184" s="421"/>
      <c r="G3184" s="422"/>
      <c r="H3184" s="422"/>
      <c r="I3184" s="422"/>
      <c r="J3184" s="422"/>
      <c r="K3184" s="422"/>
      <c r="L3184" s="422"/>
      <c r="M3184" s="422"/>
      <c r="N3184" s="422"/>
      <c r="O3184" s="422"/>
      <c r="P3184" s="421" t="str">
        <f>IF(Q3184="","",LOOKUP(Q3184,'Expenditure Codes'!B:B,'Expenditure Codes'!A:A))</f>
        <v/>
      </c>
      <c r="Q3184" s="423"/>
      <c r="R3184" s="424"/>
      <c r="S3184" s="424"/>
      <c r="T3184" s="424"/>
      <c r="U3184" s="424"/>
      <c r="V3184" s="423"/>
      <c r="W3184" s="421"/>
      <c r="X3184" s="421"/>
      <c r="Y3184" s="420"/>
      <c r="Z3184" s="425"/>
      <c r="AA3184" s="426"/>
      <c r="AB3184" s="427"/>
      <c r="AC3184" s="428"/>
      <c r="AD3184" s="427"/>
    </row>
    <row r="3185" spans="1:30" ht="21.75" x14ac:dyDescent="0.55000000000000004">
      <c r="A3185" s="420"/>
      <c r="B3185" s="420"/>
      <c r="C3185" s="420"/>
      <c r="D3185" s="420"/>
      <c r="E3185" s="421"/>
      <c r="F3185" s="421"/>
      <c r="G3185" s="422"/>
      <c r="H3185" s="422"/>
      <c r="I3185" s="422"/>
      <c r="J3185" s="422"/>
      <c r="K3185" s="422"/>
      <c r="L3185" s="422"/>
      <c r="M3185" s="422"/>
      <c r="N3185" s="422"/>
      <c r="O3185" s="422"/>
      <c r="P3185" s="421" t="str">
        <f>IF(Q3185="","",LOOKUP(Q3185,'Expenditure Codes'!B:B,'Expenditure Codes'!A:A))</f>
        <v/>
      </c>
      <c r="Q3185" s="423"/>
      <c r="R3185" s="424"/>
      <c r="S3185" s="424"/>
      <c r="T3185" s="424"/>
      <c r="U3185" s="424"/>
      <c r="V3185" s="423"/>
      <c r="W3185" s="421"/>
      <c r="X3185" s="421"/>
      <c r="Y3185" s="420"/>
      <c r="Z3185" s="425"/>
      <c r="AA3185" s="426"/>
      <c r="AB3185" s="427"/>
      <c r="AC3185" s="428"/>
      <c r="AD3185" s="427"/>
    </row>
    <row r="3186" spans="1:30" ht="21.75" x14ac:dyDescent="0.55000000000000004">
      <c r="A3186" s="420"/>
      <c r="B3186" s="420"/>
      <c r="C3186" s="420"/>
      <c r="D3186" s="420"/>
      <c r="E3186" s="421"/>
      <c r="F3186" s="421"/>
      <c r="G3186" s="422"/>
      <c r="H3186" s="422"/>
      <c r="I3186" s="422"/>
      <c r="J3186" s="422"/>
      <c r="K3186" s="422"/>
      <c r="L3186" s="422"/>
      <c r="M3186" s="422"/>
      <c r="N3186" s="422"/>
      <c r="O3186" s="422"/>
      <c r="P3186" s="421" t="str">
        <f>IF(Q3186="","",LOOKUP(Q3186,'Expenditure Codes'!B:B,'Expenditure Codes'!A:A))</f>
        <v/>
      </c>
      <c r="Q3186" s="423"/>
      <c r="R3186" s="424"/>
      <c r="S3186" s="424"/>
      <c r="T3186" s="424"/>
      <c r="U3186" s="424"/>
      <c r="V3186" s="423"/>
      <c r="W3186" s="421"/>
      <c r="X3186" s="421"/>
      <c r="Y3186" s="420"/>
      <c r="Z3186" s="425"/>
      <c r="AA3186" s="426"/>
      <c r="AB3186" s="427"/>
      <c r="AC3186" s="428"/>
      <c r="AD3186" s="427"/>
    </row>
    <row r="3187" spans="1:30" ht="21.75" x14ac:dyDescent="0.55000000000000004">
      <c r="A3187" s="420"/>
      <c r="B3187" s="420"/>
      <c r="C3187" s="420"/>
      <c r="D3187" s="420"/>
      <c r="E3187" s="421"/>
      <c r="F3187" s="421"/>
      <c r="G3187" s="422"/>
      <c r="H3187" s="422"/>
      <c r="I3187" s="422"/>
      <c r="J3187" s="422"/>
      <c r="K3187" s="422"/>
      <c r="L3187" s="422"/>
      <c r="M3187" s="422"/>
      <c r="N3187" s="422"/>
      <c r="O3187" s="422"/>
      <c r="P3187" s="421" t="str">
        <f>IF(Q3187="","",LOOKUP(Q3187,'Expenditure Codes'!B:B,'Expenditure Codes'!A:A))</f>
        <v/>
      </c>
      <c r="Q3187" s="423"/>
      <c r="R3187" s="424"/>
      <c r="S3187" s="424"/>
      <c r="T3187" s="424"/>
      <c r="U3187" s="424"/>
      <c r="V3187" s="423"/>
      <c r="W3187" s="421"/>
      <c r="X3187" s="421"/>
      <c r="Y3187" s="420"/>
      <c r="Z3187" s="425"/>
      <c r="AA3187" s="426"/>
      <c r="AB3187" s="427"/>
      <c r="AC3187" s="428"/>
      <c r="AD3187" s="427"/>
    </row>
    <row r="3188" spans="1:30" ht="21.75" x14ac:dyDescent="0.55000000000000004">
      <c r="A3188" s="420"/>
      <c r="B3188" s="420"/>
      <c r="C3188" s="420"/>
      <c r="D3188" s="420"/>
      <c r="E3188" s="421"/>
      <c r="F3188" s="421"/>
      <c r="G3188" s="422"/>
      <c r="H3188" s="422"/>
      <c r="I3188" s="422"/>
      <c r="J3188" s="422"/>
      <c r="K3188" s="422"/>
      <c r="L3188" s="422"/>
      <c r="M3188" s="422"/>
      <c r="N3188" s="422"/>
      <c r="O3188" s="422"/>
      <c r="P3188" s="421" t="str">
        <f>IF(Q3188="","",LOOKUP(Q3188,'Expenditure Codes'!B:B,'Expenditure Codes'!A:A))</f>
        <v/>
      </c>
      <c r="Q3188" s="423"/>
      <c r="R3188" s="424"/>
      <c r="S3188" s="424"/>
      <c r="T3188" s="424"/>
      <c r="U3188" s="424"/>
      <c r="V3188" s="423"/>
      <c r="W3188" s="421"/>
      <c r="X3188" s="421"/>
      <c r="Y3188" s="420"/>
      <c r="Z3188" s="425"/>
      <c r="AA3188" s="426"/>
      <c r="AB3188" s="427"/>
      <c r="AC3188" s="428"/>
      <c r="AD3188" s="427"/>
    </row>
    <row r="3189" spans="1:30" ht="21.75" x14ac:dyDescent="0.55000000000000004">
      <c r="A3189" s="420"/>
      <c r="B3189" s="420"/>
      <c r="C3189" s="420"/>
      <c r="D3189" s="420"/>
      <c r="E3189" s="421"/>
      <c r="F3189" s="421"/>
      <c r="G3189" s="422"/>
      <c r="H3189" s="422"/>
      <c r="I3189" s="422"/>
      <c r="J3189" s="422"/>
      <c r="K3189" s="422"/>
      <c r="L3189" s="422"/>
      <c r="M3189" s="422"/>
      <c r="N3189" s="422"/>
      <c r="O3189" s="422"/>
      <c r="P3189" s="421" t="str">
        <f>IF(Q3189="","",LOOKUP(Q3189,'Expenditure Codes'!B:B,'Expenditure Codes'!A:A))</f>
        <v/>
      </c>
      <c r="Q3189" s="423"/>
      <c r="R3189" s="424"/>
      <c r="S3189" s="424"/>
      <c r="T3189" s="424"/>
      <c r="U3189" s="424"/>
      <c r="V3189" s="423"/>
      <c r="W3189" s="421"/>
      <c r="X3189" s="421"/>
      <c r="Y3189" s="420"/>
      <c r="Z3189" s="425"/>
      <c r="AA3189" s="426"/>
      <c r="AB3189" s="427"/>
      <c r="AC3189" s="428"/>
      <c r="AD3189" s="427"/>
    </row>
    <row r="3190" spans="1:30" ht="21.75" x14ac:dyDescent="0.55000000000000004">
      <c r="A3190" s="420"/>
      <c r="B3190" s="420"/>
      <c r="C3190" s="420"/>
      <c r="D3190" s="420"/>
      <c r="E3190" s="421"/>
      <c r="F3190" s="421"/>
      <c r="G3190" s="422"/>
      <c r="H3190" s="422"/>
      <c r="I3190" s="422"/>
      <c r="J3190" s="422"/>
      <c r="K3190" s="422"/>
      <c r="L3190" s="422"/>
      <c r="M3190" s="422"/>
      <c r="N3190" s="422"/>
      <c r="O3190" s="422"/>
      <c r="P3190" s="421" t="str">
        <f>IF(Q3190="","",LOOKUP(Q3190,'Expenditure Codes'!B:B,'Expenditure Codes'!A:A))</f>
        <v/>
      </c>
      <c r="Q3190" s="423"/>
      <c r="R3190" s="424"/>
      <c r="S3190" s="424"/>
      <c r="T3190" s="424"/>
      <c r="U3190" s="424"/>
      <c r="V3190" s="423"/>
      <c r="W3190" s="421"/>
      <c r="X3190" s="421"/>
      <c r="Y3190" s="420"/>
      <c r="Z3190" s="425"/>
      <c r="AA3190" s="426"/>
      <c r="AB3190" s="427"/>
      <c r="AC3190" s="428"/>
      <c r="AD3190" s="427"/>
    </row>
    <row r="3191" spans="1:30" ht="21.75" x14ac:dyDescent="0.55000000000000004">
      <c r="A3191" s="420"/>
      <c r="B3191" s="420"/>
      <c r="C3191" s="420"/>
      <c r="D3191" s="420"/>
      <c r="E3191" s="421"/>
      <c r="F3191" s="421"/>
      <c r="G3191" s="422"/>
      <c r="H3191" s="422"/>
      <c r="I3191" s="422"/>
      <c r="J3191" s="422"/>
      <c r="K3191" s="422"/>
      <c r="L3191" s="422"/>
      <c r="M3191" s="422"/>
      <c r="N3191" s="422"/>
      <c r="O3191" s="422"/>
      <c r="P3191" s="421" t="str">
        <f>IF(Q3191="","",LOOKUP(Q3191,'Expenditure Codes'!B:B,'Expenditure Codes'!A:A))</f>
        <v/>
      </c>
      <c r="Q3191" s="423"/>
      <c r="R3191" s="424"/>
      <c r="S3191" s="424"/>
      <c r="T3191" s="424"/>
      <c r="U3191" s="424"/>
      <c r="V3191" s="423"/>
      <c r="W3191" s="421"/>
      <c r="X3191" s="421"/>
      <c r="Y3191" s="420"/>
      <c r="Z3191" s="425"/>
      <c r="AA3191" s="426"/>
      <c r="AB3191" s="427"/>
      <c r="AC3191" s="428"/>
      <c r="AD3191" s="427"/>
    </row>
    <row r="3192" spans="1:30" ht="21.75" x14ac:dyDescent="0.55000000000000004">
      <c r="A3192" s="420"/>
      <c r="B3192" s="420"/>
      <c r="C3192" s="420"/>
      <c r="D3192" s="420"/>
      <c r="E3192" s="421"/>
      <c r="F3192" s="421"/>
      <c r="G3192" s="422"/>
      <c r="H3192" s="422"/>
      <c r="I3192" s="422"/>
      <c r="J3192" s="422"/>
      <c r="K3192" s="422"/>
      <c r="L3192" s="422"/>
      <c r="M3192" s="422"/>
      <c r="N3192" s="422"/>
      <c r="O3192" s="422"/>
      <c r="P3192" s="421" t="str">
        <f>IF(Q3192="","",LOOKUP(Q3192,'Expenditure Codes'!B:B,'Expenditure Codes'!A:A))</f>
        <v/>
      </c>
      <c r="Q3192" s="423"/>
      <c r="R3192" s="424"/>
      <c r="S3192" s="424"/>
      <c r="T3192" s="424"/>
      <c r="U3192" s="424"/>
      <c r="V3192" s="423"/>
      <c r="W3192" s="421"/>
      <c r="X3192" s="421"/>
      <c r="Y3192" s="420"/>
      <c r="Z3192" s="425"/>
      <c r="AA3192" s="426"/>
      <c r="AB3192" s="427"/>
      <c r="AC3192" s="428"/>
      <c r="AD3192" s="427"/>
    </row>
    <row r="3193" spans="1:30" ht="21.75" x14ac:dyDescent="0.55000000000000004">
      <c r="A3193" s="420"/>
      <c r="B3193" s="420"/>
      <c r="C3193" s="420"/>
      <c r="D3193" s="420"/>
      <c r="E3193" s="421"/>
      <c r="F3193" s="421"/>
      <c r="G3193" s="422"/>
      <c r="H3193" s="422"/>
      <c r="I3193" s="422"/>
      <c r="J3193" s="422"/>
      <c r="K3193" s="422"/>
      <c r="L3193" s="422"/>
      <c r="M3193" s="422"/>
      <c r="N3193" s="422"/>
      <c r="O3193" s="422"/>
      <c r="P3193" s="421" t="str">
        <f>IF(Q3193="","",LOOKUP(Q3193,'Expenditure Codes'!B:B,'Expenditure Codes'!A:A))</f>
        <v/>
      </c>
      <c r="Q3193" s="423"/>
      <c r="R3193" s="424"/>
      <c r="S3193" s="424"/>
      <c r="T3193" s="424"/>
      <c r="U3193" s="424"/>
      <c r="V3193" s="423"/>
      <c r="W3193" s="421"/>
      <c r="X3193" s="421"/>
      <c r="Y3193" s="420"/>
      <c r="Z3193" s="425"/>
      <c r="AA3193" s="426"/>
      <c r="AB3193" s="427"/>
      <c r="AC3193" s="428"/>
      <c r="AD3193" s="427"/>
    </row>
    <row r="3194" spans="1:30" ht="21.75" x14ac:dyDescent="0.55000000000000004">
      <c r="A3194" s="420"/>
      <c r="B3194" s="420"/>
      <c r="C3194" s="420"/>
      <c r="D3194" s="420"/>
      <c r="E3194" s="421"/>
      <c r="F3194" s="421"/>
      <c r="G3194" s="422"/>
      <c r="H3194" s="422"/>
      <c r="I3194" s="422"/>
      <c r="J3194" s="422"/>
      <c r="K3194" s="422"/>
      <c r="L3194" s="422"/>
      <c r="M3194" s="422"/>
      <c r="N3194" s="422"/>
      <c r="O3194" s="422"/>
      <c r="P3194" s="421" t="str">
        <f>IF(Q3194="","",LOOKUP(Q3194,'Expenditure Codes'!B:B,'Expenditure Codes'!A:A))</f>
        <v/>
      </c>
      <c r="Q3194" s="423"/>
      <c r="R3194" s="424"/>
      <c r="S3194" s="424"/>
      <c r="T3194" s="424"/>
      <c r="U3194" s="424"/>
      <c r="V3194" s="423"/>
      <c r="W3194" s="421"/>
      <c r="X3194" s="421"/>
      <c r="Y3194" s="420"/>
      <c r="Z3194" s="425"/>
      <c r="AA3194" s="426"/>
      <c r="AB3194" s="427"/>
      <c r="AC3194" s="428"/>
      <c r="AD3194" s="427"/>
    </row>
    <row r="3195" spans="1:30" ht="21.75" x14ac:dyDescent="0.55000000000000004">
      <c r="A3195" s="420"/>
      <c r="B3195" s="420"/>
      <c r="C3195" s="420"/>
      <c r="D3195" s="420"/>
      <c r="E3195" s="421"/>
      <c r="F3195" s="421"/>
      <c r="G3195" s="422"/>
      <c r="H3195" s="422"/>
      <c r="I3195" s="422"/>
      <c r="J3195" s="422"/>
      <c r="K3195" s="422"/>
      <c r="L3195" s="422"/>
      <c r="M3195" s="422"/>
      <c r="N3195" s="422"/>
      <c r="O3195" s="422"/>
      <c r="P3195" s="421" t="str">
        <f>IF(Q3195="","",LOOKUP(Q3195,'Expenditure Codes'!B:B,'Expenditure Codes'!A:A))</f>
        <v/>
      </c>
      <c r="Q3195" s="423"/>
      <c r="R3195" s="424"/>
      <c r="S3195" s="424"/>
      <c r="T3195" s="424"/>
      <c r="U3195" s="424"/>
      <c r="V3195" s="423"/>
      <c r="W3195" s="421"/>
      <c r="X3195" s="421"/>
      <c r="Y3195" s="420"/>
      <c r="Z3195" s="425"/>
      <c r="AA3195" s="426"/>
      <c r="AB3195" s="427"/>
      <c r="AC3195" s="428"/>
      <c r="AD3195" s="427"/>
    </row>
    <row r="3196" spans="1:30" ht="21.75" x14ac:dyDescent="0.55000000000000004">
      <c r="A3196" s="420"/>
      <c r="B3196" s="420"/>
      <c r="C3196" s="420"/>
      <c r="D3196" s="420"/>
      <c r="E3196" s="421"/>
      <c r="F3196" s="421"/>
      <c r="G3196" s="422"/>
      <c r="H3196" s="422"/>
      <c r="I3196" s="422"/>
      <c r="J3196" s="422"/>
      <c r="K3196" s="422"/>
      <c r="L3196" s="422"/>
      <c r="M3196" s="422"/>
      <c r="N3196" s="422"/>
      <c r="O3196" s="422"/>
      <c r="P3196" s="421" t="str">
        <f>IF(Q3196="","",LOOKUP(Q3196,'Expenditure Codes'!B:B,'Expenditure Codes'!A:A))</f>
        <v/>
      </c>
      <c r="Q3196" s="423"/>
      <c r="R3196" s="424"/>
      <c r="S3196" s="424"/>
      <c r="T3196" s="424"/>
      <c r="U3196" s="424"/>
      <c r="V3196" s="423"/>
      <c r="W3196" s="421"/>
      <c r="X3196" s="421"/>
      <c r="Y3196" s="420"/>
      <c r="Z3196" s="425"/>
      <c r="AA3196" s="426"/>
      <c r="AB3196" s="427"/>
      <c r="AC3196" s="428"/>
      <c r="AD3196" s="427"/>
    </row>
    <row r="3197" spans="1:30" ht="21.75" x14ac:dyDescent="0.55000000000000004">
      <c r="A3197" s="420"/>
      <c r="B3197" s="420"/>
      <c r="C3197" s="420"/>
      <c r="D3197" s="420"/>
      <c r="E3197" s="421"/>
      <c r="F3197" s="421"/>
      <c r="G3197" s="422"/>
      <c r="H3197" s="422"/>
      <c r="I3197" s="422"/>
      <c r="J3197" s="422"/>
      <c r="K3197" s="422"/>
      <c r="L3197" s="422"/>
      <c r="M3197" s="422"/>
      <c r="N3197" s="422"/>
      <c r="O3197" s="422"/>
      <c r="P3197" s="421" t="str">
        <f>IF(Q3197="","",LOOKUP(Q3197,'Expenditure Codes'!B:B,'Expenditure Codes'!A:A))</f>
        <v/>
      </c>
      <c r="Q3197" s="423"/>
      <c r="R3197" s="424"/>
      <c r="S3197" s="424"/>
      <c r="T3197" s="424"/>
      <c r="U3197" s="424"/>
      <c r="V3197" s="423"/>
      <c r="W3197" s="421"/>
      <c r="X3197" s="421"/>
      <c r="Y3197" s="420"/>
      <c r="Z3197" s="425"/>
      <c r="AA3197" s="426"/>
      <c r="AB3197" s="427"/>
      <c r="AC3197" s="428"/>
      <c r="AD3197" s="427"/>
    </row>
    <row r="3198" spans="1:30" ht="21.75" x14ac:dyDescent="0.55000000000000004">
      <c r="A3198" s="420"/>
      <c r="B3198" s="420"/>
      <c r="C3198" s="420"/>
      <c r="D3198" s="420"/>
      <c r="E3198" s="421"/>
      <c r="F3198" s="421"/>
      <c r="G3198" s="422"/>
      <c r="H3198" s="422"/>
      <c r="I3198" s="422"/>
      <c r="J3198" s="422"/>
      <c r="K3198" s="422"/>
      <c r="L3198" s="422"/>
      <c r="M3198" s="422"/>
      <c r="N3198" s="422"/>
      <c r="O3198" s="422"/>
      <c r="P3198" s="421" t="str">
        <f>IF(Q3198="","",LOOKUP(Q3198,'Expenditure Codes'!B:B,'Expenditure Codes'!A:A))</f>
        <v/>
      </c>
      <c r="Q3198" s="423"/>
      <c r="R3198" s="424"/>
      <c r="S3198" s="424"/>
      <c r="T3198" s="424"/>
      <c r="U3198" s="424"/>
      <c r="V3198" s="423"/>
      <c r="W3198" s="421"/>
      <c r="X3198" s="421"/>
      <c r="Y3198" s="420"/>
      <c r="Z3198" s="425"/>
      <c r="AA3198" s="426"/>
      <c r="AB3198" s="427"/>
      <c r="AC3198" s="428"/>
      <c r="AD3198" s="427"/>
    </row>
    <row r="3199" spans="1:30" ht="21.75" x14ac:dyDescent="0.55000000000000004">
      <c r="A3199" s="420"/>
      <c r="B3199" s="420"/>
      <c r="C3199" s="420"/>
      <c r="D3199" s="420"/>
      <c r="E3199" s="421"/>
      <c r="F3199" s="421"/>
      <c r="G3199" s="422"/>
      <c r="H3199" s="422"/>
      <c r="I3199" s="422"/>
      <c r="J3199" s="422"/>
      <c r="K3199" s="422"/>
      <c r="L3199" s="422"/>
      <c r="M3199" s="422"/>
      <c r="N3199" s="422"/>
      <c r="O3199" s="422"/>
      <c r="P3199" s="421" t="str">
        <f>IF(Q3199="","",LOOKUP(Q3199,'Expenditure Codes'!B:B,'Expenditure Codes'!A:A))</f>
        <v/>
      </c>
      <c r="Q3199" s="423"/>
      <c r="R3199" s="424"/>
      <c r="S3199" s="424"/>
      <c r="T3199" s="424"/>
      <c r="U3199" s="424"/>
      <c r="V3199" s="423"/>
      <c r="W3199" s="421"/>
      <c r="X3199" s="421"/>
      <c r="Y3199" s="420"/>
      <c r="Z3199" s="425"/>
      <c r="AA3199" s="426"/>
      <c r="AB3199" s="427"/>
      <c r="AC3199" s="428"/>
      <c r="AD3199" s="427"/>
    </row>
    <row r="3200" spans="1:30" ht="21.75" x14ac:dyDescent="0.55000000000000004">
      <c r="A3200" s="420"/>
      <c r="B3200" s="420"/>
      <c r="C3200" s="420"/>
      <c r="D3200" s="420"/>
      <c r="E3200" s="421"/>
      <c r="F3200" s="421"/>
      <c r="G3200" s="422"/>
      <c r="H3200" s="422"/>
      <c r="I3200" s="422"/>
      <c r="J3200" s="422"/>
      <c r="K3200" s="422"/>
      <c r="L3200" s="422"/>
      <c r="M3200" s="422"/>
      <c r="N3200" s="422"/>
      <c r="O3200" s="422"/>
      <c r="P3200" s="421" t="str">
        <f>IF(Q3200="","",LOOKUP(Q3200,'Expenditure Codes'!B:B,'Expenditure Codes'!A:A))</f>
        <v/>
      </c>
      <c r="Q3200" s="423"/>
      <c r="R3200" s="424"/>
      <c r="S3200" s="424"/>
      <c r="T3200" s="424"/>
      <c r="U3200" s="424"/>
      <c r="V3200" s="423"/>
      <c r="W3200" s="421"/>
      <c r="X3200" s="421"/>
      <c r="Y3200" s="420"/>
      <c r="Z3200" s="425"/>
      <c r="AA3200" s="426"/>
      <c r="AB3200" s="427"/>
      <c r="AC3200" s="428"/>
      <c r="AD3200" s="427"/>
    </row>
    <row r="3201" spans="1:30" ht="21.75" x14ac:dyDescent="0.55000000000000004">
      <c r="A3201" s="420"/>
      <c r="B3201" s="420"/>
      <c r="C3201" s="420"/>
      <c r="D3201" s="420"/>
      <c r="E3201" s="421"/>
      <c r="F3201" s="421"/>
      <c r="G3201" s="422"/>
      <c r="H3201" s="422"/>
      <c r="I3201" s="422"/>
      <c r="J3201" s="422"/>
      <c r="K3201" s="422"/>
      <c r="L3201" s="422"/>
      <c r="M3201" s="422"/>
      <c r="N3201" s="422"/>
      <c r="O3201" s="422"/>
      <c r="P3201" s="421" t="str">
        <f>IF(Q3201="","",LOOKUP(Q3201,'Expenditure Codes'!B:B,'Expenditure Codes'!A:A))</f>
        <v/>
      </c>
      <c r="Q3201" s="423"/>
      <c r="R3201" s="424"/>
      <c r="S3201" s="424"/>
      <c r="T3201" s="424"/>
      <c r="U3201" s="424"/>
      <c r="V3201" s="423"/>
      <c r="W3201" s="421"/>
      <c r="X3201" s="421"/>
      <c r="Y3201" s="420"/>
      <c r="Z3201" s="425"/>
      <c r="AA3201" s="426"/>
      <c r="AB3201" s="427"/>
      <c r="AC3201" s="428"/>
      <c r="AD3201" s="427"/>
    </row>
    <row r="3202" spans="1:30" ht="21.75" x14ac:dyDescent="0.55000000000000004">
      <c r="A3202" s="420"/>
      <c r="B3202" s="420"/>
      <c r="C3202" s="420"/>
      <c r="D3202" s="420"/>
      <c r="E3202" s="421"/>
      <c r="F3202" s="421"/>
      <c r="G3202" s="422"/>
      <c r="H3202" s="422"/>
      <c r="I3202" s="422"/>
      <c r="J3202" s="422"/>
      <c r="K3202" s="422"/>
      <c r="L3202" s="422"/>
      <c r="M3202" s="422"/>
      <c r="N3202" s="422"/>
      <c r="O3202" s="422"/>
      <c r="P3202" s="421" t="str">
        <f>IF(Q3202="","",LOOKUP(Q3202,'Expenditure Codes'!B:B,'Expenditure Codes'!A:A))</f>
        <v/>
      </c>
      <c r="Q3202" s="423"/>
      <c r="R3202" s="424"/>
      <c r="S3202" s="424"/>
      <c r="T3202" s="424"/>
      <c r="U3202" s="424"/>
      <c r="V3202" s="423"/>
      <c r="W3202" s="421"/>
      <c r="X3202" s="421"/>
      <c r="Y3202" s="420"/>
      <c r="Z3202" s="425"/>
      <c r="AA3202" s="426"/>
      <c r="AB3202" s="427"/>
      <c r="AC3202" s="428"/>
      <c r="AD3202" s="427"/>
    </row>
    <row r="3203" spans="1:30" ht="21.75" x14ac:dyDescent="0.55000000000000004">
      <c r="A3203" s="420"/>
      <c r="B3203" s="420"/>
      <c r="C3203" s="420"/>
      <c r="D3203" s="420"/>
      <c r="E3203" s="421"/>
      <c r="F3203" s="421"/>
      <c r="G3203" s="422"/>
      <c r="H3203" s="422"/>
      <c r="I3203" s="422"/>
      <c r="J3203" s="422"/>
      <c r="K3203" s="422"/>
      <c r="L3203" s="422"/>
      <c r="M3203" s="422"/>
      <c r="N3203" s="422"/>
      <c r="O3203" s="422"/>
      <c r="P3203" s="421" t="str">
        <f>IF(Q3203="","",LOOKUP(Q3203,'Expenditure Codes'!B:B,'Expenditure Codes'!A:A))</f>
        <v/>
      </c>
      <c r="Q3203" s="423"/>
      <c r="R3203" s="424"/>
      <c r="S3203" s="424"/>
      <c r="T3203" s="424"/>
      <c r="U3203" s="424"/>
      <c r="V3203" s="423"/>
      <c r="W3203" s="421"/>
      <c r="X3203" s="421"/>
      <c r="Y3203" s="420"/>
      <c r="Z3203" s="425"/>
      <c r="AA3203" s="426"/>
      <c r="AB3203" s="427"/>
      <c r="AC3203" s="428"/>
      <c r="AD3203" s="427"/>
    </row>
    <row r="3204" spans="1:30" ht="21.75" x14ac:dyDescent="0.55000000000000004">
      <c r="A3204" s="420"/>
      <c r="B3204" s="420"/>
      <c r="C3204" s="420"/>
      <c r="D3204" s="420"/>
      <c r="E3204" s="421"/>
      <c r="F3204" s="421"/>
      <c r="G3204" s="422"/>
      <c r="H3204" s="422"/>
      <c r="I3204" s="422"/>
      <c r="J3204" s="422"/>
      <c r="K3204" s="422"/>
      <c r="L3204" s="422"/>
      <c r="M3204" s="422"/>
      <c r="N3204" s="422"/>
      <c r="O3204" s="422"/>
      <c r="P3204" s="421" t="str">
        <f>IF(Q3204="","",LOOKUP(Q3204,'Expenditure Codes'!B:B,'Expenditure Codes'!A:A))</f>
        <v/>
      </c>
      <c r="Q3204" s="423"/>
      <c r="R3204" s="424"/>
      <c r="S3204" s="424"/>
      <c r="T3204" s="424"/>
      <c r="U3204" s="424"/>
      <c r="V3204" s="423"/>
      <c r="W3204" s="421"/>
      <c r="X3204" s="421"/>
      <c r="Y3204" s="420"/>
      <c r="Z3204" s="425"/>
      <c r="AA3204" s="426"/>
      <c r="AB3204" s="427"/>
      <c r="AC3204" s="428"/>
      <c r="AD3204" s="427"/>
    </row>
    <row r="3205" spans="1:30" ht="21.75" x14ac:dyDescent="0.55000000000000004">
      <c r="A3205" s="420"/>
      <c r="B3205" s="420"/>
      <c r="C3205" s="420"/>
      <c r="D3205" s="420"/>
      <c r="E3205" s="421"/>
      <c r="F3205" s="421"/>
      <c r="G3205" s="422"/>
      <c r="H3205" s="422"/>
      <c r="I3205" s="422"/>
      <c r="J3205" s="422"/>
      <c r="K3205" s="422"/>
      <c r="L3205" s="422"/>
      <c r="M3205" s="422"/>
      <c r="N3205" s="422"/>
      <c r="O3205" s="422"/>
      <c r="P3205" s="421" t="str">
        <f>IF(Q3205="","",LOOKUP(Q3205,'Expenditure Codes'!B:B,'Expenditure Codes'!A:A))</f>
        <v/>
      </c>
      <c r="Q3205" s="423"/>
      <c r="R3205" s="424"/>
      <c r="S3205" s="424"/>
      <c r="T3205" s="424"/>
      <c r="U3205" s="424"/>
      <c r="V3205" s="423"/>
      <c r="W3205" s="421"/>
      <c r="X3205" s="421"/>
      <c r="Y3205" s="420"/>
      <c r="Z3205" s="425"/>
      <c r="AA3205" s="426"/>
      <c r="AB3205" s="427"/>
      <c r="AC3205" s="428"/>
      <c r="AD3205" s="427"/>
    </row>
    <row r="3206" spans="1:30" ht="21.75" x14ac:dyDescent="0.55000000000000004">
      <c r="A3206" s="420"/>
      <c r="B3206" s="420"/>
      <c r="C3206" s="420"/>
      <c r="D3206" s="420"/>
      <c r="E3206" s="421"/>
      <c r="F3206" s="421"/>
      <c r="G3206" s="422"/>
      <c r="H3206" s="422"/>
      <c r="I3206" s="422"/>
      <c r="J3206" s="422"/>
      <c r="K3206" s="422"/>
      <c r="L3206" s="422"/>
      <c r="M3206" s="422"/>
      <c r="N3206" s="422"/>
      <c r="O3206" s="422"/>
      <c r="P3206" s="421" t="str">
        <f>IF(Q3206="","",LOOKUP(Q3206,'Expenditure Codes'!B:B,'Expenditure Codes'!A:A))</f>
        <v/>
      </c>
      <c r="Q3206" s="423"/>
      <c r="R3206" s="424"/>
      <c r="S3206" s="424"/>
      <c r="T3206" s="424"/>
      <c r="U3206" s="424"/>
      <c r="V3206" s="423"/>
      <c r="W3206" s="421"/>
      <c r="X3206" s="421"/>
      <c r="Y3206" s="420"/>
      <c r="Z3206" s="425"/>
      <c r="AA3206" s="426"/>
      <c r="AB3206" s="427"/>
      <c r="AC3206" s="428"/>
      <c r="AD3206" s="427"/>
    </row>
    <row r="3207" spans="1:30" ht="21.75" x14ac:dyDescent="0.55000000000000004">
      <c r="A3207" s="420"/>
      <c r="B3207" s="420"/>
      <c r="C3207" s="420"/>
      <c r="D3207" s="420"/>
      <c r="E3207" s="421"/>
      <c r="F3207" s="421"/>
      <c r="G3207" s="422"/>
      <c r="H3207" s="422"/>
      <c r="I3207" s="422"/>
      <c r="J3207" s="422"/>
      <c r="K3207" s="422"/>
      <c r="L3207" s="422"/>
      <c r="M3207" s="422"/>
      <c r="N3207" s="422"/>
      <c r="O3207" s="422"/>
      <c r="P3207" s="421" t="str">
        <f>IF(Q3207="","",LOOKUP(Q3207,'Expenditure Codes'!B:B,'Expenditure Codes'!A:A))</f>
        <v/>
      </c>
      <c r="Q3207" s="423"/>
      <c r="R3207" s="424"/>
      <c r="S3207" s="424"/>
      <c r="T3207" s="424"/>
      <c r="U3207" s="424"/>
      <c r="V3207" s="423"/>
      <c r="W3207" s="421"/>
      <c r="X3207" s="421"/>
      <c r="Y3207" s="420"/>
      <c r="Z3207" s="425"/>
      <c r="AA3207" s="426"/>
      <c r="AB3207" s="427"/>
      <c r="AC3207" s="428"/>
      <c r="AD3207" s="427"/>
    </row>
    <row r="3208" spans="1:30" ht="21.75" x14ac:dyDescent="0.55000000000000004">
      <c r="A3208" s="420"/>
      <c r="B3208" s="420"/>
      <c r="C3208" s="420"/>
      <c r="D3208" s="420"/>
      <c r="E3208" s="421"/>
      <c r="F3208" s="421"/>
      <c r="G3208" s="422"/>
      <c r="H3208" s="422"/>
      <c r="I3208" s="422"/>
      <c r="J3208" s="422"/>
      <c r="K3208" s="422"/>
      <c r="L3208" s="422"/>
      <c r="M3208" s="422"/>
      <c r="N3208" s="422"/>
      <c r="O3208" s="422"/>
      <c r="P3208" s="421" t="str">
        <f>IF(Q3208="","",LOOKUP(Q3208,'Expenditure Codes'!B:B,'Expenditure Codes'!A:A))</f>
        <v/>
      </c>
      <c r="Q3208" s="423"/>
      <c r="R3208" s="424"/>
      <c r="S3208" s="424"/>
      <c r="T3208" s="424"/>
      <c r="U3208" s="424"/>
      <c r="V3208" s="423"/>
      <c r="W3208" s="421"/>
      <c r="X3208" s="421"/>
      <c r="Y3208" s="420"/>
      <c r="Z3208" s="425"/>
      <c r="AA3208" s="426"/>
      <c r="AB3208" s="427"/>
      <c r="AC3208" s="428"/>
      <c r="AD3208" s="427"/>
    </row>
    <row r="3209" spans="1:30" ht="21.75" x14ac:dyDescent="0.55000000000000004">
      <c r="A3209" s="420"/>
      <c r="B3209" s="420"/>
      <c r="C3209" s="420"/>
      <c r="D3209" s="420"/>
      <c r="E3209" s="421"/>
      <c r="F3209" s="421"/>
      <c r="G3209" s="422"/>
      <c r="H3209" s="422"/>
      <c r="I3209" s="422"/>
      <c r="J3209" s="422"/>
      <c r="K3209" s="422"/>
      <c r="L3209" s="422"/>
      <c r="M3209" s="422"/>
      <c r="N3209" s="422"/>
      <c r="O3209" s="422"/>
      <c r="P3209" s="421" t="str">
        <f>IF(Q3209="","",LOOKUP(Q3209,'Expenditure Codes'!B:B,'Expenditure Codes'!A:A))</f>
        <v/>
      </c>
      <c r="Q3209" s="423"/>
      <c r="R3209" s="424"/>
      <c r="S3209" s="424"/>
      <c r="T3209" s="424"/>
      <c r="U3209" s="424"/>
      <c r="V3209" s="423"/>
      <c r="W3209" s="421"/>
      <c r="X3209" s="421"/>
      <c r="Y3209" s="420"/>
      <c r="Z3209" s="425"/>
      <c r="AA3209" s="426"/>
      <c r="AB3209" s="427"/>
      <c r="AC3209" s="428"/>
      <c r="AD3209" s="427"/>
    </row>
    <row r="3210" spans="1:30" ht="21.75" x14ac:dyDescent="0.55000000000000004">
      <c r="A3210" s="420"/>
      <c r="B3210" s="420"/>
      <c r="C3210" s="420"/>
      <c r="D3210" s="420"/>
      <c r="E3210" s="421"/>
      <c r="F3210" s="421"/>
      <c r="G3210" s="422"/>
      <c r="H3210" s="422"/>
      <c r="I3210" s="422"/>
      <c r="J3210" s="422"/>
      <c r="K3210" s="422"/>
      <c r="L3210" s="422"/>
      <c r="M3210" s="422"/>
      <c r="N3210" s="422"/>
      <c r="O3210" s="422"/>
      <c r="P3210" s="421" t="str">
        <f>IF(Q3210="","",LOOKUP(Q3210,'Expenditure Codes'!B:B,'Expenditure Codes'!A:A))</f>
        <v/>
      </c>
      <c r="Q3210" s="423"/>
      <c r="R3210" s="424"/>
      <c r="S3210" s="424"/>
      <c r="T3210" s="424"/>
      <c r="U3210" s="424"/>
      <c r="V3210" s="423"/>
      <c r="W3210" s="421"/>
      <c r="X3210" s="421"/>
      <c r="Y3210" s="420"/>
      <c r="Z3210" s="425"/>
      <c r="AA3210" s="426"/>
      <c r="AB3210" s="427"/>
      <c r="AC3210" s="428"/>
      <c r="AD3210" s="427"/>
    </row>
    <row r="3211" spans="1:30" ht="21.75" x14ac:dyDescent="0.55000000000000004">
      <c r="A3211" s="420"/>
      <c r="B3211" s="420"/>
      <c r="C3211" s="420"/>
      <c r="D3211" s="420"/>
      <c r="E3211" s="421"/>
      <c r="F3211" s="421"/>
      <c r="G3211" s="422"/>
      <c r="H3211" s="422"/>
      <c r="I3211" s="422"/>
      <c r="J3211" s="422"/>
      <c r="K3211" s="422"/>
      <c r="L3211" s="422"/>
      <c r="M3211" s="422"/>
      <c r="N3211" s="422"/>
      <c r="O3211" s="422"/>
      <c r="P3211" s="421" t="str">
        <f>IF(Q3211="","",LOOKUP(Q3211,'Expenditure Codes'!B:B,'Expenditure Codes'!A:A))</f>
        <v/>
      </c>
      <c r="Q3211" s="423"/>
      <c r="R3211" s="424"/>
      <c r="S3211" s="424"/>
      <c r="T3211" s="424"/>
      <c r="U3211" s="424"/>
      <c r="V3211" s="423"/>
      <c r="W3211" s="421"/>
      <c r="X3211" s="421"/>
      <c r="Y3211" s="420"/>
      <c r="Z3211" s="425"/>
      <c r="AA3211" s="426"/>
      <c r="AB3211" s="427"/>
      <c r="AC3211" s="428"/>
      <c r="AD3211" s="427"/>
    </row>
    <row r="3212" spans="1:30" ht="21.75" x14ac:dyDescent="0.55000000000000004">
      <c r="A3212" s="420"/>
      <c r="B3212" s="420"/>
      <c r="C3212" s="420"/>
      <c r="D3212" s="420"/>
      <c r="E3212" s="421"/>
      <c r="F3212" s="421"/>
      <c r="G3212" s="422"/>
      <c r="H3212" s="422"/>
      <c r="I3212" s="422"/>
      <c r="J3212" s="422"/>
      <c r="K3212" s="422"/>
      <c r="L3212" s="422"/>
      <c r="M3212" s="422"/>
      <c r="N3212" s="422"/>
      <c r="O3212" s="422"/>
      <c r="P3212" s="421" t="str">
        <f>IF(Q3212="","",LOOKUP(Q3212,'Expenditure Codes'!B:B,'Expenditure Codes'!A:A))</f>
        <v/>
      </c>
      <c r="Q3212" s="423"/>
      <c r="R3212" s="424"/>
      <c r="S3212" s="424"/>
      <c r="T3212" s="424"/>
      <c r="U3212" s="424"/>
      <c r="V3212" s="423"/>
      <c r="W3212" s="421"/>
      <c r="X3212" s="421"/>
      <c r="Y3212" s="420"/>
      <c r="Z3212" s="425"/>
      <c r="AA3212" s="426"/>
      <c r="AB3212" s="427"/>
      <c r="AC3212" s="428"/>
      <c r="AD3212" s="427"/>
    </row>
    <row r="3213" spans="1:30" ht="21.75" x14ac:dyDescent="0.55000000000000004">
      <c r="A3213" s="420"/>
      <c r="B3213" s="420"/>
      <c r="C3213" s="420"/>
      <c r="D3213" s="420"/>
      <c r="E3213" s="421"/>
      <c r="F3213" s="421"/>
      <c r="G3213" s="422"/>
      <c r="H3213" s="422"/>
      <c r="I3213" s="422"/>
      <c r="J3213" s="422"/>
      <c r="K3213" s="422"/>
      <c r="L3213" s="422"/>
      <c r="M3213" s="422"/>
      <c r="N3213" s="422"/>
      <c r="O3213" s="422"/>
      <c r="P3213" s="421" t="str">
        <f>IF(Q3213="","",LOOKUP(Q3213,'Expenditure Codes'!B:B,'Expenditure Codes'!A:A))</f>
        <v/>
      </c>
      <c r="Q3213" s="423"/>
      <c r="R3213" s="424"/>
      <c r="S3213" s="424"/>
      <c r="T3213" s="424"/>
      <c r="U3213" s="424"/>
      <c r="V3213" s="423"/>
      <c r="W3213" s="421"/>
      <c r="X3213" s="421"/>
      <c r="Y3213" s="420"/>
      <c r="Z3213" s="425"/>
      <c r="AA3213" s="426"/>
      <c r="AB3213" s="427"/>
      <c r="AC3213" s="428"/>
      <c r="AD3213" s="427"/>
    </row>
    <row r="3214" spans="1:30" ht="21.75" x14ac:dyDescent="0.55000000000000004">
      <c r="A3214" s="420"/>
      <c r="B3214" s="420"/>
      <c r="C3214" s="420"/>
      <c r="D3214" s="420"/>
      <c r="E3214" s="421"/>
      <c r="F3214" s="421"/>
      <c r="G3214" s="422"/>
      <c r="H3214" s="422"/>
      <c r="I3214" s="422"/>
      <c r="J3214" s="422"/>
      <c r="K3214" s="422"/>
      <c r="L3214" s="422"/>
      <c r="M3214" s="422"/>
      <c r="N3214" s="422"/>
      <c r="O3214" s="422"/>
      <c r="P3214" s="421" t="str">
        <f>IF(Q3214="","",LOOKUP(Q3214,'Expenditure Codes'!B:B,'Expenditure Codes'!A:A))</f>
        <v/>
      </c>
      <c r="Q3214" s="423"/>
      <c r="R3214" s="424"/>
      <c r="S3214" s="424"/>
      <c r="T3214" s="424"/>
      <c r="U3214" s="424"/>
      <c r="V3214" s="423"/>
      <c r="W3214" s="421"/>
      <c r="X3214" s="421"/>
      <c r="Y3214" s="420"/>
      <c r="Z3214" s="425"/>
      <c r="AA3214" s="426"/>
      <c r="AB3214" s="427"/>
      <c r="AC3214" s="428"/>
      <c r="AD3214" s="427"/>
    </row>
    <row r="3215" spans="1:30" ht="21.75" x14ac:dyDescent="0.55000000000000004">
      <c r="A3215" s="420"/>
      <c r="B3215" s="420"/>
      <c r="C3215" s="420"/>
      <c r="D3215" s="420"/>
      <c r="E3215" s="421"/>
      <c r="F3215" s="421"/>
      <c r="G3215" s="422"/>
      <c r="H3215" s="422"/>
      <c r="I3215" s="422"/>
      <c r="J3215" s="422"/>
      <c r="K3215" s="422"/>
      <c r="L3215" s="422"/>
      <c r="M3215" s="422"/>
      <c r="N3215" s="422"/>
      <c r="O3215" s="422"/>
      <c r="P3215" s="421" t="str">
        <f>IF(Q3215="","",LOOKUP(Q3215,'Expenditure Codes'!B:B,'Expenditure Codes'!A:A))</f>
        <v/>
      </c>
      <c r="Q3215" s="423"/>
      <c r="R3215" s="424"/>
      <c r="S3215" s="424"/>
      <c r="T3215" s="424"/>
      <c r="U3215" s="424"/>
      <c r="V3215" s="423"/>
      <c r="W3215" s="421"/>
      <c r="X3215" s="421"/>
      <c r="Y3215" s="420"/>
      <c r="Z3215" s="425"/>
      <c r="AA3215" s="426"/>
      <c r="AB3215" s="427"/>
      <c r="AC3215" s="428"/>
      <c r="AD3215" s="427"/>
    </row>
    <row r="3216" spans="1:30" ht="21.75" x14ac:dyDescent="0.55000000000000004">
      <c r="A3216" s="420"/>
      <c r="B3216" s="420"/>
      <c r="C3216" s="420"/>
      <c r="D3216" s="420"/>
      <c r="E3216" s="421"/>
      <c r="F3216" s="421"/>
      <c r="G3216" s="422"/>
      <c r="H3216" s="422"/>
      <c r="I3216" s="422"/>
      <c r="J3216" s="422"/>
      <c r="K3216" s="422"/>
      <c r="L3216" s="422"/>
      <c r="M3216" s="422"/>
      <c r="N3216" s="422"/>
      <c r="O3216" s="422"/>
      <c r="P3216" s="421" t="str">
        <f>IF(Q3216="","",LOOKUP(Q3216,'Expenditure Codes'!B:B,'Expenditure Codes'!A:A))</f>
        <v/>
      </c>
      <c r="Q3216" s="423"/>
      <c r="R3216" s="424"/>
      <c r="S3216" s="424"/>
      <c r="T3216" s="424"/>
      <c r="U3216" s="424"/>
      <c r="V3216" s="423"/>
      <c r="W3216" s="421"/>
      <c r="X3216" s="421"/>
      <c r="Y3216" s="420"/>
      <c r="Z3216" s="425"/>
      <c r="AA3216" s="426"/>
      <c r="AB3216" s="427"/>
      <c r="AC3216" s="428"/>
      <c r="AD3216" s="427"/>
    </row>
    <row r="3217" spans="1:30" ht="21.75" x14ac:dyDescent="0.55000000000000004">
      <c r="A3217" s="420"/>
      <c r="B3217" s="420"/>
      <c r="C3217" s="420"/>
      <c r="D3217" s="420"/>
      <c r="E3217" s="421"/>
      <c r="F3217" s="421"/>
      <c r="G3217" s="422"/>
      <c r="H3217" s="422"/>
      <c r="I3217" s="422"/>
      <c r="J3217" s="422"/>
      <c r="K3217" s="422"/>
      <c r="L3217" s="422"/>
      <c r="M3217" s="422"/>
      <c r="N3217" s="422"/>
      <c r="O3217" s="422"/>
      <c r="P3217" s="421" t="str">
        <f>IF(Q3217="","",LOOKUP(Q3217,'Expenditure Codes'!B:B,'Expenditure Codes'!A:A))</f>
        <v/>
      </c>
      <c r="Q3217" s="423"/>
      <c r="R3217" s="424"/>
      <c r="S3217" s="424"/>
      <c r="T3217" s="424"/>
      <c r="U3217" s="424"/>
      <c r="V3217" s="423"/>
      <c r="W3217" s="421"/>
      <c r="X3217" s="421"/>
      <c r="Y3217" s="420"/>
      <c r="Z3217" s="425"/>
      <c r="AA3217" s="426"/>
      <c r="AB3217" s="427"/>
      <c r="AC3217" s="428"/>
      <c r="AD3217" s="427"/>
    </row>
    <row r="3218" spans="1:30" ht="21.75" x14ac:dyDescent="0.55000000000000004">
      <c r="A3218" s="420"/>
      <c r="B3218" s="420"/>
      <c r="C3218" s="420"/>
      <c r="D3218" s="420"/>
      <c r="E3218" s="421"/>
      <c r="F3218" s="421"/>
      <c r="G3218" s="422"/>
      <c r="H3218" s="422"/>
      <c r="I3218" s="422"/>
      <c r="J3218" s="422"/>
      <c r="K3218" s="422"/>
      <c r="L3218" s="422"/>
      <c r="M3218" s="422"/>
      <c r="N3218" s="422"/>
      <c r="O3218" s="422"/>
      <c r="P3218" s="421" t="str">
        <f>IF(Q3218="","",LOOKUP(Q3218,'Expenditure Codes'!B:B,'Expenditure Codes'!A:A))</f>
        <v/>
      </c>
      <c r="Q3218" s="423"/>
      <c r="R3218" s="424"/>
      <c r="S3218" s="424"/>
      <c r="T3218" s="424"/>
      <c r="U3218" s="424"/>
      <c r="V3218" s="423"/>
      <c r="W3218" s="421"/>
      <c r="X3218" s="421"/>
      <c r="Y3218" s="420"/>
      <c r="Z3218" s="425"/>
      <c r="AA3218" s="426"/>
      <c r="AB3218" s="427"/>
      <c r="AC3218" s="428"/>
      <c r="AD3218" s="427"/>
    </row>
    <row r="3219" spans="1:30" ht="21.75" x14ac:dyDescent="0.55000000000000004">
      <c r="A3219" s="420"/>
      <c r="B3219" s="420"/>
      <c r="C3219" s="420"/>
      <c r="D3219" s="420"/>
      <c r="E3219" s="421"/>
      <c r="F3219" s="421"/>
      <c r="G3219" s="422"/>
      <c r="H3219" s="422"/>
      <c r="I3219" s="422"/>
      <c r="J3219" s="422"/>
      <c r="K3219" s="422"/>
      <c r="L3219" s="422"/>
      <c r="M3219" s="422"/>
      <c r="N3219" s="422"/>
      <c r="O3219" s="422"/>
      <c r="P3219" s="421" t="str">
        <f>IF(Q3219="","",LOOKUP(Q3219,'Expenditure Codes'!B:B,'Expenditure Codes'!A:A))</f>
        <v/>
      </c>
      <c r="Q3219" s="423"/>
      <c r="R3219" s="424"/>
      <c r="S3219" s="424"/>
      <c r="T3219" s="424"/>
      <c r="U3219" s="424"/>
      <c r="V3219" s="423"/>
      <c r="W3219" s="421"/>
      <c r="X3219" s="421"/>
      <c r="Y3219" s="420"/>
      <c r="Z3219" s="425"/>
      <c r="AA3219" s="426"/>
      <c r="AB3219" s="427"/>
      <c r="AC3219" s="428"/>
      <c r="AD3219" s="427"/>
    </row>
    <row r="3220" spans="1:30" ht="21.75" x14ac:dyDescent="0.55000000000000004">
      <c r="A3220" s="420"/>
      <c r="B3220" s="420"/>
      <c r="C3220" s="420"/>
      <c r="D3220" s="420"/>
      <c r="E3220" s="421"/>
      <c r="F3220" s="421"/>
      <c r="G3220" s="422"/>
      <c r="H3220" s="422"/>
      <c r="I3220" s="422"/>
      <c r="J3220" s="422"/>
      <c r="K3220" s="422"/>
      <c r="L3220" s="422"/>
      <c r="M3220" s="422"/>
      <c r="N3220" s="422"/>
      <c r="O3220" s="422"/>
      <c r="P3220" s="421" t="str">
        <f>IF(Q3220="","",LOOKUP(Q3220,'Expenditure Codes'!B:B,'Expenditure Codes'!A:A))</f>
        <v/>
      </c>
      <c r="Q3220" s="423"/>
      <c r="R3220" s="424"/>
      <c r="S3220" s="424"/>
      <c r="T3220" s="424"/>
      <c r="U3220" s="424"/>
      <c r="V3220" s="423"/>
      <c r="W3220" s="421"/>
      <c r="X3220" s="421"/>
      <c r="Y3220" s="420"/>
      <c r="Z3220" s="425"/>
      <c r="AA3220" s="426"/>
      <c r="AB3220" s="427"/>
      <c r="AC3220" s="428"/>
      <c r="AD3220" s="427"/>
    </row>
    <row r="3221" spans="1:30" ht="21.75" x14ac:dyDescent="0.55000000000000004">
      <c r="A3221" s="420"/>
      <c r="B3221" s="420"/>
      <c r="C3221" s="420"/>
      <c r="D3221" s="420"/>
      <c r="E3221" s="421"/>
      <c r="F3221" s="421"/>
      <c r="G3221" s="422"/>
      <c r="H3221" s="422"/>
      <c r="I3221" s="422"/>
      <c r="J3221" s="422"/>
      <c r="K3221" s="422"/>
      <c r="L3221" s="422"/>
      <c r="M3221" s="422"/>
      <c r="N3221" s="422"/>
      <c r="O3221" s="422"/>
      <c r="P3221" s="421" t="str">
        <f>IF(Q3221="","",LOOKUP(Q3221,'Expenditure Codes'!B:B,'Expenditure Codes'!A:A))</f>
        <v/>
      </c>
      <c r="Q3221" s="423"/>
      <c r="R3221" s="424"/>
      <c r="S3221" s="424"/>
      <c r="T3221" s="424"/>
      <c r="U3221" s="424"/>
      <c r="V3221" s="423"/>
      <c r="W3221" s="421"/>
      <c r="X3221" s="421"/>
      <c r="Y3221" s="420"/>
      <c r="Z3221" s="425"/>
      <c r="AA3221" s="426"/>
      <c r="AB3221" s="427"/>
      <c r="AC3221" s="428"/>
      <c r="AD3221" s="427"/>
    </row>
    <row r="3222" spans="1:30" ht="21.75" x14ac:dyDescent="0.55000000000000004">
      <c r="A3222" s="420"/>
      <c r="B3222" s="420"/>
      <c r="C3222" s="420"/>
      <c r="D3222" s="420"/>
      <c r="E3222" s="421"/>
      <c r="F3222" s="421"/>
      <c r="G3222" s="422"/>
      <c r="H3222" s="422"/>
      <c r="I3222" s="422"/>
      <c r="J3222" s="422"/>
      <c r="K3222" s="422"/>
      <c r="L3222" s="422"/>
      <c r="M3222" s="422"/>
      <c r="N3222" s="422"/>
      <c r="O3222" s="422"/>
      <c r="P3222" s="421" t="str">
        <f>IF(Q3222="","",LOOKUP(Q3222,'Expenditure Codes'!B:B,'Expenditure Codes'!A:A))</f>
        <v/>
      </c>
      <c r="Q3222" s="423"/>
      <c r="R3222" s="424"/>
      <c r="S3222" s="424"/>
      <c r="T3222" s="424"/>
      <c r="U3222" s="424"/>
      <c r="V3222" s="423"/>
      <c r="W3222" s="421"/>
      <c r="X3222" s="421"/>
      <c r="Y3222" s="420"/>
      <c r="Z3222" s="425"/>
      <c r="AA3222" s="426"/>
      <c r="AB3222" s="427"/>
      <c r="AC3222" s="428"/>
      <c r="AD3222" s="427"/>
    </row>
    <row r="3223" spans="1:30" ht="21.75" x14ac:dyDescent="0.55000000000000004">
      <c r="A3223" s="420"/>
      <c r="B3223" s="420"/>
      <c r="C3223" s="420"/>
      <c r="D3223" s="420"/>
      <c r="E3223" s="421"/>
      <c r="F3223" s="421"/>
      <c r="G3223" s="422"/>
      <c r="H3223" s="422"/>
      <c r="I3223" s="422"/>
      <c r="J3223" s="422"/>
      <c r="K3223" s="422"/>
      <c r="L3223" s="422"/>
      <c r="M3223" s="422"/>
      <c r="N3223" s="422"/>
      <c r="O3223" s="422"/>
      <c r="P3223" s="421" t="str">
        <f>IF(Q3223="","",LOOKUP(Q3223,'Expenditure Codes'!B:B,'Expenditure Codes'!A:A))</f>
        <v/>
      </c>
      <c r="Q3223" s="423"/>
      <c r="R3223" s="424"/>
      <c r="S3223" s="424"/>
      <c r="T3223" s="424"/>
      <c r="U3223" s="424"/>
      <c r="V3223" s="423"/>
      <c r="W3223" s="421"/>
      <c r="X3223" s="421"/>
      <c r="Y3223" s="420"/>
      <c r="Z3223" s="425"/>
      <c r="AA3223" s="426"/>
      <c r="AB3223" s="427"/>
      <c r="AC3223" s="428"/>
      <c r="AD3223" s="427"/>
    </row>
    <row r="3224" spans="1:30" ht="21.75" x14ac:dyDescent="0.55000000000000004">
      <c r="A3224" s="420"/>
      <c r="B3224" s="420"/>
      <c r="C3224" s="420"/>
      <c r="D3224" s="420"/>
      <c r="E3224" s="421"/>
      <c r="F3224" s="421"/>
      <c r="G3224" s="422"/>
      <c r="H3224" s="422"/>
      <c r="I3224" s="422"/>
      <c r="J3224" s="422"/>
      <c r="K3224" s="422"/>
      <c r="L3224" s="422"/>
      <c r="M3224" s="422"/>
      <c r="N3224" s="422"/>
      <c r="O3224" s="422"/>
      <c r="P3224" s="421" t="str">
        <f>IF(Q3224="","",LOOKUP(Q3224,'Expenditure Codes'!B:B,'Expenditure Codes'!A:A))</f>
        <v/>
      </c>
      <c r="Q3224" s="423"/>
      <c r="R3224" s="424"/>
      <c r="S3224" s="424"/>
      <c r="T3224" s="424"/>
      <c r="U3224" s="424"/>
      <c r="V3224" s="423"/>
      <c r="W3224" s="421"/>
      <c r="X3224" s="421"/>
      <c r="Y3224" s="420"/>
      <c r="Z3224" s="425"/>
      <c r="AA3224" s="426"/>
      <c r="AB3224" s="427"/>
      <c r="AC3224" s="428"/>
      <c r="AD3224" s="427"/>
    </row>
    <row r="3225" spans="1:30" ht="21.75" x14ac:dyDescent="0.55000000000000004">
      <c r="A3225" s="420"/>
      <c r="B3225" s="420"/>
      <c r="C3225" s="420"/>
      <c r="D3225" s="420"/>
      <c r="E3225" s="421"/>
      <c r="F3225" s="421"/>
      <c r="G3225" s="422"/>
      <c r="H3225" s="422"/>
      <c r="I3225" s="422"/>
      <c r="J3225" s="422"/>
      <c r="K3225" s="422"/>
      <c r="L3225" s="422"/>
      <c r="M3225" s="422"/>
      <c r="N3225" s="422"/>
      <c r="O3225" s="422"/>
      <c r="P3225" s="421" t="str">
        <f>IF(Q3225="","",LOOKUP(Q3225,'Expenditure Codes'!B:B,'Expenditure Codes'!A:A))</f>
        <v/>
      </c>
      <c r="Q3225" s="423"/>
      <c r="R3225" s="424"/>
      <c r="S3225" s="424"/>
      <c r="T3225" s="424"/>
      <c r="U3225" s="424"/>
      <c r="V3225" s="423"/>
      <c r="W3225" s="421"/>
      <c r="X3225" s="421"/>
      <c r="Y3225" s="420"/>
      <c r="Z3225" s="425"/>
      <c r="AA3225" s="426"/>
      <c r="AB3225" s="427"/>
      <c r="AC3225" s="428"/>
      <c r="AD3225" s="427"/>
    </row>
    <row r="3226" spans="1:30" ht="21.75" x14ac:dyDescent="0.55000000000000004">
      <c r="A3226" s="420"/>
      <c r="B3226" s="420"/>
      <c r="C3226" s="420"/>
      <c r="D3226" s="420"/>
      <c r="E3226" s="421"/>
      <c r="F3226" s="421"/>
      <c r="G3226" s="422"/>
      <c r="H3226" s="422"/>
      <c r="I3226" s="422"/>
      <c r="J3226" s="422"/>
      <c r="K3226" s="422"/>
      <c r="L3226" s="422"/>
      <c r="M3226" s="422"/>
      <c r="N3226" s="422"/>
      <c r="O3226" s="422"/>
      <c r="P3226" s="421" t="str">
        <f>IF(Q3226="","",LOOKUP(Q3226,'Expenditure Codes'!B:B,'Expenditure Codes'!A:A))</f>
        <v/>
      </c>
      <c r="Q3226" s="423"/>
      <c r="R3226" s="424"/>
      <c r="S3226" s="424"/>
      <c r="T3226" s="424"/>
      <c r="U3226" s="424"/>
      <c r="V3226" s="423"/>
      <c r="W3226" s="421"/>
      <c r="X3226" s="421"/>
      <c r="Y3226" s="420"/>
      <c r="Z3226" s="425"/>
      <c r="AA3226" s="426"/>
      <c r="AB3226" s="427"/>
      <c r="AC3226" s="428"/>
      <c r="AD3226" s="427"/>
    </row>
    <row r="3227" spans="1:30" ht="21.75" x14ac:dyDescent="0.55000000000000004">
      <c r="A3227" s="420"/>
      <c r="B3227" s="420"/>
      <c r="C3227" s="420"/>
      <c r="D3227" s="420"/>
      <c r="E3227" s="421"/>
      <c r="F3227" s="421"/>
      <c r="G3227" s="422"/>
      <c r="H3227" s="422"/>
      <c r="I3227" s="422"/>
      <c r="J3227" s="422"/>
      <c r="K3227" s="422"/>
      <c r="L3227" s="422"/>
      <c r="M3227" s="422"/>
      <c r="N3227" s="422"/>
      <c r="O3227" s="422"/>
      <c r="P3227" s="421" t="str">
        <f>IF(Q3227="","",LOOKUP(Q3227,'Expenditure Codes'!B:B,'Expenditure Codes'!A:A))</f>
        <v/>
      </c>
      <c r="Q3227" s="423"/>
      <c r="R3227" s="424"/>
      <c r="S3227" s="424"/>
      <c r="T3227" s="424"/>
      <c r="U3227" s="424"/>
      <c r="V3227" s="423"/>
      <c r="W3227" s="421"/>
      <c r="X3227" s="421"/>
      <c r="Y3227" s="420"/>
      <c r="Z3227" s="425"/>
      <c r="AA3227" s="426"/>
      <c r="AB3227" s="427"/>
      <c r="AC3227" s="428"/>
      <c r="AD3227" s="427"/>
    </row>
    <row r="3228" spans="1:30" ht="21.75" x14ac:dyDescent="0.55000000000000004">
      <c r="A3228" s="420"/>
      <c r="B3228" s="420"/>
      <c r="C3228" s="420"/>
      <c r="D3228" s="420"/>
      <c r="E3228" s="421"/>
      <c r="F3228" s="421"/>
      <c r="G3228" s="422"/>
      <c r="H3228" s="422"/>
      <c r="I3228" s="422"/>
      <c r="J3228" s="422"/>
      <c r="K3228" s="422"/>
      <c r="L3228" s="422"/>
      <c r="M3228" s="422"/>
      <c r="N3228" s="422"/>
      <c r="O3228" s="422"/>
      <c r="P3228" s="421" t="str">
        <f>IF(Q3228="","",LOOKUP(Q3228,'Expenditure Codes'!B:B,'Expenditure Codes'!A:A))</f>
        <v/>
      </c>
      <c r="Q3228" s="423"/>
      <c r="R3228" s="424"/>
      <c r="S3228" s="424"/>
      <c r="T3228" s="424"/>
      <c r="U3228" s="424"/>
      <c r="V3228" s="423"/>
      <c r="W3228" s="421"/>
      <c r="X3228" s="421"/>
      <c r="Y3228" s="420"/>
      <c r="Z3228" s="425"/>
      <c r="AA3228" s="426"/>
      <c r="AB3228" s="427"/>
      <c r="AC3228" s="428"/>
      <c r="AD3228" s="427"/>
    </row>
    <row r="3229" spans="1:30" ht="21.75" x14ac:dyDescent="0.55000000000000004">
      <c r="A3229" s="420"/>
      <c r="B3229" s="420"/>
      <c r="C3229" s="420"/>
      <c r="D3229" s="420"/>
      <c r="E3229" s="421"/>
      <c r="F3229" s="421"/>
      <c r="G3229" s="422"/>
      <c r="H3229" s="422"/>
      <c r="I3229" s="422"/>
      <c r="J3229" s="422"/>
      <c r="K3229" s="422"/>
      <c r="L3229" s="422"/>
      <c r="M3229" s="422"/>
      <c r="N3229" s="422"/>
      <c r="O3229" s="422"/>
      <c r="P3229" s="421" t="str">
        <f>IF(Q3229="","",LOOKUP(Q3229,'Expenditure Codes'!B:B,'Expenditure Codes'!A:A))</f>
        <v/>
      </c>
      <c r="Q3229" s="423"/>
      <c r="R3229" s="424"/>
      <c r="S3229" s="424"/>
      <c r="T3229" s="424"/>
      <c r="U3229" s="424"/>
      <c r="V3229" s="423"/>
      <c r="W3229" s="421"/>
      <c r="X3229" s="421"/>
      <c r="Y3229" s="420"/>
      <c r="Z3229" s="425"/>
      <c r="AA3229" s="426"/>
      <c r="AB3229" s="427"/>
      <c r="AC3229" s="428"/>
      <c r="AD3229" s="427"/>
    </row>
    <row r="3230" spans="1:30" ht="21.75" x14ac:dyDescent="0.55000000000000004">
      <c r="A3230" s="420"/>
      <c r="B3230" s="420"/>
      <c r="C3230" s="420"/>
      <c r="D3230" s="420"/>
      <c r="E3230" s="421"/>
      <c r="F3230" s="421"/>
      <c r="G3230" s="422"/>
      <c r="H3230" s="422"/>
      <c r="I3230" s="422"/>
      <c r="J3230" s="422"/>
      <c r="K3230" s="422"/>
      <c r="L3230" s="422"/>
      <c r="M3230" s="422"/>
      <c r="N3230" s="422"/>
      <c r="O3230" s="422"/>
      <c r="P3230" s="421" t="str">
        <f>IF(Q3230="","",LOOKUP(Q3230,'Expenditure Codes'!B:B,'Expenditure Codes'!A:A))</f>
        <v/>
      </c>
      <c r="Q3230" s="423"/>
      <c r="R3230" s="424"/>
      <c r="S3230" s="424"/>
      <c r="T3230" s="424"/>
      <c r="U3230" s="424"/>
      <c r="V3230" s="423"/>
      <c r="W3230" s="421"/>
      <c r="X3230" s="421"/>
      <c r="Y3230" s="420"/>
      <c r="Z3230" s="425"/>
      <c r="AA3230" s="426"/>
      <c r="AB3230" s="427"/>
      <c r="AC3230" s="428"/>
      <c r="AD3230" s="427"/>
    </row>
    <row r="3231" spans="1:30" ht="21.75" x14ac:dyDescent="0.55000000000000004">
      <c r="A3231" s="420"/>
      <c r="B3231" s="420"/>
      <c r="C3231" s="420"/>
      <c r="D3231" s="420"/>
      <c r="E3231" s="421"/>
      <c r="F3231" s="421"/>
      <c r="G3231" s="422"/>
      <c r="H3231" s="422"/>
      <c r="I3231" s="422"/>
      <c r="J3231" s="422"/>
      <c r="K3231" s="422"/>
      <c r="L3231" s="422"/>
      <c r="M3231" s="422"/>
      <c r="N3231" s="422"/>
      <c r="O3231" s="422"/>
      <c r="P3231" s="421" t="str">
        <f>IF(Q3231="","",LOOKUP(Q3231,'Expenditure Codes'!B:B,'Expenditure Codes'!A:A))</f>
        <v/>
      </c>
      <c r="Q3231" s="423"/>
      <c r="R3231" s="424"/>
      <c r="S3231" s="424"/>
      <c r="T3231" s="424"/>
      <c r="U3231" s="424"/>
      <c r="V3231" s="423"/>
      <c r="W3231" s="421"/>
      <c r="X3231" s="421"/>
      <c r="Y3231" s="420"/>
      <c r="Z3231" s="425"/>
      <c r="AA3231" s="426"/>
      <c r="AB3231" s="427"/>
      <c r="AC3231" s="428"/>
      <c r="AD3231" s="427"/>
    </row>
    <row r="3232" spans="1:30" ht="21.75" x14ac:dyDescent="0.55000000000000004">
      <c r="A3232" s="420"/>
      <c r="B3232" s="420"/>
      <c r="C3232" s="420"/>
      <c r="D3232" s="420"/>
      <c r="E3232" s="421"/>
      <c r="F3232" s="421"/>
      <c r="G3232" s="422"/>
      <c r="H3232" s="422"/>
      <c r="I3232" s="422"/>
      <c r="J3232" s="422"/>
      <c r="K3232" s="422"/>
      <c r="L3232" s="422"/>
      <c r="M3232" s="422"/>
      <c r="N3232" s="422"/>
      <c r="O3232" s="422"/>
      <c r="P3232" s="421" t="str">
        <f>IF(Q3232="","",LOOKUP(Q3232,'Expenditure Codes'!B:B,'Expenditure Codes'!A:A))</f>
        <v/>
      </c>
      <c r="Q3232" s="423"/>
      <c r="R3232" s="424"/>
      <c r="S3232" s="424"/>
      <c r="T3232" s="424"/>
      <c r="U3232" s="424"/>
      <c r="V3232" s="423"/>
      <c r="W3232" s="421"/>
      <c r="X3232" s="421"/>
      <c r="Y3232" s="420"/>
      <c r="Z3232" s="425"/>
      <c r="AA3232" s="426"/>
      <c r="AB3232" s="427"/>
      <c r="AC3232" s="428"/>
      <c r="AD3232" s="427"/>
    </row>
    <row r="3233" spans="1:30" ht="21.75" x14ac:dyDescent="0.55000000000000004">
      <c r="A3233" s="420"/>
      <c r="B3233" s="420"/>
      <c r="C3233" s="420"/>
      <c r="D3233" s="420"/>
      <c r="E3233" s="421"/>
      <c r="F3233" s="421"/>
      <c r="G3233" s="422"/>
      <c r="H3233" s="422"/>
      <c r="I3233" s="422"/>
      <c r="J3233" s="422"/>
      <c r="K3233" s="422"/>
      <c r="L3233" s="422"/>
      <c r="M3233" s="422"/>
      <c r="N3233" s="422"/>
      <c r="O3233" s="422"/>
      <c r="P3233" s="421" t="str">
        <f>IF(Q3233="","",LOOKUP(Q3233,'Expenditure Codes'!B:B,'Expenditure Codes'!A:A))</f>
        <v/>
      </c>
      <c r="Q3233" s="423"/>
      <c r="R3233" s="424"/>
      <c r="S3233" s="424"/>
      <c r="T3233" s="424"/>
      <c r="U3233" s="424"/>
      <c r="V3233" s="423"/>
      <c r="W3233" s="421"/>
      <c r="X3233" s="421"/>
      <c r="Y3233" s="420"/>
      <c r="Z3233" s="425"/>
      <c r="AA3233" s="426"/>
      <c r="AB3233" s="427"/>
      <c r="AC3233" s="428"/>
      <c r="AD3233" s="427"/>
    </row>
    <row r="3234" spans="1:30" ht="21.75" x14ac:dyDescent="0.55000000000000004">
      <c r="A3234" s="420"/>
      <c r="B3234" s="420"/>
      <c r="C3234" s="420"/>
      <c r="D3234" s="420"/>
      <c r="E3234" s="421"/>
      <c r="F3234" s="421"/>
      <c r="G3234" s="422"/>
      <c r="H3234" s="422"/>
      <c r="I3234" s="422"/>
      <c r="J3234" s="422"/>
      <c r="K3234" s="422"/>
      <c r="L3234" s="422"/>
      <c r="M3234" s="422"/>
      <c r="N3234" s="422"/>
      <c r="O3234" s="422"/>
      <c r="P3234" s="421" t="str">
        <f>IF(Q3234="","",LOOKUP(Q3234,'Expenditure Codes'!B:B,'Expenditure Codes'!A:A))</f>
        <v/>
      </c>
      <c r="Q3234" s="423"/>
      <c r="R3234" s="424"/>
      <c r="S3234" s="424"/>
      <c r="T3234" s="424"/>
      <c r="U3234" s="424"/>
      <c r="V3234" s="423"/>
      <c r="W3234" s="421"/>
      <c r="X3234" s="421"/>
      <c r="Y3234" s="420"/>
      <c r="Z3234" s="425"/>
      <c r="AA3234" s="426"/>
      <c r="AB3234" s="427"/>
      <c r="AC3234" s="428"/>
      <c r="AD3234" s="427"/>
    </row>
    <row r="3235" spans="1:30" ht="21.75" x14ac:dyDescent="0.55000000000000004">
      <c r="A3235" s="420"/>
      <c r="B3235" s="420"/>
      <c r="C3235" s="420"/>
      <c r="D3235" s="420"/>
      <c r="E3235" s="421"/>
      <c r="F3235" s="421"/>
      <c r="G3235" s="422"/>
      <c r="H3235" s="422"/>
      <c r="I3235" s="422"/>
      <c r="J3235" s="422"/>
      <c r="K3235" s="422"/>
      <c r="L3235" s="422"/>
      <c r="M3235" s="422"/>
      <c r="N3235" s="422"/>
      <c r="O3235" s="422"/>
      <c r="P3235" s="421" t="str">
        <f>IF(Q3235="","",LOOKUP(Q3235,'Expenditure Codes'!B:B,'Expenditure Codes'!A:A))</f>
        <v/>
      </c>
      <c r="Q3235" s="423"/>
      <c r="R3235" s="424"/>
      <c r="S3235" s="424"/>
      <c r="T3235" s="424"/>
      <c r="U3235" s="424"/>
      <c r="V3235" s="423"/>
      <c r="W3235" s="421"/>
      <c r="X3235" s="421"/>
      <c r="Y3235" s="420"/>
      <c r="Z3235" s="425"/>
      <c r="AA3235" s="426"/>
      <c r="AB3235" s="427"/>
      <c r="AC3235" s="428"/>
      <c r="AD3235" s="427"/>
    </row>
    <row r="3236" spans="1:30" ht="21.75" x14ac:dyDescent="0.55000000000000004">
      <c r="A3236" s="420"/>
      <c r="B3236" s="420"/>
      <c r="C3236" s="420"/>
      <c r="D3236" s="420"/>
      <c r="E3236" s="421"/>
      <c r="F3236" s="421"/>
      <c r="G3236" s="422"/>
      <c r="H3236" s="422"/>
      <c r="I3236" s="422"/>
      <c r="J3236" s="422"/>
      <c r="K3236" s="422"/>
      <c r="L3236" s="422"/>
      <c r="M3236" s="422"/>
      <c r="N3236" s="422"/>
      <c r="O3236" s="422"/>
      <c r="P3236" s="421" t="str">
        <f>IF(Q3236="","",LOOKUP(Q3236,'Expenditure Codes'!B:B,'Expenditure Codes'!A:A))</f>
        <v/>
      </c>
      <c r="Q3236" s="423"/>
      <c r="R3236" s="424"/>
      <c r="S3236" s="424"/>
      <c r="T3236" s="424"/>
      <c r="U3236" s="424"/>
      <c r="V3236" s="423"/>
      <c r="W3236" s="421"/>
      <c r="X3236" s="421"/>
      <c r="Y3236" s="420"/>
      <c r="Z3236" s="425"/>
      <c r="AA3236" s="426"/>
      <c r="AB3236" s="427"/>
      <c r="AC3236" s="428"/>
      <c r="AD3236" s="427"/>
    </row>
    <row r="3237" spans="1:30" ht="21.75" x14ac:dyDescent="0.55000000000000004">
      <c r="A3237" s="420"/>
      <c r="B3237" s="420"/>
      <c r="C3237" s="420"/>
      <c r="D3237" s="420"/>
      <c r="E3237" s="421"/>
      <c r="F3237" s="421"/>
      <c r="G3237" s="422"/>
      <c r="H3237" s="422"/>
      <c r="I3237" s="422"/>
      <c r="J3237" s="422"/>
      <c r="K3237" s="422"/>
      <c r="L3237" s="422"/>
      <c r="M3237" s="422"/>
      <c r="N3237" s="422"/>
      <c r="O3237" s="422"/>
      <c r="P3237" s="421" t="str">
        <f>IF(Q3237="","",LOOKUP(Q3237,'Expenditure Codes'!B:B,'Expenditure Codes'!A:A))</f>
        <v/>
      </c>
      <c r="Q3237" s="423"/>
      <c r="R3237" s="424"/>
      <c r="S3237" s="424"/>
      <c r="T3237" s="424"/>
      <c r="U3237" s="424"/>
      <c r="V3237" s="423"/>
      <c r="W3237" s="421"/>
      <c r="X3237" s="421"/>
      <c r="Y3237" s="420"/>
      <c r="Z3237" s="425"/>
      <c r="AA3237" s="426"/>
      <c r="AB3237" s="427"/>
      <c r="AC3237" s="428"/>
      <c r="AD3237" s="427"/>
    </row>
    <row r="3238" spans="1:30" ht="21.75" x14ac:dyDescent="0.55000000000000004">
      <c r="A3238" s="420"/>
      <c r="B3238" s="420"/>
      <c r="C3238" s="420"/>
      <c r="D3238" s="420"/>
      <c r="E3238" s="421"/>
      <c r="F3238" s="421"/>
      <c r="G3238" s="422"/>
      <c r="H3238" s="422"/>
      <c r="I3238" s="422"/>
      <c r="J3238" s="422"/>
      <c r="K3238" s="422"/>
      <c r="L3238" s="422"/>
      <c r="M3238" s="422"/>
      <c r="N3238" s="422"/>
      <c r="O3238" s="422"/>
      <c r="P3238" s="421" t="str">
        <f>IF(Q3238="","",LOOKUP(Q3238,'Expenditure Codes'!B:B,'Expenditure Codes'!A:A))</f>
        <v/>
      </c>
      <c r="Q3238" s="423"/>
      <c r="R3238" s="424"/>
      <c r="S3238" s="424"/>
      <c r="T3238" s="424"/>
      <c r="U3238" s="424"/>
      <c r="V3238" s="423"/>
      <c r="W3238" s="421"/>
      <c r="X3238" s="421"/>
      <c r="Y3238" s="420"/>
      <c r="Z3238" s="425"/>
      <c r="AA3238" s="426"/>
      <c r="AB3238" s="427"/>
      <c r="AC3238" s="428"/>
      <c r="AD3238" s="427"/>
    </row>
    <row r="3239" spans="1:30" ht="21.75" x14ac:dyDescent="0.55000000000000004">
      <c r="A3239" s="420"/>
      <c r="B3239" s="420"/>
      <c r="C3239" s="420"/>
      <c r="D3239" s="420"/>
      <c r="E3239" s="421"/>
      <c r="F3239" s="421"/>
      <c r="G3239" s="422"/>
      <c r="H3239" s="422"/>
      <c r="I3239" s="422"/>
      <c r="J3239" s="422"/>
      <c r="K3239" s="422"/>
      <c r="L3239" s="422"/>
      <c r="M3239" s="422"/>
      <c r="N3239" s="422"/>
      <c r="O3239" s="422"/>
      <c r="P3239" s="421" t="str">
        <f>IF(Q3239="","",LOOKUP(Q3239,'Expenditure Codes'!B:B,'Expenditure Codes'!A:A))</f>
        <v/>
      </c>
      <c r="Q3239" s="423"/>
      <c r="R3239" s="424"/>
      <c r="S3239" s="424"/>
      <c r="T3239" s="424"/>
      <c r="U3239" s="424"/>
      <c r="V3239" s="423"/>
      <c r="W3239" s="421"/>
      <c r="X3239" s="421"/>
      <c r="Y3239" s="420"/>
      <c r="Z3239" s="425"/>
      <c r="AA3239" s="426"/>
      <c r="AB3239" s="427"/>
      <c r="AC3239" s="428"/>
      <c r="AD3239" s="427"/>
    </row>
    <row r="3240" spans="1:30" ht="21.75" x14ac:dyDescent="0.55000000000000004">
      <c r="A3240" s="420"/>
      <c r="B3240" s="420"/>
      <c r="C3240" s="420"/>
      <c r="D3240" s="420"/>
      <c r="E3240" s="421"/>
      <c r="F3240" s="421"/>
      <c r="G3240" s="422"/>
      <c r="H3240" s="422"/>
      <c r="I3240" s="422"/>
      <c r="J3240" s="422"/>
      <c r="K3240" s="422"/>
      <c r="L3240" s="422"/>
      <c r="M3240" s="422"/>
      <c r="N3240" s="422"/>
      <c r="O3240" s="422"/>
      <c r="P3240" s="421" t="str">
        <f>IF(Q3240="","",LOOKUP(Q3240,'Expenditure Codes'!B:B,'Expenditure Codes'!A:A))</f>
        <v/>
      </c>
      <c r="Q3240" s="423"/>
      <c r="R3240" s="424"/>
      <c r="S3240" s="424"/>
      <c r="T3240" s="424"/>
      <c r="U3240" s="424"/>
      <c r="V3240" s="423"/>
      <c r="W3240" s="421"/>
      <c r="X3240" s="421"/>
      <c r="Y3240" s="420"/>
      <c r="Z3240" s="425"/>
      <c r="AA3240" s="426"/>
      <c r="AB3240" s="427"/>
      <c r="AC3240" s="428"/>
      <c r="AD3240" s="427"/>
    </row>
    <row r="3241" spans="1:30" ht="21.75" x14ac:dyDescent="0.55000000000000004">
      <c r="A3241" s="420"/>
      <c r="B3241" s="420"/>
      <c r="C3241" s="420"/>
      <c r="D3241" s="420"/>
      <c r="E3241" s="421"/>
      <c r="F3241" s="421"/>
      <c r="G3241" s="422"/>
      <c r="H3241" s="422"/>
      <c r="I3241" s="422"/>
      <c r="J3241" s="422"/>
      <c r="K3241" s="422"/>
      <c r="L3241" s="422"/>
      <c r="M3241" s="422"/>
      <c r="N3241" s="422"/>
      <c r="O3241" s="422"/>
      <c r="P3241" s="421" t="str">
        <f>IF(Q3241="","",LOOKUP(Q3241,'Expenditure Codes'!B:B,'Expenditure Codes'!A:A))</f>
        <v/>
      </c>
      <c r="Q3241" s="423"/>
      <c r="R3241" s="424"/>
      <c r="S3241" s="424"/>
      <c r="T3241" s="424"/>
      <c r="U3241" s="424"/>
      <c r="V3241" s="423"/>
      <c r="W3241" s="421"/>
      <c r="X3241" s="421"/>
      <c r="Y3241" s="420"/>
      <c r="Z3241" s="425"/>
      <c r="AA3241" s="426"/>
      <c r="AB3241" s="427"/>
      <c r="AC3241" s="428"/>
      <c r="AD3241" s="427"/>
    </row>
    <row r="3242" spans="1:30" ht="21.75" x14ac:dyDescent="0.55000000000000004">
      <c r="A3242" s="420"/>
      <c r="B3242" s="420"/>
      <c r="C3242" s="420"/>
      <c r="D3242" s="420"/>
      <c r="E3242" s="421"/>
      <c r="F3242" s="421"/>
      <c r="G3242" s="422"/>
      <c r="H3242" s="422"/>
      <c r="I3242" s="422"/>
      <c r="J3242" s="422"/>
      <c r="K3242" s="422"/>
      <c r="L3242" s="422"/>
      <c r="M3242" s="422"/>
      <c r="N3242" s="422"/>
      <c r="O3242" s="422"/>
      <c r="P3242" s="421" t="str">
        <f>IF(Q3242="","",LOOKUP(Q3242,'Expenditure Codes'!B:B,'Expenditure Codes'!A:A))</f>
        <v/>
      </c>
      <c r="Q3242" s="423"/>
      <c r="R3242" s="424"/>
      <c r="S3242" s="424"/>
      <c r="T3242" s="424"/>
      <c r="U3242" s="424"/>
      <c r="V3242" s="423"/>
      <c r="W3242" s="421"/>
      <c r="X3242" s="421"/>
      <c r="Y3242" s="420"/>
      <c r="Z3242" s="425"/>
      <c r="AA3242" s="426"/>
      <c r="AB3242" s="427"/>
      <c r="AC3242" s="428"/>
      <c r="AD3242" s="427"/>
    </row>
    <row r="3243" spans="1:30" ht="21.75" x14ac:dyDescent="0.55000000000000004">
      <c r="A3243" s="420"/>
      <c r="B3243" s="420"/>
      <c r="C3243" s="420"/>
      <c r="D3243" s="420"/>
      <c r="E3243" s="421"/>
      <c r="F3243" s="421"/>
      <c r="G3243" s="422"/>
      <c r="H3243" s="422"/>
      <c r="I3243" s="422"/>
      <c r="J3243" s="422"/>
      <c r="K3243" s="422"/>
      <c r="L3243" s="422"/>
      <c r="M3243" s="422"/>
      <c r="N3243" s="422"/>
      <c r="O3243" s="422"/>
      <c r="P3243" s="421" t="str">
        <f>IF(Q3243="","",LOOKUP(Q3243,'Expenditure Codes'!B:B,'Expenditure Codes'!A:A))</f>
        <v/>
      </c>
      <c r="Q3243" s="423"/>
      <c r="R3243" s="424"/>
      <c r="S3243" s="424"/>
      <c r="T3243" s="424"/>
      <c r="U3243" s="424"/>
      <c r="V3243" s="423"/>
      <c r="W3243" s="421"/>
      <c r="X3243" s="421"/>
      <c r="Y3243" s="420"/>
      <c r="Z3243" s="425"/>
      <c r="AA3243" s="426"/>
      <c r="AB3243" s="427"/>
      <c r="AC3243" s="428"/>
      <c r="AD3243" s="427"/>
    </row>
    <row r="3244" spans="1:30" ht="21.75" x14ac:dyDescent="0.55000000000000004">
      <c r="A3244" s="420"/>
      <c r="B3244" s="420"/>
      <c r="C3244" s="420"/>
      <c r="D3244" s="420"/>
      <c r="E3244" s="421"/>
      <c r="F3244" s="421"/>
      <c r="G3244" s="422"/>
      <c r="H3244" s="422"/>
      <c r="I3244" s="422"/>
      <c r="J3244" s="422"/>
      <c r="K3244" s="422"/>
      <c r="L3244" s="422"/>
      <c r="M3244" s="422"/>
      <c r="N3244" s="422"/>
      <c r="O3244" s="422"/>
      <c r="P3244" s="421" t="str">
        <f>IF(Q3244="","",LOOKUP(Q3244,'Expenditure Codes'!B:B,'Expenditure Codes'!A:A))</f>
        <v/>
      </c>
      <c r="Q3244" s="423"/>
      <c r="R3244" s="424"/>
      <c r="S3244" s="424"/>
      <c r="T3244" s="424"/>
      <c r="U3244" s="424"/>
      <c r="V3244" s="423"/>
      <c r="W3244" s="421"/>
      <c r="X3244" s="421"/>
      <c r="Y3244" s="420"/>
      <c r="Z3244" s="425"/>
      <c r="AA3244" s="426"/>
      <c r="AB3244" s="427"/>
      <c r="AC3244" s="428"/>
      <c r="AD3244" s="427"/>
    </row>
    <row r="3245" spans="1:30" ht="21.75" x14ac:dyDescent="0.55000000000000004">
      <c r="A3245" s="420"/>
      <c r="B3245" s="420"/>
      <c r="C3245" s="420"/>
      <c r="D3245" s="420"/>
      <c r="E3245" s="421"/>
      <c r="F3245" s="421"/>
      <c r="G3245" s="422"/>
      <c r="H3245" s="422"/>
      <c r="I3245" s="422"/>
      <c r="J3245" s="422"/>
      <c r="K3245" s="422"/>
      <c r="L3245" s="422"/>
      <c r="M3245" s="422"/>
      <c r="N3245" s="422"/>
      <c r="O3245" s="422"/>
      <c r="P3245" s="421" t="str">
        <f>IF(Q3245="","",LOOKUP(Q3245,'Expenditure Codes'!B:B,'Expenditure Codes'!A:A))</f>
        <v/>
      </c>
      <c r="Q3245" s="423"/>
      <c r="R3245" s="424"/>
      <c r="S3245" s="424"/>
      <c r="T3245" s="424"/>
      <c r="U3245" s="424"/>
      <c r="V3245" s="423"/>
      <c r="W3245" s="421"/>
      <c r="X3245" s="421"/>
      <c r="Y3245" s="420"/>
      <c r="Z3245" s="425"/>
      <c r="AA3245" s="426"/>
      <c r="AB3245" s="427"/>
      <c r="AC3245" s="428"/>
      <c r="AD3245" s="427"/>
    </row>
    <row r="3246" spans="1:30" ht="21.75" x14ac:dyDescent="0.55000000000000004">
      <c r="A3246" s="420"/>
      <c r="B3246" s="420"/>
      <c r="C3246" s="420"/>
      <c r="D3246" s="420"/>
      <c r="E3246" s="421"/>
      <c r="F3246" s="421"/>
      <c r="G3246" s="422"/>
      <c r="H3246" s="422"/>
      <c r="I3246" s="422"/>
      <c r="J3246" s="422"/>
      <c r="K3246" s="422"/>
      <c r="L3246" s="422"/>
      <c r="M3246" s="422"/>
      <c r="N3246" s="422"/>
      <c r="O3246" s="422"/>
      <c r="P3246" s="421" t="str">
        <f>IF(Q3246="","",LOOKUP(Q3246,'Expenditure Codes'!B:B,'Expenditure Codes'!A:A))</f>
        <v/>
      </c>
      <c r="Q3246" s="423"/>
      <c r="R3246" s="424"/>
      <c r="S3246" s="424"/>
      <c r="T3246" s="424"/>
      <c r="U3246" s="424"/>
      <c r="V3246" s="423"/>
      <c r="W3246" s="421"/>
      <c r="X3246" s="421"/>
      <c r="Y3246" s="420"/>
      <c r="Z3246" s="425"/>
      <c r="AA3246" s="426"/>
      <c r="AB3246" s="427"/>
      <c r="AC3246" s="428"/>
      <c r="AD3246" s="427"/>
    </row>
    <row r="3247" spans="1:30" ht="21.75" x14ac:dyDescent="0.55000000000000004">
      <c r="A3247" s="420"/>
      <c r="B3247" s="420"/>
      <c r="C3247" s="420"/>
      <c r="D3247" s="420"/>
      <c r="E3247" s="421"/>
      <c r="F3247" s="421"/>
      <c r="G3247" s="422"/>
      <c r="H3247" s="422"/>
      <c r="I3247" s="422"/>
      <c r="J3247" s="422"/>
      <c r="K3247" s="422"/>
      <c r="L3247" s="422"/>
      <c r="M3247" s="422"/>
      <c r="N3247" s="422"/>
      <c r="O3247" s="422"/>
      <c r="P3247" s="421" t="str">
        <f>IF(Q3247="","",LOOKUP(Q3247,'Expenditure Codes'!B:B,'Expenditure Codes'!A:A))</f>
        <v/>
      </c>
      <c r="Q3247" s="423"/>
      <c r="R3247" s="424"/>
      <c r="S3247" s="424"/>
      <c r="T3247" s="424"/>
      <c r="U3247" s="424"/>
      <c r="V3247" s="423"/>
      <c r="W3247" s="421"/>
      <c r="X3247" s="421"/>
      <c r="Y3247" s="420"/>
      <c r="Z3247" s="425"/>
      <c r="AA3247" s="426"/>
      <c r="AB3247" s="427"/>
      <c r="AC3247" s="428"/>
      <c r="AD3247" s="427"/>
    </row>
    <row r="3248" spans="1:30" ht="21.75" x14ac:dyDescent="0.55000000000000004">
      <c r="A3248" s="420"/>
      <c r="B3248" s="420"/>
      <c r="C3248" s="420"/>
      <c r="D3248" s="420"/>
      <c r="E3248" s="421"/>
      <c r="F3248" s="421"/>
      <c r="G3248" s="422"/>
      <c r="H3248" s="422"/>
      <c r="I3248" s="422"/>
      <c r="J3248" s="422"/>
      <c r="K3248" s="422"/>
      <c r="L3248" s="422"/>
      <c r="M3248" s="422"/>
      <c r="N3248" s="422"/>
      <c r="O3248" s="422"/>
      <c r="P3248" s="421" t="str">
        <f>IF(Q3248="","",LOOKUP(Q3248,'Expenditure Codes'!B:B,'Expenditure Codes'!A:A))</f>
        <v/>
      </c>
      <c r="Q3248" s="423"/>
      <c r="R3248" s="424"/>
      <c r="S3248" s="424"/>
      <c r="T3248" s="424"/>
      <c r="U3248" s="424"/>
      <c r="V3248" s="423"/>
      <c r="W3248" s="421"/>
      <c r="X3248" s="421"/>
      <c r="Y3248" s="420"/>
      <c r="Z3248" s="425"/>
      <c r="AA3248" s="426"/>
      <c r="AB3248" s="427"/>
      <c r="AC3248" s="428"/>
      <c r="AD3248" s="427"/>
    </row>
    <row r="3249" spans="1:30" ht="21.75" x14ac:dyDescent="0.55000000000000004">
      <c r="A3249" s="420"/>
      <c r="B3249" s="420"/>
      <c r="C3249" s="420"/>
      <c r="D3249" s="420"/>
      <c r="E3249" s="421"/>
      <c r="F3249" s="421"/>
      <c r="G3249" s="422"/>
      <c r="H3249" s="422"/>
      <c r="I3249" s="422"/>
      <c r="J3249" s="422"/>
      <c r="K3249" s="422"/>
      <c r="L3249" s="422"/>
      <c r="M3249" s="422"/>
      <c r="N3249" s="422"/>
      <c r="O3249" s="422"/>
      <c r="P3249" s="421" t="str">
        <f>IF(Q3249="","",LOOKUP(Q3249,'Expenditure Codes'!B:B,'Expenditure Codes'!A:A))</f>
        <v/>
      </c>
      <c r="Q3249" s="423"/>
      <c r="R3249" s="424"/>
      <c r="S3249" s="424"/>
      <c r="T3249" s="424"/>
      <c r="U3249" s="424"/>
      <c r="V3249" s="423"/>
      <c r="W3249" s="421"/>
      <c r="X3249" s="421"/>
      <c r="Y3249" s="420"/>
      <c r="Z3249" s="425"/>
      <c r="AA3249" s="426"/>
      <c r="AB3249" s="427"/>
      <c r="AC3249" s="428"/>
      <c r="AD3249" s="427"/>
    </row>
    <row r="3250" spans="1:30" ht="21.75" x14ac:dyDescent="0.55000000000000004">
      <c r="A3250" s="420"/>
      <c r="B3250" s="420"/>
      <c r="C3250" s="420"/>
      <c r="D3250" s="420"/>
      <c r="E3250" s="421"/>
      <c r="F3250" s="421"/>
      <c r="G3250" s="422"/>
      <c r="H3250" s="422"/>
      <c r="I3250" s="422"/>
      <c r="J3250" s="422"/>
      <c r="K3250" s="422"/>
      <c r="L3250" s="422"/>
      <c r="M3250" s="422"/>
      <c r="N3250" s="422"/>
      <c r="O3250" s="422"/>
      <c r="P3250" s="421" t="str">
        <f>IF(Q3250="","",LOOKUP(Q3250,'Expenditure Codes'!B:B,'Expenditure Codes'!A:A))</f>
        <v/>
      </c>
      <c r="Q3250" s="423"/>
      <c r="R3250" s="424"/>
      <c r="S3250" s="424"/>
      <c r="T3250" s="424"/>
      <c r="U3250" s="424"/>
      <c r="V3250" s="423"/>
      <c r="W3250" s="421"/>
      <c r="X3250" s="421"/>
      <c r="Y3250" s="420"/>
      <c r="Z3250" s="425"/>
      <c r="AA3250" s="426"/>
      <c r="AB3250" s="427"/>
      <c r="AC3250" s="428"/>
      <c r="AD3250" s="427"/>
    </row>
    <row r="3251" spans="1:30" ht="21.75" x14ac:dyDescent="0.55000000000000004">
      <c r="A3251" s="420"/>
      <c r="B3251" s="420"/>
      <c r="C3251" s="420"/>
      <c r="D3251" s="420"/>
      <c r="E3251" s="421"/>
      <c r="F3251" s="421"/>
      <c r="G3251" s="422"/>
      <c r="H3251" s="422"/>
      <c r="I3251" s="422"/>
      <c r="J3251" s="422"/>
      <c r="K3251" s="422"/>
      <c r="L3251" s="422"/>
      <c r="M3251" s="422"/>
      <c r="N3251" s="422"/>
      <c r="O3251" s="422"/>
      <c r="P3251" s="421" t="str">
        <f>IF(Q3251="","",LOOKUP(Q3251,'Expenditure Codes'!B:B,'Expenditure Codes'!A:A))</f>
        <v/>
      </c>
      <c r="Q3251" s="423"/>
      <c r="R3251" s="424"/>
      <c r="S3251" s="424"/>
      <c r="T3251" s="424"/>
      <c r="U3251" s="424"/>
      <c r="V3251" s="423"/>
      <c r="W3251" s="421"/>
      <c r="X3251" s="421"/>
      <c r="Y3251" s="420"/>
      <c r="Z3251" s="425"/>
      <c r="AA3251" s="426"/>
      <c r="AB3251" s="427"/>
      <c r="AC3251" s="428"/>
      <c r="AD3251" s="427"/>
    </row>
    <row r="3252" spans="1:30" ht="21.75" x14ac:dyDescent="0.55000000000000004">
      <c r="A3252" s="420"/>
      <c r="B3252" s="420"/>
      <c r="C3252" s="420"/>
      <c r="D3252" s="420"/>
      <c r="E3252" s="421"/>
      <c r="F3252" s="421"/>
      <c r="G3252" s="422"/>
      <c r="H3252" s="422"/>
      <c r="I3252" s="422"/>
      <c r="J3252" s="422"/>
      <c r="K3252" s="422"/>
      <c r="L3252" s="422"/>
      <c r="M3252" s="422"/>
      <c r="N3252" s="422"/>
      <c r="O3252" s="422"/>
      <c r="P3252" s="421" t="str">
        <f>IF(Q3252="","",LOOKUP(Q3252,'Expenditure Codes'!B:B,'Expenditure Codes'!A:A))</f>
        <v/>
      </c>
      <c r="Q3252" s="423"/>
      <c r="R3252" s="424"/>
      <c r="S3252" s="424"/>
      <c r="T3252" s="424"/>
      <c r="U3252" s="424"/>
      <c r="V3252" s="423"/>
      <c r="W3252" s="421"/>
      <c r="X3252" s="421"/>
      <c r="Y3252" s="420"/>
      <c r="Z3252" s="425"/>
      <c r="AA3252" s="426"/>
      <c r="AB3252" s="427"/>
      <c r="AC3252" s="428"/>
      <c r="AD3252" s="427"/>
    </row>
    <row r="3253" spans="1:30" ht="21.75" x14ac:dyDescent="0.55000000000000004">
      <c r="A3253" s="420"/>
      <c r="B3253" s="420"/>
      <c r="C3253" s="420"/>
      <c r="D3253" s="420"/>
      <c r="E3253" s="421"/>
      <c r="F3253" s="421"/>
      <c r="G3253" s="422"/>
      <c r="H3253" s="422"/>
      <c r="I3253" s="422"/>
      <c r="J3253" s="422"/>
      <c r="K3253" s="422"/>
      <c r="L3253" s="422"/>
      <c r="M3253" s="422"/>
      <c r="N3253" s="422"/>
      <c r="O3253" s="422"/>
      <c r="P3253" s="421" t="str">
        <f>IF(Q3253="","",LOOKUP(Q3253,'Expenditure Codes'!B:B,'Expenditure Codes'!A:A))</f>
        <v/>
      </c>
      <c r="Q3253" s="423"/>
      <c r="R3253" s="424"/>
      <c r="S3253" s="424"/>
      <c r="T3253" s="424"/>
      <c r="U3253" s="424"/>
      <c r="V3253" s="423"/>
      <c r="W3253" s="421"/>
      <c r="X3253" s="421"/>
      <c r="Y3253" s="420"/>
      <c r="Z3253" s="425"/>
      <c r="AA3253" s="426"/>
      <c r="AB3253" s="427"/>
      <c r="AC3253" s="428"/>
      <c r="AD3253" s="427"/>
    </row>
    <row r="3254" spans="1:30" ht="21.75" x14ac:dyDescent="0.55000000000000004">
      <c r="A3254" s="420"/>
      <c r="B3254" s="420"/>
      <c r="C3254" s="420"/>
      <c r="D3254" s="420"/>
      <c r="E3254" s="421"/>
      <c r="F3254" s="421"/>
      <c r="G3254" s="422"/>
      <c r="H3254" s="422"/>
      <c r="I3254" s="422"/>
      <c r="J3254" s="422"/>
      <c r="K3254" s="422"/>
      <c r="L3254" s="422"/>
      <c r="M3254" s="422"/>
      <c r="N3254" s="422"/>
      <c r="O3254" s="422"/>
      <c r="P3254" s="421" t="str">
        <f>IF(Q3254="","",LOOKUP(Q3254,'Expenditure Codes'!B:B,'Expenditure Codes'!A:A))</f>
        <v/>
      </c>
      <c r="Q3254" s="423"/>
      <c r="R3254" s="424"/>
      <c r="S3254" s="424"/>
      <c r="T3254" s="424"/>
      <c r="U3254" s="424"/>
      <c r="V3254" s="423"/>
      <c r="W3254" s="421"/>
      <c r="X3254" s="421"/>
      <c r="Y3254" s="420"/>
      <c r="Z3254" s="425"/>
      <c r="AA3254" s="426"/>
      <c r="AB3254" s="427"/>
      <c r="AC3254" s="428"/>
      <c r="AD3254" s="427"/>
    </row>
    <row r="3255" spans="1:30" ht="21.75" x14ac:dyDescent="0.55000000000000004">
      <c r="A3255" s="420"/>
      <c r="B3255" s="420"/>
      <c r="C3255" s="420"/>
      <c r="D3255" s="420"/>
      <c r="E3255" s="421"/>
      <c r="F3255" s="421"/>
      <c r="G3255" s="422"/>
      <c r="H3255" s="422"/>
      <c r="I3255" s="422"/>
      <c r="J3255" s="422"/>
      <c r="K3255" s="422"/>
      <c r="L3255" s="422"/>
      <c r="M3255" s="422"/>
      <c r="N3255" s="422"/>
      <c r="O3255" s="422"/>
      <c r="P3255" s="421" t="str">
        <f>IF(Q3255="","",LOOKUP(Q3255,'Expenditure Codes'!B:B,'Expenditure Codes'!A:A))</f>
        <v/>
      </c>
      <c r="Q3255" s="423"/>
      <c r="R3255" s="424"/>
      <c r="S3255" s="424"/>
      <c r="T3255" s="424"/>
      <c r="U3255" s="424"/>
      <c r="V3255" s="423"/>
      <c r="W3255" s="421"/>
      <c r="X3255" s="421"/>
      <c r="Y3255" s="420"/>
      <c r="Z3255" s="425"/>
      <c r="AA3255" s="426"/>
      <c r="AB3255" s="427"/>
      <c r="AC3255" s="428"/>
      <c r="AD3255" s="427"/>
    </row>
    <row r="3256" spans="1:30" ht="21.75" x14ac:dyDescent="0.55000000000000004">
      <c r="A3256" s="420"/>
      <c r="B3256" s="420"/>
      <c r="C3256" s="420"/>
      <c r="D3256" s="420"/>
      <c r="E3256" s="421"/>
      <c r="F3256" s="421"/>
      <c r="G3256" s="422"/>
      <c r="H3256" s="422"/>
      <c r="I3256" s="422"/>
      <c r="J3256" s="422"/>
      <c r="K3256" s="422"/>
      <c r="L3256" s="422"/>
      <c r="M3256" s="422"/>
      <c r="N3256" s="422"/>
      <c r="O3256" s="422"/>
      <c r="P3256" s="421" t="str">
        <f>IF(Q3256="","",LOOKUP(Q3256,'Expenditure Codes'!B:B,'Expenditure Codes'!A:A))</f>
        <v/>
      </c>
      <c r="Q3256" s="423"/>
      <c r="R3256" s="424"/>
      <c r="S3256" s="424"/>
      <c r="T3256" s="424"/>
      <c r="U3256" s="424"/>
      <c r="V3256" s="423"/>
      <c r="W3256" s="421"/>
      <c r="X3256" s="421"/>
      <c r="Y3256" s="420"/>
      <c r="Z3256" s="425"/>
      <c r="AA3256" s="426"/>
      <c r="AB3256" s="427"/>
      <c r="AC3256" s="428"/>
      <c r="AD3256" s="427"/>
    </row>
    <row r="3257" spans="1:30" ht="21.75" x14ac:dyDescent="0.55000000000000004">
      <c r="A3257" s="420"/>
      <c r="B3257" s="420"/>
      <c r="C3257" s="420"/>
      <c r="D3257" s="420"/>
      <c r="E3257" s="421"/>
      <c r="F3257" s="421"/>
      <c r="G3257" s="422"/>
      <c r="H3257" s="422"/>
      <c r="I3257" s="422"/>
      <c r="J3257" s="422"/>
      <c r="K3257" s="422"/>
      <c r="L3257" s="422"/>
      <c r="M3257" s="422"/>
      <c r="N3257" s="422"/>
      <c r="O3257" s="422"/>
      <c r="P3257" s="421" t="str">
        <f>IF(Q3257="","",LOOKUP(Q3257,'Expenditure Codes'!B:B,'Expenditure Codes'!A:A))</f>
        <v/>
      </c>
      <c r="Q3257" s="423"/>
      <c r="R3257" s="424"/>
      <c r="S3257" s="424"/>
      <c r="T3257" s="424"/>
      <c r="U3257" s="424"/>
      <c r="V3257" s="423"/>
      <c r="W3257" s="421"/>
      <c r="X3257" s="421"/>
      <c r="Y3257" s="420"/>
      <c r="Z3257" s="425"/>
      <c r="AA3257" s="426"/>
      <c r="AB3257" s="427"/>
      <c r="AC3257" s="428"/>
      <c r="AD3257" s="427"/>
    </row>
    <row r="3258" spans="1:30" ht="21.75" x14ac:dyDescent="0.55000000000000004">
      <c r="A3258" s="420"/>
      <c r="B3258" s="420"/>
      <c r="C3258" s="420"/>
      <c r="D3258" s="420"/>
      <c r="E3258" s="421"/>
      <c r="F3258" s="421"/>
      <c r="G3258" s="422"/>
      <c r="H3258" s="422"/>
      <c r="I3258" s="422"/>
      <c r="J3258" s="422"/>
      <c r="K3258" s="422"/>
      <c r="L3258" s="422"/>
      <c r="M3258" s="422"/>
      <c r="N3258" s="422"/>
      <c r="O3258" s="422"/>
      <c r="P3258" s="421" t="str">
        <f>IF(Q3258="","",LOOKUP(Q3258,'Expenditure Codes'!B:B,'Expenditure Codes'!A:A))</f>
        <v/>
      </c>
      <c r="Q3258" s="423"/>
      <c r="R3258" s="424"/>
      <c r="S3258" s="424"/>
      <c r="T3258" s="424"/>
      <c r="U3258" s="424"/>
      <c r="V3258" s="423"/>
      <c r="W3258" s="421"/>
      <c r="X3258" s="421"/>
      <c r="Y3258" s="420"/>
      <c r="Z3258" s="425"/>
      <c r="AA3258" s="426"/>
      <c r="AB3258" s="427"/>
      <c r="AC3258" s="428"/>
      <c r="AD3258" s="427"/>
    </row>
    <row r="3259" spans="1:30" ht="21.75" x14ac:dyDescent="0.55000000000000004">
      <c r="A3259" s="420"/>
      <c r="B3259" s="420"/>
      <c r="C3259" s="420"/>
      <c r="D3259" s="420"/>
      <c r="E3259" s="421"/>
      <c r="F3259" s="421"/>
      <c r="G3259" s="422"/>
      <c r="H3259" s="422"/>
      <c r="I3259" s="422"/>
      <c r="J3259" s="422"/>
      <c r="K3259" s="422"/>
      <c r="L3259" s="422"/>
      <c r="M3259" s="422"/>
      <c r="N3259" s="422"/>
      <c r="O3259" s="422"/>
      <c r="P3259" s="421" t="str">
        <f>IF(Q3259="","",LOOKUP(Q3259,'Expenditure Codes'!B:B,'Expenditure Codes'!A:A))</f>
        <v/>
      </c>
      <c r="Q3259" s="423"/>
      <c r="R3259" s="424"/>
      <c r="S3259" s="424"/>
      <c r="T3259" s="424"/>
      <c r="U3259" s="424"/>
      <c r="V3259" s="423"/>
      <c r="W3259" s="421"/>
      <c r="X3259" s="421"/>
      <c r="Y3259" s="420"/>
      <c r="Z3259" s="425"/>
      <c r="AA3259" s="426"/>
      <c r="AB3259" s="427"/>
      <c r="AC3259" s="428"/>
      <c r="AD3259" s="427"/>
    </row>
    <row r="3260" spans="1:30" ht="21.75" x14ac:dyDescent="0.55000000000000004">
      <c r="A3260" s="420"/>
      <c r="B3260" s="420"/>
      <c r="C3260" s="420"/>
      <c r="D3260" s="420"/>
      <c r="E3260" s="421"/>
      <c r="F3260" s="421"/>
      <c r="G3260" s="422"/>
      <c r="H3260" s="422"/>
      <c r="I3260" s="422"/>
      <c r="J3260" s="422"/>
      <c r="K3260" s="422"/>
      <c r="L3260" s="422"/>
      <c r="M3260" s="422"/>
      <c r="N3260" s="422"/>
      <c r="O3260" s="422"/>
      <c r="P3260" s="421" t="str">
        <f>IF(Q3260="","",LOOKUP(Q3260,'Expenditure Codes'!B:B,'Expenditure Codes'!A:A))</f>
        <v/>
      </c>
      <c r="Q3260" s="423"/>
      <c r="R3260" s="424"/>
      <c r="S3260" s="424"/>
      <c r="T3260" s="424"/>
      <c r="U3260" s="424"/>
      <c r="V3260" s="423"/>
      <c r="W3260" s="421"/>
      <c r="X3260" s="421"/>
      <c r="Y3260" s="420"/>
      <c r="Z3260" s="425"/>
      <c r="AA3260" s="426"/>
      <c r="AB3260" s="427"/>
      <c r="AC3260" s="428"/>
      <c r="AD3260" s="427"/>
    </row>
    <row r="3261" spans="1:30" ht="21.75" x14ac:dyDescent="0.55000000000000004">
      <c r="A3261" s="420"/>
      <c r="B3261" s="420"/>
      <c r="C3261" s="420"/>
      <c r="D3261" s="420"/>
      <c r="E3261" s="421"/>
      <c r="F3261" s="421"/>
      <c r="G3261" s="422"/>
      <c r="H3261" s="422"/>
      <c r="I3261" s="422"/>
      <c r="J3261" s="422"/>
      <c r="K3261" s="422"/>
      <c r="L3261" s="422"/>
      <c r="M3261" s="422"/>
      <c r="N3261" s="422"/>
      <c r="O3261" s="422"/>
      <c r="P3261" s="421" t="str">
        <f>IF(Q3261="","",LOOKUP(Q3261,'Expenditure Codes'!B:B,'Expenditure Codes'!A:A))</f>
        <v/>
      </c>
      <c r="Q3261" s="423"/>
      <c r="R3261" s="424"/>
      <c r="S3261" s="424"/>
      <c r="T3261" s="424"/>
      <c r="U3261" s="424"/>
      <c r="V3261" s="423"/>
      <c r="W3261" s="421"/>
      <c r="X3261" s="421"/>
      <c r="Y3261" s="420"/>
      <c r="Z3261" s="425"/>
      <c r="AA3261" s="426"/>
      <c r="AB3261" s="427"/>
      <c r="AC3261" s="428"/>
      <c r="AD3261" s="427"/>
    </row>
    <row r="3262" spans="1:30" ht="21.75" x14ac:dyDescent="0.55000000000000004">
      <c r="A3262" s="420"/>
      <c r="B3262" s="420"/>
      <c r="C3262" s="420"/>
      <c r="D3262" s="420"/>
      <c r="E3262" s="421"/>
      <c r="F3262" s="421"/>
      <c r="G3262" s="422"/>
      <c r="H3262" s="422"/>
      <c r="I3262" s="422"/>
      <c r="J3262" s="422"/>
      <c r="K3262" s="422"/>
      <c r="L3262" s="422"/>
      <c r="M3262" s="422"/>
      <c r="N3262" s="422"/>
      <c r="O3262" s="422"/>
      <c r="P3262" s="421" t="str">
        <f>IF(Q3262="","",LOOKUP(Q3262,'Expenditure Codes'!B:B,'Expenditure Codes'!A:A))</f>
        <v/>
      </c>
      <c r="Q3262" s="423"/>
      <c r="R3262" s="424"/>
      <c r="S3262" s="424"/>
      <c r="T3262" s="424"/>
      <c r="U3262" s="424"/>
      <c r="V3262" s="423"/>
      <c r="W3262" s="421"/>
      <c r="X3262" s="421"/>
      <c r="Y3262" s="420"/>
      <c r="Z3262" s="425"/>
      <c r="AA3262" s="426"/>
      <c r="AB3262" s="427"/>
      <c r="AC3262" s="428"/>
      <c r="AD3262" s="427"/>
    </row>
    <row r="3263" spans="1:30" ht="21.75" x14ac:dyDescent="0.55000000000000004">
      <c r="A3263" s="420"/>
      <c r="B3263" s="420"/>
      <c r="C3263" s="420"/>
      <c r="D3263" s="420"/>
      <c r="E3263" s="421"/>
      <c r="F3263" s="421"/>
      <c r="G3263" s="422"/>
      <c r="H3263" s="422"/>
      <c r="I3263" s="422"/>
      <c r="J3263" s="422"/>
      <c r="K3263" s="422"/>
      <c r="L3263" s="422"/>
      <c r="M3263" s="422"/>
      <c r="N3263" s="422"/>
      <c r="O3263" s="422"/>
      <c r="P3263" s="421" t="str">
        <f>IF(Q3263="","",LOOKUP(Q3263,'Expenditure Codes'!B:B,'Expenditure Codes'!A:A))</f>
        <v/>
      </c>
      <c r="Q3263" s="423"/>
      <c r="R3263" s="424"/>
      <c r="S3263" s="424"/>
      <c r="T3263" s="424"/>
      <c r="U3263" s="424"/>
      <c r="V3263" s="423"/>
      <c r="W3263" s="421"/>
      <c r="X3263" s="421"/>
      <c r="Y3263" s="420"/>
      <c r="Z3263" s="425"/>
      <c r="AA3263" s="426"/>
      <c r="AB3263" s="427"/>
      <c r="AC3263" s="428"/>
      <c r="AD3263" s="427"/>
    </row>
    <row r="3264" spans="1:30" ht="21.75" x14ac:dyDescent="0.55000000000000004">
      <c r="A3264" s="420"/>
      <c r="B3264" s="420"/>
      <c r="C3264" s="420"/>
      <c r="D3264" s="420"/>
      <c r="E3264" s="421"/>
      <c r="F3264" s="421"/>
      <c r="G3264" s="422"/>
      <c r="H3264" s="422"/>
      <c r="I3264" s="422"/>
      <c r="J3264" s="422"/>
      <c r="K3264" s="422"/>
      <c r="L3264" s="422"/>
      <c r="M3264" s="422"/>
      <c r="N3264" s="422"/>
      <c r="O3264" s="422"/>
      <c r="P3264" s="421" t="str">
        <f>IF(Q3264="","",LOOKUP(Q3264,'Expenditure Codes'!B:B,'Expenditure Codes'!A:A))</f>
        <v/>
      </c>
      <c r="Q3264" s="423"/>
      <c r="R3264" s="424"/>
      <c r="S3264" s="424"/>
      <c r="T3264" s="424"/>
      <c r="U3264" s="424"/>
      <c r="V3264" s="423"/>
      <c r="W3264" s="421"/>
      <c r="X3264" s="421"/>
      <c r="Y3264" s="420"/>
      <c r="Z3264" s="425"/>
      <c r="AA3264" s="426"/>
      <c r="AB3264" s="427"/>
      <c r="AC3264" s="428"/>
      <c r="AD3264" s="427"/>
    </row>
    <row r="3265" spans="1:30" ht="21.75" x14ac:dyDescent="0.55000000000000004">
      <c r="A3265" s="420"/>
      <c r="B3265" s="420"/>
      <c r="C3265" s="420"/>
      <c r="D3265" s="420"/>
      <c r="E3265" s="421"/>
      <c r="F3265" s="421"/>
      <c r="G3265" s="422"/>
      <c r="H3265" s="422"/>
      <c r="I3265" s="422"/>
      <c r="J3265" s="422"/>
      <c r="K3265" s="422"/>
      <c r="L3265" s="422"/>
      <c r="M3265" s="422"/>
      <c r="N3265" s="422"/>
      <c r="O3265" s="422"/>
      <c r="P3265" s="421" t="str">
        <f>IF(Q3265="","",LOOKUP(Q3265,'Expenditure Codes'!B:B,'Expenditure Codes'!A:A))</f>
        <v/>
      </c>
      <c r="Q3265" s="423"/>
      <c r="R3265" s="424"/>
      <c r="S3265" s="424"/>
      <c r="T3265" s="424"/>
      <c r="U3265" s="424"/>
      <c r="V3265" s="423"/>
      <c r="W3265" s="421"/>
      <c r="X3265" s="421"/>
      <c r="Y3265" s="420"/>
      <c r="Z3265" s="425"/>
      <c r="AA3265" s="426"/>
      <c r="AB3265" s="427"/>
      <c r="AC3265" s="428"/>
      <c r="AD3265" s="427"/>
    </row>
    <row r="3266" spans="1:30" ht="21.75" x14ac:dyDescent="0.55000000000000004">
      <c r="A3266" s="420"/>
      <c r="B3266" s="420"/>
      <c r="C3266" s="420"/>
      <c r="D3266" s="420"/>
      <c r="E3266" s="421"/>
      <c r="F3266" s="421"/>
      <c r="G3266" s="422"/>
      <c r="H3266" s="422"/>
      <c r="I3266" s="422"/>
      <c r="J3266" s="422"/>
      <c r="K3266" s="422"/>
      <c r="L3266" s="422"/>
      <c r="M3266" s="422"/>
      <c r="N3266" s="422"/>
      <c r="O3266" s="422"/>
      <c r="P3266" s="421" t="str">
        <f>IF(Q3266="","",LOOKUP(Q3266,'Expenditure Codes'!B:B,'Expenditure Codes'!A:A))</f>
        <v/>
      </c>
      <c r="Q3266" s="423"/>
      <c r="R3266" s="424"/>
      <c r="S3266" s="424"/>
      <c r="T3266" s="424"/>
      <c r="U3266" s="424"/>
      <c r="V3266" s="423"/>
      <c r="W3266" s="421"/>
      <c r="X3266" s="421"/>
      <c r="Y3266" s="420"/>
      <c r="Z3266" s="425"/>
      <c r="AA3266" s="426"/>
      <c r="AB3266" s="427"/>
      <c r="AC3266" s="428"/>
      <c r="AD3266" s="427"/>
    </row>
    <row r="3267" spans="1:30" ht="21.75" x14ac:dyDescent="0.55000000000000004">
      <c r="A3267" s="420"/>
      <c r="B3267" s="420"/>
      <c r="C3267" s="420"/>
      <c r="D3267" s="420"/>
      <c r="E3267" s="421"/>
      <c r="F3267" s="421"/>
      <c r="G3267" s="422"/>
      <c r="H3267" s="422"/>
      <c r="I3267" s="422"/>
      <c r="J3267" s="422"/>
      <c r="K3267" s="422"/>
      <c r="L3267" s="422"/>
      <c r="M3267" s="422"/>
      <c r="N3267" s="422"/>
      <c r="O3267" s="422"/>
      <c r="P3267" s="421" t="str">
        <f>IF(Q3267="","",LOOKUP(Q3267,'Expenditure Codes'!B:B,'Expenditure Codes'!A:A))</f>
        <v/>
      </c>
      <c r="Q3267" s="423"/>
      <c r="R3267" s="424"/>
      <c r="S3267" s="424"/>
      <c r="T3267" s="424"/>
      <c r="U3267" s="424"/>
      <c r="V3267" s="423"/>
      <c r="W3267" s="421"/>
      <c r="X3267" s="421"/>
      <c r="Y3267" s="420"/>
      <c r="Z3267" s="425"/>
      <c r="AA3267" s="426"/>
      <c r="AB3267" s="427"/>
      <c r="AC3267" s="428"/>
      <c r="AD3267" s="427"/>
    </row>
    <row r="3268" spans="1:30" ht="21.75" x14ac:dyDescent="0.55000000000000004">
      <c r="A3268" s="420"/>
      <c r="B3268" s="420"/>
      <c r="C3268" s="420"/>
      <c r="D3268" s="420"/>
      <c r="E3268" s="421"/>
      <c r="F3268" s="421"/>
      <c r="G3268" s="422"/>
      <c r="H3268" s="422"/>
      <c r="I3268" s="422"/>
      <c r="J3268" s="422"/>
      <c r="K3268" s="422"/>
      <c r="L3268" s="422"/>
      <c r="M3268" s="422"/>
      <c r="N3268" s="422"/>
      <c r="O3268" s="422"/>
      <c r="P3268" s="421" t="str">
        <f>IF(Q3268="","",LOOKUP(Q3268,'Expenditure Codes'!B:B,'Expenditure Codes'!A:A))</f>
        <v/>
      </c>
      <c r="Q3268" s="423"/>
      <c r="R3268" s="424"/>
      <c r="S3268" s="424"/>
      <c r="T3268" s="424"/>
      <c r="U3268" s="424"/>
      <c r="V3268" s="423"/>
      <c r="W3268" s="421"/>
      <c r="X3268" s="421"/>
      <c r="Y3268" s="420"/>
      <c r="Z3268" s="425"/>
      <c r="AA3268" s="426"/>
      <c r="AB3268" s="427"/>
      <c r="AC3268" s="428"/>
      <c r="AD3268" s="427"/>
    </row>
    <row r="3269" spans="1:30" ht="21.75" x14ac:dyDescent="0.55000000000000004">
      <c r="A3269" s="420"/>
      <c r="B3269" s="420"/>
      <c r="C3269" s="420"/>
      <c r="D3269" s="420"/>
      <c r="E3269" s="421"/>
      <c r="F3269" s="421"/>
      <c r="G3269" s="422"/>
      <c r="H3269" s="422"/>
      <c r="I3269" s="422"/>
      <c r="J3269" s="422"/>
      <c r="K3269" s="422"/>
      <c r="L3269" s="422"/>
      <c r="M3269" s="422"/>
      <c r="N3269" s="422"/>
      <c r="O3269" s="422"/>
      <c r="P3269" s="421" t="str">
        <f>IF(Q3269="","",LOOKUP(Q3269,'Expenditure Codes'!B:B,'Expenditure Codes'!A:A))</f>
        <v/>
      </c>
      <c r="Q3269" s="423"/>
      <c r="R3269" s="424"/>
      <c r="S3269" s="424"/>
      <c r="T3269" s="424"/>
      <c r="U3269" s="424"/>
      <c r="V3269" s="423"/>
      <c r="W3269" s="421"/>
      <c r="X3269" s="421"/>
      <c r="Y3269" s="420"/>
      <c r="Z3269" s="425"/>
      <c r="AA3269" s="426"/>
      <c r="AB3269" s="427"/>
      <c r="AC3269" s="428"/>
      <c r="AD3269" s="427"/>
    </row>
    <row r="3270" spans="1:30" ht="21.75" x14ac:dyDescent="0.55000000000000004">
      <c r="A3270" s="420"/>
      <c r="B3270" s="420"/>
      <c r="C3270" s="420"/>
      <c r="D3270" s="420"/>
      <c r="E3270" s="421"/>
      <c r="F3270" s="421"/>
      <c r="G3270" s="422"/>
      <c r="H3270" s="422"/>
      <c r="I3270" s="422"/>
      <c r="J3270" s="422"/>
      <c r="K3270" s="422"/>
      <c r="L3270" s="422"/>
      <c r="M3270" s="422"/>
      <c r="N3270" s="422"/>
      <c r="O3270" s="422"/>
      <c r="P3270" s="421" t="str">
        <f>IF(Q3270="","",LOOKUP(Q3270,'Expenditure Codes'!B:B,'Expenditure Codes'!A:A))</f>
        <v/>
      </c>
      <c r="Q3270" s="423"/>
      <c r="R3270" s="424"/>
      <c r="S3270" s="424"/>
      <c r="T3270" s="424"/>
      <c r="U3270" s="424"/>
      <c r="V3270" s="423"/>
      <c r="W3270" s="421"/>
      <c r="X3270" s="421"/>
      <c r="Y3270" s="420"/>
      <c r="Z3270" s="425"/>
      <c r="AA3270" s="426"/>
      <c r="AB3270" s="427"/>
      <c r="AC3270" s="428"/>
      <c r="AD3270" s="427"/>
    </row>
    <row r="3271" spans="1:30" ht="21.75" x14ac:dyDescent="0.55000000000000004">
      <c r="A3271" s="420"/>
      <c r="B3271" s="420"/>
      <c r="C3271" s="420"/>
      <c r="D3271" s="420"/>
      <c r="E3271" s="421"/>
      <c r="F3271" s="421"/>
      <c r="G3271" s="422"/>
      <c r="H3271" s="422"/>
      <c r="I3271" s="422"/>
      <c r="J3271" s="422"/>
      <c r="K3271" s="422"/>
      <c r="L3271" s="422"/>
      <c r="M3271" s="422"/>
      <c r="N3271" s="422"/>
      <c r="O3271" s="422"/>
      <c r="P3271" s="421" t="str">
        <f>IF(Q3271="","",LOOKUP(Q3271,'Expenditure Codes'!B:B,'Expenditure Codes'!A:A))</f>
        <v/>
      </c>
      <c r="Q3271" s="423"/>
      <c r="R3271" s="424"/>
      <c r="S3271" s="424"/>
      <c r="T3271" s="424"/>
      <c r="U3271" s="424"/>
      <c r="V3271" s="423"/>
      <c r="W3271" s="421"/>
      <c r="X3271" s="421"/>
      <c r="Y3271" s="420"/>
      <c r="Z3271" s="425"/>
      <c r="AA3271" s="426"/>
      <c r="AB3271" s="427"/>
      <c r="AC3271" s="428"/>
      <c r="AD3271" s="427"/>
    </row>
    <row r="3272" spans="1:30" ht="21.75" x14ac:dyDescent="0.55000000000000004">
      <c r="A3272" s="420"/>
      <c r="B3272" s="420"/>
      <c r="C3272" s="420"/>
      <c r="D3272" s="420"/>
      <c r="E3272" s="421"/>
      <c r="F3272" s="421"/>
      <c r="G3272" s="422"/>
      <c r="H3272" s="422"/>
      <c r="I3272" s="422"/>
      <c r="J3272" s="422"/>
      <c r="K3272" s="422"/>
      <c r="L3272" s="422"/>
      <c r="M3272" s="422"/>
      <c r="N3272" s="422"/>
      <c r="O3272" s="422"/>
      <c r="P3272" s="421" t="str">
        <f>IF(Q3272="","",LOOKUP(Q3272,'Expenditure Codes'!B:B,'Expenditure Codes'!A:A))</f>
        <v/>
      </c>
      <c r="Q3272" s="423"/>
      <c r="R3272" s="424"/>
      <c r="S3272" s="424"/>
      <c r="T3272" s="424"/>
      <c r="U3272" s="424"/>
      <c r="V3272" s="423"/>
      <c r="W3272" s="421"/>
      <c r="X3272" s="421"/>
      <c r="Y3272" s="420"/>
      <c r="Z3272" s="425"/>
      <c r="AA3272" s="426"/>
      <c r="AB3272" s="427"/>
      <c r="AC3272" s="428"/>
      <c r="AD3272" s="427"/>
    </row>
    <row r="3273" spans="1:30" ht="21.75" x14ac:dyDescent="0.55000000000000004">
      <c r="A3273" s="420"/>
      <c r="B3273" s="420"/>
      <c r="C3273" s="420"/>
      <c r="D3273" s="420"/>
      <c r="E3273" s="421"/>
      <c r="F3273" s="421"/>
      <c r="G3273" s="422"/>
      <c r="H3273" s="422"/>
      <c r="I3273" s="422"/>
      <c r="J3273" s="422"/>
      <c r="K3273" s="422"/>
      <c r="L3273" s="422"/>
      <c r="M3273" s="422"/>
      <c r="N3273" s="422"/>
      <c r="O3273" s="422"/>
      <c r="P3273" s="421" t="str">
        <f>IF(Q3273="","",LOOKUP(Q3273,'Expenditure Codes'!B:B,'Expenditure Codes'!A:A))</f>
        <v/>
      </c>
      <c r="Q3273" s="423"/>
      <c r="R3273" s="424"/>
      <c r="S3273" s="424"/>
      <c r="T3273" s="424"/>
      <c r="U3273" s="424"/>
      <c r="V3273" s="423"/>
      <c r="W3273" s="421"/>
      <c r="X3273" s="421"/>
      <c r="Y3273" s="420"/>
      <c r="Z3273" s="425"/>
      <c r="AA3273" s="426"/>
      <c r="AB3273" s="427"/>
      <c r="AC3273" s="428"/>
      <c r="AD3273" s="427"/>
    </row>
    <row r="3274" spans="1:30" ht="21.75" x14ac:dyDescent="0.55000000000000004">
      <c r="A3274" s="420"/>
      <c r="B3274" s="420"/>
      <c r="C3274" s="420"/>
      <c r="D3274" s="420"/>
      <c r="E3274" s="421"/>
      <c r="F3274" s="421"/>
      <c r="G3274" s="422"/>
      <c r="H3274" s="422"/>
      <c r="I3274" s="422"/>
      <c r="J3274" s="422"/>
      <c r="K3274" s="422"/>
      <c r="L3274" s="422"/>
      <c r="M3274" s="422"/>
      <c r="N3274" s="422"/>
      <c r="O3274" s="422"/>
      <c r="P3274" s="421" t="str">
        <f>IF(Q3274="","",LOOKUP(Q3274,'Expenditure Codes'!B:B,'Expenditure Codes'!A:A))</f>
        <v/>
      </c>
      <c r="Q3274" s="423"/>
      <c r="R3274" s="424"/>
      <c r="S3274" s="424"/>
      <c r="T3274" s="424"/>
      <c r="U3274" s="424"/>
      <c r="V3274" s="423"/>
      <c r="W3274" s="421"/>
      <c r="X3274" s="421"/>
      <c r="Y3274" s="420"/>
      <c r="Z3274" s="425"/>
      <c r="AA3274" s="426"/>
      <c r="AB3274" s="427"/>
      <c r="AC3274" s="428"/>
      <c r="AD3274" s="427"/>
    </row>
    <row r="3275" spans="1:30" ht="21.75" x14ac:dyDescent="0.55000000000000004">
      <c r="A3275" s="420"/>
      <c r="B3275" s="420"/>
      <c r="C3275" s="420"/>
      <c r="D3275" s="420"/>
      <c r="E3275" s="421"/>
      <c r="F3275" s="421"/>
      <c r="G3275" s="422"/>
      <c r="H3275" s="422"/>
      <c r="I3275" s="422"/>
      <c r="J3275" s="422"/>
      <c r="K3275" s="422"/>
      <c r="L3275" s="422"/>
      <c r="M3275" s="422"/>
      <c r="N3275" s="422"/>
      <c r="O3275" s="422"/>
      <c r="P3275" s="421" t="str">
        <f>IF(Q3275="","",LOOKUP(Q3275,'Expenditure Codes'!B:B,'Expenditure Codes'!A:A))</f>
        <v/>
      </c>
      <c r="Q3275" s="423"/>
      <c r="R3275" s="424"/>
      <c r="S3275" s="424"/>
      <c r="T3275" s="424"/>
      <c r="U3275" s="424"/>
      <c r="V3275" s="423"/>
      <c r="W3275" s="421"/>
      <c r="X3275" s="421"/>
      <c r="Y3275" s="420"/>
      <c r="Z3275" s="425"/>
      <c r="AA3275" s="426"/>
      <c r="AB3275" s="427"/>
      <c r="AC3275" s="428"/>
      <c r="AD3275" s="427"/>
    </row>
    <row r="3276" spans="1:30" ht="21.75" x14ac:dyDescent="0.55000000000000004">
      <c r="A3276" s="420"/>
      <c r="B3276" s="420"/>
      <c r="C3276" s="420"/>
      <c r="D3276" s="420"/>
      <c r="E3276" s="421"/>
      <c r="F3276" s="421"/>
      <c r="G3276" s="422"/>
      <c r="H3276" s="422"/>
      <c r="I3276" s="422"/>
      <c r="J3276" s="422"/>
      <c r="K3276" s="422"/>
      <c r="L3276" s="422"/>
      <c r="M3276" s="422"/>
      <c r="N3276" s="422"/>
      <c r="O3276" s="422"/>
      <c r="P3276" s="421" t="str">
        <f>IF(Q3276="","",LOOKUP(Q3276,'Expenditure Codes'!B:B,'Expenditure Codes'!A:A))</f>
        <v/>
      </c>
      <c r="Q3276" s="423"/>
      <c r="R3276" s="424"/>
      <c r="S3276" s="424"/>
      <c r="T3276" s="424"/>
      <c r="U3276" s="424"/>
      <c r="V3276" s="423"/>
      <c r="W3276" s="421"/>
      <c r="X3276" s="421"/>
      <c r="Y3276" s="420"/>
      <c r="Z3276" s="425"/>
      <c r="AA3276" s="426"/>
      <c r="AB3276" s="427"/>
      <c r="AC3276" s="428"/>
      <c r="AD3276" s="427"/>
    </row>
    <row r="3277" spans="1:30" ht="21.75" x14ac:dyDescent="0.55000000000000004">
      <c r="A3277" s="420"/>
      <c r="B3277" s="420"/>
      <c r="C3277" s="420"/>
      <c r="D3277" s="420"/>
      <c r="E3277" s="421"/>
      <c r="F3277" s="421"/>
      <c r="G3277" s="422"/>
      <c r="H3277" s="422"/>
      <c r="I3277" s="422"/>
      <c r="J3277" s="422"/>
      <c r="K3277" s="422"/>
      <c r="L3277" s="422"/>
      <c r="M3277" s="422"/>
      <c r="N3277" s="422"/>
      <c r="O3277" s="422"/>
      <c r="P3277" s="421" t="str">
        <f>IF(Q3277="","",LOOKUP(Q3277,'Expenditure Codes'!B:B,'Expenditure Codes'!A:A))</f>
        <v/>
      </c>
      <c r="Q3277" s="423"/>
      <c r="R3277" s="424"/>
      <c r="S3277" s="424"/>
      <c r="T3277" s="424"/>
      <c r="U3277" s="424"/>
      <c r="V3277" s="423"/>
      <c r="W3277" s="421"/>
      <c r="X3277" s="421"/>
      <c r="Y3277" s="420"/>
      <c r="Z3277" s="425"/>
      <c r="AA3277" s="426"/>
      <c r="AB3277" s="427"/>
      <c r="AC3277" s="428"/>
      <c r="AD3277" s="427"/>
    </row>
    <row r="3278" spans="1:30" ht="21.75" x14ac:dyDescent="0.55000000000000004">
      <c r="A3278" s="420"/>
      <c r="B3278" s="420"/>
      <c r="C3278" s="420"/>
      <c r="D3278" s="420"/>
      <c r="E3278" s="421"/>
      <c r="F3278" s="421"/>
      <c r="G3278" s="422"/>
      <c r="H3278" s="422"/>
      <c r="I3278" s="422"/>
      <c r="J3278" s="422"/>
      <c r="K3278" s="422"/>
      <c r="L3278" s="422"/>
      <c r="M3278" s="422"/>
      <c r="N3278" s="422"/>
      <c r="O3278" s="422"/>
      <c r="P3278" s="421" t="str">
        <f>IF(Q3278="","",LOOKUP(Q3278,'Expenditure Codes'!B:B,'Expenditure Codes'!A:A))</f>
        <v/>
      </c>
      <c r="Q3278" s="423"/>
      <c r="R3278" s="424"/>
      <c r="S3278" s="424"/>
      <c r="T3278" s="424"/>
      <c r="U3278" s="424"/>
      <c r="V3278" s="423"/>
      <c r="W3278" s="421"/>
      <c r="X3278" s="421"/>
      <c r="Y3278" s="420"/>
      <c r="Z3278" s="425"/>
      <c r="AA3278" s="426"/>
      <c r="AB3278" s="427"/>
      <c r="AC3278" s="428"/>
      <c r="AD3278" s="427"/>
    </row>
    <row r="3279" spans="1:30" ht="21.75" x14ac:dyDescent="0.55000000000000004">
      <c r="A3279" s="420"/>
      <c r="B3279" s="420"/>
      <c r="C3279" s="420"/>
      <c r="D3279" s="420"/>
      <c r="E3279" s="421"/>
      <c r="F3279" s="421"/>
      <c r="G3279" s="422"/>
      <c r="H3279" s="422"/>
      <c r="I3279" s="422"/>
      <c r="J3279" s="422"/>
      <c r="K3279" s="422"/>
      <c r="L3279" s="422"/>
      <c r="M3279" s="422"/>
      <c r="N3279" s="422"/>
      <c r="O3279" s="422"/>
      <c r="P3279" s="421" t="str">
        <f>IF(Q3279="","",LOOKUP(Q3279,'Expenditure Codes'!B:B,'Expenditure Codes'!A:A))</f>
        <v/>
      </c>
      <c r="Q3279" s="423"/>
      <c r="R3279" s="424"/>
      <c r="S3279" s="424"/>
      <c r="T3279" s="424"/>
      <c r="U3279" s="424"/>
      <c r="V3279" s="423"/>
      <c r="W3279" s="421"/>
      <c r="X3279" s="421"/>
      <c r="Y3279" s="420"/>
      <c r="Z3279" s="425"/>
      <c r="AA3279" s="426"/>
      <c r="AB3279" s="427"/>
      <c r="AC3279" s="428"/>
      <c r="AD3279" s="427"/>
    </row>
    <row r="3280" spans="1:30" ht="21.75" x14ac:dyDescent="0.55000000000000004">
      <c r="A3280" s="420"/>
      <c r="B3280" s="420"/>
      <c r="C3280" s="420"/>
      <c r="D3280" s="420"/>
      <c r="E3280" s="421"/>
      <c r="F3280" s="421"/>
      <c r="G3280" s="422"/>
      <c r="H3280" s="422"/>
      <c r="I3280" s="422"/>
      <c r="J3280" s="422"/>
      <c r="K3280" s="422"/>
      <c r="L3280" s="422"/>
      <c r="M3280" s="422"/>
      <c r="N3280" s="422"/>
      <c r="O3280" s="422"/>
      <c r="P3280" s="421" t="str">
        <f>IF(Q3280="","",LOOKUP(Q3280,'Expenditure Codes'!B:B,'Expenditure Codes'!A:A))</f>
        <v/>
      </c>
      <c r="Q3280" s="423"/>
      <c r="R3280" s="424"/>
      <c r="S3280" s="424"/>
      <c r="T3280" s="424"/>
      <c r="U3280" s="424"/>
      <c r="V3280" s="423"/>
      <c r="W3280" s="421"/>
      <c r="X3280" s="421"/>
      <c r="Y3280" s="420"/>
      <c r="Z3280" s="425"/>
      <c r="AA3280" s="426"/>
      <c r="AB3280" s="427"/>
      <c r="AC3280" s="428"/>
      <c r="AD3280" s="427"/>
    </row>
    <row r="3281" spans="1:30" ht="21.75" x14ac:dyDescent="0.55000000000000004">
      <c r="A3281" s="420"/>
      <c r="B3281" s="420"/>
      <c r="C3281" s="420"/>
      <c r="D3281" s="420"/>
      <c r="E3281" s="421"/>
      <c r="F3281" s="421"/>
      <c r="G3281" s="422"/>
      <c r="H3281" s="422"/>
      <c r="I3281" s="422"/>
      <c r="J3281" s="422"/>
      <c r="K3281" s="422"/>
      <c r="L3281" s="422"/>
      <c r="M3281" s="422"/>
      <c r="N3281" s="422"/>
      <c r="O3281" s="422"/>
      <c r="P3281" s="421" t="str">
        <f>IF(Q3281="","",LOOKUP(Q3281,'Expenditure Codes'!B:B,'Expenditure Codes'!A:A))</f>
        <v/>
      </c>
      <c r="Q3281" s="423"/>
      <c r="R3281" s="424"/>
      <c r="S3281" s="424"/>
      <c r="T3281" s="424"/>
      <c r="U3281" s="424"/>
      <c r="V3281" s="423"/>
      <c r="W3281" s="421"/>
      <c r="X3281" s="421"/>
      <c r="Y3281" s="420"/>
      <c r="Z3281" s="425"/>
      <c r="AA3281" s="426"/>
      <c r="AB3281" s="427"/>
      <c r="AC3281" s="428"/>
      <c r="AD3281" s="427"/>
    </row>
    <row r="3282" spans="1:30" ht="21.75" x14ac:dyDescent="0.55000000000000004">
      <c r="A3282" s="420"/>
      <c r="B3282" s="420"/>
      <c r="C3282" s="420"/>
      <c r="D3282" s="420"/>
      <c r="E3282" s="421"/>
      <c r="F3282" s="421"/>
      <c r="G3282" s="422"/>
      <c r="H3282" s="422"/>
      <c r="I3282" s="422"/>
      <c r="J3282" s="422"/>
      <c r="K3282" s="422"/>
      <c r="L3282" s="422"/>
      <c r="M3282" s="422"/>
      <c r="N3282" s="422"/>
      <c r="O3282" s="422"/>
      <c r="P3282" s="421" t="str">
        <f>IF(Q3282="","",LOOKUP(Q3282,'Expenditure Codes'!B:B,'Expenditure Codes'!A:A))</f>
        <v/>
      </c>
      <c r="Q3282" s="423"/>
      <c r="R3282" s="424"/>
      <c r="S3282" s="424"/>
      <c r="T3282" s="424"/>
      <c r="U3282" s="424"/>
      <c r="V3282" s="423"/>
      <c r="W3282" s="421"/>
      <c r="X3282" s="421"/>
      <c r="Y3282" s="420"/>
      <c r="Z3282" s="425"/>
      <c r="AA3282" s="426"/>
      <c r="AB3282" s="427"/>
      <c r="AC3282" s="428"/>
      <c r="AD3282" s="427"/>
    </row>
    <row r="3283" spans="1:30" ht="21.75" x14ac:dyDescent="0.55000000000000004">
      <c r="A3283" s="420"/>
      <c r="B3283" s="420"/>
      <c r="C3283" s="420"/>
      <c r="D3283" s="420"/>
      <c r="E3283" s="421"/>
      <c r="F3283" s="421"/>
      <c r="G3283" s="422"/>
      <c r="H3283" s="422"/>
      <c r="I3283" s="422"/>
      <c r="J3283" s="422"/>
      <c r="K3283" s="422"/>
      <c r="L3283" s="422"/>
      <c r="M3283" s="422"/>
      <c r="N3283" s="422"/>
      <c r="O3283" s="422"/>
      <c r="P3283" s="421" t="str">
        <f>IF(Q3283="","",LOOKUP(Q3283,'Expenditure Codes'!B:B,'Expenditure Codes'!A:A))</f>
        <v/>
      </c>
      <c r="Q3283" s="423"/>
      <c r="R3283" s="424"/>
      <c r="S3283" s="424"/>
      <c r="T3283" s="424"/>
      <c r="U3283" s="424"/>
      <c r="V3283" s="423"/>
      <c r="W3283" s="421"/>
      <c r="X3283" s="421"/>
      <c r="Y3283" s="420"/>
      <c r="Z3283" s="425"/>
      <c r="AA3283" s="426"/>
      <c r="AB3283" s="427"/>
      <c r="AC3283" s="428"/>
      <c r="AD3283" s="427"/>
    </row>
    <row r="3284" spans="1:30" ht="21.75" x14ac:dyDescent="0.55000000000000004">
      <c r="A3284" s="420"/>
      <c r="B3284" s="420"/>
      <c r="C3284" s="420"/>
      <c r="D3284" s="420"/>
      <c r="E3284" s="421"/>
      <c r="F3284" s="421"/>
      <c r="G3284" s="422"/>
      <c r="H3284" s="422"/>
      <c r="I3284" s="422"/>
      <c r="J3284" s="422"/>
      <c r="K3284" s="422"/>
      <c r="L3284" s="422"/>
      <c r="M3284" s="422"/>
      <c r="N3284" s="422"/>
      <c r="O3284" s="422"/>
      <c r="P3284" s="421" t="str">
        <f>IF(Q3284="","",LOOKUP(Q3284,'Expenditure Codes'!B:B,'Expenditure Codes'!A:A))</f>
        <v/>
      </c>
      <c r="Q3284" s="423"/>
      <c r="R3284" s="424"/>
      <c r="S3284" s="424"/>
      <c r="T3284" s="424"/>
      <c r="U3284" s="424"/>
      <c r="V3284" s="423"/>
      <c r="W3284" s="421"/>
      <c r="X3284" s="421"/>
      <c r="Y3284" s="420"/>
      <c r="Z3284" s="425"/>
      <c r="AA3284" s="426"/>
      <c r="AB3284" s="427"/>
      <c r="AC3284" s="428"/>
      <c r="AD3284" s="427"/>
    </row>
    <row r="3285" spans="1:30" ht="21.75" x14ac:dyDescent="0.55000000000000004">
      <c r="A3285" s="420"/>
      <c r="B3285" s="420"/>
      <c r="C3285" s="420"/>
      <c r="D3285" s="420"/>
      <c r="E3285" s="421"/>
      <c r="F3285" s="421"/>
      <c r="G3285" s="422"/>
      <c r="H3285" s="422"/>
      <c r="I3285" s="422"/>
      <c r="J3285" s="422"/>
      <c r="K3285" s="422"/>
      <c r="L3285" s="422"/>
      <c r="M3285" s="422"/>
      <c r="N3285" s="422"/>
      <c r="O3285" s="422"/>
      <c r="P3285" s="421" t="str">
        <f>IF(Q3285="","",LOOKUP(Q3285,'Expenditure Codes'!B:B,'Expenditure Codes'!A:A))</f>
        <v/>
      </c>
      <c r="Q3285" s="423"/>
      <c r="R3285" s="424"/>
      <c r="S3285" s="424"/>
      <c r="T3285" s="424"/>
      <c r="U3285" s="424"/>
      <c r="V3285" s="423"/>
      <c r="W3285" s="421"/>
      <c r="X3285" s="421"/>
      <c r="Y3285" s="420"/>
      <c r="Z3285" s="425"/>
      <c r="AA3285" s="426"/>
      <c r="AB3285" s="427"/>
      <c r="AC3285" s="428"/>
      <c r="AD3285" s="427"/>
    </row>
    <row r="3286" spans="1:30" ht="21.75" x14ac:dyDescent="0.55000000000000004">
      <c r="A3286" s="420"/>
      <c r="B3286" s="420"/>
      <c r="C3286" s="420"/>
      <c r="D3286" s="420"/>
      <c r="E3286" s="421"/>
      <c r="F3286" s="421"/>
      <c r="G3286" s="422"/>
      <c r="H3286" s="422"/>
      <c r="I3286" s="422"/>
      <c r="J3286" s="422"/>
      <c r="K3286" s="422"/>
      <c r="L3286" s="422"/>
      <c r="M3286" s="422"/>
      <c r="N3286" s="422"/>
      <c r="O3286" s="422"/>
      <c r="P3286" s="421" t="str">
        <f>IF(Q3286="","",LOOKUP(Q3286,'Expenditure Codes'!B:B,'Expenditure Codes'!A:A))</f>
        <v/>
      </c>
      <c r="Q3286" s="423"/>
      <c r="R3286" s="424"/>
      <c r="S3286" s="424"/>
      <c r="T3286" s="424"/>
      <c r="U3286" s="424"/>
      <c r="V3286" s="423"/>
      <c r="W3286" s="421"/>
      <c r="X3286" s="421"/>
      <c r="Y3286" s="420"/>
      <c r="Z3286" s="425"/>
      <c r="AA3286" s="426"/>
      <c r="AB3286" s="427"/>
      <c r="AC3286" s="428"/>
      <c r="AD3286" s="427"/>
    </row>
    <row r="3287" spans="1:30" ht="21.75" x14ac:dyDescent="0.55000000000000004">
      <c r="A3287" s="420"/>
      <c r="B3287" s="420"/>
      <c r="C3287" s="420"/>
      <c r="D3287" s="420"/>
      <c r="E3287" s="421"/>
      <c r="F3287" s="421"/>
      <c r="G3287" s="422"/>
      <c r="H3287" s="422"/>
      <c r="I3287" s="422"/>
      <c r="J3287" s="422"/>
      <c r="K3287" s="422"/>
      <c r="L3287" s="422"/>
      <c r="M3287" s="422"/>
      <c r="N3287" s="422"/>
      <c r="O3287" s="422"/>
      <c r="P3287" s="421" t="str">
        <f>IF(Q3287="","",LOOKUP(Q3287,'Expenditure Codes'!B:B,'Expenditure Codes'!A:A))</f>
        <v/>
      </c>
      <c r="Q3287" s="423"/>
      <c r="R3287" s="424"/>
      <c r="S3287" s="424"/>
      <c r="T3287" s="424"/>
      <c r="U3287" s="424"/>
      <c r="V3287" s="423"/>
      <c r="W3287" s="421"/>
      <c r="X3287" s="421"/>
      <c r="Y3287" s="420"/>
      <c r="Z3287" s="425"/>
      <c r="AA3287" s="426"/>
      <c r="AB3287" s="427"/>
      <c r="AC3287" s="428"/>
      <c r="AD3287" s="427"/>
    </row>
    <row r="3288" spans="1:30" ht="21.75" x14ac:dyDescent="0.55000000000000004">
      <c r="A3288" s="420"/>
      <c r="B3288" s="420"/>
      <c r="C3288" s="420"/>
      <c r="D3288" s="420"/>
      <c r="E3288" s="421"/>
      <c r="F3288" s="421"/>
      <c r="G3288" s="422"/>
      <c r="H3288" s="422"/>
      <c r="I3288" s="422"/>
      <c r="J3288" s="422"/>
      <c r="K3288" s="422"/>
      <c r="L3288" s="422"/>
      <c r="M3288" s="422"/>
      <c r="N3288" s="422"/>
      <c r="O3288" s="422"/>
      <c r="P3288" s="421" t="str">
        <f>IF(Q3288="","",LOOKUP(Q3288,'Expenditure Codes'!B:B,'Expenditure Codes'!A:A))</f>
        <v/>
      </c>
      <c r="Q3288" s="423"/>
      <c r="R3288" s="424"/>
      <c r="S3288" s="424"/>
      <c r="T3288" s="424"/>
      <c r="U3288" s="424"/>
      <c r="V3288" s="423"/>
      <c r="W3288" s="421"/>
      <c r="X3288" s="421"/>
      <c r="Y3288" s="420"/>
      <c r="Z3288" s="425"/>
      <c r="AA3288" s="426"/>
      <c r="AB3288" s="427"/>
      <c r="AC3288" s="428"/>
      <c r="AD3288" s="427"/>
    </row>
    <row r="3289" spans="1:30" ht="21.75" x14ac:dyDescent="0.55000000000000004">
      <c r="A3289" s="420"/>
      <c r="B3289" s="420"/>
      <c r="C3289" s="420"/>
      <c r="D3289" s="420"/>
      <c r="E3289" s="421"/>
      <c r="F3289" s="421"/>
      <c r="G3289" s="422"/>
      <c r="H3289" s="422"/>
      <c r="I3289" s="422"/>
      <c r="J3289" s="422"/>
      <c r="K3289" s="422"/>
      <c r="L3289" s="422"/>
      <c r="M3289" s="422"/>
      <c r="N3289" s="422"/>
      <c r="O3289" s="422"/>
      <c r="P3289" s="421" t="str">
        <f>IF(Q3289="","",LOOKUP(Q3289,'Expenditure Codes'!B:B,'Expenditure Codes'!A:A))</f>
        <v/>
      </c>
      <c r="Q3289" s="423"/>
      <c r="R3289" s="424"/>
      <c r="S3289" s="424"/>
      <c r="T3289" s="424"/>
      <c r="U3289" s="424"/>
      <c r="V3289" s="423"/>
      <c r="W3289" s="421"/>
      <c r="X3289" s="421"/>
      <c r="Y3289" s="420"/>
      <c r="Z3289" s="425"/>
      <c r="AA3289" s="426"/>
      <c r="AB3289" s="427"/>
      <c r="AC3289" s="428"/>
      <c r="AD3289" s="427"/>
    </row>
    <row r="3290" spans="1:30" ht="21.75" x14ac:dyDescent="0.55000000000000004">
      <c r="A3290" s="420"/>
      <c r="B3290" s="420"/>
      <c r="C3290" s="420"/>
      <c r="D3290" s="420"/>
      <c r="E3290" s="421"/>
      <c r="F3290" s="421"/>
      <c r="G3290" s="422"/>
      <c r="H3290" s="422"/>
      <c r="I3290" s="422"/>
      <c r="J3290" s="422"/>
      <c r="K3290" s="422"/>
      <c r="L3290" s="422"/>
      <c r="M3290" s="422"/>
      <c r="N3290" s="422"/>
      <c r="O3290" s="422"/>
      <c r="P3290" s="421" t="str">
        <f>IF(Q3290="","",LOOKUP(Q3290,'Expenditure Codes'!B:B,'Expenditure Codes'!A:A))</f>
        <v/>
      </c>
      <c r="Q3290" s="423"/>
      <c r="R3290" s="424"/>
      <c r="S3290" s="424"/>
      <c r="T3290" s="424"/>
      <c r="U3290" s="424"/>
      <c r="V3290" s="423"/>
      <c r="W3290" s="421"/>
      <c r="X3290" s="421"/>
      <c r="Y3290" s="420"/>
      <c r="Z3290" s="425"/>
      <c r="AA3290" s="426"/>
      <c r="AB3290" s="427"/>
      <c r="AC3290" s="428"/>
      <c r="AD3290" s="427"/>
    </row>
    <row r="3291" spans="1:30" ht="21.75" x14ac:dyDescent="0.55000000000000004">
      <c r="A3291" s="420"/>
      <c r="B3291" s="420"/>
      <c r="C3291" s="420"/>
      <c r="D3291" s="420"/>
      <c r="E3291" s="421"/>
      <c r="F3291" s="421"/>
      <c r="G3291" s="422"/>
      <c r="H3291" s="422"/>
      <c r="I3291" s="422"/>
      <c r="J3291" s="422"/>
      <c r="K3291" s="422"/>
      <c r="L3291" s="422"/>
      <c r="M3291" s="422"/>
      <c r="N3291" s="422"/>
      <c r="O3291" s="422"/>
      <c r="P3291" s="421" t="str">
        <f>IF(Q3291="","",LOOKUP(Q3291,'Expenditure Codes'!B:B,'Expenditure Codes'!A:A))</f>
        <v/>
      </c>
      <c r="Q3291" s="423"/>
      <c r="R3291" s="424"/>
      <c r="S3291" s="424"/>
      <c r="T3291" s="424"/>
      <c r="U3291" s="424"/>
      <c r="V3291" s="423"/>
      <c r="W3291" s="421"/>
      <c r="X3291" s="421"/>
      <c r="Y3291" s="420"/>
      <c r="Z3291" s="425"/>
      <c r="AA3291" s="426"/>
      <c r="AB3291" s="427"/>
      <c r="AC3291" s="428"/>
      <c r="AD3291" s="427"/>
    </row>
    <row r="3292" spans="1:30" ht="21.75" x14ac:dyDescent="0.55000000000000004">
      <c r="A3292" s="420"/>
      <c r="B3292" s="420"/>
      <c r="C3292" s="420"/>
      <c r="D3292" s="420"/>
      <c r="E3292" s="421"/>
      <c r="F3292" s="421"/>
      <c r="G3292" s="422"/>
      <c r="H3292" s="422"/>
      <c r="I3292" s="422"/>
      <c r="J3292" s="422"/>
      <c r="K3292" s="422"/>
      <c r="L3292" s="422"/>
      <c r="M3292" s="422"/>
      <c r="N3292" s="422"/>
      <c r="O3292" s="422"/>
      <c r="P3292" s="421" t="str">
        <f>IF(Q3292="","",LOOKUP(Q3292,'Expenditure Codes'!B:B,'Expenditure Codes'!A:A))</f>
        <v/>
      </c>
      <c r="Q3292" s="423"/>
      <c r="R3292" s="424"/>
      <c r="S3292" s="424"/>
      <c r="T3292" s="424"/>
      <c r="U3292" s="424"/>
      <c r="V3292" s="423"/>
      <c r="W3292" s="421"/>
      <c r="X3292" s="421"/>
      <c r="Y3292" s="420"/>
      <c r="Z3292" s="425"/>
      <c r="AA3292" s="426"/>
      <c r="AB3292" s="427"/>
      <c r="AC3292" s="428"/>
      <c r="AD3292" s="427"/>
    </row>
    <row r="3293" spans="1:30" ht="21.75" x14ac:dyDescent="0.55000000000000004">
      <c r="A3293" s="420"/>
      <c r="B3293" s="420"/>
      <c r="C3293" s="420"/>
      <c r="D3293" s="420"/>
      <c r="E3293" s="421"/>
      <c r="F3293" s="421"/>
      <c r="G3293" s="422"/>
      <c r="H3293" s="422"/>
      <c r="I3293" s="422"/>
      <c r="J3293" s="422"/>
      <c r="K3293" s="422"/>
      <c r="L3293" s="422"/>
      <c r="M3293" s="422"/>
      <c r="N3293" s="422"/>
      <c r="O3293" s="422"/>
      <c r="P3293" s="421" t="str">
        <f>IF(Q3293="","",LOOKUP(Q3293,'Expenditure Codes'!B:B,'Expenditure Codes'!A:A))</f>
        <v/>
      </c>
      <c r="Q3293" s="423"/>
      <c r="R3293" s="424"/>
      <c r="S3293" s="424"/>
      <c r="T3293" s="424"/>
      <c r="U3293" s="424"/>
      <c r="V3293" s="423"/>
      <c r="W3293" s="421"/>
      <c r="X3293" s="421"/>
      <c r="Y3293" s="420"/>
      <c r="Z3293" s="425"/>
      <c r="AA3293" s="426"/>
      <c r="AB3293" s="427"/>
      <c r="AC3293" s="428"/>
      <c r="AD3293" s="427"/>
    </row>
    <row r="3294" spans="1:30" ht="21.75" x14ac:dyDescent="0.55000000000000004">
      <c r="A3294" s="420"/>
      <c r="B3294" s="420"/>
      <c r="C3294" s="420"/>
      <c r="D3294" s="420"/>
      <c r="E3294" s="421"/>
      <c r="F3294" s="421"/>
      <c r="G3294" s="422"/>
      <c r="H3294" s="422"/>
      <c r="I3294" s="422"/>
      <c r="J3294" s="422"/>
      <c r="K3294" s="422"/>
      <c r="L3294" s="422"/>
      <c r="M3294" s="422"/>
      <c r="N3294" s="422"/>
      <c r="O3294" s="422"/>
      <c r="P3294" s="421" t="str">
        <f>IF(Q3294="","",LOOKUP(Q3294,'Expenditure Codes'!B:B,'Expenditure Codes'!A:A))</f>
        <v/>
      </c>
      <c r="Q3294" s="423"/>
      <c r="R3294" s="424"/>
      <c r="S3294" s="424"/>
      <c r="T3294" s="424"/>
      <c r="U3294" s="424"/>
      <c r="V3294" s="423"/>
      <c r="W3294" s="421"/>
      <c r="X3294" s="421"/>
      <c r="Y3294" s="420"/>
      <c r="Z3294" s="425"/>
      <c r="AA3294" s="426"/>
      <c r="AB3294" s="427"/>
      <c r="AC3294" s="428"/>
      <c r="AD3294" s="427"/>
    </row>
    <row r="3295" spans="1:30" ht="21.75" x14ac:dyDescent="0.55000000000000004">
      <c r="A3295" s="420"/>
      <c r="B3295" s="420"/>
      <c r="C3295" s="420"/>
      <c r="D3295" s="420"/>
      <c r="E3295" s="421"/>
      <c r="F3295" s="421"/>
      <c r="G3295" s="422"/>
      <c r="H3295" s="422"/>
      <c r="I3295" s="422"/>
      <c r="J3295" s="422"/>
      <c r="K3295" s="422"/>
      <c r="L3295" s="422"/>
      <c r="M3295" s="422"/>
      <c r="N3295" s="422"/>
      <c r="O3295" s="422"/>
      <c r="P3295" s="421" t="str">
        <f>IF(Q3295="","",LOOKUP(Q3295,'Expenditure Codes'!B:B,'Expenditure Codes'!A:A))</f>
        <v/>
      </c>
      <c r="Q3295" s="423"/>
      <c r="R3295" s="424"/>
      <c r="S3295" s="424"/>
      <c r="T3295" s="424"/>
      <c r="U3295" s="424"/>
      <c r="V3295" s="423"/>
      <c r="W3295" s="421"/>
      <c r="X3295" s="421"/>
      <c r="Y3295" s="420"/>
      <c r="Z3295" s="425"/>
      <c r="AA3295" s="426"/>
      <c r="AB3295" s="427"/>
      <c r="AC3295" s="428"/>
      <c r="AD3295" s="427"/>
    </row>
    <row r="3296" spans="1:30" ht="21.75" x14ac:dyDescent="0.55000000000000004">
      <c r="A3296" s="420"/>
      <c r="B3296" s="420"/>
      <c r="C3296" s="420"/>
      <c r="D3296" s="420"/>
      <c r="E3296" s="421"/>
      <c r="F3296" s="421"/>
      <c r="G3296" s="422"/>
      <c r="H3296" s="422"/>
      <c r="I3296" s="422"/>
      <c r="J3296" s="422"/>
      <c r="K3296" s="422"/>
      <c r="L3296" s="422"/>
      <c r="M3296" s="422"/>
      <c r="N3296" s="422"/>
      <c r="O3296" s="422"/>
      <c r="P3296" s="421" t="str">
        <f>IF(Q3296="","",LOOKUP(Q3296,'Expenditure Codes'!B:B,'Expenditure Codes'!A:A))</f>
        <v/>
      </c>
      <c r="Q3296" s="423"/>
      <c r="R3296" s="424"/>
      <c r="S3296" s="424"/>
      <c r="T3296" s="424"/>
      <c r="U3296" s="424"/>
      <c r="V3296" s="423"/>
      <c r="W3296" s="421"/>
      <c r="X3296" s="421"/>
      <c r="Y3296" s="420"/>
      <c r="Z3296" s="425"/>
      <c r="AA3296" s="426"/>
      <c r="AB3296" s="427"/>
      <c r="AC3296" s="428"/>
      <c r="AD3296" s="427"/>
    </row>
    <row r="3297" spans="1:30" ht="21.75" x14ac:dyDescent="0.55000000000000004">
      <c r="A3297" s="420"/>
      <c r="B3297" s="420"/>
      <c r="C3297" s="420"/>
      <c r="D3297" s="420"/>
      <c r="E3297" s="421"/>
      <c r="F3297" s="421"/>
      <c r="G3297" s="422"/>
      <c r="H3297" s="422"/>
      <c r="I3297" s="422"/>
      <c r="J3297" s="422"/>
      <c r="K3297" s="422"/>
      <c r="L3297" s="422"/>
      <c r="M3297" s="422"/>
      <c r="N3297" s="422"/>
      <c r="O3297" s="422"/>
      <c r="P3297" s="421" t="str">
        <f>IF(Q3297="","",LOOKUP(Q3297,'Expenditure Codes'!B:B,'Expenditure Codes'!A:A))</f>
        <v/>
      </c>
      <c r="Q3297" s="423"/>
      <c r="R3297" s="424"/>
      <c r="S3297" s="424"/>
      <c r="T3297" s="424"/>
      <c r="U3297" s="424"/>
      <c r="V3297" s="423"/>
      <c r="W3297" s="421"/>
      <c r="X3297" s="421"/>
      <c r="Y3297" s="420"/>
      <c r="Z3297" s="425"/>
      <c r="AA3297" s="426"/>
      <c r="AB3297" s="427"/>
      <c r="AC3297" s="428"/>
      <c r="AD3297" s="427"/>
    </row>
    <row r="3298" spans="1:30" ht="21.75" x14ac:dyDescent="0.55000000000000004">
      <c r="A3298" s="420"/>
      <c r="B3298" s="420"/>
      <c r="C3298" s="420"/>
      <c r="D3298" s="420"/>
      <c r="E3298" s="421"/>
      <c r="F3298" s="421"/>
      <c r="G3298" s="422"/>
      <c r="H3298" s="422"/>
      <c r="I3298" s="422"/>
      <c r="J3298" s="422"/>
      <c r="K3298" s="422"/>
      <c r="L3298" s="422"/>
      <c r="M3298" s="422"/>
      <c r="N3298" s="422"/>
      <c r="O3298" s="422"/>
      <c r="P3298" s="421" t="str">
        <f>IF(Q3298="","",LOOKUP(Q3298,'Expenditure Codes'!B:B,'Expenditure Codes'!A:A))</f>
        <v/>
      </c>
      <c r="Q3298" s="423"/>
      <c r="R3298" s="424"/>
      <c r="S3298" s="424"/>
      <c r="T3298" s="424"/>
      <c r="U3298" s="424"/>
      <c r="V3298" s="423"/>
      <c r="W3298" s="421"/>
      <c r="X3298" s="421"/>
      <c r="Y3298" s="420"/>
      <c r="Z3298" s="425"/>
      <c r="AA3298" s="426"/>
      <c r="AB3298" s="427"/>
      <c r="AC3298" s="428"/>
      <c r="AD3298" s="427"/>
    </row>
    <row r="3299" spans="1:30" ht="21.75" x14ac:dyDescent="0.55000000000000004">
      <c r="A3299" s="420"/>
      <c r="B3299" s="420"/>
      <c r="C3299" s="420"/>
      <c r="D3299" s="420"/>
      <c r="E3299" s="421"/>
      <c r="F3299" s="421"/>
      <c r="G3299" s="422"/>
      <c r="H3299" s="422"/>
      <c r="I3299" s="422"/>
      <c r="J3299" s="422"/>
      <c r="K3299" s="422"/>
      <c r="L3299" s="422"/>
      <c r="M3299" s="422"/>
      <c r="N3299" s="422"/>
      <c r="O3299" s="422"/>
      <c r="P3299" s="421" t="str">
        <f>IF(Q3299="","",LOOKUP(Q3299,'Expenditure Codes'!B:B,'Expenditure Codes'!A:A))</f>
        <v/>
      </c>
      <c r="Q3299" s="423"/>
      <c r="R3299" s="424"/>
      <c r="S3299" s="424"/>
      <c r="T3299" s="424"/>
      <c r="U3299" s="424"/>
      <c r="V3299" s="423"/>
      <c r="W3299" s="421"/>
      <c r="X3299" s="421"/>
      <c r="Y3299" s="420"/>
      <c r="Z3299" s="425"/>
      <c r="AA3299" s="426"/>
      <c r="AB3299" s="427"/>
      <c r="AC3299" s="428"/>
      <c r="AD3299" s="427"/>
    </row>
    <row r="3300" spans="1:30" ht="21.75" x14ac:dyDescent="0.55000000000000004">
      <c r="A3300" s="420"/>
      <c r="B3300" s="420"/>
      <c r="C3300" s="420"/>
      <c r="D3300" s="420"/>
      <c r="E3300" s="421"/>
      <c r="F3300" s="421"/>
      <c r="G3300" s="422"/>
      <c r="H3300" s="422"/>
      <c r="I3300" s="422"/>
      <c r="J3300" s="422"/>
      <c r="K3300" s="422"/>
      <c r="L3300" s="422"/>
      <c r="M3300" s="422"/>
      <c r="N3300" s="422"/>
      <c r="O3300" s="422"/>
      <c r="P3300" s="421" t="str">
        <f>IF(Q3300="","",LOOKUP(Q3300,'Expenditure Codes'!B:B,'Expenditure Codes'!A:A))</f>
        <v/>
      </c>
      <c r="Q3300" s="423"/>
      <c r="R3300" s="424"/>
      <c r="S3300" s="424"/>
      <c r="T3300" s="424"/>
      <c r="U3300" s="424"/>
      <c r="V3300" s="423"/>
      <c r="W3300" s="421"/>
      <c r="X3300" s="421"/>
      <c r="Y3300" s="420"/>
      <c r="Z3300" s="425"/>
      <c r="AA3300" s="426"/>
      <c r="AB3300" s="427"/>
      <c r="AC3300" s="428"/>
      <c r="AD3300" s="427"/>
    </row>
    <row r="3301" spans="1:30" ht="21.75" x14ac:dyDescent="0.55000000000000004">
      <c r="A3301" s="420"/>
      <c r="B3301" s="420"/>
      <c r="C3301" s="420"/>
      <c r="D3301" s="420"/>
      <c r="E3301" s="421"/>
      <c r="F3301" s="421"/>
      <c r="G3301" s="422"/>
      <c r="H3301" s="422"/>
      <c r="I3301" s="422"/>
      <c r="J3301" s="422"/>
      <c r="K3301" s="422"/>
      <c r="L3301" s="422"/>
      <c r="M3301" s="422"/>
      <c r="N3301" s="422"/>
      <c r="O3301" s="422"/>
      <c r="P3301" s="421" t="str">
        <f>IF(Q3301="","",LOOKUP(Q3301,'Expenditure Codes'!B:B,'Expenditure Codes'!A:A))</f>
        <v/>
      </c>
      <c r="Q3301" s="423"/>
      <c r="R3301" s="424"/>
      <c r="S3301" s="424"/>
      <c r="T3301" s="424"/>
      <c r="U3301" s="424"/>
      <c r="V3301" s="423"/>
      <c r="W3301" s="421"/>
      <c r="X3301" s="421"/>
      <c r="Y3301" s="420"/>
      <c r="Z3301" s="425"/>
      <c r="AA3301" s="426"/>
      <c r="AB3301" s="427"/>
      <c r="AC3301" s="428"/>
      <c r="AD3301" s="427"/>
    </row>
    <row r="3302" spans="1:30" ht="21.75" x14ac:dyDescent="0.55000000000000004">
      <c r="A3302" s="420"/>
      <c r="B3302" s="420"/>
      <c r="C3302" s="420"/>
      <c r="D3302" s="420"/>
      <c r="E3302" s="421"/>
      <c r="F3302" s="421"/>
      <c r="G3302" s="422"/>
      <c r="H3302" s="422"/>
      <c r="I3302" s="422"/>
      <c r="J3302" s="422"/>
      <c r="K3302" s="422"/>
      <c r="L3302" s="422"/>
      <c r="M3302" s="422"/>
      <c r="N3302" s="422"/>
      <c r="O3302" s="422"/>
      <c r="P3302" s="421" t="str">
        <f>IF(Q3302="","",LOOKUP(Q3302,'Expenditure Codes'!B:B,'Expenditure Codes'!A:A))</f>
        <v/>
      </c>
      <c r="Q3302" s="423"/>
      <c r="R3302" s="424"/>
      <c r="S3302" s="424"/>
      <c r="T3302" s="424"/>
      <c r="U3302" s="424"/>
      <c r="V3302" s="423"/>
      <c r="W3302" s="421"/>
      <c r="X3302" s="421"/>
      <c r="Y3302" s="420"/>
      <c r="Z3302" s="425"/>
      <c r="AA3302" s="426"/>
      <c r="AB3302" s="427"/>
      <c r="AC3302" s="428"/>
      <c r="AD3302" s="427"/>
    </row>
    <row r="3303" spans="1:30" ht="21.75" x14ac:dyDescent="0.55000000000000004">
      <c r="A3303" s="420"/>
      <c r="B3303" s="420"/>
      <c r="C3303" s="420"/>
      <c r="D3303" s="420"/>
      <c r="E3303" s="421"/>
      <c r="F3303" s="421"/>
      <c r="G3303" s="422"/>
      <c r="H3303" s="422"/>
      <c r="I3303" s="422"/>
      <c r="J3303" s="422"/>
      <c r="K3303" s="422"/>
      <c r="L3303" s="422"/>
      <c r="M3303" s="422"/>
      <c r="N3303" s="422"/>
      <c r="O3303" s="422"/>
      <c r="P3303" s="421" t="str">
        <f>IF(Q3303="","",LOOKUP(Q3303,'Expenditure Codes'!B:B,'Expenditure Codes'!A:A))</f>
        <v/>
      </c>
      <c r="Q3303" s="423"/>
      <c r="R3303" s="424"/>
      <c r="S3303" s="424"/>
      <c r="T3303" s="424"/>
      <c r="U3303" s="424"/>
      <c r="V3303" s="423"/>
      <c r="W3303" s="421"/>
      <c r="X3303" s="421"/>
      <c r="Y3303" s="420"/>
      <c r="Z3303" s="425"/>
      <c r="AA3303" s="426"/>
      <c r="AB3303" s="427"/>
      <c r="AC3303" s="428"/>
      <c r="AD3303" s="427"/>
    </row>
    <row r="3304" spans="1:30" ht="21.75" x14ac:dyDescent="0.55000000000000004">
      <c r="A3304" s="420"/>
      <c r="B3304" s="420"/>
      <c r="C3304" s="420"/>
      <c r="D3304" s="420"/>
      <c r="E3304" s="421"/>
      <c r="F3304" s="421"/>
      <c r="G3304" s="422"/>
      <c r="H3304" s="422"/>
      <c r="I3304" s="422"/>
      <c r="J3304" s="422"/>
      <c r="K3304" s="422"/>
      <c r="L3304" s="422"/>
      <c r="M3304" s="422"/>
      <c r="N3304" s="422"/>
      <c r="O3304" s="422"/>
      <c r="P3304" s="421" t="str">
        <f>IF(Q3304="","",LOOKUP(Q3304,'Expenditure Codes'!B:B,'Expenditure Codes'!A:A))</f>
        <v/>
      </c>
      <c r="Q3304" s="423"/>
      <c r="R3304" s="424"/>
      <c r="S3304" s="424"/>
      <c r="T3304" s="424"/>
      <c r="U3304" s="424"/>
      <c r="V3304" s="423"/>
      <c r="W3304" s="421"/>
      <c r="X3304" s="421"/>
      <c r="Y3304" s="420"/>
      <c r="Z3304" s="425"/>
      <c r="AA3304" s="426"/>
      <c r="AB3304" s="427"/>
      <c r="AC3304" s="428"/>
      <c r="AD3304" s="427"/>
    </row>
    <row r="3305" spans="1:30" ht="21.75" x14ac:dyDescent="0.55000000000000004">
      <c r="A3305" s="420"/>
      <c r="B3305" s="420"/>
      <c r="C3305" s="420"/>
      <c r="D3305" s="420"/>
      <c r="E3305" s="421"/>
      <c r="F3305" s="421"/>
      <c r="G3305" s="422"/>
      <c r="H3305" s="422"/>
      <c r="I3305" s="422"/>
      <c r="J3305" s="422"/>
      <c r="K3305" s="422"/>
      <c r="L3305" s="422"/>
      <c r="M3305" s="422"/>
      <c r="N3305" s="422"/>
      <c r="O3305" s="422"/>
      <c r="P3305" s="421" t="str">
        <f>IF(Q3305="","",LOOKUP(Q3305,'Expenditure Codes'!B:B,'Expenditure Codes'!A:A))</f>
        <v/>
      </c>
      <c r="Q3305" s="423"/>
      <c r="R3305" s="424"/>
      <c r="S3305" s="424"/>
      <c r="T3305" s="424"/>
      <c r="U3305" s="424"/>
      <c r="V3305" s="423"/>
      <c r="W3305" s="421"/>
      <c r="X3305" s="421"/>
      <c r="Y3305" s="420"/>
      <c r="Z3305" s="425"/>
      <c r="AA3305" s="426"/>
      <c r="AB3305" s="427"/>
      <c r="AC3305" s="428"/>
      <c r="AD3305" s="427"/>
    </row>
    <row r="3306" spans="1:30" ht="21.75" x14ac:dyDescent="0.55000000000000004">
      <c r="A3306" s="420"/>
      <c r="B3306" s="420"/>
      <c r="C3306" s="420"/>
      <c r="D3306" s="420"/>
      <c r="E3306" s="421"/>
      <c r="F3306" s="421"/>
      <c r="G3306" s="422"/>
      <c r="H3306" s="422"/>
      <c r="I3306" s="422"/>
      <c r="J3306" s="422"/>
      <c r="K3306" s="422"/>
      <c r="L3306" s="422"/>
      <c r="M3306" s="422"/>
      <c r="N3306" s="422"/>
      <c r="O3306" s="422"/>
      <c r="P3306" s="421" t="str">
        <f>IF(Q3306="","",LOOKUP(Q3306,'Expenditure Codes'!B:B,'Expenditure Codes'!A:A))</f>
        <v/>
      </c>
      <c r="Q3306" s="423"/>
      <c r="R3306" s="424"/>
      <c r="S3306" s="424"/>
      <c r="T3306" s="424"/>
      <c r="U3306" s="424"/>
      <c r="V3306" s="423"/>
      <c r="W3306" s="421"/>
      <c r="X3306" s="421"/>
      <c r="Y3306" s="420"/>
      <c r="Z3306" s="425"/>
      <c r="AA3306" s="426"/>
      <c r="AB3306" s="427"/>
      <c r="AC3306" s="428"/>
      <c r="AD3306" s="427"/>
    </row>
    <row r="3307" spans="1:30" ht="21.75" x14ac:dyDescent="0.55000000000000004">
      <c r="A3307" s="420"/>
      <c r="B3307" s="420"/>
      <c r="C3307" s="420"/>
      <c r="D3307" s="420"/>
      <c r="E3307" s="421"/>
      <c r="F3307" s="421"/>
      <c r="G3307" s="422"/>
      <c r="H3307" s="422"/>
      <c r="I3307" s="422"/>
      <c r="J3307" s="422"/>
      <c r="K3307" s="422"/>
      <c r="L3307" s="422"/>
      <c r="M3307" s="422"/>
      <c r="N3307" s="422"/>
      <c r="O3307" s="422"/>
      <c r="P3307" s="421" t="str">
        <f>IF(Q3307="","",LOOKUP(Q3307,'Expenditure Codes'!B:B,'Expenditure Codes'!A:A))</f>
        <v/>
      </c>
      <c r="Q3307" s="423"/>
      <c r="R3307" s="424"/>
      <c r="S3307" s="424"/>
      <c r="T3307" s="424"/>
      <c r="U3307" s="424"/>
      <c r="V3307" s="423"/>
      <c r="W3307" s="421"/>
      <c r="X3307" s="421"/>
      <c r="Y3307" s="420"/>
      <c r="Z3307" s="425"/>
      <c r="AA3307" s="426"/>
      <c r="AB3307" s="427"/>
      <c r="AC3307" s="428"/>
      <c r="AD3307" s="427"/>
    </row>
    <row r="3308" spans="1:30" ht="21.75" x14ac:dyDescent="0.55000000000000004">
      <c r="A3308" s="420"/>
      <c r="B3308" s="420"/>
      <c r="C3308" s="420"/>
      <c r="D3308" s="420"/>
      <c r="E3308" s="421"/>
      <c r="F3308" s="421"/>
      <c r="G3308" s="422"/>
      <c r="H3308" s="422"/>
      <c r="I3308" s="422"/>
      <c r="J3308" s="422"/>
      <c r="K3308" s="422"/>
      <c r="L3308" s="422"/>
      <c r="M3308" s="422"/>
      <c r="N3308" s="422"/>
      <c r="O3308" s="422"/>
      <c r="P3308" s="421" t="str">
        <f>IF(Q3308="","",LOOKUP(Q3308,'Expenditure Codes'!B:B,'Expenditure Codes'!A:A))</f>
        <v/>
      </c>
      <c r="Q3308" s="423"/>
      <c r="R3308" s="424"/>
      <c r="S3308" s="424"/>
      <c r="T3308" s="424"/>
      <c r="U3308" s="424"/>
      <c r="V3308" s="423"/>
      <c r="W3308" s="421"/>
      <c r="X3308" s="421"/>
      <c r="Y3308" s="420"/>
      <c r="Z3308" s="425"/>
      <c r="AA3308" s="426"/>
      <c r="AB3308" s="427"/>
      <c r="AC3308" s="428"/>
      <c r="AD3308" s="427"/>
    </row>
    <row r="3309" spans="1:30" ht="21.75" x14ac:dyDescent="0.55000000000000004">
      <c r="A3309" s="420"/>
      <c r="B3309" s="420"/>
      <c r="C3309" s="420"/>
      <c r="D3309" s="420"/>
      <c r="E3309" s="421"/>
      <c r="F3309" s="421"/>
      <c r="G3309" s="422"/>
      <c r="H3309" s="422"/>
      <c r="I3309" s="422"/>
      <c r="J3309" s="422"/>
      <c r="K3309" s="422"/>
      <c r="L3309" s="422"/>
      <c r="M3309" s="422"/>
      <c r="N3309" s="422"/>
      <c r="O3309" s="422"/>
      <c r="P3309" s="421" t="str">
        <f>IF(Q3309="","",LOOKUP(Q3309,'Expenditure Codes'!B:B,'Expenditure Codes'!A:A))</f>
        <v/>
      </c>
      <c r="Q3309" s="423"/>
      <c r="R3309" s="424"/>
      <c r="S3309" s="424"/>
      <c r="T3309" s="424"/>
      <c r="U3309" s="424"/>
      <c r="V3309" s="423"/>
      <c r="W3309" s="421"/>
      <c r="X3309" s="421"/>
      <c r="Y3309" s="420"/>
      <c r="Z3309" s="425"/>
      <c r="AA3309" s="426"/>
      <c r="AB3309" s="427"/>
      <c r="AC3309" s="428"/>
      <c r="AD3309" s="427"/>
    </row>
    <row r="3310" spans="1:30" ht="21.75" x14ac:dyDescent="0.55000000000000004">
      <c r="A3310" s="420"/>
      <c r="B3310" s="420"/>
      <c r="C3310" s="420"/>
      <c r="D3310" s="420"/>
      <c r="E3310" s="421"/>
      <c r="F3310" s="421"/>
      <c r="G3310" s="422"/>
      <c r="H3310" s="422"/>
      <c r="I3310" s="422"/>
      <c r="J3310" s="422"/>
      <c r="K3310" s="422"/>
      <c r="L3310" s="422"/>
      <c r="M3310" s="422"/>
      <c r="N3310" s="422"/>
      <c r="O3310" s="422"/>
      <c r="P3310" s="421" t="str">
        <f>IF(Q3310="","",LOOKUP(Q3310,'Expenditure Codes'!B:B,'Expenditure Codes'!A:A))</f>
        <v/>
      </c>
      <c r="Q3310" s="423"/>
      <c r="R3310" s="424"/>
      <c r="S3310" s="424"/>
      <c r="T3310" s="424"/>
      <c r="U3310" s="424"/>
      <c r="V3310" s="423"/>
      <c r="W3310" s="421"/>
      <c r="X3310" s="421"/>
      <c r="Y3310" s="420"/>
      <c r="Z3310" s="425"/>
      <c r="AA3310" s="426"/>
      <c r="AB3310" s="427"/>
      <c r="AC3310" s="428"/>
      <c r="AD3310" s="427"/>
    </row>
    <row r="3311" spans="1:30" ht="21.75" x14ac:dyDescent="0.55000000000000004">
      <c r="A3311" s="420"/>
      <c r="B3311" s="420"/>
      <c r="C3311" s="420"/>
      <c r="D3311" s="420"/>
      <c r="E3311" s="421"/>
      <c r="F3311" s="421"/>
      <c r="G3311" s="422"/>
      <c r="H3311" s="422"/>
      <c r="I3311" s="422"/>
      <c r="J3311" s="422"/>
      <c r="K3311" s="422"/>
      <c r="L3311" s="422"/>
      <c r="M3311" s="422"/>
      <c r="N3311" s="422"/>
      <c r="O3311" s="422"/>
      <c r="P3311" s="421" t="str">
        <f>IF(Q3311="","",LOOKUP(Q3311,'Expenditure Codes'!B:B,'Expenditure Codes'!A:A))</f>
        <v/>
      </c>
      <c r="Q3311" s="423"/>
      <c r="R3311" s="424"/>
      <c r="S3311" s="424"/>
      <c r="T3311" s="424"/>
      <c r="U3311" s="424"/>
      <c r="V3311" s="423"/>
      <c r="W3311" s="421"/>
      <c r="X3311" s="421"/>
      <c r="Y3311" s="420"/>
      <c r="Z3311" s="425"/>
      <c r="AA3311" s="426"/>
      <c r="AB3311" s="427"/>
      <c r="AC3311" s="428"/>
      <c r="AD3311" s="427"/>
    </row>
    <row r="3312" spans="1:30" ht="21.75" x14ac:dyDescent="0.55000000000000004">
      <c r="A3312" s="420"/>
      <c r="B3312" s="420"/>
      <c r="C3312" s="420"/>
      <c r="D3312" s="420"/>
      <c r="E3312" s="421"/>
      <c r="F3312" s="421"/>
      <c r="G3312" s="422"/>
      <c r="H3312" s="422"/>
      <c r="I3312" s="422"/>
      <c r="J3312" s="422"/>
      <c r="K3312" s="422"/>
      <c r="L3312" s="422"/>
      <c r="M3312" s="422"/>
      <c r="N3312" s="422"/>
      <c r="O3312" s="422"/>
      <c r="P3312" s="421" t="str">
        <f>IF(Q3312="","",LOOKUP(Q3312,'Expenditure Codes'!B:B,'Expenditure Codes'!A:A))</f>
        <v/>
      </c>
      <c r="Q3312" s="423"/>
      <c r="R3312" s="424"/>
      <c r="S3312" s="424"/>
      <c r="T3312" s="424"/>
      <c r="U3312" s="424"/>
      <c r="V3312" s="423"/>
      <c r="W3312" s="421"/>
      <c r="X3312" s="421"/>
      <c r="Y3312" s="420"/>
      <c r="Z3312" s="425"/>
      <c r="AA3312" s="426"/>
      <c r="AB3312" s="427"/>
      <c r="AC3312" s="428"/>
      <c r="AD3312" s="427"/>
    </row>
    <row r="3313" spans="1:30" ht="21.75" x14ac:dyDescent="0.55000000000000004">
      <c r="A3313" s="420"/>
      <c r="B3313" s="420"/>
      <c r="C3313" s="420"/>
      <c r="D3313" s="420"/>
      <c r="E3313" s="421"/>
      <c r="F3313" s="421"/>
      <c r="G3313" s="422"/>
      <c r="H3313" s="422"/>
      <c r="I3313" s="422"/>
      <c r="J3313" s="422"/>
      <c r="K3313" s="422"/>
      <c r="L3313" s="422"/>
      <c r="M3313" s="422"/>
      <c r="N3313" s="422"/>
      <c r="O3313" s="422"/>
      <c r="P3313" s="421" t="str">
        <f>IF(Q3313="","",LOOKUP(Q3313,'Expenditure Codes'!B:B,'Expenditure Codes'!A:A))</f>
        <v/>
      </c>
      <c r="Q3313" s="423"/>
      <c r="R3313" s="424"/>
      <c r="S3313" s="424"/>
      <c r="T3313" s="424"/>
      <c r="U3313" s="424"/>
      <c r="V3313" s="423"/>
      <c r="W3313" s="421"/>
      <c r="X3313" s="421"/>
      <c r="Y3313" s="420"/>
      <c r="Z3313" s="425"/>
      <c r="AA3313" s="426"/>
      <c r="AB3313" s="427"/>
      <c r="AC3313" s="428"/>
      <c r="AD3313" s="427"/>
    </row>
    <row r="3314" spans="1:30" ht="21.75" x14ac:dyDescent="0.55000000000000004">
      <c r="A3314" s="420"/>
      <c r="B3314" s="420"/>
      <c r="C3314" s="420"/>
      <c r="D3314" s="420"/>
      <c r="E3314" s="421"/>
      <c r="F3314" s="421"/>
      <c r="G3314" s="422"/>
      <c r="H3314" s="422"/>
      <c r="I3314" s="422"/>
      <c r="J3314" s="422"/>
      <c r="K3314" s="422"/>
      <c r="L3314" s="422"/>
      <c r="M3314" s="422"/>
      <c r="N3314" s="422"/>
      <c r="O3314" s="422"/>
      <c r="P3314" s="421" t="str">
        <f>IF(Q3314="","",LOOKUP(Q3314,'Expenditure Codes'!B:B,'Expenditure Codes'!A:A))</f>
        <v/>
      </c>
      <c r="Q3314" s="423"/>
      <c r="R3314" s="424"/>
      <c r="S3314" s="424"/>
      <c r="T3314" s="424"/>
      <c r="U3314" s="424"/>
      <c r="V3314" s="423"/>
      <c r="W3314" s="421"/>
      <c r="X3314" s="421"/>
      <c r="Y3314" s="420"/>
      <c r="Z3314" s="425"/>
      <c r="AA3314" s="426"/>
      <c r="AB3314" s="427"/>
      <c r="AC3314" s="428"/>
      <c r="AD3314" s="427"/>
    </row>
    <row r="3315" spans="1:30" ht="21.75" x14ac:dyDescent="0.55000000000000004">
      <c r="A3315" s="420"/>
      <c r="B3315" s="420"/>
      <c r="C3315" s="420"/>
      <c r="D3315" s="420"/>
      <c r="E3315" s="421"/>
      <c r="F3315" s="421"/>
      <c r="G3315" s="422"/>
      <c r="H3315" s="422"/>
      <c r="I3315" s="422"/>
      <c r="J3315" s="422"/>
      <c r="K3315" s="422"/>
      <c r="L3315" s="422"/>
      <c r="M3315" s="422"/>
      <c r="N3315" s="422"/>
      <c r="O3315" s="422"/>
      <c r="P3315" s="421" t="str">
        <f>IF(Q3315="","",LOOKUP(Q3315,'Expenditure Codes'!B:B,'Expenditure Codes'!A:A))</f>
        <v/>
      </c>
      <c r="Q3315" s="423"/>
      <c r="R3315" s="424"/>
      <c r="S3315" s="424"/>
      <c r="T3315" s="424"/>
      <c r="U3315" s="424"/>
      <c r="V3315" s="423"/>
      <c r="W3315" s="421"/>
      <c r="X3315" s="421"/>
      <c r="Y3315" s="420"/>
      <c r="Z3315" s="425"/>
      <c r="AA3315" s="426"/>
      <c r="AB3315" s="427"/>
      <c r="AC3315" s="428"/>
      <c r="AD3315" s="427"/>
    </row>
    <row r="3316" spans="1:30" ht="21.75" x14ac:dyDescent="0.55000000000000004">
      <c r="A3316" s="420"/>
      <c r="B3316" s="420"/>
      <c r="C3316" s="420"/>
      <c r="D3316" s="420"/>
      <c r="E3316" s="421"/>
      <c r="F3316" s="421"/>
      <c r="G3316" s="422"/>
      <c r="H3316" s="422"/>
      <c r="I3316" s="422"/>
      <c r="J3316" s="422"/>
      <c r="K3316" s="422"/>
      <c r="L3316" s="422"/>
      <c r="M3316" s="422"/>
      <c r="N3316" s="422"/>
      <c r="O3316" s="422"/>
      <c r="P3316" s="421" t="str">
        <f>IF(Q3316="","",LOOKUP(Q3316,'Expenditure Codes'!B:B,'Expenditure Codes'!A:A))</f>
        <v/>
      </c>
      <c r="Q3316" s="423"/>
      <c r="R3316" s="424"/>
      <c r="S3316" s="424"/>
      <c r="T3316" s="424"/>
      <c r="U3316" s="424"/>
      <c r="V3316" s="423"/>
      <c r="W3316" s="421"/>
      <c r="X3316" s="421"/>
      <c r="Y3316" s="420"/>
      <c r="Z3316" s="425"/>
      <c r="AA3316" s="426"/>
      <c r="AB3316" s="427"/>
      <c r="AC3316" s="428"/>
      <c r="AD3316" s="427"/>
    </row>
    <row r="3317" spans="1:30" ht="21.75" x14ac:dyDescent="0.55000000000000004">
      <c r="A3317" s="420"/>
      <c r="B3317" s="420"/>
      <c r="C3317" s="420"/>
      <c r="D3317" s="420"/>
      <c r="E3317" s="421"/>
      <c r="F3317" s="421"/>
      <c r="G3317" s="422"/>
      <c r="H3317" s="422"/>
      <c r="I3317" s="422"/>
      <c r="J3317" s="422"/>
      <c r="K3317" s="422"/>
      <c r="L3317" s="422"/>
      <c r="M3317" s="422"/>
      <c r="N3317" s="422"/>
      <c r="O3317" s="422"/>
      <c r="P3317" s="421" t="str">
        <f>IF(Q3317="","",LOOKUP(Q3317,'Expenditure Codes'!B:B,'Expenditure Codes'!A:A))</f>
        <v/>
      </c>
      <c r="Q3317" s="423"/>
      <c r="R3317" s="424"/>
      <c r="S3317" s="424"/>
      <c r="T3317" s="424"/>
      <c r="U3317" s="424"/>
      <c r="V3317" s="423"/>
      <c r="W3317" s="421"/>
      <c r="X3317" s="421"/>
      <c r="Y3317" s="420"/>
      <c r="Z3317" s="425"/>
      <c r="AA3317" s="426"/>
      <c r="AB3317" s="427"/>
      <c r="AC3317" s="428"/>
      <c r="AD3317" s="427"/>
    </row>
    <row r="3318" spans="1:30" ht="21.75" x14ac:dyDescent="0.55000000000000004">
      <c r="A3318" s="420"/>
      <c r="B3318" s="420"/>
      <c r="C3318" s="420"/>
      <c r="D3318" s="420"/>
      <c r="E3318" s="421"/>
      <c r="F3318" s="421"/>
      <c r="G3318" s="422"/>
      <c r="H3318" s="422"/>
      <c r="I3318" s="422"/>
      <c r="J3318" s="422"/>
      <c r="K3318" s="422"/>
      <c r="L3318" s="422"/>
      <c r="M3318" s="422"/>
      <c r="N3318" s="422"/>
      <c r="O3318" s="422"/>
      <c r="P3318" s="421" t="str">
        <f>IF(Q3318="","",LOOKUP(Q3318,'Expenditure Codes'!B:B,'Expenditure Codes'!A:A))</f>
        <v/>
      </c>
      <c r="Q3318" s="423"/>
      <c r="R3318" s="424"/>
      <c r="S3318" s="424"/>
      <c r="T3318" s="424"/>
      <c r="U3318" s="424"/>
      <c r="V3318" s="423"/>
      <c r="W3318" s="421"/>
      <c r="X3318" s="421"/>
      <c r="Y3318" s="420"/>
      <c r="Z3318" s="425"/>
      <c r="AA3318" s="426"/>
      <c r="AB3318" s="427"/>
      <c r="AC3318" s="428"/>
      <c r="AD3318" s="427"/>
    </row>
    <row r="3319" spans="1:30" ht="21.75" x14ac:dyDescent="0.55000000000000004">
      <c r="A3319" s="420"/>
      <c r="B3319" s="420"/>
      <c r="C3319" s="420"/>
      <c r="D3319" s="420"/>
      <c r="E3319" s="421"/>
      <c r="F3319" s="421"/>
      <c r="G3319" s="422"/>
      <c r="H3319" s="422"/>
      <c r="I3319" s="422"/>
      <c r="J3319" s="422"/>
      <c r="K3319" s="422"/>
      <c r="L3319" s="422"/>
      <c r="M3319" s="422"/>
      <c r="N3319" s="422"/>
      <c r="O3319" s="422"/>
      <c r="P3319" s="421" t="str">
        <f>IF(Q3319="","",LOOKUP(Q3319,'Expenditure Codes'!B:B,'Expenditure Codes'!A:A))</f>
        <v/>
      </c>
      <c r="Q3319" s="423"/>
      <c r="R3319" s="424"/>
      <c r="S3319" s="424"/>
      <c r="T3319" s="424"/>
      <c r="U3319" s="424"/>
      <c r="V3319" s="423"/>
      <c r="W3319" s="421"/>
      <c r="X3319" s="421"/>
      <c r="Y3319" s="420"/>
      <c r="Z3319" s="425"/>
      <c r="AA3319" s="426"/>
      <c r="AB3319" s="427"/>
      <c r="AC3319" s="428"/>
      <c r="AD3319" s="427"/>
    </row>
    <row r="3320" spans="1:30" ht="21.75" x14ac:dyDescent="0.55000000000000004">
      <c r="A3320" s="420"/>
      <c r="B3320" s="420"/>
      <c r="C3320" s="420"/>
      <c r="D3320" s="420"/>
      <c r="E3320" s="421"/>
      <c r="F3320" s="421"/>
      <c r="G3320" s="422"/>
      <c r="H3320" s="422"/>
      <c r="I3320" s="422"/>
      <c r="J3320" s="422"/>
      <c r="K3320" s="422"/>
      <c r="L3320" s="422"/>
      <c r="M3320" s="422"/>
      <c r="N3320" s="422"/>
      <c r="O3320" s="422"/>
      <c r="P3320" s="421" t="str">
        <f>IF(Q3320="","",LOOKUP(Q3320,'Expenditure Codes'!B:B,'Expenditure Codes'!A:A))</f>
        <v/>
      </c>
      <c r="Q3320" s="423"/>
      <c r="R3320" s="424"/>
      <c r="S3320" s="424"/>
      <c r="T3320" s="424"/>
      <c r="U3320" s="424"/>
      <c r="V3320" s="423"/>
      <c r="W3320" s="421"/>
      <c r="X3320" s="421"/>
      <c r="Y3320" s="420"/>
      <c r="Z3320" s="425"/>
      <c r="AA3320" s="426"/>
      <c r="AB3320" s="427"/>
      <c r="AC3320" s="428"/>
      <c r="AD3320" s="427"/>
    </row>
    <row r="3321" spans="1:30" ht="21.75" x14ac:dyDescent="0.55000000000000004">
      <c r="A3321" s="420"/>
      <c r="B3321" s="420"/>
      <c r="C3321" s="420"/>
      <c r="D3321" s="420"/>
      <c r="E3321" s="421"/>
      <c r="F3321" s="421"/>
      <c r="G3321" s="422"/>
      <c r="H3321" s="422"/>
      <c r="I3321" s="422"/>
      <c r="J3321" s="422"/>
      <c r="K3321" s="422"/>
      <c r="L3321" s="422"/>
      <c r="M3321" s="422"/>
      <c r="N3321" s="422"/>
      <c r="O3321" s="422"/>
      <c r="P3321" s="421" t="str">
        <f>IF(Q3321="","",LOOKUP(Q3321,'Expenditure Codes'!B:B,'Expenditure Codes'!A:A))</f>
        <v/>
      </c>
      <c r="Q3321" s="423"/>
      <c r="R3321" s="424"/>
      <c r="S3321" s="424"/>
      <c r="T3321" s="424"/>
      <c r="U3321" s="424"/>
      <c r="V3321" s="423"/>
      <c r="W3321" s="421"/>
      <c r="X3321" s="421"/>
      <c r="Y3321" s="420"/>
      <c r="Z3321" s="425"/>
      <c r="AA3321" s="426"/>
      <c r="AB3321" s="427"/>
      <c r="AC3321" s="428"/>
      <c r="AD3321" s="427"/>
    </row>
    <row r="3322" spans="1:30" ht="21.75" x14ac:dyDescent="0.55000000000000004">
      <c r="A3322" s="420"/>
      <c r="B3322" s="420"/>
      <c r="C3322" s="420"/>
      <c r="D3322" s="420"/>
      <c r="E3322" s="421"/>
      <c r="F3322" s="421"/>
      <c r="G3322" s="422"/>
      <c r="H3322" s="422"/>
      <c r="I3322" s="422"/>
      <c r="J3322" s="422"/>
      <c r="K3322" s="422"/>
      <c r="L3322" s="422"/>
      <c r="M3322" s="422"/>
      <c r="N3322" s="422"/>
      <c r="O3322" s="422"/>
      <c r="P3322" s="421" t="str">
        <f>IF(Q3322="","",LOOKUP(Q3322,'Expenditure Codes'!B:B,'Expenditure Codes'!A:A))</f>
        <v/>
      </c>
      <c r="Q3322" s="423"/>
      <c r="R3322" s="424"/>
      <c r="S3322" s="424"/>
      <c r="T3322" s="424"/>
      <c r="U3322" s="424"/>
      <c r="V3322" s="423"/>
      <c r="W3322" s="421"/>
      <c r="X3322" s="421"/>
      <c r="Y3322" s="420"/>
      <c r="Z3322" s="425"/>
      <c r="AA3322" s="426"/>
      <c r="AB3322" s="427"/>
      <c r="AC3322" s="428"/>
      <c r="AD3322" s="427"/>
    </row>
    <row r="3323" spans="1:30" ht="21.75" x14ac:dyDescent="0.55000000000000004">
      <c r="A3323" s="420"/>
      <c r="B3323" s="420"/>
      <c r="C3323" s="420"/>
      <c r="D3323" s="420"/>
      <c r="E3323" s="421"/>
      <c r="F3323" s="421"/>
      <c r="G3323" s="422"/>
      <c r="H3323" s="422"/>
      <c r="I3323" s="422"/>
      <c r="J3323" s="422"/>
      <c r="K3323" s="422"/>
      <c r="L3323" s="422"/>
      <c r="M3323" s="422"/>
      <c r="N3323" s="422"/>
      <c r="O3323" s="422"/>
      <c r="P3323" s="421" t="str">
        <f>IF(Q3323="","",LOOKUP(Q3323,'Expenditure Codes'!B:B,'Expenditure Codes'!A:A))</f>
        <v/>
      </c>
      <c r="Q3323" s="423"/>
      <c r="R3323" s="424"/>
      <c r="S3323" s="424"/>
      <c r="T3323" s="424"/>
      <c r="U3323" s="424"/>
      <c r="V3323" s="423"/>
      <c r="W3323" s="421"/>
      <c r="X3323" s="421"/>
      <c r="Y3323" s="420"/>
      <c r="Z3323" s="425"/>
      <c r="AA3323" s="426"/>
      <c r="AB3323" s="427"/>
      <c r="AC3323" s="428"/>
      <c r="AD3323" s="427"/>
    </row>
    <row r="3324" spans="1:30" ht="21.75" x14ac:dyDescent="0.55000000000000004">
      <c r="A3324" s="420"/>
      <c r="B3324" s="420"/>
      <c r="C3324" s="420"/>
      <c r="D3324" s="420"/>
      <c r="E3324" s="421"/>
      <c r="F3324" s="421"/>
      <c r="G3324" s="422"/>
      <c r="H3324" s="422"/>
      <c r="I3324" s="422"/>
      <c r="J3324" s="422"/>
      <c r="K3324" s="422"/>
      <c r="L3324" s="422"/>
      <c r="M3324" s="422"/>
      <c r="N3324" s="422"/>
      <c r="O3324" s="422"/>
      <c r="P3324" s="421" t="str">
        <f>IF(Q3324="","",LOOKUP(Q3324,'Expenditure Codes'!B:B,'Expenditure Codes'!A:A))</f>
        <v/>
      </c>
      <c r="Q3324" s="423"/>
      <c r="R3324" s="424"/>
      <c r="S3324" s="424"/>
      <c r="T3324" s="424"/>
      <c r="U3324" s="424"/>
      <c r="V3324" s="423"/>
      <c r="W3324" s="421"/>
      <c r="X3324" s="421"/>
      <c r="Y3324" s="420"/>
      <c r="Z3324" s="425"/>
      <c r="AA3324" s="426"/>
      <c r="AB3324" s="427"/>
      <c r="AC3324" s="428"/>
      <c r="AD3324" s="427"/>
    </row>
    <row r="3325" spans="1:30" ht="21.75" x14ac:dyDescent="0.55000000000000004">
      <c r="A3325" s="420"/>
      <c r="B3325" s="420"/>
      <c r="C3325" s="420"/>
      <c r="D3325" s="420"/>
      <c r="E3325" s="421"/>
      <c r="F3325" s="421"/>
      <c r="G3325" s="422"/>
      <c r="H3325" s="422"/>
      <c r="I3325" s="422"/>
      <c r="J3325" s="422"/>
      <c r="K3325" s="422"/>
      <c r="L3325" s="422"/>
      <c r="M3325" s="422"/>
      <c r="N3325" s="422"/>
      <c r="O3325" s="422"/>
      <c r="P3325" s="421" t="str">
        <f>IF(Q3325="","",LOOKUP(Q3325,'Expenditure Codes'!B:B,'Expenditure Codes'!A:A))</f>
        <v/>
      </c>
      <c r="Q3325" s="423"/>
      <c r="R3325" s="424"/>
      <c r="S3325" s="424"/>
      <c r="T3325" s="424"/>
      <c r="U3325" s="424"/>
      <c r="V3325" s="423"/>
      <c r="W3325" s="421"/>
      <c r="X3325" s="421"/>
      <c r="Y3325" s="420"/>
      <c r="Z3325" s="425"/>
      <c r="AA3325" s="426"/>
      <c r="AB3325" s="427"/>
      <c r="AC3325" s="428"/>
      <c r="AD3325" s="427"/>
    </row>
    <row r="3326" spans="1:30" ht="21.75" x14ac:dyDescent="0.55000000000000004">
      <c r="A3326" s="420"/>
      <c r="B3326" s="420"/>
      <c r="C3326" s="420"/>
      <c r="D3326" s="420"/>
      <c r="E3326" s="421"/>
      <c r="F3326" s="421"/>
      <c r="G3326" s="422"/>
      <c r="H3326" s="422"/>
      <c r="I3326" s="422"/>
      <c r="J3326" s="422"/>
      <c r="K3326" s="422"/>
      <c r="L3326" s="422"/>
      <c r="M3326" s="422"/>
      <c r="N3326" s="422"/>
      <c r="O3326" s="422"/>
      <c r="P3326" s="421" t="str">
        <f>IF(Q3326="","",LOOKUP(Q3326,'Expenditure Codes'!B:B,'Expenditure Codes'!A:A))</f>
        <v/>
      </c>
      <c r="Q3326" s="423"/>
      <c r="R3326" s="424"/>
      <c r="S3326" s="424"/>
      <c r="T3326" s="424"/>
      <c r="U3326" s="424"/>
      <c r="V3326" s="423"/>
      <c r="W3326" s="421"/>
      <c r="X3326" s="421"/>
      <c r="Y3326" s="420"/>
      <c r="Z3326" s="425"/>
      <c r="AA3326" s="426"/>
      <c r="AB3326" s="427"/>
      <c r="AC3326" s="428"/>
      <c r="AD3326" s="427"/>
    </row>
    <row r="3327" spans="1:30" ht="21.75" x14ac:dyDescent="0.55000000000000004">
      <c r="A3327" s="420"/>
      <c r="B3327" s="420"/>
      <c r="C3327" s="420"/>
      <c r="D3327" s="420"/>
      <c r="E3327" s="421"/>
      <c r="F3327" s="421"/>
      <c r="G3327" s="422"/>
      <c r="H3327" s="422"/>
      <c r="I3327" s="422"/>
      <c r="J3327" s="422"/>
      <c r="K3327" s="422"/>
      <c r="L3327" s="422"/>
      <c r="M3327" s="422"/>
      <c r="N3327" s="422"/>
      <c r="O3327" s="422"/>
      <c r="P3327" s="421" t="str">
        <f>IF(Q3327="","",LOOKUP(Q3327,'Expenditure Codes'!B:B,'Expenditure Codes'!A:A))</f>
        <v/>
      </c>
      <c r="Q3327" s="423"/>
      <c r="R3327" s="424"/>
      <c r="S3327" s="424"/>
      <c r="T3327" s="424"/>
      <c r="U3327" s="424"/>
      <c r="V3327" s="423"/>
      <c r="W3327" s="421"/>
      <c r="X3327" s="421"/>
      <c r="Y3327" s="420"/>
      <c r="Z3327" s="425"/>
      <c r="AA3327" s="426"/>
      <c r="AB3327" s="427"/>
      <c r="AC3327" s="428"/>
      <c r="AD3327" s="427"/>
    </row>
    <row r="3328" spans="1:30" ht="21.75" x14ac:dyDescent="0.55000000000000004">
      <c r="A3328" s="420"/>
      <c r="B3328" s="420"/>
      <c r="C3328" s="420"/>
      <c r="D3328" s="420"/>
      <c r="E3328" s="421"/>
      <c r="F3328" s="421"/>
      <c r="G3328" s="422"/>
      <c r="H3328" s="422"/>
      <c r="I3328" s="422"/>
      <c r="J3328" s="422"/>
      <c r="K3328" s="422"/>
      <c r="L3328" s="422"/>
      <c r="M3328" s="422"/>
      <c r="N3328" s="422"/>
      <c r="O3328" s="422"/>
      <c r="P3328" s="421" t="str">
        <f>IF(Q3328="","",LOOKUP(Q3328,'Expenditure Codes'!B:B,'Expenditure Codes'!A:A))</f>
        <v/>
      </c>
      <c r="Q3328" s="423"/>
      <c r="R3328" s="424"/>
      <c r="S3328" s="424"/>
      <c r="T3328" s="424"/>
      <c r="U3328" s="424"/>
      <c r="V3328" s="423"/>
      <c r="W3328" s="421"/>
      <c r="X3328" s="421"/>
      <c r="Y3328" s="420"/>
      <c r="Z3328" s="425"/>
      <c r="AA3328" s="426"/>
      <c r="AB3328" s="427"/>
      <c r="AC3328" s="428"/>
      <c r="AD3328" s="427"/>
    </row>
    <row r="3329" spans="1:30" ht="21.75" x14ac:dyDescent="0.55000000000000004">
      <c r="A3329" s="420"/>
      <c r="B3329" s="420"/>
      <c r="C3329" s="420"/>
      <c r="D3329" s="420"/>
      <c r="E3329" s="421"/>
      <c r="F3329" s="421"/>
      <c r="G3329" s="422"/>
      <c r="H3329" s="422"/>
      <c r="I3329" s="422"/>
      <c r="J3329" s="422"/>
      <c r="K3329" s="422"/>
      <c r="L3329" s="422"/>
      <c r="M3329" s="422"/>
      <c r="N3329" s="422"/>
      <c r="O3329" s="422"/>
      <c r="P3329" s="421" t="str">
        <f>IF(Q3329="","",LOOKUP(Q3329,'Expenditure Codes'!B:B,'Expenditure Codes'!A:A))</f>
        <v/>
      </c>
      <c r="Q3329" s="423"/>
      <c r="R3329" s="424"/>
      <c r="S3329" s="424"/>
      <c r="T3329" s="424"/>
      <c r="U3329" s="424"/>
      <c r="V3329" s="423"/>
      <c r="W3329" s="421"/>
      <c r="X3329" s="421"/>
      <c r="Y3329" s="420"/>
      <c r="Z3329" s="425"/>
      <c r="AA3329" s="426"/>
      <c r="AB3329" s="427"/>
      <c r="AC3329" s="428"/>
      <c r="AD3329" s="427"/>
    </row>
    <row r="3330" spans="1:30" ht="21.75" x14ac:dyDescent="0.55000000000000004">
      <c r="A3330" s="420"/>
      <c r="B3330" s="420"/>
      <c r="C3330" s="420"/>
      <c r="D3330" s="420"/>
      <c r="E3330" s="421"/>
      <c r="F3330" s="421"/>
      <c r="G3330" s="422"/>
      <c r="H3330" s="422"/>
      <c r="I3330" s="422"/>
      <c r="J3330" s="422"/>
      <c r="K3330" s="422"/>
      <c r="L3330" s="422"/>
      <c r="M3330" s="422"/>
      <c r="N3330" s="422"/>
      <c r="O3330" s="422"/>
      <c r="P3330" s="421" t="str">
        <f>IF(Q3330="","",LOOKUP(Q3330,'Expenditure Codes'!B:B,'Expenditure Codes'!A:A))</f>
        <v/>
      </c>
      <c r="Q3330" s="423"/>
      <c r="R3330" s="424"/>
      <c r="S3330" s="424"/>
      <c r="T3330" s="424"/>
      <c r="U3330" s="424"/>
      <c r="V3330" s="423"/>
      <c r="W3330" s="421"/>
      <c r="X3330" s="421"/>
      <c r="Y3330" s="420"/>
      <c r="Z3330" s="425"/>
      <c r="AA3330" s="426"/>
      <c r="AB3330" s="427"/>
      <c r="AC3330" s="428"/>
      <c r="AD3330" s="427"/>
    </row>
    <row r="3331" spans="1:30" ht="21.75" x14ac:dyDescent="0.55000000000000004">
      <c r="A3331" s="420"/>
      <c r="B3331" s="420"/>
      <c r="C3331" s="420"/>
      <c r="D3331" s="420"/>
      <c r="E3331" s="421"/>
      <c r="F3331" s="421"/>
      <c r="G3331" s="422"/>
      <c r="H3331" s="422"/>
      <c r="I3331" s="422"/>
      <c r="J3331" s="422"/>
      <c r="K3331" s="422"/>
      <c r="L3331" s="422"/>
      <c r="M3331" s="422"/>
      <c r="N3331" s="422"/>
      <c r="O3331" s="422"/>
      <c r="P3331" s="421" t="str">
        <f>IF(Q3331="","",LOOKUP(Q3331,'Expenditure Codes'!B:B,'Expenditure Codes'!A:A))</f>
        <v/>
      </c>
      <c r="Q3331" s="423"/>
      <c r="R3331" s="424"/>
      <c r="S3331" s="424"/>
      <c r="T3331" s="424"/>
      <c r="U3331" s="424"/>
      <c r="V3331" s="423"/>
      <c r="W3331" s="421"/>
      <c r="X3331" s="421"/>
      <c r="Y3331" s="420"/>
      <c r="Z3331" s="425"/>
      <c r="AA3331" s="426"/>
      <c r="AB3331" s="427"/>
      <c r="AC3331" s="428"/>
      <c r="AD3331" s="427"/>
    </row>
    <row r="3332" spans="1:30" ht="21.75" x14ac:dyDescent="0.55000000000000004">
      <c r="A3332" s="420"/>
      <c r="B3332" s="420"/>
      <c r="C3332" s="420"/>
      <c r="D3332" s="420"/>
      <c r="E3332" s="421"/>
      <c r="F3332" s="421"/>
      <c r="G3332" s="422"/>
      <c r="H3332" s="422"/>
      <c r="I3332" s="422"/>
      <c r="J3332" s="422"/>
      <c r="K3332" s="422"/>
      <c r="L3332" s="422"/>
      <c r="M3332" s="422"/>
      <c r="N3332" s="422"/>
      <c r="O3332" s="422"/>
      <c r="P3332" s="421" t="str">
        <f>IF(Q3332="","",LOOKUP(Q3332,'Expenditure Codes'!B:B,'Expenditure Codes'!A:A))</f>
        <v/>
      </c>
      <c r="Q3332" s="423"/>
      <c r="R3332" s="424"/>
      <c r="S3332" s="424"/>
      <c r="T3332" s="424"/>
      <c r="U3332" s="424"/>
      <c r="V3332" s="423"/>
      <c r="W3332" s="421"/>
      <c r="X3332" s="421"/>
      <c r="Y3332" s="420"/>
      <c r="Z3332" s="425"/>
      <c r="AA3332" s="426"/>
      <c r="AB3332" s="427"/>
      <c r="AC3332" s="428"/>
      <c r="AD3332" s="427"/>
    </row>
    <row r="3333" spans="1:30" ht="21.75" x14ac:dyDescent="0.55000000000000004">
      <c r="A3333" s="420"/>
      <c r="B3333" s="420"/>
      <c r="C3333" s="420"/>
      <c r="D3333" s="420"/>
      <c r="E3333" s="421"/>
      <c r="F3333" s="421"/>
      <c r="G3333" s="422"/>
      <c r="H3333" s="422"/>
      <c r="I3333" s="422"/>
      <c r="J3333" s="422"/>
      <c r="K3333" s="422"/>
      <c r="L3333" s="422"/>
      <c r="M3333" s="422"/>
      <c r="N3333" s="422"/>
      <c r="O3333" s="422"/>
      <c r="P3333" s="421" t="str">
        <f>IF(Q3333="","",LOOKUP(Q3333,'Expenditure Codes'!B:B,'Expenditure Codes'!A:A))</f>
        <v/>
      </c>
      <c r="Q3333" s="423"/>
      <c r="R3333" s="424"/>
      <c r="S3333" s="424"/>
      <c r="T3333" s="424"/>
      <c r="U3333" s="424"/>
      <c r="V3333" s="423"/>
      <c r="W3333" s="421"/>
      <c r="X3333" s="421"/>
      <c r="Y3333" s="420"/>
      <c r="Z3333" s="425"/>
      <c r="AA3333" s="426"/>
      <c r="AB3333" s="427"/>
      <c r="AC3333" s="428"/>
      <c r="AD3333" s="427"/>
    </row>
    <row r="3334" spans="1:30" ht="21.75" x14ac:dyDescent="0.55000000000000004">
      <c r="A3334" s="420"/>
      <c r="B3334" s="420"/>
      <c r="C3334" s="420"/>
      <c r="D3334" s="420"/>
      <c r="E3334" s="421"/>
      <c r="F3334" s="421"/>
      <c r="G3334" s="422"/>
      <c r="H3334" s="422"/>
      <c r="I3334" s="422"/>
      <c r="J3334" s="422"/>
      <c r="K3334" s="422"/>
      <c r="L3334" s="422"/>
      <c r="M3334" s="422"/>
      <c r="N3334" s="422"/>
      <c r="O3334" s="422"/>
      <c r="P3334" s="421" t="str">
        <f>IF(Q3334="","",LOOKUP(Q3334,'Expenditure Codes'!B:B,'Expenditure Codes'!A:A))</f>
        <v/>
      </c>
      <c r="Q3334" s="423"/>
      <c r="R3334" s="424"/>
      <c r="S3334" s="424"/>
      <c r="T3334" s="424"/>
      <c r="U3334" s="424"/>
      <c r="V3334" s="423"/>
      <c r="W3334" s="421"/>
      <c r="X3334" s="421"/>
      <c r="Y3334" s="420"/>
      <c r="Z3334" s="425"/>
      <c r="AA3334" s="426"/>
      <c r="AB3334" s="427"/>
      <c r="AC3334" s="428"/>
      <c r="AD3334" s="427"/>
    </row>
    <row r="3335" spans="1:30" ht="21.75" x14ac:dyDescent="0.55000000000000004">
      <c r="A3335" s="420"/>
      <c r="B3335" s="420"/>
      <c r="C3335" s="420"/>
      <c r="D3335" s="420"/>
      <c r="E3335" s="421"/>
      <c r="F3335" s="421"/>
      <c r="G3335" s="422"/>
      <c r="H3335" s="422"/>
      <c r="I3335" s="422"/>
      <c r="J3335" s="422"/>
      <c r="K3335" s="422"/>
      <c r="L3335" s="422"/>
      <c r="M3335" s="422"/>
      <c r="N3335" s="422"/>
      <c r="O3335" s="422"/>
      <c r="P3335" s="421" t="str">
        <f>IF(Q3335="","",LOOKUP(Q3335,'Expenditure Codes'!B:B,'Expenditure Codes'!A:A))</f>
        <v/>
      </c>
      <c r="Q3335" s="423"/>
      <c r="R3335" s="424"/>
      <c r="S3335" s="424"/>
      <c r="T3335" s="424"/>
      <c r="U3335" s="424"/>
      <c r="V3335" s="423"/>
      <c r="W3335" s="421"/>
      <c r="X3335" s="421"/>
      <c r="Y3335" s="420"/>
      <c r="Z3335" s="425"/>
      <c r="AA3335" s="426"/>
      <c r="AB3335" s="427"/>
      <c r="AC3335" s="428"/>
      <c r="AD3335" s="427"/>
    </row>
    <row r="3336" spans="1:30" ht="21.75" x14ac:dyDescent="0.55000000000000004">
      <c r="A3336" s="420"/>
      <c r="B3336" s="420"/>
      <c r="C3336" s="420"/>
      <c r="D3336" s="420"/>
      <c r="E3336" s="421"/>
      <c r="F3336" s="421"/>
      <c r="G3336" s="422"/>
      <c r="H3336" s="422"/>
      <c r="I3336" s="422"/>
      <c r="J3336" s="422"/>
      <c r="K3336" s="422"/>
      <c r="L3336" s="422"/>
      <c r="M3336" s="422"/>
      <c r="N3336" s="422"/>
      <c r="O3336" s="422"/>
      <c r="P3336" s="421" t="str">
        <f>IF(Q3336="","",LOOKUP(Q3336,'Expenditure Codes'!B:B,'Expenditure Codes'!A:A))</f>
        <v/>
      </c>
      <c r="Q3336" s="423"/>
      <c r="R3336" s="424"/>
      <c r="S3336" s="424"/>
      <c r="T3336" s="424"/>
      <c r="U3336" s="424"/>
      <c r="V3336" s="423"/>
      <c r="W3336" s="421"/>
      <c r="X3336" s="421"/>
      <c r="Y3336" s="420"/>
      <c r="Z3336" s="425"/>
      <c r="AA3336" s="426"/>
      <c r="AB3336" s="427"/>
      <c r="AC3336" s="428"/>
      <c r="AD3336" s="427"/>
    </row>
    <row r="3337" spans="1:30" ht="21.75" x14ac:dyDescent="0.55000000000000004">
      <c r="A3337" s="420"/>
      <c r="B3337" s="420"/>
      <c r="C3337" s="420"/>
      <c r="D3337" s="420"/>
      <c r="E3337" s="421"/>
      <c r="F3337" s="421"/>
      <c r="G3337" s="422"/>
      <c r="H3337" s="422"/>
      <c r="I3337" s="422"/>
      <c r="J3337" s="422"/>
      <c r="K3337" s="422"/>
      <c r="L3337" s="422"/>
      <c r="M3337" s="422"/>
      <c r="N3337" s="422"/>
      <c r="O3337" s="422"/>
      <c r="P3337" s="421" t="str">
        <f>IF(Q3337="","",LOOKUP(Q3337,'Expenditure Codes'!B:B,'Expenditure Codes'!A:A))</f>
        <v/>
      </c>
      <c r="Q3337" s="423"/>
      <c r="R3337" s="424"/>
      <c r="S3337" s="424"/>
      <c r="T3337" s="424"/>
      <c r="U3337" s="424"/>
      <c r="V3337" s="423"/>
      <c r="W3337" s="421"/>
      <c r="X3337" s="421"/>
      <c r="Y3337" s="420"/>
      <c r="Z3337" s="425"/>
      <c r="AA3337" s="426"/>
      <c r="AB3337" s="427"/>
      <c r="AC3337" s="428"/>
      <c r="AD3337" s="427"/>
    </row>
    <row r="3338" spans="1:30" ht="21.75" x14ac:dyDescent="0.55000000000000004">
      <c r="A3338" s="420"/>
      <c r="B3338" s="420"/>
      <c r="C3338" s="420"/>
      <c r="D3338" s="420"/>
      <c r="E3338" s="421"/>
      <c r="F3338" s="421"/>
      <c r="G3338" s="422"/>
      <c r="H3338" s="422"/>
      <c r="I3338" s="422"/>
      <c r="J3338" s="422"/>
      <c r="K3338" s="422"/>
      <c r="L3338" s="422"/>
      <c r="M3338" s="422"/>
      <c r="N3338" s="422"/>
      <c r="O3338" s="422"/>
      <c r="P3338" s="421" t="str">
        <f>IF(Q3338="","",LOOKUP(Q3338,'Expenditure Codes'!B:B,'Expenditure Codes'!A:A))</f>
        <v/>
      </c>
      <c r="Q3338" s="423"/>
      <c r="R3338" s="424"/>
      <c r="S3338" s="424"/>
      <c r="T3338" s="424"/>
      <c r="U3338" s="424"/>
      <c r="V3338" s="423"/>
      <c r="W3338" s="421"/>
      <c r="X3338" s="421"/>
      <c r="Y3338" s="420"/>
      <c r="Z3338" s="425"/>
      <c r="AA3338" s="426"/>
      <c r="AB3338" s="427"/>
      <c r="AC3338" s="428"/>
      <c r="AD3338" s="427"/>
    </row>
    <row r="3339" spans="1:30" ht="21.75" x14ac:dyDescent="0.55000000000000004">
      <c r="A3339" s="420"/>
      <c r="B3339" s="420"/>
      <c r="C3339" s="420"/>
      <c r="D3339" s="420"/>
      <c r="E3339" s="421"/>
      <c r="F3339" s="421"/>
      <c r="G3339" s="422"/>
      <c r="H3339" s="422"/>
      <c r="I3339" s="422"/>
      <c r="J3339" s="422"/>
      <c r="K3339" s="422"/>
      <c r="L3339" s="422"/>
      <c r="M3339" s="422"/>
      <c r="N3339" s="422"/>
      <c r="O3339" s="422"/>
      <c r="P3339" s="421" t="str">
        <f>IF(Q3339="","",LOOKUP(Q3339,'Expenditure Codes'!B:B,'Expenditure Codes'!A:A))</f>
        <v/>
      </c>
      <c r="Q3339" s="423"/>
      <c r="R3339" s="424"/>
      <c r="S3339" s="424"/>
      <c r="T3339" s="424"/>
      <c r="U3339" s="424"/>
      <c r="V3339" s="423"/>
      <c r="W3339" s="421"/>
      <c r="X3339" s="421"/>
      <c r="Y3339" s="420"/>
      <c r="Z3339" s="425"/>
      <c r="AA3339" s="426"/>
      <c r="AB3339" s="427"/>
      <c r="AC3339" s="428"/>
      <c r="AD3339" s="427"/>
    </row>
    <row r="3340" spans="1:30" ht="21.75" x14ac:dyDescent="0.55000000000000004">
      <c r="A3340" s="420"/>
      <c r="B3340" s="420"/>
      <c r="C3340" s="420"/>
      <c r="D3340" s="420"/>
      <c r="E3340" s="421"/>
      <c r="F3340" s="421"/>
      <c r="G3340" s="422"/>
      <c r="H3340" s="422"/>
      <c r="I3340" s="422"/>
      <c r="J3340" s="422"/>
      <c r="K3340" s="422"/>
      <c r="L3340" s="422"/>
      <c r="M3340" s="422"/>
      <c r="N3340" s="422"/>
      <c r="O3340" s="422"/>
      <c r="P3340" s="421" t="str">
        <f>IF(Q3340="","",LOOKUP(Q3340,'Expenditure Codes'!B:B,'Expenditure Codes'!A:A))</f>
        <v/>
      </c>
      <c r="Q3340" s="423"/>
      <c r="R3340" s="424"/>
      <c r="S3340" s="424"/>
      <c r="T3340" s="424"/>
      <c r="U3340" s="424"/>
      <c r="V3340" s="423"/>
      <c r="W3340" s="421"/>
      <c r="X3340" s="421"/>
      <c r="Y3340" s="420"/>
      <c r="Z3340" s="425"/>
      <c r="AA3340" s="426"/>
      <c r="AB3340" s="427"/>
      <c r="AC3340" s="428"/>
      <c r="AD3340" s="427"/>
    </row>
    <row r="3341" spans="1:30" ht="21.75" x14ac:dyDescent="0.55000000000000004">
      <c r="A3341" s="420"/>
      <c r="B3341" s="420"/>
      <c r="C3341" s="420"/>
      <c r="D3341" s="420"/>
      <c r="E3341" s="421"/>
      <c r="F3341" s="421"/>
      <c r="G3341" s="422"/>
      <c r="H3341" s="422"/>
      <c r="I3341" s="422"/>
      <c r="J3341" s="422"/>
      <c r="K3341" s="422"/>
      <c r="L3341" s="422"/>
      <c r="M3341" s="422"/>
      <c r="N3341" s="422"/>
      <c r="O3341" s="422"/>
      <c r="P3341" s="421" t="str">
        <f>IF(Q3341="","",LOOKUP(Q3341,'Expenditure Codes'!B:B,'Expenditure Codes'!A:A))</f>
        <v/>
      </c>
      <c r="Q3341" s="423"/>
      <c r="R3341" s="424"/>
      <c r="S3341" s="424"/>
      <c r="T3341" s="424"/>
      <c r="U3341" s="424"/>
      <c r="V3341" s="423"/>
      <c r="W3341" s="421"/>
      <c r="X3341" s="421"/>
      <c r="Y3341" s="420"/>
      <c r="Z3341" s="425"/>
      <c r="AA3341" s="426"/>
      <c r="AB3341" s="427"/>
      <c r="AC3341" s="428"/>
      <c r="AD3341" s="427"/>
    </row>
    <row r="3342" spans="1:30" ht="21.75" x14ac:dyDescent="0.55000000000000004">
      <c r="A3342" s="420"/>
      <c r="B3342" s="420"/>
      <c r="C3342" s="420"/>
      <c r="D3342" s="420"/>
      <c r="E3342" s="421"/>
      <c r="F3342" s="421"/>
      <c r="G3342" s="422"/>
      <c r="H3342" s="422"/>
      <c r="I3342" s="422"/>
      <c r="J3342" s="422"/>
      <c r="K3342" s="422"/>
      <c r="L3342" s="422"/>
      <c r="M3342" s="422"/>
      <c r="N3342" s="422"/>
      <c r="O3342" s="422"/>
      <c r="P3342" s="421" t="str">
        <f>IF(Q3342="","",LOOKUP(Q3342,'Expenditure Codes'!B:B,'Expenditure Codes'!A:A))</f>
        <v/>
      </c>
      <c r="Q3342" s="423"/>
      <c r="R3342" s="424"/>
      <c r="S3342" s="424"/>
      <c r="T3342" s="424"/>
      <c r="U3342" s="424"/>
      <c r="V3342" s="423"/>
      <c r="W3342" s="421"/>
      <c r="X3342" s="421"/>
      <c r="Y3342" s="420"/>
      <c r="Z3342" s="425"/>
      <c r="AA3342" s="426"/>
      <c r="AB3342" s="427"/>
      <c r="AC3342" s="428"/>
      <c r="AD3342" s="427"/>
    </row>
    <row r="3343" spans="1:30" ht="21.75" x14ac:dyDescent="0.55000000000000004">
      <c r="A3343" s="420"/>
      <c r="B3343" s="420"/>
      <c r="C3343" s="420"/>
      <c r="D3343" s="420"/>
      <c r="E3343" s="421"/>
      <c r="F3343" s="421"/>
      <c r="G3343" s="422"/>
      <c r="H3343" s="422"/>
      <c r="I3343" s="422"/>
      <c r="J3343" s="422"/>
      <c r="K3343" s="422"/>
      <c r="L3343" s="422"/>
      <c r="M3343" s="422"/>
      <c r="N3343" s="422"/>
      <c r="O3343" s="422"/>
      <c r="P3343" s="421" t="str">
        <f>IF(Q3343="","",LOOKUP(Q3343,'Expenditure Codes'!B:B,'Expenditure Codes'!A:A))</f>
        <v/>
      </c>
      <c r="Q3343" s="423"/>
      <c r="R3343" s="424"/>
      <c r="S3343" s="424"/>
      <c r="T3343" s="424"/>
      <c r="U3343" s="424"/>
      <c r="V3343" s="423"/>
      <c r="W3343" s="421"/>
      <c r="X3343" s="421"/>
      <c r="Y3343" s="420"/>
      <c r="Z3343" s="425"/>
      <c r="AA3343" s="426"/>
      <c r="AB3343" s="427"/>
      <c r="AC3343" s="428"/>
      <c r="AD3343" s="427"/>
    </row>
    <row r="3344" spans="1:30" ht="21.75" x14ac:dyDescent="0.55000000000000004">
      <c r="A3344" s="420"/>
      <c r="B3344" s="420"/>
      <c r="C3344" s="420"/>
      <c r="D3344" s="420"/>
      <c r="E3344" s="421"/>
      <c r="F3344" s="421"/>
      <c r="G3344" s="422"/>
      <c r="H3344" s="422"/>
      <c r="I3344" s="422"/>
      <c r="J3344" s="422"/>
      <c r="K3344" s="422"/>
      <c r="L3344" s="422"/>
      <c r="M3344" s="422"/>
      <c r="N3344" s="422"/>
      <c r="O3344" s="422"/>
      <c r="P3344" s="421" t="str">
        <f>IF(Q3344="","",LOOKUP(Q3344,'Expenditure Codes'!B:B,'Expenditure Codes'!A:A))</f>
        <v/>
      </c>
      <c r="Q3344" s="423"/>
      <c r="R3344" s="424"/>
      <c r="S3344" s="424"/>
      <c r="T3344" s="424"/>
      <c r="U3344" s="424"/>
      <c r="V3344" s="423"/>
      <c r="W3344" s="421"/>
      <c r="X3344" s="421"/>
      <c r="Y3344" s="420"/>
      <c r="Z3344" s="425"/>
      <c r="AA3344" s="426"/>
      <c r="AB3344" s="427"/>
      <c r="AC3344" s="428"/>
      <c r="AD3344" s="427"/>
    </row>
    <row r="3345" spans="1:30" ht="21.75" x14ac:dyDescent="0.55000000000000004">
      <c r="A3345" s="420"/>
      <c r="B3345" s="420"/>
      <c r="C3345" s="420"/>
      <c r="D3345" s="420"/>
      <c r="E3345" s="421"/>
      <c r="F3345" s="421"/>
      <c r="G3345" s="422"/>
      <c r="H3345" s="422"/>
      <c r="I3345" s="422"/>
      <c r="J3345" s="422"/>
      <c r="K3345" s="422"/>
      <c r="L3345" s="422"/>
      <c r="M3345" s="422"/>
      <c r="N3345" s="422"/>
      <c r="O3345" s="422"/>
      <c r="P3345" s="421" t="str">
        <f>IF(Q3345="","",LOOKUP(Q3345,'Expenditure Codes'!B:B,'Expenditure Codes'!A:A))</f>
        <v/>
      </c>
      <c r="Q3345" s="423"/>
      <c r="R3345" s="424"/>
      <c r="S3345" s="424"/>
      <c r="T3345" s="424"/>
      <c r="U3345" s="424"/>
      <c r="V3345" s="423"/>
      <c r="W3345" s="421"/>
      <c r="X3345" s="421"/>
      <c r="Y3345" s="420"/>
      <c r="Z3345" s="425"/>
      <c r="AA3345" s="426"/>
      <c r="AB3345" s="427"/>
      <c r="AC3345" s="428"/>
      <c r="AD3345" s="427"/>
    </row>
    <row r="3346" spans="1:30" ht="21.75" x14ac:dyDescent="0.55000000000000004">
      <c r="A3346" s="420"/>
      <c r="B3346" s="420"/>
      <c r="C3346" s="420"/>
      <c r="D3346" s="420"/>
      <c r="E3346" s="421"/>
      <c r="F3346" s="421"/>
      <c r="G3346" s="422"/>
      <c r="H3346" s="422"/>
      <c r="I3346" s="422"/>
      <c r="J3346" s="422"/>
      <c r="K3346" s="422"/>
      <c r="L3346" s="422"/>
      <c r="M3346" s="422"/>
      <c r="N3346" s="422"/>
      <c r="O3346" s="422"/>
      <c r="P3346" s="421" t="str">
        <f>IF(Q3346="","",LOOKUP(Q3346,'Expenditure Codes'!B:B,'Expenditure Codes'!A:A))</f>
        <v/>
      </c>
      <c r="Q3346" s="423"/>
      <c r="R3346" s="424"/>
      <c r="S3346" s="424"/>
      <c r="T3346" s="424"/>
      <c r="U3346" s="424"/>
      <c r="V3346" s="423"/>
      <c r="W3346" s="421"/>
      <c r="X3346" s="421"/>
      <c r="Y3346" s="420"/>
      <c r="Z3346" s="425"/>
      <c r="AA3346" s="426"/>
      <c r="AB3346" s="427"/>
      <c r="AC3346" s="428"/>
      <c r="AD3346" s="427"/>
    </row>
    <row r="3347" spans="1:30" ht="21.75" x14ac:dyDescent="0.55000000000000004">
      <c r="A3347" s="420"/>
      <c r="B3347" s="420"/>
      <c r="C3347" s="420"/>
      <c r="D3347" s="420"/>
      <c r="E3347" s="421"/>
      <c r="F3347" s="421"/>
      <c r="G3347" s="422"/>
      <c r="H3347" s="422"/>
      <c r="I3347" s="422"/>
      <c r="J3347" s="422"/>
      <c r="K3347" s="422"/>
      <c r="L3347" s="422"/>
      <c r="M3347" s="422"/>
      <c r="N3347" s="422"/>
      <c r="O3347" s="422"/>
      <c r="P3347" s="421" t="str">
        <f>IF(Q3347="","",LOOKUP(Q3347,'Expenditure Codes'!B:B,'Expenditure Codes'!A:A))</f>
        <v/>
      </c>
      <c r="Q3347" s="423"/>
      <c r="R3347" s="424"/>
      <c r="S3347" s="424"/>
      <c r="T3347" s="424"/>
      <c r="U3347" s="424"/>
      <c r="V3347" s="423"/>
      <c r="W3347" s="421"/>
      <c r="X3347" s="421"/>
      <c r="Y3347" s="420"/>
      <c r="Z3347" s="425"/>
      <c r="AA3347" s="426"/>
      <c r="AB3347" s="427"/>
      <c r="AC3347" s="428"/>
      <c r="AD3347" s="427"/>
    </row>
    <row r="3348" spans="1:30" ht="21.75" x14ac:dyDescent="0.55000000000000004">
      <c r="A3348" s="420"/>
      <c r="B3348" s="420"/>
      <c r="C3348" s="420"/>
      <c r="D3348" s="420"/>
      <c r="E3348" s="421"/>
      <c r="F3348" s="421"/>
      <c r="G3348" s="422"/>
      <c r="H3348" s="422"/>
      <c r="I3348" s="422"/>
      <c r="J3348" s="422"/>
      <c r="K3348" s="422"/>
      <c r="L3348" s="422"/>
      <c r="M3348" s="422"/>
      <c r="N3348" s="422"/>
      <c r="O3348" s="422"/>
      <c r="P3348" s="421" t="str">
        <f>IF(Q3348="","",LOOKUP(Q3348,'Expenditure Codes'!B:B,'Expenditure Codes'!A:A))</f>
        <v/>
      </c>
      <c r="Q3348" s="423"/>
      <c r="R3348" s="424"/>
      <c r="S3348" s="424"/>
      <c r="T3348" s="424"/>
      <c r="U3348" s="424"/>
      <c r="V3348" s="423"/>
      <c r="W3348" s="421"/>
      <c r="X3348" s="421"/>
      <c r="Y3348" s="420"/>
      <c r="Z3348" s="425"/>
      <c r="AA3348" s="426"/>
      <c r="AB3348" s="427"/>
      <c r="AC3348" s="428"/>
      <c r="AD3348" s="427"/>
    </row>
    <row r="3349" spans="1:30" ht="21.75" x14ac:dyDescent="0.55000000000000004">
      <c r="A3349" s="420"/>
      <c r="B3349" s="420"/>
      <c r="C3349" s="420"/>
      <c r="D3349" s="420"/>
      <c r="E3349" s="421"/>
      <c r="F3349" s="421"/>
      <c r="G3349" s="422"/>
      <c r="H3349" s="422"/>
      <c r="I3349" s="422"/>
      <c r="J3349" s="422"/>
      <c r="K3349" s="422"/>
      <c r="L3349" s="422"/>
      <c r="M3349" s="422"/>
      <c r="N3349" s="422"/>
      <c r="O3349" s="422"/>
      <c r="P3349" s="421" t="str">
        <f>IF(Q3349="","",LOOKUP(Q3349,'Expenditure Codes'!B:B,'Expenditure Codes'!A:A))</f>
        <v/>
      </c>
      <c r="Q3349" s="423"/>
      <c r="R3349" s="424"/>
      <c r="S3349" s="424"/>
      <c r="T3349" s="424"/>
      <c r="U3349" s="424"/>
      <c r="V3349" s="423"/>
      <c r="W3349" s="421"/>
      <c r="X3349" s="421"/>
      <c r="Y3349" s="420"/>
      <c r="Z3349" s="425"/>
      <c r="AA3349" s="426"/>
      <c r="AB3349" s="427"/>
      <c r="AC3349" s="428"/>
      <c r="AD3349" s="427"/>
    </row>
    <row r="3350" spans="1:30" ht="21.75" x14ac:dyDescent="0.55000000000000004">
      <c r="A3350" s="420"/>
      <c r="B3350" s="420"/>
      <c r="C3350" s="420"/>
      <c r="D3350" s="420"/>
      <c r="E3350" s="421"/>
      <c r="F3350" s="421"/>
      <c r="G3350" s="422"/>
      <c r="H3350" s="422"/>
      <c r="I3350" s="422"/>
      <c r="J3350" s="422"/>
      <c r="K3350" s="422"/>
      <c r="L3350" s="422"/>
      <c r="M3350" s="422"/>
      <c r="N3350" s="422"/>
      <c r="O3350" s="422"/>
      <c r="P3350" s="421" t="str">
        <f>IF(Q3350="","",LOOKUP(Q3350,'Expenditure Codes'!B:B,'Expenditure Codes'!A:A))</f>
        <v/>
      </c>
      <c r="Q3350" s="423"/>
      <c r="R3350" s="424"/>
      <c r="S3350" s="424"/>
      <c r="T3350" s="424"/>
      <c r="U3350" s="424"/>
      <c r="V3350" s="423"/>
      <c r="W3350" s="421"/>
      <c r="X3350" s="421"/>
      <c r="Y3350" s="420"/>
      <c r="Z3350" s="425"/>
      <c r="AA3350" s="426"/>
      <c r="AB3350" s="427"/>
      <c r="AC3350" s="428"/>
      <c r="AD3350" s="427"/>
    </row>
    <row r="3351" spans="1:30" ht="21.75" x14ac:dyDescent="0.55000000000000004">
      <c r="A3351" s="420"/>
      <c r="B3351" s="420"/>
      <c r="C3351" s="420"/>
      <c r="D3351" s="420"/>
      <c r="E3351" s="421"/>
      <c r="F3351" s="421"/>
      <c r="G3351" s="422"/>
      <c r="H3351" s="422"/>
      <c r="I3351" s="422"/>
      <c r="J3351" s="422"/>
      <c r="K3351" s="422"/>
      <c r="L3351" s="422"/>
      <c r="M3351" s="422"/>
      <c r="N3351" s="422"/>
      <c r="O3351" s="422"/>
      <c r="P3351" s="421" t="str">
        <f>IF(Q3351="","",LOOKUP(Q3351,'Expenditure Codes'!B:B,'Expenditure Codes'!A:A))</f>
        <v/>
      </c>
      <c r="Q3351" s="423"/>
      <c r="R3351" s="424"/>
      <c r="S3351" s="424"/>
      <c r="T3351" s="424"/>
      <c r="U3351" s="424"/>
      <c r="V3351" s="423"/>
      <c r="W3351" s="421"/>
      <c r="X3351" s="421"/>
      <c r="Y3351" s="420"/>
      <c r="Z3351" s="425"/>
      <c r="AA3351" s="426"/>
      <c r="AB3351" s="427"/>
      <c r="AC3351" s="428"/>
      <c r="AD3351" s="427"/>
    </row>
    <row r="3352" spans="1:30" ht="21.75" x14ac:dyDescent="0.55000000000000004">
      <c r="A3352" s="420"/>
      <c r="B3352" s="420"/>
      <c r="C3352" s="420"/>
      <c r="D3352" s="420"/>
      <c r="E3352" s="421"/>
      <c r="F3352" s="421"/>
      <c r="G3352" s="422"/>
      <c r="H3352" s="422"/>
      <c r="I3352" s="422"/>
      <c r="J3352" s="422"/>
      <c r="K3352" s="422"/>
      <c r="L3352" s="422"/>
      <c r="M3352" s="422"/>
      <c r="N3352" s="422"/>
      <c r="O3352" s="422"/>
      <c r="P3352" s="421" t="str">
        <f>IF(Q3352="","",LOOKUP(Q3352,'Expenditure Codes'!B:B,'Expenditure Codes'!A:A))</f>
        <v/>
      </c>
      <c r="Q3352" s="423"/>
      <c r="R3352" s="424"/>
      <c r="S3352" s="424"/>
      <c r="T3352" s="424"/>
      <c r="U3352" s="424"/>
      <c r="V3352" s="423"/>
      <c r="W3352" s="421"/>
      <c r="X3352" s="421"/>
      <c r="Y3352" s="420"/>
      <c r="Z3352" s="425"/>
      <c r="AA3352" s="426"/>
      <c r="AB3352" s="427"/>
      <c r="AC3352" s="428"/>
      <c r="AD3352" s="427"/>
    </row>
    <row r="3353" spans="1:30" ht="21.75" x14ac:dyDescent="0.55000000000000004">
      <c r="A3353" s="420"/>
      <c r="B3353" s="420"/>
      <c r="C3353" s="420"/>
      <c r="D3353" s="420"/>
      <c r="E3353" s="421"/>
      <c r="F3353" s="421"/>
      <c r="G3353" s="422"/>
      <c r="H3353" s="422"/>
      <c r="I3353" s="422"/>
      <c r="J3353" s="422"/>
      <c r="K3353" s="422"/>
      <c r="L3353" s="422"/>
      <c r="M3353" s="422"/>
      <c r="N3353" s="422"/>
      <c r="O3353" s="422"/>
      <c r="P3353" s="421" t="str">
        <f>IF(Q3353="","",LOOKUP(Q3353,'Expenditure Codes'!B:B,'Expenditure Codes'!A:A))</f>
        <v/>
      </c>
      <c r="Q3353" s="423"/>
      <c r="R3353" s="424"/>
      <c r="S3353" s="424"/>
      <c r="T3353" s="424"/>
      <c r="U3353" s="424"/>
      <c r="V3353" s="423"/>
      <c r="W3353" s="421"/>
      <c r="X3353" s="421"/>
      <c r="Y3353" s="420"/>
      <c r="Z3353" s="425"/>
      <c r="AA3353" s="426"/>
      <c r="AB3353" s="427"/>
      <c r="AC3353" s="428"/>
      <c r="AD3353" s="427"/>
    </row>
    <row r="3354" spans="1:30" ht="21.75" x14ac:dyDescent="0.55000000000000004">
      <c r="A3354" s="420"/>
      <c r="B3354" s="420"/>
      <c r="C3354" s="420"/>
      <c r="D3354" s="420"/>
      <c r="E3354" s="421"/>
      <c r="F3354" s="421"/>
      <c r="G3354" s="422"/>
      <c r="H3354" s="422"/>
      <c r="I3354" s="422"/>
      <c r="J3354" s="422"/>
      <c r="K3354" s="422"/>
      <c r="L3354" s="422"/>
      <c r="M3354" s="422"/>
      <c r="N3354" s="422"/>
      <c r="O3354" s="422"/>
      <c r="P3354" s="421" t="str">
        <f>IF(Q3354="","",LOOKUP(Q3354,'Expenditure Codes'!B:B,'Expenditure Codes'!A:A))</f>
        <v/>
      </c>
      <c r="Q3354" s="423"/>
      <c r="R3354" s="424"/>
      <c r="S3354" s="424"/>
      <c r="T3354" s="424"/>
      <c r="U3354" s="424"/>
      <c r="V3354" s="423"/>
      <c r="W3354" s="421"/>
      <c r="X3354" s="421"/>
      <c r="Y3354" s="420"/>
      <c r="Z3354" s="425"/>
      <c r="AA3354" s="426"/>
      <c r="AB3354" s="427"/>
      <c r="AC3354" s="428"/>
      <c r="AD3354" s="427"/>
    </row>
    <row r="3355" spans="1:30" ht="21.75" x14ac:dyDescent="0.55000000000000004">
      <c r="A3355" s="420"/>
      <c r="B3355" s="420"/>
      <c r="C3355" s="420"/>
      <c r="D3355" s="420"/>
      <c r="E3355" s="421"/>
      <c r="F3355" s="421"/>
      <c r="G3355" s="422"/>
      <c r="H3355" s="422"/>
      <c r="I3355" s="422"/>
      <c r="J3355" s="422"/>
      <c r="K3355" s="422"/>
      <c r="L3355" s="422"/>
      <c r="M3355" s="422"/>
      <c r="N3355" s="422"/>
      <c r="O3355" s="422"/>
      <c r="P3355" s="421" t="str">
        <f>IF(Q3355="","",LOOKUP(Q3355,'Expenditure Codes'!B:B,'Expenditure Codes'!A:A))</f>
        <v/>
      </c>
      <c r="Q3355" s="423"/>
      <c r="R3355" s="424"/>
      <c r="S3355" s="424"/>
      <c r="T3355" s="424"/>
      <c r="U3355" s="424"/>
      <c r="V3355" s="423"/>
      <c r="W3355" s="421"/>
      <c r="X3355" s="421"/>
      <c r="Y3355" s="420"/>
      <c r="Z3355" s="425"/>
      <c r="AA3355" s="426"/>
      <c r="AB3355" s="427"/>
      <c r="AC3355" s="428"/>
      <c r="AD3355" s="427"/>
    </row>
    <row r="3356" spans="1:30" ht="21.75" x14ac:dyDescent="0.55000000000000004">
      <c r="A3356" s="420"/>
      <c r="B3356" s="420"/>
      <c r="C3356" s="420"/>
      <c r="D3356" s="420"/>
      <c r="E3356" s="421"/>
      <c r="F3356" s="421"/>
      <c r="G3356" s="422"/>
      <c r="H3356" s="422"/>
      <c r="I3356" s="422"/>
      <c r="J3356" s="422"/>
      <c r="K3356" s="422"/>
      <c r="L3356" s="422"/>
      <c r="M3356" s="422"/>
      <c r="N3356" s="422"/>
      <c r="O3356" s="422"/>
      <c r="P3356" s="421" t="str">
        <f>IF(Q3356="","",LOOKUP(Q3356,'Expenditure Codes'!B:B,'Expenditure Codes'!A:A))</f>
        <v/>
      </c>
      <c r="Q3356" s="423"/>
      <c r="R3356" s="424"/>
      <c r="S3356" s="424"/>
      <c r="T3356" s="424"/>
      <c r="U3356" s="424"/>
      <c r="V3356" s="423"/>
      <c r="W3356" s="421"/>
      <c r="X3356" s="421"/>
      <c r="Y3356" s="420"/>
      <c r="Z3356" s="425"/>
      <c r="AA3356" s="426"/>
      <c r="AB3356" s="427"/>
      <c r="AC3356" s="428"/>
      <c r="AD3356" s="427"/>
    </row>
    <row r="3357" spans="1:30" ht="21.75" x14ac:dyDescent="0.55000000000000004">
      <c r="A3357" s="420"/>
      <c r="B3357" s="420"/>
      <c r="C3357" s="420"/>
      <c r="D3357" s="420"/>
      <c r="E3357" s="421"/>
      <c r="F3357" s="421"/>
      <c r="G3357" s="422"/>
      <c r="H3357" s="422"/>
      <c r="I3357" s="422"/>
      <c r="J3357" s="422"/>
      <c r="K3357" s="422"/>
      <c r="L3357" s="422"/>
      <c r="M3357" s="422"/>
      <c r="N3357" s="422"/>
      <c r="O3357" s="422"/>
      <c r="P3357" s="421" t="str">
        <f>IF(Q3357="","",LOOKUP(Q3357,'Expenditure Codes'!B:B,'Expenditure Codes'!A:A))</f>
        <v/>
      </c>
      <c r="Q3357" s="423"/>
      <c r="R3357" s="424"/>
      <c r="S3357" s="424"/>
      <c r="T3357" s="424"/>
      <c r="U3357" s="424"/>
      <c r="V3357" s="423"/>
      <c r="W3357" s="421"/>
      <c r="X3357" s="421"/>
      <c r="Y3357" s="420"/>
      <c r="Z3357" s="425"/>
      <c r="AA3357" s="426"/>
      <c r="AB3357" s="427"/>
      <c r="AC3357" s="428"/>
      <c r="AD3357" s="427"/>
    </row>
    <row r="3358" spans="1:30" ht="21.75" x14ac:dyDescent="0.55000000000000004">
      <c r="A3358" s="420"/>
      <c r="B3358" s="420"/>
      <c r="C3358" s="420"/>
      <c r="D3358" s="420"/>
      <c r="E3358" s="421"/>
      <c r="F3358" s="421"/>
      <c r="G3358" s="422"/>
      <c r="H3358" s="422"/>
      <c r="I3358" s="422"/>
      <c r="J3358" s="422"/>
      <c r="K3358" s="422"/>
      <c r="L3358" s="422"/>
      <c r="M3358" s="422"/>
      <c r="N3358" s="422"/>
      <c r="O3358" s="422"/>
      <c r="P3358" s="421" t="str">
        <f>IF(Q3358="","",LOOKUP(Q3358,'Expenditure Codes'!B:B,'Expenditure Codes'!A:A))</f>
        <v/>
      </c>
      <c r="Q3358" s="423"/>
      <c r="R3358" s="424"/>
      <c r="S3358" s="424"/>
      <c r="T3358" s="424"/>
      <c r="U3358" s="424"/>
      <c r="V3358" s="423"/>
      <c r="W3358" s="421"/>
      <c r="X3358" s="421"/>
      <c r="Y3358" s="420"/>
      <c r="Z3358" s="425"/>
      <c r="AA3358" s="426"/>
      <c r="AB3358" s="427"/>
      <c r="AC3358" s="428"/>
      <c r="AD3358" s="427"/>
    </row>
    <row r="3359" spans="1:30" ht="21.75" x14ac:dyDescent="0.55000000000000004">
      <c r="A3359" s="420"/>
      <c r="B3359" s="420"/>
      <c r="C3359" s="420"/>
      <c r="D3359" s="420"/>
      <c r="E3359" s="421"/>
      <c r="F3359" s="421"/>
      <c r="G3359" s="422"/>
      <c r="H3359" s="422"/>
      <c r="I3359" s="422"/>
      <c r="J3359" s="422"/>
      <c r="K3359" s="422"/>
      <c r="L3359" s="422"/>
      <c r="M3359" s="422"/>
      <c r="N3359" s="422"/>
      <c r="O3359" s="422"/>
      <c r="P3359" s="421" t="str">
        <f>IF(Q3359="","",LOOKUP(Q3359,'Expenditure Codes'!B:B,'Expenditure Codes'!A:A))</f>
        <v/>
      </c>
      <c r="Q3359" s="423"/>
      <c r="R3359" s="424"/>
      <c r="S3359" s="424"/>
      <c r="T3359" s="424"/>
      <c r="U3359" s="424"/>
      <c r="V3359" s="423"/>
      <c r="W3359" s="421"/>
      <c r="X3359" s="421"/>
      <c r="Y3359" s="420"/>
      <c r="Z3359" s="425"/>
      <c r="AA3359" s="426"/>
      <c r="AB3359" s="427"/>
      <c r="AC3359" s="428"/>
      <c r="AD3359" s="427"/>
    </row>
    <row r="3360" spans="1:30" ht="21.75" x14ac:dyDescent="0.55000000000000004">
      <c r="A3360" s="420"/>
      <c r="B3360" s="420"/>
      <c r="C3360" s="420"/>
      <c r="D3360" s="420"/>
      <c r="E3360" s="421"/>
      <c r="F3360" s="421"/>
      <c r="G3360" s="422"/>
      <c r="H3360" s="422"/>
      <c r="I3360" s="422"/>
      <c r="J3360" s="422"/>
      <c r="K3360" s="422"/>
      <c r="L3360" s="422"/>
      <c r="M3360" s="422"/>
      <c r="N3360" s="422"/>
      <c r="O3360" s="422"/>
      <c r="P3360" s="421" t="str">
        <f>IF(Q3360="","",LOOKUP(Q3360,'Expenditure Codes'!B:B,'Expenditure Codes'!A:A))</f>
        <v/>
      </c>
      <c r="Q3360" s="423"/>
      <c r="R3360" s="424"/>
      <c r="S3360" s="424"/>
      <c r="T3360" s="424"/>
      <c r="U3360" s="424"/>
      <c r="V3360" s="423"/>
      <c r="W3360" s="421"/>
      <c r="X3360" s="421"/>
      <c r="Y3360" s="420"/>
      <c r="Z3360" s="425"/>
      <c r="AA3360" s="426"/>
      <c r="AB3360" s="427"/>
      <c r="AC3360" s="428"/>
      <c r="AD3360" s="427"/>
    </row>
    <row r="3361" spans="1:30" ht="21.75" x14ac:dyDescent="0.55000000000000004">
      <c r="A3361" s="420"/>
      <c r="B3361" s="420"/>
      <c r="C3361" s="420"/>
      <c r="D3361" s="420"/>
      <c r="E3361" s="421"/>
      <c r="F3361" s="421"/>
      <c r="G3361" s="422"/>
      <c r="H3361" s="422"/>
      <c r="I3361" s="422"/>
      <c r="J3361" s="422"/>
      <c r="K3361" s="422"/>
      <c r="L3361" s="422"/>
      <c r="M3361" s="422"/>
      <c r="N3361" s="422"/>
      <c r="O3361" s="422"/>
      <c r="P3361" s="421" t="str">
        <f>IF(Q3361="","",LOOKUP(Q3361,'Expenditure Codes'!B:B,'Expenditure Codes'!A:A))</f>
        <v/>
      </c>
      <c r="Q3361" s="423"/>
      <c r="R3361" s="424"/>
      <c r="S3361" s="424"/>
      <c r="T3361" s="424"/>
      <c r="U3361" s="424"/>
      <c r="V3361" s="423"/>
      <c r="W3361" s="421"/>
      <c r="X3361" s="421"/>
      <c r="Y3361" s="420"/>
      <c r="Z3361" s="425"/>
      <c r="AA3361" s="426"/>
      <c r="AB3361" s="427"/>
      <c r="AC3361" s="428"/>
      <c r="AD3361" s="427"/>
    </row>
    <row r="3362" spans="1:30" ht="21.75" x14ac:dyDescent="0.55000000000000004">
      <c r="A3362" s="420"/>
      <c r="B3362" s="420"/>
      <c r="C3362" s="420"/>
      <c r="D3362" s="420"/>
      <c r="E3362" s="421"/>
      <c r="F3362" s="421"/>
      <c r="G3362" s="422"/>
      <c r="H3362" s="422"/>
      <c r="I3362" s="422"/>
      <c r="J3362" s="422"/>
      <c r="K3362" s="422"/>
      <c r="L3362" s="422"/>
      <c r="M3362" s="422"/>
      <c r="N3362" s="422"/>
      <c r="O3362" s="422"/>
      <c r="P3362" s="421" t="str">
        <f>IF(Q3362="","",LOOKUP(Q3362,'Expenditure Codes'!B:B,'Expenditure Codes'!A:A))</f>
        <v/>
      </c>
      <c r="Q3362" s="423"/>
      <c r="R3362" s="424"/>
      <c r="S3362" s="424"/>
      <c r="T3362" s="424"/>
      <c r="U3362" s="424"/>
      <c r="V3362" s="423"/>
      <c r="W3362" s="421"/>
      <c r="X3362" s="421"/>
      <c r="Y3362" s="420"/>
      <c r="Z3362" s="425"/>
      <c r="AA3362" s="426"/>
      <c r="AB3362" s="427"/>
      <c r="AC3362" s="428"/>
      <c r="AD3362" s="427"/>
    </row>
    <row r="3363" spans="1:30" ht="21.75" x14ac:dyDescent="0.55000000000000004">
      <c r="A3363" s="420"/>
      <c r="B3363" s="420"/>
      <c r="C3363" s="420"/>
      <c r="D3363" s="420"/>
      <c r="E3363" s="421"/>
      <c r="F3363" s="421"/>
      <c r="G3363" s="422"/>
      <c r="H3363" s="422"/>
      <c r="I3363" s="422"/>
      <c r="J3363" s="422"/>
      <c r="K3363" s="422"/>
      <c r="L3363" s="422"/>
      <c r="M3363" s="422"/>
      <c r="N3363" s="422"/>
      <c r="O3363" s="422"/>
      <c r="P3363" s="421" t="str">
        <f>IF(Q3363="","",LOOKUP(Q3363,'Expenditure Codes'!B:B,'Expenditure Codes'!A:A))</f>
        <v/>
      </c>
      <c r="Q3363" s="423"/>
      <c r="R3363" s="424"/>
      <c r="S3363" s="424"/>
      <c r="T3363" s="424"/>
      <c r="U3363" s="424"/>
      <c r="V3363" s="423"/>
      <c r="W3363" s="421"/>
      <c r="X3363" s="421"/>
      <c r="Y3363" s="420"/>
      <c r="Z3363" s="425"/>
      <c r="AA3363" s="426"/>
      <c r="AB3363" s="427"/>
      <c r="AC3363" s="428"/>
      <c r="AD3363" s="427"/>
    </row>
    <row r="3364" spans="1:30" ht="21.75" x14ac:dyDescent="0.55000000000000004">
      <c r="A3364" s="420"/>
      <c r="B3364" s="420"/>
      <c r="C3364" s="420"/>
      <c r="D3364" s="420"/>
      <c r="E3364" s="421"/>
      <c r="F3364" s="421"/>
      <c r="G3364" s="422"/>
      <c r="H3364" s="422"/>
      <c r="I3364" s="422"/>
      <c r="J3364" s="422"/>
      <c r="K3364" s="422"/>
      <c r="L3364" s="422"/>
      <c r="M3364" s="422"/>
      <c r="N3364" s="422"/>
      <c r="O3364" s="422"/>
      <c r="P3364" s="421" t="str">
        <f>IF(Q3364="","",LOOKUP(Q3364,'Expenditure Codes'!B:B,'Expenditure Codes'!A:A))</f>
        <v/>
      </c>
      <c r="Q3364" s="423"/>
      <c r="R3364" s="424"/>
      <c r="S3364" s="424"/>
      <c r="T3364" s="424"/>
      <c r="U3364" s="424"/>
      <c r="V3364" s="423"/>
      <c r="W3364" s="421"/>
      <c r="X3364" s="421"/>
      <c r="Y3364" s="420"/>
      <c r="Z3364" s="425"/>
      <c r="AA3364" s="426"/>
      <c r="AB3364" s="427"/>
      <c r="AC3364" s="428"/>
      <c r="AD3364" s="427"/>
    </row>
    <row r="3365" spans="1:30" ht="21.75" x14ac:dyDescent="0.55000000000000004">
      <c r="A3365" s="420"/>
      <c r="B3365" s="420"/>
      <c r="C3365" s="420"/>
      <c r="D3365" s="420"/>
      <c r="E3365" s="421"/>
      <c r="F3365" s="421"/>
      <c r="G3365" s="422"/>
      <c r="H3365" s="422"/>
      <c r="I3365" s="422"/>
      <c r="J3365" s="422"/>
      <c r="K3365" s="422"/>
      <c r="L3365" s="422"/>
      <c r="M3365" s="422"/>
      <c r="N3365" s="422"/>
      <c r="O3365" s="422"/>
      <c r="P3365" s="421" t="str">
        <f>IF(Q3365="","",LOOKUP(Q3365,'Expenditure Codes'!B:B,'Expenditure Codes'!A:A))</f>
        <v/>
      </c>
      <c r="Q3365" s="423"/>
      <c r="R3365" s="424"/>
      <c r="S3365" s="424"/>
      <c r="T3365" s="424"/>
      <c r="U3365" s="424"/>
      <c r="V3365" s="423"/>
      <c r="W3365" s="421"/>
      <c r="X3365" s="421"/>
      <c r="Y3365" s="420"/>
      <c r="Z3365" s="425"/>
      <c r="AA3365" s="426"/>
      <c r="AB3365" s="427"/>
      <c r="AC3365" s="428"/>
      <c r="AD3365" s="427"/>
    </row>
    <row r="3366" spans="1:30" ht="21.75" x14ac:dyDescent="0.55000000000000004">
      <c r="A3366" s="420"/>
      <c r="B3366" s="420"/>
      <c r="C3366" s="420"/>
      <c r="D3366" s="420"/>
      <c r="E3366" s="421"/>
      <c r="F3366" s="421"/>
      <c r="G3366" s="422"/>
      <c r="H3366" s="422"/>
      <c r="I3366" s="422"/>
      <c r="J3366" s="422"/>
      <c r="K3366" s="422"/>
      <c r="L3366" s="422"/>
      <c r="M3366" s="422"/>
      <c r="N3366" s="422"/>
      <c r="O3366" s="422"/>
      <c r="P3366" s="421" t="str">
        <f>IF(Q3366="","",LOOKUP(Q3366,'Expenditure Codes'!B:B,'Expenditure Codes'!A:A))</f>
        <v/>
      </c>
      <c r="Q3366" s="423"/>
      <c r="R3366" s="424"/>
      <c r="S3366" s="424"/>
      <c r="T3366" s="424"/>
      <c r="U3366" s="424"/>
      <c r="V3366" s="423"/>
      <c r="W3366" s="421"/>
      <c r="X3366" s="421"/>
      <c r="Y3366" s="420"/>
      <c r="Z3366" s="425"/>
      <c r="AA3366" s="426"/>
      <c r="AB3366" s="427"/>
      <c r="AC3366" s="428"/>
      <c r="AD3366" s="427"/>
    </row>
    <row r="3367" spans="1:30" ht="21.75" x14ac:dyDescent="0.55000000000000004">
      <c r="A3367" s="420"/>
      <c r="B3367" s="420"/>
      <c r="C3367" s="420"/>
      <c r="D3367" s="420"/>
      <c r="E3367" s="421"/>
      <c r="F3367" s="421"/>
      <c r="G3367" s="422"/>
      <c r="H3367" s="422"/>
      <c r="I3367" s="422"/>
      <c r="J3367" s="422"/>
      <c r="K3367" s="422"/>
      <c r="L3367" s="422"/>
      <c r="M3367" s="422"/>
      <c r="N3367" s="422"/>
      <c r="O3367" s="422"/>
      <c r="P3367" s="421" t="str">
        <f>IF(Q3367="","",LOOKUP(Q3367,'Expenditure Codes'!B:B,'Expenditure Codes'!A:A))</f>
        <v/>
      </c>
      <c r="Q3367" s="423"/>
      <c r="R3367" s="424"/>
      <c r="S3367" s="424"/>
      <c r="T3367" s="424"/>
      <c r="U3367" s="424"/>
      <c r="V3367" s="423"/>
      <c r="W3367" s="421"/>
      <c r="X3367" s="421"/>
      <c r="Y3367" s="420"/>
      <c r="Z3367" s="425"/>
      <c r="AA3367" s="426"/>
      <c r="AB3367" s="427"/>
      <c r="AC3367" s="428"/>
      <c r="AD3367" s="427"/>
    </row>
    <row r="3368" spans="1:30" ht="21.75" x14ac:dyDescent="0.55000000000000004">
      <c r="A3368" s="420"/>
      <c r="B3368" s="420"/>
      <c r="C3368" s="420"/>
      <c r="D3368" s="420"/>
      <c r="E3368" s="421"/>
      <c r="F3368" s="421"/>
      <c r="G3368" s="422"/>
      <c r="H3368" s="422"/>
      <c r="I3368" s="422"/>
      <c r="J3368" s="422"/>
      <c r="K3368" s="422"/>
      <c r="L3368" s="422"/>
      <c r="M3368" s="422"/>
      <c r="N3368" s="422"/>
      <c r="O3368" s="422"/>
      <c r="P3368" s="421" t="str">
        <f>IF(Q3368="","",LOOKUP(Q3368,'Expenditure Codes'!B:B,'Expenditure Codes'!A:A))</f>
        <v/>
      </c>
      <c r="Q3368" s="423"/>
      <c r="R3368" s="424"/>
      <c r="S3368" s="424"/>
      <c r="T3368" s="424"/>
      <c r="U3368" s="424"/>
      <c r="V3368" s="423"/>
      <c r="W3368" s="421"/>
      <c r="X3368" s="421"/>
      <c r="Y3368" s="420"/>
      <c r="Z3368" s="425"/>
      <c r="AA3368" s="426"/>
      <c r="AB3368" s="427"/>
      <c r="AC3368" s="428"/>
      <c r="AD3368" s="427"/>
    </row>
    <row r="3369" spans="1:30" ht="21.75" x14ac:dyDescent="0.55000000000000004">
      <c r="A3369" s="420"/>
      <c r="B3369" s="420"/>
      <c r="C3369" s="420"/>
      <c r="D3369" s="420"/>
      <c r="E3369" s="421"/>
      <c r="F3369" s="421"/>
      <c r="G3369" s="422"/>
      <c r="H3369" s="422"/>
      <c r="I3369" s="422"/>
      <c r="J3369" s="422"/>
      <c r="K3369" s="422"/>
      <c r="L3369" s="422"/>
      <c r="M3369" s="422"/>
      <c r="N3369" s="422"/>
      <c r="O3369" s="422"/>
      <c r="P3369" s="421" t="str">
        <f>IF(Q3369="","",LOOKUP(Q3369,'Expenditure Codes'!B:B,'Expenditure Codes'!A:A))</f>
        <v/>
      </c>
      <c r="Q3369" s="423"/>
      <c r="R3369" s="424"/>
      <c r="S3369" s="424"/>
      <c r="T3369" s="424"/>
      <c r="U3369" s="424"/>
      <c r="V3369" s="423"/>
      <c r="W3369" s="421"/>
      <c r="X3369" s="421"/>
      <c r="Y3369" s="420"/>
      <c r="Z3369" s="425"/>
      <c r="AA3369" s="426"/>
      <c r="AB3369" s="427"/>
      <c r="AC3369" s="428"/>
      <c r="AD3369" s="427"/>
    </row>
    <row r="3370" spans="1:30" ht="21.75" x14ac:dyDescent="0.55000000000000004">
      <c r="A3370" s="420"/>
      <c r="B3370" s="420"/>
      <c r="C3370" s="420"/>
      <c r="D3370" s="420"/>
      <c r="E3370" s="421"/>
      <c r="F3370" s="421"/>
      <c r="G3370" s="422"/>
      <c r="H3370" s="422"/>
      <c r="I3370" s="422"/>
      <c r="J3370" s="422"/>
      <c r="K3370" s="422"/>
      <c r="L3370" s="422"/>
      <c r="M3370" s="422"/>
      <c r="N3370" s="422"/>
      <c r="O3370" s="422"/>
      <c r="P3370" s="421" t="str">
        <f>IF(Q3370="","",LOOKUP(Q3370,'Expenditure Codes'!B:B,'Expenditure Codes'!A:A))</f>
        <v/>
      </c>
      <c r="Q3370" s="423"/>
      <c r="R3370" s="424"/>
      <c r="S3370" s="424"/>
      <c r="T3370" s="424"/>
      <c r="U3370" s="424"/>
      <c r="V3370" s="423"/>
      <c r="W3370" s="421"/>
      <c r="X3370" s="421"/>
      <c r="Y3370" s="420"/>
      <c r="Z3370" s="425"/>
      <c r="AA3370" s="426"/>
      <c r="AB3370" s="427"/>
      <c r="AC3370" s="428"/>
      <c r="AD3370" s="427"/>
    </row>
    <row r="3371" spans="1:30" ht="21.75" x14ac:dyDescent="0.55000000000000004">
      <c r="A3371" s="420"/>
      <c r="B3371" s="420"/>
      <c r="C3371" s="420"/>
      <c r="D3371" s="420"/>
      <c r="E3371" s="421"/>
      <c r="F3371" s="421"/>
      <c r="G3371" s="422"/>
      <c r="H3371" s="422"/>
      <c r="I3371" s="422"/>
      <c r="J3371" s="422"/>
      <c r="K3371" s="422"/>
      <c r="L3371" s="422"/>
      <c r="M3371" s="422"/>
      <c r="N3371" s="422"/>
      <c r="O3371" s="422"/>
      <c r="P3371" s="421" t="str">
        <f>IF(Q3371="","",LOOKUP(Q3371,'Expenditure Codes'!B:B,'Expenditure Codes'!A:A))</f>
        <v/>
      </c>
      <c r="Q3371" s="423"/>
      <c r="R3371" s="424"/>
      <c r="S3371" s="424"/>
      <c r="T3371" s="424"/>
      <c r="U3371" s="424"/>
      <c r="V3371" s="423"/>
      <c r="W3371" s="421"/>
      <c r="X3371" s="421"/>
      <c r="Y3371" s="420"/>
      <c r="Z3371" s="425"/>
      <c r="AA3371" s="426"/>
      <c r="AB3371" s="427"/>
      <c r="AC3371" s="428"/>
      <c r="AD3371" s="427"/>
    </row>
    <row r="3372" spans="1:30" ht="21.75" x14ac:dyDescent="0.55000000000000004">
      <c r="A3372" s="420"/>
      <c r="B3372" s="420"/>
      <c r="C3372" s="420"/>
      <c r="D3372" s="420"/>
      <c r="E3372" s="421"/>
      <c r="F3372" s="421"/>
      <c r="G3372" s="422"/>
      <c r="H3372" s="422"/>
      <c r="I3372" s="422"/>
      <c r="J3372" s="422"/>
      <c r="K3372" s="422"/>
      <c r="L3372" s="422"/>
      <c r="M3372" s="422"/>
      <c r="N3372" s="422"/>
      <c r="O3372" s="422"/>
      <c r="P3372" s="421" t="str">
        <f>IF(Q3372="","",LOOKUP(Q3372,'Expenditure Codes'!B:B,'Expenditure Codes'!A:A))</f>
        <v/>
      </c>
      <c r="Q3372" s="423"/>
      <c r="R3372" s="424"/>
      <c r="S3372" s="424"/>
      <c r="T3372" s="424"/>
      <c r="U3372" s="424"/>
      <c r="V3372" s="423"/>
      <c r="W3372" s="421"/>
      <c r="X3372" s="421"/>
      <c r="Y3372" s="420"/>
      <c r="Z3372" s="425"/>
      <c r="AA3372" s="426"/>
      <c r="AB3372" s="427"/>
      <c r="AC3372" s="428"/>
      <c r="AD3372" s="427"/>
    </row>
    <row r="3373" spans="1:30" ht="21.75" x14ac:dyDescent="0.55000000000000004">
      <c r="A3373" s="420"/>
      <c r="B3373" s="420"/>
      <c r="C3373" s="420"/>
      <c r="D3373" s="420"/>
      <c r="E3373" s="421"/>
      <c r="F3373" s="421"/>
      <c r="G3373" s="422"/>
      <c r="H3373" s="422"/>
      <c r="I3373" s="422"/>
      <c r="J3373" s="422"/>
      <c r="K3373" s="422"/>
      <c r="L3373" s="422"/>
      <c r="M3373" s="422"/>
      <c r="N3373" s="422"/>
      <c r="O3373" s="422"/>
      <c r="P3373" s="421" t="str">
        <f>IF(Q3373="","",LOOKUP(Q3373,'Expenditure Codes'!B:B,'Expenditure Codes'!A:A))</f>
        <v/>
      </c>
      <c r="Q3373" s="423"/>
      <c r="R3373" s="424"/>
      <c r="S3373" s="424"/>
      <c r="T3373" s="424"/>
      <c r="U3373" s="424"/>
      <c r="V3373" s="423"/>
      <c r="W3373" s="421"/>
      <c r="X3373" s="421"/>
      <c r="Y3373" s="420"/>
      <c r="Z3373" s="425"/>
      <c r="AA3373" s="426"/>
      <c r="AB3373" s="427"/>
      <c r="AC3373" s="428"/>
      <c r="AD3373" s="427"/>
    </row>
    <row r="3374" spans="1:30" ht="21.75" x14ac:dyDescent="0.55000000000000004">
      <c r="A3374" s="420"/>
      <c r="B3374" s="420"/>
      <c r="C3374" s="420"/>
      <c r="D3374" s="420"/>
      <c r="E3374" s="421"/>
      <c r="F3374" s="421"/>
      <c r="G3374" s="422"/>
      <c r="H3374" s="422"/>
      <c r="I3374" s="422"/>
      <c r="J3374" s="422"/>
      <c r="K3374" s="422"/>
      <c r="L3374" s="422"/>
      <c r="M3374" s="422"/>
      <c r="N3374" s="422"/>
      <c r="O3374" s="422"/>
      <c r="P3374" s="421" t="str">
        <f>IF(Q3374="","",LOOKUP(Q3374,'Expenditure Codes'!B:B,'Expenditure Codes'!A:A))</f>
        <v/>
      </c>
      <c r="Q3374" s="423"/>
      <c r="R3374" s="424"/>
      <c r="S3374" s="424"/>
      <c r="T3374" s="424"/>
      <c r="U3374" s="424"/>
      <c r="V3374" s="423"/>
      <c r="W3374" s="421"/>
      <c r="X3374" s="421"/>
      <c r="Y3374" s="420"/>
      <c r="Z3374" s="425"/>
      <c r="AA3374" s="426"/>
      <c r="AB3374" s="427"/>
      <c r="AC3374" s="428"/>
      <c r="AD3374" s="427"/>
    </row>
    <row r="3375" spans="1:30" ht="21.75" x14ac:dyDescent="0.55000000000000004">
      <c r="A3375" s="420"/>
      <c r="B3375" s="420"/>
      <c r="C3375" s="420"/>
      <c r="D3375" s="420"/>
      <c r="E3375" s="421"/>
      <c r="F3375" s="421"/>
      <c r="G3375" s="422"/>
      <c r="H3375" s="422"/>
      <c r="I3375" s="422"/>
      <c r="J3375" s="422"/>
      <c r="K3375" s="422"/>
      <c r="L3375" s="422"/>
      <c r="M3375" s="422"/>
      <c r="N3375" s="422"/>
      <c r="O3375" s="422"/>
      <c r="P3375" s="421" t="str">
        <f>IF(Q3375="","",LOOKUP(Q3375,'Expenditure Codes'!B:B,'Expenditure Codes'!A:A))</f>
        <v/>
      </c>
      <c r="Q3375" s="423"/>
      <c r="R3375" s="424"/>
      <c r="S3375" s="424"/>
      <c r="T3375" s="424"/>
      <c r="U3375" s="424"/>
      <c r="V3375" s="423"/>
      <c r="W3375" s="421"/>
      <c r="X3375" s="421"/>
      <c r="Y3375" s="420"/>
      <c r="Z3375" s="425"/>
      <c r="AA3375" s="426"/>
      <c r="AB3375" s="427"/>
      <c r="AC3375" s="428"/>
      <c r="AD3375" s="427"/>
    </row>
    <row r="3376" spans="1:30" ht="21.75" x14ac:dyDescent="0.55000000000000004">
      <c r="A3376" s="420"/>
      <c r="B3376" s="420"/>
      <c r="C3376" s="420"/>
      <c r="D3376" s="420"/>
      <c r="E3376" s="421"/>
      <c r="F3376" s="421"/>
      <c r="G3376" s="422"/>
      <c r="H3376" s="422"/>
      <c r="I3376" s="422"/>
      <c r="J3376" s="422"/>
      <c r="K3376" s="422"/>
      <c r="L3376" s="422"/>
      <c r="M3376" s="422"/>
      <c r="N3376" s="422"/>
      <c r="O3376" s="422"/>
      <c r="P3376" s="421" t="str">
        <f>IF(Q3376="","",LOOKUP(Q3376,'Expenditure Codes'!B:B,'Expenditure Codes'!A:A))</f>
        <v/>
      </c>
      <c r="Q3376" s="423"/>
      <c r="R3376" s="424"/>
      <c r="S3376" s="424"/>
      <c r="T3376" s="424"/>
      <c r="U3376" s="424"/>
      <c r="V3376" s="423"/>
      <c r="W3376" s="421"/>
      <c r="X3376" s="421"/>
      <c r="Y3376" s="420"/>
      <c r="Z3376" s="425"/>
      <c r="AA3376" s="426"/>
      <c r="AB3376" s="427"/>
      <c r="AC3376" s="428"/>
      <c r="AD3376" s="427"/>
    </row>
    <row r="3377" spans="1:30" ht="21.75" x14ac:dyDescent="0.55000000000000004">
      <c r="A3377" s="420"/>
      <c r="B3377" s="420"/>
      <c r="C3377" s="420"/>
      <c r="D3377" s="420"/>
      <c r="E3377" s="421"/>
      <c r="F3377" s="421"/>
      <c r="G3377" s="422"/>
      <c r="H3377" s="422"/>
      <c r="I3377" s="422"/>
      <c r="J3377" s="422"/>
      <c r="K3377" s="422"/>
      <c r="L3377" s="422"/>
      <c r="M3377" s="422"/>
      <c r="N3377" s="422"/>
      <c r="O3377" s="422"/>
      <c r="P3377" s="421" t="str">
        <f>IF(Q3377="","",LOOKUP(Q3377,'Expenditure Codes'!B:B,'Expenditure Codes'!A:A))</f>
        <v/>
      </c>
      <c r="Q3377" s="423"/>
      <c r="R3377" s="424"/>
      <c r="S3377" s="424"/>
      <c r="T3377" s="424"/>
      <c r="U3377" s="424"/>
      <c r="V3377" s="423"/>
      <c r="W3377" s="421"/>
      <c r="X3377" s="421"/>
      <c r="Y3377" s="420"/>
      <c r="Z3377" s="425"/>
      <c r="AA3377" s="426"/>
      <c r="AB3377" s="427"/>
      <c r="AC3377" s="428"/>
      <c r="AD3377" s="427"/>
    </row>
    <row r="3378" spans="1:30" ht="21.75" x14ac:dyDescent="0.55000000000000004">
      <c r="A3378" s="420"/>
      <c r="B3378" s="420"/>
      <c r="C3378" s="420"/>
      <c r="D3378" s="420"/>
      <c r="E3378" s="421"/>
      <c r="F3378" s="421"/>
      <c r="G3378" s="422"/>
      <c r="H3378" s="422"/>
      <c r="I3378" s="422"/>
      <c r="J3378" s="422"/>
      <c r="K3378" s="422"/>
      <c r="L3378" s="422"/>
      <c r="M3378" s="422"/>
      <c r="N3378" s="422"/>
      <c r="O3378" s="422"/>
      <c r="P3378" s="421" t="str">
        <f>IF(Q3378="","",LOOKUP(Q3378,'Expenditure Codes'!B:B,'Expenditure Codes'!A:A))</f>
        <v/>
      </c>
      <c r="Q3378" s="423"/>
      <c r="R3378" s="424"/>
      <c r="S3378" s="424"/>
      <c r="T3378" s="424"/>
      <c r="U3378" s="424"/>
      <c r="V3378" s="423"/>
      <c r="W3378" s="421"/>
      <c r="X3378" s="421"/>
      <c r="Y3378" s="420"/>
      <c r="Z3378" s="425"/>
      <c r="AA3378" s="426"/>
      <c r="AB3378" s="427"/>
      <c r="AC3378" s="428"/>
      <c r="AD3378" s="427"/>
    </row>
    <row r="3379" spans="1:30" ht="21.75" x14ac:dyDescent="0.55000000000000004">
      <c r="A3379" s="420"/>
      <c r="B3379" s="420"/>
      <c r="C3379" s="420"/>
      <c r="D3379" s="420"/>
      <c r="E3379" s="421"/>
      <c r="F3379" s="421"/>
      <c r="G3379" s="422"/>
      <c r="H3379" s="422"/>
      <c r="I3379" s="422"/>
      <c r="J3379" s="422"/>
      <c r="K3379" s="422"/>
      <c r="L3379" s="422"/>
      <c r="M3379" s="422"/>
      <c r="N3379" s="422"/>
      <c r="O3379" s="422"/>
      <c r="P3379" s="421" t="str">
        <f>IF(Q3379="","",LOOKUP(Q3379,'Expenditure Codes'!B:B,'Expenditure Codes'!A:A))</f>
        <v/>
      </c>
      <c r="Q3379" s="423"/>
      <c r="R3379" s="424"/>
      <c r="S3379" s="424"/>
      <c r="T3379" s="424"/>
      <c r="U3379" s="424"/>
      <c r="V3379" s="423"/>
      <c r="W3379" s="421"/>
      <c r="X3379" s="421"/>
      <c r="Y3379" s="420"/>
      <c r="Z3379" s="425"/>
      <c r="AA3379" s="426"/>
      <c r="AB3379" s="427"/>
      <c r="AC3379" s="428"/>
      <c r="AD3379" s="427"/>
    </row>
    <row r="3380" spans="1:30" ht="21.75" x14ac:dyDescent="0.55000000000000004">
      <c r="A3380" s="420"/>
      <c r="B3380" s="420"/>
      <c r="C3380" s="420"/>
      <c r="D3380" s="420"/>
      <c r="E3380" s="421"/>
      <c r="F3380" s="421"/>
      <c r="G3380" s="422"/>
      <c r="H3380" s="422"/>
      <c r="I3380" s="422"/>
      <c r="J3380" s="422"/>
      <c r="K3380" s="422"/>
      <c r="L3380" s="422"/>
      <c r="M3380" s="422"/>
      <c r="N3380" s="422"/>
      <c r="O3380" s="422"/>
      <c r="P3380" s="421" t="str">
        <f>IF(Q3380="","",LOOKUP(Q3380,'Expenditure Codes'!B:B,'Expenditure Codes'!A:A))</f>
        <v/>
      </c>
      <c r="Q3380" s="423"/>
      <c r="R3380" s="424"/>
      <c r="S3380" s="424"/>
      <c r="T3380" s="424"/>
      <c r="U3380" s="424"/>
      <c r="V3380" s="423"/>
      <c r="W3380" s="421"/>
      <c r="X3380" s="421"/>
      <c r="Y3380" s="420"/>
      <c r="Z3380" s="425"/>
      <c r="AA3380" s="426"/>
      <c r="AB3380" s="427"/>
      <c r="AC3380" s="428"/>
      <c r="AD3380" s="427"/>
    </row>
    <row r="3381" spans="1:30" ht="21.75" x14ac:dyDescent="0.55000000000000004">
      <c r="A3381" s="420"/>
      <c r="B3381" s="420"/>
      <c r="C3381" s="420"/>
      <c r="D3381" s="420"/>
      <c r="E3381" s="421"/>
      <c r="F3381" s="421"/>
      <c r="G3381" s="422"/>
      <c r="H3381" s="422"/>
      <c r="I3381" s="422"/>
      <c r="J3381" s="422"/>
      <c r="K3381" s="422"/>
      <c r="L3381" s="422"/>
      <c r="M3381" s="422"/>
      <c r="N3381" s="422"/>
      <c r="O3381" s="422"/>
      <c r="P3381" s="421" t="str">
        <f>IF(Q3381="","",LOOKUP(Q3381,'Expenditure Codes'!B:B,'Expenditure Codes'!A:A))</f>
        <v/>
      </c>
      <c r="Q3381" s="423"/>
      <c r="R3381" s="424"/>
      <c r="S3381" s="424"/>
      <c r="T3381" s="424"/>
      <c r="U3381" s="424"/>
      <c r="V3381" s="423"/>
      <c r="W3381" s="421"/>
      <c r="X3381" s="421"/>
      <c r="Y3381" s="420"/>
      <c r="Z3381" s="425"/>
      <c r="AA3381" s="426"/>
      <c r="AB3381" s="427"/>
      <c r="AC3381" s="428"/>
      <c r="AD3381" s="427"/>
    </row>
    <row r="3382" spans="1:30" ht="21.75" x14ac:dyDescent="0.55000000000000004">
      <c r="A3382" s="420"/>
      <c r="B3382" s="420"/>
      <c r="C3382" s="420"/>
      <c r="D3382" s="420"/>
      <c r="E3382" s="421"/>
      <c r="F3382" s="421"/>
      <c r="G3382" s="422"/>
      <c r="H3382" s="422"/>
      <c r="I3382" s="422"/>
      <c r="J3382" s="422"/>
      <c r="K3382" s="422"/>
      <c r="L3382" s="422"/>
      <c r="M3382" s="422"/>
      <c r="N3382" s="422"/>
      <c r="O3382" s="422"/>
      <c r="P3382" s="421" t="str">
        <f>IF(Q3382="","",LOOKUP(Q3382,'Expenditure Codes'!B:B,'Expenditure Codes'!A:A))</f>
        <v/>
      </c>
      <c r="Q3382" s="423"/>
      <c r="R3382" s="424"/>
      <c r="S3382" s="424"/>
      <c r="T3382" s="424"/>
      <c r="U3382" s="424"/>
      <c r="V3382" s="423"/>
      <c r="W3382" s="421"/>
      <c r="X3382" s="421"/>
      <c r="Y3382" s="420"/>
      <c r="Z3382" s="425"/>
      <c r="AA3382" s="426"/>
      <c r="AB3382" s="427"/>
      <c r="AC3382" s="428"/>
      <c r="AD3382" s="427"/>
    </row>
    <row r="3383" spans="1:30" ht="21.75" x14ac:dyDescent="0.55000000000000004">
      <c r="A3383" s="420"/>
      <c r="B3383" s="420"/>
      <c r="C3383" s="420"/>
      <c r="D3383" s="420"/>
      <c r="E3383" s="421"/>
      <c r="F3383" s="421"/>
      <c r="G3383" s="422"/>
      <c r="H3383" s="422"/>
      <c r="I3383" s="422"/>
      <c r="J3383" s="422"/>
      <c r="K3383" s="422"/>
      <c r="L3383" s="422"/>
      <c r="M3383" s="422"/>
      <c r="N3383" s="422"/>
      <c r="O3383" s="422"/>
      <c r="P3383" s="421" t="str">
        <f>IF(Q3383="","",LOOKUP(Q3383,'Expenditure Codes'!B:B,'Expenditure Codes'!A:A))</f>
        <v/>
      </c>
      <c r="Q3383" s="423"/>
      <c r="R3383" s="424"/>
      <c r="S3383" s="424"/>
      <c r="T3383" s="424"/>
      <c r="U3383" s="424"/>
      <c r="V3383" s="423"/>
      <c r="W3383" s="421"/>
      <c r="X3383" s="421"/>
      <c r="Y3383" s="420"/>
      <c r="Z3383" s="425"/>
      <c r="AA3383" s="426"/>
      <c r="AB3383" s="427"/>
      <c r="AC3383" s="428"/>
      <c r="AD3383" s="427"/>
    </row>
    <row r="3384" spans="1:30" ht="21.75" x14ac:dyDescent="0.55000000000000004">
      <c r="A3384" s="420"/>
      <c r="B3384" s="420"/>
      <c r="C3384" s="420"/>
      <c r="D3384" s="420"/>
      <c r="E3384" s="421"/>
      <c r="F3384" s="421"/>
      <c r="G3384" s="422"/>
      <c r="H3384" s="422"/>
      <c r="I3384" s="422"/>
      <c r="J3384" s="422"/>
      <c r="K3384" s="422"/>
      <c r="L3384" s="422"/>
      <c r="M3384" s="422"/>
      <c r="N3384" s="422"/>
      <c r="O3384" s="422"/>
      <c r="P3384" s="421" t="str">
        <f>IF(Q3384="","",LOOKUP(Q3384,'Expenditure Codes'!B:B,'Expenditure Codes'!A:A))</f>
        <v/>
      </c>
      <c r="Q3384" s="423"/>
      <c r="R3384" s="424"/>
      <c r="S3384" s="424"/>
      <c r="T3384" s="424"/>
      <c r="U3384" s="424"/>
      <c r="V3384" s="423"/>
      <c r="W3384" s="421"/>
      <c r="X3384" s="421"/>
      <c r="Y3384" s="420"/>
      <c r="Z3384" s="425"/>
      <c r="AA3384" s="426"/>
      <c r="AB3384" s="427"/>
      <c r="AC3384" s="428"/>
      <c r="AD3384" s="427"/>
    </row>
    <row r="3385" spans="1:30" ht="21.75" x14ac:dyDescent="0.55000000000000004">
      <c r="A3385" s="420"/>
      <c r="B3385" s="420"/>
      <c r="C3385" s="420"/>
      <c r="D3385" s="420"/>
      <c r="E3385" s="421"/>
      <c r="F3385" s="421"/>
      <c r="G3385" s="422"/>
      <c r="H3385" s="422"/>
      <c r="I3385" s="422"/>
      <c r="J3385" s="422"/>
      <c r="K3385" s="422"/>
      <c r="L3385" s="422"/>
      <c r="M3385" s="422"/>
      <c r="N3385" s="422"/>
      <c r="O3385" s="422"/>
      <c r="P3385" s="421" t="str">
        <f>IF(Q3385="","",LOOKUP(Q3385,'Expenditure Codes'!B:B,'Expenditure Codes'!A:A))</f>
        <v/>
      </c>
      <c r="Q3385" s="423"/>
      <c r="R3385" s="424"/>
      <c r="S3385" s="424"/>
      <c r="T3385" s="424"/>
      <c r="U3385" s="424"/>
      <c r="V3385" s="423"/>
      <c r="W3385" s="421"/>
      <c r="X3385" s="421"/>
      <c r="Y3385" s="420"/>
      <c r="Z3385" s="425"/>
      <c r="AA3385" s="426"/>
      <c r="AB3385" s="427"/>
      <c r="AC3385" s="428"/>
      <c r="AD3385" s="427"/>
    </row>
    <row r="3386" spans="1:30" ht="21.75" x14ac:dyDescent="0.55000000000000004">
      <c r="A3386" s="420"/>
      <c r="B3386" s="420"/>
      <c r="C3386" s="420"/>
      <c r="D3386" s="420"/>
      <c r="E3386" s="421"/>
      <c r="F3386" s="421"/>
      <c r="G3386" s="422"/>
      <c r="H3386" s="422"/>
      <c r="I3386" s="422"/>
      <c r="J3386" s="422"/>
      <c r="K3386" s="422"/>
      <c r="L3386" s="422"/>
      <c r="M3386" s="422"/>
      <c r="N3386" s="422"/>
      <c r="O3386" s="422"/>
      <c r="P3386" s="421" t="str">
        <f>IF(Q3386="","",LOOKUP(Q3386,'Expenditure Codes'!B:B,'Expenditure Codes'!A:A))</f>
        <v/>
      </c>
      <c r="Q3386" s="423"/>
      <c r="R3386" s="424"/>
      <c r="S3386" s="424"/>
      <c r="T3386" s="424"/>
      <c r="U3386" s="424"/>
      <c r="V3386" s="423"/>
      <c r="W3386" s="421"/>
      <c r="X3386" s="421"/>
      <c r="Y3386" s="420"/>
      <c r="Z3386" s="425"/>
      <c r="AA3386" s="426"/>
      <c r="AB3386" s="427"/>
      <c r="AC3386" s="428"/>
      <c r="AD3386" s="427"/>
    </row>
    <row r="3387" spans="1:30" ht="21.75" x14ac:dyDescent="0.55000000000000004">
      <c r="A3387" s="420"/>
      <c r="B3387" s="420"/>
      <c r="C3387" s="420"/>
      <c r="D3387" s="420"/>
      <c r="E3387" s="421"/>
      <c r="F3387" s="421"/>
      <c r="G3387" s="422"/>
      <c r="H3387" s="422"/>
      <c r="I3387" s="422"/>
      <c r="J3387" s="422"/>
      <c r="K3387" s="422"/>
      <c r="L3387" s="422"/>
      <c r="M3387" s="422"/>
      <c r="N3387" s="422"/>
      <c r="O3387" s="422"/>
      <c r="P3387" s="421" t="str">
        <f>IF(Q3387="","",LOOKUP(Q3387,'Expenditure Codes'!B:B,'Expenditure Codes'!A:A))</f>
        <v/>
      </c>
      <c r="Q3387" s="423"/>
      <c r="R3387" s="424"/>
      <c r="S3387" s="424"/>
      <c r="T3387" s="424"/>
      <c r="U3387" s="424"/>
      <c r="V3387" s="423"/>
      <c r="W3387" s="421"/>
      <c r="X3387" s="421"/>
      <c r="Y3387" s="420"/>
      <c r="Z3387" s="425"/>
      <c r="AA3387" s="426"/>
      <c r="AB3387" s="427"/>
      <c r="AC3387" s="428"/>
      <c r="AD3387" s="427"/>
    </row>
    <row r="3388" spans="1:30" ht="21.75" x14ac:dyDescent="0.55000000000000004">
      <c r="A3388" s="420"/>
      <c r="B3388" s="420"/>
      <c r="C3388" s="420"/>
      <c r="D3388" s="420"/>
      <c r="E3388" s="421"/>
      <c r="F3388" s="421"/>
      <c r="G3388" s="422"/>
      <c r="H3388" s="422"/>
      <c r="I3388" s="422"/>
      <c r="J3388" s="422"/>
      <c r="K3388" s="422"/>
      <c r="L3388" s="422"/>
      <c r="M3388" s="422"/>
      <c r="N3388" s="422"/>
      <c r="O3388" s="422"/>
      <c r="P3388" s="421" t="str">
        <f>IF(Q3388="","",LOOKUP(Q3388,'Expenditure Codes'!B:B,'Expenditure Codes'!A:A))</f>
        <v/>
      </c>
      <c r="Q3388" s="423"/>
      <c r="R3388" s="424"/>
      <c r="S3388" s="424"/>
      <c r="T3388" s="424"/>
      <c r="U3388" s="424"/>
      <c r="V3388" s="423"/>
      <c r="W3388" s="421"/>
      <c r="X3388" s="421"/>
      <c r="Y3388" s="420"/>
      <c r="Z3388" s="425"/>
      <c r="AA3388" s="426"/>
      <c r="AB3388" s="427"/>
      <c r="AC3388" s="428"/>
      <c r="AD3388" s="427"/>
    </row>
    <row r="3389" spans="1:30" ht="21.75" x14ac:dyDescent="0.55000000000000004">
      <c r="A3389" s="420"/>
      <c r="B3389" s="420"/>
      <c r="C3389" s="420"/>
      <c r="D3389" s="420"/>
      <c r="E3389" s="421"/>
      <c r="F3389" s="421"/>
      <c r="G3389" s="422"/>
      <c r="H3389" s="422"/>
      <c r="I3389" s="422"/>
      <c r="J3389" s="422"/>
      <c r="K3389" s="422"/>
      <c r="L3389" s="422"/>
      <c r="M3389" s="422"/>
      <c r="N3389" s="422"/>
      <c r="O3389" s="422"/>
      <c r="P3389" s="421" t="str">
        <f>IF(Q3389="","",LOOKUP(Q3389,'Expenditure Codes'!B:B,'Expenditure Codes'!A:A))</f>
        <v/>
      </c>
      <c r="Q3389" s="423"/>
      <c r="R3389" s="424"/>
      <c r="S3389" s="424"/>
      <c r="T3389" s="424"/>
      <c r="U3389" s="424"/>
      <c r="V3389" s="423"/>
      <c r="W3389" s="421"/>
      <c r="X3389" s="421"/>
      <c r="Y3389" s="420"/>
      <c r="Z3389" s="425"/>
      <c r="AA3389" s="426"/>
      <c r="AB3389" s="427"/>
      <c r="AC3389" s="428"/>
      <c r="AD3389" s="427"/>
    </row>
    <row r="3390" spans="1:30" ht="21.75" x14ac:dyDescent="0.55000000000000004">
      <c r="A3390" s="420"/>
      <c r="B3390" s="420"/>
      <c r="C3390" s="420"/>
      <c r="D3390" s="420"/>
      <c r="E3390" s="421"/>
      <c r="F3390" s="421"/>
      <c r="G3390" s="422"/>
      <c r="H3390" s="422"/>
      <c r="I3390" s="422"/>
      <c r="J3390" s="422"/>
      <c r="K3390" s="422"/>
      <c r="L3390" s="422"/>
      <c r="M3390" s="422"/>
      <c r="N3390" s="422"/>
      <c r="O3390" s="422"/>
      <c r="P3390" s="421" t="str">
        <f>IF(Q3390="","",LOOKUP(Q3390,'Expenditure Codes'!B:B,'Expenditure Codes'!A:A))</f>
        <v/>
      </c>
      <c r="Q3390" s="423"/>
      <c r="R3390" s="424"/>
      <c r="S3390" s="424"/>
      <c r="T3390" s="424"/>
      <c r="U3390" s="424"/>
      <c r="V3390" s="423"/>
      <c r="W3390" s="421"/>
      <c r="X3390" s="421"/>
      <c r="Y3390" s="420"/>
      <c r="Z3390" s="425"/>
      <c r="AA3390" s="426"/>
      <c r="AB3390" s="427"/>
      <c r="AC3390" s="428"/>
      <c r="AD3390" s="427"/>
    </row>
    <row r="3391" spans="1:30" ht="21.75" x14ac:dyDescent="0.55000000000000004">
      <c r="A3391" s="420"/>
      <c r="B3391" s="420"/>
      <c r="C3391" s="420"/>
      <c r="D3391" s="420"/>
      <c r="E3391" s="421"/>
      <c r="F3391" s="421"/>
      <c r="G3391" s="422"/>
      <c r="H3391" s="422"/>
      <c r="I3391" s="422"/>
      <c r="J3391" s="422"/>
      <c r="K3391" s="422"/>
      <c r="L3391" s="422"/>
      <c r="M3391" s="422"/>
      <c r="N3391" s="422"/>
      <c r="O3391" s="422"/>
      <c r="P3391" s="421" t="str">
        <f>IF(Q3391="","",LOOKUP(Q3391,'Expenditure Codes'!B:B,'Expenditure Codes'!A:A))</f>
        <v/>
      </c>
      <c r="Q3391" s="423"/>
      <c r="R3391" s="424"/>
      <c r="S3391" s="424"/>
      <c r="T3391" s="424"/>
      <c r="U3391" s="424"/>
      <c r="V3391" s="423"/>
      <c r="W3391" s="421"/>
      <c r="X3391" s="421"/>
      <c r="Y3391" s="420"/>
      <c r="Z3391" s="425"/>
      <c r="AA3391" s="426"/>
      <c r="AB3391" s="427"/>
      <c r="AC3391" s="428"/>
      <c r="AD3391" s="427"/>
    </row>
    <row r="3392" spans="1:30" ht="21.75" x14ac:dyDescent="0.55000000000000004">
      <c r="A3392" s="420"/>
      <c r="B3392" s="420"/>
      <c r="C3392" s="420"/>
      <c r="D3392" s="420"/>
      <c r="E3392" s="421"/>
      <c r="F3392" s="421"/>
      <c r="G3392" s="422"/>
      <c r="H3392" s="422"/>
      <c r="I3392" s="422"/>
      <c r="J3392" s="422"/>
      <c r="K3392" s="422"/>
      <c r="L3392" s="422"/>
      <c r="M3392" s="422"/>
      <c r="N3392" s="422"/>
      <c r="O3392" s="422"/>
      <c r="P3392" s="421" t="str">
        <f>IF(Q3392="","",LOOKUP(Q3392,'Expenditure Codes'!B:B,'Expenditure Codes'!A:A))</f>
        <v/>
      </c>
      <c r="Q3392" s="423"/>
      <c r="R3392" s="424"/>
      <c r="S3392" s="424"/>
      <c r="T3392" s="424"/>
      <c r="U3392" s="424"/>
      <c r="V3392" s="423"/>
      <c r="W3392" s="421"/>
      <c r="X3392" s="421"/>
      <c r="Y3392" s="420"/>
      <c r="Z3392" s="425"/>
      <c r="AA3392" s="426"/>
      <c r="AB3392" s="427"/>
      <c r="AC3392" s="428"/>
      <c r="AD3392" s="427"/>
    </row>
    <row r="3393" spans="1:30" ht="21.75" x14ac:dyDescent="0.55000000000000004">
      <c r="A3393" s="420"/>
      <c r="B3393" s="420"/>
      <c r="C3393" s="420"/>
      <c r="D3393" s="420"/>
      <c r="E3393" s="421"/>
      <c r="F3393" s="421"/>
      <c r="G3393" s="422"/>
      <c r="H3393" s="422"/>
      <c r="I3393" s="422"/>
      <c r="J3393" s="422"/>
      <c r="K3393" s="422"/>
      <c r="L3393" s="422"/>
      <c r="M3393" s="422"/>
      <c r="N3393" s="422"/>
      <c r="O3393" s="422"/>
      <c r="P3393" s="421" t="str">
        <f>IF(Q3393="","",LOOKUP(Q3393,'Expenditure Codes'!B:B,'Expenditure Codes'!A:A))</f>
        <v/>
      </c>
      <c r="Q3393" s="423"/>
      <c r="R3393" s="424"/>
      <c r="S3393" s="424"/>
      <c r="T3393" s="424"/>
      <c r="U3393" s="424"/>
      <c r="V3393" s="423"/>
      <c r="W3393" s="421"/>
      <c r="X3393" s="421"/>
      <c r="Y3393" s="420"/>
      <c r="Z3393" s="425"/>
      <c r="AA3393" s="426"/>
      <c r="AB3393" s="427"/>
      <c r="AC3393" s="428"/>
      <c r="AD3393" s="427"/>
    </row>
    <row r="3394" spans="1:30" ht="21.75" x14ac:dyDescent="0.55000000000000004">
      <c r="A3394" s="420"/>
      <c r="B3394" s="420"/>
      <c r="C3394" s="420"/>
      <c r="D3394" s="420"/>
      <c r="E3394" s="421"/>
      <c r="F3394" s="421"/>
      <c r="G3394" s="422"/>
      <c r="H3394" s="422"/>
      <c r="I3394" s="422"/>
      <c r="J3394" s="422"/>
      <c r="K3394" s="422"/>
      <c r="L3394" s="422"/>
      <c r="M3394" s="422"/>
      <c r="N3394" s="422"/>
      <c r="O3394" s="422"/>
      <c r="P3394" s="421" t="str">
        <f>IF(Q3394="","",LOOKUP(Q3394,'Expenditure Codes'!B:B,'Expenditure Codes'!A:A))</f>
        <v/>
      </c>
      <c r="Q3394" s="423"/>
      <c r="R3394" s="424"/>
      <c r="S3394" s="424"/>
      <c r="T3394" s="424"/>
      <c r="U3394" s="424"/>
      <c r="V3394" s="423"/>
      <c r="W3394" s="421"/>
      <c r="X3394" s="421"/>
      <c r="Y3394" s="420"/>
      <c r="Z3394" s="425"/>
      <c r="AA3394" s="426"/>
      <c r="AB3394" s="427"/>
      <c r="AC3394" s="428"/>
      <c r="AD3394" s="427"/>
    </row>
    <row r="3395" spans="1:30" ht="21.75" x14ac:dyDescent="0.55000000000000004">
      <c r="A3395" s="420"/>
      <c r="B3395" s="420"/>
      <c r="C3395" s="420"/>
      <c r="D3395" s="420"/>
      <c r="E3395" s="421"/>
      <c r="F3395" s="421"/>
      <c r="G3395" s="422"/>
      <c r="H3395" s="422"/>
      <c r="I3395" s="422"/>
      <c r="J3395" s="422"/>
      <c r="K3395" s="422"/>
      <c r="L3395" s="422"/>
      <c r="M3395" s="422"/>
      <c r="N3395" s="422"/>
      <c r="O3395" s="422"/>
      <c r="P3395" s="421" t="str">
        <f>IF(Q3395="","",LOOKUP(Q3395,'Expenditure Codes'!B:B,'Expenditure Codes'!A:A))</f>
        <v/>
      </c>
      <c r="Q3395" s="423"/>
      <c r="R3395" s="424"/>
      <c r="S3395" s="424"/>
      <c r="T3395" s="424"/>
      <c r="U3395" s="424"/>
      <c r="V3395" s="423"/>
      <c r="W3395" s="421"/>
      <c r="X3395" s="421"/>
      <c r="Y3395" s="420"/>
      <c r="Z3395" s="425"/>
      <c r="AA3395" s="426"/>
      <c r="AB3395" s="427"/>
      <c r="AC3395" s="428"/>
      <c r="AD3395" s="427"/>
    </row>
    <row r="3396" spans="1:30" ht="21.75" x14ac:dyDescent="0.55000000000000004">
      <c r="A3396" s="420"/>
      <c r="B3396" s="420"/>
      <c r="C3396" s="420"/>
      <c r="D3396" s="420"/>
      <c r="E3396" s="421"/>
      <c r="F3396" s="421"/>
      <c r="G3396" s="422"/>
      <c r="H3396" s="422"/>
      <c r="I3396" s="422"/>
      <c r="J3396" s="422"/>
      <c r="K3396" s="422"/>
      <c r="L3396" s="422"/>
      <c r="M3396" s="422"/>
      <c r="N3396" s="422"/>
      <c r="O3396" s="422"/>
      <c r="P3396" s="421" t="str">
        <f>IF(Q3396="","",LOOKUP(Q3396,'Expenditure Codes'!B:B,'Expenditure Codes'!A:A))</f>
        <v/>
      </c>
      <c r="Q3396" s="423"/>
      <c r="R3396" s="424"/>
      <c r="S3396" s="424"/>
      <c r="T3396" s="424"/>
      <c r="U3396" s="424"/>
      <c r="V3396" s="423"/>
      <c r="W3396" s="421"/>
      <c r="X3396" s="421"/>
      <c r="Y3396" s="420"/>
      <c r="Z3396" s="425"/>
      <c r="AA3396" s="426"/>
      <c r="AB3396" s="427"/>
      <c r="AC3396" s="428"/>
      <c r="AD3396" s="427"/>
    </row>
    <row r="3397" spans="1:30" ht="21.75" x14ac:dyDescent="0.55000000000000004">
      <c r="A3397" s="420"/>
      <c r="B3397" s="420"/>
      <c r="C3397" s="420"/>
      <c r="D3397" s="420"/>
      <c r="E3397" s="421"/>
      <c r="F3397" s="421"/>
      <c r="G3397" s="422"/>
      <c r="H3397" s="422"/>
      <c r="I3397" s="422"/>
      <c r="J3397" s="422"/>
      <c r="K3397" s="422"/>
      <c r="L3397" s="422"/>
      <c r="M3397" s="422"/>
      <c r="N3397" s="422"/>
      <c r="O3397" s="422"/>
      <c r="P3397" s="421" t="str">
        <f>IF(Q3397="","",LOOKUP(Q3397,'Expenditure Codes'!B:B,'Expenditure Codes'!A:A))</f>
        <v/>
      </c>
      <c r="Q3397" s="423"/>
      <c r="R3397" s="424"/>
      <c r="S3397" s="424"/>
      <c r="T3397" s="424"/>
      <c r="U3397" s="424"/>
      <c r="V3397" s="423"/>
      <c r="W3397" s="421"/>
      <c r="X3397" s="421"/>
      <c r="Y3397" s="420"/>
      <c r="Z3397" s="425"/>
      <c r="AA3397" s="426"/>
      <c r="AB3397" s="427"/>
      <c r="AC3397" s="428"/>
      <c r="AD3397" s="427"/>
    </row>
    <row r="3398" spans="1:30" ht="21.75" x14ac:dyDescent="0.55000000000000004">
      <c r="A3398" s="420"/>
      <c r="B3398" s="420"/>
      <c r="C3398" s="420"/>
      <c r="D3398" s="420"/>
      <c r="E3398" s="421"/>
      <c r="F3398" s="421"/>
      <c r="G3398" s="422"/>
      <c r="H3398" s="422"/>
      <c r="I3398" s="422"/>
      <c r="J3398" s="422"/>
      <c r="K3398" s="422"/>
      <c r="L3398" s="422"/>
      <c r="M3398" s="422"/>
      <c r="N3398" s="422"/>
      <c r="O3398" s="422"/>
      <c r="P3398" s="421" t="str">
        <f>IF(Q3398="","",LOOKUP(Q3398,'Expenditure Codes'!B:B,'Expenditure Codes'!A:A))</f>
        <v/>
      </c>
      <c r="Q3398" s="423"/>
      <c r="R3398" s="424"/>
      <c r="S3398" s="424"/>
      <c r="T3398" s="424"/>
      <c r="U3398" s="424"/>
      <c r="V3398" s="423"/>
      <c r="W3398" s="421"/>
      <c r="X3398" s="421"/>
      <c r="Y3398" s="420"/>
      <c r="Z3398" s="425"/>
      <c r="AA3398" s="426"/>
      <c r="AB3398" s="427"/>
      <c r="AC3398" s="428"/>
      <c r="AD3398" s="427"/>
    </row>
    <row r="3399" spans="1:30" ht="21.75" x14ac:dyDescent="0.55000000000000004">
      <c r="A3399" s="420"/>
      <c r="B3399" s="420"/>
      <c r="C3399" s="420"/>
      <c r="D3399" s="420"/>
      <c r="E3399" s="421"/>
      <c r="F3399" s="421"/>
      <c r="G3399" s="422"/>
      <c r="H3399" s="422"/>
      <c r="I3399" s="422"/>
      <c r="J3399" s="422"/>
      <c r="K3399" s="422"/>
      <c r="L3399" s="422"/>
      <c r="M3399" s="422"/>
      <c r="N3399" s="422"/>
      <c r="O3399" s="422"/>
      <c r="P3399" s="421" t="str">
        <f>IF(Q3399="","",LOOKUP(Q3399,'Expenditure Codes'!B:B,'Expenditure Codes'!A:A))</f>
        <v/>
      </c>
      <c r="Q3399" s="423"/>
      <c r="R3399" s="424"/>
      <c r="S3399" s="424"/>
      <c r="T3399" s="424"/>
      <c r="U3399" s="424"/>
      <c r="V3399" s="423"/>
      <c r="W3399" s="421"/>
      <c r="X3399" s="421"/>
      <c r="Y3399" s="420"/>
      <c r="Z3399" s="425"/>
      <c r="AA3399" s="426"/>
      <c r="AB3399" s="427"/>
      <c r="AC3399" s="428"/>
      <c r="AD3399" s="427"/>
    </row>
    <row r="3400" spans="1:30" ht="21.75" x14ac:dyDescent="0.55000000000000004">
      <c r="A3400" s="420"/>
      <c r="B3400" s="420"/>
      <c r="C3400" s="420"/>
      <c r="D3400" s="420"/>
      <c r="E3400" s="421"/>
      <c r="F3400" s="421"/>
      <c r="G3400" s="422"/>
      <c r="H3400" s="422"/>
      <c r="I3400" s="422"/>
      <c r="J3400" s="422"/>
      <c r="K3400" s="422"/>
      <c r="L3400" s="422"/>
      <c r="M3400" s="422"/>
      <c r="N3400" s="422"/>
      <c r="O3400" s="422"/>
      <c r="P3400" s="421" t="str">
        <f>IF(Q3400="","",LOOKUP(Q3400,'Expenditure Codes'!B:B,'Expenditure Codes'!A:A))</f>
        <v/>
      </c>
      <c r="Q3400" s="423"/>
      <c r="R3400" s="424"/>
      <c r="S3400" s="424"/>
      <c r="T3400" s="424"/>
      <c r="U3400" s="424"/>
      <c r="V3400" s="423"/>
      <c r="W3400" s="421"/>
      <c r="X3400" s="421"/>
      <c r="Y3400" s="420"/>
      <c r="Z3400" s="425"/>
      <c r="AA3400" s="426"/>
      <c r="AB3400" s="427"/>
      <c r="AC3400" s="428"/>
      <c r="AD3400" s="427"/>
    </row>
    <row r="3401" spans="1:30" ht="21.75" x14ac:dyDescent="0.55000000000000004">
      <c r="A3401" s="420"/>
      <c r="B3401" s="420"/>
      <c r="C3401" s="420"/>
      <c r="D3401" s="420"/>
      <c r="E3401" s="421"/>
      <c r="F3401" s="421"/>
      <c r="G3401" s="422"/>
      <c r="H3401" s="422"/>
      <c r="I3401" s="422"/>
      <c r="J3401" s="422"/>
      <c r="K3401" s="422"/>
      <c r="L3401" s="422"/>
      <c r="M3401" s="422"/>
      <c r="N3401" s="422"/>
      <c r="O3401" s="422"/>
      <c r="P3401" s="421" t="str">
        <f>IF(Q3401="","",LOOKUP(Q3401,'Expenditure Codes'!B:B,'Expenditure Codes'!A:A))</f>
        <v/>
      </c>
      <c r="Q3401" s="423"/>
      <c r="R3401" s="424"/>
      <c r="S3401" s="424"/>
      <c r="T3401" s="424"/>
      <c r="U3401" s="424"/>
      <c r="V3401" s="423"/>
      <c r="W3401" s="421"/>
      <c r="X3401" s="421"/>
      <c r="Y3401" s="420"/>
      <c r="Z3401" s="425"/>
      <c r="AA3401" s="426"/>
      <c r="AB3401" s="427"/>
      <c r="AC3401" s="428"/>
      <c r="AD3401" s="427"/>
    </row>
    <row r="3402" spans="1:30" ht="21.75" x14ac:dyDescent="0.55000000000000004">
      <c r="A3402" s="420"/>
      <c r="B3402" s="420"/>
      <c r="C3402" s="420"/>
      <c r="D3402" s="420"/>
      <c r="E3402" s="421"/>
      <c r="F3402" s="421"/>
      <c r="G3402" s="422"/>
      <c r="H3402" s="422"/>
      <c r="I3402" s="422"/>
      <c r="J3402" s="422"/>
      <c r="K3402" s="422"/>
      <c r="L3402" s="422"/>
      <c r="M3402" s="422"/>
      <c r="N3402" s="422"/>
      <c r="O3402" s="422"/>
      <c r="P3402" s="421" t="str">
        <f>IF(Q3402="","",LOOKUP(Q3402,'Expenditure Codes'!B:B,'Expenditure Codes'!A:A))</f>
        <v/>
      </c>
      <c r="Q3402" s="423"/>
      <c r="R3402" s="424"/>
      <c r="S3402" s="424"/>
      <c r="T3402" s="424"/>
      <c r="U3402" s="424"/>
      <c r="V3402" s="423"/>
      <c r="W3402" s="421"/>
      <c r="X3402" s="421"/>
      <c r="Y3402" s="420"/>
      <c r="Z3402" s="425"/>
      <c r="AA3402" s="426"/>
      <c r="AB3402" s="427"/>
      <c r="AC3402" s="428"/>
      <c r="AD3402" s="427"/>
    </row>
    <row r="3403" spans="1:30" ht="21.75" x14ac:dyDescent="0.55000000000000004">
      <c r="A3403" s="420"/>
      <c r="B3403" s="420"/>
      <c r="C3403" s="420"/>
      <c r="D3403" s="420"/>
      <c r="E3403" s="421"/>
      <c r="F3403" s="421"/>
      <c r="G3403" s="422"/>
      <c r="H3403" s="422"/>
      <c r="I3403" s="422"/>
      <c r="J3403" s="422"/>
      <c r="K3403" s="422"/>
      <c r="L3403" s="422"/>
      <c r="M3403" s="422"/>
      <c r="N3403" s="422"/>
      <c r="O3403" s="422"/>
      <c r="P3403" s="421" t="str">
        <f>IF(Q3403="","",LOOKUP(Q3403,'Expenditure Codes'!B:B,'Expenditure Codes'!A:A))</f>
        <v/>
      </c>
      <c r="Q3403" s="423"/>
      <c r="R3403" s="424"/>
      <c r="S3403" s="424"/>
      <c r="T3403" s="424"/>
      <c r="U3403" s="424"/>
      <c r="V3403" s="423"/>
      <c r="W3403" s="421"/>
      <c r="X3403" s="421"/>
      <c r="Y3403" s="420"/>
      <c r="Z3403" s="425"/>
      <c r="AA3403" s="426"/>
      <c r="AB3403" s="427"/>
      <c r="AC3403" s="428"/>
      <c r="AD3403" s="427"/>
    </row>
    <row r="3404" spans="1:30" ht="21.75" x14ac:dyDescent="0.55000000000000004">
      <c r="A3404" s="420"/>
      <c r="B3404" s="420"/>
      <c r="C3404" s="420"/>
      <c r="D3404" s="420"/>
      <c r="E3404" s="421"/>
      <c r="F3404" s="421"/>
      <c r="G3404" s="422"/>
      <c r="H3404" s="422"/>
      <c r="I3404" s="422"/>
      <c r="J3404" s="422"/>
      <c r="K3404" s="422"/>
      <c r="L3404" s="422"/>
      <c r="M3404" s="422"/>
      <c r="N3404" s="422"/>
      <c r="O3404" s="422"/>
      <c r="P3404" s="421" t="str">
        <f>IF(Q3404="","",LOOKUP(Q3404,'Expenditure Codes'!B:B,'Expenditure Codes'!A:A))</f>
        <v/>
      </c>
      <c r="Q3404" s="423"/>
      <c r="R3404" s="424"/>
      <c r="S3404" s="424"/>
      <c r="T3404" s="424"/>
      <c r="U3404" s="424"/>
      <c r="V3404" s="423"/>
      <c r="W3404" s="421"/>
      <c r="X3404" s="421"/>
      <c r="Y3404" s="420"/>
      <c r="Z3404" s="425"/>
      <c r="AA3404" s="426"/>
      <c r="AB3404" s="427"/>
      <c r="AC3404" s="428"/>
      <c r="AD3404" s="427"/>
    </row>
    <row r="3405" spans="1:30" ht="21.75" x14ac:dyDescent="0.55000000000000004">
      <c r="A3405" s="420"/>
      <c r="B3405" s="420"/>
      <c r="C3405" s="420"/>
      <c r="D3405" s="420"/>
      <c r="E3405" s="421"/>
      <c r="F3405" s="421"/>
      <c r="G3405" s="422"/>
      <c r="H3405" s="422"/>
      <c r="I3405" s="422"/>
      <c r="J3405" s="422"/>
      <c r="K3405" s="422"/>
      <c r="L3405" s="422"/>
      <c r="M3405" s="422"/>
      <c r="N3405" s="422"/>
      <c r="O3405" s="422"/>
      <c r="P3405" s="421" t="str">
        <f>IF(Q3405="","",LOOKUP(Q3405,'Expenditure Codes'!B:B,'Expenditure Codes'!A:A))</f>
        <v/>
      </c>
      <c r="Q3405" s="423"/>
      <c r="R3405" s="424"/>
      <c r="S3405" s="424"/>
      <c r="T3405" s="424"/>
      <c r="U3405" s="424"/>
      <c r="V3405" s="423"/>
      <c r="W3405" s="421"/>
      <c r="X3405" s="421"/>
      <c r="Y3405" s="420"/>
      <c r="Z3405" s="425"/>
      <c r="AA3405" s="426"/>
      <c r="AB3405" s="427"/>
      <c r="AC3405" s="428"/>
      <c r="AD3405" s="427"/>
    </row>
    <row r="3406" spans="1:30" ht="21.75" x14ac:dyDescent="0.55000000000000004">
      <c r="A3406" s="420"/>
      <c r="B3406" s="420"/>
      <c r="C3406" s="420"/>
      <c r="D3406" s="420"/>
      <c r="E3406" s="421"/>
      <c r="F3406" s="421"/>
      <c r="G3406" s="422"/>
      <c r="H3406" s="422"/>
      <c r="I3406" s="422"/>
      <c r="J3406" s="422"/>
      <c r="K3406" s="422"/>
      <c r="L3406" s="422"/>
      <c r="M3406" s="422"/>
      <c r="N3406" s="422"/>
      <c r="O3406" s="422"/>
      <c r="P3406" s="421" t="str">
        <f>IF(Q3406="","",LOOKUP(Q3406,'Expenditure Codes'!B:B,'Expenditure Codes'!A:A))</f>
        <v/>
      </c>
      <c r="Q3406" s="423"/>
      <c r="R3406" s="424"/>
      <c r="S3406" s="424"/>
      <c r="T3406" s="424"/>
      <c r="U3406" s="424"/>
      <c r="V3406" s="423"/>
      <c r="W3406" s="421"/>
      <c r="X3406" s="421"/>
      <c r="Y3406" s="420"/>
      <c r="Z3406" s="425"/>
      <c r="AA3406" s="426"/>
      <c r="AB3406" s="427"/>
      <c r="AC3406" s="428"/>
      <c r="AD3406" s="427"/>
    </row>
    <row r="3407" spans="1:30" ht="21.75" x14ac:dyDescent="0.55000000000000004">
      <c r="A3407" s="420"/>
      <c r="B3407" s="420"/>
      <c r="C3407" s="420"/>
      <c r="D3407" s="420"/>
      <c r="E3407" s="421"/>
      <c r="F3407" s="421"/>
      <c r="G3407" s="422"/>
      <c r="H3407" s="422"/>
      <c r="I3407" s="422"/>
      <c r="J3407" s="422"/>
      <c r="K3407" s="422"/>
      <c r="L3407" s="422"/>
      <c r="M3407" s="422"/>
      <c r="N3407" s="422"/>
      <c r="O3407" s="422"/>
      <c r="P3407" s="421" t="str">
        <f>IF(Q3407="","",LOOKUP(Q3407,'Expenditure Codes'!B:B,'Expenditure Codes'!A:A))</f>
        <v/>
      </c>
      <c r="Q3407" s="423"/>
      <c r="R3407" s="424"/>
      <c r="S3407" s="424"/>
      <c r="T3407" s="424"/>
      <c r="U3407" s="424"/>
      <c r="V3407" s="423"/>
      <c r="W3407" s="421"/>
      <c r="X3407" s="421"/>
      <c r="Y3407" s="420"/>
      <c r="Z3407" s="425"/>
      <c r="AA3407" s="426"/>
      <c r="AB3407" s="427"/>
      <c r="AC3407" s="428"/>
      <c r="AD3407" s="427"/>
    </row>
    <row r="3408" spans="1:30" ht="21.75" x14ac:dyDescent="0.55000000000000004">
      <c r="A3408" s="420"/>
      <c r="B3408" s="420"/>
      <c r="C3408" s="420"/>
      <c r="D3408" s="420"/>
      <c r="E3408" s="421"/>
      <c r="F3408" s="421"/>
      <c r="G3408" s="422"/>
      <c r="H3408" s="422"/>
      <c r="I3408" s="422"/>
      <c r="J3408" s="422"/>
      <c r="K3408" s="422"/>
      <c r="L3408" s="422"/>
      <c r="M3408" s="422"/>
      <c r="N3408" s="422"/>
      <c r="O3408" s="422"/>
      <c r="P3408" s="421" t="str">
        <f>IF(Q3408="","",LOOKUP(Q3408,'Expenditure Codes'!B:B,'Expenditure Codes'!A:A))</f>
        <v/>
      </c>
      <c r="Q3408" s="423"/>
      <c r="R3408" s="424"/>
      <c r="S3408" s="424"/>
      <c r="T3408" s="424"/>
      <c r="U3408" s="424"/>
      <c r="V3408" s="423"/>
      <c r="W3408" s="421"/>
      <c r="X3408" s="421"/>
      <c r="Y3408" s="420"/>
      <c r="Z3408" s="425"/>
      <c r="AA3408" s="426"/>
      <c r="AB3408" s="427"/>
      <c r="AC3408" s="428"/>
      <c r="AD3408" s="427"/>
    </row>
    <row r="3409" spans="1:30" ht="21.75" x14ac:dyDescent="0.55000000000000004">
      <c r="A3409" s="420"/>
      <c r="B3409" s="420"/>
      <c r="C3409" s="420"/>
      <c r="D3409" s="420"/>
      <c r="E3409" s="421"/>
      <c r="F3409" s="421"/>
      <c r="G3409" s="422"/>
      <c r="H3409" s="422"/>
      <c r="I3409" s="422"/>
      <c r="J3409" s="422"/>
      <c r="K3409" s="422"/>
      <c r="L3409" s="422"/>
      <c r="M3409" s="422"/>
      <c r="N3409" s="422"/>
      <c r="O3409" s="422"/>
      <c r="P3409" s="421" t="str">
        <f>IF(Q3409="","",LOOKUP(Q3409,'Expenditure Codes'!B:B,'Expenditure Codes'!A:A))</f>
        <v/>
      </c>
      <c r="Q3409" s="423"/>
      <c r="R3409" s="424"/>
      <c r="S3409" s="424"/>
      <c r="T3409" s="424"/>
      <c r="U3409" s="424"/>
      <c r="V3409" s="423"/>
      <c r="W3409" s="421"/>
      <c r="X3409" s="421"/>
      <c r="Y3409" s="420"/>
      <c r="Z3409" s="425"/>
      <c r="AA3409" s="426"/>
      <c r="AB3409" s="427"/>
      <c r="AC3409" s="428"/>
      <c r="AD3409" s="427"/>
    </row>
    <row r="3410" spans="1:30" ht="21.75" x14ac:dyDescent="0.55000000000000004">
      <c r="A3410" s="420"/>
      <c r="B3410" s="420"/>
      <c r="C3410" s="420"/>
      <c r="D3410" s="420"/>
      <c r="E3410" s="421"/>
      <c r="F3410" s="421"/>
      <c r="G3410" s="422"/>
      <c r="H3410" s="422"/>
      <c r="I3410" s="422"/>
      <c r="J3410" s="422"/>
      <c r="K3410" s="422"/>
      <c r="L3410" s="422"/>
      <c r="M3410" s="422"/>
      <c r="N3410" s="422"/>
      <c r="O3410" s="422"/>
      <c r="P3410" s="421" t="str">
        <f>IF(Q3410="","",LOOKUP(Q3410,'Expenditure Codes'!B:B,'Expenditure Codes'!A:A))</f>
        <v/>
      </c>
      <c r="Q3410" s="423"/>
      <c r="R3410" s="424"/>
      <c r="S3410" s="424"/>
      <c r="T3410" s="424"/>
      <c r="U3410" s="424"/>
      <c r="V3410" s="423"/>
      <c r="W3410" s="421"/>
      <c r="X3410" s="421"/>
      <c r="Y3410" s="420"/>
      <c r="Z3410" s="425"/>
      <c r="AA3410" s="426"/>
      <c r="AB3410" s="427"/>
      <c r="AC3410" s="428"/>
      <c r="AD3410" s="427"/>
    </row>
    <row r="3411" spans="1:30" ht="21.75" x14ac:dyDescent="0.55000000000000004">
      <c r="A3411" s="420"/>
      <c r="B3411" s="420"/>
      <c r="C3411" s="420"/>
      <c r="D3411" s="420"/>
      <c r="E3411" s="421"/>
      <c r="F3411" s="421"/>
      <c r="G3411" s="422"/>
      <c r="H3411" s="422"/>
      <c r="I3411" s="422"/>
      <c r="J3411" s="422"/>
      <c r="K3411" s="422"/>
      <c r="L3411" s="422"/>
      <c r="M3411" s="422"/>
      <c r="N3411" s="422"/>
      <c r="O3411" s="422"/>
      <c r="P3411" s="421" t="str">
        <f>IF(Q3411="","",LOOKUP(Q3411,'Expenditure Codes'!B:B,'Expenditure Codes'!A:A))</f>
        <v/>
      </c>
      <c r="Q3411" s="423"/>
      <c r="R3411" s="424"/>
      <c r="S3411" s="424"/>
      <c r="T3411" s="424"/>
      <c r="U3411" s="424"/>
      <c r="V3411" s="423"/>
      <c r="W3411" s="421"/>
      <c r="X3411" s="421"/>
      <c r="Y3411" s="420"/>
      <c r="Z3411" s="425"/>
      <c r="AA3411" s="426"/>
      <c r="AB3411" s="427"/>
      <c r="AC3411" s="428"/>
      <c r="AD3411" s="427"/>
    </row>
    <row r="3412" spans="1:30" ht="21.75" x14ac:dyDescent="0.55000000000000004">
      <c r="A3412" s="420"/>
      <c r="B3412" s="420"/>
      <c r="C3412" s="420"/>
      <c r="D3412" s="420"/>
      <c r="E3412" s="421"/>
      <c r="F3412" s="421"/>
      <c r="G3412" s="422"/>
      <c r="H3412" s="422"/>
      <c r="I3412" s="422"/>
      <c r="J3412" s="422"/>
      <c r="K3412" s="422"/>
      <c r="L3412" s="422"/>
      <c r="M3412" s="422"/>
      <c r="N3412" s="422"/>
      <c r="O3412" s="422"/>
      <c r="P3412" s="421" t="str">
        <f>IF(Q3412="","",LOOKUP(Q3412,'Expenditure Codes'!B:B,'Expenditure Codes'!A:A))</f>
        <v/>
      </c>
      <c r="Q3412" s="423"/>
      <c r="R3412" s="424"/>
      <c r="S3412" s="424"/>
      <c r="T3412" s="424"/>
      <c r="U3412" s="424"/>
      <c r="V3412" s="423"/>
      <c r="W3412" s="421"/>
      <c r="X3412" s="421"/>
      <c r="Y3412" s="420"/>
      <c r="Z3412" s="425"/>
      <c r="AA3412" s="426"/>
      <c r="AB3412" s="427"/>
      <c r="AC3412" s="428"/>
      <c r="AD3412" s="427"/>
    </row>
    <row r="3413" spans="1:30" ht="21.75" x14ac:dyDescent="0.55000000000000004">
      <c r="A3413" s="420"/>
      <c r="B3413" s="420"/>
      <c r="C3413" s="420"/>
      <c r="D3413" s="420"/>
      <c r="E3413" s="421"/>
      <c r="F3413" s="421"/>
      <c r="G3413" s="422"/>
      <c r="H3413" s="422"/>
      <c r="I3413" s="422"/>
      <c r="J3413" s="422"/>
      <c r="K3413" s="422"/>
      <c r="L3413" s="422"/>
      <c r="M3413" s="422"/>
      <c r="N3413" s="422"/>
      <c r="O3413" s="422"/>
      <c r="P3413" s="421" t="str">
        <f>IF(Q3413="","",LOOKUP(Q3413,'Expenditure Codes'!B:B,'Expenditure Codes'!A:A))</f>
        <v/>
      </c>
      <c r="Q3413" s="423"/>
      <c r="R3413" s="424"/>
      <c r="S3413" s="424"/>
      <c r="T3413" s="424"/>
      <c r="U3413" s="424"/>
      <c r="V3413" s="423"/>
      <c r="W3413" s="421"/>
      <c r="X3413" s="421"/>
      <c r="Y3413" s="420"/>
      <c r="Z3413" s="425"/>
      <c r="AA3413" s="426"/>
      <c r="AB3413" s="427"/>
      <c r="AC3413" s="428"/>
      <c r="AD3413" s="427"/>
    </row>
    <row r="3414" spans="1:30" ht="21.75" x14ac:dyDescent="0.55000000000000004">
      <c r="A3414" s="420"/>
      <c r="B3414" s="420"/>
      <c r="C3414" s="420"/>
      <c r="D3414" s="420"/>
      <c r="E3414" s="421"/>
      <c r="F3414" s="421"/>
      <c r="G3414" s="422"/>
      <c r="H3414" s="422"/>
      <c r="I3414" s="422"/>
      <c r="J3414" s="422"/>
      <c r="K3414" s="422"/>
      <c r="L3414" s="422"/>
      <c r="M3414" s="422"/>
      <c r="N3414" s="422"/>
      <c r="O3414" s="422"/>
      <c r="P3414" s="421" t="str">
        <f>IF(Q3414="","",LOOKUP(Q3414,'Expenditure Codes'!B:B,'Expenditure Codes'!A:A))</f>
        <v/>
      </c>
      <c r="Q3414" s="423"/>
      <c r="R3414" s="424"/>
      <c r="S3414" s="424"/>
      <c r="T3414" s="424"/>
      <c r="U3414" s="424"/>
      <c r="V3414" s="423"/>
      <c r="W3414" s="421"/>
      <c r="X3414" s="421"/>
      <c r="Y3414" s="420"/>
      <c r="Z3414" s="425"/>
      <c r="AA3414" s="426"/>
      <c r="AB3414" s="427"/>
      <c r="AC3414" s="428"/>
      <c r="AD3414" s="427"/>
    </row>
    <row r="3415" spans="1:30" ht="21.75" x14ac:dyDescent="0.55000000000000004">
      <c r="A3415" s="420"/>
      <c r="B3415" s="420"/>
      <c r="C3415" s="420"/>
      <c r="D3415" s="420"/>
      <c r="E3415" s="421"/>
      <c r="F3415" s="421"/>
      <c r="G3415" s="422"/>
      <c r="H3415" s="422"/>
      <c r="I3415" s="422"/>
      <c r="J3415" s="422"/>
      <c r="K3415" s="422"/>
      <c r="L3415" s="422"/>
      <c r="M3415" s="422"/>
      <c r="N3415" s="422"/>
      <c r="O3415" s="422"/>
      <c r="P3415" s="421" t="str">
        <f>IF(Q3415="","",LOOKUP(Q3415,'Expenditure Codes'!B:B,'Expenditure Codes'!A:A))</f>
        <v/>
      </c>
      <c r="Q3415" s="423"/>
      <c r="R3415" s="424"/>
      <c r="S3415" s="424"/>
      <c r="T3415" s="424"/>
      <c r="U3415" s="424"/>
      <c r="V3415" s="423"/>
      <c r="W3415" s="421"/>
      <c r="X3415" s="421"/>
      <c r="Y3415" s="420"/>
      <c r="Z3415" s="425"/>
      <c r="AA3415" s="426"/>
      <c r="AB3415" s="427"/>
      <c r="AC3415" s="428"/>
      <c r="AD3415" s="427"/>
    </row>
    <row r="3416" spans="1:30" ht="21.75" x14ac:dyDescent="0.55000000000000004">
      <c r="A3416" s="420"/>
      <c r="B3416" s="420"/>
      <c r="C3416" s="420"/>
      <c r="D3416" s="420"/>
      <c r="E3416" s="421"/>
      <c r="F3416" s="421"/>
      <c r="G3416" s="422"/>
      <c r="H3416" s="422"/>
      <c r="I3416" s="422"/>
      <c r="J3416" s="422"/>
      <c r="K3416" s="422"/>
      <c r="L3416" s="422"/>
      <c r="M3416" s="422"/>
      <c r="N3416" s="422"/>
      <c r="O3416" s="422"/>
      <c r="P3416" s="421" t="str">
        <f>IF(Q3416="","",LOOKUP(Q3416,'Expenditure Codes'!B:B,'Expenditure Codes'!A:A))</f>
        <v/>
      </c>
      <c r="Q3416" s="423"/>
      <c r="R3416" s="424"/>
      <c r="S3416" s="424"/>
      <c r="T3416" s="424"/>
      <c r="U3416" s="424"/>
      <c r="V3416" s="423"/>
      <c r="W3416" s="421"/>
      <c r="X3416" s="421"/>
      <c r="Y3416" s="420"/>
      <c r="Z3416" s="425"/>
      <c r="AA3416" s="426"/>
      <c r="AB3416" s="427"/>
      <c r="AC3416" s="428"/>
      <c r="AD3416" s="427"/>
    </row>
    <row r="3417" spans="1:30" ht="21.75" x14ac:dyDescent="0.55000000000000004">
      <c r="A3417" s="420"/>
      <c r="B3417" s="420"/>
      <c r="C3417" s="420"/>
      <c r="D3417" s="420"/>
      <c r="E3417" s="421"/>
      <c r="F3417" s="421"/>
      <c r="G3417" s="422"/>
      <c r="H3417" s="422"/>
      <c r="I3417" s="422"/>
      <c r="J3417" s="422"/>
      <c r="K3417" s="422"/>
      <c r="L3417" s="422"/>
      <c r="M3417" s="422"/>
      <c r="N3417" s="422"/>
      <c r="O3417" s="422"/>
      <c r="P3417" s="421" t="str">
        <f>IF(Q3417="","",LOOKUP(Q3417,'Expenditure Codes'!B:B,'Expenditure Codes'!A:A))</f>
        <v/>
      </c>
      <c r="Q3417" s="423"/>
      <c r="R3417" s="424"/>
      <c r="S3417" s="424"/>
      <c r="T3417" s="424"/>
      <c r="U3417" s="424"/>
      <c r="V3417" s="423"/>
      <c r="W3417" s="421"/>
      <c r="X3417" s="421"/>
      <c r="Y3417" s="420"/>
      <c r="Z3417" s="425"/>
      <c r="AA3417" s="426"/>
      <c r="AB3417" s="427"/>
      <c r="AC3417" s="428"/>
      <c r="AD3417" s="427"/>
    </row>
    <row r="3418" spans="1:30" ht="21.75" x14ac:dyDescent="0.55000000000000004">
      <c r="A3418" s="420"/>
      <c r="B3418" s="420"/>
      <c r="C3418" s="420"/>
      <c r="D3418" s="420"/>
      <c r="E3418" s="421"/>
      <c r="F3418" s="421"/>
      <c r="G3418" s="422"/>
      <c r="H3418" s="422"/>
      <c r="I3418" s="422"/>
      <c r="J3418" s="422"/>
      <c r="K3418" s="422"/>
      <c r="L3418" s="422"/>
      <c r="M3418" s="422"/>
      <c r="N3418" s="422"/>
      <c r="O3418" s="422"/>
      <c r="P3418" s="421" t="str">
        <f>IF(Q3418="","",LOOKUP(Q3418,'Expenditure Codes'!B:B,'Expenditure Codes'!A:A))</f>
        <v/>
      </c>
      <c r="Q3418" s="423"/>
      <c r="R3418" s="424"/>
      <c r="S3418" s="424"/>
      <c r="T3418" s="424"/>
      <c r="U3418" s="424"/>
      <c r="V3418" s="423"/>
      <c r="W3418" s="421"/>
      <c r="X3418" s="421"/>
      <c r="Y3418" s="420"/>
      <c r="Z3418" s="425"/>
      <c r="AA3418" s="426"/>
      <c r="AB3418" s="427"/>
      <c r="AC3418" s="428"/>
      <c r="AD3418" s="427"/>
    </row>
    <row r="3419" spans="1:30" ht="21.75" x14ac:dyDescent="0.55000000000000004">
      <c r="A3419" s="420"/>
      <c r="B3419" s="420"/>
      <c r="C3419" s="420"/>
      <c r="D3419" s="420"/>
      <c r="E3419" s="421"/>
      <c r="F3419" s="421"/>
      <c r="G3419" s="422"/>
      <c r="H3419" s="422"/>
      <c r="I3419" s="422"/>
      <c r="J3419" s="422"/>
      <c r="K3419" s="422"/>
      <c r="L3419" s="422"/>
      <c r="M3419" s="422"/>
      <c r="N3419" s="422"/>
      <c r="O3419" s="422"/>
      <c r="P3419" s="421" t="str">
        <f>IF(Q3419="","",LOOKUP(Q3419,'Expenditure Codes'!B:B,'Expenditure Codes'!A:A))</f>
        <v/>
      </c>
      <c r="Q3419" s="423"/>
      <c r="R3419" s="424"/>
      <c r="S3419" s="424"/>
      <c r="T3419" s="424"/>
      <c r="U3419" s="424"/>
      <c r="V3419" s="423"/>
      <c r="W3419" s="421"/>
      <c r="X3419" s="421"/>
      <c r="Y3419" s="420"/>
      <c r="Z3419" s="425"/>
      <c r="AA3419" s="426"/>
      <c r="AB3419" s="427"/>
      <c r="AC3419" s="428"/>
      <c r="AD3419" s="427"/>
    </row>
    <row r="3420" spans="1:30" ht="21.75" x14ac:dyDescent="0.55000000000000004">
      <c r="A3420" s="420"/>
      <c r="B3420" s="420"/>
      <c r="C3420" s="420"/>
      <c r="D3420" s="420"/>
      <c r="E3420" s="421"/>
      <c r="F3420" s="421"/>
      <c r="G3420" s="422"/>
      <c r="H3420" s="422"/>
      <c r="I3420" s="422"/>
      <c r="J3420" s="422"/>
      <c r="K3420" s="422"/>
      <c r="L3420" s="422"/>
      <c r="M3420" s="422"/>
      <c r="N3420" s="422"/>
      <c r="O3420" s="422"/>
      <c r="P3420" s="421" t="str">
        <f>IF(Q3420="","",LOOKUP(Q3420,'Expenditure Codes'!B:B,'Expenditure Codes'!A:A))</f>
        <v/>
      </c>
      <c r="Q3420" s="423"/>
      <c r="R3420" s="424"/>
      <c r="S3420" s="424"/>
      <c r="T3420" s="424"/>
      <c r="U3420" s="424"/>
      <c r="V3420" s="423"/>
      <c r="W3420" s="421"/>
      <c r="X3420" s="421"/>
      <c r="Y3420" s="420"/>
      <c r="Z3420" s="425"/>
      <c r="AA3420" s="426"/>
      <c r="AB3420" s="427"/>
      <c r="AC3420" s="428"/>
      <c r="AD3420" s="427"/>
    </row>
    <row r="3421" spans="1:30" ht="21.75" x14ac:dyDescent="0.55000000000000004">
      <c r="A3421" s="420"/>
      <c r="B3421" s="420"/>
      <c r="C3421" s="420"/>
      <c r="D3421" s="420"/>
      <c r="E3421" s="421"/>
      <c r="F3421" s="421"/>
      <c r="G3421" s="422"/>
      <c r="H3421" s="422"/>
      <c r="I3421" s="422"/>
      <c r="J3421" s="422"/>
      <c r="K3421" s="422"/>
      <c r="L3421" s="422"/>
      <c r="M3421" s="422"/>
      <c r="N3421" s="422"/>
      <c r="O3421" s="422"/>
      <c r="P3421" s="421" t="str">
        <f>IF(Q3421="","",LOOKUP(Q3421,'Expenditure Codes'!B:B,'Expenditure Codes'!A:A))</f>
        <v/>
      </c>
      <c r="Q3421" s="423"/>
      <c r="R3421" s="424"/>
      <c r="S3421" s="424"/>
      <c r="T3421" s="424"/>
      <c r="U3421" s="424"/>
      <c r="V3421" s="423"/>
      <c r="W3421" s="421"/>
      <c r="X3421" s="421"/>
      <c r="Y3421" s="420"/>
      <c r="Z3421" s="425"/>
      <c r="AA3421" s="426"/>
      <c r="AB3421" s="427"/>
      <c r="AC3421" s="428"/>
      <c r="AD3421" s="427"/>
    </row>
    <row r="3422" spans="1:30" ht="21.75" x14ac:dyDescent="0.55000000000000004">
      <c r="A3422" s="420"/>
      <c r="B3422" s="420"/>
      <c r="C3422" s="420"/>
      <c r="D3422" s="420"/>
      <c r="E3422" s="421"/>
      <c r="F3422" s="421"/>
      <c r="G3422" s="422"/>
      <c r="H3422" s="422"/>
      <c r="I3422" s="422"/>
      <c r="J3422" s="422"/>
      <c r="K3422" s="422"/>
      <c r="L3422" s="422"/>
      <c r="M3422" s="422"/>
      <c r="N3422" s="422"/>
      <c r="O3422" s="422"/>
      <c r="P3422" s="421" t="str">
        <f>IF(Q3422="","",LOOKUP(Q3422,'Expenditure Codes'!B:B,'Expenditure Codes'!A:A))</f>
        <v/>
      </c>
      <c r="Q3422" s="423"/>
      <c r="R3422" s="424"/>
      <c r="S3422" s="424"/>
      <c r="T3422" s="424"/>
      <c r="U3422" s="424"/>
      <c r="V3422" s="423"/>
      <c r="W3422" s="421"/>
      <c r="X3422" s="421"/>
      <c r="Y3422" s="420"/>
      <c r="Z3422" s="425"/>
      <c r="AA3422" s="426"/>
      <c r="AB3422" s="427"/>
      <c r="AC3422" s="428"/>
      <c r="AD3422" s="427"/>
    </row>
    <row r="3423" spans="1:30" ht="21.75" x14ac:dyDescent="0.55000000000000004">
      <c r="A3423" s="420"/>
      <c r="B3423" s="420"/>
      <c r="C3423" s="420"/>
      <c r="D3423" s="420"/>
      <c r="E3423" s="421"/>
      <c r="F3423" s="421"/>
      <c r="G3423" s="422"/>
      <c r="H3423" s="422"/>
      <c r="I3423" s="422"/>
      <c r="J3423" s="422"/>
      <c r="K3423" s="422"/>
      <c r="L3423" s="422"/>
      <c r="M3423" s="422"/>
      <c r="N3423" s="422"/>
      <c r="O3423" s="422"/>
      <c r="P3423" s="421" t="str">
        <f>IF(Q3423="","",LOOKUP(Q3423,'Expenditure Codes'!B:B,'Expenditure Codes'!A:A))</f>
        <v/>
      </c>
      <c r="Q3423" s="423"/>
      <c r="R3423" s="424"/>
      <c r="S3423" s="424"/>
      <c r="T3423" s="424"/>
      <c r="U3423" s="424"/>
      <c r="V3423" s="423"/>
      <c r="W3423" s="421"/>
      <c r="X3423" s="421"/>
      <c r="Y3423" s="420"/>
      <c r="Z3423" s="425"/>
      <c r="AA3423" s="426"/>
      <c r="AB3423" s="427"/>
      <c r="AC3423" s="428"/>
      <c r="AD3423" s="427"/>
    </row>
    <row r="3424" spans="1:30" ht="21.75" x14ac:dyDescent="0.55000000000000004">
      <c r="A3424" s="420"/>
      <c r="B3424" s="420"/>
      <c r="C3424" s="420"/>
      <c r="D3424" s="420"/>
      <c r="E3424" s="421"/>
      <c r="F3424" s="421"/>
      <c r="G3424" s="422"/>
      <c r="H3424" s="422"/>
      <c r="I3424" s="422"/>
      <c r="J3424" s="422"/>
      <c r="K3424" s="422"/>
      <c r="L3424" s="422"/>
      <c r="M3424" s="422"/>
      <c r="N3424" s="422"/>
      <c r="O3424" s="422"/>
      <c r="P3424" s="421" t="str">
        <f>IF(Q3424="","",LOOKUP(Q3424,'Expenditure Codes'!B:B,'Expenditure Codes'!A:A))</f>
        <v/>
      </c>
      <c r="Q3424" s="423"/>
      <c r="R3424" s="424"/>
      <c r="S3424" s="424"/>
      <c r="T3424" s="424"/>
      <c r="U3424" s="424"/>
      <c r="V3424" s="423"/>
      <c r="W3424" s="421"/>
      <c r="X3424" s="421"/>
      <c r="Y3424" s="420"/>
      <c r="Z3424" s="425"/>
      <c r="AA3424" s="426"/>
      <c r="AB3424" s="427"/>
      <c r="AC3424" s="428"/>
      <c r="AD3424" s="427"/>
    </row>
    <row r="3425" spans="1:30" ht="21.75" x14ac:dyDescent="0.55000000000000004">
      <c r="A3425" s="420"/>
      <c r="B3425" s="420"/>
      <c r="C3425" s="420"/>
      <c r="D3425" s="420"/>
      <c r="E3425" s="421"/>
      <c r="F3425" s="421"/>
      <c r="G3425" s="422"/>
      <c r="H3425" s="422"/>
      <c r="I3425" s="422"/>
      <c r="J3425" s="422"/>
      <c r="K3425" s="422"/>
      <c r="L3425" s="422"/>
      <c r="M3425" s="422"/>
      <c r="N3425" s="422"/>
      <c r="O3425" s="422"/>
      <c r="P3425" s="421" t="str">
        <f>IF(Q3425="","",LOOKUP(Q3425,'Expenditure Codes'!B:B,'Expenditure Codes'!A:A))</f>
        <v/>
      </c>
      <c r="Q3425" s="423"/>
      <c r="R3425" s="424"/>
      <c r="S3425" s="424"/>
      <c r="T3425" s="424"/>
      <c r="U3425" s="424"/>
      <c r="V3425" s="423"/>
      <c r="W3425" s="421"/>
      <c r="X3425" s="421"/>
      <c r="Y3425" s="420"/>
      <c r="Z3425" s="425"/>
      <c r="AA3425" s="426"/>
      <c r="AB3425" s="427"/>
      <c r="AC3425" s="428"/>
      <c r="AD3425" s="427"/>
    </row>
    <row r="3426" spans="1:30" ht="21.75" x14ac:dyDescent="0.55000000000000004">
      <c r="A3426" s="420"/>
      <c r="B3426" s="420"/>
      <c r="C3426" s="420"/>
      <c r="D3426" s="420"/>
      <c r="E3426" s="421"/>
      <c r="F3426" s="421"/>
      <c r="G3426" s="422"/>
      <c r="H3426" s="422"/>
      <c r="I3426" s="422"/>
      <c r="J3426" s="422"/>
      <c r="K3426" s="422"/>
      <c r="L3426" s="422"/>
      <c r="M3426" s="422"/>
      <c r="N3426" s="422"/>
      <c r="O3426" s="422"/>
      <c r="P3426" s="421" t="str">
        <f>IF(Q3426="","",LOOKUP(Q3426,'Expenditure Codes'!B:B,'Expenditure Codes'!A:A))</f>
        <v/>
      </c>
      <c r="Q3426" s="423"/>
      <c r="R3426" s="424"/>
      <c r="S3426" s="424"/>
      <c r="T3426" s="424"/>
      <c r="U3426" s="424"/>
      <c r="V3426" s="423"/>
      <c r="W3426" s="421"/>
      <c r="X3426" s="421"/>
      <c r="Y3426" s="420"/>
      <c r="Z3426" s="425"/>
      <c r="AA3426" s="426"/>
      <c r="AB3426" s="427"/>
      <c r="AC3426" s="428"/>
      <c r="AD3426" s="427"/>
    </row>
    <row r="3427" spans="1:30" ht="21.75" x14ac:dyDescent="0.55000000000000004">
      <c r="A3427" s="420"/>
      <c r="B3427" s="420"/>
      <c r="C3427" s="420"/>
      <c r="D3427" s="420"/>
      <c r="E3427" s="421"/>
      <c r="F3427" s="421"/>
      <c r="G3427" s="422"/>
      <c r="H3427" s="422"/>
      <c r="I3427" s="422"/>
      <c r="J3427" s="422"/>
      <c r="K3427" s="422"/>
      <c r="L3427" s="422"/>
      <c r="M3427" s="422"/>
      <c r="N3427" s="422"/>
      <c r="O3427" s="422"/>
      <c r="P3427" s="421" t="str">
        <f>IF(Q3427="","",LOOKUP(Q3427,'Expenditure Codes'!B:B,'Expenditure Codes'!A:A))</f>
        <v/>
      </c>
      <c r="Q3427" s="423"/>
      <c r="R3427" s="424"/>
      <c r="S3427" s="424"/>
      <c r="T3427" s="424"/>
      <c r="U3427" s="424"/>
      <c r="V3427" s="423"/>
      <c r="W3427" s="421"/>
      <c r="X3427" s="421"/>
      <c r="Y3427" s="420"/>
      <c r="Z3427" s="425"/>
      <c r="AA3427" s="426"/>
      <c r="AB3427" s="427"/>
      <c r="AC3427" s="428"/>
      <c r="AD3427" s="427"/>
    </row>
    <row r="3428" spans="1:30" ht="21.75" x14ac:dyDescent="0.55000000000000004">
      <c r="A3428" s="420"/>
      <c r="B3428" s="420"/>
      <c r="C3428" s="420"/>
      <c r="D3428" s="420"/>
      <c r="E3428" s="421"/>
      <c r="F3428" s="421"/>
      <c r="G3428" s="422"/>
      <c r="H3428" s="422"/>
      <c r="I3428" s="422"/>
      <c r="J3428" s="422"/>
      <c r="K3428" s="422"/>
      <c r="L3428" s="422"/>
      <c r="M3428" s="422"/>
      <c r="N3428" s="422"/>
      <c r="O3428" s="422"/>
      <c r="P3428" s="421" t="str">
        <f>IF(Q3428="","",LOOKUP(Q3428,'Expenditure Codes'!B:B,'Expenditure Codes'!A:A))</f>
        <v/>
      </c>
      <c r="Q3428" s="423"/>
      <c r="R3428" s="424"/>
      <c r="S3428" s="424"/>
      <c r="T3428" s="424"/>
      <c r="U3428" s="424"/>
      <c r="V3428" s="423"/>
      <c r="W3428" s="421"/>
      <c r="X3428" s="421"/>
      <c r="Y3428" s="420"/>
      <c r="Z3428" s="425"/>
      <c r="AA3428" s="426"/>
      <c r="AB3428" s="427"/>
      <c r="AC3428" s="428"/>
      <c r="AD3428" s="427"/>
    </row>
    <row r="3429" spans="1:30" ht="21.75" x14ac:dyDescent="0.55000000000000004">
      <c r="A3429" s="420"/>
      <c r="B3429" s="420"/>
      <c r="C3429" s="420"/>
      <c r="D3429" s="420"/>
      <c r="E3429" s="421"/>
      <c r="F3429" s="421"/>
      <c r="G3429" s="422"/>
      <c r="H3429" s="422"/>
      <c r="I3429" s="422"/>
      <c r="J3429" s="422"/>
      <c r="K3429" s="422"/>
      <c r="L3429" s="422"/>
      <c r="M3429" s="422"/>
      <c r="N3429" s="422"/>
      <c r="O3429" s="422"/>
      <c r="P3429" s="421" t="str">
        <f>IF(Q3429="","",LOOKUP(Q3429,'Expenditure Codes'!B:B,'Expenditure Codes'!A:A))</f>
        <v/>
      </c>
      <c r="Q3429" s="423"/>
      <c r="R3429" s="424"/>
      <c r="S3429" s="424"/>
      <c r="T3429" s="424"/>
      <c r="U3429" s="424"/>
      <c r="V3429" s="423"/>
      <c r="W3429" s="421"/>
      <c r="X3429" s="421"/>
      <c r="Y3429" s="420"/>
      <c r="Z3429" s="425"/>
      <c r="AA3429" s="426"/>
      <c r="AB3429" s="427"/>
      <c r="AC3429" s="428"/>
      <c r="AD3429" s="427"/>
    </row>
    <row r="3430" spans="1:30" ht="21.75" x14ac:dyDescent="0.55000000000000004">
      <c r="A3430" s="420"/>
      <c r="B3430" s="420"/>
      <c r="C3430" s="420"/>
      <c r="D3430" s="420"/>
      <c r="E3430" s="421"/>
      <c r="F3430" s="421"/>
      <c r="G3430" s="422"/>
      <c r="H3430" s="422"/>
      <c r="I3430" s="422"/>
      <c r="J3430" s="422"/>
      <c r="K3430" s="422"/>
      <c r="L3430" s="422"/>
      <c r="M3430" s="422"/>
      <c r="N3430" s="422"/>
      <c r="O3430" s="422"/>
      <c r="P3430" s="421" t="str">
        <f>IF(Q3430="","",LOOKUP(Q3430,'Expenditure Codes'!B:B,'Expenditure Codes'!A:A))</f>
        <v/>
      </c>
      <c r="Q3430" s="423"/>
      <c r="R3430" s="424"/>
      <c r="S3430" s="424"/>
      <c r="T3430" s="424"/>
      <c r="U3430" s="424"/>
      <c r="V3430" s="423"/>
      <c r="W3430" s="421"/>
      <c r="X3430" s="421"/>
      <c r="Y3430" s="420"/>
      <c r="Z3430" s="425"/>
      <c r="AA3430" s="426"/>
      <c r="AB3430" s="427"/>
      <c r="AC3430" s="428"/>
      <c r="AD3430" s="427"/>
    </row>
    <row r="3431" spans="1:30" ht="21.75" x14ac:dyDescent="0.55000000000000004">
      <c r="A3431" s="420"/>
      <c r="B3431" s="420"/>
      <c r="C3431" s="420"/>
      <c r="D3431" s="420"/>
      <c r="E3431" s="421"/>
      <c r="F3431" s="421"/>
      <c r="G3431" s="422"/>
      <c r="H3431" s="422"/>
      <c r="I3431" s="422"/>
      <c r="J3431" s="422"/>
      <c r="K3431" s="422"/>
      <c r="L3431" s="422"/>
      <c r="M3431" s="422"/>
      <c r="N3431" s="422"/>
      <c r="O3431" s="422"/>
      <c r="P3431" s="421" t="str">
        <f>IF(Q3431="","",LOOKUP(Q3431,'Expenditure Codes'!B:B,'Expenditure Codes'!A:A))</f>
        <v/>
      </c>
      <c r="Q3431" s="423"/>
      <c r="R3431" s="424"/>
      <c r="S3431" s="424"/>
      <c r="T3431" s="424"/>
      <c r="U3431" s="424"/>
      <c r="V3431" s="423"/>
      <c r="W3431" s="421"/>
      <c r="X3431" s="421"/>
      <c r="Y3431" s="420"/>
      <c r="Z3431" s="425"/>
      <c r="AA3431" s="426"/>
      <c r="AB3431" s="427"/>
      <c r="AC3431" s="428"/>
      <c r="AD3431" s="427"/>
    </row>
    <row r="3432" spans="1:30" ht="21.75" x14ac:dyDescent="0.55000000000000004">
      <c r="A3432" s="420"/>
      <c r="B3432" s="420"/>
      <c r="C3432" s="420"/>
      <c r="D3432" s="420"/>
      <c r="E3432" s="421"/>
      <c r="F3432" s="421"/>
      <c r="G3432" s="422"/>
      <c r="H3432" s="422"/>
      <c r="I3432" s="422"/>
      <c r="J3432" s="422"/>
      <c r="K3432" s="422"/>
      <c r="L3432" s="422"/>
      <c r="M3432" s="422"/>
      <c r="N3432" s="422"/>
      <c r="O3432" s="422"/>
      <c r="P3432" s="421" t="str">
        <f>IF(Q3432="","",LOOKUP(Q3432,'Expenditure Codes'!B:B,'Expenditure Codes'!A:A))</f>
        <v/>
      </c>
      <c r="Q3432" s="423"/>
      <c r="R3432" s="424"/>
      <c r="S3432" s="424"/>
      <c r="T3432" s="424"/>
      <c r="U3432" s="424"/>
      <c r="V3432" s="423"/>
      <c r="W3432" s="421"/>
      <c r="X3432" s="421"/>
      <c r="Y3432" s="420"/>
      <c r="Z3432" s="425"/>
      <c r="AA3432" s="426"/>
      <c r="AB3432" s="427"/>
      <c r="AC3432" s="428"/>
      <c r="AD3432" s="427"/>
    </row>
    <row r="3433" spans="1:30" ht="21.75" x14ac:dyDescent="0.55000000000000004">
      <c r="A3433" s="420"/>
      <c r="B3433" s="420"/>
      <c r="C3433" s="420"/>
      <c r="D3433" s="420"/>
      <c r="E3433" s="421"/>
      <c r="F3433" s="421"/>
      <c r="G3433" s="422"/>
      <c r="H3433" s="422"/>
      <c r="I3433" s="422"/>
      <c r="J3433" s="422"/>
      <c r="K3433" s="422"/>
      <c r="L3433" s="422"/>
      <c r="M3433" s="422"/>
      <c r="N3433" s="422"/>
      <c r="O3433" s="422"/>
      <c r="P3433" s="421" t="str">
        <f>IF(Q3433="","",LOOKUP(Q3433,'Expenditure Codes'!B:B,'Expenditure Codes'!A:A))</f>
        <v/>
      </c>
      <c r="Q3433" s="423"/>
      <c r="R3433" s="424"/>
      <c r="S3433" s="424"/>
      <c r="T3433" s="424"/>
      <c r="U3433" s="424"/>
      <c r="V3433" s="423"/>
      <c r="W3433" s="421"/>
      <c r="X3433" s="421"/>
      <c r="Y3433" s="420"/>
      <c r="Z3433" s="425"/>
      <c r="AA3433" s="426"/>
      <c r="AB3433" s="427"/>
      <c r="AC3433" s="428"/>
      <c r="AD3433" s="427"/>
    </row>
    <row r="3434" spans="1:30" ht="21.75" x14ac:dyDescent="0.55000000000000004">
      <c r="A3434" s="420"/>
      <c r="B3434" s="420"/>
      <c r="C3434" s="420"/>
      <c r="D3434" s="420"/>
      <c r="E3434" s="421"/>
      <c r="F3434" s="421"/>
      <c r="G3434" s="422"/>
      <c r="H3434" s="422"/>
      <c r="I3434" s="422"/>
      <c r="J3434" s="422"/>
      <c r="K3434" s="422"/>
      <c r="L3434" s="422"/>
      <c r="M3434" s="422"/>
      <c r="N3434" s="422"/>
      <c r="O3434" s="422"/>
      <c r="P3434" s="421" t="str">
        <f>IF(Q3434="","",LOOKUP(Q3434,'Expenditure Codes'!B:B,'Expenditure Codes'!A:A))</f>
        <v/>
      </c>
      <c r="Q3434" s="423"/>
      <c r="R3434" s="424"/>
      <c r="S3434" s="424"/>
      <c r="T3434" s="424"/>
      <c r="U3434" s="424"/>
      <c r="V3434" s="423"/>
      <c r="W3434" s="421"/>
      <c r="X3434" s="421"/>
      <c r="Y3434" s="420"/>
      <c r="Z3434" s="425"/>
      <c r="AA3434" s="426"/>
      <c r="AB3434" s="427"/>
      <c r="AC3434" s="428"/>
      <c r="AD3434" s="427"/>
    </row>
    <row r="3435" spans="1:30" ht="21.75" x14ac:dyDescent="0.55000000000000004">
      <c r="A3435" s="420"/>
      <c r="B3435" s="420"/>
      <c r="C3435" s="420"/>
      <c r="D3435" s="420"/>
      <c r="E3435" s="421"/>
      <c r="F3435" s="421"/>
      <c r="G3435" s="422"/>
      <c r="H3435" s="422"/>
      <c r="I3435" s="422"/>
      <c r="J3435" s="422"/>
      <c r="K3435" s="422"/>
      <c r="L3435" s="422"/>
      <c r="M3435" s="422"/>
      <c r="N3435" s="422"/>
      <c r="O3435" s="422"/>
      <c r="P3435" s="421" t="str">
        <f>IF(Q3435="","",LOOKUP(Q3435,'Expenditure Codes'!B:B,'Expenditure Codes'!A:A))</f>
        <v/>
      </c>
      <c r="Q3435" s="423"/>
      <c r="R3435" s="424"/>
      <c r="S3435" s="424"/>
      <c r="T3435" s="424"/>
      <c r="U3435" s="424"/>
      <c r="V3435" s="423"/>
      <c r="W3435" s="421"/>
      <c r="X3435" s="421"/>
      <c r="Y3435" s="420"/>
      <c r="Z3435" s="425"/>
      <c r="AA3435" s="426"/>
      <c r="AB3435" s="427"/>
      <c r="AC3435" s="428"/>
      <c r="AD3435" s="427"/>
    </row>
    <row r="3436" spans="1:30" ht="21.75" x14ac:dyDescent="0.55000000000000004">
      <c r="A3436" s="420"/>
      <c r="B3436" s="420"/>
      <c r="C3436" s="420"/>
      <c r="D3436" s="420"/>
      <c r="E3436" s="421"/>
      <c r="F3436" s="421"/>
      <c r="G3436" s="422"/>
      <c r="H3436" s="422"/>
      <c r="I3436" s="422"/>
      <c r="J3436" s="422"/>
      <c r="K3436" s="422"/>
      <c r="L3436" s="422"/>
      <c r="M3436" s="422"/>
      <c r="N3436" s="422"/>
      <c r="O3436" s="422"/>
      <c r="P3436" s="421" t="str">
        <f>IF(Q3436="","",LOOKUP(Q3436,'Expenditure Codes'!B:B,'Expenditure Codes'!A:A))</f>
        <v/>
      </c>
      <c r="Q3436" s="423"/>
      <c r="R3436" s="424"/>
      <c r="S3436" s="424"/>
      <c r="T3436" s="424"/>
      <c r="U3436" s="424"/>
      <c r="V3436" s="423"/>
      <c r="W3436" s="421"/>
      <c r="X3436" s="421"/>
      <c r="Y3436" s="420"/>
      <c r="Z3436" s="425"/>
      <c r="AA3436" s="426"/>
      <c r="AB3436" s="427"/>
      <c r="AC3436" s="428"/>
      <c r="AD3436" s="427"/>
    </row>
    <row r="3437" spans="1:30" ht="21.75" x14ac:dyDescent="0.55000000000000004">
      <c r="A3437" s="420"/>
      <c r="B3437" s="420"/>
      <c r="C3437" s="420"/>
      <c r="D3437" s="420"/>
      <c r="E3437" s="421"/>
      <c r="F3437" s="421"/>
      <c r="G3437" s="422"/>
      <c r="H3437" s="422"/>
      <c r="I3437" s="422"/>
      <c r="J3437" s="422"/>
      <c r="K3437" s="422"/>
      <c r="L3437" s="422"/>
      <c r="M3437" s="422"/>
      <c r="N3437" s="422"/>
      <c r="O3437" s="422"/>
      <c r="P3437" s="421" t="str">
        <f>IF(Q3437="","",LOOKUP(Q3437,'Expenditure Codes'!B:B,'Expenditure Codes'!A:A))</f>
        <v/>
      </c>
      <c r="Q3437" s="423"/>
      <c r="R3437" s="424"/>
      <c r="S3437" s="424"/>
      <c r="T3437" s="424"/>
      <c r="U3437" s="424"/>
      <c r="V3437" s="423"/>
      <c r="W3437" s="421"/>
      <c r="X3437" s="421"/>
      <c r="Y3437" s="420"/>
      <c r="Z3437" s="425"/>
      <c r="AA3437" s="426"/>
      <c r="AB3437" s="427"/>
      <c r="AC3437" s="428"/>
      <c r="AD3437" s="427"/>
    </row>
    <row r="3438" spans="1:30" ht="21.75" x14ac:dyDescent="0.55000000000000004">
      <c r="A3438" s="420"/>
      <c r="B3438" s="420"/>
      <c r="C3438" s="420"/>
      <c r="D3438" s="420"/>
      <c r="E3438" s="421"/>
      <c r="F3438" s="421"/>
      <c r="G3438" s="422"/>
      <c r="H3438" s="422"/>
      <c r="I3438" s="422"/>
      <c r="J3438" s="422"/>
      <c r="K3438" s="422"/>
      <c r="L3438" s="422"/>
      <c r="M3438" s="422"/>
      <c r="N3438" s="422"/>
      <c r="O3438" s="422"/>
      <c r="P3438" s="421" t="str">
        <f>IF(Q3438="","",LOOKUP(Q3438,'Expenditure Codes'!B:B,'Expenditure Codes'!A:A))</f>
        <v/>
      </c>
      <c r="Q3438" s="423"/>
      <c r="R3438" s="424"/>
      <c r="S3438" s="424"/>
      <c r="T3438" s="424"/>
      <c r="U3438" s="424"/>
      <c r="V3438" s="423"/>
      <c r="W3438" s="421"/>
      <c r="X3438" s="421"/>
      <c r="Y3438" s="420"/>
      <c r="Z3438" s="425"/>
      <c r="AA3438" s="426"/>
      <c r="AB3438" s="427"/>
      <c r="AC3438" s="428"/>
      <c r="AD3438" s="427"/>
    </row>
    <row r="3439" spans="1:30" ht="21.75" x14ac:dyDescent="0.55000000000000004">
      <c r="A3439" s="420"/>
      <c r="B3439" s="420"/>
      <c r="C3439" s="420"/>
      <c r="D3439" s="420"/>
      <c r="E3439" s="421"/>
      <c r="F3439" s="421"/>
      <c r="G3439" s="422"/>
      <c r="H3439" s="422"/>
      <c r="I3439" s="422"/>
      <c r="J3439" s="422"/>
      <c r="K3439" s="422"/>
      <c r="L3439" s="422"/>
      <c r="M3439" s="422"/>
      <c r="N3439" s="422"/>
      <c r="O3439" s="422"/>
      <c r="P3439" s="421" t="str">
        <f>IF(Q3439="","",LOOKUP(Q3439,'Expenditure Codes'!B:B,'Expenditure Codes'!A:A))</f>
        <v/>
      </c>
      <c r="Q3439" s="423"/>
      <c r="R3439" s="424"/>
      <c r="S3439" s="424"/>
      <c r="T3439" s="424"/>
      <c r="U3439" s="424"/>
      <c r="V3439" s="423"/>
      <c r="W3439" s="421"/>
      <c r="X3439" s="421"/>
      <c r="Y3439" s="420"/>
      <c r="Z3439" s="425"/>
      <c r="AA3439" s="426"/>
      <c r="AB3439" s="427"/>
      <c r="AC3439" s="428"/>
      <c r="AD3439" s="427"/>
    </row>
    <row r="3440" spans="1:30" ht="21.75" x14ac:dyDescent="0.55000000000000004">
      <c r="A3440" s="420"/>
      <c r="B3440" s="420"/>
      <c r="C3440" s="420"/>
      <c r="D3440" s="420"/>
      <c r="E3440" s="421"/>
      <c r="F3440" s="421"/>
      <c r="G3440" s="422"/>
      <c r="H3440" s="422"/>
      <c r="I3440" s="422"/>
      <c r="J3440" s="422"/>
      <c r="K3440" s="422"/>
      <c r="L3440" s="422"/>
      <c r="M3440" s="422"/>
      <c r="N3440" s="422"/>
      <c r="O3440" s="422"/>
      <c r="P3440" s="421" t="str">
        <f>IF(Q3440="","",LOOKUP(Q3440,'Expenditure Codes'!B:B,'Expenditure Codes'!A:A))</f>
        <v/>
      </c>
      <c r="Q3440" s="423"/>
      <c r="R3440" s="424"/>
      <c r="S3440" s="424"/>
      <c r="T3440" s="424"/>
      <c r="U3440" s="424"/>
      <c r="V3440" s="423"/>
      <c r="W3440" s="421"/>
      <c r="X3440" s="421"/>
      <c r="Y3440" s="420"/>
      <c r="Z3440" s="425"/>
      <c r="AA3440" s="426"/>
      <c r="AB3440" s="427"/>
      <c r="AC3440" s="428"/>
      <c r="AD3440" s="427"/>
    </row>
    <row r="3441" spans="1:30" ht="21.75" x14ac:dyDescent="0.55000000000000004">
      <c r="A3441" s="420"/>
      <c r="B3441" s="420"/>
      <c r="C3441" s="420"/>
      <c r="D3441" s="420"/>
      <c r="E3441" s="421"/>
      <c r="F3441" s="421"/>
      <c r="G3441" s="422"/>
      <c r="H3441" s="422"/>
      <c r="I3441" s="422"/>
      <c r="J3441" s="422"/>
      <c r="K3441" s="422"/>
      <c r="L3441" s="422"/>
      <c r="M3441" s="422"/>
      <c r="N3441" s="422"/>
      <c r="O3441" s="422"/>
      <c r="P3441" s="421" t="str">
        <f>IF(Q3441="","",LOOKUP(Q3441,'Expenditure Codes'!B:B,'Expenditure Codes'!A:A))</f>
        <v/>
      </c>
      <c r="Q3441" s="423"/>
      <c r="R3441" s="424"/>
      <c r="S3441" s="424"/>
      <c r="T3441" s="424"/>
      <c r="U3441" s="424"/>
      <c r="V3441" s="423"/>
      <c r="W3441" s="421"/>
      <c r="X3441" s="421"/>
      <c r="Y3441" s="420"/>
      <c r="Z3441" s="425"/>
      <c r="AA3441" s="426"/>
      <c r="AB3441" s="427"/>
      <c r="AC3441" s="428"/>
      <c r="AD3441" s="427"/>
    </row>
    <row r="3442" spans="1:30" ht="21.75" x14ac:dyDescent="0.55000000000000004">
      <c r="A3442" s="420"/>
      <c r="B3442" s="420"/>
      <c r="C3442" s="420"/>
      <c r="D3442" s="420"/>
      <c r="E3442" s="421"/>
      <c r="F3442" s="421"/>
      <c r="G3442" s="422"/>
      <c r="H3442" s="422"/>
      <c r="I3442" s="422"/>
      <c r="J3442" s="422"/>
      <c r="K3442" s="422"/>
      <c r="L3442" s="422"/>
      <c r="M3442" s="422"/>
      <c r="N3442" s="422"/>
      <c r="O3442" s="422"/>
      <c r="P3442" s="421" t="str">
        <f>IF(Q3442="","",LOOKUP(Q3442,'Expenditure Codes'!B:B,'Expenditure Codes'!A:A))</f>
        <v/>
      </c>
      <c r="Q3442" s="423"/>
      <c r="R3442" s="424"/>
      <c r="S3442" s="424"/>
      <c r="T3442" s="424"/>
      <c r="U3442" s="424"/>
      <c r="V3442" s="423"/>
      <c r="W3442" s="421"/>
      <c r="X3442" s="421"/>
      <c r="Y3442" s="420"/>
      <c r="Z3442" s="425"/>
      <c r="AA3442" s="426"/>
      <c r="AB3442" s="427"/>
      <c r="AC3442" s="428"/>
      <c r="AD3442" s="427"/>
    </row>
    <row r="3443" spans="1:30" ht="21.75" x14ac:dyDescent="0.55000000000000004">
      <c r="A3443" s="420"/>
      <c r="B3443" s="420"/>
      <c r="C3443" s="420"/>
      <c r="D3443" s="420"/>
      <c r="E3443" s="421"/>
      <c r="F3443" s="421"/>
      <c r="G3443" s="422"/>
      <c r="H3443" s="422"/>
      <c r="I3443" s="422"/>
      <c r="J3443" s="422"/>
      <c r="K3443" s="422"/>
      <c r="L3443" s="422"/>
      <c r="M3443" s="422"/>
      <c r="N3443" s="422"/>
      <c r="O3443" s="422"/>
      <c r="P3443" s="421" t="str">
        <f>IF(Q3443="","",LOOKUP(Q3443,'Expenditure Codes'!B:B,'Expenditure Codes'!A:A))</f>
        <v/>
      </c>
      <c r="Q3443" s="423"/>
      <c r="R3443" s="424"/>
      <c r="S3443" s="424"/>
      <c r="T3443" s="424"/>
      <c r="U3443" s="424"/>
      <c r="V3443" s="423"/>
      <c r="W3443" s="421"/>
      <c r="X3443" s="421"/>
      <c r="Y3443" s="420"/>
      <c r="Z3443" s="425"/>
      <c r="AA3443" s="426"/>
      <c r="AB3443" s="427"/>
      <c r="AC3443" s="428"/>
      <c r="AD3443" s="427"/>
    </row>
    <row r="3444" spans="1:30" ht="21.75" x14ac:dyDescent="0.55000000000000004">
      <c r="A3444" s="420"/>
      <c r="B3444" s="420"/>
      <c r="C3444" s="420"/>
      <c r="D3444" s="420"/>
      <c r="E3444" s="421"/>
      <c r="F3444" s="421"/>
      <c r="G3444" s="422"/>
      <c r="H3444" s="422"/>
      <c r="I3444" s="422"/>
      <c r="J3444" s="422"/>
      <c r="K3444" s="422"/>
      <c r="L3444" s="422"/>
      <c r="M3444" s="422"/>
      <c r="N3444" s="422"/>
      <c r="O3444" s="422"/>
      <c r="P3444" s="421" t="str">
        <f>IF(Q3444="","",LOOKUP(Q3444,'Expenditure Codes'!B:B,'Expenditure Codes'!A:A))</f>
        <v/>
      </c>
      <c r="Q3444" s="423"/>
      <c r="R3444" s="424"/>
      <c r="S3444" s="424"/>
      <c r="T3444" s="424"/>
      <c r="U3444" s="424"/>
      <c r="V3444" s="423"/>
      <c r="W3444" s="421"/>
      <c r="X3444" s="421"/>
      <c r="Y3444" s="420"/>
      <c r="Z3444" s="425"/>
      <c r="AA3444" s="426"/>
      <c r="AB3444" s="427"/>
      <c r="AC3444" s="428"/>
      <c r="AD3444" s="427"/>
    </row>
    <row r="3445" spans="1:30" ht="21.75" x14ac:dyDescent="0.55000000000000004">
      <c r="A3445" s="420"/>
      <c r="B3445" s="420"/>
      <c r="C3445" s="420"/>
      <c r="D3445" s="420"/>
      <c r="E3445" s="421"/>
      <c r="F3445" s="421"/>
      <c r="G3445" s="422"/>
      <c r="H3445" s="422"/>
      <c r="I3445" s="422"/>
      <c r="J3445" s="422"/>
      <c r="K3445" s="422"/>
      <c r="L3445" s="422"/>
      <c r="M3445" s="422"/>
      <c r="N3445" s="422"/>
      <c r="O3445" s="422"/>
      <c r="P3445" s="421" t="str">
        <f>IF(Q3445="","",LOOKUP(Q3445,'Expenditure Codes'!B:B,'Expenditure Codes'!A:A))</f>
        <v/>
      </c>
      <c r="Q3445" s="423"/>
      <c r="R3445" s="424"/>
      <c r="S3445" s="424"/>
      <c r="T3445" s="424"/>
      <c r="U3445" s="424"/>
      <c r="V3445" s="423"/>
      <c r="W3445" s="421"/>
      <c r="X3445" s="421"/>
      <c r="Y3445" s="420"/>
      <c r="Z3445" s="425"/>
      <c r="AA3445" s="426"/>
      <c r="AB3445" s="427"/>
      <c r="AC3445" s="428"/>
      <c r="AD3445" s="427"/>
    </row>
    <row r="3446" spans="1:30" ht="21.75" x14ac:dyDescent="0.55000000000000004">
      <c r="A3446" s="420"/>
      <c r="B3446" s="420"/>
      <c r="C3446" s="420"/>
      <c r="D3446" s="420"/>
      <c r="E3446" s="421"/>
      <c r="F3446" s="421"/>
      <c r="G3446" s="422"/>
      <c r="H3446" s="422"/>
      <c r="I3446" s="422"/>
      <c r="J3446" s="422"/>
      <c r="K3446" s="422"/>
      <c r="L3446" s="422"/>
      <c r="M3446" s="422"/>
      <c r="N3446" s="422"/>
      <c r="O3446" s="422"/>
      <c r="P3446" s="421" t="str">
        <f>IF(Q3446="","",LOOKUP(Q3446,'Expenditure Codes'!B:B,'Expenditure Codes'!A:A))</f>
        <v/>
      </c>
      <c r="Q3446" s="423"/>
      <c r="R3446" s="424"/>
      <c r="S3446" s="424"/>
      <c r="T3446" s="424"/>
      <c r="U3446" s="424"/>
      <c r="V3446" s="423"/>
      <c r="W3446" s="421"/>
      <c r="X3446" s="421"/>
      <c r="Y3446" s="420"/>
      <c r="Z3446" s="425"/>
      <c r="AA3446" s="426"/>
      <c r="AB3446" s="427"/>
      <c r="AC3446" s="428"/>
      <c r="AD3446" s="427"/>
    </row>
    <row r="3447" spans="1:30" ht="21.75" x14ac:dyDescent="0.55000000000000004">
      <c r="A3447" s="420"/>
      <c r="B3447" s="420"/>
      <c r="C3447" s="420"/>
      <c r="D3447" s="420"/>
      <c r="E3447" s="421"/>
      <c r="F3447" s="421"/>
      <c r="G3447" s="422"/>
      <c r="H3447" s="422"/>
      <c r="I3447" s="422"/>
      <c r="J3447" s="422"/>
      <c r="K3447" s="422"/>
      <c r="L3447" s="422"/>
      <c r="M3447" s="422"/>
      <c r="N3447" s="422"/>
      <c r="O3447" s="422"/>
      <c r="P3447" s="421" t="str">
        <f>IF(Q3447="","",LOOKUP(Q3447,'Expenditure Codes'!B:B,'Expenditure Codes'!A:A))</f>
        <v/>
      </c>
      <c r="Q3447" s="423"/>
      <c r="R3447" s="424"/>
      <c r="S3447" s="424"/>
      <c r="T3447" s="424"/>
      <c r="U3447" s="424"/>
      <c r="V3447" s="423"/>
      <c r="W3447" s="421"/>
      <c r="X3447" s="421"/>
      <c r="Y3447" s="420"/>
      <c r="Z3447" s="425"/>
      <c r="AA3447" s="426"/>
      <c r="AB3447" s="427"/>
      <c r="AC3447" s="428"/>
      <c r="AD3447" s="427"/>
    </row>
    <row r="3448" spans="1:30" ht="21.75" x14ac:dyDescent="0.55000000000000004">
      <c r="A3448" s="420"/>
      <c r="B3448" s="420"/>
      <c r="C3448" s="420"/>
      <c r="D3448" s="420"/>
      <c r="E3448" s="421"/>
      <c r="F3448" s="421"/>
      <c r="G3448" s="422"/>
      <c r="H3448" s="422"/>
      <c r="I3448" s="422"/>
      <c r="J3448" s="422"/>
      <c r="K3448" s="422"/>
      <c r="L3448" s="422"/>
      <c r="M3448" s="422"/>
      <c r="N3448" s="422"/>
      <c r="O3448" s="422"/>
      <c r="P3448" s="421" t="str">
        <f>IF(Q3448="","",LOOKUP(Q3448,'Expenditure Codes'!B:B,'Expenditure Codes'!A:A))</f>
        <v/>
      </c>
      <c r="Q3448" s="423"/>
      <c r="R3448" s="424"/>
      <c r="S3448" s="424"/>
      <c r="T3448" s="424"/>
      <c r="U3448" s="424"/>
      <c r="V3448" s="423"/>
      <c r="W3448" s="421"/>
      <c r="X3448" s="421"/>
      <c r="Y3448" s="420"/>
      <c r="Z3448" s="425"/>
      <c r="AA3448" s="426"/>
      <c r="AB3448" s="427"/>
      <c r="AC3448" s="428"/>
      <c r="AD3448" s="427"/>
    </row>
    <row r="3449" spans="1:30" ht="21.75" x14ac:dyDescent="0.55000000000000004">
      <c r="A3449" s="420"/>
      <c r="B3449" s="420"/>
      <c r="C3449" s="420"/>
      <c r="D3449" s="420"/>
      <c r="E3449" s="421"/>
      <c r="F3449" s="421"/>
      <c r="G3449" s="422"/>
      <c r="H3449" s="422"/>
      <c r="I3449" s="422"/>
      <c r="J3449" s="422"/>
      <c r="K3449" s="422"/>
      <c r="L3449" s="422"/>
      <c r="M3449" s="422"/>
      <c r="N3449" s="422"/>
      <c r="O3449" s="422"/>
      <c r="P3449" s="421" t="str">
        <f>IF(Q3449="","",LOOKUP(Q3449,'Expenditure Codes'!B:B,'Expenditure Codes'!A:A))</f>
        <v/>
      </c>
      <c r="Q3449" s="423"/>
      <c r="R3449" s="424"/>
      <c r="S3449" s="424"/>
      <c r="T3449" s="424"/>
      <c r="U3449" s="424"/>
      <c r="V3449" s="423"/>
      <c r="W3449" s="421"/>
      <c r="X3449" s="421"/>
      <c r="Y3449" s="420"/>
      <c r="Z3449" s="425"/>
      <c r="AA3449" s="426"/>
      <c r="AB3449" s="427"/>
      <c r="AC3449" s="428"/>
      <c r="AD3449" s="427"/>
    </row>
    <row r="3450" spans="1:30" ht="21.75" x14ac:dyDescent="0.55000000000000004">
      <c r="A3450" s="420"/>
      <c r="B3450" s="420"/>
      <c r="C3450" s="420"/>
      <c r="D3450" s="420"/>
      <c r="E3450" s="421"/>
      <c r="F3450" s="421"/>
      <c r="G3450" s="422"/>
      <c r="H3450" s="422"/>
      <c r="I3450" s="422"/>
      <c r="J3450" s="422"/>
      <c r="K3450" s="422"/>
      <c r="L3450" s="422"/>
      <c r="M3450" s="422"/>
      <c r="N3450" s="422"/>
      <c r="O3450" s="422"/>
      <c r="P3450" s="421" t="str">
        <f>IF(Q3450="","",LOOKUP(Q3450,'Expenditure Codes'!B:B,'Expenditure Codes'!A:A))</f>
        <v/>
      </c>
      <c r="Q3450" s="423"/>
      <c r="R3450" s="424"/>
      <c r="S3450" s="424"/>
      <c r="T3450" s="424"/>
      <c r="U3450" s="424"/>
      <c r="V3450" s="423"/>
      <c r="W3450" s="421"/>
      <c r="X3450" s="421"/>
      <c r="Y3450" s="420"/>
      <c r="Z3450" s="425"/>
      <c r="AA3450" s="426"/>
      <c r="AB3450" s="427"/>
      <c r="AC3450" s="428"/>
      <c r="AD3450" s="427"/>
    </row>
    <row r="3451" spans="1:30" ht="21.75" x14ac:dyDescent="0.55000000000000004">
      <c r="A3451" s="420"/>
      <c r="B3451" s="420"/>
      <c r="C3451" s="420"/>
      <c r="D3451" s="420"/>
      <c r="E3451" s="421"/>
      <c r="F3451" s="421"/>
      <c r="G3451" s="422"/>
      <c r="H3451" s="422"/>
      <c r="I3451" s="422"/>
      <c r="J3451" s="422"/>
      <c r="K3451" s="422"/>
      <c r="L3451" s="422"/>
      <c r="M3451" s="422"/>
      <c r="N3451" s="422"/>
      <c r="O3451" s="422"/>
      <c r="P3451" s="421" t="str">
        <f>IF(Q3451="","",LOOKUP(Q3451,'Expenditure Codes'!B:B,'Expenditure Codes'!A:A))</f>
        <v/>
      </c>
      <c r="Q3451" s="423"/>
      <c r="R3451" s="424"/>
      <c r="S3451" s="424"/>
      <c r="T3451" s="424"/>
      <c r="U3451" s="424"/>
      <c r="V3451" s="423"/>
      <c r="W3451" s="421"/>
      <c r="X3451" s="421"/>
      <c r="Y3451" s="420"/>
      <c r="Z3451" s="425"/>
      <c r="AA3451" s="426"/>
      <c r="AB3451" s="427"/>
      <c r="AC3451" s="428"/>
      <c r="AD3451" s="427"/>
    </row>
    <row r="3452" spans="1:30" ht="21.75" x14ac:dyDescent="0.55000000000000004">
      <c r="A3452" s="420"/>
      <c r="B3452" s="420"/>
      <c r="C3452" s="420"/>
      <c r="D3452" s="420"/>
      <c r="E3452" s="421"/>
      <c r="F3452" s="421"/>
      <c r="G3452" s="422"/>
      <c r="H3452" s="422"/>
      <c r="I3452" s="422"/>
      <c r="J3452" s="422"/>
      <c r="K3452" s="422"/>
      <c r="L3452" s="422"/>
      <c r="M3452" s="422"/>
      <c r="N3452" s="422"/>
      <c r="O3452" s="422"/>
      <c r="P3452" s="421" t="str">
        <f>IF(Q3452="","",LOOKUP(Q3452,'Expenditure Codes'!B:B,'Expenditure Codes'!A:A))</f>
        <v/>
      </c>
      <c r="Q3452" s="423"/>
      <c r="R3452" s="424"/>
      <c r="S3452" s="424"/>
      <c r="T3452" s="424"/>
      <c r="U3452" s="424"/>
      <c r="V3452" s="423"/>
      <c r="W3452" s="421"/>
      <c r="X3452" s="421"/>
      <c r="Y3452" s="420"/>
      <c r="Z3452" s="425"/>
      <c r="AA3452" s="426"/>
      <c r="AB3452" s="427"/>
      <c r="AC3452" s="428"/>
      <c r="AD3452" s="427"/>
    </row>
    <row r="3453" spans="1:30" ht="21.75" x14ac:dyDescent="0.55000000000000004">
      <c r="A3453" s="420"/>
      <c r="B3453" s="420"/>
      <c r="C3453" s="420"/>
      <c r="D3453" s="420"/>
      <c r="E3453" s="421"/>
      <c r="F3453" s="421"/>
      <c r="G3453" s="422"/>
      <c r="H3453" s="422"/>
      <c r="I3453" s="422"/>
      <c r="J3453" s="422"/>
      <c r="K3453" s="422"/>
      <c r="L3453" s="422"/>
      <c r="M3453" s="422"/>
      <c r="N3453" s="422"/>
      <c r="O3453" s="422"/>
      <c r="P3453" s="421" t="str">
        <f>IF(Q3453="","",LOOKUP(Q3453,'Expenditure Codes'!B:B,'Expenditure Codes'!A:A))</f>
        <v/>
      </c>
      <c r="Q3453" s="423"/>
      <c r="R3453" s="424"/>
      <c r="S3453" s="424"/>
      <c r="T3453" s="424"/>
      <c r="U3453" s="424"/>
      <c r="V3453" s="423"/>
      <c r="W3453" s="421"/>
      <c r="X3453" s="421"/>
      <c r="Y3453" s="420"/>
      <c r="Z3453" s="425"/>
      <c r="AA3453" s="426"/>
      <c r="AB3453" s="427"/>
      <c r="AC3453" s="428"/>
      <c r="AD3453" s="427"/>
    </row>
    <row r="3454" spans="1:30" ht="21.75" x14ac:dyDescent="0.55000000000000004">
      <c r="A3454" s="420"/>
      <c r="B3454" s="420"/>
      <c r="C3454" s="420"/>
      <c r="D3454" s="420"/>
      <c r="E3454" s="421"/>
      <c r="F3454" s="421"/>
      <c r="G3454" s="422"/>
      <c r="H3454" s="422"/>
      <c r="I3454" s="422"/>
      <c r="J3454" s="422"/>
      <c r="K3454" s="422"/>
      <c r="L3454" s="422"/>
      <c r="M3454" s="422"/>
      <c r="N3454" s="422"/>
      <c r="O3454" s="422"/>
      <c r="P3454" s="421" t="str">
        <f>IF(Q3454="","",LOOKUP(Q3454,'Expenditure Codes'!B:B,'Expenditure Codes'!A:A))</f>
        <v/>
      </c>
      <c r="Q3454" s="423"/>
      <c r="R3454" s="424"/>
      <c r="S3454" s="424"/>
      <c r="T3454" s="424"/>
      <c r="U3454" s="424"/>
      <c r="V3454" s="423"/>
      <c r="W3454" s="421"/>
      <c r="X3454" s="421"/>
      <c r="Y3454" s="420"/>
      <c r="Z3454" s="425"/>
      <c r="AA3454" s="426"/>
      <c r="AB3454" s="427"/>
      <c r="AC3454" s="428"/>
      <c r="AD3454" s="427"/>
    </row>
    <row r="3455" spans="1:30" ht="21.75" x14ac:dyDescent="0.55000000000000004">
      <c r="A3455" s="420"/>
      <c r="B3455" s="420"/>
      <c r="C3455" s="420"/>
      <c r="D3455" s="420"/>
      <c r="E3455" s="421"/>
      <c r="F3455" s="421"/>
      <c r="G3455" s="422"/>
      <c r="H3455" s="422"/>
      <c r="I3455" s="422"/>
      <c r="J3455" s="422"/>
      <c r="K3455" s="422"/>
      <c r="L3455" s="422"/>
      <c r="M3455" s="422"/>
      <c r="N3455" s="422"/>
      <c r="O3455" s="422"/>
      <c r="P3455" s="421" t="str">
        <f>IF(Q3455="","",LOOKUP(Q3455,'Expenditure Codes'!B:B,'Expenditure Codes'!A:A))</f>
        <v/>
      </c>
      <c r="Q3455" s="423"/>
      <c r="R3455" s="424"/>
      <c r="S3455" s="424"/>
      <c r="T3455" s="424"/>
      <c r="U3455" s="424"/>
      <c r="V3455" s="423"/>
      <c r="W3455" s="421"/>
      <c r="X3455" s="421"/>
      <c r="Y3455" s="420"/>
      <c r="Z3455" s="425"/>
      <c r="AA3455" s="426"/>
      <c r="AB3455" s="427"/>
      <c r="AC3455" s="428"/>
      <c r="AD3455" s="427"/>
    </row>
    <row r="3456" spans="1:30" ht="21.75" x14ac:dyDescent="0.55000000000000004">
      <c r="A3456" s="420"/>
      <c r="B3456" s="420"/>
      <c r="C3456" s="420"/>
      <c r="D3456" s="420"/>
      <c r="E3456" s="421"/>
      <c r="F3456" s="421"/>
      <c r="G3456" s="422"/>
      <c r="H3456" s="422"/>
      <c r="I3456" s="422"/>
      <c r="J3456" s="422"/>
      <c r="K3456" s="422"/>
      <c r="L3456" s="422"/>
      <c r="M3456" s="422"/>
      <c r="N3456" s="422"/>
      <c r="O3456" s="422"/>
      <c r="P3456" s="421" t="str">
        <f>IF(Q3456="","",LOOKUP(Q3456,'Expenditure Codes'!B:B,'Expenditure Codes'!A:A))</f>
        <v/>
      </c>
      <c r="Q3456" s="423"/>
      <c r="R3456" s="424"/>
      <c r="S3456" s="424"/>
      <c r="T3456" s="424"/>
      <c r="U3456" s="424"/>
      <c r="V3456" s="423"/>
      <c r="W3456" s="421"/>
      <c r="X3456" s="421"/>
      <c r="Y3456" s="420"/>
      <c r="Z3456" s="425"/>
      <c r="AA3456" s="426"/>
      <c r="AB3456" s="427"/>
      <c r="AC3456" s="428"/>
      <c r="AD3456" s="427"/>
    </row>
    <row r="3457" spans="1:30" ht="21.75" x14ac:dyDescent="0.55000000000000004">
      <c r="A3457" s="420"/>
      <c r="B3457" s="420"/>
      <c r="C3457" s="420"/>
      <c r="D3457" s="420"/>
      <c r="E3457" s="421"/>
      <c r="F3457" s="421"/>
      <c r="G3457" s="422"/>
      <c r="H3457" s="422"/>
      <c r="I3457" s="422"/>
      <c r="J3457" s="422"/>
      <c r="K3457" s="422"/>
      <c r="L3457" s="422"/>
      <c r="M3457" s="422"/>
      <c r="N3457" s="422"/>
      <c r="O3457" s="422"/>
      <c r="P3457" s="421" t="str">
        <f>IF(Q3457="","",LOOKUP(Q3457,'Expenditure Codes'!B:B,'Expenditure Codes'!A:A))</f>
        <v/>
      </c>
      <c r="Q3457" s="423"/>
      <c r="R3457" s="424"/>
      <c r="S3457" s="424"/>
      <c r="T3457" s="424"/>
      <c r="U3457" s="424"/>
      <c r="V3457" s="423"/>
      <c r="W3457" s="421"/>
      <c r="X3457" s="421"/>
      <c r="Y3457" s="420"/>
      <c r="Z3457" s="425"/>
      <c r="AA3457" s="426"/>
      <c r="AB3457" s="427"/>
      <c r="AC3457" s="428"/>
      <c r="AD3457" s="427"/>
    </row>
    <row r="3458" spans="1:30" ht="21.75" x14ac:dyDescent="0.55000000000000004">
      <c r="A3458" s="420"/>
      <c r="B3458" s="420"/>
      <c r="C3458" s="420"/>
      <c r="D3458" s="420"/>
      <c r="E3458" s="421"/>
      <c r="F3458" s="421"/>
      <c r="G3458" s="422"/>
      <c r="H3458" s="422"/>
      <c r="I3458" s="422"/>
      <c r="J3458" s="422"/>
      <c r="K3458" s="422"/>
      <c r="L3458" s="422"/>
      <c r="M3458" s="422"/>
      <c r="N3458" s="422"/>
      <c r="O3458" s="422"/>
      <c r="P3458" s="421" t="str">
        <f>IF(Q3458="","",LOOKUP(Q3458,'Expenditure Codes'!B:B,'Expenditure Codes'!A:A))</f>
        <v/>
      </c>
      <c r="Q3458" s="423"/>
      <c r="R3458" s="424"/>
      <c r="S3458" s="424"/>
      <c r="T3458" s="424"/>
      <c r="U3458" s="424"/>
      <c r="V3458" s="423"/>
      <c r="W3458" s="421"/>
      <c r="X3458" s="421"/>
      <c r="Y3458" s="420"/>
      <c r="Z3458" s="425"/>
      <c r="AA3458" s="426"/>
      <c r="AB3458" s="427"/>
      <c r="AC3458" s="428"/>
      <c r="AD3458" s="427"/>
    </row>
    <row r="3459" spans="1:30" ht="21.75" x14ac:dyDescent="0.55000000000000004">
      <c r="A3459" s="420"/>
      <c r="B3459" s="420"/>
      <c r="C3459" s="420"/>
      <c r="D3459" s="420"/>
      <c r="E3459" s="421"/>
      <c r="F3459" s="421"/>
      <c r="G3459" s="422"/>
      <c r="H3459" s="422"/>
      <c r="I3459" s="422"/>
      <c r="J3459" s="422"/>
      <c r="K3459" s="422"/>
      <c r="L3459" s="422"/>
      <c r="M3459" s="422"/>
      <c r="N3459" s="422"/>
      <c r="O3459" s="422"/>
      <c r="P3459" s="421" t="str">
        <f>IF(Q3459="","",LOOKUP(Q3459,'Expenditure Codes'!B:B,'Expenditure Codes'!A:A))</f>
        <v/>
      </c>
      <c r="Q3459" s="423"/>
      <c r="R3459" s="424"/>
      <c r="S3459" s="424"/>
      <c r="T3459" s="424"/>
      <c r="U3459" s="424"/>
      <c r="V3459" s="423"/>
      <c r="W3459" s="421"/>
      <c r="X3459" s="421"/>
      <c r="Y3459" s="420"/>
      <c r="Z3459" s="425"/>
      <c r="AA3459" s="426"/>
      <c r="AB3459" s="427"/>
      <c r="AC3459" s="428"/>
      <c r="AD3459" s="427"/>
    </row>
    <row r="3460" spans="1:30" ht="21.75" x14ac:dyDescent="0.55000000000000004">
      <c r="A3460" s="420"/>
      <c r="B3460" s="420"/>
      <c r="C3460" s="420"/>
      <c r="D3460" s="420"/>
      <c r="E3460" s="421"/>
      <c r="F3460" s="421"/>
      <c r="G3460" s="422"/>
      <c r="H3460" s="422"/>
      <c r="I3460" s="422"/>
      <c r="J3460" s="422"/>
      <c r="K3460" s="422"/>
      <c r="L3460" s="422"/>
      <c r="M3460" s="422"/>
      <c r="N3460" s="422"/>
      <c r="O3460" s="422"/>
      <c r="P3460" s="421" t="str">
        <f>IF(Q3460="","",LOOKUP(Q3460,'Expenditure Codes'!B:B,'Expenditure Codes'!A:A))</f>
        <v/>
      </c>
      <c r="Q3460" s="423"/>
      <c r="R3460" s="424"/>
      <c r="S3460" s="424"/>
      <c r="T3460" s="424"/>
      <c r="U3460" s="424"/>
      <c r="V3460" s="423"/>
      <c r="W3460" s="421"/>
      <c r="X3460" s="421"/>
      <c r="Y3460" s="420"/>
      <c r="Z3460" s="425"/>
      <c r="AA3460" s="426"/>
      <c r="AB3460" s="427"/>
      <c r="AC3460" s="428"/>
      <c r="AD3460" s="427"/>
    </row>
    <row r="3461" spans="1:30" ht="21.75" x14ac:dyDescent="0.55000000000000004">
      <c r="A3461" s="420"/>
      <c r="B3461" s="420"/>
      <c r="C3461" s="420"/>
      <c r="D3461" s="420"/>
      <c r="E3461" s="421"/>
      <c r="F3461" s="421"/>
      <c r="G3461" s="422"/>
      <c r="H3461" s="422"/>
      <c r="I3461" s="422"/>
      <c r="J3461" s="422"/>
      <c r="K3461" s="422"/>
      <c r="L3461" s="422"/>
      <c r="M3461" s="422"/>
      <c r="N3461" s="422"/>
      <c r="O3461" s="422"/>
      <c r="P3461" s="421" t="str">
        <f>IF(Q3461="","",LOOKUP(Q3461,'Expenditure Codes'!B:B,'Expenditure Codes'!A:A))</f>
        <v/>
      </c>
      <c r="Q3461" s="423"/>
      <c r="R3461" s="424"/>
      <c r="S3461" s="424"/>
      <c r="T3461" s="424"/>
      <c r="U3461" s="424"/>
      <c r="V3461" s="423"/>
      <c r="W3461" s="421"/>
      <c r="X3461" s="421"/>
      <c r="Y3461" s="420"/>
      <c r="Z3461" s="425"/>
      <c r="AA3461" s="426"/>
      <c r="AB3461" s="427"/>
      <c r="AC3461" s="428"/>
      <c r="AD3461" s="427"/>
    </row>
    <row r="3462" spans="1:30" ht="21.75" x14ac:dyDescent="0.55000000000000004">
      <c r="A3462" s="420"/>
      <c r="B3462" s="420"/>
      <c r="C3462" s="420"/>
      <c r="D3462" s="420"/>
      <c r="E3462" s="421"/>
      <c r="F3462" s="421"/>
      <c r="G3462" s="422"/>
      <c r="H3462" s="422"/>
      <c r="I3462" s="422"/>
      <c r="J3462" s="422"/>
      <c r="K3462" s="422"/>
      <c r="L3462" s="422"/>
      <c r="M3462" s="422"/>
      <c r="N3462" s="422"/>
      <c r="O3462" s="422"/>
      <c r="P3462" s="421" t="str">
        <f>IF(Q3462="","",LOOKUP(Q3462,'Expenditure Codes'!B:B,'Expenditure Codes'!A:A))</f>
        <v/>
      </c>
      <c r="Q3462" s="423"/>
      <c r="R3462" s="424"/>
      <c r="S3462" s="424"/>
      <c r="T3462" s="424"/>
      <c r="U3462" s="424"/>
      <c r="V3462" s="423"/>
      <c r="W3462" s="421"/>
      <c r="X3462" s="421"/>
      <c r="Y3462" s="420"/>
      <c r="Z3462" s="425"/>
      <c r="AA3462" s="426"/>
      <c r="AB3462" s="427"/>
      <c r="AC3462" s="428"/>
      <c r="AD3462" s="427"/>
    </row>
    <row r="3463" spans="1:30" ht="21.75" x14ac:dyDescent="0.55000000000000004">
      <c r="A3463" s="420"/>
      <c r="B3463" s="420"/>
      <c r="C3463" s="420"/>
      <c r="D3463" s="420"/>
      <c r="E3463" s="421"/>
      <c r="F3463" s="421"/>
      <c r="G3463" s="422"/>
      <c r="H3463" s="422"/>
      <c r="I3463" s="422"/>
      <c r="J3463" s="422"/>
      <c r="K3463" s="422"/>
      <c r="L3463" s="422"/>
      <c r="M3463" s="422"/>
      <c r="N3463" s="422"/>
      <c r="O3463" s="422"/>
      <c r="P3463" s="421" t="str">
        <f>IF(Q3463="","",LOOKUP(Q3463,'Expenditure Codes'!B:B,'Expenditure Codes'!A:A))</f>
        <v/>
      </c>
      <c r="Q3463" s="423"/>
      <c r="R3463" s="424"/>
      <c r="S3463" s="424"/>
      <c r="T3463" s="424"/>
      <c r="U3463" s="424"/>
      <c r="V3463" s="423"/>
      <c r="W3463" s="421"/>
      <c r="X3463" s="421"/>
      <c r="Y3463" s="420"/>
      <c r="Z3463" s="425"/>
      <c r="AA3463" s="426"/>
      <c r="AB3463" s="427"/>
      <c r="AC3463" s="428"/>
      <c r="AD3463" s="427"/>
    </row>
    <row r="3464" spans="1:30" ht="21.75" x14ac:dyDescent="0.55000000000000004">
      <c r="A3464" s="420"/>
      <c r="B3464" s="420"/>
      <c r="C3464" s="420"/>
      <c r="D3464" s="420"/>
      <c r="E3464" s="421"/>
      <c r="F3464" s="421"/>
      <c r="G3464" s="422"/>
      <c r="H3464" s="422"/>
      <c r="I3464" s="422"/>
      <c r="J3464" s="422"/>
      <c r="K3464" s="422"/>
      <c r="L3464" s="422"/>
      <c r="M3464" s="422"/>
      <c r="N3464" s="422"/>
      <c r="O3464" s="422"/>
      <c r="P3464" s="421" t="str">
        <f>IF(Q3464="","",LOOKUP(Q3464,'Expenditure Codes'!B:B,'Expenditure Codes'!A:A))</f>
        <v/>
      </c>
      <c r="Q3464" s="423"/>
      <c r="R3464" s="424"/>
      <c r="S3464" s="424"/>
      <c r="T3464" s="424"/>
      <c r="U3464" s="424"/>
      <c r="V3464" s="423"/>
      <c r="W3464" s="421"/>
      <c r="X3464" s="421"/>
      <c r="Y3464" s="420"/>
      <c r="Z3464" s="425"/>
      <c r="AA3464" s="426"/>
      <c r="AB3464" s="427"/>
      <c r="AC3464" s="428"/>
      <c r="AD3464" s="427"/>
    </row>
    <row r="3465" spans="1:30" ht="21.75" x14ac:dyDescent="0.55000000000000004">
      <c r="A3465" s="420"/>
      <c r="B3465" s="420"/>
      <c r="C3465" s="420"/>
      <c r="D3465" s="420"/>
      <c r="E3465" s="421"/>
      <c r="F3465" s="421"/>
      <c r="G3465" s="422"/>
      <c r="H3465" s="422"/>
      <c r="I3465" s="422"/>
      <c r="J3465" s="422"/>
      <c r="K3465" s="422"/>
      <c r="L3465" s="422"/>
      <c r="M3465" s="422"/>
      <c r="N3465" s="422"/>
      <c r="O3465" s="422"/>
      <c r="P3465" s="421" t="str">
        <f>IF(Q3465="","",LOOKUP(Q3465,'Expenditure Codes'!B:B,'Expenditure Codes'!A:A))</f>
        <v/>
      </c>
      <c r="Q3465" s="423"/>
      <c r="R3465" s="424"/>
      <c r="S3465" s="424"/>
      <c r="T3465" s="424"/>
      <c r="U3465" s="424"/>
      <c r="V3465" s="423"/>
      <c r="W3465" s="421"/>
      <c r="X3465" s="421"/>
      <c r="Y3465" s="420"/>
      <c r="Z3465" s="425"/>
      <c r="AA3465" s="426"/>
      <c r="AB3465" s="427"/>
      <c r="AC3465" s="428"/>
      <c r="AD3465" s="427"/>
    </row>
    <row r="3466" spans="1:30" ht="21.75" x14ac:dyDescent="0.55000000000000004">
      <c r="A3466" s="420"/>
      <c r="B3466" s="420"/>
      <c r="C3466" s="420"/>
      <c r="D3466" s="420"/>
      <c r="E3466" s="421"/>
      <c r="F3466" s="421"/>
      <c r="G3466" s="422"/>
      <c r="H3466" s="422"/>
      <c r="I3466" s="422"/>
      <c r="J3466" s="422"/>
      <c r="K3466" s="422"/>
      <c r="L3466" s="422"/>
      <c r="M3466" s="422"/>
      <c r="N3466" s="422"/>
      <c r="O3466" s="422"/>
      <c r="P3466" s="421" t="str">
        <f>IF(Q3466="","",LOOKUP(Q3466,'Expenditure Codes'!B:B,'Expenditure Codes'!A:A))</f>
        <v/>
      </c>
      <c r="Q3466" s="423"/>
      <c r="R3466" s="424"/>
      <c r="S3466" s="424"/>
      <c r="T3466" s="424"/>
      <c r="U3466" s="424"/>
      <c r="V3466" s="423"/>
      <c r="W3466" s="421"/>
      <c r="X3466" s="421"/>
      <c r="Y3466" s="420"/>
      <c r="Z3466" s="425"/>
      <c r="AA3466" s="426"/>
      <c r="AB3466" s="427"/>
      <c r="AC3466" s="428"/>
      <c r="AD3466" s="427"/>
    </row>
    <row r="3467" spans="1:30" ht="21.75" x14ac:dyDescent="0.55000000000000004">
      <c r="A3467" s="420"/>
      <c r="B3467" s="420"/>
      <c r="C3467" s="420"/>
      <c r="D3467" s="420"/>
      <c r="E3467" s="421"/>
      <c r="F3467" s="421"/>
      <c r="G3467" s="422"/>
      <c r="H3467" s="422"/>
      <c r="I3467" s="422"/>
      <c r="J3467" s="422"/>
      <c r="K3467" s="422"/>
      <c r="L3467" s="422"/>
      <c r="M3467" s="422"/>
      <c r="N3467" s="422"/>
      <c r="O3467" s="422"/>
      <c r="P3467" s="421" t="str">
        <f>IF(Q3467="","",LOOKUP(Q3467,'Expenditure Codes'!B:B,'Expenditure Codes'!A:A))</f>
        <v/>
      </c>
      <c r="Q3467" s="423"/>
      <c r="R3467" s="424"/>
      <c r="S3467" s="424"/>
      <c r="T3467" s="424"/>
      <c r="U3467" s="424"/>
      <c r="V3467" s="423"/>
      <c r="W3467" s="421"/>
      <c r="X3467" s="421"/>
      <c r="Y3467" s="420"/>
      <c r="Z3467" s="425"/>
      <c r="AA3467" s="426"/>
      <c r="AB3467" s="427"/>
      <c r="AC3467" s="428"/>
      <c r="AD3467" s="427"/>
    </row>
    <row r="3468" spans="1:30" ht="21.75" x14ac:dyDescent="0.55000000000000004">
      <c r="A3468" s="420"/>
      <c r="B3468" s="420"/>
      <c r="C3468" s="420"/>
      <c r="D3468" s="420"/>
      <c r="E3468" s="421"/>
      <c r="F3468" s="421"/>
      <c r="G3468" s="422"/>
      <c r="H3468" s="422"/>
      <c r="I3468" s="422"/>
      <c r="J3468" s="422"/>
      <c r="K3468" s="422"/>
      <c r="L3468" s="422"/>
      <c r="M3468" s="422"/>
      <c r="N3468" s="422"/>
      <c r="O3468" s="422"/>
      <c r="P3468" s="421" t="str">
        <f>IF(Q3468="","",LOOKUP(Q3468,'Expenditure Codes'!B:B,'Expenditure Codes'!A:A))</f>
        <v/>
      </c>
      <c r="Q3468" s="423"/>
      <c r="R3468" s="424"/>
      <c r="S3468" s="424"/>
      <c r="T3468" s="424"/>
      <c r="U3468" s="424"/>
      <c r="V3468" s="423"/>
      <c r="W3468" s="421"/>
      <c r="X3468" s="421"/>
      <c r="Y3468" s="420"/>
      <c r="Z3468" s="425"/>
      <c r="AA3468" s="426"/>
      <c r="AB3468" s="427"/>
      <c r="AC3468" s="428"/>
      <c r="AD3468" s="427"/>
    </row>
    <row r="3469" spans="1:30" ht="21.75" x14ac:dyDescent="0.55000000000000004">
      <c r="A3469" s="420"/>
      <c r="B3469" s="420"/>
      <c r="C3469" s="420"/>
      <c r="D3469" s="420"/>
      <c r="E3469" s="421"/>
      <c r="F3469" s="421"/>
      <c r="G3469" s="422"/>
      <c r="H3469" s="422"/>
      <c r="I3469" s="422"/>
      <c r="J3469" s="422"/>
      <c r="K3469" s="422"/>
      <c r="L3469" s="422"/>
      <c r="M3469" s="422"/>
      <c r="N3469" s="422"/>
      <c r="O3469" s="422"/>
      <c r="P3469" s="421" t="str">
        <f>IF(Q3469="","",LOOKUP(Q3469,'Expenditure Codes'!B:B,'Expenditure Codes'!A:A))</f>
        <v/>
      </c>
      <c r="Q3469" s="423"/>
      <c r="R3469" s="424"/>
      <c r="S3469" s="424"/>
      <c r="T3469" s="424"/>
      <c r="U3469" s="424"/>
      <c r="V3469" s="423"/>
      <c r="W3469" s="421"/>
      <c r="X3469" s="421"/>
      <c r="Y3469" s="420"/>
      <c r="Z3469" s="425"/>
      <c r="AA3469" s="426"/>
      <c r="AB3469" s="427"/>
      <c r="AC3469" s="428"/>
      <c r="AD3469" s="427"/>
    </row>
    <row r="3470" spans="1:30" ht="21.75" x14ac:dyDescent="0.55000000000000004">
      <c r="A3470" s="420"/>
      <c r="B3470" s="420"/>
      <c r="C3470" s="420"/>
      <c r="D3470" s="420"/>
      <c r="E3470" s="421"/>
      <c r="F3470" s="421"/>
      <c r="G3470" s="422"/>
      <c r="H3470" s="422"/>
      <c r="I3470" s="422"/>
      <c r="J3470" s="422"/>
      <c r="K3470" s="422"/>
      <c r="L3470" s="422"/>
      <c r="M3470" s="422"/>
      <c r="N3470" s="422"/>
      <c r="O3470" s="422"/>
      <c r="P3470" s="421" t="str">
        <f>IF(Q3470="","",LOOKUP(Q3470,'Expenditure Codes'!B:B,'Expenditure Codes'!A:A))</f>
        <v/>
      </c>
      <c r="Q3470" s="423"/>
      <c r="R3470" s="424"/>
      <c r="S3470" s="424"/>
      <c r="T3470" s="424"/>
      <c r="U3470" s="424"/>
      <c r="V3470" s="423"/>
      <c r="W3470" s="421"/>
      <c r="X3470" s="421"/>
      <c r="Y3470" s="420"/>
      <c r="Z3470" s="425"/>
      <c r="AA3470" s="426"/>
      <c r="AB3470" s="427"/>
      <c r="AC3470" s="428"/>
      <c r="AD3470" s="427"/>
    </row>
    <row r="3471" spans="1:30" ht="21.75" x14ac:dyDescent="0.55000000000000004">
      <c r="A3471" s="420"/>
      <c r="B3471" s="420"/>
      <c r="C3471" s="420"/>
      <c r="D3471" s="420"/>
      <c r="E3471" s="421"/>
      <c r="F3471" s="421"/>
      <c r="G3471" s="422"/>
      <c r="H3471" s="422"/>
      <c r="I3471" s="422"/>
      <c r="J3471" s="422"/>
      <c r="K3471" s="422"/>
      <c r="L3471" s="422"/>
      <c r="M3471" s="422"/>
      <c r="N3471" s="422"/>
      <c r="O3471" s="422"/>
      <c r="P3471" s="421" t="str">
        <f>IF(Q3471="","",LOOKUP(Q3471,'Expenditure Codes'!B:B,'Expenditure Codes'!A:A))</f>
        <v/>
      </c>
      <c r="Q3471" s="423"/>
      <c r="R3471" s="424"/>
      <c r="S3471" s="424"/>
      <c r="T3471" s="424"/>
      <c r="U3471" s="424"/>
      <c r="V3471" s="423"/>
      <c r="W3471" s="421"/>
      <c r="X3471" s="421"/>
      <c r="Y3471" s="420"/>
      <c r="Z3471" s="425"/>
      <c r="AA3471" s="426"/>
      <c r="AB3471" s="427"/>
      <c r="AC3471" s="428"/>
      <c r="AD3471" s="427"/>
    </row>
    <row r="3472" spans="1:30" ht="21.75" x14ac:dyDescent="0.55000000000000004">
      <c r="A3472" s="420"/>
      <c r="B3472" s="420"/>
      <c r="C3472" s="420"/>
      <c r="D3472" s="420"/>
      <c r="E3472" s="421"/>
      <c r="F3472" s="421"/>
      <c r="G3472" s="422"/>
      <c r="H3472" s="422"/>
      <c r="I3472" s="422"/>
      <c r="J3472" s="422"/>
      <c r="K3472" s="422"/>
      <c r="L3472" s="422"/>
      <c r="M3472" s="422"/>
      <c r="N3472" s="422"/>
      <c r="O3472" s="422"/>
      <c r="P3472" s="421" t="str">
        <f>IF(Q3472="","",LOOKUP(Q3472,'Expenditure Codes'!B:B,'Expenditure Codes'!A:A))</f>
        <v/>
      </c>
      <c r="Q3472" s="423"/>
      <c r="R3472" s="424"/>
      <c r="S3472" s="424"/>
      <c r="T3472" s="424"/>
      <c r="U3472" s="424"/>
      <c r="V3472" s="423"/>
      <c r="W3472" s="421"/>
      <c r="X3472" s="421"/>
      <c r="Y3472" s="420"/>
      <c r="Z3472" s="425"/>
      <c r="AA3472" s="426"/>
      <c r="AB3472" s="427"/>
      <c r="AC3472" s="428"/>
      <c r="AD3472" s="427"/>
    </row>
    <row r="3473" spans="1:30" ht="21.75" x14ac:dyDescent="0.55000000000000004">
      <c r="A3473" s="420"/>
      <c r="B3473" s="420"/>
      <c r="C3473" s="420"/>
      <c r="D3473" s="420"/>
      <c r="E3473" s="421"/>
      <c r="F3473" s="421"/>
      <c r="G3473" s="422"/>
      <c r="H3473" s="422"/>
      <c r="I3473" s="422"/>
      <c r="J3473" s="422"/>
      <c r="K3473" s="422"/>
      <c r="L3473" s="422"/>
      <c r="M3473" s="422"/>
      <c r="N3473" s="422"/>
      <c r="O3473" s="422"/>
      <c r="P3473" s="421" t="str">
        <f>IF(Q3473="","",LOOKUP(Q3473,'Expenditure Codes'!B:B,'Expenditure Codes'!A:A))</f>
        <v/>
      </c>
      <c r="Q3473" s="423"/>
      <c r="R3473" s="424"/>
      <c r="S3473" s="424"/>
      <c r="T3473" s="424"/>
      <c r="U3473" s="424"/>
      <c r="V3473" s="423"/>
      <c r="W3473" s="421"/>
      <c r="X3473" s="421"/>
      <c r="Y3473" s="420"/>
      <c r="Z3473" s="425"/>
      <c r="AA3473" s="426"/>
      <c r="AB3473" s="427"/>
      <c r="AC3473" s="428"/>
      <c r="AD3473" s="427"/>
    </row>
    <row r="3474" spans="1:30" ht="21.75" x14ac:dyDescent="0.55000000000000004">
      <c r="A3474" s="420"/>
      <c r="B3474" s="420"/>
      <c r="C3474" s="420"/>
      <c r="D3474" s="420"/>
      <c r="E3474" s="421"/>
      <c r="F3474" s="421"/>
      <c r="G3474" s="422"/>
      <c r="H3474" s="422"/>
      <c r="I3474" s="422"/>
      <c r="J3474" s="422"/>
      <c r="K3474" s="422"/>
      <c r="L3474" s="422"/>
      <c r="M3474" s="422"/>
      <c r="N3474" s="422"/>
      <c r="O3474" s="422"/>
      <c r="P3474" s="421" t="str">
        <f>IF(Q3474="","",LOOKUP(Q3474,'Expenditure Codes'!B:B,'Expenditure Codes'!A:A))</f>
        <v/>
      </c>
      <c r="Q3474" s="423"/>
      <c r="R3474" s="424"/>
      <c r="S3474" s="424"/>
      <c r="T3474" s="424"/>
      <c r="U3474" s="424"/>
      <c r="V3474" s="423"/>
      <c r="W3474" s="421"/>
      <c r="X3474" s="421"/>
      <c r="Y3474" s="420"/>
      <c r="Z3474" s="425"/>
      <c r="AA3474" s="426"/>
      <c r="AB3474" s="427"/>
      <c r="AC3474" s="428"/>
      <c r="AD3474" s="427"/>
    </row>
    <row r="3475" spans="1:30" ht="21.75" x14ac:dyDescent="0.55000000000000004">
      <c r="A3475" s="420"/>
      <c r="B3475" s="420"/>
      <c r="C3475" s="420"/>
      <c r="D3475" s="420"/>
      <c r="E3475" s="421"/>
      <c r="F3475" s="421"/>
      <c r="G3475" s="422"/>
      <c r="H3475" s="422"/>
      <c r="I3475" s="422"/>
      <c r="J3475" s="422"/>
      <c r="K3475" s="422"/>
      <c r="L3475" s="422"/>
      <c r="M3475" s="422"/>
      <c r="N3475" s="422"/>
      <c r="O3475" s="422"/>
      <c r="P3475" s="421" t="str">
        <f>IF(Q3475="","",LOOKUP(Q3475,'Expenditure Codes'!B:B,'Expenditure Codes'!A:A))</f>
        <v/>
      </c>
      <c r="Q3475" s="423"/>
      <c r="R3475" s="424"/>
      <c r="S3475" s="424"/>
      <c r="T3475" s="424"/>
      <c r="U3475" s="424"/>
      <c r="V3475" s="423"/>
      <c r="W3475" s="421"/>
      <c r="X3475" s="421"/>
      <c r="Y3475" s="420"/>
      <c r="Z3475" s="425"/>
      <c r="AA3475" s="426"/>
      <c r="AB3475" s="427"/>
      <c r="AC3475" s="428"/>
      <c r="AD3475" s="427"/>
    </row>
    <row r="3476" spans="1:30" ht="21.75" x14ac:dyDescent="0.55000000000000004">
      <c r="A3476" s="420"/>
      <c r="B3476" s="420"/>
      <c r="C3476" s="420"/>
      <c r="D3476" s="420"/>
      <c r="E3476" s="421"/>
      <c r="F3476" s="421"/>
      <c r="G3476" s="422"/>
      <c r="H3476" s="422"/>
      <c r="I3476" s="422"/>
      <c r="J3476" s="422"/>
      <c r="K3476" s="422"/>
      <c r="L3476" s="422"/>
      <c r="M3476" s="422"/>
      <c r="N3476" s="422"/>
      <c r="O3476" s="422"/>
      <c r="P3476" s="421" t="str">
        <f>IF(Q3476="","",LOOKUP(Q3476,'Expenditure Codes'!B:B,'Expenditure Codes'!A:A))</f>
        <v/>
      </c>
      <c r="Q3476" s="423"/>
      <c r="R3476" s="424"/>
      <c r="S3476" s="424"/>
      <c r="T3476" s="424"/>
      <c r="U3476" s="424"/>
      <c r="V3476" s="423"/>
      <c r="W3476" s="421"/>
      <c r="X3476" s="421"/>
      <c r="Y3476" s="420"/>
      <c r="Z3476" s="425"/>
      <c r="AA3476" s="426"/>
      <c r="AB3476" s="427"/>
      <c r="AC3476" s="428"/>
      <c r="AD3476" s="427"/>
    </row>
    <row r="3477" spans="1:30" ht="21.75" x14ac:dyDescent="0.55000000000000004">
      <c r="A3477" s="420"/>
      <c r="B3477" s="420"/>
      <c r="C3477" s="420"/>
      <c r="D3477" s="420"/>
      <c r="E3477" s="421"/>
      <c r="F3477" s="421"/>
      <c r="G3477" s="422"/>
      <c r="H3477" s="422"/>
      <c r="I3477" s="422"/>
      <c r="J3477" s="422"/>
      <c r="K3477" s="422"/>
      <c r="L3477" s="422"/>
      <c r="M3477" s="422"/>
      <c r="N3477" s="422"/>
      <c r="O3477" s="422"/>
      <c r="P3477" s="421" t="str">
        <f>IF(Q3477="","",LOOKUP(Q3477,'Expenditure Codes'!B:B,'Expenditure Codes'!A:A))</f>
        <v/>
      </c>
      <c r="Q3477" s="423"/>
      <c r="R3477" s="424"/>
      <c r="S3477" s="424"/>
      <c r="T3477" s="424"/>
      <c r="U3477" s="424"/>
      <c r="V3477" s="423"/>
      <c r="W3477" s="421"/>
      <c r="X3477" s="421"/>
      <c r="Y3477" s="420"/>
      <c r="Z3477" s="425"/>
      <c r="AA3477" s="426"/>
      <c r="AB3477" s="427"/>
      <c r="AC3477" s="428"/>
      <c r="AD3477" s="427"/>
    </row>
    <row r="3478" spans="1:30" ht="21.75" x14ac:dyDescent="0.55000000000000004">
      <c r="A3478" s="420"/>
      <c r="B3478" s="420"/>
      <c r="C3478" s="420"/>
      <c r="D3478" s="420"/>
      <c r="E3478" s="421"/>
      <c r="F3478" s="421"/>
      <c r="G3478" s="422"/>
      <c r="H3478" s="422"/>
      <c r="I3478" s="422"/>
      <c r="J3478" s="422"/>
      <c r="K3478" s="422"/>
      <c r="L3478" s="422"/>
      <c r="M3478" s="422"/>
      <c r="N3478" s="422"/>
      <c r="O3478" s="422"/>
      <c r="P3478" s="421" t="str">
        <f>IF(Q3478="","",LOOKUP(Q3478,'Expenditure Codes'!B:B,'Expenditure Codes'!A:A))</f>
        <v/>
      </c>
      <c r="Q3478" s="423"/>
      <c r="R3478" s="424"/>
      <c r="S3478" s="424"/>
      <c r="T3478" s="424"/>
      <c r="U3478" s="424"/>
      <c r="V3478" s="423"/>
      <c r="W3478" s="421"/>
      <c r="X3478" s="421"/>
      <c r="Y3478" s="420"/>
      <c r="Z3478" s="425"/>
      <c r="AA3478" s="426"/>
      <c r="AB3478" s="427"/>
      <c r="AC3478" s="428"/>
      <c r="AD3478" s="427"/>
    </row>
    <row r="3479" spans="1:30" ht="21.75" x14ac:dyDescent="0.55000000000000004">
      <c r="A3479" s="420"/>
      <c r="B3479" s="420"/>
      <c r="C3479" s="420"/>
      <c r="D3479" s="420"/>
      <c r="E3479" s="421"/>
      <c r="F3479" s="421"/>
      <c r="G3479" s="422"/>
      <c r="H3479" s="422"/>
      <c r="I3479" s="422"/>
      <c r="J3479" s="422"/>
      <c r="K3479" s="422"/>
      <c r="L3479" s="422"/>
      <c r="M3479" s="422"/>
      <c r="N3479" s="422"/>
      <c r="O3479" s="422"/>
      <c r="P3479" s="421" t="str">
        <f>IF(Q3479="","",LOOKUP(Q3479,'Expenditure Codes'!B:B,'Expenditure Codes'!A:A))</f>
        <v/>
      </c>
      <c r="Q3479" s="423"/>
      <c r="R3479" s="424"/>
      <c r="S3479" s="424"/>
      <c r="T3479" s="424"/>
      <c r="U3479" s="424"/>
      <c r="V3479" s="423"/>
      <c r="W3479" s="421"/>
      <c r="X3479" s="421"/>
      <c r="Y3479" s="420"/>
      <c r="Z3479" s="425"/>
      <c r="AA3479" s="426"/>
      <c r="AB3479" s="427"/>
      <c r="AC3479" s="428"/>
      <c r="AD3479" s="427"/>
    </row>
    <row r="3480" spans="1:30" ht="21.75" x14ac:dyDescent="0.55000000000000004">
      <c r="A3480" s="420"/>
      <c r="B3480" s="420"/>
      <c r="C3480" s="420"/>
      <c r="D3480" s="420"/>
      <c r="E3480" s="421"/>
      <c r="F3480" s="421"/>
      <c r="G3480" s="422"/>
      <c r="H3480" s="422"/>
      <c r="I3480" s="422"/>
      <c r="J3480" s="422"/>
      <c r="K3480" s="422"/>
      <c r="L3480" s="422"/>
      <c r="M3480" s="422"/>
      <c r="N3480" s="422"/>
      <c r="O3480" s="422"/>
      <c r="P3480" s="421" t="str">
        <f>IF(Q3480="","",LOOKUP(Q3480,'Expenditure Codes'!B:B,'Expenditure Codes'!A:A))</f>
        <v/>
      </c>
      <c r="Q3480" s="423"/>
      <c r="R3480" s="424"/>
      <c r="S3480" s="424"/>
      <c r="T3480" s="424"/>
      <c r="U3480" s="424"/>
      <c r="V3480" s="423"/>
      <c r="W3480" s="421"/>
      <c r="X3480" s="421"/>
      <c r="Y3480" s="420"/>
      <c r="Z3480" s="425"/>
      <c r="AA3480" s="426"/>
      <c r="AB3480" s="427"/>
      <c r="AC3480" s="428"/>
      <c r="AD3480" s="427"/>
    </row>
    <row r="3481" spans="1:30" ht="21.75" x14ac:dyDescent="0.55000000000000004">
      <c r="A3481" s="420"/>
      <c r="B3481" s="420"/>
      <c r="C3481" s="420"/>
      <c r="D3481" s="420"/>
      <c r="E3481" s="421"/>
      <c r="F3481" s="421"/>
      <c r="G3481" s="422"/>
      <c r="H3481" s="422"/>
      <c r="I3481" s="422"/>
      <c r="J3481" s="422"/>
      <c r="K3481" s="422"/>
      <c r="L3481" s="422"/>
      <c r="M3481" s="422"/>
      <c r="N3481" s="422"/>
      <c r="O3481" s="422"/>
      <c r="P3481" s="421" t="str">
        <f>IF(Q3481="","",LOOKUP(Q3481,'Expenditure Codes'!B:B,'Expenditure Codes'!A:A))</f>
        <v/>
      </c>
      <c r="Q3481" s="423"/>
      <c r="R3481" s="424"/>
      <c r="S3481" s="424"/>
      <c r="T3481" s="424"/>
      <c r="U3481" s="424"/>
      <c r="V3481" s="423"/>
      <c r="W3481" s="421"/>
      <c r="X3481" s="421"/>
      <c r="Y3481" s="420"/>
      <c r="Z3481" s="425"/>
      <c r="AA3481" s="426"/>
      <c r="AB3481" s="427"/>
      <c r="AC3481" s="428"/>
      <c r="AD3481" s="427"/>
    </row>
    <row r="3482" spans="1:30" ht="21.75" x14ac:dyDescent="0.55000000000000004">
      <c r="A3482" s="420"/>
      <c r="B3482" s="420"/>
      <c r="C3482" s="420"/>
      <c r="D3482" s="420"/>
      <c r="E3482" s="421"/>
      <c r="F3482" s="421"/>
      <c r="G3482" s="422"/>
      <c r="H3482" s="422"/>
      <c r="I3482" s="422"/>
      <c r="J3482" s="422"/>
      <c r="K3482" s="422"/>
      <c r="L3482" s="422"/>
      <c r="M3482" s="422"/>
      <c r="N3482" s="422"/>
      <c r="O3482" s="422"/>
      <c r="P3482" s="421" t="str">
        <f>IF(Q3482="","",LOOKUP(Q3482,'Expenditure Codes'!B:B,'Expenditure Codes'!A:A))</f>
        <v/>
      </c>
      <c r="Q3482" s="423"/>
      <c r="R3482" s="424"/>
      <c r="S3482" s="424"/>
      <c r="T3482" s="424"/>
      <c r="U3482" s="424"/>
      <c r="V3482" s="423"/>
      <c r="W3482" s="421"/>
      <c r="X3482" s="421"/>
      <c r="Y3482" s="420"/>
      <c r="Z3482" s="425"/>
      <c r="AA3482" s="426"/>
      <c r="AB3482" s="427"/>
      <c r="AC3482" s="428"/>
      <c r="AD3482" s="427"/>
    </row>
    <row r="3483" spans="1:30" ht="21.75" x14ac:dyDescent="0.55000000000000004">
      <c r="A3483" s="420"/>
      <c r="B3483" s="420"/>
      <c r="C3483" s="420"/>
      <c r="D3483" s="420"/>
      <c r="E3483" s="421"/>
      <c r="F3483" s="421"/>
      <c r="G3483" s="422"/>
      <c r="H3483" s="422"/>
      <c r="I3483" s="422"/>
      <c r="J3483" s="422"/>
      <c r="K3483" s="422"/>
      <c r="L3483" s="422"/>
      <c r="M3483" s="422"/>
      <c r="N3483" s="422"/>
      <c r="O3483" s="422"/>
      <c r="P3483" s="421" t="str">
        <f>IF(Q3483="","",LOOKUP(Q3483,'Expenditure Codes'!B:B,'Expenditure Codes'!A:A))</f>
        <v/>
      </c>
      <c r="Q3483" s="423"/>
      <c r="R3483" s="424"/>
      <c r="S3483" s="424"/>
      <c r="T3483" s="424"/>
      <c r="U3483" s="424"/>
      <c r="V3483" s="423"/>
      <c r="W3483" s="421"/>
      <c r="X3483" s="421"/>
      <c r="Y3483" s="420"/>
      <c r="Z3483" s="425"/>
      <c r="AA3483" s="426"/>
      <c r="AB3483" s="427"/>
      <c r="AC3483" s="428"/>
      <c r="AD3483" s="427"/>
    </row>
    <row r="3484" spans="1:30" ht="21.75" x14ac:dyDescent="0.55000000000000004">
      <c r="A3484" s="420"/>
      <c r="B3484" s="420"/>
      <c r="C3484" s="420"/>
      <c r="D3484" s="420"/>
      <c r="E3484" s="421"/>
      <c r="F3484" s="421"/>
      <c r="G3484" s="422"/>
      <c r="H3484" s="422"/>
      <c r="I3484" s="422"/>
      <c r="J3484" s="422"/>
      <c r="K3484" s="422"/>
      <c r="L3484" s="422"/>
      <c r="M3484" s="422"/>
      <c r="N3484" s="422"/>
      <c r="O3484" s="422"/>
      <c r="P3484" s="421" t="str">
        <f>IF(Q3484="","",LOOKUP(Q3484,'Expenditure Codes'!B:B,'Expenditure Codes'!A:A))</f>
        <v/>
      </c>
      <c r="Q3484" s="423"/>
      <c r="R3484" s="424"/>
      <c r="S3484" s="424"/>
      <c r="T3484" s="424"/>
      <c r="U3484" s="424"/>
      <c r="V3484" s="423"/>
      <c r="W3484" s="421"/>
      <c r="X3484" s="421"/>
      <c r="Y3484" s="420"/>
      <c r="Z3484" s="425"/>
      <c r="AA3484" s="426"/>
      <c r="AB3484" s="427"/>
      <c r="AC3484" s="428"/>
      <c r="AD3484" s="427"/>
    </row>
    <row r="3485" spans="1:30" ht="21.75" x14ac:dyDescent="0.55000000000000004">
      <c r="A3485" s="420"/>
      <c r="B3485" s="420"/>
      <c r="C3485" s="420"/>
      <c r="D3485" s="420"/>
      <c r="E3485" s="421"/>
      <c r="F3485" s="421"/>
      <c r="G3485" s="422"/>
      <c r="H3485" s="422"/>
      <c r="I3485" s="422"/>
      <c r="J3485" s="422"/>
      <c r="K3485" s="422"/>
      <c r="L3485" s="422"/>
      <c r="M3485" s="422"/>
      <c r="N3485" s="422"/>
      <c r="O3485" s="422"/>
      <c r="P3485" s="421" t="str">
        <f>IF(Q3485="","",LOOKUP(Q3485,'Expenditure Codes'!B:B,'Expenditure Codes'!A:A))</f>
        <v/>
      </c>
      <c r="Q3485" s="423"/>
      <c r="R3485" s="424"/>
      <c r="S3485" s="424"/>
      <c r="T3485" s="424"/>
      <c r="U3485" s="424"/>
      <c r="V3485" s="423"/>
      <c r="W3485" s="421"/>
      <c r="X3485" s="421"/>
      <c r="Y3485" s="420"/>
      <c r="Z3485" s="425"/>
      <c r="AA3485" s="426"/>
      <c r="AB3485" s="427"/>
      <c r="AC3485" s="428"/>
      <c r="AD3485" s="427"/>
    </row>
    <row r="3486" spans="1:30" ht="21.75" x14ac:dyDescent="0.55000000000000004">
      <c r="A3486" s="420"/>
      <c r="B3486" s="420"/>
      <c r="C3486" s="420"/>
      <c r="D3486" s="420"/>
      <c r="E3486" s="421"/>
      <c r="F3486" s="421"/>
      <c r="G3486" s="422"/>
      <c r="H3486" s="422"/>
      <c r="I3486" s="422"/>
      <c r="J3486" s="422"/>
      <c r="K3486" s="422"/>
      <c r="L3486" s="422"/>
      <c r="M3486" s="422"/>
      <c r="N3486" s="422"/>
      <c r="O3486" s="422"/>
      <c r="P3486" s="421" t="str">
        <f>IF(Q3486="","",LOOKUP(Q3486,'Expenditure Codes'!B:B,'Expenditure Codes'!A:A))</f>
        <v/>
      </c>
      <c r="Q3486" s="423"/>
      <c r="R3486" s="424"/>
      <c r="S3486" s="424"/>
      <c r="T3486" s="424"/>
      <c r="U3486" s="424"/>
      <c r="V3486" s="423"/>
      <c r="W3486" s="421"/>
      <c r="X3486" s="421"/>
      <c r="Y3486" s="420"/>
      <c r="Z3486" s="425"/>
      <c r="AA3486" s="426"/>
      <c r="AB3486" s="427"/>
      <c r="AC3486" s="428"/>
      <c r="AD3486" s="427"/>
    </row>
    <row r="3487" spans="1:30" ht="21.75" x14ac:dyDescent="0.55000000000000004">
      <c r="A3487" s="420"/>
      <c r="B3487" s="420"/>
      <c r="C3487" s="420"/>
      <c r="D3487" s="420"/>
      <c r="E3487" s="421"/>
      <c r="F3487" s="421"/>
      <c r="G3487" s="422"/>
      <c r="H3487" s="422"/>
      <c r="I3487" s="422"/>
      <c r="J3487" s="422"/>
      <c r="K3487" s="422"/>
      <c r="L3487" s="422"/>
      <c r="M3487" s="422"/>
      <c r="N3487" s="422"/>
      <c r="O3487" s="422"/>
      <c r="P3487" s="421" t="str">
        <f>IF(Q3487="","",LOOKUP(Q3487,'Expenditure Codes'!B:B,'Expenditure Codes'!A:A))</f>
        <v/>
      </c>
      <c r="Q3487" s="423"/>
      <c r="R3487" s="424"/>
      <c r="S3487" s="424"/>
      <c r="T3487" s="424"/>
      <c r="U3487" s="424"/>
      <c r="V3487" s="423"/>
      <c r="W3487" s="421"/>
      <c r="X3487" s="421"/>
      <c r="Y3487" s="420"/>
      <c r="Z3487" s="425"/>
      <c r="AA3487" s="426"/>
      <c r="AB3487" s="427"/>
      <c r="AC3487" s="428"/>
      <c r="AD3487" s="427"/>
    </row>
    <row r="3488" spans="1:30" ht="21.75" x14ac:dyDescent="0.55000000000000004">
      <c r="A3488" s="420"/>
      <c r="B3488" s="420"/>
      <c r="C3488" s="420"/>
      <c r="D3488" s="420"/>
      <c r="E3488" s="421"/>
      <c r="F3488" s="421"/>
      <c r="G3488" s="422"/>
      <c r="H3488" s="422"/>
      <c r="I3488" s="422"/>
      <c r="J3488" s="422"/>
      <c r="K3488" s="422"/>
      <c r="L3488" s="422"/>
      <c r="M3488" s="422"/>
      <c r="N3488" s="422"/>
      <c r="O3488" s="422"/>
      <c r="P3488" s="421" t="str">
        <f>IF(Q3488="","",LOOKUP(Q3488,'Expenditure Codes'!B:B,'Expenditure Codes'!A:A))</f>
        <v/>
      </c>
      <c r="Q3488" s="423"/>
      <c r="R3488" s="424"/>
      <c r="S3488" s="424"/>
      <c r="T3488" s="424"/>
      <c r="U3488" s="424"/>
      <c r="V3488" s="423"/>
      <c r="W3488" s="421"/>
      <c r="X3488" s="421"/>
      <c r="Y3488" s="420"/>
      <c r="Z3488" s="425"/>
      <c r="AA3488" s="426"/>
      <c r="AB3488" s="427"/>
      <c r="AC3488" s="428"/>
      <c r="AD3488" s="427"/>
    </row>
    <row r="3489" spans="1:30" ht="21.75" x14ac:dyDescent="0.55000000000000004">
      <c r="A3489" s="420"/>
      <c r="B3489" s="420"/>
      <c r="C3489" s="420"/>
      <c r="D3489" s="420"/>
      <c r="E3489" s="421"/>
      <c r="F3489" s="421"/>
      <c r="G3489" s="422"/>
      <c r="H3489" s="422"/>
      <c r="I3489" s="422"/>
      <c r="J3489" s="422"/>
      <c r="K3489" s="422"/>
      <c r="L3489" s="422"/>
      <c r="M3489" s="422"/>
      <c r="N3489" s="422"/>
      <c r="O3489" s="422"/>
      <c r="P3489" s="421" t="str">
        <f>IF(Q3489="","",LOOKUP(Q3489,'Expenditure Codes'!B:B,'Expenditure Codes'!A:A))</f>
        <v/>
      </c>
      <c r="Q3489" s="423"/>
      <c r="R3489" s="424"/>
      <c r="S3489" s="424"/>
      <c r="T3489" s="424"/>
      <c r="U3489" s="424"/>
      <c r="V3489" s="423"/>
      <c r="W3489" s="421"/>
      <c r="X3489" s="421"/>
      <c r="Y3489" s="420"/>
      <c r="Z3489" s="425"/>
      <c r="AA3489" s="426"/>
      <c r="AB3489" s="427"/>
      <c r="AC3489" s="428"/>
      <c r="AD3489" s="427"/>
    </row>
    <row r="3490" spans="1:30" ht="21.75" x14ac:dyDescent="0.55000000000000004">
      <c r="A3490" s="420"/>
      <c r="B3490" s="420"/>
      <c r="C3490" s="420"/>
      <c r="D3490" s="420"/>
      <c r="E3490" s="421"/>
      <c r="F3490" s="421"/>
      <c r="G3490" s="422"/>
      <c r="H3490" s="422"/>
      <c r="I3490" s="422"/>
      <c r="J3490" s="422"/>
      <c r="K3490" s="422"/>
      <c r="L3490" s="422"/>
      <c r="M3490" s="422"/>
      <c r="N3490" s="422"/>
      <c r="O3490" s="422"/>
      <c r="P3490" s="421" t="str">
        <f>IF(Q3490="","",LOOKUP(Q3490,'Expenditure Codes'!B:B,'Expenditure Codes'!A:A))</f>
        <v/>
      </c>
      <c r="Q3490" s="423"/>
      <c r="R3490" s="424"/>
      <c r="S3490" s="424"/>
      <c r="T3490" s="424"/>
      <c r="U3490" s="424"/>
      <c r="V3490" s="423"/>
      <c r="W3490" s="421"/>
      <c r="X3490" s="421"/>
      <c r="Y3490" s="420"/>
      <c r="Z3490" s="425"/>
      <c r="AA3490" s="426"/>
      <c r="AB3490" s="427"/>
      <c r="AC3490" s="428"/>
      <c r="AD3490" s="427"/>
    </row>
    <row r="3491" spans="1:30" ht="21.75" x14ac:dyDescent="0.55000000000000004">
      <c r="A3491" s="420"/>
      <c r="B3491" s="420"/>
      <c r="C3491" s="420"/>
      <c r="D3491" s="420"/>
      <c r="E3491" s="421"/>
      <c r="F3491" s="421"/>
      <c r="G3491" s="422"/>
      <c r="H3491" s="422"/>
      <c r="I3491" s="422"/>
      <c r="J3491" s="422"/>
      <c r="K3491" s="422"/>
      <c r="L3491" s="422"/>
      <c r="M3491" s="422"/>
      <c r="N3491" s="422"/>
      <c r="O3491" s="422"/>
      <c r="P3491" s="421" t="str">
        <f>IF(Q3491="","",LOOKUP(Q3491,'Expenditure Codes'!B:B,'Expenditure Codes'!A:A))</f>
        <v/>
      </c>
      <c r="Q3491" s="423"/>
      <c r="R3491" s="424"/>
      <c r="S3491" s="424"/>
      <c r="T3491" s="424"/>
      <c r="U3491" s="424"/>
      <c r="V3491" s="423"/>
      <c r="W3491" s="421"/>
      <c r="X3491" s="421"/>
      <c r="Y3491" s="420"/>
      <c r="Z3491" s="425"/>
      <c r="AA3491" s="426"/>
      <c r="AB3491" s="427"/>
      <c r="AC3491" s="428"/>
      <c r="AD3491" s="427"/>
    </row>
    <row r="3492" spans="1:30" ht="21.75" x14ac:dyDescent="0.55000000000000004">
      <c r="A3492" s="420"/>
      <c r="B3492" s="420"/>
      <c r="C3492" s="420"/>
      <c r="D3492" s="420"/>
      <c r="E3492" s="421"/>
      <c r="F3492" s="421"/>
      <c r="G3492" s="422"/>
      <c r="H3492" s="422"/>
      <c r="I3492" s="422"/>
      <c r="J3492" s="422"/>
      <c r="K3492" s="422"/>
      <c r="L3492" s="422"/>
      <c r="M3492" s="422"/>
      <c r="N3492" s="422"/>
      <c r="O3492" s="422"/>
      <c r="P3492" s="421" t="str">
        <f>IF(Q3492="","",LOOKUP(Q3492,'Expenditure Codes'!B:B,'Expenditure Codes'!A:A))</f>
        <v/>
      </c>
      <c r="Q3492" s="423"/>
      <c r="R3492" s="424"/>
      <c r="S3492" s="424"/>
      <c r="T3492" s="424"/>
      <c r="U3492" s="424"/>
      <c r="V3492" s="423"/>
      <c r="W3492" s="421"/>
      <c r="X3492" s="421"/>
      <c r="Y3492" s="420"/>
      <c r="Z3492" s="425"/>
      <c r="AA3492" s="426"/>
      <c r="AB3492" s="427"/>
      <c r="AC3492" s="428"/>
      <c r="AD3492" s="427"/>
    </row>
    <row r="3493" spans="1:30" ht="21.75" x14ac:dyDescent="0.55000000000000004">
      <c r="A3493" s="420"/>
      <c r="B3493" s="420"/>
      <c r="C3493" s="420"/>
      <c r="D3493" s="420"/>
      <c r="E3493" s="421"/>
      <c r="F3493" s="421"/>
      <c r="G3493" s="422"/>
      <c r="H3493" s="422"/>
      <c r="I3493" s="422"/>
      <c r="J3493" s="422"/>
      <c r="K3493" s="422"/>
      <c r="L3493" s="422"/>
      <c r="M3493" s="422"/>
      <c r="N3493" s="422"/>
      <c r="O3493" s="422"/>
      <c r="P3493" s="421" t="str">
        <f>IF(Q3493="","",LOOKUP(Q3493,'Expenditure Codes'!B:B,'Expenditure Codes'!A:A))</f>
        <v/>
      </c>
      <c r="Q3493" s="423"/>
      <c r="R3493" s="424"/>
      <c r="S3493" s="424"/>
      <c r="T3493" s="424"/>
      <c r="U3493" s="424"/>
      <c r="V3493" s="423"/>
      <c r="W3493" s="421"/>
      <c r="X3493" s="421"/>
      <c r="Y3493" s="420"/>
      <c r="Z3493" s="425"/>
      <c r="AA3493" s="426"/>
      <c r="AB3493" s="427"/>
      <c r="AC3493" s="428"/>
      <c r="AD3493" s="427"/>
    </row>
    <row r="3494" spans="1:30" ht="21.75" x14ac:dyDescent="0.55000000000000004">
      <c r="A3494" s="420"/>
      <c r="B3494" s="420"/>
      <c r="C3494" s="420"/>
      <c r="D3494" s="420"/>
      <c r="E3494" s="421"/>
      <c r="F3494" s="421"/>
      <c r="G3494" s="422"/>
      <c r="H3494" s="422"/>
      <c r="I3494" s="422"/>
      <c r="J3494" s="422"/>
      <c r="K3494" s="422"/>
      <c r="L3494" s="422"/>
      <c r="M3494" s="422"/>
      <c r="N3494" s="422"/>
      <c r="O3494" s="422"/>
      <c r="P3494" s="421" t="str">
        <f>IF(Q3494="","",LOOKUP(Q3494,'Expenditure Codes'!B:B,'Expenditure Codes'!A:A))</f>
        <v/>
      </c>
      <c r="Q3494" s="423"/>
      <c r="R3494" s="424"/>
      <c r="S3494" s="424"/>
      <c r="T3494" s="424"/>
      <c r="U3494" s="424"/>
      <c r="V3494" s="423"/>
      <c r="W3494" s="421"/>
      <c r="X3494" s="421"/>
      <c r="Y3494" s="420"/>
      <c r="Z3494" s="425"/>
      <c r="AA3494" s="426"/>
      <c r="AB3494" s="427"/>
      <c r="AC3494" s="428"/>
      <c r="AD3494" s="427"/>
    </row>
    <row r="3495" spans="1:30" ht="21.75" x14ac:dyDescent="0.55000000000000004">
      <c r="A3495" s="420"/>
      <c r="B3495" s="420"/>
      <c r="C3495" s="420"/>
      <c r="D3495" s="420"/>
      <c r="E3495" s="421"/>
      <c r="F3495" s="421"/>
      <c r="G3495" s="422"/>
      <c r="H3495" s="422"/>
      <c r="I3495" s="422"/>
      <c r="J3495" s="422"/>
      <c r="K3495" s="422"/>
      <c r="L3495" s="422"/>
      <c r="M3495" s="422"/>
      <c r="N3495" s="422"/>
      <c r="O3495" s="422"/>
      <c r="P3495" s="421" t="str">
        <f>IF(Q3495="","",LOOKUP(Q3495,'Expenditure Codes'!B:B,'Expenditure Codes'!A:A))</f>
        <v/>
      </c>
      <c r="Q3495" s="423"/>
      <c r="R3495" s="424"/>
      <c r="S3495" s="424"/>
      <c r="T3495" s="424"/>
      <c r="U3495" s="424"/>
      <c r="V3495" s="423"/>
      <c r="W3495" s="421"/>
      <c r="X3495" s="421"/>
      <c r="Y3495" s="420"/>
      <c r="Z3495" s="425"/>
      <c r="AA3495" s="426"/>
      <c r="AB3495" s="427"/>
      <c r="AC3495" s="428"/>
      <c r="AD3495" s="427"/>
    </row>
    <row r="3496" spans="1:30" ht="21.75" x14ac:dyDescent="0.55000000000000004">
      <c r="A3496" s="420"/>
      <c r="B3496" s="420"/>
      <c r="C3496" s="420"/>
      <c r="D3496" s="420"/>
      <c r="E3496" s="421"/>
      <c r="F3496" s="421"/>
      <c r="G3496" s="422"/>
      <c r="H3496" s="422"/>
      <c r="I3496" s="422"/>
      <c r="J3496" s="422"/>
      <c r="K3496" s="422"/>
      <c r="L3496" s="422"/>
      <c r="M3496" s="422"/>
      <c r="N3496" s="422"/>
      <c r="O3496" s="422"/>
      <c r="P3496" s="421" t="str">
        <f>IF(Q3496="","",LOOKUP(Q3496,'Expenditure Codes'!B:B,'Expenditure Codes'!A:A))</f>
        <v/>
      </c>
      <c r="Q3496" s="423"/>
      <c r="R3496" s="424"/>
      <c r="S3496" s="424"/>
      <c r="T3496" s="424"/>
      <c r="U3496" s="424"/>
      <c r="V3496" s="423"/>
      <c r="W3496" s="421"/>
      <c r="X3496" s="421"/>
      <c r="Y3496" s="420"/>
      <c r="Z3496" s="425"/>
      <c r="AA3496" s="426"/>
      <c r="AB3496" s="427"/>
      <c r="AC3496" s="428"/>
      <c r="AD3496" s="427"/>
    </row>
    <row r="3497" spans="1:30" ht="21.75" x14ac:dyDescent="0.55000000000000004">
      <c r="A3497" s="420"/>
      <c r="B3497" s="420"/>
      <c r="C3497" s="420"/>
      <c r="D3497" s="420"/>
      <c r="E3497" s="421"/>
      <c r="F3497" s="421"/>
      <c r="G3497" s="422"/>
      <c r="H3497" s="422"/>
      <c r="I3497" s="422"/>
      <c r="J3497" s="422"/>
      <c r="K3497" s="422"/>
      <c r="L3497" s="422"/>
      <c r="M3497" s="422"/>
      <c r="N3497" s="422"/>
      <c r="O3497" s="422"/>
      <c r="P3497" s="421" t="str">
        <f>IF(Q3497="","",LOOKUP(Q3497,'Expenditure Codes'!B:B,'Expenditure Codes'!A:A))</f>
        <v/>
      </c>
      <c r="Q3497" s="423"/>
      <c r="R3497" s="424"/>
      <c r="S3497" s="424"/>
      <c r="T3497" s="424"/>
      <c r="U3497" s="424"/>
      <c r="V3497" s="423"/>
      <c r="W3497" s="421"/>
      <c r="X3497" s="421"/>
      <c r="Y3497" s="420"/>
      <c r="Z3497" s="425"/>
      <c r="AA3497" s="426"/>
      <c r="AB3497" s="427"/>
      <c r="AC3497" s="428"/>
      <c r="AD3497" s="427"/>
    </row>
    <row r="3498" spans="1:30" ht="21.75" x14ac:dyDescent="0.55000000000000004">
      <c r="A3498" s="420"/>
      <c r="B3498" s="420"/>
      <c r="C3498" s="420"/>
      <c r="D3498" s="420"/>
      <c r="E3498" s="421"/>
      <c r="F3498" s="421"/>
      <c r="G3498" s="422"/>
      <c r="H3498" s="422"/>
      <c r="I3498" s="422"/>
      <c r="J3498" s="422"/>
      <c r="K3498" s="422"/>
      <c r="L3498" s="422"/>
      <c r="M3498" s="422"/>
      <c r="N3498" s="422"/>
      <c r="O3498" s="422"/>
      <c r="P3498" s="421" t="str">
        <f>IF(Q3498="","",LOOKUP(Q3498,'Expenditure Codes'!B:B,'Expenditure Codes'!A:A))</f>
        <v/>
      </c>
      <c r="Q3498" s="423"/>
      <c r="R3498" s="424"/>
      <c r="S3498" s="424"/>
      <c r="T3498" s="424"/>
      <c r="U3498" s="424"/>
      <c r="V3498" s="423"/>
      <c r="W3498" s="421"/>
      <c r="X3498" s="421"/>
      <c r="Y3498" s="420"/>
      <c r="Z3498" s="425"/>
      <c r="AA3498" s="426"/>
      <c r="AB3498" s="427"/>
      <c r="AC3498" s="428"/>
      <c r="AD3498" s="427"/>
    </row>
    <row r="3499" spans="1:30" ht="21.75" x14ac:dyDescent="0.55000000000000004">
      <c r="A3499" s="420"/>
      <c r="B3499" s="420"/>
      <c r="C3499" s="420"/>
      <c r="D3499" s="420"/>
      <c r="E3499" s="421"/>
      <c r="F3499" s="421"/>
      <c r="G3499" s="422"/>
      <c r="H3499" s="422"/>
      <c r="I3499" s="422"/>
      <c r="J3499" s="422"/>
      <c r="K3499" s="422"/>
      <c r="L3499" s="422"/>
      <c r="M3499" s="422"/>
      <c r="N3499" s="422"/>
      <c r="O3499" s="422"/>
      <c r="P3499" s="421" t="str">
        <f>IF(Q3499="","",LOOKUP(Q3499,'Expenditure Codes'!B:B,'Expenditure Codes'!A:A))</f>
        <v/>
      </c>
      <c r="Q3499" s="423"/>
      <c r="R3499" s="424"/>
      <c r="S3499" s="424"/>
      <c r="T3499" s="424"/>
      <c r="U3499" s="424"/>
      <c r="V3499" s="423"/>
      <c r="W3499" s="421"/>
      <c r="X3499" s="421"/>
      <c r="Y3499" s="420"/>
      <c r="Z3499" s="425"/>
      <c r="AA3499" s="426"/>
      <c r="AB3499" s="427"/>
      <c r="AC3499" s="428"/>
      <c r="AD3499" s="427"/>
    </row>
    <row r="3500" spans="1:30" ht="21.75" x14ac:dyDescent="0.55000000000000004">
      <c r="A3500" s="420"/>
      <c r="B3500" s="420"/>
      <c r="C3500" s="420"/>
      <c r="D3500" s="420"/>
      <c r="E3500" s="421"/>
      <c r="F3500" s="421"/>
      <c r="G3500" s="422"/>
      <c r="H3500" s="422"/>
      <c r="I3500" s="422"/>
      <c r="J3500" s="422"/>
      <c r="K3500" s="422"/>
      <c r="L3500" s="422"/>
      <c r="M3500" s="422"/>
      <c r="N3500" s="422"/>
      <c r="O3500" s="422"/>
      <c r="P3500" s="421" t="str">
        <f>IF(Q3500="","",LOOKUP(Q3500,'Expenditure Codes'!B:B,'Expenditure Codes'!A:A))</f>
        <v/>
      </c>
      <c r="Q3500" s="423"/>
      <c r="R3500" s="424"/>
      <c r="S3500" s="424"/>
      <c r="T3500" s="424"/>
      <c r="U3500" s="424"/>
      <c r="V3500" s="423"/>
      <c r="W3500" s="421"/>
      <c r="X3500" s="421"/>
      <c r="Y3500" s="420"/>
      <c r="Z3500" s="425"/>
      <c r="AA3500" s="426"/>
      <c r="AB3500" s="427"/>
      <c r="AC3500" s="428"/>
      <c r="AD3500" s="427"/>
    </row>
    <row r="3501" spans="1:30" ht="21.75" x14ac:dyDescent="0.55000000000000004">
      <c r="A3501" s="420"/>
      <c r="B3501" s="420"/>
      <c r="C3501" s="420"/>
      <c r="D3501" s="420"/>
      <c r="E3501" s="421"/>
      <c r="F3501" s="421"/>
      <c r="G3501" s="422"/>
      <c r="H3501" s="422"/>
      <c r="I3501" s="422"/>
      <c r="J3501" s="422"/>
      <c r="K3501" s="422"/>
      <c r="L3501" s="422"/>
      <c r="M3501" s="422"/>
      <c r="N3501" s="422"/>
      <c r="O3501" s="422"/>
      <c r="P3501" s="421" t="str">
        <f>IF(Q3501="","",LOOKUP(Q3501,'Expenditure Codes'!B:B,'Expenditure Codes'!A:A))</f>
        <v/>
      </c>
      <c r="Q3501" s="423"/>
      <c r="R3501" s="424"/>
      <c r="S3501" s="424"/>
      <c r="T3501" s="424"/>
      <c r="U3501" s="424"/>
      <c r="V3501" s="423"/>
      <c r="W3501" s="421"/>
      <c r="X3501" s="421"/>
      <c r="Y3501" s="420"/>
      <c r="Z3501" s="425"/>
      <c r="AA3501" s="426"/>
      <c r="AB3501" s="427"/>
      <c r="AC3501" s="428"/>
      <c r="AD3501" s="427"/>
    </row>
    <row r="3502" spans="1:30" ht="21.75" x14ac:dyDescent="0.55000000000000004">
      <c r="A3502" s="420"/>
      <c r="B3502" s="420"/>
      <c r="C3502" s="420"/>
      <c r="D3502" s="420"/>
      <c r="E3502" s="421"/>
      <c r="F3502" s="421"/>
      <c r="G3502" s="422"/>
      <c r="H3502" s="422"/>
      <c r="I3502" s="422"/>
      <c r="J3502" s="422"/>
      <c r="K3502" s="422"/>
      <c r="L3502" s="422"/>
      <c r="M3502" s="422"/>
      <c r="N3502" s="422"/>
      <c r="O3502" s="422"/>
      <c r="P3502" s="421" t="str">
        <f>IF(Q3502="","",LOOKUP(Q3502,'Expenditure Codes'!B:B,'Expenditure Codes'!A:A))</f>
        <v/>
      </c>
      <c r="Q3502" s="423"/>
      <c r="R3502" s="424"/>
      <c r="S3502" s="424"/>
      <c r="T3502" s="424"/>
      <c r="U3502" s="424"/>
      <c r="V3502" s="423"/>
      <c r="W3502" s="421"/>
      <c r="X3502" s="421"/>
      <c r="Y3502" s="420"/>
      <c r="Z3502" s="425"/>
      <c r="AA3502" s="426"/>
      <c r="AB3502" s="427"/>
      <c r="AC3502" s="428"/>
      <c r="AD3502" s="427"/>
    </row>
    <row r="3503" spans="1:30" ht="21.75" x14ac:dyDescent="0.55000000000000004">
      <c r="A3503" s="420"/>
      <c r="B3503" s="420"/>
      <c r="C3503" s="420"/>
      <c r="D3503" s="420"/>
      <c r="E3503" s="421"/>
      <c r="F3503" s="421"/>
      <c r="G3503" s="422"/>
      <c r="H3503" s="422"/>
      <c r="I3503" s="422"/>
      <c r="J3503" s="422"/>
      <c r="K3503" s="422"/>
      <c r="L3503" s="422"/>
      <c r="M3503" s="422"/>
      <c r="N3503" s="422"/>
      <c r="O3503" s="422"/>
      <c r="P3503" s="421" t="str">
        <f>IF(Q3503="","",LOOKUP(Q3503,'Expenditure Codes'!B:B,'Expenditure Codes'!A:A))</f>
        <v/>
      </c>
      <c r="Q3503" s="423"/>
      <c r="R3503" s="424"/>
      <c r="S3503" s="424"/>
      <c r="T3503" s="424"/>
      <c r="U3503" s="424"/>
      <c r="V3503" s="423"/>
      <c r="W3503" s="421"/>
      <c r="X3503" s="421"/>
      <c r="Y3503" s="420"/>
      <c r="Z3503" s="425"/>
      <c r="AA3503" s="426"/>
      <c r="AB3503" s="427"/>
      <c r="AC3503" s="428"/>
      <c r="AD3503" s="427"/>
    </row>
    <row r="3504" spans="1:30" ht="21.75" x14ac:dyDescent="0.55000000000000004">
      <c r="A3504" s="420"/>
      <c r="B3504" s="420"/>
      <c r="C3504" s="420"/>
      <c r="D3504" s="420"/>
      <c r="E3504" s="421"/>
      <c r="F3504" s="421"/>
      <c r="G3504" s="422"/>
      <c r="H3504" s="422"/>
      <c r="I3504" s="422"/>
      <c r="J3504" s="422"/>
      <c r="K3504" s="422"/>
      <c r="L3504" s="422"/>
      <c r="M3504" s="422"/>
      <c r="N3504" s="422"/>
      <c r="O3504" s="422"/>
      <c r="P3504" s="421" t="str">
        <f>IF(Q3504="","",LOOKUP(Q3504,'Expenditure Codes'!B:B,'Expenditure Codes'!A:A))</f>
        <v/>
      </c>
      <c r="Q3504" s="423"/>
      <c r="R3504" s="424"/>
      <c r="S3504" s="424"/>
      <c r="T3504" s="424"/>
      <c r="U3504" s="424"/>
      <c r="V3504" s="423"/>
      <c r="W3504" s="421"/>
      <c r="X3504" s="421"/>
      <c r="Y3504" s="420"/>
      <c r="Z3504" s="425"/>
      <c r="AA3504" s="426"/>
      <c r="AB3504" s="427"/>
      <c r="AC3504" s="428"/>
      <c r="AD3504" s="427"/>
    </row>
    <row r="3505" spans="1:30" ht="21.75" x14ac:dyDescent="0.55000000000000004">
      <c r="A3505" s="420"/>
      <c r="B3505" s="420"/>
      <c r="C3505" s="420"/>
      <c r="D3505" s="420"/>
      <c r="E3505" s="421"/>
      <c r="F3505" s="421"/>
      <c r="G3505" s="422"/>
      <c r="H3505" s="422"/>
      <c r="I3505" s="422"/>
      <c r="J3505" s="422"/>
      <c r="K3505" s="422"/>
      <c r="L3505" s="422"/>
      <c r="M3505" s="422"/>
      <c r="N3505" s="422"/>
      <c r="O3505" s="422"/>
      <c r="P3505" s="421" t="str">
        <f>IF(Q3505="","",LOOKUP(Q3505,'Expenditure Codes'!B:B,'Expenditure Codes'!A:A))</f>
        <v/>
      </c>
      <c r="Q3505" s="423"/>
      <c r="R3505" s="424"/>
      <c r="S3505" s="424"/>
      <c r="T3505" s="424"/>
      <c r="U3505" s="424"/>
      <c r="V3505" s="423"/>
      <c r="W3505" s="421"/>
      <c r="X3505" s="421"/>
      <c r="Y3505" s="420"/>
      <c r="Z3505" s="425"/>
      <c r="AA3505" s="426"/>
      <c r="AB3505" s="427"/>
      <c r="AC3505" s="428"/>
      <c r="AD3505" s="427"/>
    </row>
    <row r="3506" spans="1:30" ht="21.75" x14ac:dyDescent="0.55000000000000004">
      <c r="A3506" s="420"/>
      <c r="B3506" s="420"/>
      <c r="C3506" s="420"/>
      <c r="D3506" s="420"/>
      <c r="E3506" s="421"/>
      <c r="F3506" s="421"/>
      <c r="G3506" s="422"/>
      <c r="H3506" s="422"/>
      <c r="I3506" s="422"/>
      <c r="J3506" s="422"/>
      <c r="K3506" s="422"/>
      <c r="L3506" s="422"/>
      <c r="M3506" s="422"/>
      <c r="N3506" s="422"/>
      <c r="O3506" s="422"/>
      <c r="P3506" s="421" t="str">
        <f>IF(Q3506="","",LOOKUP(Q3506,'Expenditure Codes'!B:B,'Expenditure Codes'!A:A))</f>
        <v/>
      </c>
      <c r="Q3506" s="423"/>
      <c r="R3506" s="424"/>
      <c r="S3506" s="424"/>
      <c r="T3506" s="424"/>
      <c r="U3506" s="424"/>
      <c r="V3506" s="423"/>
      <c r="W3506" s="421"/>
      <c r="X3506" s="421"/>
      <c r="Y3506" s="420"/>
      <c r="Z3506" s="425"/>
      <c r="AA3506" s="426"/>
      <c r="AB3506" s="427"/>
      <c r="AC3506" s="428"/>
      <c r="AD3506" s="427"/>
    </row>
    <row r="3507" spans="1:30" ht="21.75" x14ac:dyDescent="0.55000000000000004">
      <c r="A3507" s="420"/>
      <c r="B3507" s="420"/>
      <c r="C3507" s="420"/>
      <c r="D3507" s="420"/>
      <c r="E3507" s="421"/>
      <c r="F3507" s="421"/>
      <c r="G3507" s="422"/>
      <c r="H3507" s="422"/>
      <c r="I3507" s="422"/>
      <c r="J3507" s="422"/>
      <c r="K3507" s="422"/>
      <c r="L3507" s="422"/>
      <c r="M3507" s="422"/>
      <c r="N3507" s="422"/>
      <c r="O3507" s="422"/>
      <c r="P3507" s="421" t="str">
        <f>IF(Q3507="","",LOOKUP(Q3507,'Expenditure Codes'!B:B,'Expenditure Codes'!A:A))</f>
        <v/>
      </c>
      <c r="Q3507" s="423"/>
      <c r="R3507" s="424"/>
      <c r="S3507" s="424"/>
      <c r="T3507" s="424"/>
      <c r="U3507" s="424"/>
      <c r="V3507" s="423"/>
      <c r="W3507" s="421"/>
      <c r="X3507" s="421"/>
      <c r="Y3507" s="420"/>
      <c r="Z3507" s="425"/>
      <c r="AA3507" s="426"/>
      <c r="AB3507" s="427"/>
      <c r="AC3507" s="428"/>
      <c r="AD3507" s="427"/>
    </row>
    <row r="3508" spans="1:30" ht="21.75" x14ac:dyDescent="0.55000000000000004">
      <c r="A3508" s="420"/>
      <c r="B3508" s="420"/>
      <c r="C3508" s="420"/>
      <c r="D3508" s="420"/>
      <c r="E3508" s="421"/>
      <c r="F3508" s="421"/>
      <c r="G3508" s="422"/>
      <c r="H3508" s="422"/>
      <c r="I3508" s="422"/>
      <c r="J3508" s="422"/>
      <c r="K3508" s="422"/>
      <c r="L3508" s="422"/>
      <c r="M3508" s="422"/>
      <c r="N3508" s="422"/>
      <c r="O3508" s="422"/>
      <c r="P3508" s="421" t="str">
        <f>IF(Q3508="","",LOOKUP(Q3508,'Expenditure Codes'!B:B,'Expenditure Codes'!A:A))</f>
        <v/>
      </c>
      <c r="Q3508" s="423"/>
      <c r="R3508" s="424"/>
      <c r="S3508" s="424"/>
      <c r="T3508" s="424"/>
      <c r="U3508" s="424"/>
      <c r="V3508" s="423"/>
      <c r="W3508" s="421"/>
      <c r="X3508" s="421"/>
      <c r="Y3508" s="420"/>
      <c r="Z3508" s="425"/>
      <c r="AA3508" s="426"/>
      <c r="AB3508" s="427"/>
      <c r="AC3508" s="428"/>
      <c r="AD3508" s="427"/>
    </row>
    <row r="3509" spans="1:30" ht="21.75" x14ac:dyDescent="0.55000000000000004">
      <c r="A3509" s="420"/>
      <c r="B3509" s="420"/>
      <c r="C3509" s="420"/>
      <c r="D3509" s="420"/>
      <c r="E3509" s="421"/>
      <c r="F3509" s="421"/>
      <c r="G3509" s="422"/>
      <c r="H3509" s="422"/>
      <c r="I3509" s="422"/>
      <c r="J3509" s="422"/>
      <c r="K3509" s="422"/>
      <c r="L3509" s="422"/>
      <c r="M3509" s="422"/>
      <c r="N3509" s="422"/>
      <c r="O3509" s="422"/>
      <c r="P3509" s="421" t="str">
        <f>IF(Q3509="","",LOOKUP(Q3509,'Expenditure Codes'!B:B,'Expenditure Codes'!A:A))</f>
        <v/>
      </c>
      <c r="Q3509" s="423"/>
      <c r="R3509" s="424"/>
      <c r="S3509" s="424"/>
      <c r="T3509" s="424"/>
      <c r="U3509" s="424"/>
      <c r="V3509" s="423"/>
      <c r="W3509" s="421"/>
      <c r="X3509" s="421"/>
      <c r="Y3509" s="420"/>
      <c r="Z3509" s="425"/>
      <c r="AA3509" s="426"/>
      <c r="AB3509" s="427"/>
      <c r="AC3509" s="428"/>
      <c r="AD3509" s="427"/>
    </row>
    <row r="3510" spans="1:30" ht="21.75" x14ac:dyDescent="0.55000000000000004">
      <c r="A3510" s="420"/>
      <c r="B3510" s="420"/>
      <c r="C3510" s="420"/>
      <c r="D3510" s="420"/>
      <c r="E3510" s="421"/>
      <c r="F3510" s="421"/>
      <c r="G3510" s="422"/>
      <c r="H3510" s="422"/>
      <c r="I3510" s="422"/>
      <c r="J3510" s="422"/>
      <c r="K3510" s="422"/>
      <c r="L3510" s="422"/>
      <c r="M3510" s="422"/>
      <c r="N3510" s="422"/>
      <c r="O3510" s="422"/>
      <c r="P3510" s="421" t="str">
        <f>IF(Q3510="","",LOOKUP(Q3510,'Expenditure Codes'!B:B,'Expenditure Codes'!A:A))</f>
        <v/>
      </c>
      <c r="Q3510" s="423"/>
      <c r="R3510" s="424"/>
      <c r="S3510" s="424"/>
      <c r="T3510" s="424"/>
      <c r="U3510" s="424"/>
      <c r="V3510" s="423"/>
      <c r="W3510" s="421"/>
      <c r="X3510" s="421"/>
      <c r="Y3510" s="420"/>
      <c r="Z3510" s="425"/>
      <c r="AA3510" s="426"/>
      <c r="AB3510" s="427"/>
      <c r="AC3510" s="428"/>
      <c r="AD3510" s="427"/>
    </row>
    <row r="3511" spans="1:30" ht="21.75" x14ac:dyDescent="0.55000000000000004">
      <c r="A3511" s="420"/>
      <c r="B3511" s="420"/>
      <c r="C3511" s="420"/>
      <c r="D3511" s="420"/>
      <c r="E3511" s="421"/>
      <c r="F3511" s="421"/>
      <c r="G3511" s="422"/>
      <c r="H3511" s="422"/>
      <c r="I3511" s="422"/>
      <c r="J3511" s="422"/>
      <c r="K3511" s="422"/>
      <c r="L3511" s="422"/>
      <c r="M3511" s="422"/>
      <c r="N3511" s="422"/>
      <c r="O3511" s="422"/>
      <c r="P3511" s="421" t="str">
        <f>IF(Q3511="","",LOOKUP(Q3511,'Expenditure Codes'!B:B,'Expenditure Codes'!A:A))</f>
        <v/>
      </c>
      <c r="Q3511" s="423"/>
      <c r="R3511" s="424"/>
      <c r="S3511" s="424"/>
      <c r="T3511" s="424"/>
      <c r="U3511" s="424"/>
      <c r="V3511" s="423"/>
      <c r="W3511" s="421"/>
      <c r="X3511" s="421"/>
      <c r="Y3511" s="420"/>
      <c r="Z3511" s="425"/>
      <c r="AA3511" s="426"/>
      <c r="AB3511" s="427"/>
      <c r="AC3511" s="428"/>
      <c r="AD3511" s="427"/>
    </row>
    <row r="3512" spans="1:30" ht="21.75" x14ac:dyDescent="0.55000000000000004">
      <c r="A3512" s="420"/>
      <c r="B3512" s="420"/>
      <c r="C3512" s="420"/>
      <c r="D3512" s="420"/>
      <c r="E3512" s="421"/>
      <c r="F3512" s="421"/>
      <c r="G3512" s="422"/>
      <c r="H3512" s="422"/>
      <c r="I3512" s="422"/>
      <c r="J3512" s="422"/>
      <c r="K3512" s="422"/>
      <c r="L3512" s="422"/>
      <c r="M3512" s="422"/>
      <c r="N3512" s="422"/>
      <c r="O3512" s="422"/>
      <c r="P3512" s="421" t="str">
        <f>IF(Q3512="","",LOOKUP(Q3512,'Expenditure Codes'!B:B,'Expenditure Codes'!A:A))</f>
        <v/>
      </c>
      <c r="Q3512" s="423"/>
      <c r="R3512" s="424"/>
      <c r="S3512" s="424"/>
      <c r="T3512" s="424"/>
      <c r="U3512" s="424"/>
      <c r="V3512" s="423"/>
      <c r="W3512" s="421"/>
      <c r="X3512" s="421"/>
      <c r="Y3512" s="420"/>
      <c r="Z3512" s="425"/>
      <c r="AA3512" s="426"/>
      <c r="AB3512" s="427"/>
      <c r="AC3512" s="428"/>
      <c r="AD3512" s="427"/>
    </row>
    <row r="3513" spans="1:30" ht="21.75" x14ac:dyDescent="0.55000000000000004">
      <c r="A3513" s="420"/>
      <c r="B3513" s="420"/>
      <c r="C3513" s="420"/>
      <c r="D3513" s="420"/>
      <c r="E3513" s="421"/>
      <c r="F3513" s="421"/>
      <c r="G3513" s="422"/>
      <c r="H3513" s="422"/>
      <c r="I3513" s="422"/>
      <c r="J3513" s="422"/>
      <c r="K3513" s="422"/>
      <c r="L3513" s="422"/>
      <c r="M3513" s="422"/>
      <c r="N3513" s="422"/>
      <c r="O3513" s="422"/>
      <c r="P3513" s="421" t="str">
        <f>IF(Q3513="","",LOOKUP(Q3513,'Expenditure Codes'!B:B,'Expenditure Codes'!A:A))</f>
        <v/>
      </c>
      <c r="Q3513" s="423"/>
      <c r="R3513" s="424"/>
      <c r="S3513" s="424"/>
      <c r="T3513" s="424"/>
      <c r="U3513" s="424"/>
      <c r="V3513" s="423"/>
      <c r="W3513" s="421"/>
      <c r="X3513" s="421"/>
      <c r="Y3513" s="420"/>
      <c r="Z3513" s="425"/>
      <c r="AA3513" s="426"/>
      <c r="AB3513" s="427"/>
      <c r="AC3513" s="428"/>
      <c r="AD3513" s="427"/>
    </row>
    <row r="3514" spans="1:30" ht="21.75" x14ac:dyDescent="0.55000000000000004">
      <c r="A3514" s="420"/>
      <c r="B3514" s="420"/>
      <c r="C3514" s="420"/>
      <c r="D3514" s="420"/>
      <c r="E3514" s="421"/>
      <c r="F3514" s="421"/>
      <c r="G3514" s="422"/>
      <c r="H3514" s="422"/>
      <c r="I3514" s="422"/>
      <c r="J3514" s="422"/>
      <c r="K3514" s="422"/>
      <c r="L3514" s="422"/>
      <c r="M3514" s="422"/>
      <c r="N3514" s="422"/>
      <c r="O3514" s="422"/>
      <c r="P3514" s="421" t="str">
        <f>IF(Q3514="","",LOOKUP(Q3514,'Expenditure Codes'!B:B,'Expenditure Codes'!A:A))</f>
        <v/>
      </c>
      <c r="Q3514" s="423"/>
      <c r="R3514" s="424"/>
      <c r="S3514" s="424"/>
      <c r="T3514" s="424"/>
      <c r="U3514" s="424"/>
      <c r="V3514" s="423"/>
      <c r="W3514" s="421"/>
      <c r="X3514" s="421"/>
      <c r="Y3514" s="420"/>
      <c r="Z3514" s="425"/>
      <c r="AA3514" s="426"/>
      <c r="AB3514" s="427"/>
      <c r="AC3514" s="428"/>
      <c r="AD3514" s="427"/>
    </row>
    <row r="3515" spans="1:30" ht="21.75" x14ac:dyDescent="0.55000000000000004">
      <c r="A3515" s="420"/>
      <c r="B3515" s="420"/>
      <c r="C3515" s="420"/>
      <c r="D3515" s="420"/>
      <c r="E3515" s="421"/>
      <c r="F3515" s="421"/>
      <c r="G3515" s="422"/>
      <c r="H3515" s="422"/>
      <c r="I3515" s="422"/>
      <c r="J3515" s="422"/>
      <c r="K3515" s="422"/>
      <c r="L3515" s="422"/>
      <c r="M3515" s="422"/>
      <c r="N3515" s="422"/>
      <c r="O3515" s="422"/>
      <c r="P3515" s="421" t="str">
        <f>IF(Q3515="","",LOOKUP(Q3515,'Expenditure Codes'!B:B,'Expenditure Codes'!A:A))</f>
        <v/>
      </c>
      <c r="Q3515" s="423"/>
      <c r="R3515" s="424"/>
      <c r="S3515" s="424"/>
      <c r="T3515" s="424"/>
      <c r="U3515" s="424"/>
      <c r="V3515" s="423"/>
      <c r="W3515" s="421"/>
      <c r="X3515" s="421"/>
      <c r="Y3515" s="420"/>
      <c r="Z3515" s="425"/>
      <c r="AA3515" s="426"/>
      <c r="AB3515" s="427"/>
      <c r="AC3515" s="428"/>
      <c r="AD3515" s="427"/>
    </row>
    <row r="3516" spans="1:30" ht="21.75" x14ac:dyDescent="0.55000000000000004">
      <c r="A3516" s="420"/>
      <c r="B3516" s="420"/>
      <c r="C3516" s="420"/>
      <c r="D3516" s="420"/>
      <c r="E3516" s="421"/>
      <c r="F3516" s="421"/>
      <c r="G3516" s="422"/>
      <c r="H3516" s="422"/>
      <c r="I3516" s="422"/>
      <c r="J3516" s="422"/>
      <c r="K3516" s="422"/>
      <c r="L3516" s="422"/>
      <c r="M3516" s="422"/>
      <c r="N3516" s="422"/>
      <c r="O3516" s="422"/>
      <c r="P3516" s="421" t="str">
        <f>IF(Q3516="","",LOOKUP(Q3516,'Expenditure Codes'!B:B,'Expenditure Codes'!A:A))</f>
        <v/>
      </c>
      <c r="Q3516" s="423"/>
      <c r="R3516" s="424"/>
      <c r="S3516" s="424"/>
      <c r="T3516" s="424"/>
      <c r="U3516" s="424"/>
      <c r="V3516" s="423"/>
      <c r="W3516" s="421"/>
      <c r="X3516" s="421"/>
      <c r="Y3516" s="420"/>
      <c r="Z3516" s="425"/>
      <c r="AA3516" s="426"/>
      <c r="AB3516" s="427"/>
      <c r="AC3516" s="428"/>
      <c r="AD3516" s="427"/>
    </row>
    <row r="3517" spans="1:30" ht="21.75" x14ac:dyDescent="0.55000000000000004">
      <c r="A3517" s="420"/>
      <c r="B3517" s="420"/>
      <c r="C3517" s="420"/>
      <c r="D3517" s="420"/>
      <c r="E3517" s="421"/>
      <c r="F3517" s="421"/>
      <c r="G3517" s="422"/>
      <c r="H3517" s="422"/>
      <c r="I3517" s="422"/>
      <c r="J3517" s="422"/>
      <c r="K3517" s="422"/>
      <c r="L3517" s="422"/>
      <c r="M3517" s="422"/>
      <c r="N3517" s="422"/>
      <c r="O3517" s="422"/>
      <c r="P3517" s="421" t="str">
        <f>IF(Q3517="","",LOOKUP(Q3517,'Expenditure Codes'!B:B,'Expenditure Codes'!A:A))</f>
        <v/>
      </c>
      <c r="Q3517" s="423"/>
      <c r="R3517" s="424"/>
      <c r="S3517" s="424"/>
      <c r="T3517" s="424"/>
      <c r="U3517" s="424"/>
      <c r="V3517" s="423"/>
      <c r="W3517" s="421"/>
      <c r="X3517" s="421"/>
      <c r="Y3517" s="420"/>
      <c r="Z3517" s="425"/>
      <c r="AA3517" s="426"/>
      <c r="AB3517" s="427"/>
      <c r="AC3517" s="428"/>
      <c r="AD3517" s="427"/>
    </row>
    <row r="3518" spans="1:30" ht="21.75" x14ac:dyDescent="0.55000000000000004">
      <c r="A3518" s="420"/>
      <c r="B3518" s="420"/>
      <c r="C3518" s="420"/>
      <c r="D3518" s="420"/>
      <c r="E3518" s="421"/>
      <c r="F3518" s="421"/>
      <c r="G3518" s="422"/>
      <c r="H3518" s="422"/>
      <c r="I3518" s="422"/>
      <c r="J3518" s="422"/>
      <c r="K3518" s="422"/>
      <c r="L3518" s="422"/>
      <c r="M3518" s="422"/>
      <c r="N3518" s="422"/>
      <c r="O3518" s="422"/>
      <c r="P3518" s="421" t="str">
        <f>IF(Q3518="","",LOOKUP(Q3518,'Expenditure Codes'!B:B,'Expenditure Codes'!A:A))</f>
        <v/>
      </c>
      <c r="Q3518" s="423"/>
      <c r="R3518" s="424"/>
      <c r="S3518" s="424"/>
      <c r="T3518" s="424"/>
      <c r="U3518" s="424"/>
      <c r="V3518" s="423"/>
      <c r="W3518" s="421"/>
      <c r="X3518" s="421"/>
      <c r="Y3518" s="420"/>
      <c r="Z3518" s="425"/>
      <c r="AA3518" s="426"/>
      <c r="AB3518" s="427"/>
      <c r="AC3518" s="428"/>
      <c r="AD3518" s="427"/>
    </row>
    <row r="3519" spans="1:30" ht="21.75" x14ac:dyDescent="0.55000000000000004">
      <c r="A3519" s="420"/>
      <c r="B3519" s="420"/>
      <c r="C3519" s="420"/>
      <c r="D3519" s="420"/>
      <c r="E3519" s="421"/>
      <c r="F3519" s="421"/>
      <c r="G3519" s="422"/>
      <c r="H3519" s="422"/>
      <c r="I3519" s="422"/>
      <c r="J3519" s="422"/>
      <c r="K3519" s="422"/>
      <c r="L3519" s="422"/>
      <c r="M3519" s="422"/>
      <c r="N3519" s="422"/>
      <c r="O3519" s="422"/>
      <c r="P3519" s="421" t="str">
        <f>IF(Q3519="","",LOOKUP(Q3519,'Expenditure Codes'!B:B,'Expenditure Codes'!A:A))</f>
        <v/>
      </c>
      <c r="Q3519" s="423"/>
      <c r="R3519" s="424"/>
      <c r="S3519" s="424"/>
      <c r="T3519" s="424"/>
      <c r="U3519" s="424"/>
      <c r="V3519" s="423"/>
      <c r="W3519" s="421"/>
      <c r="X3519" s="421"/>
      <c r="Y3519" s="420"/>
      <c r="Z3519" s="425"/>
      <c r="AA3519" s="426"/>
      <c r="AB3519" s="427"/>
      <c r="AC3519" s="428"/>
      <c r="AD3519" s="427"/>
    </row>
    <row r="3520" spans="1:30" ht="21.75" x14ac:dyDescent="0.55000000000000004">
      <c r="A3520" s="420"/>
      <c r="B3520" s="420"/>
      <c r="C3520" s="420"/>
      <c r="D3520" s="420"/>
      <c r="E3520" s="421"/>
      <c r="F3520" s="421"/>
      <c r="G3520" s="422"/>
      <c r="H3520" s="422"/>
      <c r="I3520" s="422"/>
      <c r="J3520" s="422"/>
      <c r="K3520" s="422"/>
      <c r="L3520" s="422"/>
      <c r="M3520" s="422"/>
      <c r="N3520" s="422"/>
      <c r="O3520" s="422"/>
      <c r="P3520" s="421" t="str">
        <f>IF(Q3520="","",LOOKUP(Q3520,'Expenditure Codes'!B:B,'Expenditure Codes'!A:A))</f>
        <v/>
      </c>
      <c r="Q3520" s="423"/>
      <c r="R3520" s="424"/>
      <c r="S3520" s="424"/>
      <c r="T3520" s="424"/>
      <c r="U3520" s="424"/>
      <c r="V3520" s="423"/>
      <c r="W3520" s="421"/>
      <c r="X3520" s="421"/>
      <c r="Y3520" s="420"/>
      <c r="Z3520" s="425"/>
      <c r="AA3520" s="426"/>
      <c r="AB3520" s="427"/>
      <c r="AC3520" s="428"/>
      <c r="AD3520" s="427"/>
    </row>
    <row r="3521" spans="1:30" ht="21.75" x14ac:dyDescent="0.55000000000000004">
      <c r="A3521" s="420"/>
      <c r="B3521" s="420"/>
      <c r="C3521" s="420"/>
      <c r="D3521" s="420"/>
      <c r="E3521" s="421"/>
      <c r="F3521" s="421"/>
      <c r="G3521" s="422"/>
      <c r="H3521" s="422"/>
      <c r="I3521" s="422"/>
      <c r="J3521" s="422"/>
      <c r="K3521" s="422"/>
      <c r="L3521" s="422"/>
      <c r="M3521" s="422"/>
      <c r="N3521" s="422"/>
      <c r="O3521" s="422"/>
      <c r="P3521" s="421" t="str">
        <f>IF(Q3521="","",LOOKUP(Q3521,'Expenditure Codes'!B:B,'Expenditure Codes'!A:A))</f>
        <v/>
      </c>
      <c r="Q3521" s="423"/>
      <c r="R3521" s="424"/>
      <c r="S3521" s="424"/>
      <c r="T3521" s="424"/>
      <c r="U3521" s="424"/>
      <c r="V3521" s="423"/>
      <c r="W3521" s="421"/>
      <c r="X3521" s="421"/>
      <c r="Y3521" s="420"/>
      <c r="Z3521" s="425"/>
      <c r="AA3521" s="426"/>
      <c r="AB3521" s="427"/>
      <c r="AC3521" s="428"/>
      <c r="AD3521" s="427"/>
    </row>
    <row r="3522" spans="1:30" ht="21.75" x14ac:dyDescent="0.55000000000000004">
      <c r="A3522" s="420"/>
      <c r="B3522" s="420"/>
      <c r="C3522" s="420"/>
      <c r="D3522" s="420"/>
      <c r="E3522" s="421"/>
      <c r="F3522" s="421"/>
      <c r="G3522" s="422"/>
      <c r="H3522" s="422"/>
      <c r="I3522" s="422"/>
      <c r="J3522" s="422"/>
      <c r="K3522" s="422"/>
      <c r="L3522" s="422"/>
      <c r="M3522" s="422"/>
      <c r="N3522" s="422"/>
      <c r="O3522" s="422"/>
      <c r="P3522" s="421" t="str">
        <f>IF(Q3522="","",LOOKUP(Q3522,'Expenditure Codes'!B:B,'Expenditure Codes'!A:A))</f>
        <v/>
      </c>
      <c r="Q3522" s="423"/>
      <c r="R3522" s="424"/>
      <c r="S3522" s="424"/>
      <c r="T3522" s="424"/>
      <c r="U3522" s="424"/>
      <c r="V3522" s="423"/>
      <c r="W3522" s="421"/>
      <c r="X3522" s="421"/>
      <c r="Y3522" s="420"/>
      <c r="Z3522" s="425"/>
      <c r="AA3522" s="426"/>
      <c r="AB3522" s="427"/>
      <c r="AC3522" s="428"/>
      <c r="AD3522" s="427"/>
    </row>
    <row r="3523" spans="1:30" ht="21.75" x14ac:dyDescent="0.55000000000000004">
      <c r="A3523" s="420"/>
      <c r="B3523" s="420"/>
      <c r="C3523" s="420"/>
      <c r="D3523" s="420"/>
      <c r="E3523" s="421"/>
      <c r="F3523" s="421"/>
      <c r="G3523" s="422"/>
      <c r="H3523" s="422"/>
      <c r="I3523" s="422"/>
      <c r="J3523" s="422"/>
      <c r="K3523" s="422"/>
      <c r="L3523" s="422"/>
      <c r="M3523" s="422"/>
      <c r="N3523" s="422"/>
      <c r="O3523" s="422"/>
      <c r="P3523" s="421" t="str">
        <f>IF(Q3523="","",LOOKUP(Q3523,'Expenditure Codes'!B:B,'Expenditure Codes'!A:A))</f>
        <v/>
      </c>
      <c r="Q3523" s="423"/>
      <c r="R3523" s="424"/>
      <c r="S3523" s="424"/>
      <c r="T3523" s="424"/>
      <c r="U3523" s="424"/>
      <c r="V3523" s="423"/>
      <c r="W3523" s="421"/>
      <c r="X3523" s="421"/>
      <c r="Y3523" s="420"/>
      <c r="Z3523" s="425"/>
      <c r="AA3523" s="426"/>
      <c r="AB3523" s="427"/>
      <c r="AC3523" s="428"/>
      <c r="AD3523" s="427"/>
    </row>
    <row r="3524" spans="1:30" ht="21.75" x14ac:dyDescent="0.55000000000000004">
      <c r="A3524" s="420"/>
      <c r="B3524" s="420"/>
      <c r="C3524" s="420"/>
      <c r="D3524" s="420"/>
      <c r="E3524" s="421"/>
      <c r="F3524" s="421"/>
      <c r="G3524" s="422"/>
      <c r="H3524" s="422"/>
      <c r="I3524" s="422"/>
      <c r="J3524" s="422"/>
      <c r="K3524" s="422"/>
      <c r="L3524" s="422"/>
      <c r="M3524" s="422"/>
      <c r="N3524" s="422"/>
      <c r="O3524" s="422"/>
      <c r="P3524" s="421" t="str">
        <f>IF(Q3524="","",LOOKUP(Q3524,'Expenditure Codes'!B:B,'Expenditure Codes'!A:A))</f>
        <v/>
      </c>
      <c r="Q3524" s="423"/>
      <c r="R3524" s="424"/>
      <c r="S3524" s="424"/>
      <c r="T3524" s="424"/>
      <c r="U3524" s="424"/>
      <c r="V3524" s="423"/>
      <c r="W3524" s="421"/>
      <c r="X3524" s="421"/>
      <c r="Y3524" s="420"/>
      <c r="Z3524" s="425"/>
      <c r="AA3524" s="426"/>
      <c r="AB3524" s="427"/>
      <c r="AC3524" s="428"/>
      <c r="AD3524" s="427"/>
    </row>
    <row r="3525" spans="1:30" ht="21.75" x14ac:dyDescent="0.55000000000000004">
      <c r="A3525" s="420"/>
      <c r="B3525" s="420"/>
      <c r="C3525" s="420"/>
      <c r="D3525" s="420"/>
      <c r="E3525" s="421"/>
      <c r="F3525" s="421"/>
      <c r="G3525" s="422"/>
      <c r="H3525" s="422"/>
      <c r="I3525" s="422"/>
      <c r="J3525" s="422"/>
      <c r="K3525" s="422"/>
      <c r="L3525" s="422"/>
      <c r="M3525" s="422"/>
      <c r="N3525" s="422"/>
      <c r="O3525" s="422"/>
      <c r="P3525" s="421" t="str">
        <f>IF(Q3525="","",LOOKUP(Q3525,'Expenditure Codes'!B:B,'Expenditure Codes'!A:A))</f>
        <v/>
      </c>
      <c r="Q3525" s="423"/>
      <c r="R3525" s="424"/>
      <c r="S3525" s="424"/>
      <c r="T3525" s="424"/>
      <c r="U3525" s="424"/>
      <c r="V3525" s="423"/>
      <c r="W3525" s="421"/>
      <c r="X3525" s="421"/>
      <c r="Y3525" s="420"/>
      <c r="Z3525" s="425"/>
      <c r="AA3525" s="426"/>
      <c r="AB3525" s="427"/>
      <c r="AC3525" s="428"/>
      <c r="AD3525" s="427"/>
    </row>
    <row r="3526" spans="1:30" ht="21.75" x14ac:dyDescent="0.55000000000000004">
      <c r="A3526" s="420"/>
      <c r="B3526" s="420"/>
      <c r="C3526" s="420"/>
      <c r="D3526" s="420"/>
      <c r="E3526" s="421"/>
      <c r="F3526" s="421"/>
      <c r="G3526" s="422"/>
      <c r="H3526" s="422"/>
      <c r="I3526" s="422"/>
      <c r="J3526" s="422"/>
      <c r="K3526" s="422"/>
      <c r="L3526" s="422"/>
      <c r="M3526" s="422"/>
      <c r="N3526" s="422"/>
      <c r="O3526" s="422"/>
      <c r="P3526" s="421" t="str">
        <f>IF(Q3526="","",LOOKUP(Q3526,'Expenditure Codes'!B:B,'Expenditure Codes'!A:A))</f>
        <v/>
      </c>
      <c r="Q3526" s="423"/>
      <c r="R3526" s="424"/>
      <c r="S3526" s="424"/>
      <c r="T3526" s="424"/>
      <c r="U3526" s="424"/>
      <c r="V3526" s="423"/>
      <c r="W3526" s="421"/>
      <c r="X3526" s="421"/>
      <c r="Y3526" s="420"/>
      <c r="Z3526" s="425"/>
      <c r="AA3526" s="426"/>
      <c r="AB3526" s="427"/>
      <c r="AC3526" s="428"/>
      <c r="AD3526" s="427"/>
    </row>
    <row r="3527" spans="1:30" ht="21.75" x14ac:dyDescent="0.55000000000000004">
      <c r="A3527" s="420"/>
      <c r="B3527" s="420"/>
      <c r="C3527" s="420"/>
      <c r="D3527" s="420"/>
      <c r="E3527" s="421"/>
      <c r="F3527" s="421"/>
      <c r="G3527" s="422"/>
      <c r="H3527" s="422"/>
      <c r="I3527" s="422"/>
      <c r="J3527" s="422"/>
      <c r="K3527" s="422"/>
      <c r="L3527" s="422"/>
      <c r="M3527" s="422"/>
      <c r="N3527" s="422"/>
      <c r="O3527" s="422"/>
      <c r="P3527" s="421" t="str">
        <f>IF(Q3527="","",LOOKUP(Q3527,'Expenditure Codes'!B:B,'Expenditure Codes'!A:A))</f>
        <v/>
      </c>
      <c r="Q3527" s="423"/>
      <c r="R3527" s="424"/>
      <c r="S3527" s="424"/>
      <c r="T3527" s="424"/>
      <c r="U3527" s="424"/>
      <c r="V3527" s="423"/>
      <c r="W3527" s="421"/>
      <c r="X3527" s="421"/>
      <c r="Y3527" s="420"/>
      <c r="Z3527" s="425"/>
      <c r="AA3527" s="426"/>
      <c r="AB3527" s="427"/>
      <c r="AC3527" s="428"/>
      <c r="AD3527" s="427"/>
    </row>
    <row r="3528" spans="1:30" ht="21.75" x14ac:dyDescent="0.55000000000000004">
      <c r="A3528" s="420"/>
      <c r="B3528" s="420"/>
      <c r="C3528" s="420"/>
      <c r="D3528" s="420"/>
      <c r="E3528" s="421"/>
      <c r="F3528" s="421"/>
      <c r="G3528" s="422"/>
      <c r="H3528" s="422"/>
      <c r="I3528" s="422"/>
      <c r="J3528" s="422"/>
      <c r="K3528" s="422"/>
      <c r="L3528" s="422"/>
      <c r="M3528" s="422"/>
      <c r="N3528" s="422"/>
      <c r="O3528" s="422"/>
      <c r="P3528" s="421" t="str">
        <f>IF(Q3528="","",LOOKUP(Q3528,'Expenditure Codes'!B:B,'Expenditure Codes'!A:A))</f>
        <v/>
      </c>
      <c r="Q3528" s="423"/>
      <c r="R3528" s="424"/>
      <c r="S3528" s="424"/>
      <c r="T3528" s="424"/>
      <c r="U3528" s="424"/>
      <c r="V3528" s="423"/>
      <c r="W3528" s="421"/>
      <c r="X3528" s="421"/>
      <c r="Y3528" s="420"/>
      <c r="Z3528" s="425"/>
      <c r="AA3528" s="426"/>
      <c r="AB3528" s="427"/>
      <c r="AC3528" s="428"/>
      <c r="AD3528" s="427"/>
    </row>
    <row r="3529" spans="1:30" ht="21.75" x14ac:dyDescent="0.55000000000000004">
      <c r="A3529" s="420"/>
      <c r="B3529" s="420"/>
      <c r="C3529" s="420"/>
      <c r="D3529" s="420"/>
      <c r="E3529" s="421"/>
      <c r="F3529" s="421"/>
      <c r="G3529" s="422"/>
      <c r="H3529" s="422"/>
      <c r="I3529" s="422"/>
      <c r="J3529" s="422"/>
      <c r="K3529" s="422"/>
      <c r="L3529" s="422"/>
      <c r="M3529" s="422"/>
      <c r="N3529" s="422"/>
      <c r="O3529" s="422"/>
      <c r="P3529" s="421" t="str">
        <f>IF(Q3529="","",LOOKUP(Q3529,'Expenditure Codes'!B:B,'Expenditure Codes'!A:A))</f>
        <v/>
      </c>
      <c r="Q3529" s="423"/>
      <c r="R3529" s="424"/>
      <c r="S3529" s="424"/>
      <c r="T3529" s="424"/>
      <c r="U3529" s="424"/>
      <c r="V3529" s="423"/>
      <c r="W3529" s="421"/>
      <c r="X3529" s="421"/>
      <c r="Y3529" s="420"/>
      <c r="Z3529" s="425"/>
      <c r="AA3529" s="426"/>
      <c r="AB3529" s="427"/>
      <c r="AC3529" s="428"/>
      <c r="AD3529" s="427"/>
    </row>
    <row r="3530" spans="1:30" ht="21.75" x14ac:dyDescent="0.55000000000000004">
      <c r="A3530" s="420"/>
      <c r="B3530" s="420"/>
      <c r="C3530" s="420"/>
      <c r="D3530" s="420"/>
      <c r="E3530" s="421"/>
      <c r="F3530" s="421"/>
      <c r="G3530" s="422"/>
      <c r="H3530" s="422"/>
      <c r="I3530" s="422"/>
      <c r="J3530" s="422"/>
      <c r="K3530" s="422"/>
      <c r="L3530" s="422"/>
      <c r="M3530" s="422"/>
      <c r="N3530" s="422"/>
      <c r="O3530" s="422"/>
      <c r="P3530" s="421" t="str">
        <f>IF(Q3530="","",LOOKUP(Q3530,'Expenditure Codes'!B:B,'Expenditure Codes'!A:A))</f>
        <v/>
      </c>
      <c r="Q3530" s="423"/>
      <c r="R3530" s="424"/>
      <c r="S3530" s="424"/>
      <c r="T3530" s="424"/>
      <c r="U3530" s="424"/>
      <c r="V3530" s="423"/>
      <c r="W3530" s="421"/>
      <c r="X3530" s="421"/>
      <c r="Y3530" s="420"/>
      <c r="Z3530" s="425"/>
      <c r="AA3530" s="426"/>
      <c r="AB3530" s="427"/>
      <c r="AC3530" s="428"/>
      <c r="AD3530" s="427"/>
    </row>
    <row r="3531" spans="1:30" ht="21.75" x14ac:dyDescent="0.55000000000000004">
      <c r="A3531" s="420"/>
      <c r="B3531" s="420"/>
      <c r="C3531" s="420"/>
      <c r="D3531" s="420"/>
      <c r="E3531" s="421"/>
      <c r="F3531" s="421"/>
      <c r="G3531" s="422"/>
      <c r="H3531" s="422"/>
      <c r="I3531" s="422"/>
      <c r="J3531" s="422"/>
      <c r="K3531" s="422"/>
      <c r="L3531" s="422"/>
      <c r="M3531" s="422"/>
      <c r="N3531" s="422"/>
      <c r="O3531" s="422"/>
      <c r="P3531" s="421" t="str">
        <f>IF(Q3531="","",LOOKUP(Q3531,'Expenditure Codes'!B:B,'Expenditure Codes'!A:A))</f>
        <v/>
      </c>
      <c r="Q3531" s="423"/>
      <c r="R3531" s="424"/>
      <c r="S3531" s="424"/>
      <c r="T3531" s="424"/>
      <c r="U3531" s="424"/>
      <c r="V3531" s="423"/>
      <c r="W3531" s="421"/>
      <c r="X3531" s="421"/>
      <c r="Y3531" s="420"/>
      <c r="Z3531" s="425"/>
      <c r="AA3531" s="426"/>
      <c r="AB3531" s="427"/>
      <c r="AC3531" s="428"/>
      <c r="AD3531" s="427"/>
    </row>
    <row r="3532" spans="1:30" ht="21.75" x14ac:dyDescent="0.55000000000000004">
      <c r="A3532" s="420"/>
      <c r="B3532" s="420"/>
      <c r="C3532" s="420"/>
      <c r="D3532" s="420"/>
      <c r="E3532" s="421"/>
      <c r="F3532" s="421"/>
      <c r="G3532" s="422"/>
      <c r="H3532" s="422"/>
      <c r="I3532" s="422"/>
      <c r="J3532" s="422"/>
      <c r="K3532" s="422"/>
      <c r="L3532" s="422"/>
      <c r="M3532" s="422"/>
      <c r="N3532" s="422"/>
      <c r="O3532" s="422"/>
      <c r="P3532" s="421" t="str">
        <f>IF(Q3532="","",LOOKUP(Q3532,'Expenditure Codes'!B:B,'Expenditure Codes'!A:A))</f>
        <v/>
      </c>
      <c r="Q3532" s="423"/>
      <c r="R3532" s="424"/>
      <c r="S3532" s="424"/>
      <c r="T3532" s="424"/>
      <c r="U3532" s="424"/>
      <c r="V3532" s="423"/>
      <c r="W3532" s="421"/>
      <c r="X3532" s="421"/>
      <c r="Y3532" s="420"/>
      <c r="Z3532" s="425"/>
      <c r="AA3532" s="426"/>
      <c r="AB3532" s="427"/>
      <c r="AC3532" s="428"/>
      <c r="AD3532" s="427"/>
    </row>
    <row r="3533" spans="1:30" ht="21.75" x14ac:dyDescent="0.55000000000000004">
      <c r="A3533" s="420"/>
      <c r="B3533" s="420"/>
      <c r="C3533" s="420"/>
      <c r="D3533" s="420"/>
      <c r="E3533" s="421"/>
      <c r="F3533" s="421"/>
      <c r="G3533" s="422"/>
      <c r="H3533" s="422"/>
      <c r="I3533" s="422"/>
      <c r="J3533" s="422"/>
      <c r="K3533" s="422"/>
      <c r="L3533" s="422"/>
      <c r="M3533" s="422"/>
      <c r="N3533" s="422"/>
      <c r="O3533" s="422"/>
      <c r="P3533" s="421" t="str">
        <f>IF(Q3533="","",LOOKUP(Q3533,'Expenditure Codes'!B:B,'Expenditure Codes'!A:A))</f>
        <v/>
      </c>
      <c r="Q3533" s="423"/>
      <c r="R3533" s="424"/>
      <c r="S3533" s="424"/>
      <c r="T3533" s="424"/>
      <c r="U3533" s="424"/>
      <c r="V3533" s="423"/>
      <c r="W3533" s="421"/>
      <c r="X3533" s="421"/>
      <c r="Y3533" s="420"/>
      <c r="Z3533" s="425"/>
      <c r="AA3533" s="426"/>
      <c r="AB3533" s="427"/>
      <c r="AC3533" s="428"/>
      <c r="AD3533" s="427"/>
    </row>
    <row r="3534" spans="1:30" ht="21.75" x14ac:dyDescent="0.55000000000000004">
      <c r="A3534" s="420"/>
      <c r="B3534" s="420"/>
      <c r="C3534" s="420"/>
      <c r="D3534" s="420"/>
      <c r="E3534" s="421"/>
      <c r="F3534" s="421"/>
      <c r="G3534" s="422"/>
      <c r="H3534" s="422"/>
      <c r="I3534" s="422"/>
      <c r="J3534" s="422"/>
      <c r="K3534" s="422"/>
      <c r="L3534" s="422"/>
      <c r="M3534" s="422"/>
      <c r="N3534" s="422"/>
      <c r="O3534" s="422"/>
      <c r="P3534" s="421" t="str">
        <f>IF(Q3534="","",LOOKUP(Q3534,'Expenditure Codes'!B:B,'Expenditure Codes'!A:A))</f>
        <v/>
      </c>
      <c r="Q3534" s="423"/>
      <c r="R3534" s="424"/>
      <c r="S3534" s="424"/>
      <c r="T3534" s="424"/>
      <c r="U3534" s="424"/>
      <c r="V3534" s="423"/>
      <c r="W3534" s="421"/>
      <c r="X3534" s="421"/>
      <c r="Y3534" s="420"/>
      <c r="Z3534" s="425"/>
      <c r="AA3534" s="426"/>
      <c r="AB3534" s="427"/>
      <c r="AC3534" s="428"/>
      <c r="AD3534" s="427"/>
    </row>
    <row r="3535" spans="1:30" ht="21.75" x14ac:dyDescent="0.55000000000000004">
      <c r="A3535" s="420"/>
      <c r="B3535" s="420"/>
      <c r="C3535" s="420"/>
      <c r="D3535" s="420"/>
      <c r="E3535" s="421"/>
      <c r="F3535" s="421"/>
      <c r="G3535" s="422"/>
      <c r="H3535" s="422"/>
      <c r="I3535" s="422"/>
      <c r="J3535" s="422"/>
      <c r="K3535" s="422"/>
      <c r="L3535" s="422"/>
      <c r="M3535" s="422"/>
      <c r="N3535" s="422"/>
      <c r="O3535" s="422"/>
      <c r="P3535" s="421" t="str">
        <f>IF(Q3535="","",LOOKUP(Q3535,'Expenditure Codes'!B:B,'Expenditure Codes'!A:A))</f>
        <v/>
      </c>
      <c r="Q3535" s="423"/>
      <c r="R3535" s="424"/>
      <c r="S3535" s="424"/>
      <c r="T3535" s="424"/>
      <c r="U3535" s="424"/>
      <c r="V3535" s="423"/>
      <c r="W3535" s="421"/>
      <c r="X3535" s="421"/>
      <c r="Y3535" s="420"/>
      <c r="Z3535" s="425"/>
      <c r="AA3535" s="426"/>
      <c r="AB3535" s="427"/>
      <c r="AC3535" s="428"/>
      <c r="AD3535" s="427"/>
    </row>
    <row r="3536" spans="1:30" ht="21.75" x14ac:dyDescent="0.55000000000000004">
      <c r="A3536" s="420"/>
      <c r="B3536" s="420"/>
      <c r="C3536" s="420"/>
      <c r="D3536" s="420"/>
      <c r="E3536" s="421"/>
      <c r="F3536" s="421"/>
      <c r="G3536" s="422"/>
      <c r="H3536" s="422"/>
      <c r="I3536" s="422"/>
      <c r="J3536" s="422"/>
      <c r="K3536" s="422"/>
      <c r="L3536" s="422"/>
      <c r="M3536" s="422"/>
      <c r="N3536" s="422"/>
      <c r="O3536" s="422"/>
      <c r="P3536" s="421" t="str">
        <f>IF(Q3536="","",LOOKUP(Q3536,'Expenditure Codes'!B:B,'Expenditure Codes'!A:A))</f>
        <v/>
      </c>
      <c r="Q3536" s="423"/>
      <c r="R3536" s="424"/>
      <c r="S3536" s="424"/>
      <c r="T3536" s="424"/>
      <c r="U3536" s="424"/>
      <c r="V3536" s="423"/>
      <c r="W3536" s="421"/>
      <c r="X3536" s="421"/>
      <c r="Y3536" s="420"/>
      <c r="Z3536" s="425"/>
      <c r="AA3536" s="426"/>
      <c r="AB3536" s="427"/>
      <c r="AC3536" s="428"/>
      <c r="AD3536" s="427"/>
    </row>
    <row r="3537" spans="1:30" ht="21.75" x14ac:dyDescent="0.55000000000000004">
      <c r="A3537" s="420"/>
      <c r="B3537" s="420"/>
      <c r="C3537" s="420"/>
      <c r="D3537" s="420"/>
      <c r="E3537" s="421"/>
      <c r="F3537" s="421"/>
      <c r="G3537" s="422"/>
      <c r="H3537" s="422"/>
      <c r="I3537" s="422"/>
      <c r="J3537" s="422"/>
      <c r="K3537" s="422"/>
      <c r="L3537" s="422"/>
      <c r="M3537" s="422"/>
      <c r="N3537" s="422"/>
      <c r="O3537" s="422"/>
      <c r="P3537" s="421" t="str">
        <f>IF(Q3537="","",LOOKUP(Q3537,'Expenditure Codes'!B:B,'Expenditure Codes'!A:A))</f>
        <v/>
      </c>
      <c r="Q3537" s="423"/>
      <c r="R3537" s="424"/>
      <c r="S3537" s="424"/>
      <c r="T3537" s="424"/>
      <c r="U3537" s="424"/>
      <c r="V3537" s="423"/>
      <c r="W3537" s="421"/>
      <c r="X3537" s="421"/>
      <c r="Y3537" s="420"/>
      <c r="Z3537" s="425"/>
      <c r="AA3537" s="426"/>
      <c r="AB3537" s="427"/>
      <c r="AC3537" s="428"/>
      <c r="AD3537" s="427"/>
    </row>
    <row r="3538" spans="1:30" ht="21.75" x14ac:dyDescent="0.55000000000000004">
      <c r="A3538" s="420"/>
      <c r="B3538" s="420"/>
      <c r="C3538" s="420"/>
      <c r="D3538" s="420"/>
      <c r="E3538" s="421"/>
      <c r="F3538" s="421"/>
      <c r="G3538" s="422"/>
      <c r="H3538" s="422"/>
      <c r="I3538" s="422"/>
      <c r="J3538" s="422"/>
      <c r="K3538" s="422"/>
      <c r="L3538" s="422"/>
      <c r="M3538" s="422"/>
      <c r="N3538" s="422"/>
      <c r="O3538" s="422"/>
      <c r="P3538" s="421" t="str">
        <f>IF(Q3538="","",LOOKUP(Q3538,'Expenditure Codes'!B:B,'Expenditure Codes'!A:A))</f>
        <v/>
      </c>
      <c r="Q3538" s="423"/>
      <c r="R3538" s="424"/>
      <c r="S3538" s="424"/>
      <c r="T3538" s="424"/>
      <c r="U3538" s="424"/>
      <c r="V3538" s="423"/>
      <c r="W3538" s="421"/>
      <c r="X3538" s="421"/>
      <c r="Y3538" s="420"/>
      <c r="Z3538" s="425"/>
      <c r="AA3538" s="426"/>
      <c r="AB3538" s="427"/>
      <c r="AC3538" s="428"/>
      <c r="AD3538" s="427"/>
    </row>
    <row r="3539" spans="1:30" ht="21.75" x14ac:dyDescent="0.55000000000000004">
      <c r="A3539" s="420"/>
      <c r="B3539" s="420"/>
      <c r="C3539" s="420"/>
      <c r="D3539" s="420"/>
      <c r="E3539" s="421"/>
      <c r="F3539" s="421"/>
      <c r="G3539" s="422"/>
      <c r="H3539" s="422"/>
      <c r="I3539" s="422"/>
      <c r="J3539" s="422"/>
      <c r="K3539" s="422"/>
      <c r="L3539" s="422"/>
      <c r="M3539" s="422"/>
      <c r="N3539" s="422"/>
      <c r="O3539" s="422"/>
      <c r="P3539" s="421" t="str">
        <f>IF(Q3539="","",LOOKUP(Q3539,'Expenditure Codes'!B:B,'Expenditure Codes'!A:A))</f>
        <v/>
      </c>
      <c r="Q3539" s="423"/>
      <c r="R3539" s="424"/>
      <c r="S3539" s="424"/>
      <c r="T3539" s="424"/>
      <c r="U3539" s="424"/>
      <c r="V3539" s="423"/>
      <c r="W3539" s="421"/>
      <c r="X3539" s="421"/>
      <c r="Y3539" s="420"/>
      <c r="Z3539" s="425"/>
      <c r="AA3539" s="426"/>
      <c r="AB3539" s="427"/>
      <c r="AC3539" s="428"/>
      <c r="AD3539" s="427"/>
    </row>
    <row r="3540" spans="1:30" ht="21.75" x14ac:dyDescent="0.55000000000000004">
      <c r="A3540" s="420"/>
      <c r="B3540" s="420"/>
      <c r="C3540" s="420"/>
      <c r="D3540" s="420"/>
      <c r="E3540" s="421"/>
      <c r="F3540" s="421"/>
      <c r="G3540" s="422"/>
      <c r="H3540" s="422"/>
      <c r="I3540" s="422"/>
      <c r="J3540" s="422"/>
      <c r="K3540" s="422"/>
      <c r="L3540" s="422"/>
      <c r="M3540" s="422"/>
      <c r="N3540" s="422"/>
      <c r="O3540" s="422"/>
      <c r="P3540" s="421" t="str">
        <f>IF(Q3540="","",LOOKUP(Q3540,'Expenditure Codes'!B:B,'Expenditure Codes'!A:A))</f>
        <v/>
      </c>
      <c r="Q3540" s="423"/>
      <c r="R3540" s="424"/>
      <c r="S3540" s="424"/>
      <c r="T3540" s="424"/>
      <c r="U3540" s="424"/>
      <c r="V3540" s="423"/>
      <c r="W3540" s="421"/>
      <c r="X3540" s="421"/>
      <c r="Y3540" s="420"/>
      <c r="Z3540" s="425"/>
      <c r="AA3540" s="426"/>
      <c r="AB3540" s="427"/>
      <c r="AC3540" s="428"/>
      <c r="AD3540" s="427"/>
    </row>
    <row r="3541" spans="1:30" ht="21.75" x14ac:dyDescent="0.55000000000000004">
      <c r="A3541" s="420"/>
      <c r="B3541" s="420"/>
      <c r="C3541" s="420"/>
      <c r="D3541" s="420"/>
      <c r="E3541" s="421"/>
      <c r="F3541" s="421"/>
      <c r="G3541" s="422"/>
      <c r="H3541" s="422"/>
      <c r="I3541" s="422"/>
      <c r="J3541" s="422"/>
      <c r="K3541" s="422"/>
      <c r="L3541" s="422"/>
      <c r="M3541" s="422"/>
      <c r="N3541" s="422"/>
      <c r="O3541" s="422"/>
      <c r="P3541" s="421" t="str">
        <f>IF(Q3541="","",LOOKUP(Q3541,'Expenditure Codes'!B:B,'Expenditure Codes'!A:A))</f>
        <v/>
      </c>
      <c r="Q3541" s="423"/>
      <c r="R3541" s="424"/>
      <c r="S3541" s="424"/>
      <c r="T3541" s="424"/>
      <c r="U3541" s="424"/>
      <c r="V3541" s="423"/>
      <c r="W3541" s="421"/>
      <c r="X3541" s="421"/>
      <c r="Y3541" s="420"/>
      <c r="Z3541" s="425"/>
      <c r="AA3541" s="426"/>
      <c r="AB3541" s="427"/>
      <c r="AC3541" s="428"/>
      <c r="AD3541" s="427"/>
    </row>
    <row r="3542" spans="1:30" ht="21.75" x14ac:dyDescent="0.55000000000000004">
      <c r="A3542" s="420"/>
      <c r="B3542" s="420"/>
      <c r="C3542" s="420"/>
      <c r="D3542" s="420"/>
      <c r="E3542" s="421"/>
      <c r="F3542" s="421"/>
      <c r="G3542" s="422"/>
      <c r="H3542" s="422"/>
      <c r="I3542" s="422"/>
      <c r="J3542" s="422"/>
      <c r="K3542" s="422"/>
      <c r="L3542" s="422"/>
      <c r="M3542" s="422"/>
      <c r="N3542" s="422"/>
      <c r="O3542" s="422"/>
      <c r="P3542" s="421" t="str">
        <f>IF(Q3542="","",LOOKUP(Q3542,'Expenditure Codes'!B:B,'Expenditure Codes'!A:A))</f>
        <v/>
      </c>
      <c r="Q3542" s="423"/>
      <c r="R3542" s="424"/>
      <c r="S3542" s="424"/>
      <c r="T3542" s="424"/>
      <c r="U3542" s="424"/>
      <c r="V3542" s="423"/>
      <c r="W3542" s="421"/>
      <c r="X3542" s="421"/>
      <c r="Y3542" s="420"/>
      <c r="Z3542" s="425"/>
      <c r="AA3542" s="426"/>
      <c r="AB3542" s="427"/>
      <c r="AC3542" s="428"/>
      <c r="AD3542" s="427"/>
    </row>
    <row r="3543" spans="1:30" ht="21.75" x14ac:dyDescent="0.55000000000000004">
      <c r="A3543" s="420"/>
      <c r="B3543" s="420"/>
      <c r="C3543" s="420"/>
      <c r="D3543" s="420"/>
      <c r="E3543" s="421"/>
      <c r="F3543" s="421"/>
      <c r="G3543" s="422"/>
      <c r="H3543" s="422"/>
      <c r="I3543" s="422"/>
      <c r="J3543" s="422"/>
      <c r="K3543" s="422"/>
      <c r="L3543" s="422"/>
      <c r="M3543" s="422"/>
      <c r="N3543" s="422"/>
      <c r="O3543" s="422"/>
      <c r="P3543" s="421" t="str">
        <f>IF(Q3543="","",LOOKUP(Q3543,'Expenditure Codes'!B:B,'Expenditure Codes'!A:A))</f>
        <v/>
      </c>
      <c r="Q3543" s="423"/>
      <c r="R3543" s="424"/>
      <c r="S3543" s="424"/>
      <c r="T3543" s="424"/>
      <c r="U3543" s="424"/>
      <c r="V3543" s="423"/>
      <c r="W3543" s="421"/>
      <c r="X3543" s="421"/>
      <c r="Y3543" s="420"/>
      <c r="Z3543" s="425"/>
      <c r="AA3543" s="426"/>
      <c r="AB3543" s="427"/>
      <c r="AC3543" s="428"/>
      <c r="AD3543" s="427"/>
    </row>
    <row r="3544" spans="1:30" ht="21.75" x14ac:dyDescent="0.55000000000000004">
      <c r="A3544" s="420"/>
      <c r="B3544" s="420"/>
      <c r="C3544" s="420"/>
      <c r="D3544" s="420"/>
      <c r="E3544" s="421"/>
      <c r="F3544" s="421"/>
      <c r="G3544" s="422"/>
      <c r="H3544" s="422"/>
      <c r="I3544" s="422"/>
      <c r="J3544" s="422"/>
      <c r="K3544" s="422"/>
      <c r="L3544" s="422"/>
      <c r="M3544" s="422"/>
      <c r="N3544" s="422"/>
      <c r="O3544" s="422"/>
      <c r="P3544" s="421" t="str">
        <f>IF(Q3544="","",LOOKUP(Q3544,'Expenditure Codes'!B:B,'Expenditure Codes'!A:A))</f>
        <v/>
      </c>
      <c r="Q3544" s="423"/>
      <c r="R3544" s="424"/>
      <c r="S3544" s="424"/>
      <c r="T3544" s="424"/>
      <c r="U3544" s="424"/>
      <c r="V3544" s="423"/>
      <c r="W3544" s="421"/>
      <c r="X3544" s="421"/>
      <c r="Y3544" s="420"/>
      <c r="Z3544" s="425"/>
      <c r="AA3544" s="426"/>
      <c r="AB3544" s="427"/>
      <c r="AC3544" s="428"/>
      <c r="AD3544" s="427"/>
    </row>
    <row r="3545" spans="1:30" ht="21.75" x14ac:dyDescent="0.55000000000000004">
      <c r="A3545" s="420"/>
      <c r="B3545" s="420"/>
      <c r="C3545" s="420"/>
      <c r="D3545" s="420"/>
      <c r="E3545" s="421"/>
      <c r="F3545" s="421"/>
      <c r="G3545" s="422"/>
      <c r="H3545" s="422"/>
      <c r="I3545" s="422"/>
      <c r="J3545" s="422"/>
      <c r="K3545" s="422"/>
      <c r="L3545" s="422"/>
      <c r="M3545" s="422"/>
      <c r="N3545" s="422"/>
      <c r="O3545" s="422"/>
      <c r="P3545" s="421" t="str">
        <f>IF(Q3545="","",LOOKUP(Q3545,'Expenditure Codes'!B:B,'Expenditure Codes'!A:A))</f>
        <v/>
      </c>
      <c r="Q3545" s="423"/>
      <c r="R3545" s="424"/>
      <c r="S3545" s="424"/>
      <c r="T3545" s="424"/>
      <c r="U3545" s="424"/>
      <c r="V3545" s="423"/>
      <c r="W3545" s="421"/>
      <c r="X3545" s="421"/>
      <c r="Y3545" s="420"/>
      <c r="Z3545" s="425"/>
      <c r="AA3545" s="426"/>
      <c r="AB3545" s="427"/>
      <c r="AC3545" s="428"/>
      <c r="AD3545" s="427"/>
    </row>
    <row r="3546" spans="1:30" ht="21.75" x14ac:dyDescent="0.55000000000000004">
      <c r="A3546" s="420"/>
      <c r="B3546" s="420"/>
      <c r="C3546" s="420"/>
      <c r="D3546" s="420"/>
      <c r="E3546" s="421"/>
      <c r="F3546" s="421"/>
      <c r="G3546" s="422"/>
      <c r="H3546" s="422"/>
      <c r="I3546" s="422"/>
      <c r="J3546" s="422"/>
      <c r="K3546" s="422"/>
      <c r="L3546" s="422"/>
      <c r="M3546" s="422"/>
      <c r="N3546" s="422"/>
      <c r="O3546" s="422"/>
      <c r="P3546" s="421" t="str">
        <f>IF(Q3546="","",LOOKUP(Q3546,'Expenditure Codes'!B:B,'Expenditure Codes'!A:A))</f>
        <v/>
      </c>
      <c r="Q3546" s="423"/>
      <c r="R3546" s="424"/>
      <c r="S3546" s="424"/>
      <c r="T3546" s="424"/>
      <c r="U3546" s="424"/>
      <c r="V3546" s="423"/>
      <c r="W3546" s="421"/>
      <c r="X3546" s="421"/>
      <c r="Y3546" s="420"/>
      <c r="Z3546" s="425"/>
      <c r="AA3546" s="426"/>
      <c r="AB3546" s="427"/>
      <c r="AC3546" s="428"/>
      <c r="AD3546" s="427"/>
    </row>
    <row r="3547" spans="1:30" ht="21.75" x14ac:dyDescent="0.55000000000000004">
      <c r="A3547" s="420"/>
      <c r="B3547" s="420"/>
      <c r="C3547" s="420"/>
      <c r="D3547" s="420"/>
      <c r="E3547" s="421"/>
      <c r="F3547" s="421"/>
      <c r="G3547" s="422"/>
      <c r="H3547" s="422"/>
      <c r="I3547" s="422"/>
      <c r="J3547" s="422"/>
      <c r="K3547" s="422"/>
      <c r="L3547" s="422"/>
      <c r="M3547" s="422"/>
      <c r="N3547" s="422"/>
      <c r="O3547" s="422"/>
      <c r="P3547" s="421" t="str">
        <f>IF(Q3547="","",LOOKUP(Q3547,'Expenditure Codes'!B:B,'Expenditure Codes'!A:A))</f>
        <v/>
      </c>
      <c r="Q3547" s="423"/>
      <c r="R3547" s="424"/>
      <c r="S3547" s="424"/>
      <c r="T3547" s="424"/>
      <c r="U3547" s="424"/>
      <c r="V3547" s="423"/>
      <c r="W3547" s="421"/>
      <c r="X3547" s="421"/>
      <c r="Y3547" s="420"/>
      <c r="Z3547" s="425"/>
      <c r="AA3547" s="426"/>
      <c r="AB3547" s="427"/>
      <c r="AC3547" s="428"/>
      <c r="AD3547" s="427"/>
    </row>
    <row r="3548" spans="1:30" ht="21.75" x14ac:dyDescent="0.55000000000000004">
      <c r="A3548" s="420"/>
      <c r="B3548" s="420"/>
      <c r="C3548" s="420"/>
      <c r="D3548" s="420"/>
      <c r="E3548" s="421"/>
      <c r="F3548" s="421"/>
      <c r="G3548" s="422"/>
      <c r="H3548" s="422"/>
      <c r="I3548" s="422"/>
      <c r="J3548" s="422"/>
      <c r="K3548" s="422"/>
      <c r="L3548" s="422"/>
      <c r="M3548" s="422"/>
      <c r="N3548" s="422"/>
      <c r="O3548" s="422"/>
      <c r="P3548" s="421" t="str">
        <f>IF(Q3548="","",LOOKUP(Q3548,'Expenditure Codes'!B:B,'Expenditure Codes'!A:A))</f>
        <v/>
      </c>
      <c r="Q3548" s="423"/>
      <c r="R3548" s="424"/>
      <c r="S3548" s="424"/>
      <c r="T3548" s="424"/>
      <c r="U3548" s="424"/>
      <c r="V3548" s="423"/>
      <c r="W3548" s="421"/>
      <c r="X3548" s="421"/>
      <c r="Y3548" s="420"/>
      <c r="Z3548" s="425"/>
      <c r="AA3548" s="426"/>
      <c r="AB3548" s="427"/>
      <c r="AC3548" s="428"/>
      <c r="AD3548" s="427"/>
    </row>
    <row r="3549" spans="1:30" ht="21.75" x14ac:dyDescent="0.55000000000000004">
      <c r="A3549" s="420"/>
      <c r="B3549" s="420"/>
      <c r="C3549" s="420"/>
      <c r="D3549" s="420"/>
      <c r="E3549" s="421"/>
      <c r="F3549" s="421"/>
      <c r="G3549" s="422"/>
      <c r="H3549" s="422"/>
      <c r="I3549" s="422"/>
      <c r="J3549" s="422"/>
      <c r="K3549" s="422"/>
      <c r="L3549" s="422"/>
      <c r="M3549" s="422"/>
      <c r="N3549" s="422"/>
      <c r="O3549" s="422"/>
      <c r="P3549" s="421" t="str">
        <f>IF(Q3549="","",LOOKUP(Q3549,'Expenditure Codes'!B:B,'Expenditure Codes'!A:A))</f>
        <v/>
      </c>
      <c r="Q3549" s="423"/>
      <c r="R3549" s="424"/>
      <c r="S3549" s="424"/>
      <c r="T3549" s="424"/>
      <c r="U3549" s="424"/>
      <c r="V3549" s="423"/>
      <c r="W3549" s="421"/>
      <c r="X3549" s="421"/>
      <c r="Y3549" s="420"/>
      <c r="Z3549" s="425"/>
      <c r="AA3549" s="426"/>
      <c r="AB3549" s="427"/>
      <c r="AC3549" s="428"/>
      <c r="AD3549" s="427"/>
    </row>
    <row r="3550" spans="1:30" ht="21.75" x14ac:dyDescent="0.55000000000000004">
      <c r="A3550" s="420"/>
      <c r="B3550" s="420"/>
      <c r="C3550" s="420"/>
      <c r="D3550" s="420"/>
      <c r="E3550" s="421"/>
      <c r="F3550" s="421"/>
      <c r="G3550" s="422"/>
      <c r="H3550" s="422"/>
      <c r="I3550" s="422"/>
      <c r="J3550" s="422"/>
      <c r="K3550" s="422"/>
      <c r="L3550" s="422"/>
      <c r="M3550" s="422"/>
      <c r="N3550" s="422"/>
      <c r="O3550" s="422"/>
      <c r="P3550" s="421" t="str">
        <f>IF(Q3550="","",LOOKUP(Q3550,'Expenditure Codes'!B:B,'Expenditure Codes'!A:A))</f>
        <v/>
      </c>
      <c r="Q3550" s="423"/>
      <c r="R3550" s="424"/>
      <c r="S3550" s="424"/>
      <c r="T3550" s="424"/>
      <c r="U3550" s="424"/>
      <c r="V3550" s="423"/>
      <c r="W3550" s="421"/>
      <c r="X3550" s="421"/>
      <c r="Y3550" s="420"/>
      <c r="Z3550" s="425"/>
      <c r="AA3550" s="426"/>
      <c r="AB3550" s="427"/>
      <c r="AC3550" s="428"/>
      <c r="AD3550" s="427"/>
    </row>
    <row r="3551" spans="1:30" ht="21.75" x14ac:dyDescent="0.55000000000000004">
      <c r="A3551" s="420"/>
      <c r="B3551" s="420"/>
      <c r="C3551" s="420"/>
      <c r="D3551" s="420"/>
      <c r="E3551" s="421"/>
      <c r="F3551" s="421"/>
      <c r="G3551" s="422"/>
      <c r="H3551" s="422"/>
      <c r="I3551" s="422"/>
      <c r="J3551" s="422"/>
      <c r="K3551" s="422"/>
      <c r="L3551" s="422"/>
      <c r="M3551" s="422"/>
      <c r="N3551" s="422"/>
      <c r="O3551" s="422"/>
      <c r="P3551" s="421" t="str">
        <f>IF(Q3551="","",LOOKUP(Q3551,'Expenditure Codes'!B:B,'Expenditure Codes'!A:A))</f>
        <v/>
      </c>
      <c r="Q3551" s="423"/>
      <c r="R3551" s="424"/>
      <c r="S3551" s="424"/>
      <c r="T3551" s="424"/>
      <c r="U3551" s="424"/>
      <c r="V3551" s="423"/>
      <c r="W3551" s="421"/>
      <c r="X3551" s="421"/>
      <c r="Y3551" s="420"/>
      <c r="Z3551" s="425"/>
      <c r="AA3551" s="426"/>
      <c r="AB3551" s="427"/>
      <c r="AC3551" s="428"/>
      <c r="AD3551" s="427"/>
    </row>
    <row r="3552" spans="1:30" ht="21.75" x14ac:dyDescent="0.55000000000000004">
      <c r="A3552" s="420"/>
      <c r="B3552" s="420"/>
      <c r="C3552" s="420"/>
      <c r="D3552" s="420"/>
      <c r="E3552" s="421"/>
      <c r="F3552" s="421"/>
      <c r="G3552" s="422"/>
      <c r="H3552" s="422"/>
      <c r="I3552" s="422"/>
      <c r="J3552" s="422"/>
      <c r="K3552" s="422"/>
      <c r="L3552" s="422"/>
      <c r="M3552" s="422"/>
      <c r="N3552" s="422"/>
      <c r="O3552" s="422"/>
      <c r="P3552" s="421" t="str">
        <f>IF(Q3552="","",LOOKUP(Q3552,'Expenditure Codes'!B:B,'Expenditure Codes'!A:A))</f>
        <v/>
      </c>
      <c r="Q3552" s="423"/>
      <c r="R3552" s="424"/>
      <c r="S3552" s="424"/>
      <c r="T3552" s="424"/>
      <c r="U3552" s="424"/>
      <c r="V3552" s="423"/>
      <c r="W3552" s="421"/>
      <c r="X3552" s="421"/>
      <c r="Y3552" s="420"/>
      <c r="Z3552" s="425"/>
      <c r="AA3552" s="426"/>
      <c r="AB3552" s="427"/>
      <c r="AC3552" s="428"/>
      <c r="AD3552" s="427"/>
    </row>
    <row r="3553" spans="1:30" ht="21.75" x14ac:dyDescent="0.55000000000000004">
      <c r="A3553" s="420"/>
      <c r="B3553" s="420"/>
      <c r="C3553" s="420"/>
      <c r="D3553" s="420"/>
      <c r="E3553" s="421"/>
      <c r="F3553" s="421"/>
      <c r="G3553" s="422"/>
      <c r="H3553" s="422"/>
      <c r="I3553" s="422"/>
      <c r="J3553" s="422"/>
      <c r="K3553" s="422"/>
      <c r="L3553" s="422"/>
      <c r="M3553" s="422"/>
      <c r="N3553" s="422"/>
      <c r="O3553" s="422"/>
      <c r="P3553" s="421" t="str">
        <f>IF(Q3553="","",LOOKUP(Q3553,'Expenditure Codes'!B:B,'Expenditure Codes'!A:A))</f>
        <v/>
      </c>
      <c r="Q3553" s="423"/>
      <c r="R3553" s="424"/>
      <c r="S3553" s="424"/>
      <c r="T3553" s="424"/>
      <c r="U3553" s="424"/>
      <c r="V3553" s="423"/>
      <c r="W3553" s="421"/>
      <c r="X3553" s="421"/>
      <c r="Y3553" s="420"/>
      <c r="Z3553" s="425"/>
      <c r="AA3553" s="426"/>
      <c r="AB3553" s="427"/>
      <c r="AC3553" s="428"/>
      <c r="AD3553" s="427"/>
    </row>
    <row r="3554" spans="1:30" ht="21.75" x14ac:dyDescent="0.55000000000000004">
      <c r="A3554" s="420"/>
      <c r="B3554" s="420"/>
      <c r="C3554" s="420"/>
      <c r="D3554" s="420"/>
      <c r="E3554" s="421"/>
      <c r="F3554" s="421"/>
      <c r="G3554" s="422"/>
      <c r="H3554" s="422"/>
      <c r="I3554" s="422"/>
      <c r="J3554" s="422"/>
      <c r="K3554" s="422"/>
      <c r="L3554" s="422"/>
      <c r="M3554" s="422"/>
      <c r="N3554" s="422"/>
      <c r="O3554" s="422"/>
      <c r="P3554" s="421" t="str">
        <f>IF(Q3554="","",LOOKUP(Q3554,'Expenditure Codes'!B:B,'Expenditure Codes'!A:A))</f>
        <v/>
      </c>
      <c r="Q3554" s="423"/>
      <c r="R3554" s="424"/>
      <c r="S3554" s="424"/>
      <c r="T3554" s="424"/>
      <c r="U3554" s="424"/>
      <c r="V3554" s="423"/>
      <c r="W3554" s="421"/>
      <c r="X3554" s="421"/>
      <c r="Y3554" s="420"/>
      <c r="Z3554" s="425"/>
      <c r="AA3554" s="426"/>
      <c r="AB3554" s="427"/>
      <c r="AC3554" s="428"/>
      <c r="AD3554" s="427"/>
    </row>
    <row r="3555" spans="1:30" ht="21.75" x14ac:dyDescent="0.55000000000000004">
      <c r="A3555" s="420"/>
      <c r="B3555" s="420"/>
      <c r="C3555" s="420"/>
      <c r="D3555" s="420"/>
      <c r="E3555" s="421"/>
      <c r="F3555" s="421"/>
      <c r="G3555" s="422"/>
      <c r="H3555" s="422"/>
      <c r="I3555" s="422"/>
      <c r="J3555" s="422"/>
      <c r="K3555" s="422"/>
      <c r="L3555" s="422"/>
      <c r="M3555" s="422"/>
      <c r="N3555" s="422"/>
      <c r="O3555" s="422"/>
      <c r="P3555" s="421" t="str">
        <f>IF(Q3555="","",LOOKUP(Q3555,'Expenditure Codes'!B:B,'Expenditure Codes'!A:A))</f>
        <v/>
      </c>
      <c r="Q3555" s="423"/>
      <c r="R3555" s="424"/>
      <c r="S3555" s="424"/>
      <c r="T3555" s="424"/>
      <c r="U3555" s="424"/>
      <c r="V3555" s="423"/>
      <c r="W3555" s="421"/>
      <c r="X3555" s="421"/>
      <c r="Y3555" s="420"/>
      <c r="Z3555" s="425"/>
      <c r="AA3555" s="426"/>
      <c r="AB3555" s="427"/>
      <c r="AC3555" s="428"/>
      <c r="AD3555" s="427"/>
    </row>
    <row r="3556" spans="1:30" ht="21.75" x14ac:dyDescent="0.55000000000000004">
      <c r="A3556" s="420"/>
      <c r="B3556" s="420"/>
      <c r="C3556" s="420"/>
      <c r="D3556" s="420"/>
      <c r="E3556" s="421"/>
      <c r="F3556" s="421"/>
      <c r="G3556" s="422"/>
      <c r="H3556" s="422"/>
      <c r="I3556" s="422"/>
      <c r="J3556" s="422"/>
      <c r="K3556" s="422"/>
      <c r="L3556" s="422"/>
      <c r="M3556" s="422"/>
      <c r="N3556" s="422"/>
      <c r="O3556" s="422"/>
      <c r="P3556" s="421" t="str">
        <f>IF(Q3556="","",LOOKUP(Q3556,'Expenditure Codes'!B:B,'Expenditure Codes'!A:A))</f>
        <v/>
      </c>
      <c r="Q3556" s="423"/>
      <c r="R3556" s="424"/>
      <c r="S3556" s="424"/>
      <c r="T3556" s="424"/>
      <c r="U3556" s="424"/>
      <c r="V3556" s="423"/>
      <c r="W3556" s="421"/>
      <c r="X3556" s="421"/>
      <c r="Y3556" s="420"/>
      <c r="Z3556" s="425"/>
      <c r="AA3556" s="426"/>
      <c r="AB3556" s="427"/>
      <c r="AC3556" s="428"/>
      <c r="AD3556" s="427"/>
    </row>
    <row r="3557" spans="1:30" ht="21.75" x14ac:dyDescent="0.55000000000000004">
      <c r="A3557" s="420"/>
      <c r="B3557" s="420"/>
      <c r="C3557" s="420"/>
      <c r="D3557" s="420"/>
      <c r="E3557" s="421"/>
      <c r="F3557" s="421"/>
      <c r="G3557" s="422"/>
      <c r="H3557" s="422"/>
      <c r="I3557" s="422"/>
      <c r="J3557" s="422"/>
      <c r="K3557" s="422"/>
      <c r="L3557" s="422"/>
      <c r="M3557" s="422"/>
      <c r="N3557" s="422"/>
      <c r="O3557" s="422"/>
      <c r="P3557" s="421" t="str">
        <f>IF(Q3557="","",LOOKUP(Q3557,'Expenditure Codes'!B:B,'Expenditure Codes'!A:A))</f>
        <v/>
      </c>
      <c r="Q3557" s="423"/>
      <c r="R3557" s="424"/>
      <c r="S3557" s="424"/>
      <c r="T3557" s="424"/>
      <c r="U3557" s="424"/>
      <c r="V3557" s="423"/>
      <c r="W3557" s="421"/>
      <c r="X3557" s="421"/>
      <c r="Y3557" s="420"/>
      <c r="Z3557" s="425"/>
      <c r="AA3557" s="426"/>
      <c r="AB3557" s="427"/>
      <c r="AC3557" s="428"/>
      <c r="AD3557" s="427"/>
    </row>
    <row r="3558" spans="1:30" ht="21.75" x14ac:dyDescent="0.55000000000000004">
      <c r="A3558" s="420"/>
      <c r="B3558" s="420"/>
      <c r="C3558" s="420"/>
      <c r="D3558" s="420"/>
      <c r="E3558" s="421"/>
      <c r="F3558" s="421"/>
      <c r="G3558" s="422"/>
      <c r="H3558" s="422"/>
      <c r="I3558" s="422"/>
      <c r="J3558" s="422"/>
      <c r="K3558" s="422"/>
      <c r="L3558" s="422"/>
      <c r="M3558" s="422"/>
      <c r="N3558" s="422"/>
      <c r="O3558" s="422"/>
      <c r="P3558" s="421" t="str">
        <f>IF(Q3558="","",LOOKUP(Q3558,'Expenditure Codes'!B:B,'Expenditure Codes'!A:A))</f>
        <v/>
      </c>
      <c r="Q3558" s="423"/>
      <c r="R3558" s="424"/>
      <c r="S3558" s="424"/>
      <c r="T3558" s="424"/>
      <c r="U3558" s="424"/>
      <c r="V3558" s="423"/>
      <c r="W3558" s="421"/>
      <c r="X3558" s="421"/>
      <c r="Y3558" s="420"/>
      <c r="Z3558" s="425"/>
      <c r="AA3558" s="426"/>
      <c r="AB3558" s="427"/>
      <c r="AC3558" s="428"/>
      <c r="AD3558" s="427"/>
    </row>
    <row r="3559" spans="1:30" ht="21.75" x14ac:dyDescent="0.55000000000000004">
      <c r="A3559" s="420"/>
      <c r="B3559" s="420"/>
      <c r="C3559" s="420"/>
      <c r="D3559" s="420"/>
      <c r="E3559" s="421"/>
      <c r="F3559" s="421"/>
      <c r="G3559" s="422"/>
      <c r="H3559" s="422"/>
      <c r="I3559" s="422"/>
      <c r="J3559" s="422"/>
      <c r="K3559" s="422"/>
      <c r="L3559" s="422"/>
      <c r="M3559" s="422"/>
      <c r="N3559" s="422"/>
      <c r="O3559" s="422"/>
      <c r="P3559" s="421" t="str">
        <f>IF(Q3559="","",LOOKUP(Q3559,'Expenditure Codes'!B:B,'Expenditure Codes'!A:A))</f>
        <v/>
      </c>
      <c r="Q3559" s="423"/>
      <c r="R3559" s="424"/>
      <c r="S3559" s="424"/>
      <c r="T3559" s="424"/>
      <c r="U3559" s="424"/>
      <c r="V3559" s="423"/>
      <c r="W3559" s="421"/>
      <c r="X3559" s="421"/>
      <c r="Y3559" s="420"/>
      <c r="Z3559" s="425"/>
      <c r="AA3559" s="426"/>
      <c r="AB3559" s="427"/>
      <c r="AC3559" s="428"/>
      <c r="AD3559" s="427"/>
    </row>
    <row r="3560" spans="1:30" ht="21.75" x14ac:dyDescent="0.55000000000000004">
      <c r="A3560" s="420"/>
      <c r="B3560" s="420"/>
      <c r="C3560" s="420"/>
      <c r="D3560" s="420"/>
      <c r="E3560" s="421"/>
      <c r="F3560" s="421"/>
      <c r="G3560" s="422"/>
      <c r="H3560" s="422"/>
      <c r="I3560" s="422"/>
      <c r="J3560" s="422"/>
      <c r="K3560" s="422"/>
      <c r="L3560" s="422"/>
      <c r="M3560" s="422"/>
      <c r="N3560" s="422"/>
      <c r="O3560" s="422"/>
      <c r="P3560" s="421" t="str">
        <f>IF(Q3560="","",LOOKUP(Q3560,'Expenditure Codes'!B:B,'Expenditure Codes'!A:A))</f>
        <v/>
      </c>
      <c r="Q3560" s="423"/>
      <c r="R3560" s="424"/>
      <c r="S3560" s="424"/>
      <c r="T3560" s="424"/>
      <c r="U3560" s="424"/>
      <c r="V3560" s="423"/>
      <c r="W3560" s="421"/>
      <c r="X3560" s="421"/>
      <c r="Y3560" s="420"/>
      <c r="Z3560" s="425"/>
      <c r="AA3560" s="426"/>
      <c r="AB3560" s="427"/>
      <c r="AC3560" s="428"/>
      <c r="AD3560" s="427"/>
    </row>
    <row r="3561" spans="1:30" ht="21.75" x14ac:dyDescent="0.55000000000000004">
      <c r="A3561" s="420"/>
      <c r="B3561" s="420"/>
      <c r="C3561" s="420"/>
      <c r="D3561" s="420"/>
      <c r="E3561" s="421"/>
      <c r="F3561" s="421"/>
      <c r="G3561" s="422"/>
      <c r="H3561" s="422"/>
      <c r="I3561" s="422"/>
      <c r="J3561" s="422"/>
      <c r="K3561" s="422"/>
      <c r="L3561" s="422"/>
      <c r="M3561" s="422"/>
      <c r="N3561" s="422"/>
      <c r="O3561" s="422"/>
      <c r="P3561" s="421" t="str">
        <f>IF(Q3561="","",LOOKUP(Q3561,'Expenditure Codes'!B:B,'Expenditure Codes'!A:A))</f>
        <v/>
      </c>
      <c r="Q3561" s="423"/>
      <c r="R3561" s="424"/>
      <c r="S3561" s="424"/>
      <c r="T3561" s="424"/>
      <c r="U3561" s="424"/>
      <c r="V3561" s="423"/>
      <c r="W3561" s="421"/>
      <c r="X3561" s="421"/>
      <c r="Y3561" s="420"/>
      <c r="Z3561" s="425"/>
      <c r="AA3561" s="426"/>
      <c r="AB3561" s="427"/>
      <c r="AC3561" s="428"/>
      <c r="AD3561" s="427"/>
    </row>
    <row r="3562" spans="1:30" ht="21.75" x14ac:dyDescent="0.55000000000000004">
      <c r="A3562" s="420"/>
      <c r="B3562" s="420"/>
      <c r="C3562" s="420"/>
      <c r="D3562" s="420"/>
      <c r="E3562" s="421"/>
      <c r="F3562" s="421"/>
      <c r="G3562" s="422"/>
      <c r="H3562" s="422"/>
      <c r="I3562" s="422"/>
      <c r="J3562" s="422"/>
      <c r="K3562" s="422"/>
      <c r="L3562" s="422"/>
      <c r="M3562" s="422"/>
      <c r="N3562" s="422"/>
      <c r="O3562" s="422"/>
      <c r="P3562" s="421" t="str">
        <f>IF(Q3562="","",LOOKUP(Q3562,'Expenditure Codes'!B:B,'Expenditure Codes'!A:A))</f>
        <v/>
      </c>
      <c r="Q3562" s="423"/>
      <c r="R3562" s="424"/>
      <c r="S3562" s="424"/>
      <c r="T3562" s="424"/>
      <c r="U3562" s="424"/>
      <c r="V3562" s="423"/>
      <c r="W3562" s="421"/>
      <c r="X3562" s="421"/>
      <c r="Y3562" s="420"/>
      <c r="Z3562" s="425"/>
      <c r="AA3562" s="426"/>
      <c r="AB3562" s="427"/>
      <c r="AC3562" s="428"/>
      <c r="AD3562" s="427"/>
    </row>
    <row r="3563" spans="1:30" ht="21.75" x14ac:dyDescent="0.55000000000000004">
      <c r="A3563" s="420"/>
      <c r="B3563" s="420"/>
      <c r="C3563" s="420"/>
      <c r="D3563" s="420"/>
      <c r="E3563" s="421"/>
      <c r="F3563" s="421"/>
      <c r="G3563" s="422"/>
      <c r="H3563" s="422"/>
      <c r="I3563" s="422"/>
      <c r="J3563" s="422"/>
      <c r="K3563" s="422"/>
      <c r="L3563" s="422"/>
      <c r="M3563" s="422"/>
      <c r="N3563" s="422"/>
      <c r="O3563" s="422"/>
      <c r="P3563" s="421" t="str">
        <f>IF(Q3563="","",LOOKUP(Q3563,'Expenditure Codes'!B:B,'Expenditure Codes'!A:A))</f>
        <v/>
      </c>
      <c r="Q3563" s="423"/>
      <c r="R3563" s="424"/>
      <c r="S3563" s="424"/>
      <c r="T3563" s="424"/>
      <c r="U3563" s="424"/>
      <c r="V3563" s="423"/>
      <c r="W3563" s="421"/>
      <c r="X3563" s="421"/>
      <c r="Y3563" s="420"/>
      <c r="Z3563" s="425"/>
      <c r="AA3563" s="426"/>
      <c r="AB3563" s="427"/>
      <c r="AC3563" s="428"/>
      <c r="AD3563" s="427"/>
    </row>
    <row r="3564" spans="1:30" ht="21.75" x14ac:dyDescent="0.55000000000000004">
      <c r="A3564" s="420"/>
      <c r="B3564" s="420"/>
      <c r="C3564" s="420"/>
      <c r="D3564" s="420"/>
      <c r="E3564" s="421"/>
      <c r="F3564" s="421"/>
      <c r="G3564" s="422"/>
      <c r="H3564" s="422"/>
      <c r="I3564" s="422"/>
      <c r="J3564" s="422"/>
      <c r="K3564" s="422"/>
      <c r="L3564" s="422"/>
      <c r="M3564" s="422"/>
      <c r="N3564" s="422"/>
      <c r="O3564" s="422"/>
      <c r="P3564" s="421" t="str">
        <f>IF(Q3564="","",LOOKUP(Q3564,'Expenditure Codes'!B:B,'Expenditure Codes'!A:A))</f>
        <v/>
      </c>
      <c r="Q3564" s="423"/>
      <c r="R3564" s="424"/>
      <c r="S3564" s="424"/>
      <c r="T3564" s="424"/>
      <c r="U3564" s="424"/>
      <c r="V3564" s="423"/>
      <c r="W3564" s="421"/>
      <c r="X3564" s="421"/>
      <c r="Y3564" s="420"/>
      <c r="Z3564" s="425"/>
      <c r="AA3564" s="426"/>
      <c r="AB3564" s="427"/>
      <c r="AC3564" s="428"/>
      <c r="AD3564" s="427"/>
    </row>
    <row r="3565" spans="1:30" ht="21.75" x14ac:dyDescent="0.55000000000000004">
      <c r="A3565" s="420"/>
      <c r="B3565" s="420"/>
      <c r="C3565" s="420"/>
      <c r="D3565" s="420"/>
      <c r="E3565" s="421"/>
      <c r="F3565" s="421"/>
      <c r="G3565" s="422"/>
      <c r="H3565" s="422"/>
      <c r="I3565" s="422"/>
      <c r="J3565" s="422"/>
      <c r="K3565" s="422"/>
      <c r="L3565" s="422"/>
      <c r="M3565" s="422"/>
      <c r="N3565" s="422"/>
      <c r="O3565" s="422"/>
      <c r="P3565" s="421" t="str">
        <f>IF(Q3565="","",LOOKUP(Q3565,'Expenditure Codes'!B:B,'Expenditure Codes'!A:A))</f>
        <v/>
      </c>
      <c r="Q3565" s="423"/>
      <c r="R3565" s="424"/>
      <c r="S3565" s="424"/>
      <c r="T3565" s="424"/>
      <c r="U3565" s="424"/>
      <c r="V3565" s="423"/>
      <c r="W3565" s="421"/>
      <c r="X3565" s="421"/>
      <c r="Y3565" s="420"/>
      <c r="Z3565" s="425"/>
      <c r="AA3565" s="426"/>
      <c r="AB3565" s="427"/>
      <c r="AC3565" s="428"/>
      <c r="AD3565" s="427"/>
    </row>
    <row r="3566" spans="1:30" ht="21.75" x14ac:dyDescent="0.55000000000000004">
      <c r="A3566" s="420"/>
      <c r="B3566" s="420"/>
      <c r="C3566" s="420"/>
      <c r="D3566" s="420"/>
      <c r="E3566" s="421"/>
      <c r="F3566" s="421"/>
      <c r="G3566" s="422"/>
      <c r="H3566" s="422"/>
      <c r="I3566" s="422"/>
      <c r="J3566" s="422"/>
      <c r="K3566" s="422"/>
      <c r="L3566" s="422"/>
      <c r="M3566" s="422"/>
      <c r="N3566" s="422"/>
      <c r="O3566" s="422"/>
      <c r="P3566" s="421" t="str">
        <f>IF(Q3566="","",LOOKUP(Q3566,'Expenditure Codes'!B:B,'Expenditure Codes'!A:A))</f>
        <v/>
      </c>
      <c r="Q3566" s="423"/>
      <c r="R3566" s="424"/>
      <c r="S3566" s="424"/>
      <c r="T3566" s="424"/>
      <c r="U3566" s="424"/>
      <c r="V3566" s="423"/>
      <c r="W3566" s="421"/>
      <c r="X3566" s="421"/>
      <c r="Y3566" s="420"/>
      <c r="Z3566" s="425"/>
      <c r="AA3566" s="426"/>
      <c r="AB3566" s="427"/>
      <c r="AC3566" s="428"/>
      <c r="AD3566" s="427"/>
    </row>
    <row r="3567" spans="1:30" ht="21.75" x14ac:dyDescent="0.55000000000000004">
      <c r="A3567" s="420"/>
      <c r="B3567" s="420"/>
      <c r="C3567" s="420"/>
      <c r="D3567" s="420"/>
      <c r="E3567" s="421"/>
      <c r="F3567" s="421"/>
      <c r="G3567" s="422"/>
      <c r="H3567" s="422"/>
      <c r="I3567" s="422"/>
      <c r="J3567" s="422"/>
      <c r="K3567" s="422"/>
      <c r="L3567" s="422"/>
      <c r="M3567" s="422"/>
      <c r="N3567" s="422"/>
      <c r="O3567" s="422"/>
      <c r="P3567" s="421" t="str">
        <f>IF(Q3567="","",LOOKUP(Q3567,'Expenditure Codes'!B:B,'Expenditure Codes'!A:A))</f>
        <v/>
      </c>
      <c r="Q3567" s="423"/>
      <c r="R3567" s="424"/>
      <c r="S3567" s="424"/>
      <c r="T3567" s="424"/>
      <c r="U3567" s="424"/>
      <c r="V3567" s="423"/>
      <c r="W3567" s="421"/>
      <c r="X3567" s="421"/>
      <c r="Y3567" s="420"/>
      <c r="Z3567" s="425"/>
      <c r="AA3567" s="426"/>
      <c r="AB3567" s="427"/>
      <c r="AC3567" s="428"/>
      <c r="AD3567" s="427"/>
    </row>
    <row r="3568" spans="1:30" ht="21.75" x14ac:dyDescent="0.55000000000000004">
      <c r="A3568" s="420"/>
      <c r="B3568" s="420"/>
      <c r="C3568" s="420"/>
      <c r="D3568" s="420"/>
      <c r="E3568" s="421"/>
      <c r="F3568" s="421"/>
      <c r="G3568" s="422"/>
      <c r="H3568" s="422"/>
      <c r="I3568" s="422"/>
      <c r="J3568" s="422"/>
      <c r="K3568" s="422"/>
      <c r="L3568" s="422"/>
      <c r="M3568" s="422"/>
      <c r="N3568" s="422"/>
      <c r="O3568" s="422"/>
      <c r="P3568" s="421" t="str">
        <f>IF(Q3568="","",LOOKUP(Q3568,'Expenditure Codes'!B:B,'Expenditure Codes'!A:A))</f>
        <v/>
      </c>
      <c r="Q3568" s="423"/>
      <c r="R3568" s="424"/>
      <c r="S3568" s="424"/>
      <c r="T3568" s="424"/>
      <c r="U3568" s="424"/>
      <c r="V3568" s="423"/>
      <c r="W3568" s="421"/>
      <c r="X3568" s="421"/>
      <c r="Y3568" s="420"/>
      <c r="Z3568" s="425"/>
      <c r="AA3568" s="426"/>
      <c r="AB3568" s="427"/>
      <c r="AC3568" s="428"/>
      <c r="AD3568" s="427"/>
    </row>
    <row r="3569" spans="1:30" ht="21.75" x14ac:dyDescent="0.55000000000000004">
      <c r="A3569" s="420"/>
      <c r="B3569" s="420"/>
      <c r="C3569" s="420"/>
      <c r="D3569" s="420"/>
      <c r="E3569" s="421"/>
      <c r="F3569" s="421"/>
      <c r="G3569" s="422"/>
      <c r="H3569" s="422"/>
      <c r="I3569" s="422"/>
      <c r="J3569" s="422"/>
      <c r="K3569" s="422"/>
      <c r="L3569" s="422"/>
      <c r="M3569" s="422"/>
      <c r="N3569" s="422"/>
      <c r="O3569" s="422"/>
      <c r="P3569" s="421" t="str">
        <f>IF(Q3569="","",LOOKUP(Q3569,'Expenditure Codes'!B:B,'Expenditure Codes'!A:A))</f>
        <v/>
      </c>
      <c r="Q3569" s="423"/>
      <c r="R3569" s="424"/>
      <c r="S3569" s="424"/>
      <c r="T3569" s="424"/>
      <c r="U3569" s="424"/>
      <c r="V3569" s="423"/>
      <c r="W3569" s="421"/>
      <c r="X3569" s="421"/>
      <c r="Y3569" s="420"/>
      <c r="Z3569" s="425"/>
      <c r="AA3569" s="426"/>
      <c r="AB3569" s="427"/>
      <c r="AC3569" s="428"/>
      <c r="AD3569" s="427"/>
    </row>
    <row r="3570" spans="1:30" ht="21.75" x14ac:dyDescent="0.55000000000000004">
      <c r="A3570" s="420"/>
      <c r="B3570" s="420"/>
      <c r="C3570" s="420"/>
      <c r="D3570" s="420"/>
      <c r="E3570" s="421"/>
      <c r="F3570" s="421"/>
      <c r="G3570" s="422"/>
      <c r="H3570" s="422"/>
      <c r="I3570" s="422"/>
      <c r="J3570" s="422"/>
      <c r="K3570" s="422"/>
      <c r="L3570" s="422"/>
      <c r="M3570" s="422"/>
      <c r="N3570" s="422"/>
      <c r="O3570" s="422"/>
      <c r="P3570" s="421" t="str">
        <f>IF(Q3570="","",LOOKUP(Q3570,'Expenditure Codes'!B:B,'Expenditure Codes'!A:A))</f>
        <v/>
      </c>
      <c r="Q3570" s="423"/>
      <c r="R3570" s="424"/>
      <c r="S3570" s="424"/>
      <c r="T3570" s="424"/>
      <c r="U3570" s="424"/>
      <c r="V3570" s="423"/>
      <c r="W3570" s="421"/>
      <c r="X3570" s="421"/>
      <c r="Y3570" s="420"/>
      <c r="Z3570" s="425"/>
      <c r="AA3570" s="426"/>
      <c r="AB3570" s="427"/>
      <c r="AC3570" s="428"/>
      <c r="AD3570" s="427"/>
    </row>
    <row r="3571" spans="1:30" ht="21.75" x14ac:dyDescent="0.55000000000000004">
      <c r="A3571" s="420"/>
      <c r="B3571" s="420"/>
      <c r="C3571" s="420"/>
      <c r="D3571" s="420"/>
      <c r="E3571" s="421"/>
      <c r="F3571" s="421"/>
      <c r="G3571" s="422"/>
      <c r="H3571" s="422"/>
      <c r="I3571" s="422"/>
      <c r="J3571" s="422"/>
      <c r="K3571" s="422"/>
      <c r="L3571" s="422"/>
      <c r="M3571" s="422"/>
      <c r="N3571" s="422"/>
      <c r="O3571" s="422"/>
      <c r="P3571" s="421" t="str">
        <f>IF(Q3571="","",LOOKUP(Q3571,'Expenditure Codes'!B:B,'Expenditure Codes'!A:A))</f>
        <v/>
      </c>
      <c r="Q3571" s="423"/>
      <c r="R3571" s="424"/>
      <c r="S3571" s="424"/>
      <c r="T3571" s="424"/>
      <c r="U3571" s="424"/>
      <c r="V3571" s="423"/>
      <c r="W3571" s="421"/>
      <c r="X3571" s="421"/>
      <c r="Y3571" s="420"/>
      <c r="Z3571" s="425"/>
      <c r="AA3571" s="426"/>
      <c r="AB3571" s="427"/>
      <c r="AC3571" s="428"/>
      <c r="AD3571" s="427"/>
    </row>
    <row r="3572" spans="1:30" ht="21.75" x14ac:dyDescent="0.55000000000000004">
      <c r="A3572" s="420"/>
      <c r="B3572" s="420"/>
      <c r="C3572" s="420"/>
      <c r="D3572" s="420"/>
      <c r="E3572" s="421"/>
      <c r="F3572" s="421"/>
      <c r="G3572" s="422"/>
      <c r="H3572" s="422"/>
      <c r="I3572" s="422"/>
      <c r="J3572" s="422"/>
      <c r="K3572" s="422"/>
      <c r="L3572" s="422"/>
      <c r="M3572" s="422"/>
      <c r="N3572" s="422"/>
      <c r="O3572" s="422"/>
      <c r="P3572" s="421" t="str">
        <f>IF(Q3572="","",LOOKUP(Q3572,'Expenditure Codes'!B:B,'Expenditure Codes'!A:A))</f>
        <v/>
      </c>
      <c r="Q3572" s="423"/>
      <c r="R3572" s="424"/>
      <c r="S3572" s="424"/>
      <c r="T3572" s="424"/>
      <c r="U3572" s="424"/>
      <c r="V3572" s="423"/>
      <c r="W3572" s="421"/>
      <c r="X3572" s="421"/>
      <c r="Y3572" s="420"/>
      <c r="Z3572" s="425"/>
      <c r="AA3572" s="426"/>
      <c r="AB3572" s="427"/>
      <c r="AC3572" s="428"/>
      <c r="AD3572" s="427"/>
    </row>
    <row r="3573" spans="1:30" ht="21.75" x14ac:dyDescent="0.55000000000000004">
      <c r="A3573" s="420"/>
      <c r="B3573" s="420"/>
      <c r="C3573" s="420"/>
      <c r="D3573" s="420"/>
      <c r="E3573" s="421"/>
      <c r="F3573" s="421"/>
      <c r="G3573" s="422"/>
      <c r="H3573" s="422"/>
      <c r="I3573" s="422"/>
      <c r="J3573" s="422"/>
      <c r="K3573" s="422"/>
      <c r="L3573" s="422"/>
      <c r="M3573" s="422"/>
      <c r="N3573" s="422"/>
      <c r="O3573" s="422"/>
      <c r="P3573" s="421" t="str">
        <f>IF(Q3573="","",LOOKUP(Q3573,'Expenditure Codes'!B:B,'Expenditure Codes'!A:A))</f>
        <v/>
      </c>
      <c r="Q3573" s="423"/>
      <c r="R3573" s="424"/>
      <c r="S3573" s="424"/>
      <c r="T3573" s="424"/>
      <c r="U3573" s="424"/>
      <c r="V3573" s="423"/>
      <c r="W3573" s="421"/>
      <c r="X3573" s="421"/>
      <c r="Y3573" s="420"/>
      <c r="Z3573" s="425"/>
      <c r="AA3573" s="426"/>
      <c r="AB3573" s="427"/>
      <c r="AC3573" s="428"/>
      <c r="AD3573" s="427"/>
    </row>
    <row r="3574" spans="1:30" ht="21.75" x14ac:dyDescent="0.55000000000000004">
      <c r="A3574" s="420"/>
      <c r="B3574" s="420"/>
      <c r="C3574" s="420"/>
      <c r="D3574" s="420"/>
      <c r="E3574" s="421"/>
      <c r="F3574" s="421"/>
      <c r="G3574" s="422"/>
      <c r="H3574" s="422"/>
      <c r="I3574" s="422"/>
      <c r="J3574" s="422"/>
      <c r="K3574" s="422"/>
      <c r="L3574" s="422"/>
      <c r="M3574" s="422"/>
      <c r="N3574" s="422"/>
      <c r="O3574" s="422"/>
      <c r="P3574" s="421" t="str">
        <f>IF(Q3574="","",LOOKUP(Q3574,'Expenditure Codes'!B:B,'Expenditure Codes'!A:A))</f>
        <v/>
      </c>
      <c r="Q3574" s="423"/>
      <c r="R3574" s="424"/>
      <c r="S3574" s="424"/>
      <c r="T3574" s="424"/>
      <c r="U3574" s="424"/>
      <c r="V3574" s="423"/>
      <c r="W3574" s="421"/>
      <c r="X3574" s="421"/>
      <c r="Y3574" s="420"/>
      <c r="Z3574" s="425"/>
      <c r="AA3574" s="426"/>
      <c r="AB3574" s="427"/>
      <c r="AC3574" s="428"/>
      <c r="AD3574" s="427"/>
    </row>
    <row r="3575" spans="1:30" ht="21.75" x14ac:dyDescent="0.55000000000000004">
      <c r="A3575" s="420"/>
      <c r="B3575" s="420"/>
      <c r="C3575" s="420"/>
      <c r="D3575" s="420"/>
      <c r="E3575" s="421"/>
      <c r="F3575" s="421"/>
      <c r="G3575" s="422"/>
      <c r="H3575" s="422"/>
      <c r="I3575" s="422"/>
      <c r="J3575" s="422"/>
      <c r="K3575" s="422"/>
      <c r="L3575" s="422"/>
      <c r="M3575" s="422"/>
      <c r="N3575" s="422"/>
      <c r="O3575" s="422"/>
      <c r="P3575" s="421" t="str">
        <f>IF(Q3575="","",LOOKUP(Q3575,'Expenditure Codes'!B:B,'Expenditure Codes'!A:A))</f>
        <v/>
      </c>
      <c r="Q3575" s="423"/>
      <c r="R3575" s="424"/>
      <c r="S3575" s="424"/>
      <c r="T3575" s="424"/>
      <c r="U3575" s="424"/>
      <c r="V3575" s="423"/>
      <c r="W3575" s="421"/>
      <c r="X3575" s="421"/>
      <c r="Y3575" s="420"/>
      <c r="Z3575" s="425"/>
      <c r="AA3575" s="426"/>
      <c r="AB3575" s="427"/>
      <c r="AC3575" s="428"/>
      <c r="AD3575" s="427"/>
    </row>
    <row r="3576" spans="1:30" ht="21.75" x14ac:dyDescent="0.55000000000000004">
      <c r="A3576" s="420"/>
      <c r="B3576" s="420"/>
      <c r="C3576" s="420"/>
      <c r="D3576" s="420"/>
      <c r="E3576" s="421"/>
      <c r="F3576" s="421"/>
      <c r="G3576" s="422"/>
      <c r="H3576" s="422"/>
      <c r="I3576" s="422"/>
      <c r="J3576" s="422"/>
      <c r="K3576" s="422"/>
      <c r="L3576" s="422"/>
      <c r="M3576" s="422"/>
      <c r="N3576" s="422"/>
      <c r="O3576" s="422"/>
      <c r="P3576" s="421" t="str">
        <f>IF(Q3576="","",LOOKUP(Q3576,'Expenditure Codes'!B:B,'Expenditure Codes'!A:A))</f>
        <v/>
      </c>
      <c r="Q3576" s="423"/>
      <c r="R3576" s="424"/>
      <c r="S3576" s="424"/>
      <c r="T3576" s="424"/>
      <c r="U3576" s="424"/>
      <c r="V3576" s="423"/>
      <c r="W3576" s="421"/>
      <c r="X3576" s="421"/>
      <c r="Y3576" s="420"/>
      <c r="Z3576" s="425"/>
      <c r="AA3576" s="426"/>
      <c r="AB3576" s="427"/>
      <c r="AC3576" s="428"/>
      <c r="AD3576" s="427"/>
    </row>
    <row r="3577" spans="1:30" ht="21.75" x14ac:dyDescent="0.55000000000000004">
      <c r="A3577" s="420"/>
      <c r="B3577" s="420"/>
      <c r="C3577" s="420"/>
      <c r="D3577" s="420"/>
      <c r="E3577" s="421"/>
      <c r="F3577" s="421"/>
      <c r="G3577" s="422"/>
      <c r="H3577" s="422"/>
      <c r="I3577" s="422"/>
      <c r="J3577" s="422"/>
      <c r="K3577" s="422"/>
      <c r="L3577" s="422"/>
      <c r="M3577" s="422"/>
      <c r="N3577" s="422"/>
      <c r="O3577" s="422"/>
      <c r="P3577" s="421" t="str">
        <f>IF(Q3577="","",LOOKUP(Q3577,'Expenditure Codes'!B:B,'Expenditure Codes'!A:A))</f>
        <v/>
      </c>
      <c r="Q3577" s="423"/>
      <c r="R3577" s="424"/>
      <c r="S3577" s="424"/>
      <c r="T3577" s="424"/>
      <c r="U3577" s="424"/>
      <c r="V3577" s="423"/>
      <c r="W3577" s="421"/>
      <c r="X3577" s="421"/>
      <c r="Y3577" s="420"/>
      <c r="Z3577" s="425"/>
      <c r="AA3577" s="426"/>
      <c r="AB3577" s="427"/>
      <c r="AC3577" s="428"/>
      <c r="AD3577" s="427"/>
    </row>
    <row r="3578" spans="1:30" ht="21.75" x14ac:dyDescent="0.55000000000000004">
      <c r="A3578" s="420"/>
      <c r="B3578" s="420"/>
      <c r="C3578" s="420"/>
      <c r="D3578" s="420"/>
      <c r="E3578" s="421"/>
      <c r="F3578" s="421"/>
      <c r="G3578" s="422"/>
      <c r="H3578" s="422"/>
      <c r="I3578" s="422"/>
      <c r="J3578" s="422"/>
      <c r="K3578" s="422"/>
      <c r="L3578" s="422"/>
      <c r="M3578" s="422"/>
      <c r="N3578" s="422"/>
      <c r="O3578" s="422"/>
      <c r="P3578" s="421" t="str">
        <f>IF(Q3578="","",LOOKUP(Q3578,'Expenditure Codes'!B:B,'Expenditure Codes'!A:A))</f>
        <v/>
      </c>
      <c r="Q3578" s="423"/>
      <c r="R3578" s="424"/>
      <c r="S3578" s="424"/>
      <c r="T3578" s="424"/>
      <c r="U3578" s="424"/>
      <c r="V3578" s="423"/>
      <c r="W3578" s="421"/>
      <c r="X3578" s="421"/>
      <c r="Y3578" s="420"/>
      <c r="Z3578" s="425"/>
      <c r="AA3578" s="426"/>
      <c r="AB3578" s="427"/>
      <c r="AC3578" s="428"/>
      <c r="AD3578" s="427"/>
    </row>
    <row r="3579" spans="1:30" ht="21.75" x14ac:dyDescent="0.55000000000000004">
      <c r="A3579" s="420"/>
      <c r="B3579" s="420"/>
      <c r="C3579" s="420"/>
      <c r="D3579" s="420"/>
      <c r="E3579" s="421"/>
      <c r="F3579" s="421"/>
      <c r="G3579" s="422"/>
      <c r="H3579" s="422"/>
      <c r="I3579" s="422"/>
      <c r="J3579" s="422"/>
      <c r="K3579" s="422"/>
      <c r="L3579" s="422"/>
      <c r="M3579" s="422"/>
      <c r="N3579" s="422"/>
      <c r="O3579" s="422"/>
      <c r="P3579" s="421" t="str">
        <f>IF(Q3579="","",LOOKUP(Q3579,'Expenditure Codes'!B:B,'Expenditure Codes'!A:A))</f>
        <v/>
      </c>
      <c r="Q3579" s="423"/>
      <c r="R3579" s="424"/>
      <c r="S3579" s="424"/>
      <c r="T3579" s="424"/>
      <c r="U3579" s="424"/>
      <c r="V3579" s="423"/>
      <c r="W3579" s="421"/>
      <c r="X3579" s="421"/>
      <c r="Y3579" s="420"/>
      <c r="Z3579" s="425"/>
      <c r="AA3579" s="426"/>
      <c r="AB3579" s="427"/>
      <c r="AC3579" s="428"/>
      <c r="AD3579" s="427"/>
    </row>
    <row r="3580" spans="1:30" ht="21.75" x14ac:dyDescent="0.55000000000000004">
      <c r="A3580" s="420"/>
      <c r="B3580" s="420"/>
      <c r="C3580" s="420"/>
      <c r="D3580" s="420"/>
      <c r="E3580" s="421"/>
      <c r="F3580" s="421"/>
      <c r="G3580" s="422"/>
      <c r="H3580" s="422"/>
      <c r="I3580" s="422"/>
      <c r="J3580" s="422"/>
      <c r="K3580" s="422"/>
      <c r="L3580" s="422"/>
      <c r="M3580" s="422"/>
      <c r="N3580" s="422"/>
      <c r="O3580" s="422"/>
      <c r="P3580" s="421" t="str">
        <f>IF(Q3580="","",LOOKUP(Q3580,'Expenditure Codes'!B:B,'Expenditure Codes'!A:A))</f>
        <v/>
      </c>
      <c r="Q3580" s="423"/>
      <c r="R3580" s="424"/>
      <c r="S3580" s="424"/>
      <c r="T3580" s="424"/>
      <c r="U3580" s="424"/>
      <c r="V3580" s="423"/>
      <c r="W3580" s="421"/>
      <c r="X3580" s="421"/>
      <c r="Y3580" s="420"/>
      <c r="Z3580" s="425"/>
      <c r="AA3580" s="426"/>
      <c r="AB3580" s="427"/>
      <c r="AC3580" s="428"/>
      <c r="AD3580" s="427"/>
    </row>
    <row r="3581" spans="1:30" ht="21.75" x14ac:dyDescent="0.55000000000000004">
      <c r="A3581" s="420"/>
      <c r="B3581" s="420"/>
      <c r="C3581" s="420"/>
      <c r="D3581" s="420"/>
      <c r="E3581" s="421"/>
      <c r="F3581" s="421"/>
      <c r="G3581" s="422"/>
      <c r="H3581" s="422"/>
      <c r="I3581" s="422"/>
      <c r="J3581" s="422"/>
      <c r="K3581" s="422"/>
      <c r="L3581" s="422"/>
      <c r="M3581" s="422"/>
      <c r="N3581" s="422"/>
      <c r="O3581" s="422"/>
      <c r="P3581" s="421" t="str">
        <f>IF(Q3581="","",LOOKUP(Q3581,'Expenditure Codes'!B:B,'Expenditure Codes'!A:A))</f>
        <v/>
      </c>
      <c r="Q3581" s="423"/>
      <c r="R3581" s="424"/>
      <c r="S3581" s="424"/>
      <c r="T3581" s="424"/>
      <c r="U3581" s="424"/>
      <c r="V3581" s="423"/>
      <c r="W3581" s="421"/>
      <c r="X3581" s="421"/>
      <c r="Y3581" s="420"/>
      <c r="Z3581" s="425"/>
      <c r="AA3581" s="426"/>
      <c r="AB3581" s="427"/>
      <c r="AC3581" s="428"/>
      <c r="AD3581" s="427"/>
    </row>
    <row r="3582" spans="1:30" ht="21.75" x14ac:dyDescent="0.55000000000000004">
      <c r="A3582" s="420"/>
      <c r="B3582" s="420"/>
      <c r="C3582" s="420"/>
      <c r="D3582" s="420"/>
      <c r="E3582" s="421"/>
      <c r="F3582" s="421"/>
      <c r="G3582" s="422"/>
      <c r="H3582" s="422"/>
      <c r="I3582" s="422"/>
      <c r="J3582" s="422"/>
      <c r="K3582" s="422"/>
      <c r="L3582" s="422"/>
      <c r="M3582" s="422"/>
      <c r="N3582" s="422"/>
      <c r="O3582" s="422"/>
      <c r="P3582" s="421" t="str">
        <f>IF(Q3582="","",LOOKUP(Q3582,'Expenditure Codes'!B:B,'Expenditure Codes'!A:A))</f>
        <v/>
      </c>
      <c r="Q3582" s="423"/>
      <c r="R3582" s="424"/>
      <c r="S3582" s="424"/>
      <c r="T3582" s="424"/>
      <c r="U3582" s="424"/>
      <c r="V3582" s="423"/>
      <c r="W3582" s="421"/>
      <c r="X3582" s="421"/>
      <c r="Y3582" s="420"/>
      <c r="Z3582" s="425"/>
      <c r="AA3582" s="426"/>
      <c r="AB3582" s="427"/>
      <c r="AC3582" s="428"/>
      <c r="AD3582" s="427"/>
    </row>
    <row r="3583" spans="1:30" ht="21.75" x14ac:dyDescent="0.55000000000000004">
      <c r="A3583" s="420"/>
      <c r="B3583" s="420"/>
      <c r="C3583" s="420"/>
      <c r="D3583" s="420"/>
      <c r="E3583" s="421"/>
      <c r="F3583" s="421"/>
      <c r="G3583" s="422"/>
      <c r="H3583" s="422"/>
      <c r="I3583" s="422"/>
      <c r="J3583" s="422"/>
      <c r="K3583" s="422"/>
      <c r="L3583" s="422"/>
      <c r="M3583" s="422"/>
      <c r="N3583" s="422"/>
      <c r="O3583" s="422"/>
      <c r="P3583" s="421" t="str">
        <f>IF(Q3583="","",LOOKUP(Q3583,'Expenditure Codes'!B:B,'Expenditure Codes'!A:A))</f>
        <v/>
      </c>
      <c r="Q3583" s="423"/>
      <c r="R3583" s="424"/>
      <c r="S3583" s="424"/>
      <c r="T3583" s="424"/>
      <c r="U3583" s="424"/>
      <c r="V3583" s="423"/>
      <c r="W3583" s="421"/>
      <c r="X3583" s="421"/>
      <c r="Y3583" s="420"/>
      <c r="Z3583" s="425"/>
      <c r="AA3583" s="426"/>
      <c r="AB3583" s="427"/>
      <c r="AC3583" s="428"/>
      <c r="AD3583" s="427"/>
    </row>
    <row r="3584" spans="1:30" ht="21.75" x14ac:dyDescent="0.55000000000000004">
      <c r="A3584" s="420"/>
      <c r="B3584" s="420"/>
      <c r="C3584" s="420"/>
      <c r="D3584" s="420"/>
      <c r="E3584" s="421"/>
      <c r="F3584" s="421"/>
      <c r="G3584" s="422"/>
      <c r="H3584" s="422"/>
      <c r="I3584" s="422"/>
      <c r="J3584" s="422"/>
      <c r="K3584" s="422"/>
      <c r="L3584" s="422"/>
      <c r="M3584" s="422"/>
      <c r="N3584" s="422"/>
      <c r="O3584" s="422"/>
      <c r="P3584" s="421" t="str">
        <f>IF(Q3584="","",LOOKUP(Q3584,'Expenditure Codes'!B:B,'Expenditure Codes'!A:A))</f>
        <v/>
      </c>
      <c r="Q3584" s="423"/>
      <c r="R3584" s="424"/>
      <c r="S3584" s="424"/>
      <c r="T3584" s="424"/>
      <c r="U3584" s="424"/>
      <c r="V3584" s="423"/>
      <c r="W3584" s="421"/>
      <c r="X3584" s="421"/>
      <c r="Y3584" s="420"/>
      <c r="Z3584" s="425"/>
      <c r="AA3584" s="426"/>
      <c r="AB3584" s="427"/>
      <c r="AC3584" s="428"/>
      <c r="AD3584" s="427"/>
    </row>
    <row r="3585" spans="1:30" ht="21.75" x14ac:dyDescent="0.55000000000000004">
      <c r="A3585" s="420"/>
      <c r="B3585" s="420"/>
      <c r="C3585" s="420"/>
      <c r="D3585" s="420"/>
      <c r="E3585" s="421"/>
      <c r="F3585" s="421"/>
      <c r="G3585" s="422"/>
      <c r="H3585" s="422"/>
      <c r="I3585" s="422"/>
      <c r="J3585" s="422"/>
      <c r="K3585" s="422"/>
      <c r="L3585" s="422"/>
      <c r="M3585" s="422"/>
      <c r="N3585" s="422"/>
      <c r="O3585" s="422"/>
      <c r="P3585" s="421" t="str">
        <f>IF(Q3585="","",LOOKUP(Q3585,'Expenditure Codes'!B:B,'Expenditure Codes'!A:A))</f>
        <v/>
      </c>
      <c r="Q3585" s="423"/>
      <c r="R3585" s="424"/>
      <c r="S3585" s="424"/>
      <c r="T3585" s="424"/>
      <c r="U3585" s="424"/>
      <c r="V3585" s="423"/>
      <c r="W3585" s="421"/>
      <c r="X3585" s="421"/>
      <c r="Y3585" s="420"/>
      <c r="Z3585" s="425"/>
      <c r="AA3585" s="426"/>
      <c r="AB3585" s="427"/>
      <c r="AC3585" s="428"/>
      <c r="AD3585" s="427"/>
    </row>
    <row r="3586" spans="1:30" ht="21.75" x14ac:dyDescent="0.55000000000000004">
      <c r="A3586" s="420"/>
      <c r="B3586" s="420"/>
      <c r="C3586" s="420"/>
      <c r="D3586" s="420"/>
      <c r="E3586" s="421"/>
      <c r="F3586" s="421"/>
      <c r="G3586" s="422"/>
      <c r="H3586" s="422"/>
      <c r="I3586" s="422"/>
      <c r="J3586" s="422"/>
      <c r="K3586" s="422"/>
      <c r="L3586" s="422"/>
      <c r="M3586" s="422"/>
      <c r="N3586" s="422"/>
      <c r="O3586" s="422"/>
      <c r="P3586" s="421" t="str">
        <f>IF(Q3586="","",LOOKUP(Q3586,'Expenditure Codes'!B:B,'Expenditure Codes'!A:A))</f>
        <v/>
      </c>
      <c r="Q3586" s="423"/>
      <c r="R3586" s="424"/>
      <c r="S3586" s="424"/>
      <c r="T3586" s="424"/>
      <c r="U3586" s="424"/>
      <c r="V3586" s="423"/>
      <c r="W3586" s="421"/>
      <c r="X3586" s="421"/>
      <c r="Y3586" s="420"/>
      <c r="Z3586" s="425"/>
      <c r="AA3586" s="426"/>
      <c r="AB3586" s="427"/>
      <c r="AC3586" s="428"/>
      <c r="AD3586" s="427"/>
    </row>
    <row r="3587" spans="1:30" ht="21.75" x14ac:dyDescent="0.55000000000000004">
      <c r="A3587" s="420"/>
      <c r="B3587" s="420"/>
      <c r="C3587" s="420"/>
      <c r="D3587" s="420"/>
      <c r="E3587" s="421"/>
      <c r="F3587" s="421"/>
      <c r="G3587" s="422"/>
      <c r="H3587" s="422"/>
      <c r="I3587" s="422"/>
      <c r="J3587" s="422"/>
      <c r="K3587" s="422"/>
      <c r="L3587" s="422"/>
      <c r="M3587" s="422"/>
      <c r="N3587" s="422"/>
      <c r="O3587" s="422"/>
      <c r="P3587" s="421" t="str">
        <f>IF(Q3587="","",LOOKUP(Q3587,'Expenditure Codes'!B:B,'Expenditure Codes'!A:A))</f>
        <v/>
      </c>
      <c r="Q3587" s="423"/>
      <c r="R3587" s="424"/>
      <c r="S3587" s="424"/>
      <c r="T3587" s="424"/>
      <c r="U3587" s="424"/>
      <c r="V3587" s="423"/>
      <c r="W3587" s="421"/>
      <c r="X3587" s="421"/>
      <c r="Y3587" s="420"/>
      <c r="Z3587" s="425"/>
      <c r="AA3587" s="426"/>
      <c r="AB3587" s="427"/>
      <c r="AC3587" s="428"/>
      <c r="AD3587" s="427"/>
    </row>
    <row r="3588" spans="1:30" ht="21.75" x14ac:dyDescent="0.55000000000000004">
      <c r="A3588" s="420"/>
      <c r="B3588" s="420"/>
      <c r="C3588" s="420"/>
      <c r="D3588" s="420"/>
      <c r="E3588" s="421"/>
      <c r="F3588" s="421"/>
      <c r="G3588" s="422"/>
      <c r="H3588" s="422"/>
      <c r="I3588" s="422"/>
      <c r="J3588" s="422"/>
      <c r="K3588" s="422"/>
      <c r="L3588" s="422"/>
      <c r="M3588" s="422"/>
      <c r="N3588" s="422"/>
      <c r="O3588" s="422"/>
      <c r="P3588" s="421" t="str">
        <f>IF(Q3588="","",LOOKUP(Q3588,'Expenditure Codes'!B:B,'Expenditure Codes'!A:A))</f>
        <v/>
      </c>
      <c r="Q3588" s="423"/>
      <c r="R3588" s="424"/>
      <c r="S3588" s="424"/>
      <c r="T3588" s="424"/>
      <c r="U3588" s="424"/>
      <c r="V3588" s="423"/>
      <c r="W3588" s="421"/>
      <c r="X3588" s="421"/>
      <c r="Y3588" s="420"/>
      <c r="Z3588" s="425"/>
      <c r="AA3588" s="426"/>
      <c r="AB3588" s="427"/>
      <c r="AC3588" s="428"/>
      <c r="AD3588" s="427"/>
    </row>
    <row r="3589" spans="1:30" ht="21.75" x14ac:dyDescent="0.55000000000000004">
      <c r="A3589" s="420"/>
      <c r="B3589" s="420"/>
      <c r="C3589" s="420"/>
      <c r="D3589" s="420"/>
      <c r="E3589" s="421"/>
      <c r="F3589" s="421"/>
      <c r="G3589" s="422"/>
      <c r="H3589" s="422"/>
      <c r="I3589" s="422"/>
      <c r="J3589" s="422"/>
      <c r="K3589" s="422"/>
      <c r="L3589" s="422"/>
      <c r="M3589" s="422"/>
      <c r="N3589" s="422"/>
      <c r="O3589" s="422"/>
      <c r="P3589" s="421" t="str">
        <f>IF(Q3589="","",LOOKUP(Q3589,'Expenditure Codes'!B:B,'Expenditure Codes'!A:A))</f>
        <v/>
      </c>
      <c r="Q3589" s="423"/>
      <c r="R3589" s="424"/>
      <c r="S3589" s="424"/>
      <c r="T3589" s="424"/>
      <c r="U3589" s="424"/>
      <c r="V3589" s="423"/>
      <c r="W3589" s="421"/>
      <c r="X3589" s="421"/>
      <c r="Y3589" s="420"/>
      <c r="Z3589" s="425"/>
      <c r="AA3589" s="426"/>
      <c r="AB3589" s="427"/>
      <c r="AC3589" s="428"/>
      <c r="AD3589" s="427"/>
    </row>
    <row r="3590" spans="1:30" ht="21.75" x14ac:dyDescent="0.55000000000000004">
      <c r="A3590" s="420"/>
      <c r="B3590" s="420"/>
      <c r="C3590" s="420"/>
      <c r="D3590" s="420"/>
      <c r="E3590" s="421"/>
      <c r="F3590" s="421"/>
      <c r="G3590" s="422"/>
      <c r="H3590" s="422"/>
      <c r="I3590" s="422"/>
      <c r="J3590" s="422"/>
      <c r="K3590" s="422"/>
      <c r="L3590" s="422"/>
      <c r="M3590" s="422"/>
      <c r="N3590" s="422"/>
      <c r="O3590" s="422"/>
      <c r="P3590" s="421" t="str">
        <f>IF(Q3590="","",LOOKUP(Q3590,'Expenditure Codes'!B:B,'Expenditure Codes'!A:A))</f>
        <v/>
      </c>
      <c r="Q3590" s="423"/>
      <c r="R3590" s="424"/>
      <c r="S3590" s="424"/>
      <c r="T3590" s="424"/>
      <c r="U3590" s="424"/>
      <c r="V3590" s="423"/>
      <c r="W3590" s="421"/>
      <c r="X3590" s="421"/>
      <c r="Y3590" s="420"/>
      <c r="Z3590" s="425"/>
      <c r="AA3590" s="426"/>
      <c r="AB3590" s="427"/>
      <c r="AC3590" s="428"/>
      <c r="AD3590" s="427"/>
    </row>
    <row r="3591" spans="1:30" ht="21.75" x14ac:dyDescent="0.55000000000000004">
      <c r="A3591" s="420"/>
      <c r="B3591" s="420"/>
      <c r="C3591" s="420"/>
      <c r="D3591" s="420"/>
      <c r="E3591" s="421"/>
      <c r="F3591" s="421"/>
      <c r="G3591" s="422"/>
      <c r="H3591" s="422"/>
      <c r="I3591" s="422"/>
      <c r="J3591" s="422"/>
      <c r="K3591" s="422"/>
      <c r="L3591" s="422"/>
      <c r="M3591" s="422"/>
      <c r="N3591" s="422"/>
      <c r="O3591" s="422"/>
      <c r="P3591" s="421" t="str">
        <f>IF(Q3591="","",LOOKUP(Q3591,'Expenditure Codes'!B:B,'Expenditure Codes'!A:A))</f>
        <v/>
      </c>
      <c r="Q3591" s="423"/>
      <c r="R3591" s="424"/>
      <c r="S3591" s="424"/>
      <c r="T3591" s="424"/>
      <c r="U3591" s="424"/>
      <c r="V3591" s="423"/>
      <c r="W3591" s="421"/>
      <c r="X3591" s="421"/>
      <c r="Y3591" s="420"/>
      <c r="Z3591" s="425"/>
      <c r="AA3591" s="426"/>
      <c r="AB3591" s="427"/>
      <c r="AC3591" s="428"/>
      <c r="AD3591" s="427"/>
    </row>
    <row r="3592" spans="1:30" ht="21.75" x14ac:dyDescent="0.55000000000000004">
      <c r="A3592" s="420"/>
      <c r="B3592" s="420"/>
      <c r="C3592" s="420"/>
      <c r="D3592" s="420"/>
      <c r="E3592" s="421"/>
      <c r="F3592" s="421"/>
      <c r="G3592" s="422"/>
      <c r="H3592" s="422"/>
      <c r="I3592" s="422"/>
      <c r="J3592" s="422"/>
      <c r="K3592" s="422"/>
      <c r="L3592" s="422"/>
      <c r="M3592" s="422"/>
      <c r="N3592" s="422"/>
      <c r="O3592" s="422"/>
      <c r="P3592" s="421" t="str">
        <f>IF(Q3592="","",LOOKUP(Q3592,'Expenditure Codes'!B:B,'Expenditure Codes'!A:A))</f>
        <v/>
      </c>
      <c r="Q3592" s="423"/>
      <c r="R3592" s="424"/>
      <c r="S3592" s="424"/>
      <c r="T3592" s="424"/>
      <c r="U3592" s="424"/>
      <c r="V3592" s="423"/>
      <c r="W3592" s="421"/>
      <c r="X3592" s="421"/>
      <c r="Y3592" s="420"/>
      <c r="Z3592" s="425"/>
      <c r="AA3592" s="426"/>
      <c r="AB3592" s="427"/>
      <c r="AC3592" s="428"/>
      <c r="AD3592" s="427"/>
    </row>
    <row r="3593" spans="1:30" ht="21.75" x14ac:dyDescent="0.55000000000000004">
      <c r="A3593" s="420"/>
      <c r="B3593" s="420"/>
      <c r="C3593" s="420"/>
      <c r="D3593" s="420"/>
      <c r="E3593" s="421"/>
      <c r="F3593" s="421"/>
      <c r="G3593" s="422"/>
      <c r="H3593" s="422"/>
      <c r="I3593" s="422"/>
      <c r="J3593" s="422"/>
      <c r="K3593" s="422"/>
      <c r="L3593" s="422"/>
      <c r="M3593" s="422"/>
      <c r="N3593" s="422"/>
      <c r="O3593" s="422"/>
      <c r="P3593" s="421" t="str">
        <f>IF(Q3593="","",LOOKUP(Q3593,'Expenditure Codes'!B:B,'Expenditure Codes'!A:A))</f>
        <v/>
      </c>
      <c r="Q3593" s="423"/>
      <c r="R3593" s="424"/>
      <c r="S3593" s="424"/>
      <c r="T3593" s="424"/>
      <c r="U3593" s="424"/>
      <c r="V3593" s="423"/>
      <c r="W3593" s="421"/>
      <c r="X3593" s="421"/>
      <c r="Y3593" s="420"/>
      <c r="Z3593" s="425"/>
      <c r="AA3593" s="426"/>
      <c r="AB3593" s="427"/>
      <c r="AC3593" s="428"/>
      <c r="AD3593" s="427"/>
    </row>
    <row r="3594" spans="1:30" ht="21.75" x14ac:dyDescent="0.55000000000000004">
      <c r="A3594" s="420"/>
      <c r="B3594" s="420"/>
      <c r="C3594" s="420"/>
      <c r="D3594" s="420"/>
      <c r="E3594" s="421"/>
      <c r="F3594" s="421"/>
      <c r="G3594" s="422"/>
      <c r="H3594" s="422"/>
      <c r="I3594" s="422"/>
      <c r="J3594" s="422"/>
      <c r="K3594" s="422"/>
      <c r="L3594" s="422"/>
      <c r="M3594" s="422"/>
      <c r="N3594" s="422"/>
      <c r="O3594" s="422"/>
      <c r="P3594" s="421" t="str">
        <f>IF(Q3594="","",LOOKUP(Q3594,'Expenditure Codes'!B:B,'Expenditure Codes'!A:A))</f>
        <v/>
      </c>
      <c r="Q3594" s="423"/>
      <c r="R3594" s="424"/>
      <c r="S3594" s="424"/>
      <c r="T3594" s="424"/>
      <c r="U3594" s="424"/>
      <c r="V3594" s="423"/>
      <c r="W3594" s="421"/>
      <c r="X3594" s="421"/>
      <c r="Y3594" s="420"/>
      <c r="Z3594" s="425"/>
      <c r="AA3594" s="426"/>
      <c r="AB3594" s="427"/>
      <c r="AC3594" s="428"/>
      <c r="AD3594" s="427"/>
    </row>
    <row r="3595" spans="1:30" ht="21.75" x14ac:dyDescent="0.55000000000000004">
      <c r="A3595" s="420"/>
      <c r="B3595" s="420"/>
      <c r="C3595" s="420"/>
      <c r="D3595" s="420"/>
      <c r="E3595" s="421"/>
      <c r="F3595" s="421"/>
      <c r="G3595" s="422"/>
      <c r="H3595" s="422"/>
      <c r="I3595" s="422"/>
      <c r="J3595" s="422"/>
      <c r="K3595" s="422"/>
      <c r="L3595" s="422"/>
      <c r="M3595" s="422"/>
      <c r="N3595" s="422"/>
      <c r="O3595" s="422"/>
      <c r="P3595" s="421" t="str">
        <f>IF(Q3595="","",LOOKUP(Q3595,'Expenditure Codes'!B:B,'Expenditure Codes'!A:A))</f>
        <v/>
      </c>
      <c r="Q3595" s="423"/>
      <c r="R3595" s="424"/>
      <c r="S3595" s="424"/>
      <c r="T3595" s="424"/>
      <c r="U3595" s="424"/>
      <c r="V3595" s="423"/>
      <c r="W3595" s="421"/>
      <c r="X3595" s="421"/>
      <c r="Y3595" s="420"/>
      <c r="Z3595" s="425"/>
      <c r="AA3595" s="426"/>
      <c r="AB3595" s="427"/>
      <c r="AC3595" s="428"/>
      <c r="AD3595" s="427"/>
    </row>
    <row r="3596" spans="1:30" ht="21.75" x14ac:dyDescent="0.55000000000000004">
      <c r="A3596" s="420"/>
      <c r="B3596" s="420"/>
      <c r="C3596" s="420"/>
      <c r="D3596" s="420"/>
      <c r="E3596" s="421"/>
      <c r="F3596" s="421"/>
      <c r="G3596" s="422"/>
      <c r="H3596" s="422"/>
      <c r="I3596" s="422"/>
      <c r="J3596" s="422"/>
      <c r="K3596" s="422"/>
      <c r="L3596" s="422"/>
      <c r="M3596" s="422"/>
      <c r="N3596" s="422"/>
      <c r="O3596" s="422"/>
      <c r="P3596" s="421" t="str">
        <f>IF(Q3596="","",LOOKUP(Q3596,'Expenditure Codes'!B:B,'Expenditure Codes'!A:A))</f>
        <v/>
      </c>
      <c r="Q3596" s="423"/>
      <c r="R3596" s="424"/>
      <c r="S3596" s="424"/>
      <c r="T3596" s="424"/>
      <c r="U3596" s="424"/>
      <c r="V3596" s="423"/>
      <c r="W3596" s="421"/>
      <c r="X3596" s="421"/>
      <c r="Y3596" s="420"/>
      <c r="Z3596" s="425"/>
      <c r="AA3596" s="426"/>
      <c r="AB3596" s="427"/>
      <c r="AC3596" s="428"/>
      <c r="AD3596" s="427"/>
    </row>
    <row r="3597" spans="1:30" ht="21.75" x14ac:dyDescent="0.55000000000000004">
      <c r="A3597" s="420"/>
      <c r="B3597" s="420"/>
      <c r="C3597" s="420"/>
      <c r="D3597" s="420"/>
      <c r="E3597" s="421"/>
      <c r="F3597" s="421"/>
      <c r="G3597" s="422"/>
      <c r="H3597" s="422"/>
      <c r="I3597" s="422"/>
      <c r="J3597" s="422"/>
      <c r="K3597" s="422"/>
      <c r="L3597" s="422"/>
      <c r="M3597" s="422"/>
      <c r="N3597" s="422"/>
      <c r="O3597" s="422"/>
      <c r="P3597" s="421" t="str">
        <f>IF(Q3597="","",LOOKUP(Q3597,'Expenditure Codes'!B:B,'Expenditure Codes'!A:A))</f>
        <v/>
      </c>
      <c r="Q3597" s="423"/>
      <c r="R3597" s="424"/>
      <c r="S3597" s="424"/>
      <c r="T3597" s="424"/>
      <c r="U3597" s="424"/>
      <c r="V3597" s="423"/>
      <c r="W3597" s="421"/>
      <c r="X3597" s="421"/>
      <c r="Y3597" s="420"/>
      <c r="Z3597" s="425"/>
      <c r="AA3597" s="426"/>
      <c r="AB3597" s="427"/>
      <c r="AC3597" s="428"/>
      <c r="AD3597" s="427"/>
    </row>
    <row r="3598" spans="1:30" ht="21.75" x14ac:dyDescent="0.55000000000000004">
      <c r="A3598" s="420"/>
      <c r="B3598" s="420"/>
      <c r="C3598" s="420"/>
      <c r="D3598" s="420"/>
      <c r="E3598" s="421"/>
      <c r="F3598" s="421"/>
      <c r="G3598" s="422"/>
      <c r="H3598" s="422"/>
      <c r="I3598" s="422"/>
      <c r="J3598" s="422"/>
      <c r="K3598" s="422"/>
      <c r="L3598" s="422"/>
      <c r="M3598" s="422"/>
      <c r="N3598" s="422"/>
      <c r="O3598" s="422"/>
      <c r="P3598" s="421" t="str">
        <f>IF(Q3598="","",LOOKUP(Q3598,'Expenditure Codes'!B:B,'Expenditure Codes'!A:A))</f>
        <v/>
      </c>
      <c r="Q3598" s="423"/>
      <c r="R3598" s="424"/>
      <c r="S3598" s="424"/>
      <c r="T3598" s="424"/>
      <c r="U3598" s="424"/>
      <c r="V3598" s="423"/>
      <c r="W3598" s="421"/>
      <c r="X3598" s="421"/>
      <c r="Y3598" s="420"/>
      <c r="Z3598" s="425"/>
      <c r="AA3598" s="426"/>
      <c r="AB3598" s="427"/>
      <c r="AC3598" s="428"/>
      <c r="AD3598" s="427"/>
    </row>
    <row r="3599" spans="1:30" ht="21.75" x14ac:dyDescent="0.55000000000000004">
      <c r="A3599" s="420"/>
      <c r="B3599" s="420"/>
      <c r="C3599" s="420"/>
      <c r="D3599" s="420"/>
      <c r="E3599" s="421"/>
      <c r="F3599" s="421"/>
      <c r="G3599" s="422"/>
      <c r="H3599" s="422"/>
      <c r="I3599" s="422"/>
      <c r="J3599" s="422"/>
      <c r="K3599" s="422"/>
      <c r="L3599" s="422"/>
      <c r="M3599" s="422"/>
      <c r="N3599" s="422"/>
      <c r="O3599" s="422"/>
      <c r="P3599" s="421" t="str">
        <f>IF(Q3599="","",LOOKUP(Q3599,'Expenditure Codes'!B:B,'Expenditure Codes'!A:A))</f>
        <v/>
      </c>
      <c r="Q3599" s="423"/>
      <c r="R3599" s="424"/>
      <c r="S3599" s="424"/>
      <c r="T3599" s="424"/>
      <c r="U3599" s="424"/>
      <c r="V3599" s="423"/>
      <c r="W3599" s="421"/>
      <c r="X3599" s="421"/>
      <c r="Y3599" s="420"/>
      <c r="Z3599" s="425"/>
      <c r="AA3599" s="426"/>
      <c r="AB3599" s="427"/>
      <c r="AC3599" s="428"/>
      <c r="AD3599" s="427"/>
    </row>
    <row r="3600" spans="1:30" ht="21.75" x14ac:dyDescent="0.55000000000000004">
      <c r="A3600" s="420"/>
      <c r="B3600" s="420"/>
      <c r="C3600" s="420"/>
      <c r="D3600" s="420"/>
      <c r="E3600" s="421"/>
      <c r="F3600" s="421"/>
      <c r="G3600" s="422"/>
      <c r="H3600" s="422"/>
      <c r="I3600" s="422"/>
      <c r="J3600" s="422"/>
      <c r="K3600" s="422"/>
      <c r="L3600" s="422"/>
      <c r="M3600" s="422"/>
      <c r="N3600" s="422"/>
      <c r="O3600" s="422"/>
      <c r="P3600" s="421" t="str">
        <f>IF(Q3600="","",LOOKUP(Q3600,'Expenditure Codes'!B:B,'Expenditure Codes'!A:A))</f>
        <v/>
      </c>
      <c r="Q3600" s="423"/>
      <c r="R3600" s="424"/>
      <c r="S3600" s="424"/>
      <c r="T3600" s="424"/>
      <c r="U3600" s="424"/>
      <c r="V3600" s="423"/>
      <c r="W3600" s="421"/>
      <c r="X3600" s="421"/>
      <c r="Y3600" s="420"/>
      <c r="Z3600" s="425"/>
      <c r="AA3600" s="426"/>
      <c r="AB3600" s="427"/>
      <c r="AC3600" s="428"/>
      <c r="AD3600" s="427"/>
    </row>
    <row r="3601" spans="1:30" ht="21.75" x14ac:dyDescent="0.55000000000000004">
      <c r="A3601" s="420"/>
      <c r="B3601" s="420"/>
      <c r="C3601" s="420"/>
      <c r="D3601" s="420"/>
      <c r="E3601" s="421"/>
      <c r="F3601" s="421"/>
      <c r="G3601" s="422"/>
      <c r="H3601" s="422"/>
      <c r="I3601" s="422"/>
      <c r="J3601" s="422"/>
      <c r="K3601" s="422"/>
      <c r="L3601" s="422"/>
      <c r="M3601" s="422"/>
      <c r="N3601" s="422"/>
      <c r="O3601" s="422"/>
      <c r="P3601" s="421" t="str">
        <f>IF(Q3601="","",LOOKUP(Q3601,'Expenditure Codes'!B:B,'Expenditure Codes'!A:A))</f>
        <v/>
      </c>
      <c r="Q3601" s="423"/>
      <c r="R3601" s="424"/>
      <c r="S3601" s="424"/>
      <c r="T3601" s="424"/>
      <c r="U3601" s="424"/>
      <c r="V3601" s="423"/>
      <c r="W3601" s="421"/>
      <c r="X3601" s="421"/>
      <c r="Y3601" s="420"/>
      <c r="Z3601" s="425"/>
      <c r="AA3601" s="426"/>
      <c r="AB3601" s="427"/>
      <c r="AC3601" s="428"/>
      <c r="AD3601" s="427"/>
    </row>
    <row r="3602" spans="1:30" ht="21.75" x14ac:dyDescent="0.55000000000000004">
      <c r="A3602" s="420"/>
      <c r="B3602" s="420"/>
      <c r="C3602" s="420"/>
      <c r="D3602" s="420"/>
      <c r="E3602" s="421"/>
      <c r="F3602" s="421"/>
      <c r="G3602" s="422"/>
      <c r="H3602" s="422"/>
      <c r="I3602" s="422"/>
      <c r="J3602" s="422"/>
      <c r="K3602" s="422"/>
      <c r="L3602" s="422"/>
      <c r="M3602" s="422"/>
      <c r="N3602" s="422"/>
      <c r="O3602" s="422"/>
      <c r="P3602" s="421" t="str">
        <f>IF(Q3602="","",LOOKUP(Q3602,'Expenditure Codes'!B:B,'Expenditure Codes'!A:A))</f>
        <v/>
      </c>
      <c r="Q3602" s="423"/>
      <c r="R3602" s="424"/>
      <c r="S3602" s="424"/>
      <c r="T3602" s="424"/>
      <c r="U3602" s="424"/>
      <c r="V3602" s="423"/>
      <c r="W3602" s="421"/>
      <c r="X3602" s="421"/>
      <c r="Y3602" s="420"/>
      <c r="Z3602" s="425"/>
      <c r="AA3602" s="426"/>
      <c r="AB3602" s="427"/>
      <c r="AC3602" s="428"/>
      <c r="AD3602" s="427"/>
    </row>
    <row r="3603" spans="1:30" ht="21.75" x14ac:dyDescent="0.55000000000000004">
      <c r="A3603" s="420"/>
      <c r="B3603" s="420"/>
      <c r="C3603" s="420"/>
      <c r="D3603" s="420"/>
      <c r="E3603" s="421"/>
      <c r="F3603" s="421"/>
      <c r="G3603" s="422"/>
      <c r="H3603" s="422"/>
      <c r="I3603" s="422"/>
      <c r="J3603" s="422"/>
      <c r="K3603" s="422"/>
      <c r="L3603" s="422"/>
      <c r="M3603" s="422"/>
      <c r="N3603" s="422"/>
      <c r="O3603" s="422"/>
      <c r="P3603" s="421" t="str">
        <f>IF(Q3603="","",LOOKUP(Q3603,'Expenditure Codes'!B:B,'Expenditure Codes'!A:A))</f>
        <v/>
      </c>
      <c r="Q3603" s="423"/>
      <c r="R3603" s="424"/>
      <c r="S3603" s="424"/>
      <c r="T3603" s="424"/>
      <c r="U3603" s="424"/>
      <c r="V3603" s="423"/>
      <c r="W3603" s="421"/>
      <c r="X3603" s="421"/>
      <c r="Y3603" s="420"/>
      <c r="Z3603" s="425"/>
      <c r="AA3603" s="426"/>
      <c r="AB3603" s="427"/>
      <c r="AC3603" s="428"/>
      <c r="AD3603" s="427"/>
    </row>
    <row r="3604" spans="1:30" ht="21.75" x14ac:dyDescent="0.55000000000000004">
      <c r="A3604" s="420"/>
      <c r="B3604" s="420"/>
      <c r="C3604" s="420"/>
      <c r="D3604" s="420"/>
      <c r="E3604" s="421"/>
      <c r="F3604" s="421"/>
      <c r="G3604" s="422"/>
      <c r="H3604" s="422"/>
      <c r="I3604" s="422"/>
      <c r="J3604" s="422"/>
      <c r="K3604" s="422"/>
      <c r="L3604" s="422"/>
      <c r="M3604" s="422"/>
      <c r="N3604" s="422"/>
      <c r="O3604" s="422"/>
      <c r="P3604" s="421" t="str">
        <f>IF(Q3604="","",LOOKUP(Q3604,'Expenditure Codes'!B:B,'Expenditure Codes'!A:A))</f>
        <v/>
      </c>
      <c r="Q3604" s="423"/>
      <c r="R3604" s="424"/>
      <c r="S3604" s="424"/>
      <c r="T3604" s="424"/>
      <c r="U3604" s="424"/>
      <c r="V3604" s="423"/>
      <c r="W3604" s="421"/>
      <c r="X3604" s="421"/>
      <c r="Y3604" s="420"/>
      <c r="Z3604" s="425"/>
      <c r="AA3604" s="426"/>
      <c r="AB3604" s="427"/>
      <c r="AC3604" s="428"/>
      <c r="AD3604" s="427"/>
    </row>
    <row r="3605" spans="1:30" ht="21.75" x14ac:dyDescent="0.55000000000000004">
      <c r="A3605" s="420"/>
      <c r="B3605" s="420"/>
      <c r="C3605" s="420"/>
      <c r="D3605" s="420"/>
      <c r="E3605" s="421"/>
      <c r="F3605" s="421"/>
      <c r="G3605" s="422"/>
      <c r="H3605" s="422"/>
      <c r="I3605" s="422"/>
      <c r="J3605" s="422"/>
      <c r="K3605" s="422"/>
      <c r="L3605" s="422"/>
      <c r="M3605" s="422"/>
      <c r="N3605" s="422"/>
      <c r="O3605" s="422"/>
      <c r="P3605" s="421" t="str">
        <f>IF(Q3605="","",LOOKUP(Q3605,'Expenditure Codes'!B:B,'Expenditure Codes'!A:A))</f>
        <v/>
      </c>
      <c r="Q3605" s="423"/>
      <c r="R3605" s="424"/>
      <c r="S3605" s="424"/>
      <c r="T3605" s="424"/>
      <c r="U3605" s="424"/>
      <c r="V3605" s="423"/>
      <c r="W3605" s="421"/>
      <c r="X3605" s="421"/>
      <c r="Y3605" s="420"/>
      <c r="Z3605" s="425"/>
      <c r="AA3605" s="426"/>
      <c r="AB3605" s="427"/>
      <c r="AC3605" s="428"/>
      <c r="AD3605" s="427"/>
    </row>
    <row r="3606" spans="1:30" ht="21.75" x14ac:dyDescent="0.55000000000000004">
      <c r="A3606" s="420"/>
      <c r="B3606" s="420"/>
      <c r="C3606" s="420"/>
      <c r="D3606" s="420"/>
      <c r="E3606" s="421"/>
      <c r="F3606" s="421"/>
      <c r="G3606" s="422"/>
      <c r="H3606" s="422"/>
      <c r="I3606" s="422"/>
      <c r="J3606" s="422"/>
      <c r="K3606" s="422"/>
      <c r="L3606" s="422"/>
      <c r="M3606" s="422"/>
      <c r="N3606" s="422"/>
      <c r="O3606" s="422"/>
      <c r="P3606" s="421" t="str">
        <f>IF(Q3606="","",LOOKUP(Q3606,'Expenditure Codes'!B:B,'Expenditure Codes'!A:A))</f>
        <v/>
      </c>
      <c r="Q3606" s="423"/>
      <c r="R3606" s="424"/>
      <c r="S3606" s="424"/>
      <c r="T3606" s="424"/>
      <c r="U3606" s="424"/>
      <c r="V3606" s="423"/>
      <c r="W3606" s="421"/>
      <c r="X3606" s="421"/>
      <c r="Y3606" s="420"/>
      <c r="Z3606" s="425"/>
      <c r="AA3606" s="426"/>
      <c r="AB3606" s="427"/>
      <c r="AC3606" s="428"/>
      <c r="AD3606" s="427"/>
    </row>
    <row r="3607" spans="1:30" ht="21.75" x14ac:dyDescent="0.55000000000000004">
      <c r="A3607" s="420"/>
      <c r="B3607" s="420"/>
      <c r="C3607" s="420"/>
      <c r="D3607" s="420"/>
      <c r="E3607" s="421"/>
      <c r="F3607" s="421"/>
      <c r="G3607" s="422"/>
      <c r="H3607" s="422"/>
      <c r="I3607" s="422"/>
      <c r="J3607" s="422"/>
      <c r="K3607" s="422"/>
      <c r="L3607" s="422"/>
      <c r="M3607" s="422"/>
      <c r="N3607" s="422"/>
      <c r="O3607" s="422"/>
      <c r="P3607" s="421" t="str">
        <f>IF(Q3607="","",LOOKUP(Q3607,'Expenditure Codes'!B:B,'Expenditure Codes'!A:A))</f>
        <v/>
      </c>
      <c r="Q3607" s="423"/>
      <c r="R3607" s="424"/>
      <c r="S3607" s="424"/>
      <c r="T3607" s="424"/>
      <c r="U3607" s="424"/>
      <c r="V3607" s="423"/>
      <c r="W3607" s="421"/>
      <c r="X3607" s="421"/>
      <c r="Y3607" s="420"/>
      <c r="Z3607" s="425"/>
      <c r="AA3607" s="426"/>
      <c r="AB3607" s="427"/>
      <c r="AC3607" s="428"/>
      <c r="AD3607" s="427"/>
    </row>
    <row r="3608" spans="1:30" ht="21.75" x14ac:dyDescent="0.55000000000000004">
      <c r="A3608" s="420"/>
      <c r="B3608" s="420"/>
      <c r="C3608" s="420"/>
      <c r="D3608" s="420"/>
      <c r="E3608" s="421"/>
      <c r="F3608" s="421"/>
      <c r="G3608" s="422"/>
      <c r="H3608" s="422"/>
      <c r="I3608" s="422"/>
      <c r="J3608" s="422"/>
      <c r="K3608" s="422"/>
      <c r="L3608" s="422"/>
      <c r="M3608" s="422"/>
      <c r="N3608" s="422"/>
      <c r="O3608" s="422"/>
      <c r="P3608" s="421" t="str">
        <f>IF(Q3608="","",LOOKUP(Q3608,'Expenditure Codes'!B:B,'Expenditure Codes'!A:A))</f>
        <v/>
      </c>
      <c r="Q3608" s="423"/>
      <c r="R3608" s="424"/>
      <c r="S3608" s="424"/>
      <c r="T3608" s="424"/>
      <c r="U3608" s="424"/>
      <c r="V3608" s="423"/>
      <c r="W3608" s="421"/>
      <c r="X3608" s="421"/>
      <c r="Y3608" s="420"/>
      <c r="Z3608" s="425"/>
      <c r="AA3608" s="426"/>
      <c r="AB3608" s="427"/>
      <c r="AC3608" s="428"/>
      <c r="AD3608" s="427"/>
    </row>
    <row r="3609" spans="1:30" ht="21.75" x14ac:dyDescent="0.55000000000000004">
      <c r="A3609" s="420"/>
      <c r="B3609" s="420"/>
      <c r="C3609" s="420"/>
      <c r="D3609" s="420"/>
      <c r="E3609" s="421"/>
      <c r="F3609" s="421"/>
      <c r="G3609" s="422"/>
      <c r="H3609" s="422"/>
      <c r="I3609" s="422"/>
      <c r="J3609" s="422"/>
      <c r="K3609" s="422"/>
      <c r="L3609" s="422"/>
      <c r="M3609" s="422"/>
      <c r="N3609" s="422"/>
      <c r="O3609" s="422"/>
      <c r="P3609" s="421" t="str">
        <f>IF(Q3609="","",LOOKUP(Q3609,'Expenditure Codes'!B:B,'Expenditure Codes'!A:A))</f>
        <v/>
      </c>
      <c r="Q3609" s="423"/>
      <c r="R3609" s="424"/>
      <c r="S3609" s="424"/>
      <c r="T3609" s="424"/>
      <c r="U3609" s="424"/>
      <c r="V3609" s="423"/>
      <c r="W3609" s="421"/>
      <c r="X3609" s="421"/>
      <c r="Y3609" s="420"/>
      <c r="Z3609" s="425"/>
      <c r="AA3609" s="426"/>
      <c r="AB3609" s="427"/>
      <c r="AC3609" s="428"/>
      <c r="AD3609" s="427"/>
    </row>
    <row r="3610" spans="1:30" ht="21.75" x14ac:dyDescent="0.55000000000000004">
      <c r="A3610" s="420"/>
      <c r="B3610" s="420"/>
      <c r="C3610" s="420"/>
      <c r="D3610" s="420"/>
      <c r="E3610" s="421"/>
      <c r="F3610" s="421"/>
      <c r="G3610" s="422"/>
      <c r="H3610" s="422"/>
      <c r="I3610" s="422"/>
      <c r="J3610" s="422"/>
      <c r="K3610" s="422"/>
      <c r="L3610" s="422"/>
      <c r="M3610" s="422"/>
      <c r="N3610" s="422"/>
      <c r="O3610" s="422"/>
      <c r="P3610" s="421" t="str">
        <f>IF(Q3610="","",LOOKUP(Q3610,'Expenditure Codes'!B:B,'Expenditure Codes'!A:A))</f>
        <v/>
      </c>
      <c r="Q3610" s="423"/>
      <c r="R3610" s="424"/>
      <c r="S3610" s="424"/>
      <c r="T3610" s="424"/>
      <c r="U3610" s="424"/>
      <c r="V3610" s="423"/>
      <c r="W3610" s="421"/>
      <c r="X3610" s="421"/>
      <c r="Y3610" s="420"/>
      <c r="Z3610" s="425"/>
      <c r="AA3610" s="426"/>
      <c r="AB3610" s="427"/>
      <c r="AC3610" s="428"/>
      <c r="AD3610" s="427"/>
    </row>
    <row r="3611" spans="1:30" ht="21.75" x14ac:dyDescent="0.55000000000000004">
      <c r="A3611" s="420"/>
      <c r="B3611" s="420"/>
      <c r="C3611" s="420"/>
      <c r="D3611" s="420"/>
      <c r="E3611" s="421"/>
      <c r="F3611" s="421"/>
      <c r="G3611" s="422"/>
      <c r="H3611" s="422"/>
      <c r="I3611" s="422"/>
      <c r="J3611" s="422"/>
      <c r="K3611" s="422"/>
      <c r="L3611" s="422"/>
      <c r="M3611" s="422"/>
      <c r="N3611" s="422"/>
      <c r="O3611" s="422"/>
      <c r="P3611" s="421" t="str">
        <f>IF(Q3611="","",LOOKUP(Q3611,'Expenditure Codes'!B:B,'Expenditure Codes'!A:A))</f>
        <v/>
      </c>
      <c r="Q3611" s="423"/>
      <c r="R3611" s="424"/>
      <c r="S3611" s="424"/>
      <c r="T3611" s="424"/>
      <c r="U3611" s="424"/>
      <c r="V3611" s="423"/>
      <c r="W3611" s="421"/>
      <c r="X3611" s="421"/>
      <c r="Y3611" s="420"/>
      <c r="Z3611" s="425"/>
      <c r="AA3611" s="426"/>
      <c r="AB3611" s="427"/>
      <c r="AC3611" s="428"/>
      <c r="AD3611" s="427"/>
    </row>
    <row r="3612" spans="1:30" ht="21.75" x14ac:dyDescent="0.55000000000000004">
      <c r="A3612" s="420"/>
      <c r="B3612" s="420"/>
      <c r="C3612" s="420"/>
      <c r="D3612" s="420"/>
      <c r="E3612" s="421"/>
      <c r="F3612" s="421"/>
      <c r="G3612" s="422"/>
      <c r="H3612" s="422"/>
      <c r="I3612" s="422"/>
      <c r="J3612" s="422"/>
      <c r="K3612" s="422"/>
      <c r="L3612" s="422"/>
      <c r="M3612" s="422"/>
      <c r="N3612" s="422"/>
      <c r="O3612" s="422"/>
      <c r="P3612" s="421" t="str">
        <f>IF(Q3612="","",LOOKUP(Q3612,'Expenditure Codes'!B:B,'Expenditure Codes'!A:A))</f>
        <v/>
      </c>
      <c r="Q3612" s="423"/>
      <c r="R3612" s="424"/>
      <c r="S3612" s="424"/>
      <c r="T3612" s="424"/>
      <c r="U3612" s="424"/>
      <c r="V3612" s="423"/>
      <c r="W3612" s="421"/>
      <c r="X3612" s="421"/>
      <c r="Y3612" s="420"/>
      <c r="Z3612" s="425"/>
      <c r="AA3612" s="426"/>
      <c r="AB3612" s="427"/>
      <c r="AC3612" s="428"/>
      <c r="AD3612" s="427"/>
    </row>
    <row r="3613" spans="1:30" ht="21.75" x14ac:dyDescent="0.55000000000000004">
      <c r="A3613" s="420"/>
      <c r="B3613" s="420"/>
      <c r="C3613" s="420"/>
      <c r="D3613" s="420"/>
      <c r="E3613" s="421"/>
      <c r="F3613" s="421"/>
      <c r="G3613" s="422"/>
      <c r="H3613" s="422"/>
      <c r="I3613" s="422"/>
      <c r="J3613" s="422"/>
      <c r="K3613" s="422"/>
      <c r="L3613" s="422"/>
      <c r="M3613" s="422"/>
      <c r="N3613" s="422"/>
      <c r="O3613" s="422"/>
      <c r="P3613" s="421" t="str">
        <f>IF(Q3613="","",LOOKUP(Q3613,'Expenditure Codes'!B:B,'Expenditure Codes'!A:A))</f>
        <v/>
      </c>
      <c r="Q3613" s="423"/>
      <c r="R3613" s="424"/>
      <c r="S3613" s="424"/>
      <c r="T3613" s="424"/>
      <c r="U3613" s="424"/>
      <c r="V3613" s="423"/>
      <c r="W3613" s="421"/>
      <c r="X3613" s="421"/>
      <c r="Y3613" s="420"/>
      <c r="Z3613" s="425"/>
      <c r="AA3613" s="426"/>
      <c r="AB3613" s="427"/>
      <c r="AC3613" s="428"/>
      <c r="AD3613" s="427"/>
    </row>
    <row r="3614" spans="1:30" ht="21.75" x14ac:dyDescent="0.55000000000000004">
      <c r="A3614" s="420"/>
      <c r="B3614" s="420"/>
      <c r="C3614" s="420"/>
      <c r="D3614" s="420"/>
      <c r="E3614" s="421"/>
      <c r="F3614" s="421"/>
      <c r="G3614" s="422"/>
      <c r="H3614" s="422"/>
      <c r="I3614" s="422"/>
      <c r="J3614" s="422"/>
      <c r="K3614" s="422"/>
      <c r="L3614" s="422"/>
      <c r="M3614" s="422"/>
      <c r="N3614" s="422"/>
      <c r="O3614" s="422"/>
      <c r="P3614" s="421" t="str">
        <f>IF(Q3614="","",LOOKUP(Q3614,'Expenditure Codes'!B:B,'Expenditure Codes'!A:A))</f>
        <v/>
      </c>
      <c r="Q3614" s="423"/>
      <c r="R3614" s="424"/>
      <c r="S3614" s="424"/>
      <c r="T3614" s="424"/>
      <c r="U3614" s="424"/>
      <c r="V3614" s="423"/>
      <c r="W3614" s="421"/>
      <c r="X3614" s="421"/>
      <c r="Y3614" s="420"/>
      <c r="Z3614" s="425"/>
      <c r="AA3614" s="426"/>
      <c r="AB3614" s="427"/>
      <c r="AC3614" s="428"/>
      <c r="AD3614" s="427"/>
    </row>
    <row r="3615" spans="1:30" ht="21.75" x14ac:dyDescent="0.55000000000000004">
      <c r="A3615" s="420"/>
      <c r="B3615" s="420"/>
      <c r="C3615" s="420"/>
      <c r="D3615" s="420"/>
      <c r="E3615" s="421"/>
      <c r="F3615" s="421"/>
      <c r="G3615" s="422"/>
      <c r="H3615" s="422"/>
      <c r="I3615" s="422"/>
      <c r="J3615" s="422"/>
      <c r="K3615" s="422"/>
      <c r="L3615" s="422"/>
      <c r="M3615" s="422"/>
      <c r="N3615" s="422"/>
      <c r="O3615" s="422"/>
      <c r="P3615" s="421" t="str">
        <f>IF(Q3615="","",LOOKUP(Q3615,'Expenditure Codes'!B:B,'Expenditure Codes'!A:A))</f>
        <v/>
      </c>
      <c r="Q3615" s="423"/>
      <c r="R3615" s="424"/>
      <c r="S3615" s="424"/>
      <c r="T3615" s="424"/>
      <c r="U3615" s="424"/>
      <c r="V3615" s="423"/>
      <c r="W3615" s="421"/>
      <c r="X3615" s="421"/>
      <c r="Y3615" s="420"/>
      <c r="Z3615" s="425"/>
      <c r="AA3615" s="426"/>
      <c r="AB3615" s="427"/>
      <c r="AC3615" s="428"/>
      <c r="AD3615" s="427"/>
    </row>
    <row r="3616" spans="1:30" ht="21.75" x14ac:dyDescent="0.55000000000000004">
      <c r="A3616" s="420"/>
      <c r="B3616" s="420"/>
      <c r="C3616" s="420"/>
      <c r="D3616" s="420"/>
      <c r="E3616" s="421"/>
      <c r="F3616" s="421"/>
      <c r="G3616" s="422"/>
      <c r="H3616" s="422"/>
      <c r="I3616" s="422"/>
      <c r="J3616" s="422"/>
      <c r="K3616" s="422"/>
      <c r="L3616" s="422"/>
      <c r="M3616" s="422"/>
      <c r="N3616" s="422"/>
      <c r="O3616" s="422"/>
      <c r="P3616" s="421" t="str">
        <f>IF(Q3616="","",LOOKUP(Q3616,'Expenditure Codes'!B:B,'Expenditure Codes'!A:A))</f>
        <v/>
      </c>
      <c r="Q3616" s="423"/>
      <c r="R3616" s="424"/>
      <c r="S3616" s="424"/>
      <c r="T3616" s="424"/>
      <c r="U3616" s="424"/>
      <c r="V3616" s="423"/>
      <c r="W3616" s="421"/>
      <c r="X3616" s="421"/>
      <c r="Y3616" s="420"/>
      <c r="Z3616" s="425"/>
      <c r="AA3616" s="426"/>
      <c r="AB3616" s="427"/>
      <c r="AC3616" s="428"/>
      <c r="AD3616" s="427"/>
    </row>
    <row r="3617" spans="1:30" ht="21.75" x14ac:dyDescent="0.55000000000000004">
      <c r="A3617" s="420"/>
      <c r="B3617" s="420"/>
      <c r="C3617" s="420"/>
      <c r="D3617" s="420"/>
      <c r="E3617" s="421"/>
      <c r="F3617" s="421"/>
      <c r="G3617" s="422"/>
      <c r="H3617" s="422"/>
      <c r="I3617" s="422"/>
      <c r="J3617" s="422"/>
      <c r="K3617" s="422"/>
      <c r="L3617" s="422"/>
      <c r="M3617" s="422"/>
      <c r="N3617" s="422"/>
      <c r="O3617" s="422"/>
      <c r="P3617" s="421" t="str">
        <f>IF(Q3617="","",LOOKUP(Q3617,'Expenditure Codes'!B:B,'Expenditure Codes'!A:A))</f>
        <v/>
      </c>
      <c r="Q3617" s="423"/>
      <c r="R3617" s="424"/>
      <c r="S3617" s="424"/>
      <c r="T3617" s="424"/>
      <c r="U3617" s="424"/>
      <c r="V3617" s="423"/>
      <c r="W3617" s="421"/>
      <c r="X3617" s="421"/>
      <c r="Y3617" s="420"/>
      <c r="Z3617" s="425"/>
      <c r="AA3617" s="426"/>
      <c r="AB3617" s="427"/>
      <c r="AC3617" s="428"/>
      <c r="AD3617" s="427"/>
    </row>
    <row r="3618" spans="1:30" ht="21.75" x14ac:dyDescent="0.55000000000000004">
      <c r="A3618" s="420"/>
      <c r="B3618" s="420"/>
      <c r="C3618" s="420"/>
      <c r="D3618" s="420"/>
      <c r="E3618" s="421"/>
      <c r="F3618" s="421"/>
      <c r="G3618" s="422"/>
      <c r="H3618" s="422"/>
      <c r="I3618" s="422"/>
      <c r="J3618" s="422"/>
      <c r="K3618" s="422"/>
      <c r="L3618" s="422"/>
      <c r="M3618" s="422"/>
      <c r="N3618" s="422"/>
      <c r="O3618" s="422"/>
      <c r="P3618" s="421" t="str">
        <f>IF(Q3618="","",LOOKUP(Q3618,'Expenditure Codes'!B:B,'Expenditure Codes'!A:A))</f>
        <v/>
      </c>
      <c r="Q3618" s="423"/>
      <c r="R3618" s="424"/>
      <c r="S3618" s="424"/>
      <c r="T3618" s="424"/>
      <c r="U3618" s="424"/>
      <c r="V3618" s="423"/>
      <c r="W3618" s="421"/>
      <c r="X3618" s="421"/>
      <c r="Y3618" s="420"/>
      <c r="Z3618" s="425"/>
      <c r="AA3618" s="426"/>
      <c r="AB3618" s="427"/>
      <c r="AC3618" s="428"/>
      <c r="AD3618" s="427"/>
    </row>
    <row r="3619" spans="1:30" ht="21.75" x14ac:dyDescent="0.55000000000000004">
      <c r="A3619" s="420"/>
      <c r="B3619" s="420"/>
      <c r="C3619" s="420"/>
      <c r="D3619" s="420"/>
      <c r="E3619" s="421"/>
      <c r="F3619" s="421"/>
      <c r="G3619" s="422"/>
      <c r="H3619" s="422"/>
      <c r="I3619" s="422"/>
      <c r="J3619" s="422"/>
      <c r="K3619" s="422"/>
      <c r="L3619" s="422"/>
      <c r="M3619" s="422"/>
      <c r="N3619" s="422"/>
      <c r="O3619" s="422"/>
      <c r="P3619" s="421" t="str">
        <f>IF(Q3619="","",LOOKUP(Q3619,'Expenditure Codes'!B:B,'Expenditure Codes'!A:A))</f>
        <v/>
      </c>
      <c r="Q3619" s="423"/>
      <c r="R3619" s="424"/>
      <c r="S3619" s="424"/>
      <c r="T3619" s="424"/>
      <c r="U3619" s="424"/>
      <c r="V3619" s="423"/>
      <c r="W3619" s="421"/>
      <c r="X3619" s="421"/>
      <c r="Y3619" s="420"/>
      <c r="Z3619" s="425"/>
      <c r="AA3619" s="426"/>
      <c r="AB3619" s="427"/>
      <c r="AC3619" s="428"/>
      <c r="AD3619" s="427"/>
    </row>
    <row r="3620" spans="1:30" ht="21.75" x14ac:dyDescent="0.55000000000000004">
      <c r="A3620" s="420"/>
      <c r="B3620" s="420"/>
      <c r="C3620" s="420"/>
      <c r="D3620" s="420"/>
      <c r="E3620" s="421"/>
      <c r="F3620" s="421"/>
      <c r="G3620" s="422"/>
      <c r="H3620" s="422"/>
      <c r="I3620" s="422"/>
      <c r="J3620" s="422"/>
      <c r="K3620" s="422"/>
      <c r="L3620" s="422"/>
      <c r="M3620" s="422"/>
      <c r="N3620" s="422"/>
      <c r="O3620" s="422"/>
      <c r="P3620" s="421" t="str">
        <f>IF(Q3620="","",LOOKUP(Q3620,'Expenditure Codes'!B:B,'Expenditure Codes'!A:A))</f>
        <v/>
      </c>
      <c r="Q3620" s="423"/>
      <c r="R3620" s="424"/>
      <c r="S3620" s="424"/>
      <c r="T3620" s="424"/>
      <c r="U3620" s="424"/>
      <c r="V3620" s="423"/>
      <c r="W3620" s="421"/>
      <c r="X3620" s="421"/>
      <c r="Y3620" s="420"/>
      <c r="Z3620" s="425"/>
      <c r="AA3620" s="426"/>
      <c r="AB3620" s="427"/>
      <c r="AC3620" s="428"/>
      <c r="AD3620" s="427"/>
    </row>
    <row r="3621" spans="1:30" ht="21.75" x14ac:dyDescent="0.55000000000000004">
      <c r="A3621" s="420"/>
      <c r="B3621" s="420"/>
      <c r="C3621" s="420"/>
      <c r="D3621" s="420"/>
      <c r="E3621" s="421"/>
      <c r="F3621" s="421"/>
      <c r="G3621" s="422"/>
      <c r="H3621" s="422"/>
      <c r="I3621" s="422"/>
      <c r="J3621" s="422"/>
      <c r="K3621" s="422"/>
      <c r="L3621" s="422"/>
      <c r="M3621" s="422"/>
      <c r="N3621" s="422"/>
      <c r="O3621" s="422"/>
      <c r="P3621" s="421" t="str">
        <f>IF(Q3621="","",LOOKUP(Q3621,'Expenditure Codes'!B:B,'Expenditure Codes'!A:A))</f>
        <v/>
      </c>
      <c r="Q3621" s="423"/>
      <c r="R3621" s="424"/>
      <c r="S3621" s="424"/>
      <c r="T3621" s="424"/>
      <c r="U3621" s="424"/>
      <c r="V3621" s="423"/>
      <c r="W3621" s="421"/>
      <c r="X3621" s="421"/>
      <c r="Y3621" s="420"/>
      <c r="Z3621" s="425"/>
      <c r="AA3621" s="426"/>
      <c r="AB3621" s="427"/>
      <c r="AC3621" s="428"/>
      <c r="AD3621" s="427"/>
    </row>
    <row r="3622" spans="1:30" ht="21.75" x14ac:dyDescent="0.55000000000000004">
      <c r="A3622" s="420"/>
      <c r="B3622" s="420"/>
      <c r="C3622" s="420"/>
      <c r="D3622" s="420"/>
      <c r="E3622" s="421"/>
      <c r="F3622" s="421"/>
      <c r="G3622" s="422"/>
      <c r="H3622" s="422"/>
      <c r="I3622" s="422"/>
      <c r="J3622" s="422"/>
      <c r="K3622" s="422"/>
      <c r="L3622" s="422"/>
      <c r="M3622" s="422"/>
      <c r="N3622" s="422"/>
      <c r="O3622" s="422"/>
      <c r="P3622" s="421" t="str">
        <f>IF(Q3622="","",LOOKUP(Q3622,'Expenditure Codes'!B:B,'Expenditure Codes'!A:A))</f>
        <v/>
      </c>
      <c r="Q3622" s="423"/>
      <c r="R3622" s="424"/>
      <c r="S3622" s="424"/>
      <c r="T3622" s="424"/>
      <c r="U3622" s="424"/>
      <c r="V3622" s="423"/>
      <c r="W3622" s="421"/>
      <c r="X3622" s="421"/>
      <c r="Y3622" s="420"/>
      <c r="Z3622" s="425"/>
      <c r="AA3622" s="426"/>
      <c r="AB3622" s="427"/>
      <c r="AC3622" s="428"/>
      <c r="AD3622" s="427"/>
    </row>
    <row r="3623" spans="1:30" ht="21.75" x14ac:dyDescent="0.55000000000000004">
      <c r="A3623" s="420"/>
      <c r="B3623" s="420"/>
      <c r="C3623" s="420"/>
      <c r="D3623" s="420"/>
      <c r="E3623" s="421"/>
      <c r="F3623" s="421"/>
      <c r="G3623" s="422"/>
      <c r="H3623" s="422"/>
      <c r="I3623" s="422"/>
      <c r="J3623" s="422"/>
      <c r="K3623" s="422"/>
      <c r="L3623" s="422"/>
      <c r="M3623" s="422"/>
      <c r="N3623" s="422"/>
      <c r="O3623" s="422"/>
      <c r="P3623" s="421" t="str">
        <f>IF(Q3623="","",LOOKUP(Q3623,'Expenditure Codes'!B:B,'Expenditure Codes'!A:A))</f>
        <v/>
      </c>
      <c r="Q3623" s="423"/>
      <c r="R3623" s="424"/>
      <c r="S3623" s="424"/>
      <c r="T3623" s="424"/>
      <c r="U3623" s="424"/>
      <c r="V3623" s="423"/>
      <c r="W3623" s="421"/>
      <c r="X3623" s="421"/>
      <c r="Y3623" s="420"/>
      <c r="Z3623" s="425"/>
      <c r="AA3623" s="426"/>
      <c r="AB3623" s="427"/>
      <c r="AC3623" s="428"/>
      <c r="AD3623" s="427"/>
    </row>
    <row r="3624" spans="1:30" ht="21.75" x14ac:dyDescent="0.55000000000000004">
      <c r="A3624" s="420"/>
      <c r="B3624" s="420"/>
      <c r="C3624" s="420"/>
      <c r="D3624" s="420"/>
      <c r="E3624" s="421"/>
      <c r="F3624" s="421"/>
      <c r="G3624" s="422"/>
      <c r="H3624" s="422"/>
      <c r="I3624" s="422"/>
      <c r="J3624" s="422"/>
      <c r="K3624" s="422"/>
      <c r="L3624" s="422"/>
      <c r="M3624" s="422"/>
      <c r="N3624" s="422"/>
      <c r="O3624" s="422"/>
      <c r="P3624" s="421" t="str">
        <f>IF(Q3624="","",LOOKUP(Q3624,'Expenditure Codes'!B:B,'Expenditure Codes'!A:A))</f>
        <v/>
      </c>
      <c r="Q3624" s="423"/>
      <c r="R3624" s="424"/>
      <c r="S3624" s="424"/>
      <c r="T3624" s="424"/>
      <c r="U3624" s="424"/>
      <c r="V3624" s="423"/>
      <c r="W3624" s="421"/>
      <c r="X3624" s="421"/>
      <c r="Y3624" s="420"/>
      <c r="Z3624" s="425"/>
      <c r="AA3624" s="426"/>
      <c r="AB3624" s="427"/>
      <c r="AC3624" s="428"/>
      <c r="AD3624" s="427"/>
    </row>
    <row r="3625" spans="1:30" ht="21.75" x14ac:dyDescent="0.55000000000000004">
      <c r="A3625" s="420"/>
      <c r="B3625" s="420"/>
      <c r="C3625" s="420"/>
      <c r="D3625" s="420"/>
      <c r="E3625" s="421"/>
      <c r="F3625" s="421"/>
      <c r="G3625" s="422"/>
      <c r="H3625" s="422"/>
      <c r="I3625" s="422"/>
      <c r="J3625" s="422"/>
      <c r="K3625" s="422"/>
      <c r="L3625" s="422"/>
      <c r="M3625" s="422"/>
      <c r="N3625" s="422"/>
      <c r="O3625" s="422"/>
      <c r="P3625" s="421" t="str">
        <f>IF(Q3625="","",LOOKUP(Q3625,'Expenditure Codes'!B:B,'Expenditure Codes'!A:A))</f>
        <v/>
      </c>
      <c r="Q3625" s="423"/>
      <c r="R3625" s="424"/>
      <c r="S3625" s="424"/>
      <c r="T3625" s="424"/>
      <c r="U3625" s="424"/>
      <c r="V3625" s="423"/>
      <c r="W3625" s="421"/>
      <c r="X3625" s="421"/>
      <c r="Y3625" s="420"/>
      <c r="Z3625" s="425"/>
      <c r="AA3625" s="426"/>
      <c r="AB3625" s="427"/>
      <c r="AC3625" s="428"/>
      <c r="AD3625" s="427"/>
    </row>
    <row r="3626" spans="1:30" ht="21.75" x14ac:dyDescent="0.55000000000000004">
      <c r="A3626" s="420"/>
      <c r="B3626" s="420"/>
      <c r="C3626" s="420"/>
      <c r="D3626" s="420"/>
      <c r="E3626" s="421"/>
      <c r="F3626" s="421"/>
      <c r="G3626" s="422"/>
      <c r="H3626" s="422"/>
      <c r="I3626" s="422"/>
      <c r="J3626" s="422"/>
      <c r="K3626" s="422"/>
      <c r="L3626" s="422"/>
      <c r="M3626" s="422"/>
      <c r="N3626" s="422"/>
      <c r="O3626" s="422"/>
      <c r="P3626" s="421" t="str">
        <f>IF(Q3626="","",LOOKUP(Q3626,'Expenditure Codes'!B:B,'Expenditure Codes'!A:A))</f>
        <v/>
      </c>
      <c r="Q3626" s="423"/>
      <c r="R3626" s="424"/>
      <c r="S3626" s="424"/>
      <c r="T3626" s="424"/>
      <c r="U3626" s="424"/>
      <c r="V3626" s="423"/>
      <c r="W3626" s="421"/>
      <c r="X3626" s="421"/>
      <c r="Y3626" s="420"/>
      <c r="Z3626" s="425"/>
      <c r="AA3626" s="426"/>
      <c r="AB3626" s="427"/>
      <c r="AC3626" s="428"/>
      <c r="AD3626" s="427"/>
    </row>
    <row r="3627" spans="1:30" ht="21.75" x14ac:dyDescent="0.55000000000000004">
      <c r="A3627" s="420"/>
      <c r="B3627" s="420"/>
      <c r="C3627" s="420"/>
      <c r="D3627" s="420"/>
      <c r="E3627" s="421"/>
      <c r="F3627" s="421"/>
      <c r="G3627" s="422"/>
      <c r="H3627" s="422"/>
      <c r="I3627" s="422"/>
      <c r="J3627" s="422"/>
      <c r="K3627" s="422"/>
      <c r="L3627" s="422"/>
      <c r="M3627" s="422"/>
      <c r="N3627" s="422"/>
      <c r="O3627" s="422"/>
      <c r="P3627" s="421" t="str">
        <f>IF(Q3627="","",LOOKUP(Q3627,'Expenditure Codes'!B:B,'Expenditure Codes'!A:A))</f>
        <v/>
      </c>
      <c r="Q3627" s="423"/>
      <c r="R3627" s="424"/>
      <c r="S3627" s="424"/>
      <c r="T3627" s="424"/>
      <c r="U3627" s="424"/>
      <c r="V3627" s="423"/>
      <c r="W3627" s="421"/>
      <c r="X3627" s="421"/>
      <c r="Y3627" s="420"/>
      <c r="Z3627" s="425"/>
      <c r="AA3627" s="426"/>
      <c r="AB3627" s="427"/>
      <c r="AC3627" s="428"/>
      <c r="AD3627" s="427"/>
    </row>
    <row r="3628" spans="1:30" ht="21.75" x14ac:dyDescent="0.55000000000000004">
      <c r="A3628" s="420"/>
      <c r="B3628" s="420"/>
      <c r="C3628" s="420"/>
      <c r="D3628" s="420"/>
      <c r="E3628" s="421"/>
      <c r="F3628" s="421"/>
      <c r="G3628" s="422"/>
      <c r="H3628" s="422"/>
      <c r="I3628" s="422"/>
      <c r="J3628" s="422"/>
      <c r="K3628" s="422"/>
      <c r="L3628" s="422"/>
      <c r="M3628" s="422"/>
      <c r="N3628" s="422"/>
      <c r="O3628" s="422"/>
      <c r="P3628" s="421" t="str">
        <f>IF(Q3628="","",LOOKUP(Q3628,'Expenditure Codes'!B:B,'Expenditure Codes'!A:A))</f>
        <v/>
      </c>
      <c r="Q3628" s="423"/>
      <c r="R3628" s="424"/>
      <c r="S3628" s="424"/>
      <c r="T3628" s="424"/>
      <c r="U3628" s="424"/>
      <c r="V3628" s="423"/>
      <c r="W3628" s="421"/>
      <c r="X3628" s="421"/>
      <c r="Y3628" s="420"/>
      <c r="Z3628" s="425"/>
      <c r="AA3628" s="426"/>
      <c r="AB3628" s="427"/>
      <c r="AC3628" s="428"/>
      <c r="AD3628" s="427"/>
    </row>
    <row r="3629" spans="1:30" ht="21.75" x14ac:dyDescent="0.55000000000000004">
      <c r="A3629" s="420"/>
      <c r="B3629" s="420"/>
      <c r="C3629" s="420"/>
      <c r="D3629" s="420"/>
      <c r="E3629" s="421"/>
      <c r="F3629" s="421"/>
      <c r="G3629" s="422"/>
      <c r="H3629" s="422"/>
      <c r="I3629" s="422"/>
      <c r="J3629" s="422"/>
      <c r="K3629" s="422"/>
      <c r="L3629" s="422"/>
      <c r="M3629" s="422"/>
      <c r="N3629" s="422"/>
      <c r="O3629" s="422"/>
      <c r="P3629" s="421" t="str">
        <f>IF(Q3629="","",LOOKUP(Q3629,'Expenditure Codes'!B:B,'Expenditure Codes'!A:A))</f>
        <v/>
      </c>
      <c r="Q3629" s="423"/>
      <c r="R3629" s="424"/>
      <c r="S3629" s="424"/>
      <c r="T3629" s="424"/>
      <c r="U3629" s="424"/>
      <c r="V3629" s="423"/>
      <c r="W3629" s="421"/>
      <c r="X3629" s="421"/>
      <c r="Y3629" s="420"/>
      <c r="Z3629" s="425"/>
      <c r="AA3629" s="426"/>
      <c r="AB3629" s="427"/>
      <c r="AC3629" s="428"/>
      <c r="AD3629" s="427"/>
    </row>
    <row r="3630" spans="1:30" ht="21.75" x14ac:dyDescent="0.55000000000000004">
      <c r="A3630" s="420"/>
      <c r="B3630" s="420"/>
      <c r="C3630" s="420"/>
      <c r="D3630" s="420"/>
      <c r="E3630" s="421"/>
      <c r="F3630" s="421"/>
      <c r="G3630" s="422"/>
      <c r="H3630" s="422"/>
      <c r="I3630" s="422"/>
      <c r="J3630" s="422"/>
      <c r="K3630" s="422"/>
      <c r="L3630" s="422"/>
      <c r="M3630" s="422"/>
      <c r="N3630" s="422"/>
      <c r="O3630" s="422"/>
      <c r="P3630" s="421" t="str">
        <f>IF(Q3630="","",LOOKUP(Q3630,'Expenditure Codes'!B:B,'Expenditure Codes'!A:A))</f>
        <v/>
      </c>
      <c r="Q3630" s="423"/>
      <c r="R3630" s="424"/>
      <c r="S3630" s="424"/>
      <c r="T3630" s="424"/>
      <c r="U3630" s="424"/>
      <c r="V3630" s="423"/>
      <c r="W3630" s="421"/>
      <c r="X3630" s="421"/>
      <c r="Y3630" s="420"/>
      <c r="Z3630" s="425"/>
      <c r="AA3630" s="426"/>
      <c r="AB3630" s="427"/>
      <c r="AC3630" s="428"/>
      <c r="AD3630" s="427"/>
    </row>
    <row r="3631" spans="1:30" ht="21.75" x14ac:dyDescent="0.55000000000000004">
      <c r="A3631" s="420"/>
      <c r="B3631" s="420"/>
      <c r="C3631" s="420"/>
      <c r="D3631" s="420"/>
      <c r="E3631" s="421"/>
      <c r="F3631" s="421"/>
      <c r="G3631" s="422"/>
      <c r="H3631" s="422"/>
      <c r="I3631" s="422"/>
      <c r="J3631" s="422"/>
      <c r="K3631" s="422"/>
      <c r="L3631" s="422"/>
      <c r="M3631" s="422"/>
      <c r="N3631" s="422"/>
      <c r="O3631" s="422"/>
      <c r="P3631" s="421" t="str">
        <f>IF(Q3631="","",LOOKUP(Q3631,'Expenditure Codes'!B:B,'Expenditure Codes'!A:A))</f>
        <v/>
      </c>
      <c r="Q3631" s="423"/>
      <c r="R3631" s="424"/>
      <c r="S3631" s="424"/>
      <c r="T3631" s="424"/>
      <c r="U3631" s="424"/>
      <c r="V3631" s="423"/>
      <c r="W3631" s="421"/>
      <c r="X3631" s="421"/>
      <c r="Y3631" s="420"/>
      <c r="Z3631" s="425"/>
      <c r="AA3631" s="426"/>
      <c r="AB3631" s="427"/>
      <c r="AC3631" s="428"/>
      <c r="AD3631" s="427"/>
    </row>
    <row r="3632" spans="1:30" ht="21.75" x14ac:dyDescent="0.55000000000000004">
      <c r="A3632" s="420"/>
      <c r="B3632" s="420"/>
      <c r="C3632" s="420"/>
      <c r="D3632" s="420"/>
      <c r="E3632" s="421"/>
      <c r="F3632" s="421"/>
      <c r="G3632" s="422"/>
      <c r="H3632" s="422"/>
      <c r="I3632" s="422"/>
      <c r="J3632" s="422"/>
      <c r="K3632" s="422"/>
      <c r="L3632" s="422"/>
      <c r="M3632" s="422"/>
      <c r="N3632" s="422"/>
      <c r="O3632" s="422"/>
      <c r="P3632" s="421" t="str">
        <f>IF(Q3632="","",LOOKUP(Q3632,'Expenditure Codes'!B:B,'Expenditure Codes'!A:A))</f>
        <v/>
      </c>
      <c r="Q3632" s="423"/>
      <c r="R3632" s="424"/>
      <c r="S3632" s="424"/>
      <c r="T3632" s="424"/>
      <c r="U3632" s="424"/>
      <c r="V3632" s="423"/>
      <c r="W3632" s="421"/>
      <c r="X3632" s="421"/>
      <c r="Y3632" s="420"/>
      <c r="Z3632" s="425"/>
      <c r="AA3632" s="426"/>
      <c r="AB3632" s="427"/>
      <c r="AC3632" s="428"/>
      <c r="AD3632" s="427"/>
    </row>
    <row r="3633" spans="1:30" ht="21.75" x14ac:dyDescent="0.55000000000000004">
      <c r="A3633" s="420"/>
      <c r="B3633" s="420"/>
      <c r="C3633" s="420"/>
      <c r="D3633" s="420"/>
      <c r="E3633" s="421"/>
      <c r="F3633" s="421"/>
      <c r="G3633" s="422"/>
      <c r="H3633" s="422"/>
      <c r="I3633" s="422"/>
      <c r="J3633" s="422"/>
      <c r="K3633" s="422"/>
      <c r="L3633" s="422"/>
      <c r="M3633" s="422"/>
      <c r="N3633" s="422"/>
      <c r="O3633" s="422"/>
      <c r="P3633" s="421" t="str">
        <f>IF(Q3633="","",LOOKUP(Q3633,'Expenditure Codes'!B:B,'Expenditure Codes'!A:A))</f>
        <v/>
      </c>
      <c r="Q3633" s="423"/>
      <c r="R3633" s="424"/>
      <c r="S3633" s="424"/>
      <c r="T3633" s="424"/>
      <c r="U3633" s="424"/>
      <c r="V3633" s="423"/>
      <c r="W3633" s="421"/>
      <c r="X3633" s="421"/>
      <c r="Y3633" s="420"/>
      <c r="Z3633" s="425"/>
      <c r="AA3633" s="426"/>
      <c r="AB3633" s="427"/>
      <c r="AC3633" s="428"/>
      <c r="AD3633" s="427"/>
    </row>
    <row r="3634" spans="1:30" ht="21.75" x14ac:dyDescent="0.55000000000000004">
      <c r="A3634" s="420"/>
      <c r="B3634" s="420"/>
      <c r="C3634" s="420"/>
      <c r="D3634" s="420"/>
      <c r="E3634" s="421"/>
      <c r="F3634" s="421"/>
      <c r="G3634" s="422"/>
      <c r="H3634" s="422"/>
      <c r="I3634" s="422"/>
      <c r="J3634" s="422"/>
      <c r="K3634" s="422"/>
      <c r="L3634" s="422"/>
      <c r="M3634" s="422"/>
      <c r="N3634" s="422"/>
      <c r="O3634" s="422"/>
      <c r="P3634" s="421" t="str">
        <f>IF(Q3634="","",LOOKUP(Q3634,'Expenditure Codes'!B:B,'Expenditure Codes'!A:A))</f>
        <v/>
      </c>
      <c r="Q3634" s="423"/>
      <c r="R3634" s="424"/>
      <c r="S3634" s="424"/>
      <c r="T3634" s="424"/>
      <c r="U3634" s="424"/>
      <c r="V3634" s="423"/>
      <c r="W3634" s="421"/>
      <c r="X3634" s="421"/>
      <c r="Y3634" s="420"/>
      <c r="Z3634" s="425"/>
      <c r="AA3634" s="426"/>
      <c r="AB3634" s="427"/>
      <c r="AC3634" s="428"/>
      <c r="AD3634" s="427"/>
    </row>
    <row r="3635" spans="1:30" ht="21.75" x14ac:dyDescent="0.55000000000000004">
      <c r="A3635" s="420"/>
      <c r="B3635" s="420"/>
      <c r="C3635" s="420"/>
      <c r="D3635" s="420"/>
      <c r="E3635" s="421"/>
      <c r="F3635" s="421"/>
      <c r="G3635" s="422"/>
      <c r="H3635" s="422"/>
      <c r="I3635" s="422"/>
      <c r="J3635" s="422"/>
      <c r="K3635" s="422"/>
      <c r="L3635" s="422"/>
      <c r="M3635" s="422"/>
      <c r="N3635" s="422"/>
      <c r="O3635" s="422"/>
      <c r="P3635" s="421" t="str">
        <f>IF(Q3635="","",LOOKUP(Q3635,'Expenditure Codes'!B:B,'Expenditure Codes'!A:A))</f>
        <v/>
      </c>
      <c r="Q3635" s="423"/>
      <c r="R3635" s="424"/>
      <c r="S3635" s="424"/>
      <c r="T3635" s="424"/>
      <c r="U3635" s="424"/>
      <c r="V3635" s="423"/>
      <c r="W3635" s="421"/>
      <c r="X3635" s="421"/>
      <c r="Y3635" s="420"/>
      <c r="Z3635" s="425"/>
      <c r="AA3635" s="426"/>
      <c r="AB3635" s="427"/>
      <c r="AC3635" s="428"/>
      <c r="AD3635" s="427"/>
    </row>
    <row r="3636" spans="1:30" ht="21.75" x14ac:dyDescent="0.55000000000000004">
      <c r="A3636" s="420"/>
      <c r="B3636" s="420"/>
      <c r="C3636" s="420"/>
      <c r="D3636" s="420"/>
      <c r="E3636" s="421"/>
      <c r="F3636" s="421"/>
      <c r="G3636" s="422"/>
      <c r="H3636" s="422"/>
      <c r="I3636" s="422"/>
      <c r="J3636" s="422"/>
      <c r="K3636" s="422"/>
      <c r="L3636" s="422"/>
      <c r="M3636" s="422"/>
      <c r="N3636" s="422"/>
      <c r="O3636" s="422"/>
      <c r="P3636" s="421" t="str">
        <f>IF(Q3636="","",LOOKUP(Q3636,'Expenditure Codes'!B:B,'Expenditure Codes'!A:A))</f>
        <v/>
      </c>
      <c r="Q3636" s="423"/>
      <c r="R3636" s="424"/>
      <c r="S3636" s="424"/>
      <c r="T3636" s="424"/>
      <c r="U3636" s="424"/>
      <c r="V3636" s="423"/>
      <c r="W3636" s="421"/>
      <c r="X3636" s="421"/>
      <c r="Y3636" s="420"/>
      <c r="Z3636" s="425"/>
      <c r="AA3636" s="426"/>
      <c r="AB3636" s="427"/>
      <c r="AC3636" s="428"/>
      <c r="AD3636" s="427"/>
    </row>
    <row r="3637" spans="1:30" ht="21.75" x14ac:dyDescent="0.55000000000000004">
      <c r="A3637" s="420"/>
      <c r="B3637" s="420"/>
      <c r="C3637" s="420"/>
      <c r="D3637" s="420"/>
      <c r="E3637" s="421"/>
      <c r="F3637" s="421"/>
      <c r="G3637" s="422"/>
      <c r="H3637" s="422"/>
      <c r="I3637" s="422"/>
      <c r="J3637" s="422"/>
      <c r="K3637" s="422"/>
      <c r="L3637" s="422"/>
      <c r="M3637" s="422"/>
      <c r="N3637" s="422"/>
      <c r="O3637" s="422"/>
      <c r="P3637" s="421" t="str">
        <f>IF(Q3637="","",LOOKUP(Q3637,'Expenditure Codes'!B:B,'Expenditure Codes'!A:A))</f>
        <v/>
      </c>
      <c r="Q3637" s="423"/>
      <c r="R3637" s="424"/>
      <c r="S3637" s="424"/>
      <c r="T3637" s="424"/>
      <c r="U3637" s="424"/>
      <c r="V3637" s="423"/>
      <c r="W3637" s="421"/>
      <c r="X3637" s="421"/>
      <c r="Y3637" s="420"/>
      <c r="Z3637" s="425"/>
      <c r="AA3637" s="426"/>
      <c r="AB3637" s="427"/>
      <c r="AC3637" s="428"/>
      <c r="AD3637" s="427"/>
    </row>
    <row r="3638" spans="1:30" ht="21.75" x14ac:dyDescent="0.55000000000000004">
      <c r="A3638" s="420"/>
      <c r="B3638" s="420"/>
      <c r="C3638" s="420"/>
      <c r="D3638" s="420"/>
      <c r="E3638" s="421"/>
      <c r="F3638" s="421"/>
      <c r="G3638" s="422"/>
      <c r="H3638" s="422"/>
      <c r="I3638" s="422"/>
      <c r="J3638" s="422"/>
      <c r="K3638" s="422"/>
      <c r="L3638" s="422"/>
      <c r="M3638" s="422"/>
      <c r="N3638" s="422"/>
      <c r="O3638" s="422"/>
      <c r="P3638" s="421" t="str">
        <f>IF(Q3638="","",LOOKUP(Q3638,'Expenditure Codes'!B:B,'Expenditure Codes'!A:A))</f>
        <v/>
      </c>
      <c r="Q3638" s="423"/>
      <c r="R3638" s="424"/>
      <c r="S3638" s="424"/>
      <c r="T3638" s="424"/>
      <c r="U3638" s="424"/>
      <c r="V3638" s="423"/>
      <c r="W3638" s="421"/>
      <c r="X3638" s="421"/>
      <c r="Y3638" s="420"/>
      <c r="Z3638" s="425"/>
      <c r="AA3638" s="426"/>
      <c r="AB3638" s="427"/>
      <c r="AC3638" s="428"/>
      <c r="AD3638" s="427"/>
    </row>
    <row r="3639" spans="1:30" ht="21.75" x14ac:dyDescent="0.55000000000000004">
      <c r="A3639" s="420"/>
      <c r="B3639" s="420"/>
      <c r="C3639" s="420"/>
      <c r="D3639" s="420"/>
      <c r="E3639" s="421"/>
      <c r="F3639" s="421"/>
      <c r="G3639" s="422"/>
      <c r="H3639" s="422"/>
      <c r="I3639" s="422"/>
      <c r="J3639" s="422"/>
      <c r="K3639" s="422"/>
      <c r="L3639" s="422"/>
      <c r="M3639" s="422"/>
      <c r="N3639" s="422"/>
      <c r="O3639" s="422"/>
      <c r="P3639" s="421" t="str">
        <f>IF(Q3639="","",LOOKUP(Q3639,'Expenditure Codes'!B:B,'Expenditure Codes'!A:A))</f>
        <v/>
      </c>
      <c r="Q3639" s="423"/>
      <c r="R3639" s="424"/>
      <c r="S3639" s="424"/>
      <c r="T3639" s="424"/>
      <c r="U3639" s="424"/>
      <c r="V3639" s="423"/>
      <c r="W3639" s="421"/>
      <c r="X3639" s="421"/>
      <c r="Y3639" s="420"/>
      <c r="Z3639" s="425"/>
      <c r="AA3639" s="426"/>
      <c r="AB3639" s="427"/>
      <c r="AC3639" s="428"/>
      <c r="AD3639" s="427"/>
    </row>
    <row r="3640" spans="1:30" ht="21.75" x14ac:dyDescent="0.55000000000000004">
      <c r="A3640" s="420"/>
      <c r="B3640" s="420"/>
      <c r="C3640" s="420"/>
      <c r="D3640" s="420"/>
      <c r="E3640" s="421"/>
      <c r="F3640" s="421"/>
      <c r="G3640" s="422"/>
      <c r="H3640" s="422"/>
      <c r="I3640" s="422"/>
      <c r="J3640" s="422"/>
      <c r="K3640" s="422"/>
      <c r="L3640" s="422"/>
      <c r="M3640" s="422"/>
      <c r="N3640" s="422"/>
      <c r="O3640" s="422"/>
      <c r="P3640" s="421" t="str">
        <f>IF(Q3640="","",LOOKUP(Q3640,'Expenditure Codes'!B:B,'Expenditure Codes'!A:A))</f>
        <v/>
      </c>
      <c r="Q3640" s="423"/>
      <c r="R3640" s="424"/>
      <c r="S3640" s="424"/>
      <c r="T3640" s="424"/>
      <c r="U3640" s="424"/>
      <c r="V3640" s="423"/>
      <c r="W3640" s="421"/>
      <c r="X3640" s="421"/>
      <c r="Y3640" s="420"/>
      <c r="Z3640" s="425"/>
      <c r="AA3640" s="426"/>
      <c r="AB3640" s="427"/>
      <c r="AC3640" s="428"/>
      <c r="AD3640" s="427"/>
    </row>
    <row r="3641" spans="1:30" ht="21.75" x14ac:dyDescent="0.55000000000000004">
      <c r="A3641" s="420"/>
      <c r="B3641" s="420"/>
      <c r="C3641" s="420"/>
      <c r="D3641" s="420"/>
      <c r="E3641" s="421"/>
      <c r="F3641" s="421"/>
      <c r="G3641" s="422"/>
      <c r="H3641" s="422"/>
      <c r="I3641" s="422"/>
      <c r="J3641" s="422"/>
      <c r="K3641" s="422"/>
      <c r="L3641" s="422"/>
      <c r="M3641" s="422"/>
      <c r="N3641" s="422"/>
      <c r="O3641" s="422"/>
      <c r="P3641" s="421" t="str">
        <f>IF(Q3641="","",LOOKUP(Q3641,'Expenditure Codes'!B:B,'Expenditure Codes'!A:A))</f>
        <v/>
      </c>
      <c r="Q3641" s="423"/>
      <c r="R3641" s="424"/>
      <c r="S3641" s="424"/>
      <c r="T3641" s="424"/>
      <c r="U3641" s="424"/>
      <c r="V3641" s="423"/>
      <c r="W3641" s="421"/>
      <c r="X3641" s="421"/>
      <c r="Y3641" s="420"/>
      <c r="Z3641" s="425"/>
      <c r="AA3641" s="426"/>
      <c r="AB3641" s="427"/>
      <c r="AC3641" s="428"/>
      <c r="AD3641" s="427"/>
    </row>
    <row r="3642" spans="1:30" ht="21.75" x14ac:dyDescent="0.55000000000000004">
      <c r="A3642" s="420"/>
      <c r="B3642" s="420"/>
      <c r="C3642" s="420"/>
      <c r="D3642" s="420"/>
      <c r="E3642" s="421"/>
      <c r="F3642" s="421"/>
      <c r="G3642" s="422"/>
      <c r="H3642" s="422"/>
      <c r="I3642" s="422"/>
      <c r="J3642" s="422"/>
      <c r="K3642" s="422"/>
      <c r="L3642" s="422"/>
      <c r="M3642" s="422"/>
      <c r="N3642" s="422"/>
      <c r="O3642" s="422"/>
      <c r="P3642" s="421" t="str">
        <f>IF(Q3642="","",LOOKUP(Q3642,'Expenditure Codes'!B:B,'Expenditure Codes'!A:A))</f>
        <v/>
      </c>
      <c r="Q3642" s="423"/>
      <c r="R3642" s="424"/>
      <c r="S3642" s="424"/>
      <c r="T3642" s="424"/>
      <c r="U3642" s="424"/>
      <c r="V3642" s="423"/>
      <c r="W3642" s="421"/>
      <c r="X3642" s="421"/>
      <c r="Y3642" s="420"/>
      <c r="Z3642" s="425"/>
      <c r="AA3642" s="426"/>
      <c r="AB3642" s="427"/>
      <c r="AC3642" s="428"/>
      <c r="AD3642" s="427"/>
    </row>
    <row r="3643" spans="1:30" ht="21.75" x14ac:dyDescent="0.55000000000000004">
      <c r="A3643" s="420"/>
      <c r="B3643" s="420"/>
      <c r="C3643" s="420"/>
      <c r="D3643" s="420"/>
      <c r="E3643" s="421"/>
      <c r="F3643" s="421"/>
      <c r="G3643" s="422"/>
      <c r="H3643" s="422"/>
      <c r="I3643" s="422"/>
      <c r="J3643" s="422"/>
      <c r="K3643" s="422"/>
      <c r="L3643" s="422"/>
      <c r="M3643" s="422"/>
      <c r="N3643" s="422"/>
      <c r="O3643" s="422"/>
      <c r="P3643" s="421" t="str">
        <f>IF(Q3643="","",LOOKUP(Q3643,'Expenditure Codes'!B:B,'Expenditure Codes'!A:A))</f>
        <v/>
      </c>
      <c r="Q3643" s="423"/>
      <c r="R3643" s="424"/>
      <c r="S3643" s="424"/>
      <c r="T3643" s="424"/>
      <c r="U3643" s="424"/>
      <c r="V3643" s="423"/>
      <c r="W3643" s="421"/>
      <c r="X3643" s="421"/>
      <c r="Y3643" s="420"/>
      <c r="Z3643" s="425"/>
      <c r="AA3643" s="426"/>
      <c r="AB3643" s="427"/>
      <c r="AC3643" s="428"/>
      <c r="AD3643" s="427"/>
    </row>
    <row r="3644" spans="1:30" ht="21.75" x14ac:dyDescent="0.55000000000000004">
      <c r="A3644" s="420"/>
      <c r="B3644" s="420"/>
      <c r="C3644" s="420"/>
      <c r="D3644" s="420"/>
      <c r="E3644" s="421"/>
      <c r="F3644" s="421"/>
      <c r="G3644" s="422"/>
      <c r="H3644" s="422"/>
      <c r="I3644" s="422"/>
      <c r="J3644" s="422"/>
      <c r="K3644" s="422"/>
      <c r="L3644" s="422"/>
      <c r="M3644" s="422"/>
      <c r="N3644" s="422"/>
      <c r="O3644" s="422"/>
      <c r="P3644" s="421" t="str">
        <f>IF(Q3644="","",LOOKUP(Q3644,'Expenditure Codes'!B:B,'Expenditure Codes'!A:A))</f>
        <v/>
      </c>
      <c r="Q3644" s="423"/>
      <c r="R3644" s="424"/>
      <c r="S3644" s="424"/>
      <c r="T3644" s="424"/>
      <c r="U3644" s="424"/>
      <c r="V3644" s="423"/>
      <c r="W3644" s="421"/>
      <c r="X3644" s="421"/>
      <c r="Y3644" s="420"/>
      <c r="Z3644" s="425"/>
      <c r="AA3644" s="426"/>
      <c r="AB3644" s="427"/>
      <c r="AC3644" s="428"/>
      <c r="AD3644" s="427"/>
    </row>
    <row r="3645" spans="1:30" ht="21.75" x14ac:dyDescent="0.55000000000000004">
      <c r="A3645" s="420"/>
      <c r="B3645" s="420"/>
      <c r="C3645" s="420"/>
      <c r="D3645" s="420"/>
      <c r="E3645" s="421"/>
      <c r="F3645" s="421"/>
      <c r="G3645" s="422"/>
      <c r="H3645" s="422"/>
      <c r="I3645" s="422"/>
      <c r="J3645" s="422"/>
      <c r="K3645" s="422"/>
      <c r="L3645" s="422"/>
      <c r="M3645" s="422"/>
      <c r="N3645" s="422"/>
      <c r="O3645" s="422"/>
      <c r="P3645" s="421" t="str">
        <f>IF(Q3645="","",LOOKUP(Q3645,'Expenditure Codes'!B:B,'Expenditure Codes'!A:A))</f>
        <v/>
      </c>
      <c r="Q3645" s="423"/>
      <c r="R3645" s="424"/>
      <c r="S3645" s="424"/>
      <c r="T3645" s="424"/>
      <c r="U3645" s="424"/>
      <c r="V3645" s="423"/>
      <c r="W3645" s="421"/>
      <c r="X3645" s="421"/>
      <c r="Y3645" s="420"/>
      <c r="Z3645" s="425"/>
      <c r="AA3645" s="426"/>
      <c r="AB3645" s="427"/>
      <c r="AC3645" s="428"/>
      <c r="AD3645" s="427"/>
    </row>
    <row r="3646" spans="1:30" ht="21.75" x14ac:dyDescent="0.55000000000000004">
      <c r="A3646" s="420"/>
      <c r="B3646" s="420"/>
      <c r="C3646" s="420"/>
      <c r="D3646" s="420"/>
      <c r="E3646" s="421"/>
      <c r="F3646" s="421"/>
      <c r="G3646" s="422"/>
      <c r="H3646" s="422"/>
      <c r="I3646" s="422"/>
      <c r="J3646" s="422"/>
      <c r="K3646" s="422"/>
      <c r="L3646" s="422"/>
      <c r="M3646" s="422"/>
      <c r="N3646" s="422"/>
      <c r="O3646" s="422"/>
      <c r="P3646" s="421" t="str">
        <f>IF(Q3646="","",LOOKUP(Q3646,'Expenditure Codes'!B:B,'Expenditure Codes'!A:A))</f>
        <v/>
      </c>
      <c r="Q3646" s="423"/>
      <c r="R3646" s="424"/>
      <c r="S3646" s="424"/>
      <c r="T3646" s="424"/>
      <c r="U3646" s="424"/>
      <c r="V3646" s="423"/>
      <c r="W3646" s="421"/>
      <c r="X3646" s="421"/>
      <c r="Y3646" s="420"/>
      <c r="Z3646" s="425"/>
      <c r="AA3646" s="426"/>
      <c r="AB3646" s="427"/>
      <c r="AC3646" s="428"/>
      <c r="AD3646" s="427"/>
    </row>
    <row r="3647" spans="1:30" ht="21.75" x14ac:dyDescent="0.55000000000000004">
      <c r="A3647" s="420"/>
      <c r="B3647" s="420"/>
      <c r="C3647" s="420"/>
      <c r="D3647" s="420"/>
      <c r="E3647" s="421"/>
      <c r="F3647" s="421"/>
      <c r="G3647" s="422"/>
      <c r="H3647" s="422"/>
      <c r="I3647" s="422"/>
      <c r="J3647" s="422"/>
      <c r="K3647" s="422"/>
      <c r="L3647" s="422"/>
      <c r="M3647" s="422"/>
      <c r="N3647" s="422"/>
      <c r="O3647" s="422"/>
      <c r="P3647" s="421" t="str">
        <f>IF(Q3647="","",LOOKUP(Q3647,'Expenditure Codes'!B:B,'Expenditure Codes'!A:A))</f>
        <v/>
      </c>
      <c r="Q3647" s="423"/>
      <c r="R3647" s="424"/>
      <c r="S3647" s="424"/>
      <c r="T3647" s="424"/>
      <c r="U3647" s="424"/>
      <c r="V3647" s="423"/>
      <c r="W3647" s="421"/>
      <c r="X3647" s="421"/>
      <c r="Y3647" s="420"/>
      <c r="Z3647" s="425"/>
      <c r="AA3647" s="426"/>
      <c r="AB3647" s="427"/>
      <c r="AC3647" s="428"/>
      <c r="AD3647" s="427"/>
    </row>
    <row r="3648" spans="1:30" ht="21.75" x14ac:dyDescent="0.55000000000000004">
      <c r="A3648" s="420"/>
      <c r="B3648" s="420"/>
      <c r="C3648" s="420"/>
      <c r="D3648" s="420"/>
      <c r="E3648" s="421"/>
      <c r="F3648" s="421"/>
      <c r="G3648" s="422"/>
      <c r="H3648" s="422"/>
      <c r="I3648" s="422"/>
      <c r="J3648" s="422"/>
      <c r="K3648" s="422"/>
      <c r="L3648" s="422"/>
      <c r="M3648" s="422"/>
      <c r="N3648" s="422"/>
      <c r="O3648" s="422"/>
      <c r="P3648" s="421" t="str">
        <f>IF(Q3648="","",LOOKUP(Q3648,'Expenditure Codes'!B:B,'Expenditure Codes'!A:A))</f>
        <v/>
      </c>
      <c r="Q3648" s="423"/>
      <c r="R3648" s="424"/>
      <c r="S3648" s="424"/>
      <c r="T3648" s="424"/>
      <c r="U3648" s="424"/>
      <c r="V3648" s="423"/>
      <c r="W3648" s="421"/>
      <c r="X3648" s="421"/>
      <c r="Y3648" s="420"/>
      <c r="Z3648" s="425"/>
      <c r="AA3648" s="426"/>
      <c r="AB3648" s="427"/>
      <c r="AC3648" s="428"/>
      <c r="AD3648" s="427"/>
    </row>
    <row r="3649" spans="1:30" ht="21.75" x14ac:dyDescent="0.55000000000000004">
      <c r="A3649" s="420"/>
      <c r="B3649" s="420"/>
      <c r="C3649" s="420"/>
      <c r="D3649" s="420"/>
      <c r="E3649" s="421"/>
      <c r="F3649" s="421"/>
      <c r="G3649" s="422"/>
      <c r="H3649" s="422"/>
      <c r="I3649" s="422"/>
      <c r="J3649" s="422"/>
      <c r="K3649" s="422"/>
      <c r="L3649" s="422"/>
      <c r="M3649" s="422"/>
      <c r="N3649" s="422"/>
      <c r="O3649" s="422"/>
      <c r="P3649" s="421" t="str">
        <f>IF(Q3649="","",LOOKUP(Q3649,'Expenditure Codes'!B:B,'Expenditure Codes'!A:A))</f>
        <v/>
      </c>
      <c r="Q3649" s="423"/>
      <c r="R3649" s="424"/>
      <c r="S3649" s="424"/>
      <c r="T3649" s="424"/>
      <c r="U3649" s="424"/>
      <c r="V3649" s="423"/>
      <c r="W3649" s="421"/>
      <c r="X3649" s="421"/>
      <c r="Y3649" s="420"/>
      <c r="Z3649" s="425"/>
      <c r="AA3649" s="426"/>
      <c r="AB3649" s="427"/>
      <c r="AC3649" s="428"/>
      <c r="AD3649" s="427"/>
    </row>
    <row r="3650" spans="1:30" ht="21.75" x14ac:dyDescent="0.55000000000000004">
      <c r="A3650" s="420"/>
      <c r="B3650" s="420"/>
      <c r="C3650" s="420"/>
      <c r="D3650" s="420"/>
      <c r="E3650" s="421"/>
      <c r="F3650" s="421"/>
      <c r="G3650" s="422"/>
      <c r="H3650" s="422"/>
      <c r="I3650" s="422"/>
      <c r="J3650" s="422"/>
      <c r="K3650" s="422"/>
      <c r="L3650" s="422"/>
      <c r="M3650" s="422"/>
      <c r="N3650" s="422"/>
      <c r="O3650" s="422"/>
      <c r="P3650" s="421" t="str">
        <f>IF(Q3650="","",LOOKUP(Q3650,'Expenditure Codes'!B:B,'Expenditure Codes'!A:A))</f>
        <v/>
      </c>
      <c r="Q3650" s="423"/>
      <c r="R3650" s="424"/>
      <c r="S3650" s="424"/>
      <c r="T3650" s="424"/>
      <c r="U3650" s="424"/>
      <c r="V3650" s="423"/>
      <c r="W3650" s="421"/>
      <c r="X3650" s="421"/>
      <c r="Y3650" s="420"/>
      <c r="Z3650" s="425"/>
      <c r="AA3650" s="426"/>
      <c r="AB3650" s="427"/>
      <c r="AC3650" s="428"/>
      <c r="AD3650" s="427"/>
    </row>
    <row r="3651" spans="1:30" ht="21.75" x14ac:dyDescent="0.55000000000000004">
      <c r="A3651" s="420"/>
      <c r="B3651" s="420"/>
      <c r="C3651" s="420"/>
      <c r="D3651" s="420"/>
      <c r="E3651" s="421"/>
      <c r="F3651" s="421"/>
      <c r="G3651" s="422"/>
      <c r="H3651" s="422"/>
      <c r="I3651" s="422"/>
      <c r="J3651" s="422"/>
      <c r="K3651" s="422"/>
      <c r="L3651" s="422"/>
      <c r="M3651" s="422"/>
      <c r="N3651" s="422"/>
      <c r="O3651" s="422"/>
      <c r="P3651" s="421" t="str">
        <f>IF(Q3651="","",LOOKUP(Q3651,'Expenditure Codes'!B:B,'Expenditure Codes'!A:A))</f>
        <v/>
      </c>
      <c r="Q3651" s="423"/>
      <c r="R3651" s="424"/>
      <c r="S3651" s="424"/>
      <c r="T3651" s="424"/>
      <c r="U3651" s="424"/>
      <c r="V3651" s="423"/>
      <c r="W3651" s="421"/>
      <c r="X3651" s="421"/>
      <c r="Y3651" s="420"/>
      <c r="Z3651" s="425"/>
      <c r="AA3651" s="426"/>
      <c r="AB3651" s="427"/>
      <c r="AC3651" s="428"/>
      <c r="AD3651" s="427"/>
    </row>
    <row r="3652" spans="1:30" ht="21.75" x14ac:dyDescent="0.55000000000000004">
      <c r="A3652" s="420"/>
      <c r="B3652" s="420"/>
      <c r="C3652" s="420"/>
      <c r="D3652" s="420"/>
      <c r="E3652" s="421"/>
      <c r="F3652" s="421"/>
      <c r="G3652" s="422"/>
      <c r="H3652" s="422"/>
      <c r="I3652" s="422"/>
      <c r="J3652" s="422"/>
      <c r="K3652" s="422"/>
      <c r="L3652" s="422"/>
      <c r="M3652" s="422"/>
      <c r="N3652" s="422"/>
      <c r="O3652" s="422"/>
      <c r="P3652" s="421" t="str">
        <f>IF(Q3652="","",LOOKUP(Q3652,'Expenditure Codes'!B:B,'Expenditure Codes'!A:A))</f>
        <v/>
      </c>
      <c r="Q3652" s="423"/>
      <c r="R3652" s="424"/>
      <c r="S3652" s="424"/>
      <c r="T3652" s="424"/>
      <c r="U3652" s="424"/>
      <c r="V3652" s="423"/>
      <c r="W3652" s="421"/>
      <c r="X3652" s="421"/>
      <c r="Y3652" s="420"/>
      <c r="Z3652" s="425"/>
      <c r="AA3652" s="426"/>
      <c r="AB3652" s="427"/>
      <c r="AC3652" s="428"/>
      <c r="AD3652" s="427"/>
    </row>
    <row r="3653" spans="1:30" ht="21.75" x14ac:dyDescent="0.55000000000000004">
      <c r="A3653" s="420"/>
      <c r="B3653" s="420"/>
      <c r="C3653" s="420"/>
      <c r="D3653" s="420"/>
      <c r="E3653" s="421"/>
      <c r="F3653" s="421"/>
      <c r="G3653" s="422"/>
      <c r="H3653" s="422"/>
      <c r="I3653" s="422"/>
      <c r="J3653" s="422"/>
      <c r="K3653" s="422"/>
      <c r="L3653" s="422"/>
      <c r="M3653" s="422"/>
      <c r="N3653" s="422"/>
      <c r="O3653" s="422"/>
      <c r="P3653" s="421" t="str">
        <f>IF(Q3653="","",LOOKUP(Q3653,'Expenditure Codes'!B:B,'Expenditure Codes'!A:A))</f>
        <v/>
      </c>
      <c r="Q3653" s="423"/>
      <c r="R3653" s="424"/>
      <c r="S3653" s="424"/>
      <c r="T3653" s="424"/>
      <c r="U3653" s="424"/>
      <c r="V3653" s="423"/>
      <c r="W3653" s="421"/>
      <c r="X3653" s="421"/>
      <c r="Y3653" s="420"/>
      <c r="Z3653" s="425"/>
      <c r="AA3653" s="426"/>
      <c r="AB3653" s="427"/>
      <c r="AC3653" s="428"/>
      <c r="AD3653" s="427"/>
    </row>
    <row r="3654" spans="1:30" ht="21.75" x14ac:dyDescent="0.55000000000000004">
      <c r="A3654" s="420"/>
      <c r="B3654" s="420"/>
      <c r="C3654" s="420"/>
      <c r="D3654" s="420"/>
      <c r="E3654" s="421"/>
      <c r="F3654" s="421"/>
      <c r="G3654" s="422"/>
      <c r="H3654" s="422"/>
      <c r="I3654" s="422"/>
      <c r="J3654" s="422"/>
      <c r="K3654" s="422"/>
      <c r="L3654" s="422"/>
      <c r="M3654" s="422"/>
      <c r="N3654" s="422"/>
      <c r="O3654" s="422"/>
      <c r="P3654" s="421" t="str">
        <f>IF(Q3654="","",LOOKUP(Q3654,'Expenditure Codes'!B:B,'Expenditure Codes'!A:A))</f>
        <v/>
      </c>
      <c r="Q3654" s="423"/>
      <c r="R3654" s="424"/>
      <c r="S3654" s="424"/>
      <c r="T3654" s="424"/>
      <c r="U3654" s="424"/>
      <c r="V3654" s="423"/>
      <c r="W3654" s="421"/>
      <c r="X3654" s="421"/>
      <c r="Y3654" s="420"/>
      <c r="Z3654" s="425"/>
      <c r="AA3654" s="426"/>
      <c r="AB3654" s="427"/>
      <c r="AC3654" s="428"/>
      <c r="AD3654" s="427"/>
    </row>
    <row r="3655" spans="1:30" ht="21.75" x14ac:dyDescent="0.55000000000000004">
      <c r="A3655" s="420"/>
      <c r="B3655" s="420"/>
      <c r="C3655" s="420"/>
      <c r="D3655" s="420"/>
      <c r="E3655" s="421"/>
      <c r="F3655" s="421"/>
      <c r="G3655" s="422"/>
      <c r="H3655" s="422"/>
      <c r="I3655" s="422"/>
      <c r="J3655" s="422"/>
      <c r="K3655" s="422"/>
      <c r="L3655" s="422"/>
      <c r="M3655" s="422"/>
      <c r="N3655" s="422"/>
      <c r="O3655" s="422"/>
      <c r="P3655" s="421" t="str">
        <f>IF(Q3655="","",LOOKUP(Q3655,'Expenditure Codes'!B:B,'Expenditure Codes'!A:A))</f>
        <v/>
      </c>
      <c r="Q3655" s="423"/>
      <c r="R3655" s="424"/>
      <c r="S3655" s="424"/>
      <c r="T3655" s="424"/>
      <c r="U3655" s="424"/>
      <c r="V3655" s="423"/>
      <c r="W3655" s="421"/>
      <c r="X3655" s="421"/>
      <c r="Y3655" s="420"/>
      <c r="Z3655" s="425"/>
      <c r="AA3655" s="426"/>
      <c r="AB3655" s="427"/>
      <c r="AC3655" s="428"/>
      <c r="AD3655" s="427"/>
    </row>
    <row r="3656" spans="1:30" ht="21.75" x14ac:dyDescent="0.55000000000000004">
      <c r="A3656" s="420"/>
      <c r="B3656" s="420"/>
      <c r="C3656" s="420"/>
      <c r="D3656" s="420"/>
      <c r="E3656" s="421"/>
      <c r="F3656" s="421"/>
      <c r="G3656" s="422"/>
      <c r="H3656" s="422"/>
      <c r="I3656" s="422"/>
      <c r="J3656" s="422"/>
      <c r="K3656" s="422"/>
      <c r="L3656" s="422"/>
      <c r="M3656" s="422"/>
      <c r="N3656" s="422"/>
      <c r="O3656" s="422"/>
      <c r="P3656" s="421" t="str">
        <f>IF(Q3656="","",LOOKUP(Q3656,'Expenditure Codes'!B:B,'Expenditure Codes'!A:A))</f>
        <v/>
      </c>
      <c r="Q3656" s="423"/>
      <c r="R3656" s="424"/>
      <c r="S3656" s="424"/>
      <c r="T3656" s="424"/>
      <c r="U3656" s="424"/>
      <c r="V3656" s="423"/>
      <c r="W3656" s="421"/>
      <c r="X3656" s="421"/>
      <c r="Y3656" s="420"/>
      <c r="Z3656" s="425"/>
      <c r="AA3656" s="426"/>
      <c r="AB3656" s="427"/>
      <c r="AC3656" s="428"/>
      <c r="AD3656" s="427"/>
    </row>
    <row r="3657" spans="1:30" ht="21.75" x14ac:dyDescent="0.55000000000000004">
      <c r="A3657" s="420"/>
      <c r="B3657" s="420"/>
      <c r="C3657" s="420"/>
      <c r="D3657" s="420"/>
      <c r="E3657" s="421"/>
      <c r="F3657" s="421"/>
      <c r="G3657" s="422"/>
      <c r="H3657" s="422"/>
      <c r="I3657" s="422"/>
      <c r="J3657" s="422"/>
      <c r="K3657" s="422"/>
      <c r="L3657" s="422"/>
      <c r="M3657" s="422"/>
      <c r="N3657" s="422"/>
      <c r="O3657" s="422"/>
      <c r="P3657" s="421" t="str">
        <f>IF(Q3657="","",LOOKUP(Q3657,'Expenditure Codes'!B:B,'Expenditure Codes'!A:A))</f>
        <v/>
      </c>
      <c r="Q3657" s="423"/>
      <c r="R3657" s="424"/>
      <c r="S3657" s="424"/>
      <c r="T3657" s="424"/>
      <c r="U3657" s="424"/>
      <c r="V3657" s="423"/>
      <c r="W3657" s="421"/>
      <c r="X3657" s="421"/>
      <c r="Y3657" s="420"/>
      <c r="Z3657" s="425"/>
      <c r="AA3657" s="426"/>
      <c r="AB3657" s="427"/>
      <c r="AC3657" s="428"/>
      <c r="AD3657" s="427"/>
    </row>
    <row r="3658" spans="1:30" ht="21.75" x14ac:dyDescent="0.55000000000000004">
      <c r="A3658" s="420"/>
      <c r="B3658" s="420"/>
      <c r="C3658" s="420"/>
      <c r="D3658" s="420"/>
      <c r="E3658" s="421"/>
      <c r="F3658" s="421"/>
      <c r="G3658" s="422"/>
      <c r="H3658" s="422"/>
      <c r="I3658" s="422"/>
      <c r="J3658" s="422"/>
      <c r="K3658" s="422"/>
      <c r="L3658" s="422"/>
      <c r="M3658" s="422"/>
      <c r="N3658" s="422"/>
      <c r="O3658" s="422"/>
      <c r="P3658" s="421" t="str">
        <f>IF(Q3658="","",LOOKUP(Q3658,'Expenditure Codes'!B:B,'Expenditure Codes'!A:A))</f>
        <v/>
      </c>
      <c r="Q3658" s="423"/>
      <c r="R3658" s="424"/>
      <c r="S3658" s="424"/>
      <c r="T3658" s="424"/>
      <c r="U3658" s="424"/>
      <c r="V3658" s="423"/>
      <c r="W3658" s="421"/>
      <c r="X3658" s="421"/>
      <c r="Y3658" s="420"/>
      <c r="Z3658" s="425"/>
      <c r="AA3658" s="426"/>
      <c r="AB3658" s="427"/>
      <c r="AC3658" s="428"/>
      <c r="AD3658" s="427"/>
    </row>
    <row r="3659" spans="1:30" ht="21.75" x14ac:dyDescent="0.55000000000000004">
      <c r="A3659" s="420"/>
      <c r="B3659" s="420"/>
      <c r="C3659" s="420"/>
      <c r="D3659" s="420"/>
      <c r="E3659" s="421"/>
      <c r="F3659" s="421"/>
      <c r="G3659" s="422"/>
      <c r="H3659" s="422"/>
      <c r="I3659" s="422"/>
      <c r="J3659" s="422"/>
      <c r="K3659" s="422"/>
      <c r="L3659" s="422"/>
      <c r="M3659" s="422"/>
      <c r="N3659" s="422"/>
      <c r="O3659" s="422"/>
      <c r="P3659" s="421" t="str">
        <f>IF(Q3659="","",LOOKUP(Q3659,'Expenditure Codes'!B:B,'Expenditure Codes'!A:A))</f>
        <v/>
      </c>
      <c r="Q3659" s="423"/>
      <c r="R3659" s="424"/>
      <c r="S3659" s="424"/>
      <c r="T3659" s="424"/>
      <c r="U3659" s="424"/>
      <c r="V3659" s="423"/>
      <c r="W3659" s="421"/>
      <c r="X3659" s="421"/>
      <c r="Y3659" s="420"/>
      <c r="Z3659" s="425"/>
      <c r="AA3659" s="426"/>
      <c r="AB3659" s="427"/>
      <c r="AC3659" s="428"/>
      <c r="AD3659" s="427"/>
    </row>
    <row r="3660" spans="1:30" ht="21.75" x14ac:dyDescent="0.55000000000000004">
      <c r="A3660" s="420"/>
      <c r="B3660" s="420"/>
      <c r="C3660" s="420"/>
      <c r="D3660" s="420"/>
      <c r="E3660" s="421"/>
      <c r="F3660" s="421"/>
      <c r="G3660" s="422"/>
      <c r="H3660" s="422"/>
      <c r="I3660" s="422"/>
      <c r="J3660" s="422"/>
      <c r="K3660" s="422"/>
      <c r="L3660" s="422"/>
      <c r="M3660" s="422"/>
      <c r="N3660" s="422"/>
      <c r="O3660" s="422"/>
      <c r="P3660" s="421" t="str">
        <f>IF(Q3660="","",LOOKUP(Q3660,'Expenditure Codes'!B:B,'Expenditure Codes'!A:A))</f>
        <v/>
      </c>
      <c r="Q3660" s="423"/>
      <c r="R3660" s="424"/>
      <c r="S3660" s="424"/>
      <c r="T3660" s="424"/>
      <c r="U3660" s="424"/>
      <c r="V3660" s="423"/>
      <c r="W3660" s="421"/>
      <c r="X3660" s="421"/>
      <c r="Y3660" s="420"/>
      <c r="Z3660" s="425"/>
      <c r="AA3660" s="426"/>
      <c r="AB3660" s="427"/>
      <c r="AC3660" s="428"/>
      <c r="AD3660" s="427"/>
    </row>
    <row r="3661" spans="1:30" ht="21.75" x14ac:dyDescent="0.55000000000000004">
      <c r="A3661" s="420"/>
      <c r="B3661" s="420"/>
      <c r="C3661" s="420"/>
      <c r="D3661" s="420"/>
      <c r="E3661" s="421"/>
      <c r="F3661" s="421"/>
      <c r="G3661" s="422"/>
      <c r="H3661" s="422"/>
      <c r="I3661" s="422"/>
      <c r="J3661" s="422"/>
      <c r="K3661" s="422"/>
      <c r="L3661" s="422"/>
      <c r="M3661" s="422"/>
      <c r="N3661" s="422"/>
      <c r="O3661" s="422"/>
      <c r="P3661" s="421" t="str">
        <f>IF(Q3661="","",LOOKUP(Q3661,'Expenditure Codes'!B:B,'Expenditure Codes'!A:A))</f>
        <v/>
      </c>
      <c r="Q3661" s="423"/>
      <c r="R3661" s="424"/>
      <c r="S3661" s="424"/>
      <c r="T3661" s="424"/>
      <c r="U3661" s="424"/>
      <c r="V3661" s="423"/>
      <c r="W3661" s="421"/>
      <c r="X3661" s="421"/>
      <c r="Y3661" s="420"/>
      <c r="Z3661" s="425"/>
      <c r="AA3661" s="426"/>
      <c r="AB3661" s="427"/>
      <c r="AC3661" s="428"/>
      <c r="AD3661" s="427"/>
    </row>
    <row r="3662" spans="1:30" ht="21.75" x14ac:dyDescent="0.55000000000000004">
      <c r="A3662" s="420"/>
      <c r="B3662" s="420"/>
      <c r="C3662" s="420"/>
      <c r="D3662" s="420"/>
      <c r="E3662" s="421"/>
      <c r="F3662" s="421"/>
      <c r="G3662" s="422"/>
      <c r="H3662" s="422"/>
      <c r="I3662" s="422"/>
      <c r="J3662" s="422"/>
      <c r="K3662" s="422"/>
      <c r="L3662" s="422"/>
      <c r="M3662" s="422"/>
      <c r="N3662" s="422"/>
      <c r="O3662" s="422"/>
      <c r="P3662" s="421" t="str">
        <f>IF(Q3662="","",LOOKUP(Q3662,'Expenditure Codes'!B:B,'Expenditure Codes'!A:A))</f>
        <v/>
      </c>
      <c r="Q3662" s="423"/>
      <c r="R3662" s="424"/>
      <c r="S3662" s="424"/>
      <c r="T3662" s="424"/>
      <c r="U3662" s="424"/>
      <c r="V3662" s="423"/>
      <c r="W3662" s="421"/>
      <c r="X3662" s="421"/>
      <c r="Y3662" s="420"/>
      <c r="Z3662" s="425"/>
      <c r="AA3662" s="426"/>
      <c r="AB3662" s="427"/>
      <c r="AC3662" s="428"/>
      <c r="AD3662" s="427"/>
    </row>
    <row r="3663" spans="1:30" ht="21.75" x14ac:dyDescent="0.55000000000000004">
      <c r="A3663" s="420"/>
      <c r="B3663" s="420"/>
      <c r="C3663" s="420"/>
      <c r="D3663" s="420"/>
      <c r="E3663" s="421"/>
      <c r="F3663" s="421"/>
      <c r="G3663" s="422"/>
      <c r="H3663" s="422"/>
      <c r="I3663" s="422"/>
      <c r="J3663" s="422"/>
      <c r="K3663" s="422"/>
      <c r="L3663" s="422"/>
      <c r="M3663" s="422"/>
      <c r="N3663" s="422"/>
      <c r="O3663" s="422"/>
      <c r="P3663" s="421" t="str">
        <f>IF(Q3663="","",LOOKUP(Q3663,'Expenditure Codes'!B:B,'Expenditure Codes'!A:A))</f>
        <v/>
      </c>
      <c r="Q3663" s="423"/>
      <c r="R3663" s="424"/>
      <c r="S3663" s="424"/>
      <c r="T3663" s="424"/>
      <c r="U3663" s="424"/>
      <c r="V3663" s="423"/>
      <c r="W3663" s="421"/>
      <c r="X3663" s="421"/>
      <c r="Y3663" s="420"/>
      <c r="Z3663" s="425"/>
      <c r="AA3663" s="426"/>
      <c r="AB3663" s="427"/>
      <c r="AC3663" s="428"/>
      <c r="AD3663" s="427"/>
    </row>
    <row r="3664" spans="1:30" ht="21.75" x14ac:dyDescent="0.55000000000000004">
      <c r="A3664" s="420"/>
      <c r="B3664" s="420"/>
      <c r="C3664" s="420"/>
      <c r="D3664" s="420"/>
      <c r="E3664" s="421"/>
      <c r="F3664" s="421"/>
      <c r="G3664" s="422"/>
      <c r="H3664" s="422"/>
      <c r="I3664" s="422"/>
      <c r="J3664" s="422"/>
      <c r="K3664" s="422"/>
      <c r="L3664" s="422"/>
      <c r="M3664" s="422"/>
      <c r="N3664" s="422"/>
      <c r="O3664" s="422"/>
      <c r="P3664" s="421" t="str">
        <f>IF(Q3664="","",LOOKUP(Q3664,'Expenditure Codes'!B:B,'Expenditure Codes'!A:A))</f>
        <v/>
      </c>
      <c r="Q3664" s="423"/>
      <c r="R3664" s="424"/>
      <c r="S3664" s="424"/>
      <c r="T3664" s="424"/>
      <c r="U3664" s="424"/>
      <c r="V3664" s="423"/>
      <c r="W3664" s="421"/>
      <c r="X3664" s="421"/>
      <c r="Y3664" s="420"/>
      <c r="Z3664" s="425"/>
      <c r="AA3664" s="426"/>
      <c r="AB3664" s="427"/>
      <c r="AC3664" s="428"/>
      <c r="AD3664" s="427"/>
    </row>
    <row r="3665" spans="1:30" ht="21.75" x14ac:dyDescent="0.55000000000000004">
      <c r="A3665" s="420"/>
      <c r="B3665" s="420"/>
      <c r="C3665" s="420"/>
      <c r="D3665" s="420"/>
      <c r="E3665" s="421"/>
      <c r="F3665" s="421"/>
      <c r="G3665" s="422"/>
      <c r="H3665" s="422"/>
      <c r="I3665" s="422"/>
      <c r="J3665" s="422"/>
      <c r="K3665" s="422"/>
      <c r="L3665" s="422"/>
      <c r="M3665" s="422"/>
      <c r="N3665" s="422"/>
      <c r="O3665" s="422"/>
      <c r="P3665" s="421" t="str">
        <f>IF(Q3665="","",LOOKUP(Q3665,'Expenditure Codes'!B:B,'Expenditure Codes'!A:A))</f>
        <v/>
      </c>
      <c r="Q3665" s="423"/>
      <c r="R3665" s="424"/>
      <c r="S3665" s="424"/>
      <c r="T3665" s="424"/>
      <c r="U3665" s="424"/>
      <c r="V3665" s="423"/>
      <c r="W3665" s="421"/>
      <c r="X3665" s="421"/>
      <c r="Y3665" s="420"/>
      <c r="Z3665" s="425"/>
      <c r="AA3665" s="426"/>
      <c r="AB3665" s="427"/>
      <c r="AC3665" s="428"/>
      <c r="AD3665" s="427"/>
    </row>
    <row r="3666" spans="1:30" ht="21.75" x14ac:dyDescent="0.55000000000000004">
      <c r="A3666" s="420"/>
      <c r="B3666" s="420"/>
      <c r="C3666" s="420"/>
      <c r="D3666" s="420"/>
      <c r="E3666" s="421"/>
      <c r="F3666" s="421"/>
      <c r="G3666" s="422"/>
      <c r="H3666" s="422"/>
      <c r="I3666" s="422"/>
      <c r="J3666" s="422"/>
      <c r="K3666" s="422"/>
      <c r="L3666" s="422"/>
      <c r="M3666" s="422"/>
      <c r="N3666" s="422"/>
      <c r="O3666" s="422"/>
      <c r="P3666" s="421" t="str">
        <f>IF(Q3666="","",LOOKUP(Q3666,'Expenditure Codes'!B:B,'Expenditure Codes'!A:A))</f>
        <v/>
      </c>
      <c r="Q3666" s="423"/>
      <c r="R3666" s="424"/>
      <c r="S3666" s="424"/>
      <c r="T3666" s="424"/>
      <c r="U3666" s="424"/>
      <c r="V3666" s="423"/>
      <c r="W3666" s="421"/>
      <c r="X3666" s="421"/>
      <c r="Y3666" s="420"/>
      <c r="Z3666" s="425"/>
      <c r="AA3666" s="426"/>
      <c r="AB3666" s="427"/>
      <c r="AC3666" s="428"/>
      <c r="AD3666" s="427"/>
    </row>
    <row r="3667" spans="1:30" ht="21.75" x14ac:dyDescent="0.55000000000000004">
      <c r="A3667" s="420"/>
      <c r="B3667" s="420"/>
      <c r="C3667" s="420"/>
      <c r="D3667" s="420"/>
      <c r="E3667" s="421"/>
      <c r="F3667" s="421"/>
      <c r="G3667" s="422"/>
      <c r="H3667" s="422"/>
      <c r="I3667" s="422"/>
      <c r="J3667" s="422"/>
      <c r="K3667" s="422"/>
      <c r="L3667" s="422"/>
      <c r="M3667" s="422"/>
      <c r="N3667" s="422"/>
      <c r="O3667" s="422"/>
      <c r="P3667" s="421" t="str">
        <f>IF(Q3667="","",LOOKUP(Q3667,'Expenditure Codes'!B:B,'Expenditure Codes'!A:A))</f>
        <v/>
      </c>
      <c r="Q3667" s="423"/>
      <c r="R3667" s="424"/>
      <c r="S3667" s="424"/>
      <c r="T3667" s="424"/>
      <c r="U3667" s="424"/>
      <c r="V3667" s="423"/>
      <c r="W3667" s="421"/>
      <c r="X3667" s="421"/>
      <c r="Y3667" s="420"/>
      <c r="Z3667" s="425"/>
      <c r="AA3667" s="426"/>
      <c r="AB3667" s="427"/>
      <c r="AC3667" s="428"/>
      <c r="AD3667" s="427"/>
    </row>
    <row r="3668" spans="1:30" ht="21.75" x14ac:dyDescent="0.55000000000000004">
      <c r="A3668" s="420"/>
      <c r="B3668" s="420"/>
      <c r="C3668" s="420"/>
      <c r="D3668" s="420"/>
      <c r="E3668" s="421"/>
      <c r="F3668" s="421"/>
      <c r="G3668" s="422"/>
      <c r="H3668" s="422"/>
      <c r="I3668" s="422"/>
      <c r="J3668" s="422"/>
      <c r="K3668" s="422"/>
      <c r="L3668" s="422"/>
      <c r="M3668" s="422"/>
      <c r="N3668" s="422"/>
      <c r="O3668" s="422"/>
      <c r="P3668" s="421" t="str">
        <f>IF(Q3668="","",LOOKUP(Q3668,'Expenditure Codes'!B:B,'Expenditure Codes'!A:A))</f>
        <v/>
      </c>
      <c r="Q3668" s="423"/>
      <c r="R3668" s="424"/>
      <c r="S3668" s="424"/>
      <c r="T3668" s="424"/>
      <c r="U3668" s="424"/>
      <c r="V3668" s="423"/>
      <c r="W3668" s="421"/>
      <c r="X3668" s="421"/>
      <c r="Y3668" s="420"/>
      <c r="Z3668" s="425"/>
      <c r="AA3668" s="426"/>
      <c r="AB3668" s="427"/>
      <c r="AC3668" s="428"/>
      <c r="AD3668" s="427"/>
    </row>
    <row r="3669" spans="1:30" ht="21.75" x14ac:dyDescent="0.55000000000000004">
      <c r="A3669" s="420"/>
      <c r="B3669" s="420"/>
      <c r="C3669" s="420"/>
      <c r="D3669" s="420"/>
      <c r="E3669" s="421"/>
      <c r="F3669" s="421"/>
      <c r="G3669" s="422"/>
      <c r="H3669" s="422"/>
      <c r="I3669" s="422"/>
      <c r="J3669" s="422"/>
      <c r="K3669" s="422"/>
      <c r="L3669" s="422"/>
      <c r="M3669" s="422"/>
      <c r="N3669" s="422"/>
      <c r="O3669" s="422"/>
      <c r="P3669" s="421" t="str">
        <f>IF(Q3669="","",LOOKUP(Q3669,'Expenditure Codes'!B:B,'Expenditure Codes'!A:A))</f>
        <v/>
      </c>
      <c r="Q3669" s="423"/>
      <c r="R3669" s="424"/>
      <c r="S3669" s="424"/>
      <c r="T3669" s="424"/>
      <c r="U3669" s="424"/>
      <c r="V3669" s="423"/>
      <c r="W3669" s="421"/>
      <c r="X3669" s="421"/>
      <c r="Y3669" s="420"/>
      <c r="Z3669" s="425"/>
      <c r="AA3669" s="426"/>
      <c r="AB3669" s="427"/>
      <c r="AC3669" s="428"/>
      <c r="AD3669" s="427"/>
    </row>
    <row r="3670" spans="1:30" ht="21.75" x14ac:dyDescent="0.55000000000000004">
      <c r="A3670" s="420"/>
      <c r="B3670" s="420"/>
      <c r="C3670" s="420"/>
      <c r="D3670" s="420"/>
      <c r="E3670" s="421"/>
      <c r="F3670" s="421"/>
      <c r="G3670" s="422"/>
      <c r="H3670" s="422"/>
      <c r="I3670" s="422"/>
      <c r="J3670" s="422"/>
      <c r="K3670" s="422"/>
      <c r="L3670" s="422"/>
      <c r="M3670" s="422"/>
      <c r="N3670" s="422"/>
      <c r="O3670" s="422"/>
      <c r="P3670" s="421" t="str">
        <f>IF(Q3670="","",LOOKUP(Q3670,'Expenditure Codes'!B:B,'Expenditure Codes'!A:A))</f>
        <v/>
      </c>
      <c r="Q3670" s="423"/>
      <c r="R3670" s="424"/>
      <c r="S3670" s="424"/>
      <c r="T3670" s="424"/>
      <c r="U3670" s="424"/>
      <c r="V3670" s="423"/>
      <c r="W3670" s="421"/>
      <c r="X3670" s="421"/>
      <c r="Y3670" s="420"/>
      <c r="Z3670" s="425"/>
      <c r="AA3670" s="426"/>
      <c r="AB3670" s="427"/>
      <c r="AC3670" s="428"/>
      <c r="AD3670" s="427"/>
    </row>
    <row r="3671" spans="1:30" ht="21.75" x14ac:dyDescent="0.55000000000000004">
      <c r="A3671" s="420"/>
      <c r="B3671" s="420"/>
      <c r="C3671" s="420"/>
      <c r="D3671" s="420"/>
      <c r="E3671" s="421"/>
      <c r="F3671" s="421"/>
      <c r="G3671" s="422"/>
      <c r="H3671" s="422"/>
      <c r="I3671" s="422"/>
      <c r="J3671" s="422"/>
      <c r="K3671" s="422"/>
      <c r="L3671" s="422"/>
      <c r="M3671" s="422"/>
      <c r="N3671" s="422"/>
      <c r="O3671" s="422"/>
      <c r="P3671" s="421" t="str">
        <f>IF(Q3671="","",LOOKUP(Q3671,'Expenditure Codes'!B:B,'Expenditure Codes'!A:A))</f>
        <v/>
      </c>
      <c r="Q3671" s="423"/>
      <c r="R3671" s="424"/>
      <c r="S3671" s="424"/>
      <c r="T3671" s="424"/>
      <c r="U3671" s="424"/>
      <c r="V3671" s="423"/>
      <c r="W3671" s="421"/>
      <c r="X3671" s="421"/>
      <c r="Y3671" s="420"/>
      <c r="Z3671" s="425"/>
      <c r="AA3671" s="426"/>
      <c r="AB3671" s="427"/>
      <c r="AC3671" s="428"/>
      <c r="AD3671" s="427"/>
    </row>
    <row r="3672" spans="1:30" ht="21.75" x14ac:dyDescent="0.55000000000000004">
      <c r="A3672" s="420"/>
      <c r="B3672" s="420"/>
      <c r="C3672" s="420"/>
      <c r="D3672" s="420"/>
      <c r="E3672" s="421"/>
      <c r="F3672" s="421"/>
      <c r="G3672" s="422"/>
      <c r="H3672" s="422"/>
      <c r="I3672" s="422"/>
      <c r="J3672" s="422"/>
      <c r="K3672" s="422"/>
      <c r="L3672" s="422"/>
      <c r="M3672" s="422"/>
      <c r="N3672" s="422"/>
      <c r="O3672" s="422"/>
      <c r="P3672" s="421" t="str">
        <f>IF(Q3672="","",LOOKUP(Q3672,'Expenditure Codes'!B:B,'Expenditure Codes'!A:A))</f>
        <v/>
      </c>
      <c r="Q3672" s="423"/>
      <c r="R3672" s="424"/>
      <c r="S3672" s="424"/>
      <c r="T3672" s="424"/>
      <c r="U3672" s="424"/>
      <c r="V3672" s="423"/>
      <c r="W3672" s="421"/>
      <c r="X3672" s="421"/>
      <c r="Y3672" s="420"/>
      <c r="Z3672" s="425"/>
      <c r="AA3672" s="426"/>
      <c r="AB3672" s="427"/>
      <c r="AC3672" s="428"/>
      <c r="AD3672" s="427"/>
    </row>
    <row r="3673" spans="1:30" ht="21.75" x14ac:dyDescent="0.55000000000000004">
      <c r="A3673" s="420"/>
      <c r="B3673" s="420"/>
      <c r="C3673" s="420"/>
      <c r="D3673" s="420"/>
      <c r="E3673" s="421"/>
      <c r="F3673" s="421"/>
      <c r="G3673" s="422"/>
      <c r="H3673" s="422"/>
      <c r="I3673" s="422"/>
      <c r="J3673" s="422"/>
      <c r="K3673" s="422"/>
      <c r="L3673" s="422"/>
      <c r="M3673" s="422"/>
      <c r="N3673" s="422"/>
      <c r="O3673" s="422"/>
      <c r="P3673" s="421" t="str">
        <f>IF(Q3673="","",LOOKUP(Q3673,'Expenditure Codes'!B:B,'Expenditure Codes'!A:A))</f>
        <v/>
      </c>
      <c r="Q3673" s="423"/>
      <c r="R3673" s="424"/>
      <c r="S3673" s="424"/>
      <c r="T3673" s="424"/>
      <c r="U3673" s="424"/>
      <c r="V3673" s="423"/>
      <c r="W3673" s="421"/>
      <c r="X3673" s="421"/>
      <c r="Y3673" s="420"/>
      <c r="Z3673" s="425"/>
      <c r="AA3673" s="426"/>
      <c r="AB3673" s="427"/>
      <c r="AC3673" s="428"/>
      <c r="AD3673" s="427"/>
    </row>
    <row r="3674" spans="1:30" ht="21.75" x14ac:dyDescent="0.55000000000000004">
      <c r="A3674" s="420"/>
      <c r="B3674" s="420"/>
      <c r="C3674" s="420"/>
      <c r="D3674" s="420"/>
      <c r="E3674" s="421"/>
      <c r="F3674" s="421"/>
      <c r="G3674" s="422"/>
      <c r="H3674" s="422"/>
      <c r="I3674" s="422"/>
      <c r="J3674" s="422"/>
      <c r="K3674" s="422"/>
      <c r="L3674" s="422"/>
      <c r="M3674" s="422"/>
      <c r="N3674" s="422"/>
      <c r="O3674" s="422"/>
      <c r="P3674" s="421" t="str">
        <f>IF(Q3674="","",LOOKUP(Q3674,'Expenditure Codes'!B:B,'Expenditure Codes'!A:A))</f>
        <v/>
      </c>
      <c r="Q3674" s="423"/>
      <c r="R3674" s="424"/>
      <c r="S3674" s="424"/>
      <c r="T3674" s="424"/>
      <c r="U3674" s="424"/>
      <c r="V3674" s="423"/>
      <c r="W3674" s="421"/>
      <c r="X3674" s="421"/>
      <c r="Y3674" s="420"/>
      <c r="Z3674" s="425"/>
      <c r="AA3674" s="426"/>
      <c r="AB3674" s="427"/>
      <c r="AC3674" s="428"/>
      <c r="AD3674" s="427"/>
    </row>
    <row r="3675" spans="1:30" ht="21.75" x14ac:dyDescent="0.55000000000000004">
      <c r="A3675" s="420"/>
      <c r="B3675" s="420"/>
      <c r="C3675" s="420"/>
      <c r="D3675" s="420"/>
      <c r="E3675" s="421"/>
      <c r="F3675" s="421"/>
      <c r="G3675" s="422"/>
      <c r="H3675" s="422"/>
      <c r="I3675" s="422"/>
      <c r="J3675" s="422"/>
      <c r="K3675" s="422"/>
      <c r="L3675" s="422"/>
      <c r="M3675" s="422"/>
      <c r="N3675" s="422"/>
      <c r="O3675" s="422"/>
      <c r="P3675" s="421" t="str">
        <f>IF(Q3675="","",LOOKUP(Q3675,'Expenditure Codes'!B:B,'Expenditure Codes'!A:A))</f>
        <v/>
      </c>
      <c r="Q3675" s="423"/>
      <c r="R3675" s="424"/>
      <c r="S3675" s="424"/>
      <c r="T3675" s="424"/>
      <c r="U3675" s="424"/>
      <c r="V3675" s="423"/>
      <c r="W3675" s="421"/>
      <c r="X3675" s="421"/>
      <c r="Y3675" s="420"/>
      <c r="Z3675" s="425"/>
      <c r="AA3675" s="426"/>
      <c r="AB3675" s="427"/>
      <c r="AC3675" s="428"/>
      <c r="AD3675" s="427"/>
    </row>
    <row r="3676" spans="1:30" ht="21.75" x14ac:dyDescent="0.55000000000000004">
      <c r="A3676" s="420"/>
      <c r="B3676" s="420"/>
      <c r="C3676" s="420"/>
      <c r="D3676" s="420"/>
      <c r="E3676" s="421"/>
      <c r="F3676" s="421"/>
      <c r="G3676" s="422"/>
      <c r="H3676" s="422"/>
      <c r="I3676" s="422"/>
      <c r="J3676" s="422"/>
      <c r="K3676" s="422"/>
      <c r="L3676" s="422"/>
      <c r="M3676" s="422"/>
      <c r="N3676" s="422"/>
      <c r="O3676" s="422"/>
      <c r="P3676" s="421" t="str">
        <f>IF(Q3676="","",LOOKUP(Q3676,'Expenditure Codes'!B:B,'Expenditure Codes'!A:A))</f>
        <v/>
      </c>
      <c r="Q3676" s="423"/>
      <c r="R3676" s="424"/>
      <c r="S3676" s="424"/>
      <c r="T3676" s="424"/>
      <c r="U3676" s="424"/>
      <c r="V3676" s="423"/>
      <c r="W3676" s="421"/>
      <c r="X3676" s="421"/>
      <c r="Y3676" s="420"/>
      <c r="Z3676" s="425"/>
      <c r="AA3676" s="426"/>
      <c r="AB3676" s="427"/>
      <c r="AC3676" s="428"/>
      <c r="AD3676" s="427"/>
    </row>
    <row r="3677" spans="1:30" ht="21.75" x14ac:dyDescent="0.55000000000000004">
      <c r="A3677" s="420"/>
      <c r="B3677" s="420"/>
      <c r="C3677" s="420"/>
      <c r="D3677" s="420"/>
      <c r="E3677" s="421"/>
      <c r="F3677" s="421"/>
      <c r="G3677" s="422"/>
      <c r="H3677" s="422"/>
      <c r="I3677" s="422"/>
      <c r="J3677" s="422"/>
      <c r="K3677" s="422"/>
      <c r="L3677" s="422"/>
      <c r="M3677" s="422"/>
      <c r="N3677" s="422"/>
      <c r="O3677" s="422"/>
      <c r="P3677" s="421" t="str">
        <f>IF(Q3677="","",LOOKUP(Q3677,'Expenditure Codes'!B:B,'Expenditure Codes'!A:A))</f>
        <v/>
      </c>
      <c r="Q3677" s="423"/>
      <c r="R3677" s="424"/>
      <c r="S3677" s="424"/>
      <c r="T3677" s="424"/>
      <c r="U3677" s="424"/>
      <c r="V3677" s="423"/>
      <c r="W3677" s="421"/>
      <c r="X3677" s="421"/>
      <c r="Y3677" s="420"/>
      <c r="Z3677" s="425"/>
      <c r="AA3677" s="426"/>
      <c r="AB3677" s="427"/>
      <c r="AC3677" s="428"/>
      <c r="AD3677" s="427"/>
    </row>
    <row r="3678" spans="1:30" ht="21.75" x14ac:dyDescent="0.55000000000000004">
      <c r="A3678" s="420"/>
      <c r="B3678" s="420"/>
      <c r="C3678" s="420"/>
      <c r="D3678" s="420"/>
      <c r="E3678" s="421"/>
      <c r="F3678" s="421"/>
      <c r="G3678" s="422"/>
      <c r="H3678" s="422"/>
      <c r="I3678" s="422"/>
      <c r="J3678" s="422"/>
      <c r="K3678" s="422"/>
      <c r="L3678" s="422"/>
      <c r="M3678" s="422"/>
      <c r="N3678" s="422"/>
      <c r="O3678" s="422"/>
      <c r="P3678" s="421" t="str">
        <f>IF(Q3678="","",LOOKUP(Q3678,'Expenditure Codes'!B:B,'Expenditure Codes'!A:A))</f>
        <v/>
      </c>
      <c r="Q3678" s="423"/>
      <c r="R3678" s="424"/>
      <c r="S3678" s="424"/>
      <c r="T3678" s="424"/>
      <c r="U3678" s="424"/>
      <c r="V3678" s="423"/>
      <c r="W3678" s="421"/>
      <c r="X3678" s="421"/>
      <c r="Y3678" s="420"/>
      <c r="Z3678" s="425"/>
      <c r="AA3678" s="426"/>
      <c r="AB3678" s="427"/>
      <c r="AC3678" s="428"/>
      <c r="AD3678" s="427"/>
    </row>
    <row r="3679" spans="1:30" ht="21.75" x14ac:dyDescent="0.55000000000000004">
      <c r="A3679" s="420"/>
      <c r="B3679" s="420"/>
      <c r="C3679" s="420"/>
      <c r="D3679" s="420"/>
      <c r="E3679" s="421"/>
      <c r="F3679" s="421"/>
      <c r="G3679" s="422"/>
      <c r="H3679" s="422"/>
      <c r="I3679" s="422"/>
      <c r="J3679" s="422"/>
      <c r="K3679" s="422"/>
      <c r="L3679" s="422"/>
      <c r="M3679" s="422"/>
      <c r="N3679" s="422"/>
      <c r="O3679" s="422"/>
      <c r="P3679" s="421" t="str">
        <f>IF(Q3679="","",LOOKUP(Q3679,'Expenditure Codes'!B:B,'Expenditure Codes'!A:A))</f>
        <v/>
      </c>
      <c r="Q3679" s="423"/>
      <c r="R3679" s="424"/>
      <c r="S3679" s="424"/>
      <c r="T3679" s="424"/>
      <c r="U3679" s="424"/>
      <c r="V3679" s="423"/>
      <c r="W3679" s="421"/>
      <c r="X3679" s="421"/>
      <c r="Y3679" s="420"/>
      <c r="Z3679" s="425"/>
      <c r="AA3679" s="426"/>
      <c r="AB3679" s="427"/>
      <c r="AC3679" s="428"/>
      <c r="AD3679" s="427"/>
    </row>
    <row r="3680" spans="1:30" ht="21.75" x14ac:dyDescent="0.55000000000000004">
      <c r="A3680" s="420"/>
      <c r="B3680" s="420"/>
      <c r="C3680" s="420"/>
      <c r="D3680" s="420"/>
      <c r="E3680" s="421"/>
      <c r="F3680" s="421"/>
      <c r="G3680" s="422"/>
      <c r="H3680" s="422"/>
      <c r="I3680" s="422"/>
      <c r="J3680" s="422"/>
      <c r="K3680" s="422"/>
      <c r="L3680" s="422"/>
      <c r="M3680" s="422"/>
      <c r="N3680" s="422"/>
      <c r="O3680" s="422"/>
      <c r="P3680" s="421" t="str">
        <f>IF(Q3680="","",LOOKUP(Q3680,'Expenditure Codes'!B:B,'Expenditure Codes'!A:A))</f>
        <v/>
      </c>
      <c r="Q3680" s="423"/>
      <c r="R3680" s="424"/>
      <c r="S3680" s="424"/>
      <c r="T3680" s="424"/>
      <c r="U3680" s="424"/>
      <c r="V3680" s="423"/>
      <c r="W3680" s="421"/>
      <c r="X3680" s="421"/>
      <c r="Y3680" s="420"/>
      <c r="Z3680" s="425"/>
      <c r="AA3680" s="426"/>
      <c r="AB3680" s="427"/>
      <c r="AC3680" s="428"/>
      <c r="AD3680" s="427"/>
    </row>
    <row r="3681" spans="1:30" ht="21.75" x14ac:dyDescent="0.55000000000000004">
      <c r="A3681" s="420"/>
      <c r="B3681" s="420"/>
      <c r="C3681" s="420"/>
      <c r="D3681" s="420"/>
      <c r="E3681" s="421"/>
      <c r="F3681" s="421"/>
      <c r="G3681" s="422"/>
      <c r="H3681" s="422"/>
      <c r="I3681" s="422"/>
      <c r="J3681" s="422"/>
      <c r="K3681" s="422"/>
      <c r="L3681" s="422"/>
      <c r="M3681" s="422"/>
      <c r="N3681" s="422"/>
      <c r="O3681" s="422"/>
      <c r="P3681" s="421" t="str">
        <f>IF(Q3681="","",LOOKUP(Q3681,'Expenditure Codes'!B:B,'Expenditure Codes'!A:A))</f>
        <v/>
      </c>
      <c r="Q3681" s="423"/>
      <c r="R3681" s="424"/>
      <c r="S3681" s="424"/>
      <c r="T3681" s="424"/>
      <c r="U3681" s="424"/>
      <c r="V3681" s="423"/>
      <c r="W3681" s="421"/>
      <c r="X3681" s="421"/>
      <c r="Y3681" s="420"/>
      <c r="Z3681" s="425"/>
      <c r="AA3681" s="426"/>
      <c r="AB3681" s="427"/>
      <c r="AC3681" s="428"/>
      <c r="AD3681" s="427"/>
    </row>
    <row r="3682" spans="1:30" ht="21.75" x14ac:dyDescent="0.55000000000000004">
      <c r="A3682" s="420"/>
      <c r="B3682" s="420"/>
      <c r="C3682" s="420"/>
      <c r="D3682" s="420"/>
      <c r="E3682" s="421"/>
      <c r="F3682" s="421"/>
      <c r="G3682" s="422"/>
      <c r="H3682" s="422"/>
      <c r="I3682" s="422"/>
      <c r="J3682" s="422"/>
      <c r="K3682" s="422"/>
      <c r="L3682" s="422"/>
      <c r="M3682" s="422"/>
      <c r="N3682" s="422"/>
      <c r="O3682" s="422"/>
      <c r="P3682" s="421" t="str">
        <f>IF(Q3682="","",LOOKUP(Q3682,'Expenditure Codes'!B:B,'Expenditure Codes'!A:A))</f>
        <v/>
      </c>
      <c r="Q3682" s="423"/>
      <c r="R3682" s="424"/>
      <c r="S3682" s="424"/>
      <c r="T3682" s="424"/>
      <c r="U3682" s="424"/>
      <c r="V3682" s="423"/>
      <c r="W3682" s="421"/>
      <c r="X3682" s="421"/>
      <c r="Y3682" s="420"/>
      <c r="Z3682" s="425"/>
      <c r="AA3682" s="426"/>
      <c r="AB3682" s="427"/>
      <c r="AC3682" s="428"/>
      <c r="AD3682" s="427"/>
    </row>
    <row r="3683" spans="1:30" ht="21.75" x14ac:dyDescent="0.55000000000000004">
      <c r="A3683" s="420"/>
      <c r="B3683" s="420"/>
      <c r="C3683" s="420"/>
      <c r="D3683" s="420"/>
      <c r="E3683" s="421"/>
      <c r="F3683" s="421"/>
      <c r="G3683" s="422"/>
      <c r="H3683" s="422"/>
      <c r="I3683" s="422"/>
      <c r="J3683" s="422"/>
      <c r="K3683" s="422"/>
      <c r="L3683" s="422"/>
      <c r="M3683" s="422"/>
      <c r="N3683" s="422"/>
      <c r="O3683" s="422"/>
      <c r="P3683" s="421" t="str">
        <f>IF(Q3683="","",LOOKUP(Q3683,'Expenditure Codes'!B:B,'Expenditure Codes'!A:A))</f>
        <v/>
      </c>
      <c r="Q3683" s="423"/>
      <c r="R3683" s="424"/>
      <c r="S3683" s="424"/>
      <c r="T3683" s="424"/>
      <c r="U3683" s="424"/>
      <c r="V3683" s="423"/>
      <c r="W3683" s="421"/>
      <c r="X3683" s="421"/>
      <c r="Y3683" s="420"/>
      <c r="Z3683" s="425"/>
      <c r="AA3683" s="426"/>
      <c r="AB3683" s="427"/>
      <c r="AC3683" s="428"/>
      <c r="AD3683" s="427"/>
    </row>
    <row r="3684" spans="1:30" ht="21.75" x14ac:dyDescent="0.55000000000000004">
      <c r="A3684" s="420"/>
      <c r="B3684" s="420"/>
      <c r="C3684" s="420"/>
      <c r="D3684" s="420"/>
      <c r="E3684" s="421"/>
      <c r="F3684" s="421"/>
      <c r="G3684" s="422"/>
      <c r="H3684" s="422"/>
      <c r="I3684" s="422"/>
      <c r="J3684" s="422"/>
      <c r="K3684" s="422"/>
      <c r="L3684" s="422"/>
      <c r="M3684" s="422"/>
      <c r="N3684" s="422"/>
      <c r="O3684" s="422"/>
      <c r="P3684" s="421" t="str">
        <f>IF(Q3684="","",LOOKUP(Q3684,'Expenditure Codes'!B:B,'Expenditure Codes'!A:A))</f>
        <v/>
      </c>
      <c r="Q3684" s="423"/>
      <c r="R3684" s="424"/>
      <c r="S3684" s="424"/>
      <c r="T3684" s="424"/>
      <c r="U3684" s="424"/>
      <c r="V3684" s="423"/>
      <c r="W3684" s="421"/>
      <c r="X3684" s="421"/>
      <c r="Y3684" s="420"/>
      <c r="Z3684" s="425"/>
      <c r="AA3684" s="426"/>
      <c r="AB3684" s="427"/>
      <c r="AC3684" s="428"/>
      <c r="AD3684" s="427"/>
    </row>
    <row r="3685" spans="1:30" ht="21.75" x14ac:dyDescent="0.55000000000000004">
      <c r="A3685" s="420"/>
      <c r="B3685" s="420"/>
      <c r="C3685" s="420"/>
      <c r="D3685" s="420"/>
      <c r="E3685" s="421"/>
      <c r="F3685" s="421"/>
      <c r="G3685" s="422"/>
      <c r="H3685" s="422"/>
      <c r="I3685" s="422"/>
      <c r="J3685" s="422"/>
      <c r="K3685" s="422"/>
      <c r="L3685" s="422"/>
      <c r="M3685" s="422"/>
      <c r="N3685" s="422"/>
      <c r="O3685" s="422"/>
      <c r="P3685" s="421" t="str">
        <f>IF(Q3685="","",LOOKUP(Q3685,'Expenditure Codes'!B:B,'Expenditure Codes'!A:A))</f>
        <v/>
      </c>
      <c r="Q3685" s="423"/>
      <c r="R3685" s="424"/>
      <c r="S3685" s="424"/>
      <c r="T3685" s="424"/>
      <c r="U3685" s="424"/>
      <c r="V3685" s="423"/>
      <c r="W3685" s="421"/>
      <c r="X3685" s="421"/>
      <c r="Y3685" s="420"/>
      <c r="Z3685" s="425"/>
      <c r="AA3685" s="426"/>
      <c r="AB3685" s="427"/>
      <c r="AC3685" s="428"/>
      <c r="AD3685" s="427"/>
    </row>
    <row r="3686" spans="1:30" ht="21.75" x14ac:dyDescent="0.55000000000000004">
      <c r="A3686" s="420"/>
      <c r="B3686" s="420"/>
      <c r="C3686" s="420"/>
      <c r="D3686" s="420"/>
      <c r="E3686" s="421"/>
      <c r="F3686" s="421"/>
      <c r="G3686" s="422"/>
      <c r="H3686" s="422"/>
      <c r="I3686" s="422"/>
      <c r="J3686" s="422"/>
      <c r="K3686" s="422"/>
      <c r="L3686" s="422"/>
      <c r="M3686" s="422"/>
      <c r="N3686" s="422"/>
      <c r="O3686" s="422"/>
      <c r="P3686" s="421" t="str">
        <f>IF(Q3686="","",LOOKUP(Q3686,'Expenditure Codes'!B:B,'Expenditure Codes'!A:A))</f>
        <v/>
      </c>
      <c r="Q3686" s="423"/>
      <c r="R3686" s="424"/>
      <c r="S3686" s="424"/>
      <c r="T3686" s="424"/>
      <c r="U3686" s="424"/>
      <c r="V3686" s="423"/>
      <c r="W3686" s="421"/>
      <c r="X3686" s="421"/>
      <c r="Y3686" s="420"/>
      <c r="Z3686" s="425"/>
      <c r="AA3686" s="426"/>
      <c r="AB3686" s="427"/>
      <c r="AC3686" s="428"/>
      <c r="AD3686" s="427"/>
    </row>
    <row r="3687" spans="1:30" ht="21.75" x14ac:dyDescent="0.55000000000000004">
      <c r="A3687" s="420"/>
      <c r="B3687" s="420"/>
      <c r="C3687" s="420"/>
      <c r="D3687" s="420"/>
      <c r="E3687" s="421"/>
      <c r="F3687" s="421"/>
      <c r="G3687" s="422"/>
      <c r="H3687" s="422"/>
      <c r="I3687" s="422"/>
      <c r="J3687" s="422"/>
      <c r="K3687" s="422"/>
      <c r="L3687" s="422"/>
      <c r="M3687" s="422"/>
      <c r="N3687" s="422"/>
      <c r="O3687" s="422"/>
      <c r="P3687" s="421" t="str">
        <f>IF(Q3687="","",LOOKUP(Q3687,'Expenditure Codes'!B:B,'Expenditure Codes'!A:A))</f>
        <v/>
      </c>
      <c r="Q3687" s="423"/>
      <c r="R3687" s="424"/>
      <c r="S3687" s="424"/>
      <c r="T3687" s="424"/>
      <c r="U3687" s="424"/>
      <c r="V3687" s="423"/>
      <c r="W3687" s="421"/>
      <c r="X3687" s="421"/>
      <c r="Y3687" s="420"/>
      <c r="Z3687" s="425"/>
      <c r="AA3687" s="426"/>
      <c r="AB3687" s="427"/>
      <c r="AC3687" s="428"/>
      <c r="AD3687" s="427"/>
    </row>
    <row r="3688" spans="1:30" ht="21.75" x14ac:dyDescent="0.55000000000000004">
      <c r="A3688" s="420"/>
      <c r="B3688" s="420"/>
      <c r="C3688" s="420"/>
      <c r="D3688" s="420"/>
      <c r="E3688" s="421"/>
      <c r="F3688" s="421"/>
      <c r="G3688" s="422"/>
      <c r="H3688" s="422"/>
      <c r="I3688" s="422"/>
      <c r="J3688" s="422"/>
      <c r="K3688" s="422"/>
      <c r="L3688" s="422"/>
      <c r="M3688" s="422"/>
      <c r="N3688" s="422"/>
      <c r="O3688" s="422"/>
      <c r="P3688" s="421" t="str">
        <f>IF(Q3688="","",LOOKUP(Q3688,'Expenditure Codes'!B:B,'Expenditure Codes'!A:A))</f>
        <v/>
      </c>
      <c r="Q3688" s="423"/>
      <c r="R3688" s="424"/>
      <c r="S3688" s="424"/>
      <c r="T3688" s="424"/>
      <c r="U3688" s="424"/>
      <c r="V3688" s="423"/>
      <c r="W3688" s="421"/>
      <c r="X3688" s="421"/>
      <c r="Y3688" s="420"/>
      <c r="Z3688" s="425"/>
      <c r="AA3688" s="426"/>
      <c r="AB3688" s="427"/>
      <c r="AC3688" s="428"/>
      <c r="AD3688" s="427"/>
    </row>
    <row r="3689" spans="1:30" ht="21.75" x14ac:dyDescent="0.55000000000000004">
      <c r="A3689" s="420"/>
      <c r="B3689" s="420"/>
      <c r="C3689" s="420"/>
      <c r="D3689" s="420"/>
      <c r="E3689" s="421"/>
      <c r="F3689" s="421"/>
      <c r="G3689" s="422"/>
      <c r="H3689" s="422"/>
      <c r="I3689" s="422"/>
      <c r="J3689" s="422"/>
      <c r="K3689" s="422"/>
      <c r="L3689" s="422"/>
      <c r="M3689" s="422"/>
      <c r="N3689" s="422"/>
      <c r="O3689" s="422"/>
      <c r="P3689" s="421" t="str">
        <f>IF(Q3689="","",LOOKUP(Q3689,'Expenditure Codes'!B:B,'Expenditure Codes'!A:A))</f>
        <v/>
      </c>
      <c r="Q3689" s="423"/>
      <c r="R3689" s="424"/>
      <c r="S3689" s="424"/>
      <c r="T3689" s="424"/>
      <c r="U3689" s="424"/>
      <c r="V3689" s="423"/>
      <c r="W3689" s="421"/>
      <c r="X3689" s="421"/>
      <c r="Y3689" s="420"/>
      <c r="Z3689" s="425"/>
      <c r="AA3689" s="426"/>
      <c r="AB3689" s="427"/>
      <c r="AC3689" s="428"/>
      <c r="AD3689" s="427"/>
    </row>
    <row r="3690" spans="1:30" ht="21.75" x14ac:dyDescent="0.55000000000000004">
      <c r="A3690" s="420"/>
      <c r="B3690" s="420"/>
      <c r="C3690" s="420"/>
      <c r="D3690" s="420"/>
      <c r="E3690" s="421"/>
      <c r="F3690" s="421"/>
      <c r="G3690" s="422"/>
      <c r="H3690" s="422"/>
      <c r="I3690" s="422"/>
      <c r="J3690" s="422"/>
      <c r="K3690" s="422"/>
      <c r="L3690" s="422"/>
      <c r="M3690" s="422"/>
      <c r="N3690" s="422"/>
      <c r="O3690" s="422"/>
      <c r="P3690" s="421" t="str">
        <f>IF(Q3690="","",LOOKUP(Q3690,'Expenditure Codes'!B:B,'Expenditure Codes'!A:A))</f>
        <v/>
      </c>
      <c r="Q3690" s="423"/>
      <c r="R3690" s="424"/>
      <c r="S3690" s="424"/>
      <c r="T3690" s="424"/>
      <c r="U3690" s="424"/>
      <c r="V3690" s="423"/>
      <c r="W3690" s="421"/>
      <c r="X3690" s="421"/>
      <c r="Y3690" s="420"/>
      <c r="Z3690" s="425"/>
      <c r="AA3690" s="426"/>
      <c r="AB3690" s="427"/>
      <c r="AC3690" s="428"/>
      <c r="AD3690" s="427"/>
    </row>
    <row r="3691" spans="1:30" ht="21.75" x14ac:dyDescent="0.55000000000000004">
      <c r="A3691" s="420"/>
      <c r="B3691" s="420"/>
      <c r="C3691" s="420"/>
      <c r="D3691" s="420"/>
      <c r="E3691" s="421"/>
      <c r="F3691" s="421"/>
      <c r="G3691" s="422"/>
      <c r="H3691" s="422"/>
      <c r="I3691" s="422"/>
      <c r="J3691" s="422"/>
      <c r="K3691" s="422"/>
      <c r="L3691" s="422"/>
      <c r="M3691" s="422"/>
      <c r="N3691" s="422"/>
      <c r="O3691" s="422"/>
      <c r="P3691" s="421" t="str">
        <f>IF(Q3691="","",LOOKUP(Q3691,'Expenditure Codes'!B:B,'Expenditure Codes'!A:A))</f>
        <v/>
      </c>
      <c r="Q3691" s="423"/>
      <c r="R3691" s="424"/>
      <c r="S3691" s="424"/>
      <c r="T3691" s="424"/>
      <c r="U3691" s="424"/>
      <c r="V3691" s="423"/>
      <c r="W3691" s="421"/>
      <c r="X3691" s="421"/>
      <c r="Y3691" s="420"/>
      <c r="Z3691" s="425"/>
      <c r="AA3691" s="426"/>
      <c r="AB3691" s="427"/>
      <c r="AC3691" s="428"/>
      <c r="AD3691" s="427"/>
    </row>
    <row r="3692" spans="1:30" ht="21.75" x14ac:dyDescent="0.55000000000000004">
      <c r="A3692" s="420"/>
      <c r="B3692" s="420"/>
      <c r="C3692" s="420"/>
      <c r="D3692" s="420"/>
      <c r="E3692" s="421"/>
      <c r="F3692" s="421"/>
      <c r="G3692" s="422"/>
      <c r="H3692" s="422"/>
      <c r="I3692" s="422"/>
      <c r="J3692" s="422"/>
      <c r="K3692" s="422"/>
      <c r="L3692" s="422"/>
      <c r="M3692" s="422"/>
      <c r="N3692" s="422"/>
      <c r="O3692" s="422"/>
      <c r="P3692" s="421" t="str">
        <f>IF(Q3692="","",LOOKUP(Q3692,'Expenditure Codes'!B:B,'Expenditure Codes'!A:A))</f>
        <v/>
      </c>
      <c r="Q3692" s="423"/>
      <c r="R3692" s="424"/>
      <c r="S3692" s="424"/>
      <c r="T3692" s="424"/>
      <c r="U3692" s="424"/>
      <c r="V3692" s="423"/>
      <c r="W3692" s="421"/>
      <c r="X3692" s="421"/>
      <c r="Y3692" s="420"/>
      <c r="Z3692" s="425"/>
      <c r="AA3692" s="426"/>
      <c r="AB3692" s="427"/>
      <c r="AC3692" s="428"/>
      <c r="AD3692" s="427"/>
    </row>
    <row r="3693" spans="1:30" ht="21.75" x14ac:dyDescent="0.55000000000000004">
      <c r="A3693" s="420"/>
      <c r="B3693" s="420"/>
      <c r="C3693" s="420"/>
      <c r="D3693" s="420"/>
      <c r="E3693" s="421"/>
      <c r="F3693" s="421"/>
      <c r="G3693" s="422"/>
      <c r="H3693" s="422"/>
      <c r="I3693" s="422"/>
      <c r="J3693" s="422"/>
      <c r="K3693" s="422"/>
      <c r="L3693" s="422"/>
      <c r="M3693" s="422"/>
      <c r="N3693" s="422"/>
      <c r="O3693" s="422"/>
      <c r="P3693" s="421" t="str">
        <f>IF(Q3693="","",LOOKUP(Q3693,'Expenditure Codes'!B:B,'Expenditure Codes'!A:A))</f>
        <v/>
      </c>
      <c r="Q3693" s="423"/>
      <c r="R3693" s="424"/>
      <c r="S3693" s="424"/>
      <c r="T3693" s="424"/>
      <c r="U3693" s="424"/>
      <c r="V3693" s="423"/>
      <c r="W3693" s="421"/>
      <c r="X3693" s="421"/>
      <c r="Y3693" s="420"/>
      <c r="Z3693" s="425"/>
      <c r="AA3693" s="426"/>
      <c r="AB3693" s="427"/>
      <c r="AC3693" s="428"/>
      <c r="AD3693" s="427"/>
    </row>
    <row r="3694" spans="1:30" ht="21.75" x14ac:dyDescent="0.55000000000000004">
      <c r="A3694" s="420"/>
      <c r="B3694" s="420"/>
      <c r="C3694" s="420"/>
      <c r="D3694" s="420"/>
      <c r="E3694" s="421"/>
      <c r="F3694" s="421"/>
      <c r="G3694" s="422"/>
      <c r="H3694" s="422"/>
      <c r="I3694" s="422"/>
      <c r="J3694" s="422"/>
      <c r="K3694" s="422"/>
      <c r="L3694" s="422"/>
      <c r="M3694" s="422"/>
      <c r="N3694" s="422"/>
      <c r="O3694" s="422"/>
      <c r="P3694" s="421" t="str">
        <f>IF(Q3694="","",LOOKUP(Q3694,'Expenditure Codes'!B:B,'Expenditure Codes'!A:A))</f>
        <v/>
      </c>
      <c r="Q3694" s="423"/>
      <c r="R3694" s="424"/>
      <c r="S3694" s="424"/>
      <c r="T3694" s="424"/>
      <c r="U3694" s="424"/>
      <c r="V3694" s="423"/>
      <c r="W3694" s="421"/>
      <c r="X3694" s="421"/>
      <c r="Y3694" s="420"/>
      <c r="Z3694" s="425"/>
      <c r="AA3694" s="426"/>
      <c r="AB3694" s="427"/>
      <c r="AC3694" s="428"/>
      <c r="AD3694" s="427"/>
    </row>
    <row r="3695" spans="1:30" ht="21.75" x14ac:dyDescent="0.55000000000000004">
      <c r="A3695" s="420"/>
      <c r="B3695" s="420"/>
      <c r="C3695" s="420"/>
      <c r="D3695" s="420"/>
      <c r="E3695" s="421"/>
      <c r="F3695" s="421"/>
      <c r="G3695" s="422"/>
      <c r="H3695" s="422"/>
      <c r="I3695" s="422"/>
      <c r="J3695" s="422"/>
      <c r="K3695" s="422"/>
      <c r="L3695" s="422"/>
      <c r="M3695" s="422"/>
      <c r="N3695" s="422"/>
      <c r="O3695" s="422"/>
      <c r="P3695" s="421" t="str">
        <f>IF(Q3695="","",LOOKUP(Q3695,'Expenditure Codes'!B:B,'Expenditure Codes'!A:A))</f>
        <v/>
      </c>
      <c r="Q3695" s="423"/>
      <c r="R3695" s="424"/>
      <c r="S3695" s="424"/>
      <c r="T3695" s="424"/>
      <c r="U3695" s="424"/>
      <c r="V3695" s="423"/>
      <c r="W3695" s="421"/>
      <c r="X3695" s="421"/>
      <c r="Y3695" s="420"/>
      <c r="Z3695" s="425"/>
      <c r="AA3695" s="426"/>
      <c r="AB3695" s="427"/>
      <c r="AC3695" s="428"/>
      <c r="AD3695" s="427"/>
    </row>
    <row r="3696" spans="1:30" ht="21.75" x14ac:dyDescent="0.55000000000000004">
      <c r="A3696" s="420"/>
      <c r="B3696" s="420"/>
      <c r="C3696" s="420"/>
      <c r="D3696" s="420"/>
      <c r="E3696" s="421"/>
      <c r="F3696" s="421"/>
      <c r="G3696" s="422"/>
      <c r="H3696" s="422"/>
      <c r="I3696" s="422"/>
      <c r="J3696" s="422"/>
      <c r="K3696" s="422"/>
      <c r="L3696" s="422"/>
      <c r="M3696" s="422"/>
      <c r="N3696" s="422"/>
      <c r="O3696" s="422"/>
      <c r="P3696" s="421" t="str">
        <f>IF(Q3696="","",LOOKUP(Q3696,'Expenditure Codes'!B:B,'Expenditure Codes'!A:A))</f>
        <v/>
      </c>
      <c r="Q3696" s="423"/>
      <c r="R3696" s="424"/>
      <c r="S3696" s="424"/>
      <c r="T3696" s="424"/>
      <c r="U3696" s="424"/>
      <c r="V3696" s="423"/>
      <c r="W3696" s="421"/>
      <c r="X3696" s="421"/>
      <c r="Y3696" s="420"/>
      <c r="Z3696" s="425"/>
      <c r="AA3696" s="426"/>
      <c r="AB3696" s="427"/>
      <c r="AC3696" s="428"/>
      <c r="AD3696" s="427"/>
    </row>
    <row r="3697" spans="1:30" ht="21.75" x14ac:dyDescent="0.55000000000000004">
      <c r="A3697" s="420"/>
      <c r="B3697" s="420"/>
      <c r="C3697" s="420"/>
      <c r="D3697" s="420"/>
      <c r="E3697" s="421"/>
      <c r="F3697" s="421"/>
      <c r="G3697" s="422"/>
      <c r="H3697" s="422"/>
      <c r="I3697" s="422"/>
      <c r="J3697" s="422"/>
      <c r="K3697" s="422"/>
      <c r="L3697" s="422"/>
      <c r="M3697" s="422"/>
      <c r="N3697" s="422"/>
      <c r="O3697" s="422"/>
      <c r="P3697" s="421" t="str">
        <f>IF(Q3697="","",LOOKUP(Q3697,'Expenditure Codes'!B:B,'Expenditure Codes'!A:A))</f>
        <v/>
      </c>
      <c r="Q3697" s="423"/>
      <c r="R3697" s="424"/>
      <c r="S3697" s="424"/>
      <c r="T3697" s="424"/>
      <c r="U3697" s="424"/>
      <c r="V3697" s="423"/>
      <c r="W3697" s="421"/>
      <c r="X3697" s="421"/>
      <c r="Y3697" s="420"/>
      <c r="Z3697" s="425"/>
      <c r="AA3697" s="426"/>
      <c r="AB3697" s="427"/>
      <c r="AC3697" s="428"/>
      <c r="AD3697" s="427"/>
    </row>
    <row r="3698" spans="1:30" ht="21.75" x14ac:dyDescent="0.55000000000000004">
      <c r="A3698" s="420"/>
      <c r="B3698" s="420"/>
      <c r="C3698" s="420"/>
      <c r="D3698" s="420"/>
      <c r="E3698" s="421"/>
      <c r="F3698" s="421"/>
      <c r="G3698" s="422"/>
      <c r="H3698" s="422"/>
      <c r="I3698" s="422"/>
      <c r="J3698" s="422"/>
      <c r="K3698" s="422"/>
      <c r="L3698" s="422"/>
      <c r="M3698" s="422"/>
      <c r="N3698" s="422"/>
      <c r="O3698" s="422"/>
      <c r="P3698" s="421" t="str">
        <f>IF(Q3698="","",LOOKUP(Q3698,'Expenditure Codes'!B:B,'Expenditure Codes'!A:A))</f>
        <v/>
      </c>
      <c r="Q3698" s="423"/>
      <c r="R3698" s="424"/>
      <c r="S3698" s="424"/>
      <c r="T3698" s="424"/>
      <c r="U3698" s="424"/>
      <c r="V3698" s="423"/>
      <c r="W3698" s="421"/>
      <c r="X3698" s="421"/>
      <c r="Y3698" s="420"/>
      <c r="Z3698" s="425"/>
      <c r="AA3698" s="426"/>
      <c r="AB3698" s="427"/>
      <c r="AC3698" s="428"/>
      <c r="AD3698" s="427"/>
    </row>
    <row r="3699" spans="1:30" ht="21.75" x14ac:dyDescent="0.55000000000000004">
      <c r="A3699" s="420"/>
      <c r="B3699" s="420"/>
      <c r="C3699" s="420"/>
      <c r="D3699" s="420"/>
      <c r="E3699" s="421"/>
      <c r="F3699" s="421"/>
      <c r="G3699" s="422"/>
      <c r="H3699" s="422"/>
      <c r="I3699" s="422"/>
      <c r="J3699" s="422"/>
      <c r="K3699" s="422"/>
      <c r="L3699" s="422"/>
      <c r="M3699" s="422"/>
      <c r="N3699" s="422"/>
      <c r="O3699" s="422"/>
      <c r="P3699" s="421" t="str">
        <f>IF(Q3699="","",LOOKUP(Q3699,'Expenditure Codes'!B:B,'Expenditure Codes'!A:A))</f>
        <v/>
      </c>
      <c r="Q3699" s="423"/>
      <c r="R3699" s="424"/>
      <c r="S3699" s="424"/>
      <c r="T3699" s="424"/>
      <c r="U3699" s="424"/>
      <c r="V3699" s="423"/>
      <c r="W3699" s="421"/>
      <c r="X3699" s="421"/>
      <c r="Y3699" s="420"/>
      <c r="Z3699" s="425"/>
      <c r="AA3699" s="426"/>
      <c r="AB3699" s="427"/>
      <c r="AC3699" s="428"/>
      <c r="AD3699" s="427"/>
    </row>
    <row r="3700" spans="1:30" ht="21.75" x14ac:dyDescent="0.55000000000000004">
      <c r="A3700" s="420"/>
      <c r="B3700" s="420"/>
      <c r="C3700" s="420"/>
      <c r="D3700" s="420"/>
      <c r="E3700" s="421"/>
      <c r="F3700" s="421"/>
      <c r="G3700" s="422"/>
      <c r="H3700" s="422"/>
      <c r="I3700" s="422"/>
      <c r="J3700" s="422"/>
      <c r="K3700" s="422"/>
      <c r="L3700" s="422"/>
      <c r="M3700" s="422"/>
      <c r="N3700" s="422"/>
      <c r="O3700" s="422"/>
      <c r="P3700" s="421" t="str">
        <f>IF(Q3700="","",LOOKUP(Q3700,'Expenditure Codes'!B:B,'Expenditure Codes'!A:A))</f>
        <v/>
      </c>
      <c r="Q3700" s="423"/>
      <c r="R3700" s="424"/>
      <c r="S3700" s="424"/>
      <c r="T3700" s="424"/>
      <c r="U3700" s="424"/>
      <c r="V3700" s="423"/>
      <c r="W3700" s="421"/>
      <c r="X3700" s="421"/>
      <c r="Y3700" s="420"/>
      <c r="Z3700" s="425"/>
      <c r="AA3700" s="426"/>
      <c r="AB3700" s="427"/>
      <c r="AC3700" s="428"/>
      <c r="AD3700" s="427"/>
    </row>
    <row r="3701" spans="1:30" ht="21.75" x14ac:dyDescent="0.55000000000000004">
      <c r="A3701" s="420"/>
      <c r="B3701" s="420"/>
      <c r="C3701" s="420"/>
      <c r="D3701" s="420"/>
      <c r="E3701" s="421"/>
      <c r="F3701" s="421"/>
      <c r="G3701" s="422"/>
      <c r="H3701" s="422"/>
      <c r="I3701" s="422"/>
      <c r="J3701" s="422"/>
      <c r="K3701" s="422"/>
      <c r="L3701" s="422"/>
      <c r="M3701" s="422"/>
      <c r="N3701" s="422"/>
      <c r="O3701" s="422"/>
      <c r="P3701" s="421" t="str">
        <f>IF(Q3701="","",LOOKUP(Q3701,'Expenditure Codes'!B:B,'Expenditure Codes'!A:A))</f>
        <v/>
      </c>
      <c r="Q3701" s="423"/>
      <c r="R3701" s="424"/>
      <c r="S3701" s="424"/>
      <c r="T3701" s="424"/>
      <c r="U3701" s="424"/>
      <c r="V3701" s="423"/>
      <c r="W3701" s="421"/>
      <c r="X3701" s="421"/>
      <c r="Y3701" s="420"/>
      <c r="Z3701" s="425"/>
      <c r="AA3701" s="426"/>
      <c r="AB3701" s="427"/>
      <c r="AC3701" s="428"/>
      <c r="AD3701" s="427"/>
    </row>
    <row r="3702" spans="1:30" ht="21.75" x14ac:dyDescent="0.55000000000000004">
      <c r="A3702" s="420"/>
      <c r="B3702" s="420"/>
      <c r="C3702" s="420"/>
      <c r="D3702" s="420"/>
      <c r="E3702" s="421"/>
      <c r="F3702" s="421"/>
      <c r="G3702" s="422"/>
      <c r="H3702" s="422"/>
      <c r="I3702" s="422"/>
      <c r="J3702" s="422"/>
      <c r="K3702" s="422"/>
      <c r="L3702" s="422"/>
      <c r="M3702" s="422"/>
      <c r="N3702" s="422"/>
      <c r="O3702" s="422"/>
      <c r="P3702" s="421" t="str">
        <f>IF(Q3702="","",LOOKUP(Q3702,'Expenditure Codes'!B:B,'Expenditure Codes'!A:A))</f>
        <v/>
      </c>
      <c r="Q3702" s="423"/>
      <c r="R3702" s="424"/>
      <c r="S3702" s="424"/>
      <c r="T3702" s="424"/>
      <c r="U3702" s="424"/>
      <c r="V3702" s="423"/>
      <c r="W3702" s="421"/>
      <c r="X3702" s="421"/>
      <c r="Y3702" s="420"/>
      <c r="Z3702" s="425"/>
      <c r="AA3702" s="426"/>
      <c r="AB3702" s="427"/>
      <c r="AC3702" s="428"/>
      <c r="AD3702" s="427"/>
    </row>
    <row r="3703" spans="1:30" ht="21.75" x14ac:dyDescent="0.55000000000000004">
      <c r="A3703" s="420"/>
      <c r="B3703" s="420"/>
      <c r="C3703" s="420"/>
      <c r="D3703" s="420"/>
      <c r="E3703" s="421"/>
      <c r="F3703" s="421"/>
      <c r="G3703" s="422"/>
      <c r="H3703" s="422"/>
      <c r="I3703" s="422"/>
      <c r="J3703" s="422"/>
      <c r="K3703" s="422"/>
      <c r="L3703" s="422"/>
      <c r="M3703" s="422"/>
      <c r="N3703" s="422"/>
      <c r="O3703" s="422"/>
      <c r="P3703" s="421" t="str">
        <f>IF(Q3703="","",LOOKUP(Q3703,'Expenditure Codes'!B:B,'Expenditure Codes'!A:A))</f>
        <v/>
      </c>
      <c r="Q3703" s="423"/>
      <c r="R3703" s="424"/>
      <c r="S3703" s="424"/>
      <c r="T3703" s="424"/>
      <c r="U3703" s="424"/>
      <c r="V3703" s="423"/>
      <c r="W3703" s="421"/>
      <c r="X3703" s="421"/>
      <c r="Y3703" s="420"/>
      <c r="Z3703" s="425"/>
      <c r="AA3703" s="426"/>
      <c r="AB3703" s="427"/>
      <c r="AC3703" s="428"/>
      <c r="AD3703" s="427"/>
    </row>
    <row r="3704" spans="1:30" ht="21.75" x14ac:dyDescent="0.55000000000000004">
      <c r="A3704" s="420"/>
      <c r="B3704" s="420"/>
      <c r="C3704" s="420"/>
      <c r="D3704" s="420"/>
      <c r="E3704" s="421"/>
      <c r="F3704" s="421"/>
      <c r="G3704" s="422"/>
      <c r="H3704" s="422"/>
      <c r="I3704" s="422"/>
      <c r="J3704" s="422"/>
      <c r="K3704" s="422"/>
      <c r="L3704" s="422"/>
      <c r="M3704" s="422"/>
      <c r="N3704" s="422"/>
      <c r="O3704" s="422"/>
      <c r="P3704" s="421" t="str">
        <f>IF(Q3704="","",LOOKUP(Q3704,'Expenditure Codes'!B:B,'Expenditure Codes'!A:A))</f>
        <v/>
      </c>
      <c r="Q3704" s="423"/>
      <c r="R3704" s="424"/>
      <c r="S3704" s="424"/>
      <c r="T3704" s="424"/>
      <c r="U3704" s="424"/>
      <c r="V3704" s="423"/>
      <c r="W3704" s="421"/>
      <c r="X3704" s="421"/>
      <c r="Y3704" s="420"/>
      <c r="Z3704" s="425"/>
      <c r="AA3704" s="426"/>
      <c r="AB3704" s="427"/>
      <c r="AC3704" s="428"/>
      <c r="AD3704" s="427"/>
    </row>
    <row r="3705" spans="1:30" ht="21.75" x14ac:dyDescent="0.55000000000000004">
      <c r="A3705" s="420"/>
      <c r="B3705" s="420"/>
      <c r="C3705" s="420"/>
      <c r="D3705" s="420"/>
      <c r="E3705" s="421"/>
      <c r="F3705" s="421"/>
      <c r="G3705" s="422"/>
      <c r="H3705" s="422"/>
      <c r="I3705" s="422"/>
      <c r="J3705" s="422"/>
      <c r="K3705" s="422"/>
      <c r="L3705" s="422"/>
      <c r="M3705" s="422"/>
      <c r="N3705" s="422"/>
      <c r="O3705" s="422"/>
      <c r="P3705" s="421" t="str">
        <f>IF(Q3705="","",LOOKUP(Q3705,'Expenditure Codes'!B:B,'Expenditure Codes'!A:A))</f>
        <v/>
      </c>
      <c r="Q3705" s="423"/>
      <c r="R3705" s="424"/>
      <c r="S3705" s="424"/>
      <c r="T3705" s="424"/>
      <c r="U3705" s="424"/>
      <c r="V3705" s="423"/>
      <c r="W3705" s="421"/>
      <c r="X3705" s="421"/>
      <c r="Y3705" s="420"/>
      <c r="Z3705" s="425"/>
      <c r="AA3705" s="426"/>
      <c r="AB3705" s="427"/>
      <c r="AC3705" s="428"/>
      <c r="AD3705" s="427"/>
    </row>
    <row r="3706" spans="1:30" ht="21.75" x14ac:dyDescent="0.55000000000000004">
      <c r="A3706" s="420"/>
      <c r="B3706" s="420"/>
      <c r="C3706" s="420"/>
      <c r="D3706" s="420"/>
      <c r="E3706" s="421"/>
      <c r="F3706" s="421"/>
      <c r="G3706" s="422"/>
      <c r="H3706" s="422"/>
      <c r="I3706" s="422"/>
      <c r="J3706" s="422"/>
      <c r="K3706" s="422"/>
      <c r="L3706" s="422"/>
      <c r="M3706" s="422"/>
      <c r="N3706" s="422"/>
      <c r="O3706" s="422"/>
      <c r="P3706" s="421" t="str">
        <f>IF(Q3706="","",LOOKUP(Q3706,'Expenditure Codes'!B:B,'Expenditure Codes'!A:A))</f>
        <v/>
      </c>
      <c r="Q3706" s="423"/>
      <c r="R3706" s="424"/>
      <c r="S3706" s="424"/>
      <c r="T3706" s="424"/>
      <c r="U3706" s="424"/>
      <c r="V3706" s="423"/>
      <c r="W3706" s="421"/>
      <c r="X3706" s="421"/>
      <c r="Y3706" s="420"/>
      <c r="Z3706" s="425"/>
      <c r="AA3706" s="426"/>
      <c r="AB3706" s="427"/>
      <c r="AC3706" s="428"/>
      <c r="AD3706" s="427"/>
    </row>
    <row r="3707" spans="1:30" ht="21.75" x14ac:dyDescent="0.55000000000000004">
      <c r="A3707" s="420"/>
      <c r="B3707" s="420"/>
      <c r="C3707" s="420"/>
      <c r="D3707" s="420"/>
      <c r="E3707" s="421"/>
      <c r="F3707" s="421"/>
      <c r="G3707" s="422"/>
      <c r="H3707" s="422"/>
      <c r="I3707" s="422"/>
      <c r="J3707" s="422"/>
      <c r="K3707" s="422"/>
      <c r="L3707" s="422"/>
      <c r="M3707" s="422"/>
      <c r="N3707" s="422"/>
      <c r="O3707" s="422"/>
      <c r="P3707" s="421" t="str">
        <f>IF(Q3707="","",LOOKUP(Q3707,'Expenditure Codes'!B:B,'Expenditure Codes'!A:A))</f>
        <v/>
      </c>
      <c r="Q3707" s="423"/>
      <c r="R3707" s="424"/>
      <c r="S3707" s="424"/>
      <c r="T3707" s="424"/>
      <c r="U3707" s="424"/>
      <c r="V3707" s="423"/>
      <c r="W3707" s="421"/>
      <c r="X3707" s="421"/>
      <c r="Y3707" s="420"/>
      <c r="Z3707" s="425"/>
      <c r="AA3707" s="426"/>
      <c r="AB3707" s="427"/>
      <c r="AC3707" s="428"/>
      <c r="AD3707" s="427"/>
    </row>
    <row r="3708" spans="1:30" ht="21.75" x14ac:dyDescent="0.55000000000000004">
      <c r="A3708" s="420"/>
      <c r="B3708" s="420"/>
      <c r="C3708" s="420"/>
      <c r="D3708" s="420"/>
      <c r="E3708" s="421"/>
      <c r="F3708" s="421"/>
      <c r="G3708" s="422"/>
      <c r="H3708" s="422"/>
      <c r="I3708" s="422"/>
      <c r="J3708" s="422"/>
      <c r="K3708" s="422"/>
      <c r="L3708" s="422"/>
      <c r="M3708" s="422"/>
      <c r="N3708" s="422"/>
      <c r="O3708" s="422"/>
      <c r="P3708" s="421" t="str">
        <f>IF(Q3708="","",LOOKUP(Q3708,'Expenditure Codes'!B:B,'Expenditure Codes'!A:A))</f>
        <v/>
      </c>
      <c r="Q3708" s="423"/>
      <c r="R3708" s="424"/>
      <c r="S3708" s="424"/>
      <c r="T3708" s="424"/>
      <c r="U3708" s="424"/>
      <c r="V3708" s="423"/>
      <c r="W3708" s="421"/>
      <c r="X3708" s="421"/>
      <c r="Y3708" s="420"/>
      <c r="Z3708" s="425"/>
      <c r="AA3708" s="426"/>
      <c r="AB3708" s="427"/>
      <c r="AC3708" s="428"/>
      <c r="AD3708" s="427"/>
    </row>
    <row r="3709" spans="1:30" ht="21.75" x14ac:dyDescent="0.55000000000000004">
      <c r="A3709" s="420"/>
      <c r="B3709" s="420"/>
      <c r="C3709" s="420"/>
      <c r="D3709" s="420"/>
      <c r="E3709" s="421"/>
      <c r="F3709" s="421"/>
      <c r="G3709" s="422"/>
      <c r="H3709" s="422"/>
      <c r="I3709" s="422"/>
      <c r="J3709" s="422"/>
      <c r="K3709" s="422"/>
      <c r="L3709" s="422"/>
      <c r="M3709" s="422"/>
      <c r="N3709" s="422"/>
      <c r="O3709" s="422"/>
      <c r="P3709" s="421" t="str">
        <f>IF(Q3709="","",LOOKUP(Q3709,'Expenditure Codes'!B:B,'Expenditure Codes'!A:A))</f>
        <v/>
      </c>
      <c r="Q3709" s="423"/>
      <c r="R3709" s="424"/>
      <c r="S3709" s="424"/>
      <c r="T3709" s="424"/>
      <c r="U3709" s="424"/>
      <c r="V3709" s="423"/>
      <c r="W3709" s="421"/>
      <c r="X3709" s="421"/>
      <c r="Y3709" s="420"/>
      <c r="Z3709" s="425"/>
      <c r="AA3709" s="426"/>
      <c r="AB3709" s="427"/>
      <c r="AC3709" s="428"/>
      <c r="AD3709" s="427"/>
    </row>
    <row r="3710" spans="1:30" ht="21.75" x14ac:dyDescent="0.55000000000000004">
      <c r="A3710" s="420"/>
      <c r="B3710" s="420"/>
      <c r="C3710" s="420"/>
      <c r="D3710" s="420"/>
      <c r="E3710" s="421"/>
      <c r="F3710" s="421"/>
      <c r="G3710" s="422"/>
      <c r="H3710" s="422"/>
      <c r="I3710" s="422"/>
      <c r="J3710" s="422"/>
      <c r="K3710" s="422"/>
      <c r="L3710" s="422"/>
      <c r="M3710" s="422"/>
      <c r="N3710" s="422"/>
      <c r="O3710" s="422"/>
      <c r="P3710" s="421" t="str">
        <f>IF(Q3710="","",LOOKUP(Q3710,'Expenditure Codes'!B:B,'Expenditure Codes'!A:A))</f>
        <v/>
      </c>
      <c r="Q3710" s="423"/>
      <c r="R3710" s="424"/>
      <c r="S3710" s="424"/>
      <c r="T3710" s="424"/>
      <c r="U3710" s="424"/>
      <c r="V3710" s="423"/>
      <c r="W3710" s="421"/>
      <c r="X3710" s="421"/>
      <c r="Y3710" s="420"/>
      <c r="Z3710" s="425"/>
      <c r="AA3710" s="426"/>
      <c r="AB3710" s="427"/>
      <c r="AC3710" s="428"/>
      <c r="AD3710" s="427"/>
    </row>
    <row r="3711" spans="1:30" ht="21.75" x14ac:dyDescent="0.55000000000000004">
      <c r="A3711" s="420"/>
      <c r="B3711" s="420"/>
      <c r="C3711" s="420"/>
      <c r="D3711" s="420"/>
      <c r="E3711" s="421"/>
      <c r="F3711" s="421"/>
      <c r="G3711" s="422"/>
      <c r="H3711" s="422"/>
      <c r="I3711" s="422"/>
      <c r="J3711" s="422"/>
      <c r="K3711" s="422"/>
      <c r="L3711" s="422"/>
      <c r="M3711" s="422"/>
      <c r="N3711" s="422"/>
      <c r="O3711" s="422"/>
      <c r="P3711" s="421" t="str">
        <f>IF(Q3711="","",LOOKUP(Q3711,'Expenditure Codes'!B:B,'Expenditure Codes'!A:A))</f>
        <v/>
      </c>
      <c r="Q3711" s="423"/>
      <c r="R3711" s="424"/>
      <c r="S3711" s="424"/>
      <c r="T3711" s="424"/>
      <c r="U3711" s="424"/>
      <c r="V3711" s="423"/>
      <c r="W3711" s="421"/>
      <c r="X3711" s="421"/>
      <c r="Y3711" s="420"/>
      <c r="Z3711" s="425"/>
      <c r="AA3711" s="426"/>
      <c r="AB3711" s="427"/>
      <c r="AC3711" s="428"/>
      <c r="AD3711" s="427"/>
    </row>
    <row r="3712" spans="1:30" ht="21.75" x14ac:dyDescent="0.55000000000000004">
      <c r="A3712" s="420"/>
      <c r="B3712" s="420"/>
      <c r="C3712" s="420"/>
      <c r="D3712" s="420"/>
      <c r="E3712" s="421"/>
      <c r="F3712" s="421"/>
      <c r="G3712" s="422"/>
      <c r="H3712" s="422"/>
      <c r="I3712" s="422"/>
      <c r="J3712" s="422"/>
      <c r="K3712" s="422"/>
      <c r="L3712" s="422"/>
      <c r="M3712" s="422"/>
      <c r="N3712" s="422"/>
      <c r="O3712" s="422"/>
      <c r="P3712" s="421" t="str">
        <f>IF(Q3712="","",LOOKUP(Q3712,'Expenditure Codes'!B:B,'Expenditure Codes'!A:A))</f>
        <v/>
      </c>
      <c r="Q3712" s="423"/>
      <c r="R3712" s="424"/>
      <c r="S3712" s="424"/>
      <c r="T3712" s="424"/>
      <c r="U3712" s="424"/>
      <c r="V3712" s="423"/>
      <c r="W3712" s="421"/>
      <c r="X3712" s="421"/>
      <c r="Y3712" s="420"/>
      <c r="Z3712" s="425"/>
      <c r="AA3712" s="426"/>
      <c r="AB3712" s="427"/>
      <c r="AC3712" s="428"/>
      <c r="AD3712" s="427"/>
    </row>
    <row r="3713" spans="1:30" ht="21.75" x14ac:dyDescent="0.55000000000000004">
      <c r="A3713" s="420"/>
      <c r="B3713" s="420"/>
      <c r="C3713" s="420"/>
      <c r="D3713" s="420"/>
      <c r="E3713" s="421"/>
      <c r="F3713" s="421"/>
      <c r="G3713" s="422"/>
      <c r="H3713" s="422"/>
      <c r="I3713" s="422"/>
      <c r="J3713" s="422"/>
      <c r="K3713" s="422"/>
      <c r="L3713" s="422"/>
      <c r="M3713" s="422"/>
      <c r="N3713" s="422"/>
      <c r="O3713" s="422"/>
      <c r="P3713" s="421" t="str">
        <f>IF(Q3713="","",LOOKUP(Q3713,'Expenditure Codes'!B:B,'Expenditure Codes'!A:A))</f>
        <v/>
      </c>
      <c r="Q3713" s="423"/>
      <c r="R3713" s="424"/>
      <c r="S3713" s="424"/>
      <c r="T3713" s="424"/>
      <c r="U3713" s="424"/>
      <c r="V3713" s="423"/>
      <c r="W3713" s="421"/>
      <c r="X3713" s="421"/>
      <c r="Y3713" s="420"/>
      <c r="Z3713" s="425"/>
      <c r="AA3713" s="426"/>
      <c r="AB3713" s="427"/>
      <c r="AC3713" s="428"/>
      <c r="AD3713" s="427"/>
    </row>
    <row r="3714" spans="1:30" ht="21.75" x14ac:dyDescent="0.55000000000000004">
      <c r="A3714" s="420"/>
      <c r="B3714" s="420"/>
      <c r="C3714" s="420"/>
      <c r="D3714" s="420"/>
      <c r="E3714" s="421"/>
      <c r="F3714" s="421"/>
      <c r="G3714" s="422"/>
      <c r="H3714" s="422"/>
      <c r="I3714" s="422"/>
      <c r="J3714" s="422"/>
      <c r="K3714" s="422"/>
      <c r="L3714" s="422"/>
      <c r="M3714" s="422"/>
      <c r="N3714" s="422"/>
      <c r="O3714" s="422"/>
      <c r="P3714" s="421" t="str">
        <f>IF(Q3714="","",LOOKUP(Q3714,'Expenditure Codes'!B:B,'Expenditure Codes'!A:A))</f>
        <v/>
      </c>
      <c r="Q3714" s="423"/>
      <c r="R3714" s="424"/>
      <c r="S3714" s="424"/>
      <c r="T3714" s="424"/>
      <c r="U3714" s="424"/>
      <c r="V3714" s="423"/>
      <c r="W3714" s="421"/>
      <c r="X3714" s="421"/>
      <c r="Y3714" s="420"/>
      <c r="Z3714" s="425"/>
      <c r="AA3714" s="426"/>
      <c r="AB3714" s="427"/>
      <c r="AC3714" s="428"/>
      <c r="AD3714" s="427"/>
    </row>
    <row r="3715" spans="1:30" ht="21.75" x14ac:dyDescent="0.55000000000000004">
      <c r="A3715" s="420"/>
      <c r="B3715" s="420"/>
      <c r="C3715" s="420"/>
      <c r="D3715" s="420"/>
      <c r="E3715" s="421"/>
      <c r="F3715" s="421"/>
      <c r="G3715" s="422"/>
      <c r="H3715" s="422"/>
      <c r="I3715" s="422"/>
      <c r="J3715" s="422"/>
      <c r="K3715" s="422"/>
      <c r="L3715" s="422"/>
      <c r="M3715" s="422"/>
      <c r="N3715" s="422"/>
      <c r="O3715" s="422"/>
      <c r="P3715" s="421" t="str">
        <f>IF(Q3715="","",LOOKUP(Q3715,'Expenditure Codes'!B:B,'Expenditure Codes'!A:A))</f>
        <v/>
      </c>
      <c r="Q3715" s="423"/>
      <c r="R3715" s="424"/>
      <c r="S3715" s="424"/>
      <c r="T3715" s="424"/>
      <c r="U3715" s="424"/>
      <c r="V3715" s="423"/>
      <c r="W3715" s="421"/>
      <c r="X3715" s="421"/>
      <c r="Y3715" s="420"/>
      <c r="Z3715" s="425"/>
      <c r="AA3715" s="426"/>
      <c r="AB3715" s="427"/>
      <c r="AC3715" s="428"/>
      <c r="AD3715" s="427"/>
    </row>
    <row r="3716" spans="1:30" ht="21.75" x14ac:dyDescent="0.55000000000000004">
      <c r="A3716" s="420"/>
      <c r="B3716" s="420"/>
      <c r="C3716" s="420"/>
      <c r="D3716" s="420"/>
      <c r="E3716" s="421"/>
      <c r="F3716" s="421"/>
      <c r="G3716" s="422"/>
      <c r="H3716" s="422"/>
      <c r="I3716" s="422"/>
      <c r="J3716" s="422"/>
      <c r="K3716" s="422"/>
      <c r="L3716" s="422"/>
      <c r="M3716" s="422"/>
      <c r="N3716" s="422"/>
      <c r="O3716" s="422"/>
      <c r="P3716" s="421" t="str">
        <f>IF(Q3716="","",LOOKUP(Q3716,'Expenditure Codes'!B:B,'Expenditure Codes'!A:A))</f>
        <v/>
      </c>
      <c r="Q3716" s="423"/>
      <c r="R3716" s="424"/>
      <c r="S3716" s="424"/>
      <c r="T3716" s="424"/>
      <c r="U3716" s="424"/>
      <c r="V3716" s="423"/>
      <c r="W3716" s="421"/>
      <c r="X3716" s="421"/>
      <c r="Y3716" s="420"/>
      <c r="Z3716" s="425"/>
      <c r="AA3716" s="426"/>
      <c r="AB3716" s="427"/>
      <c r="AC3716" s="428"/>
      <c r="AD3716" s="427"/>
    </row>
    <row r="3717" spans="1:30" ht="21.75" x14ac:dyDescent="0.55000000000000004">
      <c r="A3717" s="420"/>
      <c r="B3717" s="420"/>
      <c r="C3717" s="420"/>
      <c r="D3717" s="420"/>
      <c r="E3717" s="421"/>
      <c r="F3717" s="421"/>
      <c r="G3717" s="422"/>
      <c r="H3717" s="422"/>
      <c r="I3717" s="422"/>
      <c r="J3717" s="422"/>
      <c r="K3717" s="422"/>
      <c r="L3717" s="422"/>
      <c r="M3717" s="422"/>
      <c r="N3717" s="422"/>
      <c r="O3717" s="422"/>
      <c r="P3717" s="421" t="str">
        <f>IF(Q3717="","",LOOKUP(Q3717,'Expenditure Codes'!B:B,'Expenditure Codes'!A:A))</f>
        <v/>
      </c>
      <c r="Q3717" s="423"/>
      <c r="R3717" s="424"/>
      <c r="S3717" s="424"/>
      <c r="T3717" s="424"/>
      <c r="U3717" s="424"/>
      <c r="V3717" s="423"/>
      <c r="W3717" s="421"/>
      <c r="X3717" s="421"/>
      <c r="Y3717" s="420"/>
      <c r="Z3717" s="425"/>
      <c r="AA3717" s="426"/>
      <c r="AB3717" s="427"/>
      <c r="AC3717" s="428"/>
      <c r="AD3717" s="427"/>
    </row>
    <row r="3718" spans="1:30" ht="21.75" x14ac:dyDescent="0.55000000000000004">
      <c r="A3718" s="420"/>
      <c r="B3718" s="420"/>
      <c r="C3718" s="420"/>
      <c r="D3718" s="420"/>
      <c r="E3718" s="421"/>
      <c r="F3718" s="421"/>
      <c r="G3718" s="422"/>
      <c r="H3718" s="422"/>
      <c r="I3718" s="422"/>
      <c r="J3718" s="422"/>
      <c r="K3718" s="422"/>
      <c r="L3718" s="422"/>
      <c r="M3718" s="422"/>
      <c r="N3718" s="422"/>
      <c r="O3718" s="422"/>
      <c r="P3718" s="421" t="str">
        <f>IF(Q3718="","",LOOKUP(Q3718,'Expenditure Codes'!B:B,'Expenditure Codes'!A:A))</f>
        <v/>
      </c>
      <c r="Q3718" s="423"/>
      <c r="R3718" s="424"/>
      <c r="S3718" s="424"/>
      <c r="T3718" s="424"/>
      <c r="U3718" s="424"/>
      <c r="V3718" s="423"/>
      <c r="W3718" s="421"/>
      <c r="X3718" s="421"/>
      <c r="Y3718" s="420"/>
      <c r="Z3718" s="425"/>
      <c r="AA3718" s="426"/>
      <c r="AB3718" s="427"/>
      <c r="AC3718" s="428"/>
      <c r="AD3718" s="427"/>
    </row>
    <row r="3719" spans="1:30" ht="21.75" x14ac:dyDescent="0.55000000000000004">
      <c r="A3719" s="420"/>
      <c r="B3719" s="420"/>
      <c r="C3719" s="420"/>
      <c r="D3719" s="420"/>
      <c r="E3719" s="421"/>
      <c r="F3719" s="421"/>
      <c r="G3719" s="422"/>
      <c r="H3719" s="422"/>
      <c r="I3719" s="422"/>
      <c r="J3719" s="422"/>
      <c r="K3719" s="422"/>
      <c r="L3719" s="422"/>
      <c r="M3719" s="422"/>
      <c r="N3719" s="422"/>
      <c r="O3719" s="422"/>
      <c r="P3719" s="421" t="str">
        <f>IF(Q3719="","",LOOKUP(Q3719,'Expenditure Codes'!B:B,'Expenditure Codes'!A:A))</f>
        <v/>
      </c>
      <c r="Q3719" s="423"/>
      <c r="R3719" s="424"/>
      <c r="S3719" s="424"/>
      <c r="T3719" s="424"/>
      <c r="U3719" s="424"/>
      <c r="V3719" s="423"/>
      <c r="W3719" s="421"/>
      <c r="X3719" s="421"/>
      <c r="Y3719" s="420"/>
      <c r="Z3719" s="425"/>
      <c r="AA3719" s="426"/>
      <c r="AB3719" s="427"/>
      <c r="AC3719" s="428"/>
      <c r="AD3719" s="427"/>
    </row>
    <row r="3720" spans="1:30" ht="21.75" x14ac:dyDescent="0.55000000000000004">
      <c r="A3720" s="420"/>
      <c r="B3720" s="420"/>
      <c r="C3720" s="420"/>
      <c r="D3720" s="420"/>
      <c r="E3720" s="421"/>
      <c r="F3720" s="421"/>
      <c r="G3720" s="422"/>
      <c r="H3720" s="422"/>
      <c r="I3720" s="422"/>
      <c r="J3720" s="422"/>
      <c r="K3720" s="422"/>
      <c r="L3720" s="422"/>
      <c r="M3720" s="422"/>
      <c r="N3720" s="422"/>
      <c r="O3720" s="422"/>
      <c r="P3720" s="421" t="str">
        <f>IF(Q3720="","",LOOKUP(Q3720,'Expenditure Codes'!B:B,'Expenditure Codes'!A:A))</f>
        <v/>
      </c>
      <c r="Q3720" s="423"/>
      <c r="R3720" s="424"/>
      <c r="S3720" s="424"/>
      <c r="T3720" s="424"/>
      <c r="U3720" s="424"/>
      <c r="V3720" s="423"/>
      <c r="W3720" s="421"/>
      <c r="X3720" s="421"/>
      <c r="Y3720" s="420"/>
      <c r="Z3720" s="425"/>
      <c r="AA3720" s="426"/>
      <c r="AB3720" s="427"/>
      <c r="AC3720" s="428"/>
      <c r="AD3720" s="427"/>
    </row>
    <row r="3721" spans="1:30" ht="21.75" x14ac:dyDescent="0.55000000000000004">
      <c r="A3721" s="420"/>
      <c r="B3721" s="420"/>
      <c r="C3721" s="420"/>
      <c r="D3721" s="420"/>
      <c r="E3721" s="421"/>
      <c r="F3721" s="421"/>
      <c r="G3721" s="422"/>
      <c r="H3721" s="422"/>
      <c r="I3721" s="422"/>
      <c r="J3721" s="422"/>
      <c r="K3721" s="422"/>
      <c r="L3721" s="422"/>
      <c r="M3721" s="422"/>
      <c r="N3721" s="422"/>
      <c r="O3721" s="422"/>
      <c r="P3721" s="421" t="str">
        <f>IF(Q3721="","",LOOKUP(Q3721,'Expenditure Codes'!B:B,'Expenditure Codes'!A:A))</f>
        <v/>
      </c>
      <c r="Q3721" s="423"/>
      <c r="R3721" s="424"/>
      <c r="S3721" s="424"/>
      <c r="T3721" s="424"/>
      <c r="U3721" s="424"/>
      <c r="V3721" s="423"/>
      <c r="W3721" s="421"/>
      <c r="X3721" s="421"/>
      <c r="Y3721" s="420"/>
      <c r="Z3721" s="425"/>
      <c r="AA3721" s="426"/>
      <c r="AB3721" s="427"/>
      <c r="AC3721" s="428"/>
      <c r="AD3721" s="427"/>
    </row>
    <row r="3722" spans="1:30" ht="21.75" x14ac:dyDescent="0.55000000000000004">
      <c r="A3722" s="420"/>
      <c r="B3722" s="420"/>
      <c r="C3722" s="420"/>
      <c r="D3722" s="420"/>
      <c r="E3722" s="421"/>
      <c r="F3722" s="421"/>
      <c r="G3722" s="422"/>
      <c r="H3722" s="422"/>
      <c r="I3722" s="422"/>
      <c r="J3722" s="422"/>
      <c r="K3722" s="422"/>
      <c r="L3722" s="422"/>
      <c r="M3722" s="422"/>
      <c r="N3722" s="422"/>
      <c r="O3722" s="422"/>
      <c r="P3722" s="421" t="str">
        <f>IF(Q3722="","",LOOKUP(Q3722,'Expenditure Codes'!B:B,'Expenditure Codes'!A:A))</f>
        <v/>
      </c>
      <c r="Q3722" s="423"/>
      <c r="R3722" s="424"/>
      <c r="S3722" s="424"/>
      <c r="T3722" s="424"/>
      <c r="U3722" s="424"/>
      <c r="V3722" s="423"/>
      <c r="W3722" s="421"/>
      <c r="X3722" s="421"/>
      <c r="Y3722" s="420"/>
      <c r="Z3722" s="425"/>
      <c r="AA3722" s="426"/>
      <c r="AB3722" s="427"/>
      <c r="AC3722" s="428"/>
      <c r="AD3722" s="427"/>
    </row>
    <row r="3723" spans="1:30" ht="21.75" x14ac:dyDescent="0.55000000000000004">
      <c r="A3723" s="420"/>
      <c r="B3723" s="420"/>
      <c r="C3723" s="420"/>
      <c r="D3723" s="420"/>
      <c r="E3723" s="421"/>
      <c r="F3723" s="421"/>
      <c r="G3723" s="422"/>
      <c r="H3723" s="422"/>
      <c r="I3723" s="422"/>
      <c r="J3723" s="422"/>
      <c r="K3723" s="422"/>
      <c r="L3723" s="422"/>
      <c r="M3723" s="422"/>
      <c r="N3723" s="422"/>
      <c r="O3723" s="422"/>
      <c r="P3723" s="421" t="str">
        <f>IF(Q3723="","",LOOKUP(Q3723,'Expenditure Codes'!B:B,'Expenditure Codes'!A:A))</f>
        <v/>
      </c>
      <c r="Q3723" s="423"/>
      <c r="R3723" s="424"/>
      <c r="S3723" s="424"/>
      <c r="T3723" s="424"/>
      <c r="U3723" s="424"/>
      <c r="V3723" s="423"/>
      <c r="W3723" s="421"/>
      <c r="X3723" s="421"/>
      <c r="Y3723" s="420"/>
      <c r="Z3723" s="425"/>
      <c r="AA3723" s="426"/>
      <c r="AB3723" s="427"/>
      <c r="AC3723" s="428"/>
      <c r="AD3723" s="427"/>
    </row>
    <row r="3724" spans="1:30" ht="21.75" x14ac:dyDescent="0.55000000000000004">
      <c r="A3724" s="420"/>
      <c r="B3724" s="420"/>
      <c r="C3724" s="420"/>
      <c r="D3724" s="420"/>
      <c r="E3724" s="421"/>
      <c r="F3724" s="421"/>
      <c r="G3724" s="422"/>
      <c r="H3724" s="422"/>
      <c r="I3724" s="422"/>
      <c r="J3724" s="422"/>
      <c r="K3724" s="422"/>
      <c r="L3724" s="422"/>
      <c r="M3724" s="422"/>
      <c r="N3724" s="422"/>
      <c r="O3724" s="422"/>
      <c r="P3724" s="421" t="str">
        <f>IF(Q3724="","",LOOKUP(Q3724,'Expenditure Codes'!B:B,'Expenditure Codes'!A:A))</f>
        <v/>
      </c>
      <c r="Q3724" s="423"/>
      <c r="R3724" s="424"/>
      <c r="S3724" s="424"/>
      <c r="T3724" s="424"/>
      <c r="U3724" s="424"/>
      <c r="V3724" s="423"/>
      <c r="W3724" s="421"/>
      <c r="X3724" s="421"/>
      <c r="Y3724" s="420"/>
      <c r="Z3724" s="425"/>
      <c r="AA3724" s="426"/>
      <c r="AB3724" s="427"/>
      <c r="AC3724" s="428"/>
      <c r="AD3724" s="427"/>
    </row>
    <row r="3725" spans="1:30" ht="21.75" x14ac:dyDescent="0.55000000000000004">
      <c r="A3725" s="420"/>
      <c r="B3725" s="420"/>
      <c r="C3725" s="420"/>
      <c r="D3725" s="420"/>
      <c r="E3725" s="421"/>
      <c r="F3725" s="421"/>
      <c r="G3725" s="422"/>
      <c r="H3725" s="422"/>
      <c r="I3725" s="422"/>
      <c r="J3725" s="422"/>
      <c r="K3725" s="422"/>
      <c r="L3725" s="422"/>
      <c r="M3725" s="422"/>
      <c r="N3725" s="422"/>
      <c r="O3725" s="422"/>
      <c r="P3725" s="421" t="str">
        <f>IF(Q3725="","",LOOKUP(Q3725,'Expenditure Codes'!B:B,'Expenditure Codes'!A:A))</f>
        <v/>
      </c>
      <c r="Q3725" s="423"/>
      <c r="R3725" s="424"/>
      <c r="S3725" s="424"/>
      <c r="T3725" s="424"/>
      <c r="U3725" s="424"/>
      <c r="V3725" s="423"/>
      <c r="W3725" s="421"/>
      <c r="X3725" s="421"/>
      <c r="Y3725" s="420"/>
      <c r="Z3725" s="425"/>
      <c r="AA3725" s="426"/>
      <c r="AB3725" s="427"/>
      <c r="AC3725" s="428"/>
      <c r="AD3725" s="427"/>
    </row>
    <row r="3726" spans="1:30" ht="21.75" x14ac:dyDescent="0.55000000000000004">
      <c r="A3726" s="420"/>
      <c r="B3726" s="420"/>
      <c r="C3726" s="420"/>
      <c r="D3726" s="420"/>
      <c r="E3726" s="421"/>
      <c r="F3726" s="421"/>
      <c r="G3726" s="422"/>
      <c r="H3726" s="422"/>
      <c r="I3726" s="422"/>
      <c r="J3726" s="422"/>
      <c r="K3726" s="422"/>
      <c r="L3726" s="422"/>
      <c r="M3726" s="422"/>
      <c r="N3726" s="422"/>
      <c r="O3726" s="422"/>
      <c r="P3726" s="421" t="str">
        <f>IF(Q3726="","",LOOKUP(Q3726,'Expenditure Codes'!B:B,'Expenditure Codes'!A:A))</f>
        <v/>
      </c>
      <c r="Q3726" s="423"/>
      <c r="R3726" s="424"/>
      <c r="S3726" s="424"/>
      <c r="T3726" s="424"/>
      <c r="U3726" s="424"/>
      <c r="V3726" s="423"/>
      <c r="W3726" s="421"/>
      <c r="X3726" s="421"/>
      <c r="Y3726" s="420"/>
      <c r="Z3726" s="425"/>
      <c r="AA3726" s="426"/>
      <c r="AB3726" s="427"/>
      <c r="AC3726" s="428"/>
      <c r="AD3726" s="427"/>
    </row>
    <row r="3727" spans="1:30" ht="21.75" x14ac:dyDescent="0.55000000000000004">
      <c r="A3727" s="420"/>
      <c r="B3727" s="420"/>
      <c r="C3727" s="420"/>
      <c r="D3727" s="420"/>
      <c r="E3727" s="421"/>
      <c r="F3727" s="421"/>
      <c r="G3727" s="422"/>
      <c r="H3727" s="422"/>
      <c r="I3727" s="422"/>
      <c r="J3727" s="422"/>
      <c r="K3727" s="422"/>
      <c r="L3727" s="422"/>
      <c r="M3727" s="422"/>
      <c r="N3727" s="422"/>
      <c r="O3727" s="422"/>
      <c r="P3727" s="421" t="str">
        <f>IF(Q3727="","",LOOKUP(Q3727,'Expenditure Codes'!B:B,'Expenditure Codes'!A:A))</f>
        <v/>
      </c>
      <c r="Q3727" s="423"/>
      <c r="R3727" s="424"/>
      <c r="S3727" s="424"/>
      <c r="T3727" s="424"/>
      <c r="U3727" s="424"/>
      <c r="V3727" s="423"/>
      <c r="W3727" s="421"/>
      <c r="X3727" s="421"/>
      <c r="Y3727" s="420"/>
      <c r="Z3727" s="425"/>
      <c r="AA3727" s="426"/>
      <c r="AB3727" s="427"/>
      <c r="AC3727" s="428"/>
      <c r="AD3727" s="427"/>
    </row>
    <row r="3728" spans="1:30" ht="21.75" x14ac:dyDescent="0.55000000000000004">
      <c r="A3728" s="420"/>
      <c r="B3728" s="420"/>
      <c r="C3728" s="420"/>
      <c r="D3728" s="420"/>
      <c r="E3728" s="421"/>
      <c r="F3728" s="421"/>
      <c r="G3728" s="422"/>
      <c r="H3728" s="422"/>
      <c r="I3728" s="422"/>
      <c r="J3728" s="422"/>
      <c r="K3728" s="422"/>
      <c r="L3728" s="422"/>
      <c r="M3728" s="422"/>
      <c r="N3728" s="422"/>
      <c r="O3728" s="422"/>
      <c r="P3728" s="421" t="str">
        <f>IF(Q3728="","",LOOKUP(Q3728,'Expenditure Codes'!B:B,'Expenditure Codes'!A:A))</f>
        <v/>
      </c>
      <c r="Q3728" s="423"/>
      <c r="R3728" s="424"/>
      <c r="S3728" s="424"/>
      <c r="T3728" s="424"/>
      <c r="U3728" s="424"/>
      <c r="V3728" s="423"/>
      <c r="W3728" s="421"/>
      <c r="X3728" s="421"/>
      <c r="Y3728" s="420"/>
      <c r="Z3728" s="425"/>
      <c r="AA3728" s="426"/>
      <c r="AB3728" s="427"/>
      <c r="AC3728" s="428"/>
      <c r="AD3728" s="427"/>
    </row>
    <row r="3729" spans="1:30" ht="21.75" x14ac:dyDescent="0.55000000000000004">
      <c r="A3729" s="420"/>
      <c r="B3729" s="420"/>
      <c r="C3729" s="420"/>
      <c r="D3729" s="420"/>
      <c r="E3729" s="421"/>
      <c r="F3729" s="421"/>
      <c r="G3729" s="422"/>
      <c r="H3729" s="422"/>
      <c r="I3729" s="422"/>
      <c r="J3729" s="422"/>
      <c r="K3729" s="422"/>
      <c r="L3729" s="422"/>
      <c r="M3729" s="422"/>
      <c r="N3729" s="422"/>
      <c r="O3729" s="422"/>
      <c r="P3729" s="421" t="str">
        <f>IF(Q3729="","",LOOKUP(Q3729,'Expenditure Codes'!B:B,'Expenditure Codes'!A:A))</f>
        <v/>
      </c>
      <c r="Q3729" s="423"/>
      <c r="R3729" s="424"/>
      <c r="S3729" s="424"/>
      <c r="T3729" s="424"/>
      <c r="U3729" s="424"/>
      <c r="V3729" s="423"/>
      <c r="W3729" s="421"/>
      <c r="X3729" s="421"/>
      <c r="Y3729" s="420"/>
      <c r="Z3729" s="425"/>
      <c r="AA3729" s="426"/>
      <c r="AB3729" s="427"/>
      <c r="AC3729" s="428"/>
      <c r="AD3729" s="427"/>
    </row>
    <row r="3730" spans="1:30" ht="21.75" x14ac:dyDescent="0.55000000000000004">
      <c r="A3730" s="420"/>
      <c r="B3730" s="420"/>
      <c r="C3730" s="420"/>
      <c r="D3730" s="420"/>
      <c r="E3730" s="421"/>
      <c r="F3730" s="421"/>
      <c r="G3730" s="422"/>
      <c r="H3730" s="422"/>
      <c r="I3730" s="422"/>
      <c r="J3730" s="422"/>
      <c r="K3730" s="422"/>
      <c r="L3730" s="422"/>
      <c r="M3730" s="422"/>
      <c r="N3730" s="422"/>
      <c r="O3730" s="422"/>
      <c r="P3730" s="421" t="str">
        <f>IF(Q3730="","",LOOKUP(Q3730,'Expenditure Codes'!B:B,'Expenditure Codes'!A:A))</f>
        <v/>
      </c>
      <c r="Q3730" s="423"/>
      <c r="R3730" s="424"/>
      <c r="S3730" s="424"/>
      <c r="T3730" s="424"/>
      <c r="U3730" s="424"/>
      <c r="V3730" s="423"/>
      <c r="W3730" s="421"/>
      <c r="X3730" s="421"/>
      <c r="Y3730" s="420"/>
      <c r="Z3730" s="425"/>
      <c r="AA3730" s="426"/>
      <c r="AB3730" s="427"/>
      <c r="AC3730" s="428"/>
      <c r="AD3730" s="427"/>
    </row>
    <row r="3731" spans="1:30" ht="21.75" x14ac:dyDescent="0.55000000000000004">
      <c r="A3731" s="420"/>
      <c r="B3731" s="420"/>
      <c r="C3731" s="420"/>
      <c r="D3731" s="420"/>
      <c r="E3731" s="421"/>
      <c r="F3731" s="421"/>
      <c r="G3731" s="422"/>
      <c r="H3731" s="422"/>
      <c r="I3731" s="422"/>
      <c r="J3731" s="422"/>
      <c r="K3731" s="422"/>
      <c r="L3731" s="422"/>
      <c r="M3731" s="422"/>
      <c r="N3731" s="422"/>
      <c r="O3731" s="422"/>
      <c r="P3731" s="421" t="str">
        <f>IF(Q3731="","",LOOKUP(Q3731,'Expenditure Codes'!B:B,'Expenditure Codes'!A:A))</f>
        <v/>
      </c>
      <c r="Q3731" s="423"/>
      <c r="R3731" s="424"/>
      <c r="S3731" s="424"/>
      <c r="T3731" s="424"/>
      <c r="U3731" s="424"/>
      <c r="V3731" s="423"/>
      <c r="W3731" s="421"/>
      <c r="X3731" s="421"/>
      <c r="Y3731" s="420"/>
      <c r="Z3731" s="425"/>
      <c r="AA3731" s="426"/>
      <c r="AB3731" s="427"/>
      <c r="AC3731" s="428"/>
      <c r="AD3731" s="427"/>
    </row>
    <row r="3732" spans="1:30" ht="21.75" x14ac:dyDescent="0.55000000000000004">
      <c r="A3732" s="420"/>
      <c r="B3732" s="420"/>
      <c r="C3732" s="420"/>
      <c r="D3732" s="420"/>
      <c r="E3732" s="421"/>
      <c r="F3732" s="421"/>
      <c r="G3732" s="422"/>
      <c r="H3732" s="422"/>
      <c r="I3732" s="422"/>
      <c r="J3732" s="422"/>
      <c r="K3732" s="422"/>
      <c r="L3732" s="422"/>
      <c r="M3732" s="422"/>
      <c r="N3732" s="422"/>
      <c r="O3732" s="422"/>
      <c r="P3732" s="421" t="str">
        <f>IF(Q3732="","",LOOKUP(Q3732,'Expenditure Codes'!B:B,'Expenditure Codes'!A:A))</f>
        <v/>
      </c>
      <c r="Q3732" s="423"/>
      <c r="R3732" s="424"/>
      <c r="S3732" s="424"/>
      <c r="T3732" s="424"/>
      <c r="U3732" s="424"/>
      <c r="V3732" s="423"/>
      <c r="W3732" s="421"/>
      <c r="X3732" s="421"/>
      <c r="Y3732" s="420"/>
      <c r="Z3732" s="425"/>
      <c r="AA3732" s="426"/>
      <c r="AB3732" s="427"/>
      <c r="AC3732" s="428"/>
      <c r="AD3732" s="427"/>
    </row>
    <row r="3733" spans="1:30" ht="21.75" x14ac:dyDescent="0.55000000000000004">
      <c r="A3733" s="420"/>
      <c r="B3733" s="420"/>
      <c r="C3733" s="420"/>
      <c r="D3733" s="420"/>
      <c r="E3733" s="421"/>
      <c r="F3733" s="421"/>
      <c r="G3733" s="422"/>
      <c r="H3733" s="422"/>
      <c r="I3733" s="422"/>
      <c r="J3733" s="422"/>
      <c r="K3733" s="422"/>
      <c r="L3733" s="422"/>
      <c r="M3733" s="422"/>
      <c r="N3733" s="422"/>
      <c r="O3733" s="422"/>
      <c r="P3733" s="421" t="str">
        <f>IF(Q3733="","",LOOKUP(Q3733,'Expenditure Codes'!B:B,'Expenditure Codes'!A:A))</f>
        <v/>
      </c>
      <c r="Q3733" s="423"/>
      <c r="R3733" s="424"/>
      <c r="S3733" s="424"/>
      <c r="T3733" s="424"/>
      <c r="U3733" s="424"/>
      <c r="V3733" s="423"/>
      <c r="W3733" s="421"/>
      <c r="X3733" s="421"/>
      <c r="Y3733" s="420"/>
      <c r="Z3733" s="425"/>
      <c r="AA3733" s="426"/>
      <c r="AB3733" s="427"/>
      <c r="AC3733" s="428"/>
      <c r="AD3733" s="427"/>
    </row>
    <row r="3734" spans="1:30" ht="21.75" x14ac:dyDescent="0.55000000000000004">
      <c r="A3734" s="420"/>
      <c r="B3734" s="420"/>
      <c r="C3734" s="420"/>
      <c r="D3734" s="420"/>
      <c r="E3734" s="421"/>
      <c r="F3734" s="421"/>
      <c r="G3734" s="422"/>
      <c r="H3734" s="422"/>
      <c r="I3734" s="422"/>
      <c r="J3734" s="422"/>
      <c r="K3734" s="422"/>
      <c r="L3734" s="422"/>
      <c r="M3734" s="422"/>
      <c r="N3734" s="422"/>
      <c r="O3734" s="422"/>
      <c r="P3734" s="421" t="str">
        <f>IF(Q3734="","",LOOKUP(Q3734,'Expenditure Codes'!B:B,'Expenditure Codes'!A:A))</f>
        <v/>
      </c>
      <c r="Q3734" s="423"/>
      <c r="R3734" s="424"/>
      <c r="S3734" s="424"/>
      <c r="T3734" s="424"/>
      <c r="U3734" s="424"/>
      <c r="V3734" s="423"/>
      <c r="W3734" s="421"/>
      <c r="X3734" s="421"/>
      <c r="Y3734" s="420"/>
      <c r="Z3734" s="425"/>
      <c r="AA3734" s="426"/>
      <c r="AB3734" s="427"/>
      <c r="AC3734" s="428"/>
      <c r="AD3734" s="427"/>
    </row>
    <row r="3735" spans="1:30" ht="21.75" x14ac:dyDescent="0.55000000000000004">
      <c r="A3735" s="420"/>
      <c r="B3735" s="420"/>
      <c r="C3735" s="420"/>
      <c r="D3735" s="420"/>
      <c r="E3735" s="421"/>
      <c r="F3735" s="421"/>
      <c r="G3735" s="422"/>
      <c r="H3735" s="422"/>
      <c r="I3735" s="422"/>
      <c r="J3735" s="422"/>
      <c r="K3735" s="422"/>
      <c r="L3735" s="422"/>
      <c r="M3735" s="422"/>
      <c r="N3735" s="422"/>
      <c r="O3735" s="422"/>
      <c r="P3735" s="421" t="str">
        <f>IF(Q3735="","",LOOKUP(Q3735,'Expenditure Codes'!B:B,'Expenditure Codes'!A:A))</f>
        <v/>
      </c>
      <c r="Q3735" s="423"/>
      <c r="R3735" s="424"/>
      <c r="S3735" s="424"/>
      <c r="T3735" s="424"/>
      <c r="U3735" s="424"/>
      <c r="V3735" s="423"/>
      <c r="W3735" s="421"/>
      <c r="X3735" s="421"/>
      <c r="Y3735" s="420"/>
      <c r="Z3735" s="425"/>
      <c r="AA3735" s="426"/>
      <c r="AB3735" s="427"/>
      <c r="AC3735" s="428"/>
      <c r="AD3735" s="427"/>
    </row>
    <row r="3736" spans="1:30" ht="21.75" x14ac:dyDescent="0.55000000000000004">
      <c r="A3736" s="420"/>
      <c r="B3736" s="420"/>
      <c r="C3736" s="420"/>
      <c r="D3736" s="420"/>
      <c r="E3736" s="421"/>
      <c r="F3736" s="421"/>
      <c r="G3736" s="422"/>
      <c r="H3736" s="422"/>
      <c r="I3736" s="422"/>
      <c r="J3736" s="422"/>
      <c r="K3736" s="422"/>
      <c r="L3736" s="422"/>
      <c r="M3736" s="422"/>
      <c r="N3736" s="422"/>
      <c r="O3736" s="422"/>
      <c r="P3736" s="421" t="str">
        <f>IF(Q3736="","",LOOKUP(Q3736,'Expenditure Codes'!B:B,'Expenditure Codes'!A:A))</f>
        <v/>
      </c>
      <c r="Q3736" s="423"/>
      <c r="R3736" s="424"/>
      <c r="S3736" s="424"/>
      <c r="T3736" s="424"/>
      <c r="U3736" s="424"/>
      <c r="V3736" s="423"/>
      <c r="W3736" s="421"/>
      <c r="X3736" s="421"/>
      <c r="Y3736" s="420"/>
      <c r="Z3736" s="425"/>
      <c r="AA3736" s="426"/>
      <c r="AB3736" s="427"/>
      <c r="AC3736" s="428"/>
      <c r="AD3736" s="427"/>
    </row>
    <row r="3737" spans="1:30" ht="21.75" x14ac:dyDescent="0.55000000000000004">
      <c r="A3737" s="420"/>
      <c r="B3737" s="420"/>
      <c r="C3737" s="420"/>
      <c r="D3737" s="420"/>
      <c r="E3737" s="421"/>
      <c r="F3737" s="421"/>
      <c r="G3737" s="422"/>
      <c r="H3737" s="422"/>
      <c r="I3737" s="422"/>
      <c r="J3737" s="422"/>
      <c r="K3737" s="422"/>
      <c r="L3737" s="422"/>
      <c r="M3737" s="422"/>
      <c r="N3737" s="422"/>
      <c r="O3737" s="422"/>
      <c r="P3737" s="421" t="str">
        <f>IF(Q3737="","",LOOKUP(Q3737,'Expenditure Codes'!B:B,'Expenditure Codes'!A:A))</f>
        <v/>
      </c>
      <c r="Q3737" s="423"/>
      <c r="R3737" s="424"/>
      <c r="S3737" s="424"/>
      <c r="T3737" s="424"/>
      <c r="U3737" s="424"/>
      <c r="V3737" s="423"/>
      <c r="W3737" s="421"/>
      <c r="X3737" s="421"/>
      <c r="Y3737" s="420"/>
      <c r="Z3737" s="425"/>
      <c r="AA3737" s="426"/>
      <c r="AB3737" s="427"/>
      <c r="AC3737" s="428"/>
      <c r="AD3737" s="427"/>
    </row>
    <row r="3738" spans="1:30" ht="21.75" x14ac:dyDescent="0.55000000000000004">
      <c r="A3738" s="420"/>
      <c r="B3738" s="420"/>
      <c r="C3738" s="420"/>
      <c r="D3738" s="420"/>
      <c r="E3738" s="421"/>
      <c r="F3738" s="421"/>
      <c r="G3738" s="422"/>
      <c r="H3738" s="422"/>
      <c r="I3738" s="422"/>
      <c r="J3738" s="422"/>
      <c r="K3738" s="422"/>
      <c r="L3738" s="422"/>
      <c r="M3738" s="422"/>
      <c r="N3738" s="422"/>
      <c r="O3738" s="422"/>
      <c r="P3738" s="421" t="str">
        <f>IF(Q3738="","",LOOKUP(Q3738,'Expenditure Codes'!B:B,'Expenditure Codes'!A:A))</f>
        <v/>
      </c>
      <c r="Q3738" s="423"/>
      <c r="R3738" s="424"/>
      <c r="S3738" s="424"/>
      <c r="T3738" s="424"/>
      <c r="U3738" s="424"/>
      <c r="V3738" s="423"/>
      <c r="W3738" s="421"/>
      <c r="X3738" s="421"/>
      <c r="Y3738" s="420"/>
      <c r="Z3738" s="425"/>
      <c r="AA3738" s="426"/>
      <c r="AB3738" s="427"/>
      <c r="AC3738" s="428"/>
      <c r="AD3738" s="427"/>
    </row>
    <row r="3739" spans="1:30" ht="21.75" x14ac:dyDescent="0.55000000000000004">
      <c r="A3739" s="420"/>
      <c r="B3739" s="420"/>
      <c r="C3739" s="420"/>
      <c r="D3739" s="420"/>
      <c r="E3739" s="421"/>
      <c r="F3739" s="421"/>
      <c r="G3739" s="422"/>
      <c r="H3739" s="422"/>
      <c r="I3739" s="422"/>
      <c r="J3739" s="422"/>
      <c r="K3739" s="422"/>
      <c r="L3739" s="422"/>
      <c r="M3739" s="422"/>
      <c r="N3739" s="422"/>
      <c r="O3739" s="422"/>
      <c r="P3739" s="421" t="str">
        <f>IF(Q3739="","",LOOKUP(Q3739,'Expenditure Codes'!B:B,'Expenditure Codes'!A:A))</f>
        <v/>
      </c>
      <c r="Q3739" s="423"/>
      <c r="R3739" s="424"/>
      <c r="S3739" s="424"/>
      <c r="T3739" s="424"/>
      <c r="U3739" s="424"/>
      <c r="V3739" s="423"/>
      <c r="W3739" s="421"/>
      <c r="X3739" s="421"/>
      <c r="Y3739" s="420"/>
      <c r="Z3739" s="425"/>
      <c r="AA3739" s="426"/>
      <c r="AB3739" s="427"/>
      <c r="AC3739" s="428"/>
      <c r="AD3739" s="427"/>
    </row>
    <row r="3740" spans="1:30" ht="21.75" x14ac:dyDescent="0.55000000000000004">
      <c r="A3740" s="420"/>
      <c r="B3740" s="420"/>
      <c r="C3740" s="420"/>
      <c r="D3740" s="420"/>
      <c r="E3740" s="421"/>
      <c r="F3740" s="421"/>
      <c r="G3740" s="422"/>
      <c r="H3740" s="422"/>
      <c r="I3740" s="422"/>
      <c r="J3740" s="422"/>
      <c r="K3740" s="422"/>
      <c r="L3740" s="422"/>
      <c r="M3740" s="422"/>
      <c r="N3740" s="422"/>
      <c r="O3740" s="422"/>
      <c r="P3740" s="421" t="str">
        <f>IF(Q3740="","",LOOKUP(Q3740,'Expenditure Codes'!B:B,'Expenditure Codes'!A:A))</f>
        <v/>
      </c>
      <c r="Q3740" s="423"/>
      <c r="R3740" s="424"/>
      <c r="S3740" s="424"/>
      <c r="T3740" s="424"/>
      <c r="U3740" s="424"/>
      <c r="V3740" s="423"/>
      <c r="W3740" s="421"/>
      <c r="X3740" s="421"/>
      <c r="Y3740" s="420"/>
      <c r="Z3740" s="425"/>
      <c r="AA3740" s="426"/>
      <c r="AB3740" s="427"/>
      <c r="AC3740" s="428"/>
      <c r="AD3740" s="427"/>
    </row>
    <row r="3741" spans="1:30" ht="21.75" x14ac:dyDescent="0.55000000000000004">
      <c r="A3741" s="420"/>
      <c r="B3741" s="420"/>
      <c r="C3741" s="420"/>
      <c r="D3741" s="420"/>
      <c r="E3741" s="421"/>
      <c r="F3741" s="421"/>
      <c r="G3741" s="422"/>
      <c r="H3741" s="422"/>
      <c r="I3741" s="422"/>
      <c r="J3741" s="422"/>
      <c r="K3741" s="422"/>
      <c r="L3741" s="422"/>
      <c r="M3741" s="422"/>
      <c r="N3741" s="422"/>
      <c r="O3741" s="422"/>
      <c r="P3741" s="421" t="str">
        <f>IF(Q3741="","",LOOKUP(Q3741,'Expenditure Codes'!B:B,'Expenditure Codes'!A:A))</f>
        <v/>
      </c>
      <c r="Q3741" s="423"/>
      <c r="R3741" s="424"/>
      <c r="S3741" s="424"/>
      <c r="T3741" s="424"/>
      <c r="U3741" s="424"/>
      <c r="V3741" s="423"/>
      <c r="W3741" s="421"/>
      <c r="X3741" s="421"/>
      <c r="Y3741" s="420"/>
      <c r="Z3741" s="425"/>
      <c r="AA3741" s="426"/>
      <c r="AB3741" s="427"/>
      <c r="AC3741" s="428"/>
      <c r="AD3741" s="427"/>
    </row>
    <row r="3742" spans="1:30" ht="21.75" x14ac:dyDescent="0.55000000000000004">
      <c r="A3742" s="420"/>
      <c r="B3742" s="420"/>
      <c r="C3742" s="420"/>
      <c r="D3742" s="420"/>
      <c r="E3742" s="421"/>
      <c r="F3742" s="421"/>
      <c r="G3742" s="422"/>
      <c r="H3742" s="422"/>
      <c r="I3742" s="422"/>
      <c r="J3742" s="422"/>
      <c r="K3742" s="422"/>
      <c r="L3742" s="422"/>
      <c r="M3742" s="422"/>
      <c r="N3742" s="422"/>
      <c r="O3742" s="422"/>
      <c r="P3742" s="421" t="str">
        <f>IF(Q3742="","",LOOKUP(Q3742,'Expenditure Codes'!B:B,'Expenditure Codes'!A:A))</f>
        <v/>
      </c>
      <c r="Q3742" s="423"/>
      <c r="R3742" s="424"/>
      <c r="S3742" s="424"/>
      <c r="T3742" s="424"/>
      <c r="U3742" s="424"/>
      <c r="V3742" s="423"/>
      <c r="W3742" s="421"/>
      <c r="X3742" s="421"/>
      <c r="Y3742" s="420"/>
      <c r="Z3742" s="425"/>
      <c r="AA3742" s="426"/>
      <c r="AB3742" s="427"/>
      <c r="AC3742" s="428"/>
      <c r="AD3742" s="427"/>
    </row>
    <row r="3743" spans="1:30" ht="21.75" x14ac:dyDescent="0.55000000000000004">
      <c r="A3743" s="420"/>
      <c r="B3743" s="420"/>
      <c r="C3743" s="420"/>
      <c r="D3743" s="420"/>
      <c r="E3743" s="421"/>
      <c r="F3743" s="421"/>
      <c r="G3743" s="422"/>
      <c r="H3743" s="422"/>
      <c r="I3743" s="422"/>
      <c r="J3743" s="422"/>
      <c r="K3743" s="422"/>
      <c r="L3743" s="422"/>
      <c r="M3743" s="422"/>
      <c r="N3743" s="422"/>
      <c r="O3743" s="422"/>
      <c r="P3743" s="421" t="str">
        <f>IF(Q3743="","",LOOKUP(Q3743,'Expenditure Codes'!B:B,'Expenditure Codes'!A:A))</f>
        <v/>
      </c>
      <c r="Q3743" s="423"/>
      <c r="R3743" s="424"/>
      <c r="S3743" s="424"/>
      <c r="T3743" s="424"/>
      <c r="U3743" s="424"/>
      <c r="V3743" s="423"/>
      <c r="W3743" s="421"/>
      <c r="X3743" s="421"/>
      <c r="Y3743" s="420"/>
      <c r="Z3743" s="425"/>
      <c r="AA3743" s="426"/>
      <c r="AB3743" s="427"/>
      <c r="AC3743" s="428"/>
      <c r="AD3743" s="427"/>
    </row>
    <row r="3744" spans="1:30" ht="21.75" x14ac:dyDescent="0.55000000000000004">
      <c r="A3744" s="420"/>
      <c r="B3744" s="420"/>
      <c r="C3744" s="420"/>
      <c r="D3744" s="420"/>
      <c r="E3744" s="421"/>
      <c r="F3744" s="421"/>
      <c r="G3744" s="422"/>
      <c r="H3744" s="422"/>
      <c r="I3744" s="422"/>
      <c r="J3744" s="422"/>
      <c r="K3744" s="422"/>
      <c r="L3744" s="422"/>
      <c r="M3744" s="422"/>
      <c r="N3744" s="422"/>
      <c r="O3744" s="422"/>
      <c r="P3744" s="421" t="str">
        <f>IF(Q3744="","",LOOKUP(Q3744,'Expenditure Codes'!B:B,'Expenditure Codes'!A:A))</f>
        <v/>
      </c>
      <c r="Q3744" s="423"/>
      <c r="R3744" s="424"/>
      <c r="S3744" s="424"/>
      <c r="T3744" s="424"/>
      <c r="U3744" s="424"/>
      <c r="V3744" s="423"/>
      <c r="W3744" s="421"/>
      <c r="X3744" s="421"/>
      <c r="Y3744" s="420"/>
      <c r="Z3744" s="425"/>
      <c r="AA3744" s="426"/>
      <c r="AB3744" s="427"/>
      <c r="AC3744" s="428"/>
      <c r="AD3744" s="427"/>
    </row>
    <row r="3745" spans="1:30" ht="21.75" x14ac:dyDescent="0.55000000000000004">
      <c r="A3745" s="420"/>
      <c r="B3745" s="420"/>
      <c r="C3745" s="420"/>
      <c r="D3745" s="420"/>
      <c r="E3745" s="421"/>
      <c r="F3745" s="421"/>
      <c r="G3745" s="422"/>
      <c r="H3745" s="422"/>
      <c r="I3745" s="422"/>
      <c r="J3745" s="422"/>
      <c r="K3745" s="422"/>
      <c r="L3745" s="422"/>
      <c r="M3745" s="422"/>
      <c r="N3745" s="422"/>
      <c r="O3745" s="422"/>
      <c r="P3745" s="421" t="str">
        <f>IF(Q3745="","",LOOKUP(Q3745,'Expenditure Codes'!B:B,'Expenditure Codes'!A:A))</f>
        <v/>
      </c>
      <c r="Q3745" s="423"/>
      <c r="R3745" s="424"/>
      <c r="S3745" s="424"/>
      <c r="T3745" s="424"/>
      <c r="U3745" s="424"/>
      <c r="V3745" s="423"/>
      <c r="W3745" s="421"/>
      <c r="X3745" s="421"/>
      <c r="Y3745" s="420"/>
      <c r="Z3745" s="425"/>
      <c r="AA3745" s="426"/>
      <c r="AB3745" s="427"/>
      <c r="AC3745" s="428"/>
      <c r="AD3745" s="427"/>
    </row>
    <row r="3746" spans="1:30" ht="21.75" x14ac:dyDescent="0.55000000000000004">
      <c r="A3746" s="420"/>
      <c r="B3746" s="420"/>
      <c r="C3746" s="420"/>
      <c r="D3746" s="420"/>
      <c r="E3746" s="421"/>
      <c r="F3746" s="421"/>
      <c r="G3746" s="422"/>
      <c r="H3746" s="422"/>
      <c r="I3746" s="422"/>
      <c r="J3746" s="422"/>
      <c r="K3746" s="422"/>
      <c r="L3746" s="422"/>
      <c r="M3746" s="422"/>
      <c r="N3746" s="422"/>
      <c r="O3746" s="422"/>
      <c r="P3746" s="421" t="str">
        <f>IF(Q3746="","",LOOKUP(Q3746,'Expenditure Codes'!B:B,'Expenditure Codes'!A:A))</f>
        <v/>
      </c>
      <c r="Q3746" s="423"/>
      <c r="R3746" s="424"/>
      <c r="S3746" s="424"/>
      <c r="T3746" s="424"/>
      <c r="U3746" s="424"/>
      <c r="V3746" s="423"/>
      <c r="W3746" s="421"/>
      <c r="X3746" s="421"/>
      <c r="Y3746" s="420"/>
      <c r="Z3746" s="425"/>
      <c r="AA3746" s="426"/>
      <c r="AB3746" s="427"/>
      <c r="AC3746" s="428"/>
      <c r="AD3746" s="427"/>
    </row>
    <row r="3747" spans="1:30" ht="21.75" x14ac:dyDescent="0.55000000000000004">
      <c r="A3747" s="420"/>
      <c r="B3747" s="420"/>
      <c r="C3747" s="420"/>
      <c r="D3747" s="420"/>
      <c r="E3747" s="421"/>
      <c r="F3747" s="421"/>
      <c r="G3747" s="422"/>
      <c r="H3747" s="422"/>
      <c r="I3747" s="422"/>
      <c r="J3747" s="422"/>
      <c r="K3747" s="422"/>
      <c r="L3747" s="422"/>
      <c r="M3747" s="422"/>
      <c r="N3747" s="422"/>
      <c r="O3747" s="422"/>
      <c r="P3747" s="421" t="str">
        <f>IF(Q3747="","",LOOKUP(Q3747,'Expenditure Codes'!B:B,'Expenditure Codes'!A:A))</f>
        <v/>
      </c>
      <c r="Q3747" s="423"/>
      <c r="R3747" s="424"/>
      <c r="S3747" s="424"/>
      <c r="T3747" s="424"/>
      <c r="U3747" s="424"/>
      <c r="V3747" s="423"/>
      <c r="W3747" s="421"/>
      <c r="X3747" s="421"/>
      <c r="Y3747" s="420"/>
      <c r="Z3747" s="425"/>
      <c r="AA3747" s="426"/>
      <c r="AB3747" s="427"/>
      <c r="AC3747" s="428"/>
      <c r="AD3747" s="427"/>
    </row>
    <row r="3748" spans="1:30" ht="21.75" x14ac:dyDescent="0.55000000000000004">
      <c r="A3748" s="420"/>
      <c r="B3748" s="420"/>
      <c r="C3748" s="420"/>
      <c r="D3748" s="420"/>
      <c r="E3748" s="421"/>
      <c r="F3748" s="421"/>
      <c r="G3748" s="422"/>
      <c r="H3748" s="422"/>
      <c r="I3748" s="422"/>
      <c r="J3748" s="422"/>
      <c r="K3748" s="422"/>
      <c r="L3748" s="422"/>
      <c r="M3748" s="422"/>
      <c r="N3748" s="422"/>
      <c r="O3748" s="422"/>
      <c r="P3748" s="421" t="str">
        <f>IF(Q3748="","",LOOKUP(Q3748,'Expenditure Codes'!B:B,'Expenditure Codes'!A:A))</f>
        <v/>
      </c>
      <c r="Q3748" s="423"/>
      <c r="R3748" s="424"/>
      <c r="S3748" s="424"/>
      <c r="T3748" s="424"/>
      <c r="U3748" s="424"/>
      <c r="V3748" s="423"/>
      <c r="W3748" s="421"/>
      <c r="X3748" s="421"/>
      <c r="Y3748" s="420"/>
      <c r="Z3748" s="425"/>
      <c r="AA3748" s="426"/>
      <c r="AB3748" s="427"/>
      <c r="AC3748" s="428"/>
      <c r="AD3748" s="427"/>
    </row>
    <row r="3749" spans="1:30" ht="21.75" x14ac:dyDescent="0.55000000000000004">
      <c r="A3749" s="420"/>
      <c r="B3749" s="420"/>
      <c r="C3749" s="420"/>
      <c r="D3749" s="420"/>
      <c r="E3749" s="421"/>
      <c r="F3749" s="421"/>
      <c r="G3749" s="422"/>
      <c r="H3749" s="422"/>
      <c r="I3749" s="422"/>
      <c r="J3749" s="422"/>
      <c r="K3749" s="422"/>
      <c r="L3749" s="422"/>
      <c r="M3749" s="422"/>
      <c r="N3749" s="422"/>
      <c r="O3749" s="422"/>
      <c r="P3749" s="421" t="str">
        <f>IF(Q3749="","",LOOKUP(Q3749,'Expenditure Codes'!B:B,'Expenditure Codes'!A:A))</f>
        <v/>
      </c>
      <c r="Q3749" s="423"/>
      <c r="R3749" s="424"/>
      <c r="S3749" s="424"/>
      <c r="T3749" s="424"/>
      <c r="U3749" s="424"/>
      <c r="V3749" s="423"/>
      <c r="W3749" s="421"/>
      <c r="X3749" s="421"/>
      <c r="Y3749" s="420"/>
      <c r="Z3749" s="425"/>
      <c r="AA3749" s="426"/>
      <c r="AB3749" s="427"/>
      <c r="AC3749" s="428"/>
      <c r="AD3749" s="427"/>
    </row>
    <row r="3750" spans="1:30" ht="21.75" x14ac:dyDescent="0.55000000000000004">
      <c r="A3750" s="420"/>
      <c r="B3750" s="420"/>
      <c r="C3750" s="420"/>
      <c r="D3750" s="420"/>
      <c r="E3750" s="421"/>
      <c r="F3750" s="421"/>
      <c r="G3750" s="422"/>
      <c r="H3750" s="422"/>
      <c r="I3750" s="422"/>
      <c r="J3750" s="422"/>
      <c r="K3750" s="422"/>
      <c r="L3750" s="422"/>
      <c r="M3750" s="422"/>
      <c r="N3750" s="422"/>
      <c r="O3750" s="422"/>
      <c r="P3750" s="421" t="str">
        <f>IF(Q3750="","",LOOKUP(Q3750,'Expenditure Codes'!B:B,'Expenditure Codes'!A:A))</f>
        <v/>
      </c>
      <c r="Q3750" s="423"/>
      <c r="R3750" s="424"/>
      <c r="S3750" s="424"/>
      <c r="T3750" s="424"/>
      <c r="U3750" s="424"/>
      <c r="V3750" s="423"/>
      <c r="W3750" s="421"/>
      <c r="X3750" s="421"/>
      <c r="Y3750" s="420"/>
      <c r="Z3750" s="425"/>
      <c r="AA3750" s="426"/>
      <c r="AB3750" s="427"/>
      <c r="AC3750" s="428"/>
      <c r="AD3750" s="427"/>
    </row>
    <row r="3751" spans="1:30" ht="21.75" x14ac:dyDescent="0.55000000000000004">
      <c r="A3751" s="420"/>
      <c r="B3751" s="420"/>
      <c r="C3751" s="420"/>
      <c r="D3751" s="420"/>
      <c r="E3751" s="421"/>
      <c r="F3751" s="421"/>
      <c r="G3751" s="422"/>
      <c r="H3751" s="422"/>
      <c r="I3751" s="422"/>
      <c r="J3751" s="422"/>
      <c r="K3751" s="422"/>
      <c r="L3751" s="422"/>
      <c r="M3751" s="422"/>
      <c r="N3751" s="422"/>
      <c r="O3751" s="422"/>
      <c r="P3751" s="421" t="str">
        <f>IF(Q3751="","",LOOKUP(Q3751,'Expenditure Codes'!B:B,'Expenditure Codes'!A:A))</f>
        <v/>
      </c>
      <c r="Q3751" s="423"/>
      <c r="R3751" s="424"/>
      <c r="S3751" s="424"/>
      <c r="T3751" s="424"/>
      <c r="U3751" s="424"/>
      <c r="V3751" s="423"/>
      <c r="W3751" s="421"/>
      <c r="X3751" s="421"/>
      <c r="Y3751" s="420"/>
      <c r="Z3751" s="425"/>
      <c r="AA3751" s="426"/>
      <c r="AB3751" s="427"/>
      <c r="AC3751" s="428"/>
      <c r="AD3751" s="427"/>
    </row>
    <row r="3752" spans="1:30" ht="21.75" x14ac:dyDescent="0.55000000000000004">
      <c r="A3752" s="420"/>
      <c r="B3752" s="420"/>
      <c r="C3752" s="420"/>
      <c r="D3752" s="420"/>
      <c r="E3752" s="421"/>
      <c r="F3752" s="421"/>
      <c r="G3752" s="422"/>
      <c r="H3752" s="422"/>
      <c r="I3752" s="422"/>
      <c r="J3752" s="422"/>
      <c r="K3752" s="422"/>
      <c r="L3752" s="422"/>
      <c r="M3752" s="422"/>
      <c r="N3752" s="422"/>
      <c r="O3752" s="422"/>
      <c r="P3752" s="421" t="str">
        <f>IF(Q3752="","",LOOKUP(Q3752,'Expenditure Codes'!B:B,'Expenditure Codes'!A:A))</f>
        <v/>
      </c>
      <c r="Q3752" s="423"/>
      <c r="R3752" s="424"/>
      <c r="S3752" s="424"/>
      <c r="T3752" s="424"/>
      <c r="U3752" s="424"/>
      <c r="V3752" s="423"/>
      <c r="W3752" s="421"/>
      <c r="X3752" s="421"/>
      <c r="Y3752" s="420"/>
      <c r="Z3752" s="425"/>
      <c r="AA3752" s="426"/>
      <c r="AB3752" s="427"/>
      <c r="AC3752" s="428"/>
      <c r="AD3752" s="427"/>
    </row>
    <row r="3753" spans="1:30" ht="21.75" x14ac:dyDescent="0.55000000000000004">
      <c r="A3753" s="420"/>
      <c r="B3753" s="420"/>
      <c r="C3753" s="420"/>
      <c r="D3753" s="420"/>
      <c r="E3753" s="421"/>
      <c r="F3753" s="421"/>
      <c r="G3753" s="422"/>
      <c r="H3753" s="422"/>
      <c r="I3753" s="422"/>
      <c r="J3753" s="422"/>
      <c r="K3753" s="422"/>
      <c r="L3753" s="422"/>
      <c r="M3753" s="422"/>
      <c r="N3753" s="422"/>
      <c r="O3753" s="422"/>
      <c r="P3753" s="421" t="str">
        <f>IF(Q3753="","",LOOKUP(Q3753,'Expenditure Codes'!B:B,'Expenditure Codes'!A:A))</f>
        <v/>
      </c>
      <c r="Q3753" s="423"/>
      <c r="R3753" s="424"/>
      <c r="S3753" s="424"/>
      <c r="T3753" s="424"/>
      <c r="U3753" s="424"/>
      <c r="V3753" s="423"/>
      <c r="W3753" s="421"/>
      <c r="X3753" s="421"/>
      <c r="Y3753" s="420"/>
      <c r="Z3753" s="425"/>
      <c r="AA3753" s="426"/>
      <c r="AB3753" s="427"/>
      <c r="AC3753" s="428"/>
      <c r="AD3753" s="427"/>
    </row>
    <row r="3754" spans="1:30" ht="21.75" x14ac:dyDescent="0.55000000000000004">
      <c r="A3754" s="420"/>
      <c r="B3754" s="420"/>
      <c r="C3754" s="420"/>
      <c r="D3754" s="420"/>
      <c r="E3754" s="421"/>
      <c r="F3754" s="421"/>
      <c r="G3754" s="422"/>
      <c r="H3754" s="422"/>
      <c r="I3754" s="422"/>
      <c r="J3754" s="422"/>
      <c r="K3754" s="422"/>
      <c r="L3754" s="422"/>
      <c r="M3754" s="422"/>
      <c r="N3754" s="422"/>
      <c r="O3754" s="422"/>
      <c r="P3754" s="421" t="str">
        <f>IF(Q3754="","",LOOKUP(Q3754,'Expenditure Codes'!B:B,'Expenditure Codes'!A:A))</f>
        <v/>
      </c>
      <c r="Q3754" s="423"/>
      <c r="R3754" s="424"/>
      <c r="S3754" s="424"/>
      <c r="T3754" s="424"/>
      <c r="U3754" s="424"/>
      <c r="V3754" s="423"/>
      <c r="W3754" s="421"/>
      <c r="X3754" s="421"/>
      <c r="Y3754" s="420"/>
      <c r="Z3754" s="425"/>
      <c r="AA3754" s="426"/>
      <c r="AB3754" s="427"/>
      <c r="AC3754" s="428"/>
      <c r="AD3754" s="427"/>
    </row>
    <row r="3755" spans="1:30" ht="21.75" x14ac:dyDescent="0.55000000000000004">
      <c r="A3755" s="420"/>
      <c r="B3755" s="420"/>
      <c r="C3755" s="420"/>
      <c r="D3755" s="420"/>
      <c r="E3755" s="421"/>
      <c r="F3755" s="421"/>
      <c r="G3755" s="422"/>
      <c r="H3755" s="422"/>
      <c r="I3755" s="422"/>
      <c r="J3755" s="422"/>
      <c r="K3755" s="422"/>
      <c r="L3755" s="422"/>
      <c r="M3755" s="422"/>
      <c r="N3755" s="422"/>
      <c r="O3755" s="422"/>
      <c r="P3755" s="421" t="str">
        <f>IF(Q3755="","",LOOKUP(Q3755,'Expenditure Codes'!B:B,'Expenditure Codes'!A:A))</f>
        <v/>
      </c>
      <c r="Q3755" s="423"/>
      <c r="R3755" s="424"/>
      <c r="S3755" s="424"/>
      <c r="T3755" s="424"/>
      <c r="U3755" s="424"/>
      <c r="V3755" s="423"/>
      <c r="W3755" s="421"/>
      <c r="X3755" s="421"/>
      <c r="Y3755" s="420"/>
      <c r="Z3755" s="425"/>
      <c r="AA3755" s="426"/>
      <c r="AB3755" s="427"/>
      <c r="AC3755" s="428"/>
      <c r="AD3755" s="427"/>
    </row>
    <row r="3756" spans="1:30" ht="21.75" x14ac:dyDescent="0.55000000000000004">
      <c r="A3756" s="420"/>
      <c r="B3756" s="420"/>
      <c r="C3756" s="420"/>
      <c r="D3756" s="420"/>
      <c r="E3756" s="421"/>
      <c r="F3756" s="421"/>
      <c r="G3756" s="422"/>
      <c r="H3756" s="422"/>
      <c r="I3756" s="422"/>
      <c r="J3756" s="422"/>
      <c r="K3756" s="422"/>
      <c r="L3756" s="422"/>
      <c r="M3756" s="422"/>
      <c r="N3756" s="422"/>
      <c r="O3756" s="422"/>
      <c r="P3756" s="421" t="str">
        <f>IF(Q3756="","",LOOKUP(Q3756,'Expenditure Codes'!B:B,'Expenditure Codes'!A:A))</f>
        <v/>
      </c>
      <c r="Q3756" s="423"/>
      <c r="R3756" s="424"/>
      <c r="S3756" s="424"/>
      <c r="T3756" s="424"/>
      <c r="U3756" s="424"/>
      <c r="V3756" s="423"/>
      <c r="W3756" s="421"/>
      <c r="X3756" s="421"/>
      <c r="Y3756" s="420"/>
      <c r="Z3756" s="425"/>
      <c r="AA3756" s="426"/>
      <c r="AB3756" s="427"/>
      <c r="AC3756" s="428"/>
      <c r="AD3756" s="427"/>
    </row>
    <row r="3757" spans="1:30" ht="21.75" x14ac:dyDescent="0.55000000000000004">
      <c r="A3757" s="420"/>
      <c r="B3757" s="420"/>
      <c r="C3757" s="420"/>
      <c r="D3757" s="420"/>
      <c r="E3757" s="421"/>
      <c r="F3757" s="421"/>
      <c r="G3757" s="422"/>
      <c r="H3757" s="422"/>
      <c r="I3757" s="422"/>
      <c r="J3757" s="422"/>
      <c r="K3757" s="422"/>
      <c r="L3757" s="422"/>
      <c r="M3757" s="422"/>
      <c r="N3757" s="422"/>
      <c r="O3757" s="422"/>
      <c r="P3757" s="421" t="str">
        <f>IF(Q3757="","",LOOKUP(Q3757,'Expenditure Codes'!B:B,'Expenditure Codes'!A:A))</f>
        <v/>
      </c>
      <c r="Q3757" s="423"/>
      <c r="R3757" s="424"/>
      <c r="S3757" s="424"/>
      <c r="T3757" s="424"/>
      <c r="U3757" s="424"/>
      <c r="V3757" s="423"/>
      <c r="W3757" s="421"/>
      <c r="X3757" s="421"/>
      <c r="Y3757" s="420"/>
      <c r="Z3757" s="425"/>
      <c r="AA3757" s="426"/>
      <c r="AB3757" s="427"/>
      <c r="AC3757" s="428"/>
      <c r="AD3757" s="427"/>
    </row>
    <row r="3758" spans="1:30" ht="21.75" x14ac:dyDescent="0.55000000000000004">
      <c r="A3758" s="420"/>
      <c r="B3758" s="420"/>
      <c r="C3758" s="420"/>
      <c r="D3758" s="420"/>
      <c r="E3758" s="421"/>
      <c r="F3758" s="421"/>
      <c r="G3758" s="422"/>
      <c r="H3758" s="422"/>
      <c r="I3758" s="422"/>
      <c r="J3758" s="422"/>
      <c r="K3758" s="422"/>
      <c r="L3758" s="422"/>
      <c r="M3758" s="422"/>
      <c r="N3758" s="422"/>
      <c r="O3758" s="422"/>
      <c r="P3758" s="421" t="str">
        <f>IF(Q3758="","",LOOKUP(Q3758,'Expenditure Codes'!B:B,'Expenditure Codes'!A:A))</f>
        <v/>
      </c>
      <c r="Q3758" s="423"/>
      <c r="R3758" s="424"/>
      <c r="S3758" s="424"/>
      <c r="T3758" s="424"/>
      <c r="U3758" s="424"/>
      <c r="V3758" s="423"/>
      <c r="W3758" s="421"/>
      <c r="X3758" s="421"/>
      <c r="Y3758" s="420"/>
      <c r="Z3758" s="425"/>
      <c r="AA3758" s="426"/>
      <c r="AB3758" s="427"/>
      <c r="AC3758" s="428"/>
      <c r="AD3758" s="427"/>
    </row>
    <row r="3759" spans="1:30" ht="21.75" x14ac:dyDescent="0.55000000000000004">
      <c r="A3759" s="420"/>
      <c r="B3759" s="420"/>
      <c r="C3759" s="420"/>
      <c r="D3759" s="420"/>
      <c r="E3759" s="421"/>
      <c r="F3759" s="421"/>
      <c r="G3759" s="422"/>
      <c r="H3759" s="422"/>
      <c r="I3759" s="422"/>
      <c r="J3759" s="422"/>
      <c r="K3759" s="422"/>
      <c r="L3759" s="422"/>
      <c r="M3759" s="422"/>
      <c r="N3759" s="422"/>
      <c r="O3759" s="422"/>
      <c r="P3759" s="421" t="str">
        <f>IF(Q3759="","",LOOKUP(Q3759,'Expenditure Codes'!B:B,'Expenditure Codes'!A:A))</f>
        <v/>
      </c>
      <c r="Q3759" s="423"/>
      <c r="R3759" s="424"/>
      <c r="S3759" s="424"/>
      <c r="T3759" s="424"/>
      <c r="U3759" s="424"/>
      <c r="V3759" s="423"/>
      <c r="W3759" s="421"/>
      <c r="X3759" s="421"/>
      <c r="Y3759" s="420"/>
      <c r="Z3759" s="425"/>
      <c r="AA3759" s="426"/>
      <c r="AB3759" s="427"/>
      <c r="AC3759" s="428"/>
      <c r="AD3759" s="427"/>
    </row>
    <row r="3760" spans="1:30" ht="21.75" x14ac:dyDescent="0.55000000000000004">
      <c r="A3760" s="420"/>
      <c r="B3760" s="420"/>
      <c r="C3760" s="420"/>
      <c r="D3760" s="420"/>
      <c r="E3760" s="421"/>
      <c r="F3760" s="421"/>
      <c r="G3760" s="422"/>
      <c r="H3760" s="422"/>
      <c r="I3760" s="422"/>
      <c r="J3760" s="422"/>
      <c r="K3760" s="422"/>
      <c r="L3760" s="422"/>
      <c r="M3760" s="422"/>
      <c r="N3760" s="422"/>
      <c r="O3760" s="422"/>
      <c r="P3760" s="421" t="str">
        <f>IF(Q3760="","",LOOKUP(Q3760,'Expenditure Codes'!B:B,'Expenditure Codes'!A:A))</f>
        <v/>
      </c>
      <c r="Q3760" s="423"/>
      <c r="R3760" s="424"/>
      <c r="S3760" s="424"/>
      <c r="T3760" s="424"/>
      <c r="U3760" s="424"/>
      <c r="V3760" s="423"/>
      <c r="W3760" s="421"/>
      <c r="X3760" s="421"/>
      <c r="Y3760" s="420"/>
      <c r="Z3760" s="425"/>
      <c r="AA3760" s="426"/>
      <c r="AB3760" s="427"/>
      <c r="AC3760" s="428"/>
      <c r="AD3760" s="427"/>
    </row>
    <row r="3761" spans="1:30" ht="21.75" x14ac:dyDescent="0.55000000000000004">
      <c r="A3761" s="420"/>
      <c r="B3761" s="420"/>
      <c r="C3761" s="420"/>
      <c r="D3761" s="420"/>
      <c r="E3761" s="421"/>
      <c r="F3761" s="421"/>
      <c r="G3761" s="422"/>
      <c r="H3761" s="422"/>
      <c r="I3761" s="422"/>
      <c r="J3761" s="422"/>
      <c r="K3761" s="422"/>
      <c r="L3761" s="422"/>
      <c r="M3761" s="422"/>
      <c r="N3761" s="422"/>
      <c r="O3761" s="422"/>
      <c r="P3761" s="421" t="str">
        <f>IF(Q3761="","",LOOKUP(Q3761,'Expenditure Codes'!B:B,'Expenditure Codes'!A:A))</f>
        <v/>
      </c>
      <c r="Q3761" s="423"/>
      <c r="R3761" s="424"/>
      <c r="S3761" s="424"/>
      <c r="T3761" s="424"/>
      <c r="U3761" s="424"/>
      <c r="V3761" s="423"/>
      <c r="W3761" s="421"/>
      <c r="X3761" s="421"/>
      <c r="Y3761" s="420"/>
      <c r="Z3761" s="425"/>
      <c r="AA3761" s="426"/>
      <c r="AB3761" s="427"/>
      <c r="AC3761" s="428"/>
      <c r="AD3761" s="427"/>
    </row>
    <row r="3762" spans="1:30" ht="21.75" x14ac:dyDescent="0.55000000000000004">
      <c r="A3762" s="420"/>
      <c r="B3762" s="420"/>
      <c r="C3762" s="420"/>
      <c r="D3762" s="420"/>
      <c r="E3762" s="421"/>
      <c r="F3762" s="421"/>
      <c r="G3762" s="422"/>
      <c r="H3762" s="422"/>
      <c r="I3762" s="422"/>
      <c r="J3762" s="422"/>
      <c r="K3762" s="422"/>
      <c r="L3762" s="422"/>
      <c r="M3762" s="422"/>
      <c r="N3762" s="422"/>
      <c r="O3762" s="422"/>
      <c r="P3762" s="421" t="str">
        <f>IF(Q3762="","",LOOKUP(Q3762,'Expenditure Codes'!B:B,'Expenditure Codes'!A:A))</f>
        <v/>
      </c>
      <c r="Q3762" s="423"/>
      <c r="R3762" s="424"/>
      <c r="S3762" s="424"/>
      <c r="T3762" s="424"/>
      <c r="U3762" s="424"/>
      <c r="V3762" s="423"/>
      <c r="W3762" s="421"/>
      <c r="X3762" s="421"/>
      <c r="Y3762" s="420"/>
      <c r="Z3762" s="425"/>
      <c r="AA3762" s="426"/>
      <c r="AB3762" s="427"/>
      <c r="AC3762" s="428"/>
      <c r="AD3762" s="427"/>
    </row>
    <row r="3763" spans="1:30" ht="21.75" x14ac:dyDescent="0.55000000000000004">
      <c r="A3763" s="420"/>
      <c r="B3763" s="420"/>
      <c r="C3763" s="420"/>
      <c r="D3763" s="420"/>
      <c r="E3763" s="421"/>
      <c r="F3763" s="421"/>
      <c r="G3763" s="422"/>
      <c r="H3763" s="422"/>
      <c r="I3763" s="422"/>
      <c r="J3763" s="422"/>
      <c r="K3763" s="422"/>
      <c r="L3763" s="422"/>
      <c r="M3763" s="422"/>
      <c r="N3763" s="422"/>
      <c r="O3763" s="422"/>
      <c r="P3763" s="421" t="str">
        <f>IF(Q3763="","",LOOKUP(Q3763,'Expenditure Codes'!B:B,'Expenditure Codes'!A:A))</f>
        <v/>
      </c>
      <c r="Q3763" s="423"/>
      <c r="R3763" s="424"/>
      <c r="S3763" s="424"/>
      <c r="T3763" s="424"/>
      <c r="U3763" s="424"/>
      <c r="V3763" s="423"/>
      <c r="W3763" s="421"/>
      <c r="X3763" s="421"/>
      <c r="Y3763" s="420"/>
      <c r="Z3763" s="425"/>
      <c r="AA3763" s="426"/>
      <c r="AB3763" s="427"/>
      <c r="AC3763" s="428"/>
      <c r="AD3763" s="427"/>
    </row>
    <row r="3764" spans="1:30" ht="21.75" x14ac:dyDescent="0.55000000000000004">
      <c r="A3764" s="420"/>
      <c r="B3764" s="420"/>
      <c r="C3764" s="420"/>
      <c r="D3764" s="420"/>
      <c r="E3764" s="421"/>
      <c r="F3764" s="421"/>
      <c r="G3764" s="422"/>
      <c r="H3764" s="422"/>
      <c r="I3764" s="422"/>
      <c r="J3764" s="422"/>
      <c r="K3764" s="422"/>
      <c r="L3764" s="422"/>
      <c r="M3764" s="422"/>
      <c r="N3764" s="422"/>
      <c r="O3764" s="422"/>
      <c r="P3764" s="421" t="str">
        <f>IF(Q3764="","",LOOKUP(Q3764,'Expenditure Codes'!B:B,'Expenditure Codes'!A:A))</f>
        <v/>
      </c>
      <c r="Q3764" s="423"/>
      <c r="R3764" s="424"/>
      <c r="S3764" s="424"/>
      <c r="T3764" s="424"/>
      <c r="U3764" s="424"/>
      <c r="V3764" s="423"/>
      <c r="W3764" s="421"/>
      <c r="X3764" s="421"/>
      <c r="Y3764" s="420"/>
      <c r="Z3764" s="425"/>
      <c r="AA3764" s="426"/>
      <c r="AB3764" s="427"/>
      <c r="AC3764" s="428"/>
      <c r="AD3764" s="427"/>
    </row>
    <row r="3765" spans="1:30" ht="21.75" x14ac:dyDescent="0.55000000000000004">
      <c r="A3765" s="420"/>
      <c r="B3765" s="420"/>
      <c r="C3765" s="420"/>
      <c r="D3765" s="420"/>
      <c r="E3765" s="421"/>
      <c r="F3765" s="421"/>
      <c r="G3765" s="422"/>
      <c r="H3765" s="422"/>
      <c r="I3765" s="422"/>
      <c r="J3765" s="422"/>
      <c r="K3765" s="422"/>
      <c r="L3765" s="422"/>
      <c r="M3765" s="422"/>
      <c r="N3765" s="422"/>
      <c r="O3765" s="422"/>
      <c r="P3765" s="421" t="str">
        <f>IF(Q3765="","",LOOKUP(Q3765,'Expenditure Codes'!B:B,'Expenditure Codes'!A:A))</f>
        <v/>
      </c>
      <c r="Q3765" s="423"/>
      <c r="R3765" s="424"/>
      <c r="S3765" s="424"/>
      <c r="T3765" s="424"/>
      <c r="U3765" s="424"/>
      <c r="V3765" s="423"/>
      <c r="W3765" s="421"/>
      <c r="X3765" s="421"/>
      <c r="Y3765" s="420"/>
      <c r="Z3765" s="425"/>
      <c r="AA3765" s="426"/>
      <c r="AB3765" s="427"/>
      <c r="AC3765" s="428"/>
      <c r="AD3765" s="427"/>
    </row>
    <row r="3766" spans="1:30" ht="21.75" x14ac:dyDescent="0.55000000000000004">
      <c r="A3766" s="420"/>
      <c r="B3766" s="420"/>
      <c r="C3766" s="420"/>
      <c r="D3766" s="420"/>
      <c r="E3766" s="421"/>
      <c r="F3766" s="421"/>
      <c r="G3766" s="422"/>
      <c r="H3766" s="422"/>
      <c r="I3766" s="422"/>
      <c r="J3766" s="422"/>
      <c r="K3766" s="422"/>
      <c r="L3766" s="422"/>
      <c r="M3766" s="422"/>
      <c r="N3766" s="422"/>
      <c r="O3766" s="422"/>
      <c r="P3766" s="421" t="str">
        <f>IF(Q3766="","",LOOKUP(Q3766,'Expenditure Codes'!B:B,'Expenditure Codes'!A:A))</f>
        <v/>
      </c>
      <c r="Q3766" s="423"/>
      <c r="R3766" s="424"/>
      <c r="S3766" s="424"/>
      <c r="T3766" s="424"/>
      <c r="U3766" s="424"/>
      <c r="V3766" s="423"/>
      <c r="W3766" s="421"/>
      <c r="X3766" s="421"/>
      <c r="Y3766" s="420"/>
      <c r="Z3766" s="425"/>
      <c r="AA3766" s="426"/>
      <c r="AB3766" s="427"/>
      <c r="AC3766" s="428"/>
      <c r="AD3766" s="427"/>
    </row>
    <row r="3767" spans="1:30" ht="21.75" x14ac:dyDescent="0.55000000000000004">
      <c r="A3767" s="420"/>
      <c r="B3767" s="420"/>
      <c r="C3767" s="420"/>
      <c r="D3767" s="420"/>
      <c r="E3767" s="421"/>
      <c r="F3767" s="421"/>
      <c r="G3767" s="422"/>
      <c r="H3767" s="422"/>
      <c r="I3767" s="422"/>
      <c r="J3767" s="422"/>
      <c r="K3767" s="422"/>
      <c r="L3767" s="422"/>
      <c r="M3767" s="422"/>
      <c r="N3767" s="422"/>
      <c r="O3767" s="422"/>
      <c r="P3767" s="421" t="str">
        <f>IF(Q3767="","",LOOKUP(Q3767,'Expenditure Codes'!B:B,'Expenditure Codes'!A:A))</f>
        <v/>
      </c>
      <c r="Q3767" s="423"/>
      <c r="R3767" s="424"/>
      <c r="S3767" s="424"/>
      <c r="T3767" s="424"/>
      <c r="U3767" s="424"/>
      <c r="V3767" s="423"/>
      <c r="W3767" s="421"/>
      <c r="X3767" s="421"/>
      <c r="Y3767" s="420"/>
      <c r="Z3767" s="425"/>
      <c r="AA3767" s="426"/>
      <c r="AB3767" s="427"/>
      <c r="AC3767" s="428"/>
      <c r="AD3767" s="427"/>
    </row>
    <row r="3768" spans="1:30" ht="21.75" x14ac:dyDescent="0.55000000000000004">
      <c r="A3768" s="420"/>
      <c r="B3768" s="420"/>
      <c r="C3768" s="420"/>
      <c r="D3768" s="420"/>
      <c r="E3768" s="421"/>
      <c r="F3768" s="421"/>
      <c r="G3768" s="422"/>
      <c r="H3768" s="422"/>
      <c r="I3768" s="422"/>
      <c r="J3768" s="422"/>
      <c r="K3768" s="422"/>
      <c r="L3768" s="422"/>
      <c r="M3768" s="422"/>
      <c r="N3768" s="422"/>
      <c r="O3768" s="422"/>
      <c r="P3768" s="421" t="str">
        <f>IF(Q3768="","",LOOKUP(Q3768,'Expenditure Codes'!B:B,'Expenditure Codes'!A:A))</f>
        <v/>
      </c>
      <c r="Q3768" s="423"/>
      <c r="R3768" s="424"/>
      <c r="S3768" s="424"/>
      <c r="T3768" s="424"/>
      <c r="U3768" s="424"/>
      <c r="V3768" s="423"/>
      <c r="W3768" s="421"/>
      <c r="X3768" s="421"/>
      <c r="Y3768" s="420"/>
      <c r="Z3768" s="425"/>
      <c r="AA3768" s="426"/>
      <c r="AB3768" s="427"/>
      <c r="AC3768" s="428"/>
      <c r="AD3768" s="427"/>
    </row>
    <row r="3769" spans="1:30" ht="21.75" x14ac:dyDescent="0.55000000000000004">
      <c r="A3769" s="420"/>
      <c r="B3769" s="420"/>
      <c r="C3769" s="420"/>
      <c r="D3769" s="420"/>
      <c r="E3769" s="421"/>
      <c r="F3769" s="421"/>
      <c r="G3769" s="422"/>
      <c r="H3769" s="422"/>
      <c r="I3769" s="422"/>
      <c r="J3769" s="422"/>
      <c r="K3769" s="422"/>
      <c r="L3769" s="422"/>
      <c r="M3769" s="422"/>
      <c r="N3769" s="422"/>
      <c r="O3769" s="422"/>
      <c r="P3769" s="421" t="str">
        <f>IF(Q3769="","",LOOKUP(Q3769,'Expenditure Codes'!B:B,'Expenditure Codes'!A:A))</f>
        <v/>
      </c>
      <c r="Q3769" s="423"/>
      <c r="R3769" s="424"/>
      <c r="S3769" s="424"/>
      <c r="T3769" s="424"/>
      <c r="U3769" s="424"/>
      <c r="V3769" s="423"/>
      <c r="W3769" s="421"/>
      <c r="X3769" s="421"/>
      <c r="Y3769" s="420"/>
      <c r="Z3769" s="425"/>
      <c r="AA3769" s="426"/>
      <c r="AB3769" s="427"/>
      <c r="AC3769" s="428"/>
      <c r="AD3769" s="427"/>
    </row>
    <row r="3770" spans="1:30" ht="21.75" x14ac:dyDescent="0.55000000000000004">
      <c r="A3770" s="420"/>
      <c r="B3770" s="420"/>
      <c r="C3770" s="420"/>
      <c r="D3770" s="420"/>
      <c r="E3770" s="421"/>
      <c r="F3770" s="421"/>
      <c r="G3770" s="422"/>
      <c r="H3770" s="422"/>
      <c r="I3770" s="422"/>
      <c r="J3770" s="422"/>
      <c r="K3770" s="422"/>
      <c r="L3770" s="422"/>
      <c r="M3770" s="422"/>
      <c r="N3770" s="422"/>
      <c r="O3770" s="422"/>
      <c r="P3770" s="421" t="str">
        <f>IF(Q3770="","",LOOKUP(Q3770,'Expenditure Codes'!B:B,'Expenditure Codes'!A:A))</f>
        <v/>
      </c>
      <c r="Q3770" s="423"/>
      <c r="R3770" s="424"/>
      <c r="S3770" s="424"/>
      <c r="T3770" s="424"/>
      <c r="U3770" s="424"/>
      <c r="V3770" s="423"/>
      <c r="W3770" s="421"/>
      <c r="X3770" s="421"/>
      <c r="Y3770" s="420"/>
      <c r="Z3770" s="425"/>
      <c r="AA3770" s="426"/>
      <c r="AB3770" s="427"/>
      <c r="AC3770" s="428"/>
      <c r="AD3770" s="427"/>
    </row>
    <row r="3771" spans="1:30" ht="21.75" x14ac:dyDescent="0.55000000000000004">
      <c r="A3771" s="420"/>
      <c r="B3771" s="420"/>
      <c r="C3771" s="420"/>
      <c r="D3771" s="420"/>
      <c r="E3771" s="421"/>
      <c r="F3771" s="421"/>
      <c r="G3771" s="422"/>
      <c r="H3771" s="422"/>
      <c r="I3771" s="422"/>
      <c r="J3771" s="422"/>
      <c r="K3771" s="422"/>
      <c r="L3771" s="422"/>
      <c r="M3771" s="422"/>
      <c r="N3771" s="422"/>
      <c r="O3771" s="422"/>
      <c r="P3771" s="421" t="str">
        <f>IF(Q3771="","",LOOKUP(Q3771,'Expenditure Codes'!B:B,'Expenditure Codes'!A:A))</f>
        <v/>
      </c>
      <c r="Q3771" s="423"/>
      <c r="R3771" s="424"/>
      <c r="S3771" s="424"/>
      <c r="T3771" s="424"/>
      <c r="U3771" s="424"/>
      <c r="V3771" s="423"/>
      <c r="W3771" s="421"/>
      <c r="X3771" s="421"/>
      <c r="Y3771" s="420"/>
      <c r="Z3771" s="425"/>
      <c r="AA3771" s="426"/>
      <c r="AB3771" s="427"/>
      <c r="AC3771" s="428"/>
      <c r="AD3771" s="427"/>
    </row>
    <row r="3772" spans="1:30" ht="21.75" x14ac:dyDescent="0.55000000000000004">
      <c r="A3772" s="420"/>
      <c r="B3772" s="420"/>
      <c r="C3772" s="420"/>
      <c r="D3772" s="420"/>
      <c r="E3772" s="421"/>
      <c r="F3772" s="421"/>
      <c r="G3772" s="422"/>
      <c r="H3772" s="422"/>
      <c r="I3772" s="422"/>
      <c r="J3772" s="422"/>
      <c r="K3772" s="422"/>
      <c r="L3772" s="422"/>
      <c r="M3772" s="422"/>
      <c r="N3772" s="422"/>
      <c r="O3772" s="422"/>
      <c r="P3772" s="421" t="str">
        <f>IF(Q3772="","",LOOKUP(Q3772,'Expenditure Codes'!B:B,'Expenditure Codes'!A:A))</f>
        <v/>
      </c>
      <c r="Q3772" s="423"/>
      <c r="R3772" s="424"/>
      <c r="S3772" s="424"/>
      <c r="T3772" s="424"/>
      <c r="U3772" s="424"/>
      <c r="V3772" s="423"/>
      <c r="W3772" s="421"/>
      <c r="X3772" s="421"/>
      <c r="Y3772" s="420"/>
      <c r="Z3772" s="425"/>
      <c r="AA3772" s="426"/>
      <c r="AB3772" s="427"/>
      <c r="AC3772" s="428"/>
      <c r="AD3772" s="427"/>
    </row>
    <row r="3773" spans="1:30" ht="21.75" x14ac:dyDescent="0.55000000000000004">
      <c r="A3773" s="420"/>
      <c r="B3773" s="420"/>
      <c r="C3773" s="420"/>
      <c r="D3773" s="420"/>
      <c r="E3773" s="421"/>
      <c r="F3773" s="421"/>
      <c r="G3773" s="422"/>
      <c r="H3773" s="422"/>
      <c r="I3773" s="422"/>
      <c r="J3773" s="422"/>
      <c r="K3773" s="422"/>
      <c r="L3773" s="422"/>
      <c r="M3773" s="422"/>
      <c r="N3773" s="422"/>
      <c r="O3773" s="422"/>
      <c r="P3773" s="421" t="str">
        <f>IF(Q3773="","",LOOKUP(Q3773,'Expenditure Codes'!B:B,'Expenditure Codes'!A:A))</f>
        <v/>
      </c>
      <c r="Q3773" s="423"/>
      <c r="R3773" s="424"/>
      <c r="S3773" s="424"/>
      <c r="T3773" s="424"/>
      <c r="U3773" s="424"/>
      <c r="V3773" s="423"/>
      <c r="W3773" s="421"/>
      <c r="X3773" s="421"/>
      <c r="Y3773" s="420"/>
      <c r="Z3773" s="425"/>
      <c r="AA3773" s="426"/>
      <c r="AB3773" s="427"/>
      <c r="AC3773" s="428"/>
      <c r="AD3773" s="427"/>
    </row>
    <row r="3774" spans="1:30" ht="21.75" x14ac:dyDescent="0.55000000000000004">
      <c r="A3774" s="420"/>
      <c r="B3774" s="420"/>
      <c r="C3774" s="420"/>
      <c r="D3774" s="420"/>
      <c r="E3774" s="421"/>
      <c r="F3774" s="421"/>
      <c r="G3774" s="422"/>
      <c r="H3774" s="422"/>
      <c r="I3774" s="422"/>
      <c r="J3774" s="422"/>
      <c r="K3774" s="422"/>
      <c r="L3774" s="422"/>
      <c r="M3774" s="422"/>
      <c r="N3774" s="422"/>
      <c r="O3774" s="422"/>
      <c r="P3774" s="421" t="str">
        <f>IF(Q3774="","",LOOKUP(Q3774,'Expenditure Codes'!B:B,'Expenditure Codes'!A:A))</f>
        <v/>
      </c>
      <c r="Q3774" s="423"/>
      <c r="R3774" s="424"/>
      <c r="S3774" s="424"/>
      <c r="T3774" s="424"/>
      <c r="U3774" s="424"/>
      <c r="V3774" s="423"/>
      <c r="W3774" s="421"/>
      <c r="X3774" s="421"/>
      <c r="Y3774" s="420"/>
      <c r="Z3774" s="425"/>
      <c r="AA3774" s="426"/>
      <c r="AB3774" s="427"/>
      <c r="AC3774" s="428"/>
      <c r="AD3774" s="427"/>
    </row>
    <row r="3775" spans="1:30" ht="21.75" x14ac:dyDescent="0.55000000000000004">
      <c r="A3775" s="420"/>
      <c r="B3775" s="420"/>
      <c r="C3775" s="420"/>
      <c r="D3775" s="420"/>
      <c r="E3775" s="421"/>
      <c r="F3775" s="421"/>
      <c r="G3775" s="422"/>
      <c r="H3775" s="422"/>
      <c r="I3775" s="422"/>
      <c r="J3775" s="422"/>
      <c r="K3775" s="422"/>
      <c r="L3775" s="422"/>
      <c r="M3775" s="422"/>
      <c r="N3775" s="422"/>
      <c r="O3775" s="422"/>
      <c r="P3775" s="421" t="str">
        <f>IF(Q3775="","",LOOKUP(Q3775,'Expenditure Codes'!B:B,'Expenditure Codes'!A:A))</f>
        <v/>
      </c>
      <c r="Q3775" s="423"/>
      <c r="R3775" s="424"/>
      <c r="S3775" s="424"/>
      <c r="T3775" s="424"/>
      <c r="U3775" s="424"/>
      <c r="V3775" s="423"/>
      <c r="W3775" s="421"/>
      <c r="X3775" s="421"/>
      <c r="Y3775" s="420"/>
      <c r="Z3775" s="425"/>
      <c r="AA3775" s="426"/>
      <c r="AB3775" s="427"/>
      <c r="AC3775" s="428"/>
      <c r="AD3775" s="427"/>
    </row>
    <row r="3776" spans="1:30" ht="21.75" x14ac:dyDescent="0.55000000000000004">
      <c r="A3776" s="420"/>
      <c r="B3776" s="420"/>
      <c r="C3776" s="420"/>
      <c r="D3776" s="420"/>
      <c r="E3776" s="421"/>
      <c r="F3776" s="421"/>
      <c r="G3776" s="422"/>
      <c r="H3776" s="422"/>
      <c r="I3776" s="422"/>
      <c r="J3776" s="422"/>
      <c r="K3776" s="422"/>
      <c r="L3776" s="422"/>
      <c r="M3776" s="422"/>
      <c r="N3776" s="422"/>
      <c r="O3776" s="422"/>
      <c r="P3776" s="421" t="str">
        <f>IF(Q3776="","",LOOKUP(Q3776,'Expenditure Codes'!B:B,'Expenditure Codes'!A:A))</f>
        <v/>
      </c>
      <c r="Q3776" s="423"/>
      <c r="R3776" s="424"/>
      <c r="S3776" s="424"/>
      <c r="T3776" s="424"/>
      <c r="U3776" s="424"/>
      <c r="V3776" s="423"/>
      <c r="W3776" s="421"/>
      <c r="X3776" s="421"/>
      <c r="Y3776" s="420"/>
      <c r="Z3776" s="425"/>
      <c r="AA3776" s="426"/>
      <c r="AB3776" s="427"/>
      <c r="AC3776" s="428"/>
      <c r="AD3776" s="427"/>
    </row>
    <row r="3777" spans="1:30" ht="21.75" x14ac:dyDescent="0.55000000000000004">
      <c r="A3777" s="420"/>
      <c r="B3777" s="420"/>
      <c r="C3777" s="420"/>
      <c r="D3777" s="420"/>
      <c r="E3777" s="421"/>
      <c r="F3777" s="421"/>
      <c r="G3777" s="422"/>
      <c r="H3777" s="422"/>
      <c r="I3777" s="422"/>
      <c r="J3777" s="422"/>
      <c r="K3777" s="422"/>
      <c r="L3777" s="422"/>
      <c r="M3777" s="422"/>
      <c r="N3777" s="422"/>
      <c r="O3777" s="422"/>
      <c r="P3777" s="421" t="str">
        <f>IF(Q3777="","",LOOKUP(Q3777,'Expenditure Codes'!B:B,'Expenditure Codes'!A:A))</f>
        <v/>
      </c>
      <c r="Q3777" s="423"/>
      <c r="R3777" s="424"/>
      <c r="S3777" s="424"/>
      <c r="T3777" s="424"/>
      <c r="U3777" s="424"/>
      <c r="V3777" s="423"/>
      <c r="W3777" s="421"/>
      <c r="X3777" s="421"/>
      <c r="Y3777" s="420"/>
      <c r="Z3777" s="425"/>
      <c r="AA3777" s="426"/>
      <c r="AB3777" s="427"/>
      <c r="AC3777" s="428"/>
      <c r="AD3777" s="427"/>
    </row>
    <row r="3778" spans="1:30" ht="21.75" x14ac:dyDescent="0.55000000000000004">
      <c r="A3778" s="420"/>
      <c r="B3778" s="420"/>
      <c r="C3778" s="420"/>
      <c r="D3778" s="420"/>
      <c r="E3778" s="421"/>
      <c r="F3778" s="421"/>
      <c r="G3778" s="422"/>
      <c r="H3778" s="422"/>
      <c r="I3778" s="422"/>
      <c r="J3778" s="422"/>
      <c r="K3778" s="422"/>
      <c r="L3778" s="422"/>
      <c r="M3778" s="422"/>
      <c r="N3778" s="422"/>
      <c r="O3778" s="422"/>
      <c r="P3778" s="421" t="str">
        <f>IF(Q3778="","",LOOKUP(Q3778,'Expenditure Codes'!B:B,'Expenditure Codes'!A:A))</f>
        <v/>
      </c>
      <c r="Q3778" s="423"/>
      <c r="R3778" s="424"/>
      <c r="S3778" s="424"/>
      <c r="T3778" s="424"/>
      <c r="U3778" s="424"/>
      <c r="V3778" s="423"/>
      <c r="W3778" s="421"/>
      <c r="X3778" s="421"/>
      <c r="Y3778" s="420"/>
      <c r="Z3778" s="425"/>
      <c r="AA3778" s="426"/>
      <c r="AB3778" s="427"/>
      <c r="AC3778" s="428"/>
      <c r="AD3778" s="427"/>
    </row>
    <row r="3779" spans="1:30" ht="21.75" x14ac:dyDescent="0.55000000000000004">
      <c r="A3779" s="420"/>
      <c r="B3779" s="420"/>
      <c r="C3779" s="420"/>
      <c r="D3779" s="420"/>
      <c r="E3779" s="421"/>
      <c r="F3779" s="421"/>
      <c r="G3779" s="422"/>
      <c r="H3779" s="422"/>
      <c r="I3779" s="422"/>
      <c r="J3779" s="422"/>
      <c r="K3779" s="422"/>
      <c r="L3779" s="422"/>
      <c r="M3779" s="422"/>
      <c r="N3779" s="422"/>
      <c r="O3779" s="422"/>
      <c r="P3779" s="421" t="str">
        <f>IF(Q3779="","",LOOKUP(Q3779,'Expenditure Codes'!B:B,'Expenditure Codes'!A:A))</f>
        <v/>
      </c>
      <c r="Q3779" s="423"/>
      <c r="R3779" s="424"/>
      <c r="S3779" s="424"/>
      <c r="T3779" s="424"/>
      <c r="U3779" s="424"/>
      <c r="V3779" s="423"/>
      <c r="W3779" s="421"/>
      <c r="X3779" s="421"/>
      <c r="Y3779" s="420"/>
      <c r="Z3779" s="425"/>
      <c r="AA3779" s="426"/>
      <c r="AB3779" s="427"/>
      <c r="AC3779" s="428"/>
      <c r="AD3779" s="427"/>
    </row>
    <row r="3780" spans="1:30" ht="21.75" x14ac:dyDescent="0.55000000000000004">
      <c r="A3780" s="420"/>
      <c r="B3780" s="420"/>
      <c r="C3780" s="420"/>
      <c r="D3780" s="420"/>
      <c r="E3780" s="421"/>
      <c r="F3780" s="421"/>
      <c r="G3780" s="422"/>
      <c r="H3780" s="422"/>
      <c r="I3780" s="422"/>
      <c r="J3780" s="422"/>
      <c r="K3780" s="422"/>
      <c r="L3780" s="422"/>
      <c r="M3780" s="422"/>
      <c r="N3780" s="422"/>
      <c r="O3780" s="422"/>
      <c r="P3780" s="421" t="str">
        <f>IF(Q3780="","",LOOKUP(Q3780,'Expenditure Codes'!B:B,'Expenditure Codes'!A:A))</f>
        <v/>
      </c>
      <c r="Q3780" s="423"/>
      <c r="R3780" s="424"/>
      <c r="S3780" s="424"/>
      <c r="T3780" s="424"/>
      <c r="U3780" s="424"/>
      <c r="V3780" s="423"/>
      <c r="W3780" s="421"/>
      <c r="X3780" s="421"/>
      <c r="Y3780" s="420"/>
      <c r="Z3780" s="425"/>
      <c r="AA3780" s="426"/>
      <c r="AB3780" s="427"/>
      <c r="AC3780" s="428"/>
      <c r="AD3780" s="427"/>
    </row>
    <row r="3781" spans="1:30" ht="21.75" x14ac:dyDescent="0.55000000000000004">
      <c r="A3781" s="420"/>
      <c r="B3781" s="420"/>
      <c r="C3781" s="420"/>
      <c r="D3781" s="420"/>
      <c r="E3781" s="421"/>
      <c r="F3781" s="421"/>
      <c r="G3781" s="422"/>
      <c r="H3781" s="422"/>
      <c r="I3781" s="422"/>
      <c r="J3781" s="422"/>
      <c r="K3781" s="422"/>
      <c r="L3781" s="422"/>
      <c r="M3781" s="422"/>
      <c r="N3781" s="422"/>
      <c r="O3781" s="422"/>
      <c r="P3781" s="421" t="str">
        <f>IF(Q3781="","",LOOKUP(Q3781,'Expenditure Codes'!B:B,'Expenditure Codes'!A:A))</f>
        <v/>
      </c>
      <c r="Q3781" s="423"/>
      <c r="R3781" s="424"/>
      <c r="S3781" s="424"/>
      <c r="T3781" s="424"/>
      <c r="U3781" s="424"/>
      <c r="V3781" s="423"/>
      <c r="W3781" s="421"/>
      <c r="X3781" s="421"/>
      <c r="Y3781" s="420"/>
      <c r="Z3781" s="425"/>
      <c r="AA3781" s="426"/>
      <c r="AB3781" s="427"/>
      <c r="AC3781" s="428"/>
      <c r="AD3781" s="427"/>
    </row>
    <row r="3782" spans="1:30" ht="21.75" x14ac:dyDescent="0.55000000000000004">
      <c r="A3782" s="420"/>
      <c r="B3782" s="420"/>
      <c r="C3782" s="420"/>
      <c r="D3782" s="420"/>
      <c r="E3782" s="421"/>
      <c r="F3782" s="421"/>
      <c r="G3782" s="422"/>
      <c r="H3782" s="422"/>
      <c r="I3782" s="422"/>
      <c r="J3782" s="422"/>
      <c r="K3782" s="422"/>
      <c r="L3782" s="422"/>
      <c r="M3782" s="422"/>
      <c r="N3782" s="422"/>
      <c r="O3782" s="422"/>
      <c r="P3782" s="421" t="str">
        <f>IF(Q3782="","",LOOKUP(Q3782,'Expenditure Codes'!B:B,'Expenditure Codes'!A:A))</f>
        <v/>
      </c>
      <c r="Q3782" s="423"/>
      <c r="R3782" s="424"/>
      <c r="S3782" s="424"/>
      <c r="T3782" s="424"/>
      <c r="U3782" s="424"/>
      <c r="V3782" s="423"/>
      <c r="W3782" s="421"/>
      <c r="X3782" s="421"/>
      <c r="Y3782" s="420"/>
      <c r="Z3782" s="425"/>
      <c r="AA3782" s="426"/>
      <c r="AB3782" s="427"/>
      <c r="AC3782" s="428"/>
      <c r="AD3782" s="427"/>
    </row>
    <row r="3783" spans="1:30" ht="21.75" x14ac:dyDescent="0.55000000000000004">
      <c r="A3783" s="420"/>
      <c r="B3783" s="420"/>
      <c r="C3783" s="420"/>
      <c r="D3783" s="420"/>
      <c r="E3783" s="421"/>
      <c r="F3783" s="421"/>
      <c r="G3783" s="422"/>
      <c r="H3783" s="422"/>
      <c r="I3783" s="422"/>
      <c r="J3783" s="422"/>
      <c r="K3783" s="422"/>
      <c r="L3783" s="422"/>
      <c r="M3783" s="422"/>
      <c r="N3783" s="422"/>
      <c r="O3783" s="422"/>
      <c r="P3783" s="421" t="str">
        <f>IF(Q3783="","",LOOKUP(Q3783,'Expenditure Codes'!B:B,'Expenditure Codes'!A:A))</f>
        <v/>
      </c>
      <c r="Q3783" s="423"/>
      <c r="R3783" s="424"/>
      <c r="S3783" s="424"/>
      <c r="T3783" s="424"/>
      <c r="U3783" s="424"/>
      <c r="V3783" s="423"/>
      <c r="W3783" s="421"/>
      <c r="X3783" s="421"/>
      <c r="Y3783" s="420"/>
      <c r="Z3783" s="425"/>
      <c r="AA3783" s="426"/>
      <c r="AB3783" s="427"/>
      <c r="AC3783" s="428"/>
      <c r="AD3783" s="427"/>
    </row>
    <row r="3784" spans="1:30" ht="21.75" x14ac:dyDescent="0.55000000000000004">
      <c r="A3784" s="420"/>
      <c r="B3784" s="420"/>
      <c r="C3784" s="420"/>
      <c r="D3784" s="420"/>
      <c r="E3784" s="421"/>
      <c r="F3784" s="421"/>
      <c r="G3784" s="422"/>
      <c r="H3784" s="422"/>
      <c r="I3784" s="422"/>
      <c r="J3784" s="422"/>
      <c r="K3784" s="422"/>
      <c r="L3784" s="422"/>
      <c r="M3784" s="422"/>
      <c r="N3784" s="422"/>
      <c r="O3784" s="422"/>
      <c r="P3784" s="421" t="str">
        <f>IF(Q3784="","",LOOKUP(Q3784,'Expenditure Codes'!B:B,'Expenditure Codes'!A:A))</f>
        <v/>
      </c>
      <c r="Q3784" s="423"/>
      <c r="R3784" s="424"/>
      <c r="S3784" s="424"/>
      <c r="T3784" s="424"/>
      <c r="U3784" s="424"/>
      <c r="V3784" s="423"/>
      <c r="W3784" s="421"/>
      <c r="X3784" s="421"/>
      <c r="Y3784" s="420"/>
      <c r="Z3784" s="425"/>
      <c r="AA3784" s="426"/>
      <c r="AB3784" s="427"/>
      <c r="AC3784" s="428"/>
      <c r="AD3784" s="427"/>
    </row>
    <row r="3785" spans="1:30" ht="21.75" x14ac:dyDescent="0.55000000000000004">
      <c r="A3785" s="420"/>
      <c r="B3785" s="420"/>
      <c r="C3785" s="420"/>
      <c r="D3785" s="420"/>
      <c r="E3785" s="421"/>
      <c r="F3785" s="421"/>
      <c r="G3785" s="422"/>
      <c r="H3785" s="422"/>
      <c r="I3785" s="422"/>
      <c r="J3785" s="422"/>
      <c r="K3785" s="422"/>
      <c r="L3785" s="422"/>
      <c r="M3785" s="422"/>
      <c r="N3785" s="422"/>
      <c r="O3785" s="422"/>
      <c r="P3785" s="421" t="str">
        <f>IF(Q3785="","",LOOKUP(Q3785,'Expenditure Codes'!B:B,'Expenditure Codes'!A:A))</f>
        <v/>
      </c>
      <c r="Q3785" s="423"/>
      <c r="R3785" s="424"/>
      <c r="S3785" s="424"/>
      <c r="T3785" s="424"/>
      <c r="U3785" s="424"/>
      <c r="V3785" s="423"/>
      <c r="W3785" s="421"/>
      <c r="X3785" s="421"/>
      <c r="Y3785" s="420"/>
      <c r="Z3785" s="425"/>
      <c r="AA3785" s="426"/>
      <c r="AB3785" s="427"/>
      <c r="AC3785" s="428"/>
      <c r="AD3785" s="427"/>
    </row>
    <row r="3786" spans="1:30" ht="21.75" x14ac:dyDescent="0.55000000000000004">
      <c r="A3786" s="420"/>
      <c r="B3786" s="420"/>
      <c r="C3786" s="420"/>
      <c r="D3786" s="420"/>
      <c r="E3786" s="421"/>
      <c r="F3786" s="421"/>
      <c r="G3786" s="422"/>
      <c r="H3786" s="422"/>
      <c r="I3786" s="422"/>
      <c r="J3786" s="422"/>
      <c r="K3786" s="422"/>
      <c r="L3786" s="422"/>
      <c r="M3786" s="422"/>
      <c r="N3786" s="422"/>
      <c r="O3786" s="422"/>
      <c r="P3786" s="421" t="str">
        <f>IF(Q3786="","",LOOKUP(Q3786,'Expenditure Codes'!B:B,'Expenditure Codes'!A:A))</f>
        <v/>
      </c>
      <c r="Q3786" s="423"/>
      <c r="R3786" s="424"/>
      <c r="S3786" s="424"/>
      <c r="T3786" s="424"/>
      <c r="U3786" s="424"/>
      <c r="V3786" s="423"/>
      <c r="W3786" s="421"/>
      <c r="X3786" s="421"/>
      <c r="Y3786" s="420"/>
      <c r="Z3786" s="425"/>
      <c r="AA3786" s="426"/>
      <c r="AB3786" s="427"/>
      <c r="AC3786" s="428"/>
      <c r="AD3786" s="427"/>
    </row>
    <row r="3787" spans="1:30" ht="21.75" x14ac:dyDescent="0.55000000000000004">
      <c r="A3787" s="420"/>
      <c r="B3787" s="420"/>
      <c r="C3787" s="420"/>
      <c r="D3787" s="420"/>
      <c r="E3787" s="421"/>
      <c r="F3787" s="421"/>
      <c r="G3787" s="422"/>
      <c r="H3787" s="422"/>
      <c r="I3787" s="422"/>
      <c r="J3787" s="422"/>
      <c r="K3787" s="422"/>
      <c r="L3787" s="422"/>
      <c r="M3787" s="422"/>
      <c r="N3787" s="422"/>
      <c r="O3787" s="422"/>
      <c r="P3787" s="421" t="str">
        <f>IF(Q3787="","",LOOKUP(Q3787,'Expenditure Codes'!B:B,'Expenditure Codes'!A:A))</f>
        <v/>
      </c>
      <c r="Q3787" s="423"/>
      <c r="R3787" s="424"/>
      <c r="S3787" s="424"/>
      <c r="T3787" s="424"/>
      <c r="U3787" s="424"/>
      <c r="V3787" s="423"/>
      <c r="W3787" s="421"/>
      <c r="X3787" s="421"/>
      <c r="Y3787" s="420"/>
      <c r="Z3787" s="425"/>
      <c r="AA3787" s="426"/>
      <c r="AB3787" s="427"/>
      <c r="AC3787" s="428"/>
      <c r="AD3787" s="427"/>
    </row>
    <row r="3788" spans="1:30" ht="21.75" x14ac:dyDescent="0.55000000000000004">
      <c r="A3788" s="420"/>
      <c r="B3788" s="420"/>
      <c r="C3788" s="420"/>
      <c r="D3788" s="420"/>
      <c r="E3788" s="421"/>
      <c r="F3788" s="421"/>
      <c r="G3788" s="422"/>
      <c r="H3788" s="422"/>
      <c r="I3788" s="422"/>
      <c r="J3788" s="422"/>
      <c r="K3788" s="422"/>
      <c r="L3788" s="422"/>
      <c r="M3788" s="422"/>
      <c r="N3788" s="422"/>
      <c r="O3788" s="422"/>
      <c r="P3788" s="421" t="str">
        <f>IF(Q3788="","",LOOKUP(Q3788,'Expenditure Codes'!B:B,'Expenditure Codes'!A:A))</f>
        <v/>
      </c>
      <c r="Q3788" s="423"/>
      <c r="R3788" s="424"/>
      <c r="S3788" s="424"/>
      <c r="T3788" s="424"/>
      <c r="U3788" s="424"/>
      <c r="V3788" s="423"/>
      <c r="W3788" s="421"/>
      <c r="X3788" s="421"/>
      <c r="Y3788" s="420"/>
      <c r="Z3788" s="425"/>
      <c r="AA3788" s="426"/>
      <c r="AB3788" s="427"/>
      <c r="AC3788" s="428"/>
      <c r="AD3788" s="427"/>
    </row>
    <row r="3789" spans="1:30" ht="21.75" x14ac:dyDescent="0.55000000000000004">
      <c r="A3789" s="420"/>
      <c r="B3789" s="420"/>
      <c r="C3789" s="420"/>
      <c r="D3789" s="420"/>
      <c r="E3789" s="421"/>
      <c r="F3789" s="421"/>
      <c r="G3789" s="422"/>
      <c r="H3789" s="422"/>
      <c r="I3789" s="422"/>
      <c r="J3789" s="422"/>
      <c r="K3789" s="422"/>
      <c r="L3789" s="422"/>
      <c r="M3789" s="422"/>
      <c r="N3789" s="422"/>
      <c r="O3789" s="422"/>
      <c r="P3789" s="421" t="str">
        <f>IF(Q3789="","",LOOKUP(Q3789,'Expenditure Codes'!B:B,'Expenditure Codes'!A:A))</f>
        <v/>
      </c>
      <c r="Q3789" s="423"/>
      <c r="R3789" s="424"/>
      <c r="S3789" s="424"/>
      <c r="T3789" s="424"/>
      <c r="U3789" s="424"/>
      <c r="V3789" s="423"/>
      <c r="W3789" s="421"/>
      <c r="X3789" s="421"/>
      <c r="Y3789" s="420"/>
      <c r="Z3789" s="425"/>
      <c r="AA3789" s="426"/>
      <c r="AB3789" s="427"/>
      <c r="AC3789" s="428"/>
      <c r="AD3789" s="427"/>
    </row>
    <row r="3790" spans="1:30" ht="21.75" x14ac:dyDescent="0.55000000000000004">
      <c r="A3790" s="420"/>
      <c r="B3790" s="420"/>
      <c r="C3790" s="420"/>
      <c r="D3790" s="420"/>
      <c r="E3790" s="421"/>
      <c r="F3790" s="421"/>
      <c r="G3790" s="422"/>
      <c r="H3790" s="422"/>
      <c r="I3790" s="422"/>
      <c r="J3790" s="422"/>
      <c r="K3790" s="422"/>
      <c r="L3790" s="422"/>
      <c r="M3790" s="422"/>
      <c r="N3790" s="422"/>
      <c r="O3790" s="422"/>
      <c r="P3790" s="421" t="str">
        <f>IF(Q3790="","",LOOKUP(Q3790,'Expenditure Codes'!B:B,'Expenditure Codes'!A:A))</f>
        <v/>
      </c>
      <c r="Q3790" s="423"/>
      <c r="R3790" s="424"/>
      <c r="S3790" s="424"/>
      <c r="T3790" s="424"/>
      <c r="U3790" s="424"/>
      <c r="V3790" s="423"/>
      <c r="W3790" s="421"/>
      <c r="X3790" s="421"/>
      <c r="Y3790" s="420"/>
      <c r="Z3790" s="425"/>
      <c r="AA3790" s="426"/>
      <c r="AB3790" s="427"/>
      <c r="AC3790" s="428"/>
      <c r="AD3790" s="427"/>
    </row>
    <row r="3791" spans="1:30" ht="21.75" x14ac:dyDescent="0.55000000000000004">
      <c r="A3791" s="420"/>
      <c r="B3791" s="420"/>
      <c r="C3791" s="420"/>
      <c r="D3791" s="420"/>
      <c r="E3791" s="421"/>
      <c r="F3791" s="421"/>
      <c r="G3791" s="422"/>
      <c r="H3791" s="422"/>
      <c r="I3791" s="422"/>
      <c r="J3791" s="422"/>
      <c r="K3791" s="422"/>
      <c r="L3791" s="422"/>
      <c r="M3791" s="422"/>
      <c r="N3791" s="422"/>
      <c r="O3791" s="422"/>
      <c r="P3791" s="421" t="str">
        <f>IF(Q3791="","",LOOKUP(Q3791,'Expenditure Codes'!B:B,'Expenditure Codes'!A:A))</f>
        <v/>
      </c>
      <c r="Q3791" s="423"/>
      <c r="R3791" s="424"/>
      <c r="S3791" s="424"/>
      <c r="T3791" s="424"/>
      <c r="U3791" s="424"/>
      <c r="V3791" s="423"/>
      <c r="W3791" s="421"/>
      <c r="X3791" s="421"/>
      <c r="Y3791" s="420"/>
      <c r="Z3791" s="425"/>
      <c r="AA3791" s="426"/>
      <c r="AB3791" s="427"/>
      <c r="AC3791" s="428"/>
      <c r="AD3791" s="427"/>
    </row>
    <row r="3792" spans="1:30" ht="21.75" x14ac:dyDescent="0.55000000000000004">
      <c r="A3792" s="420"/>
      <c r="B3792" s="420"/>
      <c r="C3792" s="420"/>
      <c r="D3792" s="420"/>
      <c r="E3792" s="421"/>
      <c r="F3792" s="421"/>
      <c r="G3792" s="422"/>
      <c r="H3792" s="422"/>
      <c r="I3792" s="422"/>
      <c r="J3792" s="422"/>
      <c r="K3792" s="422"/>
      <c r="L3792" s="422"/>
      <c r="M3792" s="422"/>
      <c r="N3792" s="422"/>
      <c r="O3792" s="422"/>
      <c r="P3792" s="421" t="str">
        <f>IF(Q3792="","",LOOKUP(Q3792,'Expenditure Codes'!B:B,'Expenditure Codes'!A:A))</f>
        <v/>
      </c>
      <c r="Q3792" s="423"/>
      <c r="R3792" s="424"/>
      <c r="S3792" s="424"/>
      <c r="T3792" s="424"/>
      <c r="U3792" s="424"/>
      <c r="V3792" s="423"/>
      <c r="W3792" s="421"/>
      <c r="X3792" s="421"/>
      <c r="Y3792" s="420"/>
      <c r="Z3792" s="425"/>
      <c r="AA3792" s="426"/>
      <c r="AB3792" s="427"/>
      <c r="AC3792" s="428"/>
      <c r="AD3792" s="427"/>
    </row>
    <row r="3793" spans="1:30" ht="21.75" x14ac:dyDescent="0.55000000000000004">
      <c r="A3793" s="420"/>
      <c r="B3793" s="420"/>
      <c r="C3793" s="420"/>
      <c r="D3793" s="420"/>
      <c r="E3793" s="421"/>
      <c r="F3793" s="421"/>
      <c r="G3793" s="422"/>
      <c r="H3793" s="422"/>
      <c r="I3793" s="422"/>
      <c r="J3793" s="422"/>
      <c r="K3793" s="422"/>
      <c r="L3793" s="422"/>
      <c r="M3793" s="422"/>
      <c r="N3793" s="422"/>
      <c r="O3793" s="422"/>
      <c r="P3793" s="421" t="str">
        <f>IF(Q3793="","",LOOKUP(Q3793,'Expenditure Codes'!B:B,'Expenditure Codes'!A:A))</f>
        <v/>
      </c>
      <c r="Q3793" s="423"/>
      <c r="R3793" s="424"/>
      <c r="S3793" s="424"/>
      <c r="T3793" s="424"/>
      <c r="U3793" s="424"/>
      <c r="V3793" s="423"/>
      <c r="W3793" s="421"/>
      <c r="X3793" s="421"/>
      <c r="Y3793" s="420"/>
      <c r="Z3793" s="425"/>
      <c r="AA3793" s="426"/>
      <c r="AB3793" s="427"/>
      <c r="AC3793" s="428"/>
      <c r="AD3793" s="427"/>
    </row>
    <row r="3794" spans="1:30" ht="21.75" x14ac:dyDescent="0.55000000000000004">
      <c r="A3794" s="420"/>
      <c r="B3794" s="420"/>
      <c r="C3794" s="420"/>
      <c r="D3794" s="420"/>
      <c r="E3794" s="421"/>
      <c r="F3794" s="421"/>
      <c r="G3794" s="422"/>
      <c r="H3794" s="422"/>
      <c r="I3794" s="422"/>
      <c r="J3794" s="422"/>
      <c r="K3794" s="422"/>
      <c r="L3794" s="422"/>
      <c r="M3794" s="422"/>
      <c r="N3794" s="422"/>
      <c r="O3794" s="422"/>
      <c r="P3794" s="421" t="str">
        <f>IF(Q3794="","",LOOKUP(Q3794,'Expenditure Codes'!B:B,'Expenditure Codes'!A:A))</f>
        <v/>
      </c>
      <c r="Q3794" s="423"/>
      <c r="R3794" s="424"/>
      <c r="S3794" s="424"/>
      <c r="T3794" s="424"/>
      <c r="U3794" s="424"/>
      <c r="V3794" s="423"/>
      <c r="W3794" s="421"/>
      <c r="X3794" s="421"/>
      <c r="Y3794" s="420"/>
      <c r="Z3794" s="425"/>
      <c r="AA3794" s="426"/>
      <c r="AB3794" s="427"/>
      <c r="AC3794" s="428"/>
      <c r="AD3794" s="427"/>
    </row>
    <row r="3795" spans="1:30" ht="21.75" x14ac:dyDescent="0.55000000000000004">
      <c r="A3795" s="420"/>
      <c r="B3795" s="420"/>
      <c r="C3795" s="420"/>
      <c r="D3795" s="420"/>
      <c r="E3795" s="421"/>
      <c r="F3795" s="421"/>
      <c r="G3795" s="422"/>
      <c r="H3795" s="422"/>
      <c r="I3795" s="422"/>
      <c r="J3795" s="422"/>
      <c r="K3795" s="422"/>
      <c r="L3795" s="422"/>
      <c r="M3795" s="422"/>
      <c r="N3795" s="422"/>
      <c r="O3795" s="422"/>
      <c r="P3795" s="421" t="str">
        <f>IF(Q3795="","",LOOKUP(Q3795,'Expenditure Codes'!B:B,'Expenditure Codes'!A:A))</f>
        <v/>
      </c>
      <c r="Q3795" s="423"/>
      <c r="R3795" s="424"/>
      <c r="S3795" s="424"/>
      <c r="T3795" s="424"/>
      <c r="U3795" s="424"/>
      <c r="V3795" s="423"/>
      <c r="W3795" s="421"/>
      <c r="X3795" s="421"/>
      <c r="Y3795" s="420"/>
      <c r="Z3795" s="425"/>
      <c r="AA3795" s="426"/>
      <c r="AB3795" s="427"/>
      <c r="AC3795" s="428"/>
      <c r="AD3795" s="427"/>
    </row>
    <row r="3796" spans="1:30" ht="21.75" x14ac:dyDescent="0.55000000000000004">
      <c r="A3796" s="420"/>
      <c r="B3796" s="420"/>
      <c r="C3796" s="420"/>
      <c r="D3796" s="420"/>
      <c r="E3796" s="421"/>
      <c r="F3796" s="421"/>
      <c r="G3796" s="422"/>
      <c r="H3796" s="422"/>
      <c r="I3796" s="422"/>
      <c r="J3796" s="422"/>
      <c r="K3796" s="422"/>
      <c r="L3796" s="422"/>
      <c r="M3796" s="422"/>
      <c r="N3796" s="422"/>
      <c r="O3796" s="422"/>
      <c r="P3796" s="421" t="str">
        <f>IF(Q3796="","",LOOKUP(Q3796,'Expenditure Codes'!B:B,'Expenditure Codes'!A:A))</f>
        <v/>
      </c>
      <c r="Q3796" s="423"/>
      <c r="R3796" s="424"/>
      <c r="S3796" s="424"/>
      <c r="T3796" s="424"/>
      <c r="U3796" s="424"/>
      <c r="V3796" s="423"/>
      <c r="W3796" s="421"/>
      <c r="X3796" s="421"/>
      <c r="Y3796" s="420"/>
      <c r="Z3796" s="425"/>
      <c r="AA3796" s="426"/>
      <c r="AB3796" s="427"/>
      <c r="AC3796" s="428"/>
      <c r="AD3796" s="427"/>
    </row>
    <row r="3797" spans="1:30" ht="21.75" x14ac:dyDescent="0.55000000000000004">
      <c r="A3797" s="420"/>
      <c r="B3797" s="420"/>
      <c r="C3797" s="420"/>
      <c r="D3797" s="420"/>
      <c r="E3797" s="421"/>
      <c r="F3797" s="421"/>
      <c r="G3797" s="422"/>
      <c r="H3797" s="422"/>
      <c r="I3797" s="422"/>
      <c r="J3797" s="422"/>
      <c r="K3797" s="422"/>
      <c r="L3797" s="422"/>
      <c r="M3797" s="422"/>
      <c r="N3797" s="422"/>
      <c r="O3797" s="422"/>
      <c r="P3797" s="421" t="str">
        <f>IF(Q3797="","",LOOKUP(Q3797,'Expenditure Codes'!B:B,'Expenditure Codes'!A:A))</f>
        <v/>
      </c>
      <c r="Q3797" s="423"/>
      <c r="R3797" s="424"/>
      <c r="S3797" s="424"/>
      <c r="T3797" s="424"/>
      <c r="U3797" s="424"/>
      <c r="V3797" s="423"/>
      <c r="W3797" s="421"/>
      <c r="X3797" s="421"/>
      <c r="Y3797" s="420"/>
      <c r="Z3797" s="425"/>
      <c r="AA3797" s="426"/>
      <c r="AB3797" s="427"/>
      <c r="AC3797" s="428"/>
      <c r="AD3797" s="427"/>
    </row>
    <row r="3798" spans="1:30" ht="21.75" x14ac:dyDescent="0.55000000000000004">
      <c r="A3798" s="420"/>
      <c r="B3798" s="420"/>
      <c r="C3798" s="420"/>
      <c r="D3798" s="420"/>
      <c r="E3798" s="421"/>
      <c r="F3798" s="421"/>
      <c r="G3798" s="422"/>
      <c r="H3798" s="422"/>
      <c r="I3798" s="422"/>
      <c r="J3798" s="422"/>
      <c r="K3798" s="422"/>
      <c r="L3798" s="422"/>
      <c r="M3798" s="422"/>
      <c r="N3798" s="422"/>
      <c r="O3798" s="422"/>
      <c r="P3798" s="421" t="str">
        <f>IF(Q3798="","",LOOKUP(Q3798,'Expenditure Codes'!B:B,'Expenditure Codes'!A:A))</f>
        <v/>
      </c>
      <c r="Q3798" s="423"/>
      <c r="R3798" s="424"/>
      <c r="S3798" s="424"/>
      <c r="T3798" s="424"/>
      <c r="U3798" s="424"/>
      <c r="V3798" s="423"/>
      <c r="W3798" s="421"/>
      <c r="X3798" s="421"/>
      <c r="Y3798" s="420"/>
      <c r="Z3798" s="425"/>
      <c r="AA3798" s="426"/>
      <c r="AB3798" s="427"/>
      <c r="AC3798" s="428"/>
      <c r="AD3798" s="427"/>
    </row>
    <row r="3799" spans="1:30" ht="21.75" x14ac:dyDescent="0.55000000000000004">
      <c r="A3799" s="420"/>
      <c r="B3799" s="420"/>
      <c r="C3799" s="420"/>
      <c r="D3799" s="420"/>
      <c r="E3799" s="421"/>
      <c r="F3799" s="421"/>
      <c r="G3799" s="422"/>
      <c r="H3799" s="422"/>
      <c r="I3799" s="422"/>
      <c r="J3799" s="422"/>
      <c r="K3799" s="422"/>
      <c r="L3799" s="422"/>
      <c r="M3799" s="422"/>
      <c r="N3799" s="422"/>
      <c r="O3799" s="422"/>
      <c r="P3799" s="421" t="str">
        <f>IF(Q3799="","",LOOKUP(Q3799,'Expenditure Codes'!B:B,'Expenditure Codes'!A:A))</f>
        <v/>
      </c>
      <c r="Q3799" s="423"/>
      <c r="R3799" s="424"/>
      <c r="S3799" s="424"/>
      <c r="T3799" s="424"/>
      <c r="U3799" s="424"/>
      <c r="V3799" s="423"/>
      <c r="W3799" s="421"/>
      <c r="X3799" s="421"/>
      <c r="Y3799" s="420"/>
      <c r="Z3799" s="425"/>
      <c r="AA3799" s="426"/>
      <c r="AB3799" s="427"/>
      <c r="AC3799" s="428"/>
      <c r="AD3799" s="427"/>
    </row>
    <row r="3800" spans="1:30" ht="21.75" x14ac:dyDescent="0.55000000000000004">
      <c r="A3800" s="420"/>
      <c r="B3800" s="420"/>
      <c r="C3800" s="420"/>
      <c r="D3800" s="420"/>
      <c r="E3800" s="421"/>
      <c r="F3800" s="421"/>
      <c r="G3800" s="422"/>
      <c r="H3800" s="422"/>
      <c r="I3800" s="422"/>
      <c r="J3800" s="422"/>
      <c r="K3800" s="422"/>
      <c r="L3800" s="422"/>
      <c r="M3800" s="422"/>
      <c r="N3800" s="422"/>
      <c r="O3800" s="422"/>
      <c r="P3800" s="421" t="str">
        <f>IF(Q3800="","",LOOKUP(Q3800,'Expenditure Codes'!B:B,'Expenditure Codes'!A:A))</f>
        <v/>
      </c>
      <c r="Q3800" s="423"/>
      <c r="R3800" s="424"/>
      <c r="S3800" s="424"/>
      <c r="T3800" s="424"/>
      <c r="U3800" s="424"/>
      <c r="V3800" s="423"/>
      <c r="W3800" s="421"/>
      <c r="X3800" s="421"/>
      <c r="Y3800" s="420"/>
      <c r="Z3800" s="425"/>
      <c r="AA3800" s="426"/>
      <c r="AB3800" s="427"/>
      <c r="AC3800" s="428"/>
      <c r="AD3800" s="427"/>
    </row>
    <row r="3801" spans="1:30" ht="21.75" x14ac:dyDescent="0.55000000000000004">
      <c r="A3801" s="420"/>
      <c r="B3801" s="420"/>
      <c r="C3801" s="420"/>
      <c r="D3801" s="420"/>
      <c r="E3801" s="421"/>
      <c r="F3801" s="421"/>
      <c r="G3801" s="422"/>
      <c r="H3801" s="422"/>
      <c r="I3801" s="422"/>
      <c r="J3801" s="422"/>
      <c r="K3801" s="422"/>
      <c r="L3801" s="422"/>
      <c r="M3801" s="422"/>
      <c r="N3801" s="422"/>
      <c r="O3801" s="422"/>
      <c r="P3801" s="421" t="str">
        <f>IF(Q3801="","",LOOKUP(Q3801,'Expenditure Codes'!B:B,'Expenditure Codes'!A:A))</f>
        <v/>
      </c>
      <c r="Q3801" s="423"/>
      <c r="R3801" s="424"/>
      <c r="S3801" s="424"/>
      <c r="T3801" s="424"/>
      <c r="U3801" s="424"/>
      <c r="V3801" s="423"/>
      <c r="W3801" s="421"/>
      <c r="X3801" s="421"/>
      <c r="Y3801" s="420"/>
      <c r="Z3801" s="425"/>
      <c r="AA3801" s="426"/>
      <c r="AB3801" s="427"/>
      <c r="AC3801" s="428"/>
      <c r="AD3801" s="427"/>
    </row>
    <row r="3802" spans="1:30" ht="21.75" x14ac:dyDescent="0.55000000000000004">
      <c r="A3802" s="420"/>
      <c r="B3802" s="420"/>
      <c r="C3802" s="420"/>
      <c r="D3802" s="420"/>
      <c r="E3802" s="421"/>
      <c r="F3802" s="421"/>
      <c r="G3802" s="422"/>
      <c r="H3802" s="422"/>
      <c r="I3802" s="422"/>
      <c r="J3802" s="422"/>
      <c r="K3802" s="422"/>
      <c r="L3802" s="422"/>
      <c r="M3802" s="422"/>
      <c r="N3802" s="422"/>
      <c r="O3802" s="422"/>
      <c r="P3802" s="421" t="str">
        <f>IF(Q3802="","",LOOKUP(Q3802,'Expenditure Codes'!B:B,'Expenditure Codes'!A:A))</f>
        <v/>
      </c>
      <c r="Q3802" s="423"/>
      <c r="R3802" s="424"/>
      <c r="S3802" s="424"/>
      <c r="T3802" s="424"/>
      <c r="U3802" s="424"/>
      <c r="V3802" s="423"/>
      <c r="W3802" s="421"/>
      <c r="X3802" s="421"/>
      <c r="Y3802" s="420"/>
      <c r="Z3802" s="425"/>
      <c r="AA3802" s="426"/>
      <c r="AB3802" s="427"/>
      <c r="AC3802" s="428"/>
      <c r="AD3802" s="427"/>
    </row>
    <row r="3803" spans="1:30" ht="21.75" x14ac:dyDescent="0.55000000000000004">
      <c r="A3803" s="420"/>
      <c r="B3803" s="420"/>
      <c r="C3803" s="420"/>
      <c r="D3803" s="420"/>
      <c r="E3803" s="421"/>
      <c r="F3803" s="421"/>
      <c r="G3803" s="422"/>
      <c r="H3803" s="422"/>
      <c r="I3803" s="422"/>
      <c r="J3803" s="422"/>
      <c r="K3803" s="422"/>
      <c r="L3803" s="422"/>
      <c r="M3803" s="422"/>
      <c r="N3803" s="422"/>
      <c r="O3803" s="422"/>
      <c r="P3803" s="421" t="str">
        <f>IF(Q3803="","",LOOKUP(Q3803,'Expenditure Codes'!B:B,'Expenditure Codes'!A:A))</f>
        <v/>
      </c>
      <c r="Q3803" s="423"/>
      <c r="R3803" s="424"/>
      <c r="S3803" s="424"/>
      <c r="T3803" s="424"/>
      <c r="U3803" s="424"/>
      <c r="V3803" s="423"/>
      <c r="W3803" s="421"/>
      <c r="X3803" s="421"/>
      <c r="Y3803" s="420"/>
      <c r="Z3803" s="425"/>
      <c r="AA3803" s="426"/>
      <c r="AB3803" s="427"/>
      <c r="AC3803" s="428"/>
      <c r="AD3803" s="427"/>
    </row>
    <row r="3804" spans="1:30" ht="21.75" x14ac:dyDescent="0.55000000000000004">
      <c r="A3804" s="420"/>
      <c r="B3804" s="420"/>
      <c r="C3804" s="420"/>
      <c r="D3804" s="420"/>
      <c r="E3804" s="421"/>
      <c r="F3804" s="421"/>
      <c r="G3804" s="422"/>
      <c r="H3804" s="422"/>
      <c r="I3804" s="422"/>
      <c r="J3804" s="422"/>
      <c r="K3804" s="422"/>
      <c r="L3804" s="422"/>
      <c r="M3804" s="422"/>
      <c r="N3804" s="422"/>
      <c r="O3804" s="422"/>
      <c r="P3804" s="421" t="str">
        <f>IF(Q3804="","",LOOKUP(Q3804,'Expenditure Codes'!B:B,'Expenditure Codes'!A:A))</f>
        <v/>
      </c>
      <c r="Q3804" s="423"/>
      <c r="R3804" s="424"/>
      <c r="S3804" s="424"/>
      <c r="T3804" s="424"/>
      <c r="U3804" s="424"/>
      <c r="V3804" s="423"/>
      <c r="W3804" s="421"/>
      <c r="X3804" s="421"/>
      <c r="Y3804" s="420"/>
      <c r="Z3804" s="425"/>
      <c r="AA3804" s="426"/>
      <c r="AB3804" s="427"/>
      <c r="AC3804" s="428"/>
      <c r="AD3804" s="427"/>
    </row>
    <row r="3805" spans="1:30" ht="21.75" x14ac:dyDescent="0.55000000000000004">
      <c r="A3805" s="420"/>
      <c r="B3805" s="420"/>
      <c r="C3805" s="420"/>
      <c r="D3805" s="420"/>
      <c r="E3805" s="421"/>
      <c r="F3805" s="421"/>
      <c r="G3805" s="422"/>
      <c r="H3805" s="422"/>
      <c r="I3805" s="422"/>
      <c r="J3805" s="422"/>
      <c r="K3805" s="422"/>
      <c r="L3805" s="422"/>
      <c r="M3805" s="422"/>
      <c r="N3805" s="422"/>
      <c r="O3805" s="422"/>
      <c r="P3805" s="421" t="str">
        <f>IF(Q3805="","",LOOKUP(Q3805,'Expenditure Codes'!B:B,'Expenditure Codes'!A:A))</f>
        <v/>
      </c>
      <c r="Q3805" s="423"/>
      <c r="R3805" s="424"/>
      <c r="S3805" s="424"/>
      <c r="T3805" s="424"/>
      <c r="U3805" s="424"/>
      <c r="V3805" s="423"/>
      <c r="W3805" s="421"/>
      <c r="X3805" s="421"/>
      <c r="Y3805" s="420"/>
      <c r="Z3805" s="425"/>
      <c r="AA3805" s="426"/>
      <c r="AB3805" s="427"/>
      <c r="AC3805" s="428"/>
      <c r="AD3805" s="427"/>
    </row>
    <row r="3806" spans="1:30" ht="21.75" x14ac:dyDescent="0.55000000000000004">
      <c r="A3806" s="420"/>
      <c r="B3806" s="420"/>
      <c r="C3806" s="420"/>
      <c r="D3806" s="420"/>
      <c r="E3806" s="421"/>
      <c r="F3806" s="421"/>
      <c r="G3806" s="422"/>
      <c r="H3806" s="422"/>
      <c r="I3806" s="422"/>
      <c r="J3806" s="422"/>
      <c r="K3806" s="422"/>
      <c r="L3806" s="422"/>
      <c r="M3806" s="422"/>
      <c r="N3806" s="422"/>
      <c r="O3806" s="422"/>
      <c r="P3806" s="421" t="str">
        <f>IF(Q3806="","",LOOKUP(Q3806,'Expenditure Codes'!B:B,'Expenditure Codes'!A:A))</f>
        <v/>
      </c>
      <c r="Q3806" s="423"/>
      <c r="R3806" s="424"/>
      <c r="S3806" s="424"/>
      <c r="T3806" s="424"/>
      <c r="U3806" s="424"/>
      <c r="V3806" s="423"/>
      <c r="W3806" s="421"/>
      <c r="X3806" s="421"/>
      <c r="Y3806" s="420"/>
      <c r="Z3806" s="425"/>
      <c r="AA3806" s="426"/>
      <c r="AB3806" s="427"/>
      <c r="AC3806" s="428"/>
      <c r="AD3806" s="427"/>
    </row>
    <row r="3807" spans="1:30" ht="21.75" x14ac:dyDescent="0.55000000000000004">
      <c r="A3807" s="420"/>
      <c r="B3807" s="420"/>
      <c r="C3807" s="420"/>
      <c r="D3807" s="420"/>
      <c r="E3807" s="421"/>
      <c r="F3807" s="421"/>
      <c r="G3807" s="422"/>
      <c r="H3807" s="422"/>
      <c r="I3807" s="422"/>
      <c r="J3807" s="422"/>
      <c r="K3807" s="422"/>
      <c r="L3807" s="422"/>
      <c r="M3807" s="422"/>
      <c r="N3807" s="422"/>
      <c r="O3807" s="422"/>
      <c r="P3807" s="421" t="str">
        <f>IF(Q3807="","",LOOKUP(Q3807,'Expenditure Codes'!B:B,'Expenditure Codes'!A:A))</f>
        <v/>
      </c>
      <c r="Q3807" s="423"/>
      <c r="R3807" s="424"/>
      <c r="S3807" s="424"/>
      <c r="T3807" s="424"/>
      <c r="U3807" s="424"/>
      <c r="V3807" s="423"/>
      <c r="W3807" s="421"/>
      <c r="X3807" s="421"/>
      <c r="Y3807" s="420"/>
      <c r="Z3807" s="425"/>
      <c r="AA3807" s="426"/>
      <c r="AB3807" s="427"/>
      <c r="AC3807" s="428"/>
      <c r="AD3807" s="427"/>
    </row>
    <row r="3808" spans="1:30" ht="21.75" x14ac:dyDescent="0.55000000000000004">
      <c r="A3808" s="420"/>
      <c r="B3808" s="420"/>
      <c r="C3808" s="420"/>
      <c r="D3808" s="420"/>
      <c r="E3808" s="421"/>
      <c r="F3808" s="421"/>
      <c r="G3808" s="422"/>
      <c r="H3808" s="422"/>
      <c r="I3808" s="422"/>
      <c r="J3808" s="422"/>
      <c r="K3808" s="422"/>
      <c r="L3808" s="422"/>
      <c r="M3808" s="422"/>
      <c r="N3808" s="422"/>
      <c r="O3808" s="422"/>
      <c r="P3808" s="421" t="str">
        <f>IF(Q3808="","",LOOKUP(Q3808,'Expenditure Codes'!B:B,'Expenditure Codes'!A:A))</f>
        <v/>
      </c>
      <c r="Q3808" s="423"/>
      <c r="R3808" s="424"/>
      <c r="S3808" s="424"/>
      <c r="T3808" s="424"/>
      <c r="U3808" s="424"/>
      <c r="V3808" s="423"/>
      <c r="W3808" s="421"/>
      <c r="X3808" s="421"/>
      <c r="Y3808" s="420"/>
      <c r="Z3808" s="425"/>
      <c r="AA3808" s="426"/>
      <c r="AB3808" s="427"/>
      <c r="AC3808" s="428"/>
      <c r="AD3808" s="427"/>
    </row>
    <row r="3809" spans="1:30" ht="21.75" x14ac:dyDescent="0.55000000000000004">
      <c r="A3809" s="420"/>
      <c r="B3809" s="420"/>
      <c r="C3809" s="420"/>
      <c r="D3809" s="420"/>
      <c r="E3809" s="421"/>
      <c r="F3809" s="421"/>
      <c r="G3809" s="422"/>
      <c r="H3809" s="422"/>
      <c r="I3809" s="422"/>
      <c r="J3809" s="422"/>
      <c r="K3809" s="422"/>
      <c r="L3809" s="422"/>
      <c r="M3809" s="422"/>
      <c r="N3809" s="422"/>
      <c r="O3809" s="422"/>
      <c r="P3809" s="421" t="str">
        <f>IF(Q3809="","",LOOKUP(Q3809,'Expenditure Codes'!B:B,'Expenditure Codes'!A:A))</f>
        <v/>
      </c>
      <c r="Q3809" s="423"/>
      <c r="R3809" s="424"/>
      <c r="S3809" s="424"/>
      <c r="T3809" s="424"/>
      <c r="U3809" s="424"/>
      <c r="V3809" s="423"/>
      <c r="W3809" s="421"/>
      <c r="X3809" s="421"/>
      <c r="Y3809" s="420"/>
      <c r="Z3809" s="425"/>
      <c r="AA3809" s="426"/>
      <c r="AB3809" s="427"/>
      <c r="AC3809" s="428"/>
      <c r="AD3809" s="427"/>
    </row>
    <row r="3810" spans="1:30" ht="21.75" x14ac:dyDescent="0.55000000000000004">
      <c r="A3810" s="420"/>
      <c r="B3810" s="420"/>
      <c r="C3810" s="420"/>
      <c r="D3810" s="420"/>
      <c r="E3810" s="421"/>
      <c r="F3810" s="421"/>
      <c r="G3810" s="422"/>
      <c r="H3810" s="422"/>
      <c r="I3810" s="422"/>
      <c r="J3810" s="422"/>
      <c r="K3810" s="422"/>
      <c r="L3810" s="422"/>
      <c r="M3810" s="422"/>
      <c r="N3810" s="422"/>
      <c r="O3810" s="422"/>
      <c r="P3810" s="421" t="str">
        <f>IF(Q3810="","",LOOKUP(Q3810,'Expenditure Codes'!B:B,'Expenditure Codes'!A:A))</f>
        <v/>
      </c>
      <c r="Q3810" s="423"/>
      <c r="R3810" s="424"/>
      <c r="S3810" s="424"/>
      <c r="T3810" s="424"/>
      <c r="U3810" s="424"/>
      <c r="V3810" s="423"/>
      <c r="W3810" s="421"/>
      <c r="X3810" s="421"/>
      <c r="Y3810" s="420"/>
      <c r="Z3810" s="425"/>
      <c r="AA3810" s="426"/>
      <c r="AB3810" s="427"/>
      <c r="AC3810" s="428"/>
      <c r="AD3810" s="427"/>
    </row>
    <row r="3811" spans="1:30" ht="21.75" x14ac:dyDescent="0.55000000000000004">
      <c r="A3811" s="420"/>
      <c r="B3811" s="420"/>
      <c r="C3811" s="420"/>
      <c r="D3811" s="420"/>
      <c r="E3811" s="421"/>
      <c r="F3811" s="421"/>
      <c r="G3811" s="422"/>
      <c r="H3811" s="422"/>
      <c r="I3811" s="422"/>
      <c r="J3811" s="422"/>
      <c r="K3811" s="422"/>
      <c r="L3811" s="422"/>
      <c r="M3811" s="422"/>
      <c r="N3811" s="422"/>
      <c r="O3811" s="422"/>
      <c r="P3811" s="421" t="str">
        <f>IF(Q3811="","",LOOKUP(Q3811,'Expenditure Codes'!B:B,'Expenditure Codes'!A:A))</f>
        <v/>
      </c>
      <c r="Q3811" s="423"/>
      <c r="R3811" s="424"/>
      <c r="S3811" s="424"/>
      <c r="T3811" s="424"/>
      <c r="U3811" s="424"/>
      <c r="V3811" s="423"/>
      <c r="W3811" s="421"/>
      <c r="X3811" s="421"/>
      <c r="Y3811" s="420"/>
      <c r="Z3811" s="425"/>
      <c r="AA3811" s="426"/>
      <c r="AB3811" s="427"/>
      <c r="AC3811" s="428"/>
      <c r="AD3811" s="427"/>
    </row>
    <row r="3812" spans="1:30" ht="21.75" x14ac:dyDescent="0.55000000000000004">
      <c r="A3812" s="420"/>
      <c r="B3812" s="420"/>
      <c r="C3812" s="420"/>
      <c r="D3812" s="420"/>
      <c r="E3812" s="421"/>
      <c r="F3812" s="421"/>
      <c r="G3812" s="422"/>
      <c r="H3812" s="422"/>
      <c r="I3812" s="422"/>
      <c r="J3812" s="422"/>
      <c r="K3812" s="422"/>
      <c r="L3812" s="422"/>
      <c r="M3812" s="422"/>
      <c r="N3812" s="422"/>
      <c r="O3812" s="422"/>
      <c r="P3812" s="421" t="str">
        <f>IF(Q3812="","",LOOKUP(Q3812,'Expenditure Codes'!B:B,'Expenditure Codes'!A:A))</f>
        <v/>
      </c>
      <c r="Q3812" s="423"/>
      <c r="R3812" s="424"/>
      <c r="S3812" s="424"/>
      <c r="T3812" s="424"/>
      <c r="U3812" s="424"/>
      <c r="V3812" s="423"/>
      <c r="W3812" s="421"/>
      <c r="X3812" s="421"/>
      <c r="Y3812" s="420"/>
      <c r="Z3812" s="425"/>
      <c r="AA3812" s="426"/>
      <c r="AB3812" s="427"/>
      <c r="AC3812" s="428"/>
      <c r="AD3812" s="427"/>
    </row>
    <row r="3813" spans="1:30" ht="21.75" x14ac:dyDescent="0.55000000000000004">
      <c r="A3813" s="420"/>
      <c r="B3813" s="420"/>
      <c r="C3813" s="420"/>
      <c r="D3813" s="420"/>
      <c r="E3813" s="421"/>
      <c r="F3813" s="421"/>
      <c r="G3813" s="422"/>
      <c r="H3813" s="422"/>
      <c r="I3813" s="422"/>
      <c r="J3813" s="422"/>
      <c r="K3813" s="422"/>
      <c r="L3813" s="422"/>
      <c r="M3813" s="422"/>
      <c r="N3813" s="422"/>
      <c r="O3813" s="422"/>
      <c r="P3813" s="421" t="str">
        <f>IF(Q3813="","",LOOKUP(Q3813,'Expenditure Codes'!B:B,'Expenditure Codes'!A:A))</f>
        <v/>
      </c>
      <c r="Q3813" s="423"/>
      <c r="R3813" s="424"/>
      <c r="S3813" s="424"/>
      <c r="T3813" s="424"/>
      <c r="U3813" s="424"/>
      <c r="V3813" s="423"/>
      <c r="W3813" s="421"/>
      <c r="X3813" s="421"/>
      <c r="Y3813" s="420"/>
      <c r="Z3813" s="425"/>
      <c r="AA3813" s="426"/>
      <c r="AB3813" s="427"/>
      <c r="AC3813" s="428"/>
      <c r="AD3813" s="427"/>
    </row>
    <row r="3814" spans="1:30" ht="21.75" x14ac:dyDescent="0.55000000000000004">
      <c r="A3814" s="420"/>
      <c r="B3814" s="420"/>
      <c r="C3814" s="420"/>
      <c r="D3814" s="420"/>
      <c r="E3814" s="421"/>
      <c r="F3814" s="421"/>
      <c r="G3814" s="422"/>
      <c r="H3814" s="422"/>
      <c r="I3814" s="422"/>
      <c r="J3814" s="422"/>
      <c r="K3814" s="422"/>
      <c r="L3814" s="422"/>
      <c r="M3814" s="422"/>
      <c r="N3814" s="422"/>
      <c r="O3814" s="422"/>
      <c r="P3814" s="421" t="str">
        <f>IF(Q3814="","",LOOKUP(Q3814,'Expenditure Codes'!B:B,'Expenditure Codes'!A:A))</f>
        <v/>
      </c>
      <c r="Q3814" s="423"/>
      <c r="R3814" s="424"/>
      <c r="S3814" s="424"/>
      <c r="T3814" s="424"/>
      <c r="U3814" s="424"/>
      <c r="V3814" s="423"/>
      <c r="W3814" s="421"/>
      <c r="X3814" s="421"/>
      <c r="Y3814" s="420"/>
      <c r="Z3814" s="425"/>
      <c r="AA3814" s="426"/>
      <c r="AB3814" s="427"/>
      <c r="AC3814" s="428"/>
      <c r="AD3814" s="427"/>
    </row>
    <row r="3815" spans="1:30" ht="21.75" x14ac:dyDescent="0.55000000000000004">
      <c r="A3815" s="420"/>
      <c r="B3815" s="420"/>
      <c r="C3815" s="420"/>
      <c r="D3815" s="420"/>
      <c r="E3815" s="421"/>
      <c r="F3815" s="421"/>
      <c r="G3815" s="422"/>
      <c r="H3815" s="422"/>
      <c r="I3815" s="422"/>
      <c r="J3815" s="422"/>
      <c r="K3815" s="422"/>
      <c r="L3815" s="422"/>
      <c r="M3815" s="422"/>
      <c r="N3815" s="422"/>
      <c r="O3815" s="422"/>
      <c r="P3815" s="421" t="str">
        <f>IF(Q3815="","",LOOKUP(Q3815,'Expenditure Codes'!B:B,'Expenditure Codes'!A:A))</f>
        <v/>
      </c>
      <c r="Q3815" s="423"/>
      <c r="R3815" s="424"/>
      <c r="S3815" s="424"/>
      <c r="T3815" s="424"/>
      <c r="U3815" s="424"/>
      <c r="V3815" s="423"/>
      <c r="W3815" s="421"/>
      <c r="X3815" s="421"/>
      <c r="Y3815" s="420"/>
      <c r="Z3815" s="425"/>
      <c r="AA3815" s="426"/>
      <c r="AB3815" s="427"/>
      <c r="AC3815" s="428"/>
      <c r="AD3815" s="427"/>
    </row>
    <row r="3816" spans="1:30" ht="21.75" x14ac:dyDescent="0.55000000000000004">
      <c r="A3816" s="420"/>
      <c r="B3816" s="420"/>
      <c r="C3816" s="420"/>
      <c r="D3816" s="420"/>
      <c r="E3816" s="421"/>
      <c r="F3816" s="421"/>
      <c r="G3816" s="422"/>
      <c r="H3816" s="422"/>
      <c r="I3816" s="422"/>
      <c r="J3816" s="422"/>
      <c r="K3816" s="422"/>
      <c r="L3816" s="422"/>
      <c r="M3816" s="422"/>
      <c r="N3816" s="422"/>
      <c r="O3816" s="422"/>
      <c r="P3816" s="421" t="str">
        <f>IF(Q3816="","",LOOKUP(Q3816,'Expenditure Codes'!B:B,'Expenditure Codes'!A:A))</f>
        <v/>
      </c>
      <c r="Q3816" s="423"/>
      <c r="R3816" s="424"/>
      <c r="S3816" s="424"/>
      <c r="T3816" s="424"/>
      <c r="U3816" s="424"/>
      <c r="V3816" s="423"/>
      <c r="W3816" s="421"/>
      <c r="X3816" s="421"/>
      <c r="Y3816" s="420"/>
      <c r="Z3816" s="425"/>
      <c r="AA3816" s="426"/>
      <c r="AB3816" s="427"/>
      <c r="AC3816" s="428"/>
      <c r="AD3816" s="427"/>
    </row>
    <row r="3817" spans="1:30" ht="21.75" x14ac:dyDescent="0.55000000000000004">
      <c r="A3817" s="420"/>
      <c r="B3817" s="420"/>
      <c r="C3817" s="420"/>
      <c r="D3817" s="420"/>
      <c r="E3817" s="421"/>
      <c r="F3817" s="421"/>
      <c r="G3817" s="422"/>
      <c r="H3817" s="422"/>
      <c r="I3817" s="422"/>
      <c r="J3817" s="422"/>
      <c r="K3817" s="422"/>
      <c r="L3817" s="422"/>
      <c r="M3817" s="422"/>
      <c r="N3817" s="422"/>
      <c r="O3817" s="422"/>
      <c r="P3817" s="421" t="str">
        <f>IF(Q3817="","",LOOKUP(Q3817,'Expenditure Codes'!B:B,'Expenditure Codes'!A:A))</f>
        <v/>
      </c>
      <c r="Q3817" s="423"/>
      <c r="R3817" s="424"/>
      <c r="S3817" s="424"/>
      <c r="T3817" s="424"/>
      <c r="U3817" s="424"/>
      <c r="V3817" s="423"/>
      <c r="W3817" s="421"/>
      <c r="X3817" s="421"/>
      <c r="Y3817" s="420"/>
      <c r="Z3817" s="425"/>
      <c r="AA3817" s="426"/>
      <c r="AB3817" s="427"/>
      <c r="AC3817" s="428"/>
      <c r="AD3817" s="427"/>
    </row>
    <row r="3818" spans="1:30" ht="21.75" x14ac:dyDescent="0.55000000000000004">
      <c r="A3818" s="420"/>
      <c r="B3818" s="420"/>
      <c r="C3818" s="420"/>
      <c r="D3818" s="420"/>
      <c r="E3818" s="421"/>
      <c r="F3818" s="421"/>
      <c r="G3818" s="422"/>
      <c r="H3818" s="422"/>
      <c r="I3818" s="422"/>
      <c r="J3818" s="422"/>
      <c r="K3818" s="422"/>
      <c r="L3818" s="422"/>
      <c r="M3818" s="422"/>
      <c r="N3818" s="422"/>
      <c r="O3818" s="422"/>
      <c r="P3818" s="421" t="str">
        <f>IF(Q3818="","",LOOKUP(Q3818,'Expenditure Codes'!B:B,'Expenditure Codes'!A:A))</f>
        <v/>
      </c>
      <c r="Q3818" s="423"/>
      <c r="R3818" s="424"/>
      <c r="S3818" s="424"/>
      <c r="T3818" s="424"/>
      <c r="U3818" s="424"/>
      <c r="V3818" s="423"/>
      <c r="W3818" s="421"/>
      <c r="X3818" s="421"/>
      <c r="Y3818" s="420"/>
      <c r="Z3818" s="425"/>
      <c r="AA3818" s="426"/>
      <c r="AB3818" s="427"/>
      <c r="AC3818" s="428"/>
      <c r="AD3818" s="427"/>
    </row>
    <row r="3819" spans="1:30" ht="21.75" x14ac:dyDescent="0.55000000000000004">
      <c r="A3819" s="420"/>
      <c r="B3819" s="420"/>
      <c r="C3819" s="420"/>
      <c r="D3819" s="420"/>
      <c r="E3819" s="421"/>
      <c r="F3819" s="421"/>
      <c r="G3819" s="422"/>
      <c r="H3819" s="422"/>
      <c r="I3819" s="422"/>
      <c r="J3819" s="422"/>
      <c r="K3819" s="422"/>
      <c r="L3819" s="422"/>
      <c r="M3819" s="422"/>
      <c r="N3819" s="422"/>
      <c r="O3819" s="422"/>
      <c r="P3819" s="421" t="str">
        <f>IF(Q3819="","",LOOKUP(Q3819,'Expenditure Codes'!B:B,'Expenditure Codes'!A:A))</f>
        <v/>
      </c>
      <c r="Q3819" s="423"/>
      <c r="R3819" s="424"/>
      <c r="S3819" s="424"/>
      <c r="T3819" s="424"/>
      <c r="U3819" s="424"/>
      <c r="V3819" s="423"/>
      <c r="W3819" s="421"/>
      <c r="X3819" s="421"/>
      <c r="Y3819" s="420"/>
      <c r="Z3819" s="425"/>
      <c r="AA3819" s="426"/>
      <c r="AB3819" s="427"/>
      <c r="AC3819" s="428"/>
      <c r="AD3819" s="427"/>
    </row>
    <row r="3820" spans="1:30" ht="21.75" x14ac:dyDescent="0.55000000000000004">
      <c r="A3820" s="420"/>
      <c r="B3820" s="420"/>
      <c r="C3820" s="420"/>
      <c r="D3820" s="420"/>
      <c r="E3820" s="421"/>
      <c r="F3820" s="421"/>
      <c r="G3820" s="422"/>
      <c r="H3820" s="422"/>
      <c r="I3820" s="422"/>
      <c r="J3820" s="422"/>
      <c r="K3820" s="422"/>
      <c r="L3820" s="422"/>
      <c r="M3820" s="422"/>
      <c r="N3820" s="422"/>
      <c r="O3820" s="422"/>
      <c r="P3820" s="421" t="str">
        <f>IF(Q3820="","",LOOKUP(Q3820,'Expenditure Codes'!B:B,'Expenditure Codes'!A:A))</f>
        <v/>
      </c>
      <c r="Q3820" s="423"/>
      <c r="R3820" s="424"/>
      <c r="S3820" s="424"/>
      <c r="T3820" s="424"/>
      <c r="U3820" s="424"/>
      <c r="V3820" s="423"/>
      <c r="W3820" s="421"/>
      <c r="X3820" s="421"/>
      <c r="Y3820" s="420"/>
      <c r="Z3820" s="425"/>
      <c r="AA3820" s="426"/>
      <c r="AB3820" s="427"/>
      <c r="AC3820" s="428"/>
      <c r="AD3820" s="427"/>
    </row>
    <row r="3821" spans="1:30" ht="21.75" x14ac:dyDescent="0.55000000000000004">
      <c r="A3821" s="420"/>
      <c r="B3821" s="420"/>
      <c r="C3821" s="420"/>
      <c r="D3821" s="420"/>
      <c r="E3821" s="421"/>
      <c r="F3821" s="421"/>
      <c r="G3821" s="422"/>
      <c r="H3821" s="422"/>
      <c r="I3821" s="422"/>
      <c r="J3821" s="422"/>
      <c r="K3821" s="422"/>
      <c r="L3821" s="422"/>
      <c r="M3821" s="422"/>
      <c r="N3821" s="422"/>
      <c r="O3821" s="422"/>
      <c r="P3821" s="421" t="str">
        <f>IF(Q3821="","",LOOKUP(Q3821,'Expenditure Codes'!B:B,'Expenditure Codes'!A:A))</f>
        <v/>
      </c>
      <c r="Q3821" s="423"/>
      <c r="R3821" s="424"/>
      <c r="S3821" s="424"/>
      <c r="T3821" s="424"/>
      <c r="U3821" s="424"/>
      <c r="V3821" s="423"/>
      <c r="W3821" s="421"/>
      <c r="X3821" s="421"/>
      <c r="Y3821" s="420"/>
      <c r="Z3821" s="425"/>
      <c r="AA3821" s="426"/>
      <c r="AB3821" s="427"/>
      <c r="AC3821" s="428"/>
      <c r="AD3821" s="427"/>
    </row>
    <row r="3822" spans="1:30" ht="21.75" x14ac:dyDescent="0.55000000000000004">
      <c r="A3822" s="420"/>
      <c r="B3822" s="420"/>
      <c r="C3822" s="420"/>
      <c r="D3822" s="420"/>
      <c r="E3822" s="421"/>
      <c r="F3822" s="421"/>
      <c r="G3822" s="422"/>
      <c r="H3822" s="422"/>
      <c r="I3822" s="422"/>
      <c r="J3822" s="422"/>
      <c r="K3822" s="422"/>
      <c r="L3822" s="422"/>
      <c r="M3822" s="422"/>
      <c r="N3822" s="422"/>
      <c r="O3822" s="422"/>
      <c r="P3822" s="421" t="str">
        <f>IF(Q3822="","",LOOKUP(Q3822,'Expenditure Codes'!B:B,'Expenditure Codes'!A:A))</f>
        <v/>
      </c>
      <c r="Q3822" s="423"/>
      <c r="R3822" s="424"/>
      <c r="S3822" s="424"/>
      <c r="T3822" s="424"/>
      <c r="U3822" s="424"/>
      <c r="V3822" s="423"/>
      <c r="W3822" s="421"/>
      <c r="X3822" s="421"/>
      <c r="Y3822" s="420"/>
      <c r="Z3822" s="425"/>
      <c r="AA3822" s="426"/>
      <c r="AB3822" s="427"/>
      <c r="AC3822" s="428"/>
      <c r="AD3822" s="427"/>
    </row>
    <row r="3823" spans="1:30" ht="21.75" x14ac:dyDescent="0.55000000000000004">
      <c r="A3823" s="420"/>
      <c r="B3823" s="420"/>
      <c r="C3823" s="420"/>
      <c r="D3823" s="420"/>
      <c r="E3823" s="421"/>
      <c r="F3823" s="421"/>
      <c r="G3823" s="422"/>
      <c r="H3823" s="422"/>
      <c r="I3823" s="422"/>
      <c r="J3823" s="422"/>
      <c r="K3823" s="422"/>
      <c r="L3823" s="422"/>
      <c r="M3823" s="422"/>
      <c r="N3823" s="422"/>
      <c r="O3823" s="422"/>
      <c r="P3823" s="421" t="str">
        <f>IF(Q3823="","",LOOKUP(Q3823,'Expenditure Codes'!B:B,'Expenditure Codes'!A:A))</f>
        <v/>
      </c>
      <c r="Q3823" s="423"/>
      <c r="R3823" s="424"/>
      <c r="S3823" s="424"/>
      <c r="T3823" s="424"/>
      <c r="U3823" s="424"/>
      <c r="V3823" s="423"/>
      <c r="W3823" s="421"/>
      <c r="X3823" s="421"/>
      <c r="Y3823" s="420"/>
      <c r="Z3823" s="425"/>
      <c r="AA3823" s="426"/>
      <c r="AB3823" s="427"/>
      <c r="AC3823" s="428"/>
      <c r="AD3823" s="427"/>
    </row>
    <row r="3824" spans="1:30" ht="21.75" x14ac:dyDescent="0.55000000000000004">
      <c r="A3824" s="420"/>
      <c r="B3824" s="420"/>
      <c r="C3824" s="420"/>
      <c r="D3824" s="420"/>
      <c r="E3824" s="421"/>
      <c r="F3824" s="421"/>
      <c r="G3824" s="422"/>
      <c r="H3824" s="422"/>
      <c r="I3824" s="422"/>
      <c r="J3824" s="422"/>
      <c r="K3824" s="422"/>
      <c r="L3824" s="422"/>
      <c r="M3824" s="422"/>
      <c r="N3824" s="422"/>
      <c r="O3824" s="422"/>
      <c r="P3824" s="421" t="str">
        <f>IF(Q3824="","",LOOKUP(Q3824,'Expenditure Codes'!B:B,'Expenditure Codes'!A:A))</f>
        <v/>
      </c>
      <c r="Q3824" s="423"/>
      <c r="R3824" s="424"/>
      <c r="S3824" s="424"/>
      <c r="T3824" s="424"/>
      <c r="U3824" s="424"/>
      <c r="V3824" s="423"/>
      <c r="W3824" s="421"/>
      <c r="X3824" s="421"/>
      <c r="Y3824" s="420"/>
      <c r="Z3824" s="425"/>
      <c r="AA3824" s="426"/>
      <c r="AB3824" s="427"/>
      <c r="AC3824" s="428"/>
      <c r="AD3824" s="427"/>
    </row>
    <row r="3825" spans="1:30" ht="21.75" x14ac:dyDescent="0.55000000000000004">
      <c r="A3825" s="420"/>
      <c r="B3825" s="420"/>
      <c r="C3825" s="420"/>
      <c r="D3825" s="420"/>
      <c r="E3825" s="421"/>
      <c r="F3825" s="421"/>
      <c r="G3825" s="422"/>
      <c r="H3825" s="422"/>
      <c r="I3825" s="422"/>
      <c r="J3825" s="422"/>
      <c r="K3825" s="422"/>
      <c r="L3825" s="422"/>
      <c r="M3825" s="422"/>
      <c r="N3825" s="422"/>
      <c r="O3825" s="422"/>
      <c r="P3825" s="421" t="str">
        <f>IF(Q3825="","",LOOKUP(Q3825,'Expenditure Codes'!B:B,'Expenditure Codes'!A:A))</f>
        <v/>
      </c>
      <c r="Q3825" s="423"/>
      <c r="R3825" s="424"/>
      <c r="S3825" s="424"/>
      <c r="T3825" s="424"/>
      <c r="U3825" s="424"/>
      <c r="V3825" s="423"/>
      <c r="W3825" s="421"/>
      <c r="X3825" s="421"/>
      <c r="Y3825" s="420"/>
      <c r="Z3825" s="425"/>
      <c r="AA3825" s="426"/>
      <c r="AB3825" s="427"/>
      <c r="AC3825" s="428"/>
      <c r="AD3825" s="427"/>
    </row>
    <row r="3826" spans="1:30" ht="21.75" x14ac:dyDescent="0.55000000000000004">
      <c r="A3826" s="420"/>
      <c r="B3826" s="420"/>
      <c r="C3826" s="420"/>
      <c r="D3826" s="420"/>
      <c r="E3826" s="421"/>
      <c r="F3826" s="421"/>
      <c r="G3826" s="422"/>
      <c r="H3826" s="422"/>
      <c r="I3826" s="422"/>
      <c r="J3826" s="422"/>
      <c r="K3826" s="422"/>
      <c r="L3826" s="422"/>
      <c r="M3826" s="422"/>
      <c r="N3826" s="422"/>
      <c r="O3826" s="422"/>
      <c r="P3826" s="421" t="str">
        <f>IF(Q3826="","",LOOKUP(Q3826,'Expenditure Codes'!B:B,'Expenditure Codes'!A:A))</f>
        <v/>
      </c>
      <c r="Q3826" s="423"/>
      <c r="R3826" s="424"/>
      <c r="S3826" s="424"/>
      <c r="T3826" s="424"/>
      <c r="U3826" s="424"/>
      <c r="V3826" s="423"/>
      <c r="W3826" s="421"/>
      <c r="X3826" s="421"/>
      <c r="Y3826" s="420"/>
      <c r="Z3826" s="425"/>
      <c r="AA3826" s="426"/>
      <c r="AB3826" s="427"/>
      <c r="AC3826" s="428"/>
      <c r="AD3826" s="427"/>
    </row>
    <row r="3827" spans="1:30" ht="21.75" x14ac:dyDescent="0.55000000000000004">
      <c r="A3827" s="420"/>
      <c r="B3827" s="420"/>
      <c r="C3827" s="420"/>
      <c r="D3827" s="420"/>
      <c r="E3827" s="421"/>
      <c r="F3827" s="421"/>
      <c r="G3827" s="422"/>
      <c r="H3827" s="422"/>
      <c r="I3827" s="422"/>
      <c r="J3827" s="422"/>
      <c r="K3827" s="422"/>
      <c r="L3827" s="422"/>
      <c r="M3827" s="422"/>
      <c r="N3827" s="422"/>
      <c r="O3827" s="422"/>
      <c r="P3827" s="421" t="str">
        <f>IF(Q3827="","",LOOKUP(Q3827,'Expenditure Codes'!B:B,'Expenditure Codes'!A:A))</f>
        <v/>
      </c>
      <c r="Q3827" s="423"/>
      <c r="R3827" s="424"/>
      <c r="S3827" s="424"/>
      <c r="T3827" s="424"/>
      <c r="U3827" s="424"/>
      <c r="V3827" s="423"/>
      <c r="W3827" s="421"/>
      <c r="X3827" s="421"/>
      <c r="Y3827" s="420"/>
      <c r="Z3827" s="425"/>
      <c r="AA3827" s="426"/>
      <c r="AB3827" s="427"/>
      <c r="AC3827" s="428"/>
      <c r="AD3827" s="427"/>
    </row>
    <row r="3828" spans="1:30" ht="21.75" x14ac:dyDescent="0.55000000000000004">
      <c r="A3828" s="420"/>
      <c r="B3828" s="420"/>
      <c r="C3828" s="420"/>
      <c r="D3828" s="420"/>
      <c r="E3828" s="421"/>
      <c r="F3828" s="421"/>
      <c r="G3828" s="422"/>
      <c r="H3828" s="422"/>
      <c r="I3828" s="422"/>
      <c r="J3828" s="422"/>
      <c r="K3828" s="422"/>
      <c r="L3828" s="422"/>
      <c r="M3828" s="422"/>
      <c r="N3828" s="422"/>
      <c r="O3828" s="422"/>
      <c r="P3828" s="421" t="str">
        <f>IF(Q3828="","",LOOKUP(Q3828,'Expenditure Codes'!B:B,'Expenditure Codes'!A:A))</f>
        <v/>
      </c>
      <c r="Q3828" s="423"/>
      <c r="R3828" s="424"/>
      <c r="S3828" s="424"/>
      <c r="T3828" s="424"/>
      <c r="U3828" s="424"/>
      <c r="V3828" s="423"/>
      <c r="W3828" s="421"/>
      <c r="X3828" s="421"/>
      <c r="Y3828" s="420"/>
      <c r="Z3828" s="425"/>
      <c r="AA3828" s="426"/>
      <c r="AB3828" s="427"/>
      <c r="AC3828" s="428"/>
      <c r="AD3828" s="427"/>
    </row>
    <row r="3829" spans="1:30" ht="21.75" x14ac:dyDescent="0.55000000000000004">
      <c r="A3829" s="420"/>
      <c r="B3829" s="420"/>
      <c r="C3829" s="420"/>
      <c r="D3829" s="420"/>
      <c r="E3829" s="421"/>
      <c r="F3829" s="421"/>
      <c r="G3829" s="422"/>
      <c r="H3829" s="422"/>
      <c r="I3829" s="422"/>
      <c r="J3829" s="422"/>
      <c r="K3829" s="422"/>
      <c r="L3829" s="422"/>
      <c r="M3829" s="422"/>
      <c r="N3829" s="422"/>
      <c r="O3829" s="422"/>
      <c r="P3829" s="421" t="str">
        <f>IF(Q3829="","",LOOKUP(Q3829,'Expenditure Codes'!B:B,'Expenditure Codes'!A:A))</f>
        <v/>
      </c>
      <c r="Q3829" s="423"/>
      <c r="R3829" s="424"/>
      <c r="S3829" s="424"/>
      <c r="T3829" s="424"/>
      <c r="U3829" s="424"/>
      <c r="V3829" s="423"/>
      <c r="W3829" s="421"/>
      <c r="X3829" s="421"/>
      <c r="Y3829" s="420"/>
      <c r="Z3829" s="425"/>
      <c r="AA3829" s="426"/>
      <c r="AB3829" s="427"/>
      <c r="AC3829" s="428"/>
      <c r="AD3829" s="427"/>
    </row>
    <row r="3830" spans="1:30" ht="21.75" x14ac:dyDescent="0.55000000000000004">
      <c r="A3830" s="420"/>
      <c r="B3830" s="420"/>
      <c r="C3830" s="420"/>
      <c r="D3830" s="420"/>
      <c r="E3830" s="421"/>
      <c r="F3830" s="421"/>
      <c r="G3830" s="422"/>
      <c r="H3830" s="422"/>
      <c r="I3830" s="422"/>
      <c r="J3830" s="422"/>
      <c r="K3830" s="422"/>
      <c r="L3830" s="422"/>
      <c r="M3830" s="422"/>
      <c r="N3830" s="422"/>
      <c r="O3830" s="422"/>
      <c r="P3830" s="421" t="str">
        <f>IF(Q3830="","",LOOKUP(Q3830,'Expenditure Codes'!B:B,'Expenditure Codes'!A:A))</f>
        <v/>
      </c>
      <c r="Q3830" s="423"/>
      <c r="R3830" s="424"/>
      <c r="S3830" s="424"/>
      <c r="T3830" s="424"/>
      <c r="U3830" s="424"/>
      <c r="V3830" s="423"/>
      <c r="W3830" s="421"/>
      <c r="X3830" s="421"/>
      <c r="Y3830" s="420"/>
      <c r="Z3830" s="425"/>
      <c r="AA3830" s="426"/>
      <c r="AB3830" s="427"/>
      <c r="AC3830" s="428"/>
      <c r="AD3830" s="427"/>
    </row>
    <row r="3831" spans="1:30" ht="21.75" x14ac:dyDescent="0.55000000000000004">
      <c r="A3831" s="420"/>
      <c r="B3831" s="420"/>
      <c r="C3831" s="420"/>
      <c r="D3831" s="420"/>
      <c r="E3831" s="421"/>
      <c r="F3831" s="421"/>
      <c r="G3831" s="422"/>
      <c r="H3831" s="422"/>
      <c r="I3831" s="422"/>
      <c r="J3831" s="422"/>
      <c r="K3831" s="422"/>
      <c r="L3831" s="422"/>
      <c r="M3831" s="422"/>
      <c r="N3831" s="422"/>
      <c r="O3831" s="422"/>
      <c r="P3831" s="421" t="str">
        <f>IF(Q3831="","",LOOKUP(Q3831,'Expenditure Codes'!B:B,'Expenditure Codes'!A:A))</f>
        <v/>
      </c>
      <c r="Q3831" s="423"/>
      <c r="R3831" s="424"/>
      <c r="S3831" s="424"/>
      <c r="T3831" s="424"/>
      <c r="U3831" s="424"/>
      <c r="V3831" s="423"/>
      <c r="W3831" s="421"/>
      <c r="X3831" s="421"/>
      <c r="Y3831" s="420"/>
      <c r="Z3831" s="425"/>
      <c r="AA3831" s="426"/>
      <c r="AB3831" s="427"/>
      <c r="AC3831" s="428"/>
      <c r="AD3831" s="427"/>
    </row>
    <row r="3832" spans="1:30" ht="21.75" x14ac:dyDescent="0.55000000000000004">
      <c r="A3832" s="420"/>
      <c r="B3832" s="420"/>
      <c r="C3832" s="420"/>
      <c r="D3832" s="420"/>
      <c r="E3832" s="421"/>
      <c r="F3832" s="421"/>
      <c r="G3832" s="422"/>
      <c r="H3832" s="422"/>
      <c r="I3832" s="422"/>
      <c r="J3832" s="422"/>
      <c r="K3832" s="422"/>
      <c r="L3832" s="422"/>
      <c r="M3832" s="422"/>
      <c r="N3832" s="422"/>
      <c r="O3832" s="422"/>
      <c r="P3832" s="421" t="str">
        <f>IF(Q3832="","",LOOKUP(Q3832,'Expenditure Codes'!B:B,'Expenditure Codes'!A:A))</f>
        <v/>
      </c>
      <c r="Q3832" s="423"/>
      <c r="R3832" s="424"/>
      <c r="S3832" s="424"/>
      <c r="T3832" s="424"/>
      <c r="U3832" s="424"/>
      <c r="V3832" s="423"/>
      <c r="W3832" s="421"/>
      <c r="X3832" s="421"/>
      <c r="Y3832" s="420"/>
      <c r="Z3832" s="425"/>
      <c r="AA3832" s="426"/>
      <c r="AB3832" s="427"/>
      <c r="AC3832" s="428"/>
      <c r="AD3832" s="427"/>
    </row>
    <row r="3833" spans="1:30" ht="21.75" x14ac:dyDescent="0.55000000000000004">
      <c r="A3833" s="420"/>
      <c r="B3833" s="420"/>
      <c r="C3833" s="420"/>
      <c r="D3833" s="420"/>
      <c r="E3833" s="421"/>
      <c r="F3833" s="421"/>
      <c r="G3833" s="422"/>
      <c r="H3833" s="422"/>
      <c r="I3833" s="422"/>
      <c r="J3833" s="422"/>
      <c r="K3833" s="422"/>
      <c r="L3833" s="422"/>
      <c r="M3833" s="422"/>
      <c r="N3833" s="422"/>
      <c r="O3833" s="422"/>
      <c r="P3833" s="421" t="str">
        <f>IF(Q3833="","",LOOKUP(Q3833,'Expenditure Codes'!B:B,'Expenditure Codes'!A:A))</f>
        <v/>
      </c>
      <c r="Q3833" s="423"/>
      <c r="R3833" s="424"/>
      <c r="S3833" s="424"/>
      <c r="T3833" s="424"/>
      <c r="U3833" s="424"/>
      <c r="V3833" s="423"/>
      <c r="W3833" s="421"/>
      <c r="X3833" s="421"/>
      <c r="Y3833" s="420"/>
      <c r="Z3833" s="425"/>
      <c r="AA3833" s="426"/>
      <c r="AB3833" s="427"/>
      <c r="AC3833" s="428"/>
      <c r="AD3833" s="427"/>
    </row>
    <row r="3834" spans="1:30" ht="21.75" x14ac:dyDescent="0.55000000000000004">
      <c r="A3834" s="420"/>
      <c r="B3834" s="420"/>
      <c r="C3834" s="420"/>
      <c r="D3834" s="420"/>
      <c r="E3834" s="421"/>
      <c r="F3834" s="421"/>
      <c r="G3834" s="422"/>
      <c r="H3834" s="422"/>
      <c r="I3834" s="422"/>
      <c r="J3834" s="422"/>
      <c r="K3834" s="422"/>
      <c r="L3834" s="422"/>
      <c r="M3834" s="422"/>
      <c r="N3834" s="422"/>
      <c r="O3834" s="422"/>
      <c r="P3834" s="421" t="str">
        <f>IF(Q3834="","",LOOKUP(Q3834,'Expenditure Codes'!B:B,'Expenditure Codes'!A:A))</f>
        <v/>
      </c>
      <c r="Q3834" s="423"/>
      <c r="R3834" s="424"/>
      <c r="S3834" s="424"/>
      <c r="T3834" s="424"/>
      <c r="U3834" s="424"/>
      <c r="V3834" s="423"/>
      <c r="W3834" s="421"/>
      <c r="X3834" s="421"/>
      <c r="Y3834" s="420"/>
      <c r="Z3834" s="425"/>
      <c r="AA3834" s="426"/>
      <c r="AB3834" s="427"/>
      <c r="AC3834" s="428"/>
      <c r="AD3834" s="427"/>
    </row>
    <row r="3835" spans="1:30" ht="21.75" x14ac:dyDescent="0.55000000000000004">
      <c r="A3835" s="420"/>
      <c r="B3835" s="420"/>
      <c r="C3835" s="420"/>
      <c r="D3835" s="420"/>
      <c r="E3835" s="421"/>
      <c r="F3835" s="421"/>
      <c r="G3835" s="422"/>
      <c r="H3835" s="422"/>
      <c r="I3835" s="422"/>
      <c r="J3835" s="422"/>
      <c r="K3835" s="422"/>
      <c r="L3835" s="422"/>
      <c r="M3835" s="422"/>
      <c r="N3835" s="422"/>
      <c r="O3835" s="422"/>
      <c r="P3835" s="421" t="str">
        <f>IF(Q3835="","",LOOKUP(Q3835,'Expenditure Codes'!B:B,'Expenditure Codes'!A:A))</f>
        <v/>
      </c>
      <c r="Q3835" s="423"/>
      <c r="R3835" s="424"/>
      <c r="S3835" s="424"/>
      <c r="T3835" s="424"/>
      <c r="U3835" s="424"/>
      <c r="V3835" s="423"/>
      <c r="W3835" s="421"/>
      <c r="X3835" s="421"/>
      <c r="Y3835" s="420"/>
      <c r="Z3835" s="425"/>
      <c r="AA3835" s="426"/>
      <c r="AB3835" s="427"/>
      <c r="AC3835" s="428"/>
      <c r="AD3835" s="427"/>
    </row>
    <row r="3836" spans="1:30" ht="21.75" x14ac:dyDescent="0.55000000000000004">
      <c r="A3836" s="420"/>
      <c r="B3836" s="420"/>
      <c r="C3836" s="420"/>
      <c r="D3836" s="420"/>
      <c r="E3836" s="421"/>
      <c r="F3836" s="421"/>
      <c r="G3836" s="422"/>
      <c r="H3836" s="422"/>
      <c r="I3836" s="422"/>
      <c r="J3836" s="422"/>
      <c r="K3836" s="422"/>
      <c r="L3836" s="422"/>
      <c r="M3836" s="422"/>
      <c r="N3836" s="422"/>
      <c r="O3836" s="422"/>
      <c r="P3836" s="421" t="str">
        <f>IF(Q3836="","",LOOKUP(Q3836,'Expenditure Codes'!B:B,'Expenditure Codes'!A:A))</f>
        <v/>
      </c>
      <c r="Q3836" s="423"/>
      <c r="R3836" s="424"/>
      <c r="S3836" s="424"/>
      <c r="T3836" s="424"/>
      <c r="U3836" s="424"/>
      <c r="V3836" s="423"/>
      <c r="W3836" s="421"/>
      <c r="X3836" s="421"/>
      <c r="Y3836" s="420"/>
      <c r="Z3836" s="425"/>
      <c r="AA3836" s="426"/>
      <c r="AB3836" s="427"/>
      <c r="AC3836" s="428"/>
      <c r="AD3836" s="427"/>
    </row>
    <row r="3837" spans="1:30" ht="21.75" x14ac:dyDescent="0.55000000000000004">
      <c r="A3837" s="420"/>
      <c r="B3837" s="420"/>
      <c r="C3837" s="420"/>
      <c r="D3837" s="420"/>
      <c r="E3837" s="421"/>
      <c r="F3837" s="421"/>
      <c r="G3837" s="422"/>
      <c r="H3837" s="422"/>
      <c r="I3837" s="422"/>
      <c r="J3837" s="422"/>
      <c r="K3837" s="422"/>
      <c r="L3837" s="422"/>
      <c r="M3837" s="422"/>
      <c r="N3837" s="422"/>
      <c r="O3837" s="422"/>
      <c r="P3837" s="421" t="str">
        <f>IF(Q3837="","",LOOKUP(Q3837,'Expenditure Codes'!B:B,'Expenditure Codes'!A:A))</f>
        <v/>
      </c>
      <c r="Q3837" s="423"/>
      <c r="R3837" s="424"/>
      <c r="S3837" s="424"/>
      <c r="T3837" s="424"/>
      <c r="U3837" s="424"/>
      <c r="V3837" s="423"/>
      <c r="W3837" s="421"/>
      <c r="X3837" s="421"/>
      <c r="Y3837" s="420"/>
      <c r="Z3837" s="425"/>
      <c r="AA3837" s="426"/>
      <c r="AB3837" s="427"/>
      <c r="AC3837" s="428"/>
      <c r="AD3837" s="427"/>
    </row>
    <row r="3838" spans="1:30" ht="21.75" x14ac:dyDescent="0.55000000000000004">
      <c r="A3838" s="420"/>
      <c r="B3838" s="420"/>
      <c r="C3838" s="420"/>
      <c r="D3838" s="420"/>
      <c r="E3838" s="421"/>
      <c r="F3838" s="421"/>
      <c r="G3838" s="422"/>
      <c r="H3838" s="422"/>
      <c r="I3838" s="422"/>
      <c r="J3838" s="422"/>
      <c r="K3838" s="422"/>
      <c r="L3838" s="422"/>
      <c r="M3838" s="422"/>
      <c r="N3838" s="422"/>
      <c r="O3838" s="422"/>
      <c r="P3838" s="421" t="str">
        <f>IF(Q3838="","",LOOKUP(Q3838,'Expenditure Codes'!B:B,'Expenditure Codes'!A:A))</f>
        <v/>
      </c>
      <c r="Q3838" s="423"/>
      <c r="R3838" s="424"/>
      <c r="S3838" s="424"/>
      <c r="T3838" s="424"/>
      <c r="U3838" s="424"/>
      <c r="V3838" s="423"/>
      <c r="W3838" s="421"/>
      <c r="X3838" s="421"/>
      <c r="Y3838" s="420"/>
      <c r="Z3838" s="425"/>
      <c r="AA3838" s="426"/>
      <c r="AB3838" s="427"/>
      <c r="AC3838" s="428"/>
      <c r="AD3838" s="427"/>
    </row>
    <row r="3839" spans="1:30" ht="21.75" x14ac:dyDescent="0.55000000000000004">
      <c r="A3839" s="420"/>
      <c r="B3839" s="420"/>
      <c r="C3839" s="420"/>
      <c r="D3839" s="420"/>
      <c r="E3839" s="421"/>
      <c r="F3839" s="421"/>
      <c r="G3839" s="422"/>
      <c r="H3839" s="422"/>
      <c r="I3839" s="422"/>
      <c r="J3839" s="422"/>
      <c r="K3839" s="422"/>
      <c r="L3839" s="422"/>
      <c r="M3839" s="422"/>
      <c r="N3839" s="422"/>
      <c r="O3839" s="422"/>
      <c r="P3839" s="421" t="str">
        <f>IF(Q3839="","",LOOKUP(Q3839,'Expenditure Codes'!B:B,'Expenditure Codes'!A:A))</f>
        <v/>
      </c>
      <c r="Q3839" s="423"/>
      <c r="R3839" s="424"/>
      <c r="S3839" s="424"/>
      <c r="T3839" s="424"/>
      <c r="U3839" s="424"/>
      <c r="V3839" s="423"/>
      <c r="W3839" s="421"/>
      <c r="X3839" s="421"/>
      <c r="Y3839" s="420"/>
      <c r="Z3839" s="425"/>
      <c r="AA3839" s="426"/>
      <c r="AB3839" s="427"/>
      <c r="AC3839" s="428"/>
      <c r="AD3839" s="427"/>
    </row>
    <row r="3840" spans="1:30" ht="21.75" x14ac:dyDescent="0.55000000000000004">
      <c r="A3840" s="420"/>
      <c r="B3840" s="420"/>
      <c r="C3840" s="420"/>
      <c r="D3840" s="420"/>
      <c r="E3840" s="421"/>
      <c r="F3840" s="421"/>
      <c r="G3840" s="422"/>
      <c r="H3840" s="422"/>
      <c r="I3840" s="422"/>
      <c r="J3840" s="422"/>
      <c r="K3840" s="422"/>
      <c r="L3840" s="422"/>
      <c r="M3840" s="422"/>
      <c r="N3840" s="422"/>
      <c r="O3840" s="422"/>
      <c r="P3840" s="421" t="str">
        <f>IF(Q3840="","",LOOKUP(Q3840,'Expenditure Codes'!B:B,'Expenditure Codes'!A:A))</f>
        <v/>
      </c>
      <c r="Q3840" s="423"/>
      <c r="R3840" s="424"/>
      <c r="S3840" s="424"/>
      <c r="T3840" s="424"/>
      <c r="U3840" s="424"/>
      <c r="V3840" s="423"/>
      <c r="W3840" s="421"/>
      <c r="X3840" s="421"/>
      <c r="Y3840" s="420"/>
      <c r="Z3840" s="425"/>
      <c r="AA3840" s="426"/>
      <c r="AB3840" s="427"/>
      <c r="AC3840" s="428"/>
      <c r="AD3840" s="427"/>
    </row>
    <row r="3841" spans="1:30" ht="21.75" x14ac:dyDescent="0.55000000000000004">
      <c r="A3841" s="420"/>
      <c r="B3841" s="420"/>
      <c r="C3841" s="420"/>
      <c r="D3841" s="420"/>
      <c r="E3841" s="421"/>
      <c r="F3841" s="421"/>
      <c r="G3841" s="422"/>
      <c r="H3841" s="422"/>
      <c r="I3841" s="422"/>
      <c r="J3841" s="422"/>
      <c r="K3841" s="422"/>
      <c r="L3841" s="422"/>
      <c r="M3841" s="422"/>
      <c r="N3841" s="422"/>
      <c r="O3841" s="422"/>
      <c r="P3841" s="421" t="str">
        <f>IF(Q3841="","",LOOKUP(Q3841,'Expenditure Codes'!B:B,'Expenditure Codes'!A:A))</f>
        <v/>
      </c>
      <c r="Q3841" s="423"/>
      <c r="R3841" s="424"/>
      <c r="S3841" s="424"/>
      <c r="T3841" s="424"/>
      <c r="U3841" s="424"/>
      <c r="V3841" s="423"/>
      <c r="W3841" s="421"/>
      <c r="X3841" s="421"/>
      <c r="Y3841" s="420"/>
      <c r="Z3841" s="425"/>
      <c r="AA3841" s="426"/>
      <c r="AB3841" s="427"/>
      <c r="AC3841" s="428"/>
      <c r="AD3841" s="427"/>
    </row>
    <row r="3842" spans="1:30" ht="21.75" x14ac:dyDescent="0.55000000000000004">
      <c r="A3842" s="420"/>
      <c r="B3842" s="420"/>
      <c r="C3842" s="420"/>
      <c r="D3842" s="420"/>
      <c r="E3842" s="421"/>
      <c r="F3842" s="421"/>
      <c r="G3842" s="422"/>
      <c r="H3842" s="422"/>
      <c r="I3842" s="422"/>
      <c r="J3842" s="422"/>
      <c r="K3842" s="422"/>
      <c r="L3842" s="422"/>
      <c r="M3842" s="422"/>
      <c r="N3842" s="422"/>
      <c r="O3842" s="422"/>
      <c r="P3842" s="421" t="str">
        <f>IF(Q3842="","",LOOKUP(Q3842,'Expenditure Codes'!B:B,'Expenditure Codes'!A:A))</f>
        <v/>
      </c>
      <c r="Q3842" s="423"/>
      <c r="R3842" s="424"/>
      <c r="S3842" s="424"/>
      <c r="T3842" s="424"/>
      <c r="U3842" s="424"/>
      <c r="V3842" s="423"/>
      <c r="W3842" s="421"/>
      <c r="X3842" s="421"/>
      <c r="Y3842" s="420"/>
      <c r="Z3842" s="425"/>
      <c r="AA3842" s="426"/>
      <c r="AB3842" s="427"/>
      <c r="AC3842" s="428"/>
      <c r="AD3842" s="427"/>
    </row>
    <row r="3843" spans="1:30" ht="21.75" x14ac:dyDescent="0.55000000000000004">
      <c r="A3843" s="420"/>
      <c r="B3843" s="420"/>
      <c r="C3843" s="420"/>
      <c r="D3843" s="420"/>
      <c r="E3843" s="421"/>
      <c r="F3843" s="421"/>
      <c r="G3843" s="422"/>
      <c r="H3843" s="422"/>
      <c r="I3843" s="422"/>
      <c r="J3843" s="422"/>
      <c r="K3843" s="422"/>
      <c r="L3843" s="422"/>
      <c r="M3843" s="422"/>
      <c r="N3843" s="422"/>
      <c r="O3843" s="422"/>
      <c r="P3843" s="421" t="str">
        <f>IF(Q3843="","",LOOKUP(Q3843,'Expenditure Codes'!B:B,'Expenditure Codes'!A:A))</f>
        <v/>
      </c>
      <c r="Q3843" s="423"/>
      <c r="R3843" s="424"/>
      <c r="S3843" s="424"/>
      <c r="T3843" s="424"/>
      <c r="U3843" s="424"/>
      <c r="V3843" s="423"/>
      <c r="W3843" s="421"/>
      <c r="X3843" s="421"/>
      <c r="Y3843" s="420"/>
      <c r="Z3843" s="425"/>
      <c r="AA3843" s="426"/>
      <c r="AB3843" s="427"/>
      <c r="AC3843" s="428"/>
      <c r="AD3843" s="427"/>
    </row>
    <row r="3844" spans="1:30" ht="21.75" x14ac:dyDescent="0.55000000000000004">
      <c r="A3844" s="420"/>
      <c r="B3844" s="420"/>
      <c r="C3844" s="420"/>
      <c r="D3844" s="420"/>
      <c r="E3844" s="421"/>
      <c r="F3844" s="421"/>
      <c r="G3844" s="422"/>
      <c r="H3844" s="422"/>
      <c r="I3844" s="422"/>
      <c r="J3844" s="422"/>
      <c r="K3844" s="422"/>
      <c r="L3844" s="422"/>
      <c r="M3844" s="422"/>
      <c r="N3844" s="422"/>
      <c r="O3844" s="422"/>
      <c r="P3844" s="421" t="str">
        <f>IF(Q3844="","",LOOKUP(Q3844,'Expenditure Codes'!B:B,'Expenditure Codes'!A:A))</f>
        <v/>
      </c>
      <c r="Q3844" s="423"/>
      <c r="R3844" s="424"/>
      <c r="S3844" s="424"/>
      <c r="T3844" s="424"/>
      <c r="U3844" s="424"/>
      <c r="V3844" s="423"/>
      <c r="W3844" s="421"/>
      <c r="X3844" s="421"/>
      <c r="Y3844" s="420"/>
      <c r="Z3844" s="425"/>
      <c r="AA3844" s="426"/>
      <c r="AB3844" s="427"/>
      <c r="AC3844" s="428"/>
      <c r="AD3844" s="427"/>
    </row>
    <row r="3845" spans="1:30" ht="21.75" x14ac:dyDescent="0.55000000000000004">
      <c r="A3845" s="420"/>
      <c r="B3845" s="420"/>
      <c r="C3845" s="420"/>
      <c r="D3845" s="420"/>
      <c r="E3845" s="421"/>
      <c r="F3845" s="421"/>
      <c r="G3845" s="422"/>
      <c r="H3845" s="422"/>
      <c r="I3845" s="422"/>
      <c r="J3845" s="422"/>
      <c r="K3845" s="422"/>
      <c r="L3845" s="422"/>
      <c r="M3845" s="422"/>
      <c r="N3845" s="422"/>
      <c r="O3845" s="422"/>
      <c r="P3845" s="421" t="str">
        <f>IF(Q3845="","",LOOKUP(Q3845,'Expenditure Codes'!B:B,'Expenditure Codes'!A:A))</f>
        <v/>
      </c>
      <c r="Q3845" s="423"/>
      <c r="R3845" s="424"/>
      <c r="S3845" s="424"/>
      <c r="T3845" s="424"/>
      <c r="U3845" s="424"/>
      <c r="V3845" s="423"/>
      <c r="W3845" s="421"/>
      <c r="X3845" s="421"/>
      <c r="Y3845" s="420"/>
      <c r="Z3845" s="425"/>
      <c r="AA3845" s="426"/>
      <c r="AB3845" s="427"/>
      <c r="AC3845" s="428"/>
      <c r="AD3845" s="427"/>
    </row>
    <row r="3846" spans="1:30" ht="21.75" x14ac:dyDescent="0.55000000000000004">
      <c r="A3846" s="420"/>
      <c r="B3846" s="420"/>
      <c r="C3846" s="420"/>
      <c r="D3846" s="420"/>
      <c r="E3846" s="421"/>
      <c r="F3846" s="421"/>
      <c r="G3846" s="422"/>
      <c r="H3846" s="422"/>
      <c r="I3846" s="422"/>
      <c r="J3846" s="422"/>
      <c r="K3846" s="422"/>
      <c r="L3846" s="422"/>
      <c r="M3846" s="422"/>
      <c r="N3846" s="422"/>
      <c r="O3846" s="422"/>
      <c r="P3846" s="421" t="str">
        <f>IF(Q3846="","",LOOKUP(Q3846,'Expenditure Codes'!B:B,'Expenditure Codes'!A:A))</f>
        <v/>
      </c>
      <c r="Q3846" s="423"/>
      <c r="R3846" s="424"/>
      <c r="S3846" s="424"/>
      <c r="T3846" s="424"/>
      <c r="U3846" s="424"/>
      <c r="V3846" s="423"/>
      <c r="W3846" s="421"/>
      <c r="X3846" s="421"/>
      <c r="Y3846" s="420"/>
      <c r="Z3846" s="425"/>
      <c r="AA3846" s="426"/>
      <c r="AB3846" s="427"/>
      <c r="AC3846" s="428"/>
      <c r="AD3846" s="427"/>
    </row>
    <row r="3847" spans="1:30" ht="21.75" x14ac:dyDescent="0.55000000000000004">
      <c r="A3847" s="420"/>
      <c r="B3847" s="420"/>
      <c r="C3847" s="420"/>
      <c r="D3847" s="420"/>
      <c r="E3847" s="421"/>
      <c r="F3847" s="421"/>
      <c r="G3847" s="422"/>
      <c r="H3847" s="422"/>
      <c r="I3847" s="422"/>
      <c r="J3847" s="422"/>
      <c r="K3847" s="422"/>
      <c r="L3847" s="422"/>
      <c r="M3847" s="422"/>
      <c r="N3847" s="422"/>
      <c r="O3847" s="422"/>
      <c r="P3847" s="421" t="str">
        <f>IF(Q3847="","",LOOKUP(Q3847,'Expenditure Codes'!B:B,'Expenditure Codes'!A:A))</f>
        <v/>
      </c>
      <c r="Q3847" s="423"/>
      <c r="R3847" s="424"/>
      <c r="S3847" s="424"/>
      <c r="T3847" s="424"/>
      <c r="U3847" s="424"/>
      <c r="V3847" s="423"/>
      <c r="W3847" s="421"/>
      <c r="X3847" s="421"/>
      <c r="Y3847" s="420"/>
      <c r="Z3847" s="425"/>
      <c r="AA3847" s="426"/>
      <c r="AB3847" s="427"/>
      <c r="AC3847" s="428"/>
      <c r="AD3847" s="427"/>
    </row>
    <row r="3848" spans="1:30" ht="21.75" x14ac:dyDescent="0.55000000000000004">
      <c r="A3848" s="420"/>
      <c r="B3848" s="420"/>
      <c r="C3848" s="420"/>
      <c r="D3848" s="420"/>
      <c r="E3848" s="421"/>
      <c r="F3848" s="421"/>
      <c r="G3848" s="422"/>
      <c r="H3848" s="422"/>
      <c r="I3848" s="422"/>
      <c r="J3848" s="422"/>
      <c r="K3848" s="422"/>
      <c r="L3848" s="422"/>
      <c r="M3848" s="422"/>
      <c r="N3848" s="422"/>
      <c r="O3848" s="422"/>
      <c r="P3848" s="421" t="str">
        <f>IF(Q3848="","",LOOKUP(Q3848,'Expenditure Codes'!B:B,'Expenditure Codes'!A:A))</f>
        <v/>
      </c>
      <c r="Q3848" s="423"/>
      <c r="R3848" s="424"/>
      <c r="S3848" s="424"/>
      <c r="T3848" s="424"/>
      <c r="U3848" s="424"/>
      <c r="V3848" s="423"/>
      <c r="W3848" s="421"/>
      <c r="X3848" s="421"/>
      <c r="Y3848" s="420"/>
      <c r="Z3848" s="425"/>
      <c r="AA3848" s="426"/>
      <c r="AB3848" s="427"/>
      <c r="AC3848" s="428"/>
      <c r="AD3848" s="427"/>
    </row>
    <row r="3849" spans="1:30" ht="21.75" x14ac:dyDescent="0.55000000000000004">
      <c r="A3849" s="420"/>
      <c r="B3849" s="420"/>
      <c r="C3849" s="420"/>
      <c r="D3849" s="420"/>
      <c r="E3849" s="421"/>
      <c r="F3849" s="421"/>
      <c r="G3849" s="422"/>
      <c r="H3849" s="422"/>
      <c r="I3849" s="422"/>
      <c r="J3849" s="422"/>
      <c r="K3849" s="422"/>
      <c r="L3849" s="422"/>
      <c r="M3849" s="422"/>
      <c r="N3849" s="422"/>
      <c r="O3849" s="422"/>
      <c r="P3849" s="421" t="str">
        <f>IF(Q3849="","",LOOKUP(Q3849,'Expenditure Codes'!B:B,'Expenditure Codes'!A:A))</f>
        <v/>
      </c>
      <c r="Q3849" s="423"/>
      <c r="R3849" s="424"/>
      <c r="S3849" s="424"/>
      <c r="T3849" s="424"/>
      <c r="U3849" s="424"/>
      <c r="V3849" s="423"/>
      <c r="W3849" s="421"/>
      <c r="X3849" s="421"/>
      <c r="Y3849" s="420"/>
      <c r="Z3849" s="425"/>
      <c r="AA3849" s="426"/>
      <c r="AB3849" s="427"/>
      <c r="AC3849" s="428"/>
      <c r="AD3849" s="427"/>
    </row>
    <row r="3850" spans="1:30" ht="21.75" x14ac:dyDescent="0.55000000000000004">
      <c r="A3850" s="420"/>
      <c r="B3850" s="420"/>
      <c r="C3850" s="420"/>
      <c r="D3850" s="420"/>
      <c r="E3850" s="421"/>
      <c r="F3850" s="421"/>
      <c r="G3850" s="422"/>
      <c r="H3850" s="422"/>
      <c r="I3850" s="422"/>
      <c r="J3850" s="422"/>
      <c r="K3850" s="422"/>
      <c r="L3850" s="422"/>
      <c r="M3850" s="422"/>
      <c r="N3850" s="422"/>
      <c r="O3850" s="422"/>
      <c r="P3850" s="421" t="str">
        <f>IF(Q3850="","",LOOKUP(Q3850,'Expenditure Codes'!B:B,'Expenditure Codes'!A:A))</f>
        <v/>
      </c>
      <c r="Q3850" s="423"/>
      <c r="R3850" s="424"/>
      <c r="S3850" s="424"/>
      <c r="T3850" s="424"/>
      <c r="U3850" s="424"/>
      <c r="V3850" s="423"/>
      <c r="W3850" s="421"/>
      <c r="X3850" s="421"/>
      <c r="Y3850" s="420"/>
      <c r="Z3850" s="425"/>
      <c r="AA3850" s="426"/>
      <c r="AB3850" s="427"/>
      <c r="AC3850" s="428"/>
      <c r="AD3850" s="427"/>
    </row>
    <row r="3851" spans="1:30" ht="21.75" x14ac:dyDescent="0.55000000000000004">
      <c r="A3851" s="420"/>
      <c r="B3851" s="420"/>
      <c r="C3851" s="420"/>
      <c r="D3851" s="420"/>
      <c r="E3851" s="421"/>
      <c r="F3851" s="421"/>
      <c r="G3851" s="422"/>
      <c r="H3851" s="422"/>
      <c r="I3851" s="422"/>
      <c r="J3851" s="422"/>
      <c r="K3851" s="422"/>
      <c r="L3851" s="422"/>
      <c r="M3851" s="422"/>
      <c r="N3851" s="422"/>
      <c r="O3851" s="422"/>
      <c r="P3851" s="421" t="str">
        <f>IF(Q3851="","",LOOKUP(Q3851,'Expenditure Codes'!B:B,'Expenditure Codes'!A:A))</f>
        <v/>
      </c>
      <c r="Q3851" s="423"/>
      <c r="R3851" s="424"/>
      <c r="S3851" s="424"/>
      <c r="T3851" s="424"/>
      <c r="U3851" s="424"/>
      <c r="V3851" s="423"/>
      <c r="W3851" s="421"/>
      <c r="X3851" s="421"/>
      <c r="Y3851" s="420"/>
      <c r="Z3851" s="425"/>
      <c r="AA3851" s="426"/>
      <c r="AB3851" s="427"/>
      <c r="AC3851" s="428"/>
      <c r="AD3851" s="427"/>
    </row>
    <row r="3852" spans="1:30" ht="21.75" x14ac:dyDescent="0.55000000000000004">
      <c r="A3852" s="420"/>
      <c r="B3852" s="420"/>
      <c r="C3852" s="420"/>
      <c r="D3852" s="420"/>
      <c r="E3852" s="421"/>
      <c r="F3852" s="421"/>
      <c r="G3852" s="422"/>
      <c r="H3852" s="422"/>
      <c r="I3852" s="422"/>
      <c r="J3852" s="422"/>
      <c r="K3852" s="422"/>
      <c r="L3852" s="422"/>
      <c r="M3852" s="422"/>
      <c r="N3852" s="422"/>
      <c r="O3852" s="422"/>
      <c r="P3852" s="421" t="str">
        <f>IF(Q3852="","",LOOKUP(Q3852,'Expenditure Codes'!B:B,'Expenditure Codes'!A:A))</f>
        <v/>
      </c>
      <c r="Q3852" s="423"/>
      <c r="R3852" s="424"/>
      <c r="S3852" s="424"/>
      <c r="T3852" s="424"/>
      <c r="U3852" s="424"/>
      <c r="V3852" s="423"/>
      <c r="W3852" s="421"/>
      <c r="X3852" s="421"/>
      <c r="Y3852" s="420"/>
      <c r="Z3852" s="425"/>
      <c r="AA3852" s="426"/>
      <c r="AB3852" s="427"/>
      <c r="AC3852" s="428"/>
      <c r="AD3852" s="427"/>
    </row>
    <row r="3853" spans="1:30" ht="21.75" x14ac:dyDescent="0.55000000000000004">
      <c r="A3853" s="420"/>
      <c r="B3853" s="420"/>
      <c r="C3853" s="420"/>
      <c r="D3853" s="420"/>
      <c r="E3853" s="421"/>
      <c r="F3853" s="421"/>
      <c r="G3853" s="422"/>
      <c r="H3853" s="422"/>
      <c r="I3853" s="422"/>
      <c r="J3853" s="422"/>
      <c r="K3853" s="422"/>
      <c r="L3853" s="422"/>
      <c r="M3853" s="422"/>
      <c r="N3853" s="422"/>
      <c r="O3853" s="422"/>
      <c r="P3853" s="421" t="str">
        <f>IF(Q3853="","",LOOKUP(Q3853,'Expenditure Codes'!B:B,'Expenditure Codes'!A:A))</f>
        <v/>
      </c>
      <c r="Q3853" s="423"/>
      <c r="R3853" s="424"/>
      <c r="S3853" s="424"/>
      <c r="T3853" s="424"/>
      <c r="U3853" s="424"/>
      <c r="V3853" s="423"/>
      <c r="W3853" s="421"/>
      <c r="X3853" s="421"/>
      <c r="Y3853" s="420"/>
      <c r="Z3853" s="425"/>
      <c r="AA3853" s="426"/>
      <c r="AB3853" s="427"/>
      <c r="AC3853" s="428"/>
      <c r="AD3853" s="427"/>
    </row>
    <row r="3854" spans="1:30" ht="21.75" x14ac:dyDescent="0.55000000000000004">
      <c r="A3854" s="420"/>
      <c r="B3854" s="420"/>
      <c r="C3854" s="420"/>
      <c r="D3854" s="420"/>
      <c r="E3854" s="421"/>
      <c r="F3854" s="421"/>
      <c r="G3854" s="422"/>
      <c r="H3854" s="422"/>
      <c r="I3854" s="422"/>
      <c r="J3854" s="422"/>
      <c r="K3854" s="422"/>
      <c r="L3854" s="422"/>
      <c r="M3854" s="422"/>
      <c r="N3854" s="422"/>
      <c r="O3854" s="422"/>
      <c r="P3854" s="421" t="str">
        <f>IF(Q3854="","",LOOKUP(Q3854,'Expenditure Codes'!B:B,'Expenditure Codes'!A:A))</f>
        <v/>
      </c>
      <c r="Q3854" s="423"/>
      <c r="R3854" s="424"/>
      <c r="S3854" s="424"/>
      <c r="T3854" s="424"/>
      <c r="U3854" s="424"/>
      <c r="V3854" s="423"/>
      <c r="W3854" s="421"/>
      <c r="X3854" s="421"/>
      <c r="Y3854" s="420"/>
      <c r="Z3854" s="425"/>
      <c r="AA3854" s="426"/>
      <c r="AB3854" s="427"/>
      <c r="AC3854" s="428"/>
      <c r="AD3854" s="427"/>
    </row>
    <row r="3855" spans="1:30" ht="21.75" x14ac:dyDescent="0.55000000000000004">
      <c r="A3855" s="420"/>
      <c r="B3855" s="420"/>
      <c r="C3855" s="420"/>
      <c r="D3855" s="420"/>
      <c r="E3855" s="421"/>
      <c r="F3855" s="421"/>
      <c r="G3855" s="422"/>
      <c r="H3855" s="422"/>
      <c r="I3855" s="422"/>
      <c r="J3855" s="422"/>
      <c r="K3855" s="422"/>
      <c r="L3855" s="422"/>
      <c r="M3855" s="422"/>
      <c r="N3855" s="422"/>
      <c r="O3855" s="422"/>
      <c r="P3855" s="421" t="str">
        <f>IF(Q3855="","",LOOKUP(Q3855,'Expenditure Codes'!B:B,'Expenditure Codes'!A:A))</f>
        <v/>
      </c>
      <c r="Q3855" s="423"/>
      <c r="R3855" s="424"/>
      <c r="S3855" s="424"/>
      <c r="T3855" s="424"/>
      <c r="U3855" s="424"/>
      <c r="V3855" s="423"/>
      <c r="W3855" s="421"/>
      <c r="X3855" s="421"/>
      <c r="Y3855" s="420"/>
      <c r="Z3855" s="425"/>
      <c r="AA3855" s="426"/>
      <c r="AB3855" s="427"/>
      <c r="AC3855" s="428"/>
      <c r="AD3855" s="427"/>
    </row>
    <row r="3856" spans="1:30" ht="21.75" x14ac:dyDescent="0.55000000000000004">
      <c r="A3856" s="420"/>
      <c r="B3856" s="420"/>
      <c r="C3856" s="420"/>
      <c r="D3856" s="420"/>
      <c r="E3856" s="421"/>
      <c r="F3856" s="421"/>
      <c r="G3856" s="422"/>
      <c r="H3856" s="422"/>
      <c r="I3856" s="422"/>
      <c r="J3856" s="422"/>
      <c r="K3856" s="422"/>
      <c r="L3856" s="422"/>
      <c r="M3856" s="422"/>
      <c r="N3856" s="422"/>
      <c r="O3856" s="422"/>
      <c r="P3856" s="421" t="str">
        <f>IF(Q3856="","",LOOKUP(Q3856,'Expenditure Codes'!B:B,'Expenditure Codes'!A:A))</f>
        <v/>
      </c>
      <c r="Q3856" s="423"/>
      <c r="R3856" s="424"/>
      <c r="S3856" s="424"/>
      <c r="T3856" s="424"/>
      <c r="U3856" s="424"/>
      <c r="V3856" s="423"/>
      <c r="W3856" s="421"/>
      <c r="X3856" s="421"/>
      <c r="Y3856" s="420"/>
      <c r="Z3856" s="425"/>
      <c r="AA3856" s="426"/>
      <c r="AB3856" s="427"/>
      <c r="AC3856" s="428"/>
      <c r="AD3856" s="427"/>
    </row>
    <row r="3857" spans="1:30" ht="21.75" x14ac:dyDescent="0.55000000000000004">
      <c r="A3857" s="420"/>
      <c r="B3857" s="420"/>
      <c r="C3857" s="420"/>
      <c r="D3857" s="420"/>
      <c r="E3857" s="421"/>
      <c r="F3857" s="421"/>
      <c r="G3857" s="422"/>
      <c r="H3857" s="422"/>
      <c r="I3857" s="422"/>
      <c r="J3857" s="422"/>
      <c r="K3857" s="422"/>
      <c r="L3857" s="422"/>
      <c r="M3857" s="422"/>
      <c r="N3857" s="422"/>
      <c r="O3857" s="422"/>
      <c r="P3857" s="421" t="str">
        <f>IF(Q3857="","",LOOKUP(Q3857,'Expenditure Codes'!B:B,'Expenditure Codes'!A:A))</f>
        <v/>
      </c>
      <c r="Q3857" s="423"/>
      <c r="R3857" s="424"/>
      <c r="S3857" s="424"/>
      <c r="T3857" s="424"/>
      <c r="U3857" s="424"/>
      <c r="V3857" s="423"/>
      <c r="W3857" s="421"/>
      <c r="X3857" s="421"/>
      <c r="Y3857" s="420"/>
      <c r="Z3857" s="425"/>
      <c r="AA3857" s="426"/>
      <c r="AB3857" s="427"/>
      <c r="AC3857" s="428"/>
      <c r="AD3857" s="427"/>
    </row>
    <row r="3858" spans="1:30" ht="21.75" x14ac:dyDescent="0.55000000000000004">
      <c r="A3858" s="420"/>
      <c r="B3858" s="420"/>
      <c r="C3858" s="420"/>
      <c r="D3858" s="420"/>
      <c r="E3858" s="421"/>
      <c r="F3858" s="421"/>
      <c r="G3858" s="422"/>
      <c r="H3858" s="422"/>
      <c r="I3858" s="422"/>
      <c r="J3858" s="422"/>
      <c r="K3858" s="422"/>
      <c r="L3858" s="422"/>
      <c r="M3858" s="422"/>
      <c r="N3858" s="422"/>
      <c r="O3858" s="422"/>
      <c r="P3858" s="421" t="str">
        <f>IF(Q3858="","",LOOKUP(Q3858,'Expenditure Codes'!B:B,'Expenditure Codes'!A:A))</f>
        <v/>
      </c>
      <c r="Q3858" s="423"/>
      <c r="R3858" s="424"/>
      <c r="S3858" s="424"/>
      <c r="T3858" s="424"/>
      <c r="U3858" s="424"/>
      <c r="V3858" s="423"/>
      <c r="W3858" s="421"/>
      <c r="X3858" s="421"/>
      <c r="Y3858" s="420"/>
      <c r="Z3858" s="425"/>
      <c r="AA3858" s="426"/>
      <c r="AB3858" s="427"/>
      <c r="AC3858" s="428"/>
      <c r="AD3858" s="427"/>
    </row>
    <row r="3859" spans="1:30" ht="21.75" x14ac:dyDescent="0.55000000000000004">
      <c r="A3859" s="420"/>
      <c r="B3859" s="420"/>
      <c r="C3859" s="420"/>
      <c r="D3859" s="420"/>
      <c r="E3859" s="421"/>
      <c r="F3859" s="421"/>
      <c r="G3859" s="422"/>
      <c r="H3859" s="422"/>
      <c r="I3859" s="422"/>
      <c r="J3859" s="422"/>
      <c r="K3859" s="422"/>
      <c r="L3859" s="422"/>
      <c r="M3859" s="422"/>
      <c r="N3859" s="422"/>
      <c r="O3859" s="422"/>
      <c r="P3859" s="421" t="str">
        <f>IF(Q3859="","",LOOKUP(Q3859,'Expenditure Codes'!B:B,'Expenditure Codes'!A:A))</f>
        <v/>
      </c>
      <c r="Q3859" s="423"/>
      <c r="R3859" s="424"/>
      <c r="S3859" s="424"/>
      <c r="T3859" s="424"/>
      <c r="U3859" s="424"/>
      <c r="V3859" s="423"/>
      <c r="W3859" s="421"/>
      <c r="X3859" s="421"/>
      <c r="Y3859" s="420"/>
      <c r="Z3859" s="425"/>
      <c r="AA3859" s="426"/>
      <c r="AB3859" s="427"/>
      <c r="AC3859" s="428"/>
      <c r="AD3859" s="427"/>
    </row>
    <row r="3860" spans="1:30" ht="21.75" x14ac:dyDescent="0.55000000000000004">
      <c r="A3860" s="420"/>
      <c r="B3860" s="420"/>
      <c r="C3860" s="420"/>
      <c r="D3860" s="420"/>
      <c r="E3860" s="421"/>
      <c r="F3860" s="421"/>
      <c r="G3860" s="422"/>
      <c r="H3860" s="422"/>
      <c r="I3860" s="422"/>
      <c r="J3860" s="422"/>
      <c r="K3860" s="422"/>
      <c r="L3860" s="422"/>
      <c r="M3860" s="422"/>
      <c r="N3860" s="422"/>
      <c r="O3860" s="422"/>
      <c r="P3860" s="421" t="str">
        <f>IF(Q3860="","",LOOKUP(Q3860,'Expenditure Codes'!B:B,'Expenditure Codes'!A:A))</f>
        <v/>
      </c>
      <c r="Q3860" s="423"/>
      <c r="R3860" s="424"/>
      <c r="S3860" s="424"/>
      <c r="T3860" s="424"/>
      <c r="U3860" s="424"/>
      <c r="V3860" s="423"/>
      <c r="W3860" s="421"/>
      <c r="X3860" s="421"/>
      <c r="Y3860" s="420"/>
      <c r="Z3860" s="425"/>
      <c r="AA3860" s="426"/>
      <c r="AB3860" s="427"/>
      <c r="AC3860" s="428"/>
      <c r="AD3860" s="427"/>
    </row>
    <row r="3861" spans="1:30" ht="21.75" x14ac:dyDescent="0.55000000000000004">
      <c r="A3861" s="420"/>
      <c r="B3861" s="420"/>
      <c r="C3861" s="420"/>
      <c r="D3861" s="420"/>
      <c r="E3861" s="421"/>
      <c r="F3861" s="421"/>
      <c r="G3861" s="422"/>
      <c r="H3861" s="422"/>
      <c r="I3861" s="422"/>
      <c r="J3861" s="422"/>
      <c r="K3861" s="422"/>
      <c r="L3861" s="422"/>
      <c r="M3861" s="422"/>
      <c r="N3861" s="422"/>
      <c r="O3861" s="422"/>
      <c r="P3861" s="421" t="str">
        <f>IF(Q3861="","",LOOKUP(Q3861,'Expenditure Codes'!B:B,'Expenditure Codes'!A:A))</f>
        <v/>
      </c>
      <c r="Q3861" s="423"/>
      <c r="R3861" s="424"/>
      <c r="S3861" s="424"/>
      <c r="T3861" s="424"/>
      <c r="U3861" s="424"/>
      <c r="V3861" s="423"/>
      <c r="W3861" s="421"/>
      <c r="X3861" s="421"/>
      <c r="Y3861" s="420"/>
      <c r="Z3861" s="425"/>
      <c r="AA3861" s="426"/>
      <c r="AB3861" s="427"/>
      <c r="AC3861" s="428"/>
      <c r="AD3861" s="427"/>
    </row>
    <row r="3862" spans="1:30" ht="21.75" x14ac:dyDescent="0.55000000000000004">
      <c r="A3862" s="420"/>
      <c r="B3862" s="420"/>
      <c r="C3862" s="420"/>
      <c r="D3862" s="420"/>
      <c r="E3862" s="421"/>
      <c r="F3862" s="421"/>
      <c r="G3862" s="422"/>
      <c r="H3862" s="422"/>
      <c r="I3862" s="422"/>
      <c r="J3862" s="422"/>
      <c r="K3862" s="422"/>
      <c r="L3862" s="422"/>
      <c r="M3862" s="422"/>
      <c r="N3862" s="422"/>
      <c r="O3862" s="422"/>
      <c r="P3862" s="421" t="str">
        <f>IF(Q3862="","",LOOKUP(Q3862,'Expenditure Codes'!B:B,'Expenditure Codes'!A:A))</f>
        <v/>
      </c>
      <c r="Q3862" s="423"/>
      <c r="R3862" s="424"/>
      <c r="S3862" s="424"/>
      <c r="T3862" s="424"/>
      <c r="U3862" s="424"/>
      <c r="V3862" s="423"/>
      <c r="W3862" s="421"/>
      <c r="X3862" s="421"/>
      <c r="Y3862" s="420"/>
      <c r="Z3862" s="425"/>
      <c r="AA3862" s="426"/>
      <c r="AB3862" s="427"/>
      <c r="AC3862" s="428"/>
      <c r="AD3862" s="427"/>
    </row>
    <row r="3863" spans="1:30" ht="21.75" x14ac:dyDescent="0.55000000000000004">
      <c r="A3863" s="420"/>
      <c r="B3863" s="420"/>
      <c r="C3863" s="420"/>
      <c r="D3863" s="420"/>
      <c r="E3863" s="421"/>
      <c r="F3863" s="421"/>
      <c r="G3863" s="422"/>
      <c r="H3863" s="422"/>
      <c r="I3863" s="422"/>
      <c r="J3863" s="422"/>
      <c r="K3863" s="422"/>
      <c r="L3863" s="422"/>
      <c r="M3863" s="422"/>
      <c r="N3863" s="422"/>
      <c r="O3863" s="422"/>
      <c r="P3863" s="421" t="str">
        <f>IF(Q3863="","",LOOKUP(Q3863,'Expenditure Codes'!B:B,'Expenditure Codes'!A:A))</f>
        <v/>
      </c>
      <c r="Q3863" s="423"/>
      <c r="R3863" s="424"/>
      <c r="S3863" s="424"/>
      <c r="T3863" s="424"/>
      <c r="U3863" s="424"/>
      <c r="V3863" s="423"/>
      <c r="W3863" s="421"/>
      <c r="X3863" s="421"/>
      <c r="Y3863" s="420"/>
      <c r="Z3863" s="425"/>
      <c r="AA3863" s="426"/>
      <c r="AB3863" s="427"/>
      <c r="AC3863" s="428"/>
      <c r="AD3863" s="427"/>
    </row>
    <row r="3864" spans="1:30" ht="21.75" x14ac:dyDescent="0.55000000000000004">
      <c r="A3864" s="420"/>
      <c r="B3864" s="420"/>
      <c r="C3864" s="420"/>
      <c r="D3864" s="420"/>
      <c r="E3864" s="421"/>
      <c r="F3864" s="421"/>
      <c r="G3864" s="422"/>
      <c r="H3864" s="422"/>
      <c r="I3864" s="422"/>
      <c r="J3864" s="422"/>
      <c r="K3864" s="422"/>
      <c r="L3864" s="422"/>
      <c r="M3864" s="422"/>
      <c r="N3864" s="422"/>
      <c r="O3864" s="422"/>
      <c r="P3864" s="421" t="str">
        <f>IF(Q3864="","",LOOKUP(Q3864,'Expenditure Codes'!B:B,'Expenditure Codes'!A:A))</f>
        <v/>
      </c>
      <c r="Q3864" s="423"/>
      <c r="R3864" s="424"/>
      <c r="S3864" s="424"/>
      <c r="T3864" s="424"/>
      <c r="U3864" s="424"/>
      <c r="V3864" s="423"/>
      <c r="W3864" s="421"/>
      <c r="X3864" s="421"/>
      <c r="Y3864" s="420"/>
      <c r="Z3864" s="425"/>
      <c r="AA3864" s="426"/>
      <c r="AB3864" s="427"/>
      <c r="AC3864" s="428"/>
      <c r="AD3864" s="427"/>
    </row>
    <row r="3865" spans="1:30" ht="21.75" x14ac:dyDescent="0.55000000000000004">
      <c r="A3865" s="420"/>
      <c r="B3865" s="420"/>
      <c r="C3865" s="420"/>
      <c r="D3865" s="420"/>
      <c r="E3865" s="421"/>
      <c r="F3865" s="421"/>
      <c r="G3865" s="422"/>
      <c r="H3865" s="422"/>
      <c r="I3865" s="422"/>
      <c r="J3865" s="422"/>
      <c r="K3865" s="422"/>
      <c r="L3865" s="422"/>
      <c r="M3865" s="422"/>
      <c r="N3865" s="422"/>
      <c r="O3865" s="422"/>
      <c r="P3865" s="421" t="str">
        <f>IF(Q3865="","",LOOKUP(Q3865,'Expenditure Codes'!B:B,'Expenditure Codes'!A:A))</f>
        <v/>
      </c>
      <c r="Q3865" s="423"/>
      <c r="R3865" s="424"/>
      <c r="S3865" s="424"/>
      <c r="T3865" s="424"/>
      <c r="U3865" s="424"/>
      <c r="V3865" s="423"/>
      <c r="W3865" s="421"/>
      <c r="X3865" s="421"/>
      <c r="Y3865" s="420"/>
      <c r="Z3865" s="425"/>
      <c r="AA3865" s="426"/>
      <c r="AB3865" s="427"/>
      <c r="AC3865" s="428"/>
      <c r="AD3865" s="427"/>
    </row>
    <row r="3866" spans="1:30" ht="21.75" x14ac:dyDescent="0.55000000000000004">
      <c r="A3866" s="420"/>
      <c r="B3866" s="420"/>
      <c r="C3866" s="420"/>
      <c r="D3866" s="420"/>
      <c r="E3866" s="421"/>
      <c r="F3866" s="421"/>
      <c r="G3866" s="422"/>
      <c r="H3866" s="422"/>
      <c r="I3866" s="422"/>
      <c r="J3866" s="422"/>
      <c r="K3866" s="422"/>
      <c r="L3866" s="422"/>
      <c r="M3866" s="422"/>
      <c r="N3866" s="422"/>
      <c r="O3866" s="422"/>
      <c r="P3866" s="421" t="str">
        <f>IF(Q3866="","",LOOKUP(Q3866,'Expenditure Codes'!B:B,'Expenditure Codes'!A:A))</f>
        <v/>
      </c>
      <c r="Q3866" s="423"/>
      <c r="R3866" s="424"/>
      <c r="S3866" s="424"/>
      <c r="T3866" s="424"/>
      <c r="U3866" s="424"/>
      <c r="V3866" s="423"/>
      <c r="W3866" s="421"/>
      <c r="X3866" s="421"/>
      <c r="Y3866" s="420"/>
      <c r="Z3866" s="425"/>
      <c r="AA3866" s="426"/>
      <c r="AB3866" s="427"/>
      <c r="AC3866" s="428"/>
      <c r="AD3866" s="427"/>
    </row>
    <row r="3867" spans="1:30" ht="21.75" x14ac:dyDescent="0.55000000000000004">
      <c r="A3867" s="420"/>
      <c r="B3867" s="420"/>
      <c r="C3867" s="420"/>
      <c r="D3867" s="420"/>
      <c r="E3867" s="421"/>
      <c r="F3867" s="421"/>
      <c r="G3867" s="422"/>
      <c r="H3867" s="422"/>
      <c r="I3867" s="422"/>
      <c r="J3867" s="422"/>
      <c r="K3867" s="422"/>
      <c r="L3867" s="422"/>
      <c r="M3867" s="422"/>
      <c r="N3867" s="422"/>
      <c r="O3867" s="422"/>
      <c r="P3867" s="421" t="str">
        <f>IF(Q3867="","",LOOKUP(Q3867,'Expenditure Codes'!B:B,'Expenditure Codes'!A:A))</f>
        <v/>
      </c>
      <c r="Q3867" s="423"/>
      <c r="R3867" s="424"/>
      <c r="S3867" s="424"/>
      <c r="T3867" s="424"/>
      <c r="U3867" s="424"/>
      <c r="V3867" s="423"/>
      <c r="W3867" s="421"/>
      <c r="X3867" s="421"/>
      <c r="Y3867" s="420"/>
      <c r="Z3867" s="425"/>
      <c r="AA3867" s="426"/>
      <c r="AB3867" s="427"/>
      <c r="AC3867" s="428"/>
      <c r="AD3867" s="427"/>
    </row>
    <row r="3868" spans="1:30" ht="21.75" x14ac:dyDescent="0.55000000000000004">
      <c r="A3868" s="420"/>
      <c r="B3868" s="420"/>
      <c r="C3868" s="420"/>
      <c r="D3868" s="420"/>
      <c r="E3868" s="421"/>
      <c r="F3868" s="421"/>
      <c r="G3868" s="422"/>
      <c r="H3868" s="422"/>
      <c r="I3868" s="422"/>
      <c r="J3868" s="422"/>
      <c r="K3868" s="422"/>
      <c r="L3868" s="422"/>
      <c r="M3868" s="422"/>
      <c r="N3868" s="422"/>
      <c r="O3868" s="422"/>
      <c r="P3868" s="421" t="str">
        <f>IF(Q3868="","",LOOKUP(Q3868,'Expenditure Codes'!B:B,'Expenditure Codes'!A:A))</f>
        <v/>
      </c>
      <c r="Q3868" s="423"/>
      <c r="R3868" s="424"/>
      <c r="S3868" s="424"/>
      <c r="T3868" s="424"/>
      <c r="U3868" s="424"/>
      <c r="V3868" s="423"/>
      <c r="W3868" s="421"/>
      <c r="X3868" s="421"/>
      <c r="Y3868" s="420"/>
      <c r="Z3868" s="425"/>
      <c r="AA3868" s="426"/>
      <c r="AB3868" s="427"/>
      <c r="AC3868" s="428"/>
      <c r="AD3868" s="427"/>
    </row>
    <row r="3869" spans="1:30" ht="21.75" x14ac:dyDescent="0.55000000000000004">
      <c r="A3869" s="420"/>
      <c r="B3869" s="420"/>
      <c r="C3869" s="420"/>
      <c r="D3869" s="420"/>
      <c r="E3869" s="421"/>
      <c r="F3869" s="421"/>
      <c r="G3869" s="422"/>
      <c r="H3869" s="422"/>
      <c r="I3869" s="422"/>
      <c r="J3869" s="422"/>
      <c r="K3869" s="422"/>
      <c r="L3869" s="422"/>
      <c r="M3869" s="422"/>
      <c r="N3869" s="422"/>
      <c r="O3869" s="422"/>
      <c r="P3869" s="421" t="str">
        <f>IF(Q3869="","",LOOKUP(Q3869,'Expenditure Codes'!B:B,'Expenditure Codes'!A:A))</f>
        <v/>
      </c>
      <c r="Q3869" s="423"/>
      <c r="R3869" s="424"/>
      <c r="S3869" s="424"/>
      <c r="T3869" s="424"/>
      <c r="U3869" s="424"/>
      <c r="V3869" s="423"/>
      <c r="W3869" s="421"/>
      <c r="X3869" s="421"/>
      <c r="Y3869" s="420"/>
      <c r="Z3869" s="425"/>
      <c r="AA3869" s="426"/>
      <c r="AB3869" s="427"/>
      <c r="AC3869" s="428"/>
      <c r="AD3869" s="427"/>
    </row>
    <row r="3870" spans="1:30" ht="21.75" x14ac:dyDescent="0.55000000000000004">
      <c r="A3870" s="420"/>
      <c r="B3870" s="420"/>
      <c r="C3870" s="420"/>
      <c r="D3870" s="420"/>
      <c r="E3870" s="421"/>
      <c r="F3870" s="421"/>
      <c r="G3870" s="422"/>
      <c r="H3870" s="422"/>
      <c r="I3870" s="422"/>
      <c r="J3870" s="422"/>
      <c r="K3870" s="422"/>
      <c r="L3870" s="422"/>
      <c r="M3870" s="422"/>
      <c r="N3870" s="422"/>
      <c r="O3870" s="422"/>
      <c r="P3870" s="421" t="str">
        <f>IF(Q3870="","",LOOKUP(Q3870,'Expenditure Codes'!B:B,'Expenditure Codes'!A:A))</f>
        <v/>
      </c>
      <c r="Q3870" s="423"/>
      <c r="R3870" s="424"/>
      <c r="S3870" s="424"/>
      <c r="T3870" s="424"/>
      <c r="U3870" s="424"/>
      <c r="V3870" s="423"/>
      <c r="W3870" s="421"/>
      <c r="X3870" s="421"/>
      <c r="Y3870" s="420"/>
      <c r="Z3870" s="425"/>
      <c r="AA3870" s="426"/>
      <c r="AB3870" s="427"/>
      <c r="AC3870" s="428"/>
      <c r="AD3870" s="427"/>
    </row>
    <row r="3871" spans="1:30" ht="21.75" x14ac:dyDescent="0.55000000000000004">
      <c r="A3871" s="420"/>
      <c r="B3871" s="420"/>
      <c r="C3871" s="420"/>
      <c r="D3871" s="420"/>
      <c r="E3871" s="421"/>
      <c r="F3871" s="421"/>
      <c r="G3871" s="422"/>
      <c r="H3871" s="422"/>
      <c r="I3871" s="422"/>
      <c r="J3871" s="422"/>
      <c r="K3871" s="422"/>
      <c r="L3871" s="422"/>
      <c r="M3871" s="422"/>
      <c r="N3871" s="422"/>
      <c r="O3871" s="422"/>
      <c r="P3871" s="421" t="str">
        <f>IF(Q3871="","",LOOKUP(Q3871,'Expenditure Codes'!B:B,'Expenditure Codes'!A:A))</f>
        <v/>
      </c>
      <c r="Q3871" s="423"/>
      <c r="R3871" s="424"/>
      <c r="S3871" s="424"/>
      <c r="T3871" s="424"/>
      <c r="U3871" s="424"/>
      <c r="V3871" s="423"/>
      <c r="W3871" s="421"/>
      <c r="X3871" s="421"/>
      <c r="Y3871" s="420"/>
      <c r="Z3871" s="425"/>
      <c r="AA3871" s="426"/>
      <c r="AB3871" s="427"/>
      <c r="AC3871" s="428"/>
      <c r="AD3871" s="427"/>
    </row>
    <row r="3872" spans="1:30" ht="21.75" x14ac:dyDescent="0.55000000000000004">
      <c r="A3872" s="420"/>
      <c r="B3872" s="420"/>
      <c r="C3872" s="420"/>
      <c r="D3872" s="420"/>
      <c r="E3872" s="421"/>
      <c r="F3872" s="421"/>
      <c r="G3872" s="422"/>
      <c r="H3872" s="422"/>
      <c r="I3872" s="422"/>
      <c r="J3872" s="422"/>
      <c r="K3872" s="422"/>
      <c r="L3872" s="422"/>
      <c r="M3872" s="422"/>
      <c r="N3872" s="422"/>
      <c r="O3872" s="422"/>
      <c r="P3872" s="421" t="str">
        <f>IF(Q3872="","",LOOKUP(Q3872,'Expenditure Codes'!B:B,'Expenditure Codes'!A:A))</f>
        <v/>
      </c>
      <c r="Q3872" s="423"/>
      <c r="R3872" s="424"/>
      <c r="S3872" s="424"/>
      <c r="T3872" s="424"/>
      <c r="U3872" s="424"/>
      <c r="V3872" s="423"/>
      <c r="W3872" s="421"/>
      <c r="X3872" s="421"/>
      <c r="Y3872" s="420"/>
      <c r="Z3872" s="425"/>
      <c r="AA3872" s="426"/>
      <c r="AB3872" s="427"/>
      <c r="AC3872" s="428"/>
      <c r="AD3872" s="427"/>
    </row>
    <row r="3873" spans="1:30" ht="21.75" x14ac:dyDescent="0.55000000000000004">
      <c r="A3873" s="420"/>
      <c r="B3873" s="420"/>
      <c r="C3873" s="420"/>
      <c r="D3873" s="420"/>
      <c r="E3873" s="421"/>
      <c r="F3873" s="421"/>
      <c r="G3873" s="422"/>
      <c r="H3873" s="422"/>
      <c r="I3873" s="422"/>
      <c r="J3873" s="422"/>
      <c r="K3873" s="422"/>
      <c r="L3873" s="422"/>
      <c r="M3873" s="422"/>
      <c r="N3873" s="422"/>
      <c r="O3873" s="422"/>
      <c r="P3873" s="421" t="str">
        <f>IF(Q3873="","",LOOKUP(Q3873,'Expenditure Codes'!B:B,'Expenditure Codes'!A:A))</f>
        <v/>
      </c>
      <c r="Q3873" s="423"/>
      <c r="R3873" s="424"/>
      <c r="S3873" s="424"/>
      <c r="T3873" s="424"/>
      <c r="U3873" s="424"/>
      <c r="V3873" s="423"/>
      <c r="W3873" s="421"/>
      <c r="X3873" s="421"/>
      <c r="Y3873" s="420"/>
      <c r="Z3873" s="425"/>
      <c r="AA3873" s="426"/>
      <c r="AB3873" s="427"/>
      <c r="AC3873" s="428"/>
      <c r="AD3873" s="427"/>
    </row>
    <row r="3874" spans="1:30" ht="21.75" x14ac:dyDescent="0.55000000000000004">
      <c r="A3874" s="420"/>
      <c r="B3874" s="420"/>
      <c r="C3874" s="420"/>
      <c r="D3874" s="420"/>
      <c r="E3874" s="421"/>
      <c r="F3874" s="421"/>
      <c r="G3874" s="422"/>
      <c r="H3874" s="422"/>
      <c r="I3874" s="422"/>
      <c r="J3874" s="422"/>
      <c r="K3874" s="422"/>
      <c r="L3874" s="422"/>
      <c r="M3874" s="422"/>
      <c r="N3874" s="422"/>
      <c r="O3874" s="422"/>
      <c r="P3874" s="421" t="str">
        <f>IF(Q3874="","",LOOKUP(Q3874,'Expenditure Codes'!B:B,'Expenditure Codes'!A:A))</f>
        <v/>
      </c>
      <c r="Q3874" s="423"/>
      <c r="R3874" s="424"/>
      <c r="S3874" s="424"/>
      <c r="T3874" s="424"/>
      <c r="U3874" s="424"/>
      <c r="V3874" s="423"/>
      <c r="W3874" s="421"/>
      <c r="X3874" s="421"/>
      <c r="Y3874" s="420"/>
      <c r="Z3874" s="425"/>
      <c r="AA3874" s="426"/>
      <c r="AB3874" s="427"/>
      <c r="AC3874" s="428"/>
      <c r="AD3874" s="427"/>
    </row>
    <row r="3875" spans="1:30" ht="21.75" x14ac:dyDescent="0.55000000000000004">
      <c r="A3875" s="420"/>
      <c r="B3875" s="420"/>
      <c r="C3875" s="420"/>
      <c r="D3875" s="420"/>
      <c r="E3875" s="421"/>
      <c r="F3875" s="421"/>
      <c r="G3875" s="422"/>
      <c r="H3875" s="422"/>
      <c r="I3875" s="422"/>
      <c r="J3875" s="422"/>
      <c r="K3875" s="422"/>
      <c r="L3875" s="422"/>
      <c r="M3875" s="422"/>
      <c r="N3875" s="422"/>
      <c r="O3875" s="422"/>
      <c r="P3875" s="421" t="str">
        <f>IF(Q3875="","",LOOKUP(Q3875,'Expenditure Codes'!B:B,'Expenditure Codes'!A:A))</f>
        <v/>
      </c>
      <c r="Q3875" s="423"/>
      <c r="R3875" s="424"/>
      <c r="S3875" s="424"/>
      <c r="T3875" s="424"/>
      <c r="U3875" s="424"/>
      <c r="V3875" s="423"/>
      <c r="W3875" s="421"/>
      <c r="X3875" s="421"/>
      <c r="Y3875" s="420"/>
      <c r="Z3875" s="425"/>
      <c r="AA3875" s="426"/>
      <c r="AB3875" s="427"/>
      <c r="AC3875" s="428"/>
      <c r="AD3875" s="427"/>
    </row>
    <row r="3876" spans="1:30" ht="21.75" x14ac:dyDescent="0.55000000000000004">
      <c r="A3876" s="420"/>
      <c r="B3876" s="420"/>
      <c r="C3876" s="420"/>
      <c r="D3876" s="420"/>
      <c r="E3876" s="421"/>
      <c r="F3876" s="421"/>
      <c r="G3876" s="422"/>
      <c r="H3876" s="422"/>
      <c r="I3876" s="422"/>
      <c r="J3876" s="422"/>
      <c r="K3876" s="422"/>
      <c r="L3876" s="422"/>
      <c r="M3876" s="422"/>
      <c r="N3876" s="422"/>
      <c r="O3876" s="422"/>
      <c r="P3876" s="421" t="str">
        <f>IF(Q3876="","",LOOKUP(Q3876,'Expenditure Codes'!B:B,'Expenditure Codes'!A:A))</f>
        <v/>
      </c>
      <c r="Q3876" s="423"/>
      <c r="R3876" s="424"/>
      <c r="S3876" s="424"/>
      <c r="T3876" s="424"/>
      <c r="U3876" s="424"/>
      <c r="V3876" s="423"/>
      <c r="W3876" s="421"/>
      <c r="X3876" s="421"/>
      <c r="Y3876" s="420"/>
      <c r="Z3876" s="425"/>
      <c r="AA3876" s="426"/>
      <c r="AB3876" s="427"/>
      <c r="AC3876" s="428"/>
      <c r="AD3876" s="427"/>
    </row>
    <row r="3877" spans="1:30" ht="21.75" x14ac:dyDescent="0.55000000000000004">
      <c r="A3877" s="420"/>
      <c r="B3877" s="420"/>
      <c r="C3877" s="420"/>
      <c r="D3877" s="420"/>
      <c r="E3877" s="421"/>
      <c r="F3877" s="421"/>
      <c r="G3877" s="422"/>
      <c r="H3877" s="422"/>
      <c r="I3877" s="422"/>
      <c r="J3877" s="422"/>
      <c r="K3877" s="422"/>
      <c r="L3877" s="422"/>
      <c r="M3877" s="422"/>
      <c r="N3877" s="422"/>
      <c r="O3877" s="422"/>
      <c r="P3877" s="421" t="str">
        <f>IF(Q3877="","",LOOKUP(Q3877,'Expenditure Codes'!B:B,'Expenditure Codes'!A:A))</f>
        <v/>
      </c>
      <c r="Q3877" s="423"/>
      <c r="R3877" s="424"/>
      <c r="S3877" s="424"/>
      <c r="T3877" s="424"/>
      <c r="U3877" s="424"/>
      <c r="V3877" s="423"/>
      <c r="W3877" s="421"/>
      <c r="X3877" s="421"/>
      <c r="Y3877" s="420"/>
      <c r="Z3877" s="425"/>
      <c r="AA3877" s="426"/>
      <c r="AB3877" s="427"/>
      <c r="AC3877" s="428"/>
      <c r="AD3877" s="427"/>
    </row>
    <row r="3878" spans="1:30" ht="21.75" x14ac:dyDescent="0.55000000000000004">
      <c r="A3878" s="420"/>
      <c r="B3878" s="420"/>
      <c r="C3878" s="420"/>
      <c r="D3878" s="420"/>
      <c r="E3878" s="421"/>
      <c r="F3878" s="421"/>
      <c r="G3878" s="422"/>
      <c r="H3878" s="422"/>
      <c r="I3878" s="422"/>
      <c r="J3878" s="422"/>
      <c r="K3878" s="422"/>
      <c r="L3878" s="422"/>
      <c r="M3878" s="422"/>
      <c r="N3878" s="422"/>
      <c r="O3878" s="422"/>
      <c r="P3878" s="421" t="str">
        <f>IF(Q3878="","",LOOKUP(Q3878,'Expenditure Codes'!B:B,'Expenditure Codes'!A:A))</f>
        <v/>
      </c>
      <c r="Q3878" s="423"/>
      <c r="R3878" s="424"/>
      <c r="S3878" s="424"/>
      <c r="T3878" s="424"/>
      <c r="U3878" s="424"/>
      <c r="V3878" s="423"/>
      <c r="W3878" s="421"/>
      <c r="X3878" s="421"/>
      <c r="Y3878" s="420"/>
      <c r="Z3878" s="425"/>
      <c r="AA3878" s="426"/>
      <c r="AB3878" s="427"/>
      <c r="AC3878" s="428"/>
      <c r="AD3878" s="427"/>
    </row>
    <row r="3879" spans="1:30" ht="21.75" x14ac:dyDescent="0.55000000000000004">
      <c r="A3879" s="420"/>
      <c r="B3879" s="420"/>
      <c r="C3879" s="420"/>
      <c r="D3879" s="420"/>
      <c r="E3879" s="421"/>
      <c r="F3879" s="421"/>
      <c r="G3879" s="422"/>
      <c r="H3879" s="422"/>
      <c r="I3879" s="422"/>
      <c r="J3879" s="422"/>
      <c r="K3879" s="422"/>
      <c r="L3879" s="422"/>
      <c r="M3879" s="422"/>
      <c r="N3879" s="422"/>
      <c r="O3879" s="422"/>
      <c r="P3879" s="421" t="str">
        <f>IF(Q3879="","",LOOKUP(Q3879,'Expenditure Codes'!B:B,'Expenditure Codes'!A:A))</f>
        <v/>
      </c>
      <c r="Q3879" s="423"/>
      <c r="R3879" s="424"/>
      <c r="S3879" s="424"/>
      <c r="T3879" s="424"/>
      <c r="U3879" s="424"/>
      <c r="V3879" s="423"/>
      <c r="W3879" s="421"/>
      <c r="X3879" s="421"/>
      <c r="Y3879" s="420"/>
      <c r="Z3879" s="425"/>
      <c r="AA3879" s="426"/>
      <c r="AB3879" s="427"/>
      <c r="AC3879" s="428"/>
      <c r="AD3879" s="427"/>
    </row>
    <row r="3880" spans="1:30" ht="21.75" x14ac:dyDescent="0.55000000000000004">
      <c r="A3880" s="420"/>
      <c r="B3880" s="420"/>
      <c r="C3880" s="420"/>
      <c r="D3880" s="420"/>
      <c r="E3880" s="421"/>
      <c r="F3880" s="421"/>
      <c r="G3880" s="422"/>
      <c r="H3880" s="422"/>
      <c r="I3880" s="422"/>
      <c r="J3880" s="422"/>
      <c r="K3880" s="422"/>
      <c r="L3880" s="422"/>
      <c r="M3880" s="422"/>
      <c r="N3880" s="422"/>
      <c r="O3880" s="422"/>
      <c r="P3880" s="421" t="str">
        <f>IF(Q3880="","",LOOKUP(Q3880,'Expenditure Codes'!B:B,'Expenditure Codes'!A:A))</f>
        <v/>
      </c>
      <c r="Q3880" s="423"/>
      <c r="R3880" s="424"/>
      <c r="S3880" s="424"/>
      <c r="T3880" s="424"/>
      <c r="U3880" s="424"/>
      <c r="V3880" s="423"/>
      <c r="W3880" s="421"/>
      <c r="X3880" s="421"/>
      <c r="Y3880" s="420"/>
      <c r="Z3880" s="425"/>
      <c r="AA3880" s="426"/>
      <c r="AB3880" s="427"/>
      <c r="AC3880" s="428"/>
      <c r="AD3880" s="427"/>
    </row>
    <row r="3881" spans="1:30" ht="21.75" x14ac:dyDescent="0.55000000000000004">
      <c r="A3881" s="420"/>
      <c r="B3881" s="420"/>
      <c r="C3881" s="420"/>
      <c r="D3881" s="420"/>
      <c r="E3881" s="421"/>
      <c r="F3881" s="421"/>
      <c r="G3881" s="422"/>
      <c r="H3881" s="422"/>
      <c r="I3881" s="422"/>
      <c r="J3881" s="422"/>
      <c r="K3881" s="422"/>
      <c r="L3881" s="422"/>
      <c r="M3881" s="422"/>
      <c r="N3881" s="422"/>
      <c r="O3881" s="422"/>
      <c r="P3881" s="421" t="str">
        <f>IF(Q3881="","",LOOKUP(Q3881,'Expenditure Codes'!B:B,'Expenditure Codes'!A:A))</f>
        <v/>
      </c>
      <c r="Q3881" s="423"/>
      <c r="R3881" s="424"/>
      <c r="S3881" s="424"/>
      <c r="T3881" s="424"/>
      <c r="U3881" s="424"/>
      <c r="V3881" s="423"/>
      <c r="W3881" s="421"/>
      <c r="X3881" s="421"/>
      <c r="Y3881" s="420"/>
      <c r="Z3881" s="425"/>
      <c r="AA3881" s="426"/>
      <c r="AB3881" s="427"/>
      <c r="AC3881" s="428"/>
      <c r="AD3881" s="427"/>
    </row>
    <row r="3882" spans="1:30" ht="21.75" x14ac:dyDescent="0.55000000000000004">
      <c r="A3882" s="420"/>
      <c r="B3882" s="420"/>
      <c r="C3882" s="420"/>
      <c r="D3882" s="420"/>
      <c r="E3882" s="421"/>
      <c r="F3882" s="421"/>
      <c r="G3882" s="422"/>
      <c r="H3882" s="422"/>
      <c r="I3882" s="422"/>
      <c r="J3882" s="422"/>
      <c r="K3882" s="422"/>
      <c r="L3882" s="422"/>
      <c r="M3882" s="422"/>
      <c r="N3882" s="422"/>
      <c r="O3882" s="422"/>
      <c r="P3882" s="421" t="str">
        <f>IF(Q3882="","",LOOKUP(Q3882,'Expenditure Codes'!B:B,'Expenditure Codes'!A:A))</f>
        <v/>
      </c>
      <c r="Q3882" s="423"/>
      <c r="R3882" s="424"/>
      <c r="S3882" s="424"/>
      <c r="T3882" s="424"/>
      <c r="U3882" s="424"/>
      <c r="V3882" s="423"/>
      <c r="W3882" s="421"/>
      <c r="X3882" s="421"/>
      <c r="Y3882" s="420"/>
      <c r="Z3882" s="425"/>
      <c r="AA3882" s="426"/>
      <c r="AB3882" s="427"/>
      <c r="AC3882" s="428"/>
      <c r="AD3882" s="427"/>
    </row>
    <row r="3883" spans="1:30" ht="21.75" x14ac:dyDescent="0.55000000000000004">
      <c r="A3883" s="420"/>
      <c r="B3883" s="420"/>
      <c r="C3883" s="420"/>
      <c r="D3883" s="420"/>
      <c r="E3883" s="421"/>
      <c r="F3883" s="421"/>
      <c r="G3883" s="422"/>
      <c r="H3883" s="422"/>
      <c r="I3883" s="422"/>
      <c r="J3883" s="422"/>
      <c r="K3883" s="422"/>
      <c r="L3883" s="422"/>
      <c r="M3883" s="422"/>
      <c r="N3883" s="422"/>
      <c r="O3883" s="422"/>
      <c r="P3883" s="421" t="str">
        <f>IF(Q3883="","",LOOKUP(Q3883,'Expenditure Codes'!B:B,'Expenditure Codes'!A:A))</f>
        <v/>
      </c>
      <c r="Q3883" s="423"/>
      <c r="R3883" s="424"/>
      <c r="S3883" s="424"/>
      <c r="T3883" s="424"/>
      <c r="U3883" s="424"/>
      <c r="V3883" s="423"/>
      <c r="W3883" s="421"/>
      <c r="X3883" s="421"/>
      <c r="Y3883" s="420"/>
      <c r="Z3883" s="425"/>
      <c r="AA3883" s="426"/>
      <c r="AB3883" s="427"/>
      <c r="AC3883" s="428"/>
      <c r="AD3883" s="427"/>
    </row>
    <row r="3884" spans="1:30" ht="21.75" x14ac:dyDescent="0.55000000000000004">
      <c r="A3884" s="420"/>
      <c r="B3884" s="420"/>
      <c r="C3884" s="420"/>
      <c r="D3884" s="420"/>
      <c r="E3884" s="421"/>
      <c r="F3884" s="421"/>
      <c r="G3884" s="422"/>
      <c r="H3884" s="422"/>
      <c r="I3884" s="422"/>
      <c r="J3884" s="422"/>
      <c r="K3884" s="422"/>
      <c r="L3884" s="422"/>
      <c r="M3884" s="422"/>
      <c r="N3884" s="422"/>
      <c r="O3884" s="422"/>
      <c r="P3884" s="421" t="str">
        <f>IF(Q3884="","",LOOKUP(Q3884,'Expenditure Codes'!B:B,'Expenditure Codes'!A:A))</f>
        <v/>
      </c>
      <c r="Q3884" s="423"/>
      <c r="R3884" s="424"/>
      <c r="S3884" s="424"/>
      <c r="T3884" s="424"/>
      <c r="U3884" s="424"/>
      <c r="V3884" s="423"/>
      <c r="W3884" s="421"/>
      <c r="X3884" s="421"/>
      <c r="Y3884" s="420"/>
      <c r="Z3884" s="425"/>
      <c r="AA3884" s="426"/>
      <c r="AB3884" s="427"/>
      <c r="AC3884" s="428"/>
      <c r="AD3884" s="427"/>
    </row>
    <row r="3885" spans="1:30" ht="21.75" x14ac:dyDescent="0.55000000000000004">
      <c r="A3885" s="420"/>
      <c r="B3885" s="420"/>
      <c r="C3885" s="420"/>
      <c r="D3885" s="420"/>
      <c r="E3885" s="421"/>
      <c r="F3885" s="421"/>
      <c r="G3885" s="422"/>
      <c r="H3885" s="422"/>
      <c r="I3885" s="422"/>
      <c r="J3885" s="422"/>
      <c r="K3885" s="422"/>
      <c r="L3885" s="422"/>
      <c r="M3885" s="422"/>
      <c r="N3885" s="422"/>
      <c r="O3885" s="422"/>
      <c r="P3885" s="421" t="str">
        <f>IF(Q3885="","",LOOKUP(Q3885,'Expenditure Codes'!B:B,'Expenditure Codes'!A:A))</f>
        <v/>
      </c>
      <c r="Q3885" s="423"/>
      <c r="R3885" s="424"/>
      <c r="S3885" s="424"/>
      <c r="T3885" s="424"/>
      <c r="U3885" s="424"/>
      <c r="V3885" s="423"/>
      <c r="W3885" s="421"/>
      <c r="X3885" s="421"/>
      <c r="Y3885" s="420"/>
      <c r="Z3885" s="425"/>
      <c r="AA3885" s="426"/>
      <c r="AB3885" s="427"/>
      <c r="AC3885" s="428"/>
      <c r="AD3885" s="427"/>
    </row>
    <row r="3886" spans="1:30" ht="21.75" x14ac:dyDescent="0.55000000000000004">
      <c r="A3886" s="420"/>
      <c r="B3886" s="420"/>
      <c r="C3886" s="420"/>
      <c r="D3886" s="420"/>
      <c r="E3886" s="421"/>
      <c r="F3886" s="421"/>
      <c r="G3886" s="422"/>
      <c r="H3886" s="422"/>
      <c r="I3886" s="422"/>
      <c r="J3886" s="422"/>
      <c r="K3886" s="422"/>
      <c r="L3886" s="422"/>
      <c r="M3886" s="422"/>
      <c r="N3886" s="422"/>
      <c r="O3886" s="422"/>
      <c r="P3886" s="421" t="str">
        <f>IF(Q3886="","",LOOKUP(Q3886,'Expenditure Codes'!B:B,'Expenditure Codes'!A:A))</f>
        <v/>
      </c>
      <c r="Q3886" s="423"/>
      <c r="R3886" s="424"/>
      <c r="S3886" s="424"/>
      <c r="T3886" s="424"/>
      <c r="U3886" s="424"/>
      <c r="V3886" s="423"/>
      <c r="W3886" s="421"/>
      <c r="X3886" s="421"/>
      <c r="Y3886" s="420"/>
      <c r="Z3886" s="425"/>
      <c r="AA3886" s="426"/>
      <c r="AB3886" s="427"/>
      <c r="AC3886" s="428"/>
      <c r="AD3886" s="427"/>
    </row>
    <row r="3887" spans="1:30" ht="21.75" x14ac:dyDescent="0.55000000000000004">
      <c r="A3887" s="420"/>
      <c r="B3887" s="420"/>
      <c r="C3887" s="420"/>
      <c r="D3887" s="420"/>
      <c r="E3887" s="421"/>
      <c r="F3887" s="421"/>
      <c r="G3887" s="422"/>
      <c r="H3887" s="422"/>
      <c r="I3887" s="422"/>
      <c r="J3887" s="422"/>
      <c r="K3887" s="422"/>
      <c r="L3887" s="422"/>
      <c r="M3887" s="422"/>
      <c r="N3887" s="422"/>
      <c r="O3887" s="422"/>
      <c r="P3887" s="421" t="str">
        <f>IF(Q3887="","",LOOKUP(Q3887,'Expenditure Codes'!B:B,'Expenditure Codes'!A:A))</f>
        <v/>
      </c>
      <c r="Q3887" s="423"/>
      <c r="R3887" s="424"/>
      <c r="S3887" s="424"/>
      <c r="T3887" s="424"/>
      <c r="U3887" s="424"/>
      <c r="V3887" s="423"/>
      <c r="W3887" s="421"/>
      <c r="X3887" s="421"/>
      <c r="Y3887" s="420"/>
      <c r="Z3887" s="425"/>
      <c r="AA3887" s="426"/>
      <c r="AB3887" s="427"/>
      <c r="AC3887" s="428"/>
      <c r="AD3887" s="427"/>
    </row>
    <row r="3888" spans="1:30" ht="21.75" x14ac:dyDescent="0.55000000000000004">
      <c r="A3888" s="420"/>
      <c r="B3888" s="420"/>
      <c r="C3888" s="420"/>
      <c r="D3888" s="420"/>
      <c r="E3888" s="421"/>
      <c r="F3888" s="421"/>
      <c r="G3888" s="422"/>
      <c r="H3888" s="422"/>
      <c r="I3888" s="422"/>
      <c r="J3888" s="422"/>
      <c r="K3888" s="422"/>
      <c r="L3888" s="422"/>
      <c r="M3888" s="422"/>
      <c r="N3888" s="422"/>
      <c r="O3888" s="422"/>
      <c r="P3888" s="421" t="str">
        <f>IF(Q3888="","",LOOKUP(Q3888,'Expenditure Codes'!B:B,'Expenditure Codes'!A:A))</f>
        <v/>
      </c>
      <c r="Q3888" s="423"/>
      <c r="R3888" s="424"/>
      <c r="S3888" s="424"/>
      <c r="T3888" s="424"/>
      <c r="U3888" s="424"/>
      <c r="V3888" s="423"/>
      <c r="W3888" s="421"/>
      <c r="X3888" s="421"/>
      <c r="Y3888" s="420"/>
      <c r="Z3888" s="425"/>
      <c r="AA3888" s="426"/>
      <c r="AB3888" s="427"/>
      <c r="AC3888" s="428"/>
      <c r="AD3888" s="427"/>
    </row>
    <row r="3889" spans="1:30" ht="21.75" x14ac:dyDescent="0.55000000000000004">
      <c r="A3889" s="420"/>
      <c r="B3889" s="420"/>
      <c r="C3889" s="420"/>
      <c r="D3889" s="420"/>
      <c r="E3889" s="421"/>
      <c r="F3889" s="421"/>
      <c r="G3889" s="422"/>
      <c r="H3889" s="422"/>
      <c r="I3889" s="422"/>
      <c r="J3889" s="422"/>
      <c r="K3889" s="422"/>
      <c r="L3889" s="422"/>
      <c r="M3889" s="422"/>
      <c r="N3889" s="422"/>
      <c r="O3889" s="422"/>
      <c r="P3889" s="421" t="str">
        <f>IF(Q3889="","",LOOKUP(Q3889,'Expenditure Codes'!B:B,'Expenditure Codes'!A:A))</f>
        <v/>
      </c>
      <c r="Q3889" s="423"/>
      <c r="R3889" s="424"/>
      <c r="S3889" s="424"/>
      <c r="T3889" s="424"/>
      <c r="U3889" s="424"/>
      <c r="V3889" s="423"/>
      <c r="W3889" s="421"/>
      <c r="X3889" s="421"/>
      <c r="Y3889" s="420"/>
      <c r="Z3889" s="425"/>
      <c r="AA3889" s="426"/>
      <c r="AB3889" s="427"/>
      <c r="AC3889" s="428"/>
      <c r="AD3889" s="427"/>
    </row>
    <row r="3890" spans="1:30" ht="21.75" x14ac:dyDescent="0.55000000000000004">
      <c r="A3890" s="420"/>
      <c r="B3890" s="420"/>
      <c r="C3890" s="420"/>
      <c r="D3890" s="420"/>
      <c r="E3890" s="421"/>
      <c r="F3890" s="421"/>
      <c r="G3890" s="422"/>
      <c r="H3890" s="422"/>
      <c r="I3890" s="422"/>
      <c r="J3890" s="422"/>
      <c r="K3890" s="422"/>
      <c r="L3890" s="422"/>
      <c r="M3890" s="422"/>
      <c r="N3890" s="422"/>
      <c r="O3890" s="422"/>
      <c r="P3890" s="421" t="str">
        <f>IF(Q3890="","",LOOKUP(Q3890,'Expenditure Codes'!B:B,'Expenditure Codes'!A:A))</f>
        <v/>
      </c>
      <c r="Q3890" s="423"/>
      <c r="R3890" s="424"/>
      <c r="S3890" s="424"/>
      <c r="T3890" s="424"/>
      <c r="U3890" s="424"/>
      <c r="V3890" s="423"/>
      <c r="W3890" s="421"/>
      <c r="X3890" s="421"/>
      <c r="Y3890" s="420"/>
      <c r="Z3890" s="425"/>
      <c r="AA3890" s="426"/>
      <c r="AB3890" s="427"/>
      <c r="AC3890" s="428"/>
      <c r="AD3890" s="427"/>
    </row>
    <row r="3891" spans="1:30" ht="21.75" x14ac:dyDescent="0.55000000000000004">
      <c r="A3891" s="420"/>
      <c r="B3891" s="420"/>
      <c r="C3891" s="420"/>
      <c r="D3891" s="420"/>
      <c r="E3891" s="421"/>
      <c r="F3891" s="421"/>
      <c r="G3891" s="422"/>
      <c r="H3891" s="422"/>
      <c r="I3891" s="422"/>
      <c r="J3891" s="422"/>
      <c r="K3891" s="422"/>
      <c r="L3891" s="422"/>
      <c r="M3891" s="422"/>
      <c r="N3891" s="422"/>
      <c r="O3891" s="422"/>
      <c r="P3891" s="421" t="str">
        <f>IF(Q3891="","",LOOKUP(Q3891,'Expenditure Codes'!B:B,'Expenditure Codes'!A:A))</f>
        <v/>
      </c>
      <c r="Q3891" s="423"/>
      <c r="R3891" s="424"/>
      <c r="S3891" s="424"/>
      <c r="T3891" s="424"/>
      <c r="U3891" s="424"/>
      <c r="V3891" s="423"/>
      <c r="W3891" s="421"/>
      <c r="X3891" s="421"/>
      <c r="Y3891" s="420"/>
      <c r="Z3891" s="425"/>
      <c r="AA3891" s="426"/>
      <c r="AB3891" s="427"/>
      <c r="AC3891" s="428"/>
      <c r="AD3891" s="427"/>
    </row>
    <row r="3892" spans="1:30" ht="21.75" x14ac:dyDescent="0.55000000000000004">
      <c r="A3892" s="420"/>
      <c r="B3892" s="420"/>
      <c r="C3892" s="420"/>
      <c r="D3892" s="420"/>
      <c r="E3892" s="421"/>
      <c r="F3892" s="421"/>
      <c r="G3892" s="422"/>
      <c r="H3892" s="422"/>
      <c r="I3892" s="422"/>
      <c r="J3892" s="422"/>
      <c r="K3892" s="422"/>
      <c r="L3892" s="422"/>
      <c r="M3892" s="422"/>
      <c r="N3892" s="422"/>
      <c r="O3892" s="422"/>
      <c r="P3892" s="421" t="str">
        <f>IF(Q3892="","",LOOKUP(Q3892,'Expenditure Codes'!B:B,'Expenditure Codes'!A:A))</f>
        <v/>
      </c>
      <c r="Q3892" s="423"/>
      <c r="R3892" s="424"/>
      <c r="S3892" s="424"/>
      <c r="T3892" s="424"/>
      <c r="U3892" s="424"/>
      <c r="V3892" s="423"/>
      <c r="W3892" s="421"/>
      <c r="X3892" s="421"/>
      <c r="Y3892" s="420"/>
      <c r="Z3892" s="425"/>
      <c r="AA3892" s="426"/>
      <c r="AB3892" s="427"/>
      <c r="AC3892" s="428"/>
      <c r="AD3892" s="427"/>
    </row>
    <row r="3893" spans="1:30" ht="21.75" x14ac:dyDescent="0.55000000000000004">
      <c r="A3893" s="420"/>
      <c r="B3893" s="420"/>
      <c r="C3893" s="420"/>
      <c r="D3893" s="420"/>
      <c r="E3893" s="421"/>
      <c r="F3893" s="421"/>
      <c r="G3893" s="422"/>
      <c r="H3893" s="422"/>
      <c r="I3893" s="422"/>
      <c r="J3893" s="422"/>
      <c r="K3893" s="422"/>
      <c r="L3893" s="422"/>
      <c r="M3893" s="422"/>
      <c r="N3893" s="422"/>
      <c r="O3893" s="422"/>
      <c r="P3893" s="421" t="str">
        <f>IF(Q3893="","",LOOKUP(Q3893,'Expenditure Codes'!B:B,'Expenditure Codes'!A:A))</f>
        <v/>
      </c>
      <c r="Q3893" s="423"/>
      <c r="R3893" s="424"/>
      <c r="S3893" s="424"/>
      <c r="T3893" s="424"/>
      <c r="U3893" s="424"/>
      <c r="V3893" s="423"/>
      <c r="W3893" s="421"/>
      <c r="X3893" s="421"/>
      <c r="Y3893" s="420"/>
      <c r="Z3893" s="425"/>
      <c r="AA3893" s="426"/>
      <c r="AB3893" s="427"/>
      <c r="AC3893" s="428"/>
      <c r="AD3893" s="427"/>
    </row>
    <row r="3894" spans="1:30" ht="21.75" x14ac:dyDescent="0.55000000000000004">
      <c r="A3894" s="420"/>
      <c r="B3894" s="420"/>
      <c r="C3894" s="420"/>
      <c r="D3894" s="420"/>
      <c r="E3894" s="421"/>
      <c r="F3894" s="421"/>
      <c r="G3894" s="422"/>
      <c r="H3894" s="422"/>
      <c r="I3894" s="422"/>
      <c r="J3894" s="422"/>
      <c r="K3894" s="422"/>
      <c r="L3894" s="422"/>
      <c r="M3894" s="422"/>
      <c r="N3894" s="422"/>
      <c r="O3894" s="422"/>
      <c r="P3894" s="421" t="str">
        <f>IF(Q3894="","",LOOKUP(Q3894,'Expenditure Codes'!B:B,'Expenditure Codes'!A:A))</f>
        <v/>
      </c>
      <c r="Q3894" s="423"/>
      <c r="R3894" s="424"/>
      <c r="S3894" s="424"/>
      <c r="T3894" s="424"/>
      <c r="U3894" s="424"/>
      <c r="V3894" s="423"/>
      <c r="W3894" s="421"/>
      <c r="X3894" s="421"/>
      <c r="Y3894" s="420"/>
      <c r="Z3894" s="425"/>
      <c r="AA3894" s="426"/>
      <c r="AB3894" s="427"/>
      <c r="AC3894" s="428"/>
      <c r="AD3894" s="427"/>
    </row>
    <row r="3895" spans="1:30" ht="21.75" x14ac:dyDescent="0.55000000000000004">
      <c r="A3895" s="420"/>
      <c r="B3895" s="420"/>
      <c r="C3895" s="420"/>
      <c r="D3895" s="420"/>
      <c r="E3895" s="421"/>
      <c r="F3895" s="421"/>
      <c r="G3895" s="422"/>
      <c r="H3895" s="422"/>
      <c r="I3895" s="422"/>
      <c r="J3895" s="422"/>
      <c r="K3895" s="422"/>
      <c r="L3895" s="422"/>
      <c r="M3895" s="422"/>
      <c r="N3895" s="422"/>
      <c r="O3895" s="422"/>
      <c r="P3895" s="421" t="str">
        <f>IF(Q3895="","",LOOKUP(Q3895,'Expenditure Codes'!B:B,'Expenditure Codes'!A:A))</f>
        <v/>
      </c>
      <c r="Q3895" s="423"/>
      <c r="R3895" s="424"/>
      <c r="S3895" s="424"/>
      <c r="T3895" s="424"/>
      <c r="U3895" s="424"/>
      <c r="V3895" s="423"/>
      <c r="W3895" s="421"/>
      <c r="X3895" s="421"/>
      <c r="Y3895" s="420"/>
      <c r="Z3895" s="425"/>
      <c r="AA3895" s="426"/>
      <c r="AB3895" s="427"/>
      <c r="AC3895" s="428"/>
      <c r="AD3895" s="427"/>
    </row>
    <row r="3896" spans="1:30" ht="21.75" x14ac:dyDescent="0.55000000000000004">
      <c r="A3896" s="420"/>
      <c r="B3896" s="420"/>
      <c r="C3896" s="420"/>
      <c r="D3896" s="420"/>
      <c r="E3896" s="421"/>
      <c r="F3896" s="421"/>
      <c r="G3896" s="422"/>
      <c r="H3896" s="422"/>
      <c r="I3896" s="422"/>
      <c r="J3896" s="422"/>
      <c r="K3896" s="422"/>
      <c r="L3896" s="422"/>
      <c r="M3896" s="422"/>
      <c r="N3896" s="422"/>
      <c r="O3896" s="422"/>
      <c r="P3896" s="421" t="str">
        <f>IF(Q3896="","",LOOKUP(Q3896,'Expenditure Codes'!B:B,'Expenditure Codes'!A:A))</f>
        <v/>
      </c>
      <c r="Q3896" s="423"/>
      <c r="R3896" s="424"/>
      <c r="S3896" s="424"/>
      <c r="T3896" s="424"/>
      <c r="U3896" s="424"/>
      <c r="V3896" s="423"/>
      <c r="W3896" s="421"/>
      <c r="X3896" s="421"/>
      <c r="Y3896" s="420"/>
      <c r="Z3896" s="425"/>
      <c r="AA3896" s="426"/>
      <c r="AB3896" s="427"/>
      <c r="AC3896" s="428"/>
      <c r="AD3896" s="427"/>
    </row>
    <row r="3897" spans="1:30" ht="21.75" x14ac:dyDescent="0.55000000000000004">
      <c r="A3897" s="420"/>
      <c r="B3897" s="420"/>
      <c r="C3897" s="420"/>
      <c r="D3897" s="420"/>
      <c r="E3897" s="421"/>
      <c r="F3897" s="421"/>
      <c r="G3897" s="422"/>
      <c r="H3897" s="422"/>
      <c r="I3897" s="422"/>
      <c r="J3897" s="422"/>
      <c r="K3897" s="422"/>
      <c r="L3897" s="422"/>
      <c r="M3897" s="422"/>
      <c r="N3897" s="422"/>
      <c r="O3897" s="422"/>
      <c r="P3897" s="421" t="str">
        <f>IF(Q3897="","",LOOKUP(Q3897,'Expenditure Codes'!B:B,'Expenditure Codes'!A:A))</f>
        <v/>
      </c>
      <c r="Q3897" s="423"/>
      <c r="R3897" s="424"/>
      <c r="S3897" s="424"/>
      <c r="T3897" s="424"/>
      <c r="U3897" s="424"/>
      <c r="V3897" s="423"/>
      <c r="W3897" s="421"/>
      <c r="X3897" s="421"/>
      <c r="Y3897" s="420"/>
      <c r="Z3897" s="425"/>
      <c r="AA3897" s="426"/>
      <c r="AB3897" s="427"/>
      <c r="AC3897" s="428"/>
      <c r="AD3897" s="427"/>
    </row>
    <row r="3898" spans="1:30" ht="21.75" x14ac:dyDescent="0.55000000000000004">
      <c r="A3898" s="420"/>
      <c r="B3898" s="420"/>
      <c r="C3898" s="420"/>
      <c r="D3898" s="420"/>
      <c r="E3898" s="421"/>
      <c r="F3898" s="421"/>
      <c r="G3898" s="422"/>
      <c r="H3898" s="422"/>
      <c r="I3898" s="422"/>
      <c r="J3898" s="422"/>
      <c r="K3898" s="422"/>
      <c r="L3898" s="422"/>
      <c r="M3898" s="422"/>
      <c r="N3898" s="422"/>
      <c r="O3898" s="422"/>
      <c r="P3898" s="421" t="str">
        <f>IF(Q3898="","",LOOKUP(Q3898,'Expenditure Codes'!B:B,'Expenditure Codes'!A:A))</f>
        <v/>
      </c>
      <c r="Q3898" s="423"/>
      <c r="R3898" s="424"/>
      <c r="S3898" s="424"/>
      <c r="T3898" s="424"/>
      <c r="U3898" s="424"/>
      <c r="V3898" s="423"/>
      <c r="W3898" s="421"/>
      <c r="X3898" s="421"/>
      <c r="Y3898" s="420"/>
      <c r="Z3898" s="425"/>
      <c r="AA3898" s="426"/>
      <c r="AB3898" s="427"/>
      <c r="AC3898" s="428"/>
      <c r="AD3898" s="427"/>
    </row>
    <row r="3899" spans="1:30" ht="21.75" x14ac:dyDescent="0.55000000000000004">
      <c r="A3899" s="420"/>
      <c r="B3899" s="420"/>
      <c r="C3899" s="420"/>
      <c r="D3899" s="420"/>
      <c r="E3899" s="421"/>
      <c r="F3899" s="421"/>
      <c r="G3899" s="422"/>
      <c r="H3899" s="422"/>
      <c r="I3899" s="422"/>
      <c r="J3899" s="422"/>
      <c r="K3899" s="422"/>
      <c r="L3899" s="422"/>
      <c r="M3899" s="422"/>
      <c r="N3899" s="422"/>
      <c r="O3899" s="422"/>
      <c r="P3899" s="421" t="str">
        <f>IF(Q3899="","",LOOKUP(Q3899,'Expenditure Codes'!B:B,'Expenditure Codes'!A:A))</f>
        <v/>
      </c>
      <c r="Q3899" s="423"/>
      <c r="R3899" s="424"/>
      <c r="S3899" s="424"/>
      <c r="T3899" s="424"/>
      <c r="U3899" s="424"/>
      <c r="V3899" s="423"/>
      <c r="W3899" s="421"/>
      <c r="X3899" s="421"/>
      <c r="Y3899" s="420"/>
      <c r="Z3899" s="425"/>
      <c r="AA3899" s="426"/>
      <c r="AB3899" s="427"/>
      <c r="AC3899" s="428"/>
      <c r="AD3899" s="427"/>
    </row>
    <row r="3900" spans="1:30" ht="21.75" x14ac:dyDescent="0.55000000000000004">
      <c r="A3900" s="420"/>
      <c r="B3900" s="420"/>
      <c r="C3900" s="420"/>
      <c r="D3900" s="420"/>
      <c r="E3900" s="421"/>
      <c r="F3900" s="421"/>
      <c r="G3900" s="422"/>
      <c r="H3900" s="422"/>
      <c r="I3900" s="422"/>
      <c r="J3900" s="422"/>
      <c r="K3900" s="422"/>
      <c r="L3900" s="422"/>
      <c r="M3900" s="422"/>
      <c r="N3900" s="422"/>
      <c r="O3900" s="422"/>
      <c r="P3900" s="421" t="str">
        <f>IF(Q3900="","",LOOKUP(Q3900,'Expenditure Codes'!B:B,'Expenditure Codes'!A:A))</f>
        <v/>
      </c>
      <c r="Q3900" s="423"/>
      <c r="R3900" s="424"/>
      <c r="S3900" s="424"/>
      <c r="T3900" s="424"/>
      <c r="U3900" s="424"/>
      <c r="V3900" s="423"/>
      <c r="W3900" s="421"/>
      <c r="X3900" s="421"/>
      <c r="Y3900" s="420"/>
      <c r="Z3900" s="425"/>
      <c r="AA3900" s="426"/>
      <c r="AB3900" s="427"/>
      <c r="AC3900" s="428"/>
      <c r="AD3900" s="427"/>
    </row>
    <row r="3901" spans="1:30" ht="21.75" x14ac:dyDescent="0.55000000000000004">
      <c r="A3901" s="420"/>
      <c r="B3901" s="420"/>
      <c r="C3901" s="420"/>
      <c r="D3901" s="420"/>
      <c r="E3901" s="421"/>
      <c r="F3901" s="421"/>
      <c r="G3901" s="422"/>
      <c r="H3901" s="422"/>
      <c r="I3901" s="422"/>
      <c r="J3901" s="422"/>
      <c r="K3901" s="422"/>
      <c r="L3901" s="422"/>
      <c r="M3901" s="422"/>
      <c r="N3901" s="422"/>
      <c r="O3901" s="422"/>
      <c r="P3901" s="421" t="str">
        <f>IF(Q3901="","",LOOKUP(Q3901,'Expenditure Codes'!B:B,'Expenditure Codes'!A:A))</f>
        <v/>
      </c>
      <c r="Q3901" s="423"/>
      <c r="R3901" s="424"/>
      <c r="S3901" s="424"/>
      <c r="T3901" s="424"/>
      <c r="U3901" s="424"/>
      <c r="V3901" s="423"/>
      <c r="W3901" s="421"/>
      <c r="X3901" s="421"/>
      <c r="Y3901" s="420"/>
      <c r="Z3901" s="425"/>
      <c r="AA3901" s="426"/>
      <c r="AB3901" s="427"/>
      <c r="AC3901" s="428"/>
      <c r="AD3901" s="427"/>
    </row>
    <row r="3902" spans="1:30" ht="21.75" x14ac:dyDescent="0.55000000000000004">
      <c r="A3902" s="420"/>
      <c r="B3902" s="420"/>
      <c r="C3902" s="420"/>
      <c r="D3902" s="420"/>
      <c r="E3902" s="421"/>
      <c r="F3902" s="421"/>
      <c r="G3902" s="422"/>
      <c r="H3902" s="422"/>
      <c r="I3902" s="422"/>
      <c r="J3902" s="422"/>
      <c r="K3902" s="422"/>
      <c r="L3902" s="422"/>
      <c r="M3902" s="422"/>
      <c r="N3902" s="422"/>
      <c r="O3902" s="422"/>
      <c r="P3902" s="421" t="str">
        <f>IF(Q3902="","",LOOKUP(Q3902,'Expenditure Codes'!B:B,'Expenditure Codes'!A:A))</f>
        <v/>
      </c>
      <c r="Q3902" s="423"/>
      <c r="R3902" s="424"/>
      <c r="S3902" s="424"/>
      <c r="T3902" s="424"/>
      <c r="U3902" s="424"/>
      <c r="V3902" s="423"/>
      <c r="W3902" s="421"/>
      <c r="X3902" s="421"/>
      <c r="Y3902" s="420"/>
      <c r="Z3902" s="425"/>
      <c r="AA3902" s="426"/>
      <c r="AB3902" s="427"/>
      <c r="AC3902" s="428"/>
      <c r="AD3902" s="427"/>
    </row>
    <row r="3903" spans="1:30" ht="21.75" x14ac:dyDescent="0.55000000000000004">
      <c r="A3903" s="420"/>
      <c r="B3903" s="420"/>
      <c r="C3903" s="420"/>
      <c r="D3903" s="420"/>
      <c r="E3903" s="421"/>
      <c r="F3903" s="421"/>
      <c r="G3903" s="422"/>
      <c r="H3903" s="422"/>
      <c r="I3903" s="422"/>
      <c r="J3903" s="422"/>
      <c r="K3903" s="422"/>
      <c r="L3903" s="422"/>
      <c r="M3903" s="422"/>
      <c r="N3903" s="422"/>
      <c r="O3903" s="422"/>
      <c r="P3903" s="421" t="str">
        <f>IF(Q3903="","",LOOKUP(Q3903,'Expenditure Codes'!B:B,'Expenditure Codes'!A:A))</f>
        <v/>
      </c>
      <c r="Q3903" s="423"/>
      <c r="R3903" s="424"/>
      <c r="S3903" s="424"/>
      <c r="T3903" s="424"/>
      <c r="U3903" s="424"/>
      <c r="V3903" s="423"/>
      <c r="W3903" s="421"/>
      <c r="X3903" s="421"/>
      <c r="Y3903" s="420"/>
      <c r="Z3903" s="425"/>
      <c r="AA3903" s="426"/>
      <c r="AB3903" s="427"/>
      <c r="AC3903" s="428"/>
      <c r="AD3903" s="427"/>
    </row>
    <row r="3904" spans="1:30" ht="21.75" x14ac:dyDescent="0.55000000000000004">
      <c r="A3904" s="420"/>
      <c r="B3904" s="420"/>
      <c r="C3904" s="420"/>
      <c r="D3904" s="420"/>
      <c r="E3904" s="421"/>
      <c r="F3904" s="421"/>
      <c r="G3904" s="422"/>
      <c r="H3904" s="422"/>
      <c r="I3904" s="422"/>
      <c r="J3904" s="422"/>
      <c r="K3904" s="422"/>
      <c r="L3904" s="422"/>
      <c r="M3904" s="422"/>
      <c r="N3904" s="422"/>
      <c r="O3904" s="422"/>
      <c r="P3904" s="421" t="str">
        <f>IF(Q3904="","",LOOKUP(Q3904,'Expenditure Codes'!B:B,'Expenditure Codes'!A:A))</f>
        <v/>
      </c>
      <c r="Q3904" s="423"/>
      <c r="R3904" s="424"/>
      <c r="S3904" s="424"/>
      <c r="T3904" s="424"/>
      <c r="U3904" s="424"/>
      <c r="V3904" s="423"/>
      <c r="W3904" s="421"/>
      <c r="X3904" s="421"/>
      <c r="Y3904" s="420"/>
      <c r="Z3904" s="425"/>
      <c r="AA3904" s="426"/>
      <c r="AB3904" s="427"/>
      <c r="AC3904" s="428"/>
      <c r="AD3904" s="427"/>
    </row>
    <row r="3905" spans="1:30" ht="21.75" x14ac:dyDescent="0.55000000000000004">
      <c r="A3905" s="420"/>
      <c r="B3905" s="420"/>
      <c r="C3905" s="420"/>
      <c r="D3905" s="420"/>
      <c r="E3905" s="421"/>
      <c r="F3905" s="421"/>
      <c r="G3905" s="422"/>
      <c r="H3905" s="422"/>
      <c r="I3905" s="422"/>
      <c r="J3905" s="422"/>
      <c r="K3905" s="422"/>
      <c r="L3905" s="422"/>
      <c r="M3905" s="422"/>
      <c r="N3905" s="422"/>
      <c r="O3905" s="422"/>
      <c r="P3905" s="421" t="str">
        <f>IF(Q3905="","",LOOKUP(Q3905,'Expenditure Codes'!B:B,'Expenditure Codes'!A:A))</f>
        <v/>
      </c>
      <c r="Q3905" s="423"/>
      <c r="R3905" s="424"/>
      <c r="S3905" s="424"/>
      <c r="T3905" s="424"/>
      <c r="U3905" s="424"/>
      <c r="V3905" s="423"/>
      <c r="W3905" s="421"/>
      <c r="X3905" s="421"/>
      <c r="Y3905" s="420"/>
      <c r="Z3905" s="425"/>
      <c r="AA3905" s="426"/>
      <c r="AB3905" s="427"/>
      <c r="AC3905" s="428"/>
      <c r="AD3905" s="427"/>
    </row>
    <row r="3906" spans="1:30" ht="21.75" x14ac:dyDescent="0.55000000000000004">
      <c r="A3906" s="420"/>
      <c r="B3906" s="420"/>
      <c r="C3906" s="420"/>
      <c r="D3906" s="420"/>
      <c r="E3906" s="421"/>
      <c r="F3906" s="421"/>
      <c r="G3906" s="422"/>
      <c r="H3906" s="422"/>
      <c r="I3906" s="422"/>
      <c r="J3906" s="422"/>
      <c r="K3906" s="422"/>
      <c r="L3906" s="422"/>
      <c r="M3906" s="422"/>
      <c r="N3906" s="422"/>
      <c r="O3906" s="422"/>
      <c r="P3906" s="421" t="str">
        <f>IF(Q3906="","",LOOKUP(Q3906,'Expenditure Codes'!B:B,'Expenditure Codes'!A:A))</f>
        <v/>
      </c>
      <c r="Q3906" s="423"/>
      <c r="R3906" s="424"/>
      <c r="S3906" s="424"/>
      <c r="T3906" s="424"/>
      <c r="U3906" s="424"/>
      <c r="V3906" s="423"/>
      <c r="W3906" s="421"/>
      <c r="X3906" s="421"/>
      <c r="Y3906" s="420"/>
      <c r="Z3906" s="425"/>
      <c r="AA3906" s="426"/>
      <c r="AB3906" s="427"/>
      <c r="AC3906" s="428"/>
      <c r="AD3906" s="427"/>
    </row>
    <row r="3907" spans="1:30" ht="21.75" x14ac:dyDescent="0.55000000000000004">
      <c r="A3907" s="420"/>
      <c r="B3907" s="420"/>
      <c r="C3907" s="420"/>
      <c r="D3907" s="420"/>
      <c r="E3907" s="421"/>
      <c r="F3907" s="421"/>
      <c r="G3907" s="422"/>
      <c r="H3907" s="422"/>
      <c r="I3907" s="422"/>
      <c r="J3907" s="422"/>
      <c r="K3907" s="422"/>
      <c r="L3907" s="422"/>
      <c r="M3907" s="422"/>
      <c r="N3907" s="422"/>
      <c r="O3907" s="422"/>
      <c r="P3907" s="421" t="str">
        <f>IF(Q3907="","",LOOKUP(Q3907,'Expenditure Codes'!B:B,'Expenditure Codes'!A:A))</f>
        <v/>
      </c>
      <c r="Q3907" s="423"/>
      <c r="R3907" s="424"/>
      <c r="S3907" s="424"/>
      <c r="T3907" s="424"/>
      <c r="U3907" s="424"/>
      <c r="V3907" s="423"/>
      <c r="W3907" s="421"/>
      <c r="X3907" s="421"/>
      <c r="Y3907" s="420"/>
      <c r="Z3907" s="425"/>
      <c r="AA3907" s="426"/>
      <c r="AB3907" s="427"/>
      <c r="AC3907" s="428"/>
      <c r="AD3907" s="427"/>
    </row>
    <row r="3908" spans="1:30" ht="21.75" x14ac:dyDescent="0.55000000000000004">
      <c r="A3908" s="420"/>
      <c r="B3908" s="420"/>
      <c r="C3908" s="420"/>
      <c r="D3908" s="420"/>
      <c r="E3908" s="421"/>
      <c r="F3908" s="421"/>
      <c r="G3908" s="422"/>
      <c r="H3908" s="422"/>
      <c r="I3908" s="422"/>
      <c r="J3908" s="422"/>
      <c r="K3908" s="422"/>
      <c r="L3908" s="422"/>
      <c r="M3908" s="422"/>
      <c r="N3908" s="422"/>
      <c r="O3908" s="422"/>
      <c r="P3908" s="421" t="str">
        <f>IF(Q3908="","",LOOKUP(Q3908,'Expenditure Codes'!B:B,'Expenditure Codes'!A:A))</f>
        <v/>
      </c>
      <c r="Q3908" s="423"/>
      <c r="R3908" s="424"/>
      <c r="S3908" s="424"/>
      <c r="T3908" s="424"/>
      <c r="U3908" s="424"/>
      <c r="V3908" s="423"/>
      <c r="W3908" s="421"/>
      <c r="X3908" s="421"/>
      <c r="Y3908" s="420"/>
      <c r="Z3908" s="425"/>
      <c r="AA3908" s="426"/>
      <c r="AB3908" s="427"/>
      <c r="AC3908" s="428"/>
      <c r="AD3908" s="427"/>
    </row>
    <row r="3909" spans="1:30" ht="21.75" x14ac:dyDescent="0.55000000000000004">
      <c r="A3909" s="420"/>
      <c r="B3909" s="420"/>
      <c r="C3909" s="420"/>
      <c r="D3909" s="420"/>
      <c r="E3909" s="421"/>
      <c r="F3909" s="421"/>
      <c r="G3909" s="422"/>
      <c r="H3909" s="422"/>
      <c r="I3909" s="422"/>
      <c r="J3909" s="422"/>
      <c r="K3909" s="422"/>
      <c r="L3909" s="422"/>
      <c r="M3909" s="422"/>
      <c r="N3909" s="422"/>
      <c r="O3909" s="422"/>
      <c r="P3909" s="421" t="str">
        <f>IF(Q3909="","",LOOKUP(Q3909,'Expenditure Codes'!B:B,'Expenditure Codes'!A:A))</f>
        <v/>
      </c>
      <c r="Q3909" s="423"/>
      <c r="R3909" s="424"/>
      <c r="S3909" s="424"/>
      <c r="T3909" s="424"/>
      <c r="U3909" s="424"/>
      <c r="V3909" s="423"/>
      <c r="W3909" s="421"/>
      <c r="X3909" s="421"/>
      <c r="Y3909" s="420"/>
      <c r="Z3909" s="425"/>
      <c r="AA3909" s="426"/>
      <c r="AB3909" s="427"/>
      <c r="AC3909" s="428"/>
      <c r="AD3909" s="427"/>
    </row>
    <row r="3910" spans="1:30" ht="21.75" x14ac:dyDescent="0.55000000000000004">
      <c r="A3910" s="420"/>
      <c r="B3910" s="420"/>
      <c r="C3910" s="420"/>
      <c r="D3910" s="420"/>
      <c r="E3910" s="421"/>
      <c r="F3910" s="421"/>
      <c r="G3910" s="422"/>
      <c r="H3910" s="422"/>
      <c r="I3910" s="422"/>
      <c r="J3910" s="422"/>
      <c r="K3910" s="422"/>
      <c r="L3910" s="422"/>
      <c r="M3910" s="422"/>
      <c r="N3910" s="422"/>
      <c r="O3910" s="422"/>
      <c r="P3910" s="421" t="str">
        <f>IF(Q3910="","",LOOKUP(Q3910,'Expenditure Codes'!B:B,'Expenditure Codes'!A:A))</f>
        <v/>
      </c>
      <c r="Q3910" s="423"/>
      <c r="R3910" s="424"/>
      <c r="S3910" s="424"/>
      <c r="T3910" s="424"/>
      <c r="U3910" s="424"/>
      <c r="V3910" s="423"/>
      <c r="W3910" s="421"/>
      <c r="X3910" s="421"/>
      <c r="Y3910" s="420"/>
      <c r="Z3910" s="425"/>
      <c r="AA3910" s="426"/>
      <c r="AB3910" s="427"/>
      <c r="AC3910" s="428"/>
      <c r="AD3910" s="427"/>
    </row>
    <row r="3911" spans="1:30" ht="21.75" x14ac:dyDescent="0.55000000000000004">
      <c r="A3911" s="420"/>
      <c r="B3911" s="420"/>
      <c r="C3911" s="420"/>
      <c r="D3911" s="420"/>
      <c r="E3911" s="421"/>
      <c r="F3911" s="421"/>
      <c r="G3911" s="422"/>
      <c r="H3911" s="422"/>
      <c r="I3911" s="422"/>
      <c r="J3911" s="422"/>
      <c r="K3911" s="422"/>
      <c r="L3911" s="422"/>
      <c r="M3911" s="422"/>
      <c r="N3911" s="422"/>
      <c r="O3911" s="422"/>
      <c r="P3911" s="421" t="str">
        <f>IF(Q3911="","",LOOKUP(Q3911,'Expenditure Codes'!B:B,'Expenditure Codes'!A:A))</f>
        <v/>
      </c>
      <c r="Q3911" s="423"/>
      <c r="R3911" s="424"/>
      <c r="S3911" s="424"/>
      <c r="T3911" s="424"/>
      <c r="U3911" s="424"/>
      <c r="V3911" s="423"/>
      <c r="W3911" s="421"/>
      <c r="X3911" s="421"/>
      <c r="Y3911" s="420"/>
      <c r="Z3911" s="425"/>
      <c r="AA3911" s="426"/>
      <c r="AB3911" s="427"/>
      <c r="AC3911" s="428"/>
      <c r="AD3911" s="427"/>
    </row>
    <row r="3912" spans="1:30" ht="21.75" x14ac:dyDescent="0.55000000000000004">
      <c r="A3912" s="420"/>
      <c r="B3912" s="420"/>
      <c r="C3912" s="420"/>
      <c r="D3912" s="420"/>
      <c r="E3912" s="421"/>
      <c r="F3912" s="421"/>
      <c r="G3912" s="422"/>
      <c r="H3912" s="422"/>
      <c r="I3912" s="422"/>
      <c r="J3912" s="422"/>
      <c r="K3912" s="422"/>
      <c r="L3912" s="422"/>
      <c r="M3912" s="422"/>
      <c r="N3912" s="422"/>
      <c r="O3912" s="422"/>
      <c r="P3912" s="421" t="str">
        <f>IF(Q3912="","",LOOKUP(Q3912,'Expenditure Codes'!B:B,'Expenditure Codes'!A:A))</f>
        <v/>
      </c>
      <c r="Q3912" s="423"/>
      <c r="R3912" s="424"/>
      <c r="S3912" s="424"/>
      <c r="T3912" s="424"/>
      <c r="U3912" s="424"/>
      <c r="V3912" s="423"/>
      <c r="W3912" s="421"/>
      <c r="X3912" s="421"/>
      <c r="Y3912" s="420"/>
      <c r="Z3912" s="425"/>
      <c r="AA3912" s="426"/>
      <c r="AB3912" s="427"/>
      <c r="AC3912" s="428"/>
      <c r="AD3912" s="427"/>
    </row>
    <row r="3913" spans="1:30" ht="21.75" x14ac:dyDescent="0.55000000000000004">
      <c r="A3913" s="420"/>
      <c r="B3913" s="420"/>
      <c r="C3913" s="420"/>
      <c r="D3913" s="420"/>
      <c r="E3913" s="421"/>
      <c r="F3913" s="421"/>
      <c r="G3913" s="422"/>
      <c r="H3913" s="422"/>
      <c r="I3913" s="422"/>
      <c r="J3913" s="422"/>
      <c r="K3913" s="422"/>
      <c r="L3913" s="422"/>
      <c r="M3913" s="422"/>
      <c r="N3913" s="422"/>
      <c r="O3913" s="422"/>
      <c r="P3913" s="421" t="str">
        <f>IF(Q3913="","",LOOKUP(Q3913,'Expenditure Codes'!B:B,'Expenditure Codes'!A:A))</f>
        <v/>
      </c>
      <c r="Q3913" s="423"/>
      <c r="R3913" s="424"/>
      <c r="S3913" s="424"/>
      <c r="T3913" s="424"/>
      <c r="U3913" s="424"/>
      <c r="V3913" s="423"/>
      <c r="W3913" s="421"/>
      <c r="X3913" s="421"/>
      <c r="Y3913" s="420"/>
      <c r="Z3913" s="425"/>
      <c r="AA3913" s="426"/>
      <c r="AB3913" s="427"/>
      <c r="AC3913" s="428"/>
      <c r="AD3913" s="427"/>
    </row>
    <row r="3914" spans="1:30" ht="21.75" x14ac:dyDescent="0.55000000000000004">
      <c r="A3914" s="420"/>
      <c r="B3914" s="420"/>
      <c r="C3914" s="420"/>
      <c r="D3914" s="420"/>
      <c r="E3914" s="421"/>
      <c r="F3914" s="421"/>
      <c r="G3914" s="422"/>
      <c r="H3914" s="422"/>
      <c r="I3914" s="422"/>
      <c r="J3914" s="422"/>
      <c r="K3914" s="422"/>
      <c r="L3914" s="422"/>
      <c r="M3914" s="422"/>
      <c r="N3914" s="422"/>
      <c r="O3914" s="422"/>
      <c r="P3914" s="421" t="str">
        <f>IF(Q3914="","",LOOKUP(Q3914,'Expenditure Codes'!B:B,'Expenditure Codes'!A:A))</f>
        <v/>
      </c>
      <c r="Q3914" s="423"/>
      <c r="R3914" s="424"/>
      <c r="S3914" s="424"/>
      <c r="T3914" s="424"/>
      <c r="U3914" s="424"/>
      <c r="V3914" s="423"/>
      <c r="W3914" s="421"/>
      <c r="X3914" s="421"/>
      <c r="Y3914" s="420"/>
      <c r="Z3914" s="425"/>
      <c r="AA3914" s="426"/>
      <c r="AB3914" s="427"/>
      <c r="AC3914" s="428"/>
      <c r="AD3914" s="427"/>
    </row>
    <row r="3915" spans="1:30" ht="21.75" x14ac:dyDescent="0.55000000000000004">
      <c r="A3915" s="420"/>
      <c r="B3915" s="420"/>
      <c r="C3915" s="420"/>
      <c r="D3915" s="420"/>
      <c r="E3915" s="421"/>
      <c r="F3915" s="421"/>
      <c r="G3915" s="422"/>
      <c r="H3915" s="422"/>
      <c r="I3915" s="422"/>
      <c r="J3915" s="422"/>
      <c r="K3915" s="422"/>
      <c r="L3915" s="422"/>
      <c r="M3915" s="422"/>
      <c r="N3915" s="422"/>
      <c r="O3915" s="422"/>
      <c r="P3915" s="421" t="str">
        <f>IF(Q3915="","",LOOKUP(Q3915,'Expenditure Codes'!B:B,'Expenditure Codes'!A:A))</f>
        <v/>
      </c>
      <c r="Q3915" s="423"/>
      <c r="R3915" s="424"/>
      <c r="S3915" s="424"/>
      <c r="T3915" s="424"/>
      <c r="U3915" s="424"/>
      <c r="V3915" s="423"/>
      <c r="W3915" s="421"/>
      <c r="X3915" s="421"/>
      <c r="Y3915" s="420"/>
      <c r="Z3915" s="425"/>
      <c r="AA3915" s="426"/>
      <c r="AB3915" s="427"/>
      <c r="AC3915" s="428"/>
      <c r="AD3915" s="427"/>
    </row>
    <row r="3916" spans="1:30" ht="21.75" x14ac:dyDescent="0.55000000000000004">
      <c r="A3916" s="420"/>
      <c r="B3916" s="420"/>
      <c r="C3916" s="420"/>
      <c r="D3916" s="420"/>
      <c r="E3916" s="421"/>
      <c r="F3916" s="421"/>
      <c r="G3916" s="422"/>
      <c r="H3916" s="422"/>
      <c r="I3916" s="422"/>
      <c r="J3916" s="422"/>
      <c r="K3916" s="422"/>
      <c r="L3916" s="422"/>
      <c r="M3916" s="422"/>
      <c r="N3916" s="422"/>
      <c r="O3916" s="422"/>
      <c r="P3916" s="421" t="str">
        <f>IF(Q3916="","",LOOKUP(Q3916,'Expenditure Codes'!B:B,'Expenditure Codes'!A:A))</f>
        <v/>
      </c>
      <c r="Q3916" s="423"/>
      <c r="R3916" s="424"/>
      <c r="S3916" s="424"/>
      <c r="T3916" s="424"/>
      <c r="U3916" s="424"/>
      <c r="V3916" s="423"/>
      <c r="W3916" s="421"/>
      <c r="X3916" s="421"/>
      <c r="Y3916" s="420"/>
      <c r="Z3916" s="425"/>
      <c r="AA3916" s="426"/>
      <c r="AB3916" s="427"/>
      <c r="AC3916" s="428"/>
      <c r="AD3916" s="427"/>
    </row>
    <row r="3917" spans="1:30" ht="21.75" x14ac:dyDescent="0.55000000000000004">
      <c r="A3917" s="420"/>
      <c r="B3917" s="420"/>
      <c r="C3917" s="420"/>
      <c r="D3917" s="420"/>
      <c r="E3917" s="421"/>
      <c r="F3917" s="421"/>
      <c r="G3917" s="422"/>
      <c r="H3917" s="422"/>
      <c r="I3917" s="422"/>
      <c r="J3917" s="422"/>
      <c r="K3917" s="422"/>
      <c r="L3917" s="422"/>
      <c r="M3917" s="422"/>
      <c r="N3917" s="422"/>
      <c r="O3917" s="422"/>
      <c r="P3917" s="421" t="str">
        <f>IF(Q3917="","",LOOKUP(Q3917,'Expenditure Codes'!B:B,'Expenditure Codes'!A:A))</f>
        <v/>
      </c>
      <c r="Q3917" s="423"/>
      <c r="R3917" s="424"/>
      <c r="S3917" s="424"/>
      <c r="T3917" s="424"/>
      <c r="U3917" s="424"/>
      <c r="V3917" s="423"/>
      <c r="W3917" s="421"/>
      <c r="X3917" s="421"/>
      <c r="Y3917" s="420"/>
      <c r="Z3917" s="425"/>
      <c r="AA3917" s="426"/>
      <c r="AB3917" s="427"/>
      <c r="AC3917" s="428"/>
      <c r="AD3917" s="427"/>
    </row>
    <row r="3918" spans="1:30" ht="21.75" x14ac:dyDescent="0.55000000000000004">
      <c r="A3918" s="420"/>
      <c r="B3918" s="420"/>
      <c r="C3918" s="420"/>
      <c r="D3918" s="420"/>
      <c r="E3918" s="421"/>
      <c r="F3918" s="421"/>
      <c r="G3918" s="422"/>
      <c r="H3918" s="422"/>
      <c r="I3918" s="422"/>
      <c r="J3918" s="422"/>
      <c r="K3918" s="422"/>
      <c r="L3918" s="422"/>
      <c r="M3918" s="422"/>
      <c r="N3918" s="422"/>
      <c r="O3918" s="422"/>
      <c r="P3918" s="421" t="str">
        <f>IF(Q3918="","",LOOKUP(Q3918,'Expenditure Codes'!B:B,'Expenditure Codes'!A:A))</f>
        <v/>
      </c>
      <c r="Q3918" s="423"/>
      <c r="R3918" s="424"/>
      <c r="S3918" s="424"/>
      <c r="T3918" s="424"/>
      <c r="U3918" s="424"/>
      <c r="V3918" s="423"/>
      <c r="W3918" s="421"/>
      <c r="X3918" s="421"/>
      <c r="Y3918" s="420"/>
      <c r="Z3918" s="425"/>
      <c r="AA3918" s="426"/>
      <c r="AB3918" s="427"/>
      <c r="AC3918" s="428"/>
      <c r="AD3918" s="427"/>
    </row>
    <row r="3919" spans="1:30" ht="21.75" x14ac:dyDescent="0.55000000000000004">
      <c r="A3919" s="420"/>
      <c r="B3919" s="420"/>
      <c r="C3919" s="420"/>
      <c r="D3919" s="420"/>
      <c r="E3919" s="421"/>
      <c r="F3919" s="421"/>
      <c r="G3919" s="422"/>
      <c r="H3919" s="422"/>
      <c r="I3919" s="422"/>
      <c r="J3919" s="422"/>
      <c r="K3919" s="422"/>
      <c r="L3919" s="422"/>
      <c r="M3919" s="422"/>
      <c r="N3919" s="422"/>
      <c r="O3919" s="422"/>
      <c r="P3919" s="421" t="str">
        <f>IF(Q3919="","",LOOKUP(Q3919,'Expenditure Codes'!B:B,'Expenditure Codes'!A:A))</f>
        <v/>
      </c>
      <c r="Q3919" s="423"/>
      <c r="R3919" s="424"/>
      <c r="S3919" s="424"/>
      <c r="T3919" s="424"/>
      <c r="U3919" s="424"/>
      <c r="V3919" s="423"/>
      <c r="W3919" s="421"/>
      <c r="X3919" s="421"/>
      <c r="Y3919" s="420"/>
      <c r="Z3919" s="425"/>
      <c r="AA3919" s="426"/>
      <c r="AB3919" s="427"/>
      <c r="AC3919" s="428"/>
      <c r="AD3919" s="427"/>
    </row>
    <row r="3920" spans="1:30" ht="21.75" x14ac:dyDescent="0.55000000000000004">
      <c r="A3920" s="420"/>
      <c r="B3920" s="420"/>
      <c r="C3920" s="420"/>
      <c r="D3920" s="420"/>
      <c r="E3920" s="421"/>
      <c r="F3920" s="421"/>
      <c r="G3920" s="422"/>
      <c r="H3920" s="422"/>
      <c r="I3920" s="422"/>
      <c r="J3920" s="422"/>
      <c r="K3920" s="422"/>
      <c r="L3920" s="422"/>
      <c r="M3920" s="422"/>
      <c r="N3920" s="422"/>
      <c r="O3920" s="422"/>
      <c r="P3920" s="421" t="str">
        <f>IF(Q3920="","",LOOKUP(Q3920,'Expenditure Codes'!B:B,'Expenditure Codes'!A:A))</f>
        <v/>
      </c>
      <c r="Q3920" s="423"/>
      <c r="R3920" s="424"/>
      <c r="S3920" s="424"/>
      <c r="T3920" s="424"/>
      <c r="U3920" s="424"/>
      <c r="V3920" s="423"/>
      <c r="W3920" s="421"/>
      <c r="X3920" s="421"/>
      <c r="Y3920" s="420"/>
      <c r="Z3920" s="425"/>
      <c r="AA3920" s="426"/>
      <c r="AB3920" s="427"/>
      <c r="AC3920" s="428"/>
      <c r="AD3920" s="427"/>
    </row>
    <row r="3921" spans="1:30" ht="21.75" x14ac:dyDescent="0.55000000000000004">
      <c r="A3921" s="420"/>
      <c r="B3921" s="420"/>
      <c r="C3921" s="420"/>
      <c r="D3921" s="420"/>
      <c r="E3921" s="421"/>
      <c r="F3921" s="421"/>
      <c r="G3921" s="422"/>
      <c r="H3921" s="422"/>
      <c r="I3921" s="422"/>
      <c r="J3921" s="422"/>
      <c r="K3921" s="422"/>
      <c r="L3921" s="422"/>
      <c r="M3921" s="422"/>
      <c r="N3921" s="422"/>
      <c r="O3921" s="422"/>
      <c r="P3921" s="421" t="str">
        <f>IF(Q3921="","",LOOKUP(Q3921,'Expenditure Codes'!B:B,'Expenditure Codes'!A:A))</f>
        <v/>
      </c>
      <c r="Q3921" s="423"/>
      <c r="R3921" s="424"/>
      <c r="S3921" s="424"/>
      <c r="T3921" s="424"/>
      <c r="U3921" s="424"/>
      <c r="V3921" s="423"/>
      <c r="W3921" s="421"/>
      <c r="X3921" s="421"/>
      <c r="Y3921" s="420"/>
      <c r="Z3921" s="425"/>
      <c r="AA3921" s="426"/>
      <c r="AB3921" s="427"/>
      <c r="AC3921" s="428"/>
      <c r="AD3921" s="427"/>
    </row>
    <row r="3922" spans="1:30" ht="21.75" x14ac:dyDescent="0.55000000000000004">
      <c r="A3922" s="420"/>
      <c r="B3922" s="420"/>
      <c r="C3922" s="420"/>
      <c r="D3922" s="420"/>
      <c r="E3922" s="421"/>
      <c r="F3922" s="421"/>
      <c r="G3922" s="422"/>
      <c r="H3922" s="422"/>
      <c r="I3922" s="422"/>
      <c r="J3922" s="422"/>
      <c r="K3922" s="422"/>
      <c r="L3922" s="422"/>
      <c r="M3922" s="422"/>
      <c r="N3922" s="422"/>
      <c r="O3922" s="422"/>
      <c r="P3922" s="421" t="str">
        <f>IF(Q3922="","",LOOKUP(Q3922,'Expenditure Codes'!B:B,'Expenditure Codes'!A:A))</f>
        <v/>
      </c>
      <c r="Q3922" s="423"/>
      <c r="R3922" s="424"/>
      <c r="S3922" s="424"/>
      <c r="T3922" s="424"/>
      <c r="U3922" s="424"/>
      <c r="V3922" s="423"/>
      <c r="W3922" s="421"/>
      <c r="X3922" s="421"/>
      <c r="Y3922" s="420"/>
      <c r="Z3922" s="425"/>
      <c r="AA3922" s="426"/>
      <c r="AB3922" s="427"/>
      <c r="AC3922" s="428"/>
      <c r="AD3922" s="427"/>
    </row>
    <row r="3923" spans="1:30" ht="21.75" x14ac:dyDescent="0.55000000000000004">
      <c r="A3923" s="420"/>
      <c r="B3923" s="420"/>
      <c r="C3923" s="420"/>
      <c r="D3923" s="420"/>
      <c r="E3923" s="421"/>
      <c r="F3923" s="421"/>
      <c r="G3923" s="422"/>
      <c r="H3923" s="422"/>
      <c r="I3923" s="422"/>
      <c r="J3923" s="422"/>
      <c r="K3923" s="422"/>
      <c r="L3923" s="422"/>
      <c r="M3923" s="422"/>
      <c r="N3923" s="422"/>
      <c r="O3923" s="422"/>
      <c r="P3923" s="421" t="str">
        <f>IF(Q3923="","",LOOKUP(Q3923,'Expenditure Codes'!B:B,'Expenditure Codes'!A:A))</f>
        <v/>
      </c>
      <c r="Q3923" s="423"/>
      <c r="R3923" s="424"/>
      <c r="S3923" s="424"/>
      <c r="T3923" s="424"/>
      <c r="U3923" s="424"/>
      <c r="V3923" s="423"/>
      <c r="W3923" s="421"/>
      <c r="X3923" s="421"/>
      <c r="Y3923" s="420"/>
      <c r="Z3923" s="425"/>
      <c r="AA3923" s="426"/>
      <c r="AB3923" s="427"/>
      <c r="AC3923" s="428"/>
      <c r="AD3923" s="427"/>
    </row>
    <row r="3924" spans="1:30" ht="21.75" x14ac:dyDescent="0.55000000000000004">
      <c r="A3924" s="420"/>
      <c r="B3924" s="420"/>
      <c r="C3924" s="420"/>
      <c r="D3924" s="420"/>
      <c r="E3924" s="421"/>
      <c r="F3924" s="421"/>
      <c r="G3924" s="422"/>
      <c r="H3924" s="422"/>
      <c r="I3924" s="422"/>
      <c r="J3924" s="422"/>
      <c r="K3924" s="422"/>
      <c r="L3924" s="422"/>
      <c r="M3924" s="422"/>
      <c r="N3924" s="422"/>
      <c r="O3924" s="422"/>
      <c r="P3924" s="421" t="str">
        <f>IF(Q3924="","",LOOKUP(Q3924,'Expenditure Codes'!B:B,'Expenditure Codes'!A:A))</f>
        <v/>
      </c>
      <c r="Q3924" s="423"/>
      <c r="R3924" s="424"/>
      <c r="S3924" s="424"/>
      <c r="T3924" s="424"/>
      <c r="U3924" s="424"/>
      <c r="V3924" s="423"/>
      <c r="W3924" s="421"/>
      <c r="X3924" s="421"/>
      <c r="Y3924" s="420"/>
      <c r="Z3924" s="425"/>
      <c r="AA3924" s="426"/>
      <c r="AB3924" s="427"/>
      <c r="AC3924" s="428"/>
      <c r="AD3924" s="427"/>
    </row>
    <row r="3925" spans="1:30" ht="21.75" x14ac:dyDescent="0.55000000000000004">
      <c r="A3925" s="420"/>
      <c r="B3925" s="420"/>
      <c r="C3925" s="420"/>
      <c r="D3925" s="420"/>
      <c r="E3925" s="421"/>
      <c r="F3925" s="421"/>
      <c r="G3925" s="422"/>
      <c r="H3925" s="422"/>
      <c r="I3925" s="422"/>
      <c r="J3925" s="422"/>
      <c r="K3925" s="422"/>
      <c r="L3925" s="422"/>
      <c r="M3925" s="422"/>
      <c r="N3925" s="422"/>
      <c r="O3925" s="422"/>
      <c r="P3925" s="421" t="str">
        <f>IF(Q3925="","",LOOKUP(Q3925,'Expenditure Codes'!B:B,'Expenditure Codes'!A:A))</f>
        <v/>
      </c>
      <c r="Q3925" s="423"/>
      <c r="R3925" s="424"/>
      <c r="S3925" s="424"/>
      <c r="T3925" s="424"/>
      <c r="U3925" s="424"/>
      <c r="V3925" s="423"/>
      <c r="W3925" s="421"/>
      <c r="X3925" s="421"/>
      <c r="Y3925" s="420"/>
      <c r="Z3925" s="425"/>
      <c r="AA3925" s="426"/>
      <c r="AB3925" s="427"/>
      <c r="AC3925" s="428"/>
      <c r="AD3925" s="427"/>
    </row>
    <row r="3926" spans="1:30" ht="21.75" x14ac:dyDescent="0.55000000000000004">
      <c r="A3926" s="420"/>
      <c r="B3926" s="420"/>
      <c r="C3926" s="420"/>
      <c r="D3926" s="420"/>
      <c r="E3926" s="421"/>
      <c r="F3926" s="421"/>
      <c r="G3926" s="422"/>
      <c r="H3926" s="422"/>
      <c r="I3926" s="422"/>
      <c r="J3926" s="422"/>
      <c r="K3926" s="422"/>
      <c r="L3926" s="422"/>
      <c r="M3926" s="422"/>
      <c r="N3926" s="422"/>
      <c r="O3926" s="422"/>
      <c r="P3926" s="421" t="str">
        <f>IF(Q3926="","",LOOKUP(Q3926,'Expenditure Codes'!B:B,'Expenditure Codes'!A:A))</f>
        <v/>
      </c>
      <c r="Q3926" s="423"/>
      <c r="R3926" s="424"/>
      <c r="S3926" s="424"/>
      <c r="T3926" s="424"/>
      <c r="U3926" s="424"/>
      <c r="V3926" s="423"/>
      <c r="W3926" s="421"/>
      <c r="X3926" s="421"/>
      <c r="Y3926" s="420"/>
      <c r="Z3926" s="425"/>
      <c r="AA3926" s="426"/>
      <c r="AB3926" s="427"/>
      <c r="AC3926" s="428"/>
      <c r="AD3926" s="427"/>
    </row>
    <row r="3927" spans="1:30" ht="21.75" x14ac:dyDescent="0.55000000000000004">
      <c r="A3927" s="420"/>
      <c r="B3927" s="420"/>
      <c r="C3927" s="420"/>
      <c r="D3927" s="420"/>
      <c r="E3927" s="421"/>
      <c r="F3927" s="421"/>
      <c r="G3927" s="422"/>
      <c r="H3927" s="422"/>
      <c r="I3927" s="422"/>
      <c r="J3927" s="422"/>
      <c r="K3927" s="422"/>
      <c r="L3927" s="422"/>
      <c r="M3927" s="422"/>
      <c r="N3927" s="422"/>
      <c r="O3927" s="422"/>
      <c r="P3927" s="421" t="str">
        <f>IF(Q3927="","",LOOKUP(Q3927,'Expenditure Codes'!B:B,'Expenditure Codes'!A:A))</f>
        <v/>
      </c>
      <c r="Q3927" s="423"/>
      <c r="R3927" s="424"/>
      <c r="S3927" s="424"/>
      <c r="T3927" s="424"/>
      <c r="U3927" s="424"/>
      <c r="V3927" s="423"/>
      <c r="W3927" s="421"/>
      <c r="X3927" s="421"/>
      <c r="Y3927" s="420"/>
      <c r="Z3927" s="425"/>
      <c r="AA3927" s="426"/>
      <c r="AB3927" s="427"/>
      <c r="AC3927" s="428"/>
      <c r="AD3927" s="427"/>
    </row>
    <row r="3928" spans="1:30" ht="21.75" x14ac:dyDescent="0.55000000000000004">
      <c r="A3928" s="420"/>
      <c r="B3928" s="420"/>
      <c r="C3928" s="420"/>
      <c r="D3928" s="420"/>
      <c r="E3928" s="421"/>
      <c r="F3928" s="421"/>
      <c r="G3928" s="422"/>
      <c r="H3928" s="422"/>
      <c r="I3928" s="422"/>
      <c r="J3928" s="422"/>
      <c r="K3928" s="422"/>
      <c r="L3928" s="422"/>
      <c r="M3928" s="422"/>
      <c r="N3928" s="422"/>
      <c r="O3928" s="422"/>
      <c r="P3928" s="421" t="str">
        <f>IF(Q3928="","",LOOKUP(Q3928,'Expenditure Codes'!B:B,'Expenditure Codes'!A:A))</f>
        <v/>
      </c>
      <c r="Q3928" s="423"/>
      <c r="R3928" s="424"/>
      <c r="S3928" s="424"/>
      <c r="T3928" s="424"/>
      <c r="U3928" s="424"/>
      <c r="V3928" s="423"/>
      <c r="W3928" s="421"/>
      <c r="X3928" s="421"/>
      <c r="Y3928" s="420"/>
      <c r="Z3928" s="425"/>
      <c r="AA3928" s="426"/>
      <c r="AB3928" s="427"/>
      <c r="AC3928" s="428"/>
      <c r="AD3928" s="427"/>
    </row>
    <row r="3929" spans="1:30" ht="21.75" x14ac:dyDescent="0.55000000000000004">
      <c r="A3929" s="420"/>
      <c r="B3929" s="420"/>
      <c r="C3929" s="420"/>
      <c r="D3929" s="420"/>
      <c r="E3929" s="421"/>
      <c r="F3929" s="421"/>
      <c r="G3929" s="422"/>
      <c r="H3929" s="422"/>
      <c r="I3929" s="422"/>
      <c r="J3929" s="422"/>
      <c r="K3929" s="422"/>
      <c r="L3929" s="422"/>
      <c r="M3929" s="422"/>
      <c r="N3929" s="422"/>
      <c r="O3929" s="422"/>
      <c r="P3929" s="421" t="str">
        <f>IF(Q3929="","",LOOKUP(Q3929,'Expenditure Codes'!B:B,'Expenditure Codes'!A:A))</f>
        <v/>
      </c>
      <c r="Q3929" s="423"/>
      <c r="R3929" s="424"/>
      <c r="S3929" s="424"/>
      <c r="T3929" s="424"/>
      <c r="U3929" s="424"/>
      <c r="V3929" s="423"/>
      <c r="W3929" s="421"/>
      <c r="X3929" s="421"/>
      <c r="Y3929" s="420"/>
      <c r="Z3929" s="425"/>
      <c r="AA3929" s="426"/>
      <c r="AB3929" s="427"/>
      <c r="AC3929" s="428"/>
      <c r="AD3929" s="427"/>
    </row>
    <row r="3930" spans="1:30" ht="21.75" x14ac:dyDescent="0.55000000000000004">
      <c r="A3930" s="420"/>
      <c r="B3930" s="420"/>
      <c r="C3930" s="420"/>
      <c r="D3930" s="420"/>
      <c r="E3930" s="421"/>
      <c r="F3930" s="421"/>
      <c r="G3930" s="422"/>
      <c r="H3930" s="422"/>
      <c r="I3930" s="422"/>
      <c r="J3930" s="422"/>
      <c r="K3930" s="422"/>
      <c r="L3930" s="422"/>
      <c r="M3930" s="422"/>
      <c r="N3930" s="422"/>
      <c r="O3930" s="422"/>
      <c r="P3930" s="421" t="str">
        <f>IF(Q3930="","",LOOKUP(Q3930,'Expenditure Codes'!B:B,'Expenditure Codes'!A:A))</f>
        <v/>
      </c>
      <c r="Q3930" s="423"/>
      <c r="R3930" s="424"/>
      <c r="S3930" s="424"/>
      <c r="T3930" s="424"/>
      <c r="U3930" s="424"/>
      <c r="V3930" s="423"/>
      <c r="W3930" s="421"/>
      <c r="X3930" s="421"/>
      <c r="Y3930" s="420"/>
      <c r="Z3930" s="425"/>
      <c r="AA3930" s="426"/>
      <c r="AB3930" s="427"/>
      <c r="AC3930" s="428"/>
      <c r="AD3930" s="427"/>
    </row>
    <row r="3931" spans="1:30" ht="21.75" x14ac:dyDescent="0.55000000000000004">
      <c r="A3931" s="420"/>
      <c r="B3931" s="420"/>
      <c r="C3931" s="420"/>
      <c r="D3931" s="420"/>
      <c r="E3931" s="421"/>
      <c r="F3931" s="421"/>
      <c r="G3931" s="422"/>
      <c r="H3931" s="422"/>
      <c r="I3931" s="422"/>
      <c r="J3931" s="422"/>
      <c r="K3931" s="422"/>
      <c r="L3931" s="422"/>
      <c r="M3931" s="422"/>
      <c r="N3931" s="422"/>
      <c r="O3931" s="422"/>
      <c r="P3931" s="421" t="str">
        <f>IF(Q3931="","",LOOKUP(Q3931,'Expenditure Codes'!B:B,'Expenditure Codes'!A:A))</f>
        <v/>
      </c>
      <c r="Q3931" s="423"/>
      <c r="R3931" s="424"/>
      <c r="S3931" s="424"/>
      <c r="T3931" s="424"/>
      <c r="U3931" s="424"/>
      <c r="V3931" s="423"/>
      <c r="W3931" s="421"/>
      <c r="X3931" s="421"/>
      <c r="Y3931" s="420"/>
      <c r="Z3931" s="425"/>
      <c r="AA3931" s="426"/>
      <c r="AB3931" s="427"/>
      <c r="AC3931" s="428"/>
      <c r="AD3931" s="427"/>
    </row>
    <row r="3932" spans="1:30" ht="21.75" x14ac:dyDescent="0.55000000000000004">
      <c r="A3932" s="420"/>
      <c r="B3932" s="420"/>
      <c r="C3932" s="420"/>
      <c r="D3932" s="420"/>
      <c r="E3932" s="421"/>
      <c r="F3932" s="421"/>
      <c r="G3932" s="422"/>
      <c r="H3932" s="422"/>
      <c r="I3932" s="422"/>
      <c r="J3932" s="422"/>
      <c r="K3932" s="422"/>
      <c r="L3932" s="422"/>
      <c r="M3932" s="422"/>
      <c r="N3932" s="422"/>
      <c r="O3932" s="422"/>
      <c r="P3932" s="421" t="str">
        <f>IF(Q3932="","",LOOKUP(Q3932,'Expenditure Codes'!B:B,'Expenditure Codes'!A:A))</f>
        <v/>
      </c>
      <c r="Q3932" s="423"/>
      <c r="R3932" s="424"/>
      <c r="S3932" s="424"/>
      <c r="T3932" s="424"/>
      <c r="U3932" s="424"/>
      <c r="V3932" s="423"/>
      <c r="W3932" s="421"/>
      <c r="X3932" s="421"/>
      <c r="Y3932" s="420"/>
      <c r="Z3932" s="425"/>
      <c r="AA3932" s="426"/>
      <c r="AB3932" s="427"/>
      <c r="AC3932" s="428"/>
      <c r="AD3932" s="427"/>
    </row>
    <row r="3933" spans="1:30" ht="21.75" x14ac:dyDescent="0.55000000000000004">
      <c r="A3933" s="420"/>
      <c r="B3933" s="420"/>
      <c r="C3933" s="420"/>
      <c r="D3933" s="420"/>
      <c r="E3933" s="421"/>
      <c r="F3933" s="421"/>
      <c r="G3933" s="422"/>
      <c r="H3933" s="422"/>
      <c r="I3933" s="422"/>
      <c r="J3933" s="422"/>
      <c r="K3933" s="422"/>
      <c r="L3933" s="422"/>
      <c r="M3933" s="422"/>
      <c r="N3933" s="422"/>
      <c r="O3933" s="422"/>
      <c r="P3933" s="421" t="str">
        <f>IF(Q3933="","",LOOKUP(Q3933,'Expenditure Codes'!B:B,'Expenditure Codes'!A:A))</f>
        <v/>
      </c>
      <c r="Q3933" s="423"/>
      <c r="R3933" s="424"/>
      <c r="S3933" s="424"/>
      <c r="T3933" s="424"/>
      <c r="U3933" s="424"/>
      <c r="V3933" s="423"/>
      <c r="W3933" s="421"/>
      <c r="X3933" s="421"/>
      <c r="Y3933" s="420"/>
      <c r="Z3933" s="425"/>
      <c r="AA3933" s="426"/>
      <c r="AB3933" s="427"/>
      <c r="AC3933" s="428"/>
      <c r="AD3933" s="427"/>
    </row>
    <row r="3934" spans="1:30" ht="21.75" x14ac:dyDescent="0.55000000000000004">
      <c r="A3934" s="420"/>
      <c r="B3934" s="420"/>
      <c r="C3934" s="420"/>
      <c r="D3934" s="420"/>
      <c r="E3934" s="421"/>
      <c r="F3934" s="421"/>
      <c r="G3934" s="422"/>
      <c r="H3934" s="422"/>
      <c r="I3934" s="422"/>
      <c r="J3934" s="422"/>
      <c r="K3934" s="422"/>
      <c r="L3934" s="422"/>
      <c r="M3934" s="422"/>
      <c r="N3934" s="422"/>
      <c r="O3934" s="422"/>
      <c r="P3934" s="421" t="str">
        <f>IF(Q3934="","",LOOKUP(Q3934,'Expenditure Codes'!B:B,'Expenditure Codes'!A:A))</f>
        <v/>
      </c>
      <c r="Q3934" s="423"/>
      <c r="R3934" s="424"/>
      <c r="S3934" s="424"/>
      <c r="T3934" s="424"/>
      <c r="U3934" s="424"/>
      <c r="V3934" s="423"/>
      <c r="W3934" s="421"/>
      <c r="X3934" s="421"/>
      <c r="Y3934" s="420"/>
      <c r="Z3934" s="425"/>
      <c r="AA3934" s="426"/>
      <c r="AB3934" s="427"/>
      <c r="AC3934" s="428"/>
      <c r="AD3934" s="427"/>
    </row>
    <row r="3935" spans="1:30" ht="21.75" x14ac:dyDescent="0.55000000000000004">
      <c r="A3935" s="420"/>
      <c r="B3935" s="420"/>
      <c r="C3935" s="420"/>
      <c r="D3935" s="420"/>
      <c r="E3935" s="421"/>
      <c r="F3935" s="421"/>
      <c r="G3935" s="422"/>
      <c r="H3935" s="422"/>
      <c r="I3935" s="422"/>
      <c r="J3935" s="422"/>
      <c r="K3935" s="422"/>
      <c r="L3935" s="422"/>
      <c r="M3935" s="422"/>
      <c r="N3935" s="422"/>
      <c r="O3935" s="422"/>
      <c r="P3935" s="421" t="str">
        <f>IF(Q3935="","",LOOKUP(Q3935,'Expenditure Codes'!B:B,'Expenditure Codes'!A:A))</f>
        <v/>
      </c>
      <c r="Q3935" s="423"/>
      <c r="R3935" s="424"/>
      <c r="S3935" s="424"/>
      <c r="T3935" s="424"/>
      <c r="U3935" s="424"/>
      <c r="V3935" s="423"/>
      <c r="W3935" s="421"/>
      <c r="X3935" s="421"/>
      <c r="Y3935" s="420"/>
      <c r="Z3935" s="425"/>
      <c r="AA3935" s="426"/>
      <c r="AB3935" s="427"/>
      <c r="AC3935" s="428"/>
      <c r="AD3935" s="427"/>
    </row>
    <row r="3936" spans="1:30" ht="21.75" x14ac:dyDescent="0.55000000000000004">
      <c r="A3936" s="420"/>
      <c r="B3936" s="420"/>
      <c r="C3936" s="420"/>
      <c r="D3936" s="420"/>
      <c r="E3936" s="421"/>
      <c r="F3936" s="421"/>
      <c r="G3936" s="422"/>
      <c r="H3936" s="422"/>
      <c r="I3936" s="422"/>
      <c r="J3936" s="422"/>
      <c r="K3936" s="422"/>
      <c r="L3936" s="422"/>
      <c r="M3936" s="422"/>
      <c r="N3936" s="422"/>
      <c r="O3936" s="422"/>
      <c r="P3936" s="421" t="str">
        <f>IF(Q3936="","",LOOKUP(Q3936,'Expenditure Codes'!B:B,'Expenditure Codes'!A:A))</f>
        <v/>
      </c>
      <c r="Q3936" s="423"/>
      <c r="R3936" s="424"/>
      <c r="S3936" s="424"/>
      <c r="T3936" s="424"/>
      <c r="U3936" s="424"/>
      <c r="V3936" s="423"/>
      <c r="W3936" s="421"/>
      <c r="X3936" s="421"/>
      <c r="Y3936" s="420"/>
      <c r="Z3936" s="425"/>
      <c r="AA3936" s="426"/>
      <c r="AB3936" s="427"/>
      <c r="AC3936" s="428"/>
      <c r="AD3936" s="427"/>
    </row>
    <row r="3937" spans="1:30" ht="21.75" x14ac:dyDescent="0.55000000000000004">
      <c r="A3937" s="420"/>
      <c r="B3937" s="420"/>
      <c r="C3937" s="420"/>
      <c r="D3937" s="420"/>
      <c r="E3937" s="421"/>
      <c r="F3937" s="421"/>
      <c r="G3937" s="422"/>
      <c r="H3937" s="422"/>
      <c r="I3937" s="422"/>
      <c r="J3937" s="422"/>
      <c r="K3937" s="422"/>
      <c r="L3937" s="422"/>
      <c r="M3937" s="422"/>
      <c r="N3937" s="422"/>
      <c r="O3937" s="422"/>
      <c r="P3937" s="421" t="str">
        <f>IF(Q3937="","",LOOKUP(Q3937,'Expenditure Codes'!B:B,'Expenditure Codes'!A:A))</f>
        <v/>
      </c>
      <c r="Q3937" s="423"/>
      <c r="R3937" s="424"/>
      <c r="S3937" s="424"/>
      <c r="T3937" s="424"/>
      <c r="U3937" s="424"/>
      <c r="V3937" s="423"/>
      <c r="W3937" s="421"/>
      <c r="X3937" s="421"/>
      <c r="Y3937" s="420"/>
      <c r="Z3937" s="425"/>
      <c r="AA3937" s="426"/>
      <c r="AB3937" s="427"/>
      <c r="AC3937" s="428"/>
      <c r="AD3937" s="427"/>
    </row>
    <row r="3938" spans="1:30" ht="21.75" x14ac:dyDescent="0.55000000000000004">
      <c r="A3938" s="420"/>
      <c r="B3938" s="420"/>
      <c r="C3938" s="420"/>
      <c r="D3938" s="420"/>
      <c r="E3938" s="421"/>
      <c r="F3938" s="421"/>
      <c r="G3938" s="422"/>
      <c r="H3938" s="422"/>
      <c r="I3938" s="422"/>
      <c r="J3938" s="422"/>
      <c r="K3938" s="422"/>
      <c r="L3938" s="422"/>
      <c r="M3938" s="422"/>
      <c r="N3938" s="422"/>
      <c r="O3938" s="422"/>
      <c r="P3938" s="421" t="str">
        <f>IF(Q3938="","",LOOKUP(Q3938,'Expenditure Codes'!B:B,'Expenditure Codes'!A:A))</f>
        <v/>
      </c>
      <c r="Q3938" s="423"/>
      <c r="R3938" s="424"/>
      <c r="S3938" s="424"/>
      <c r="T3938" s="424"/>
      <c r="U3938" s="424"/>
      <c r="V3938" s="423"/>
      <c r="W3938" s="421"/>
      <c r="X3938" s="421"/>
      <c r="Y3938" s="420"/>
      <c r="Z3938" s="425"/>
      <c r="AA3938" s="426"/>
      <c r="AB3938" s="427"/>
      <c r="AC3938" s="428"/>
      <c r="AD3938" s="427"/>
    </row>
    <row r="3939" spans="1:30" ht="21.75" x14ac:dyDescent="0.55000000000000004">
      <c r="A3939" s="420"/>
      <c r="B3939" s="420"/>
      <c r="C3939" s="420"/>
      <c r="D3939" s="420"/>
      <c r="E3939" s="421"/>
      <c r="F3939" s="421"/>
      <c r="G3939" s="422"/>
      <c r="H3939" s="422"/>
      <c r="I3939" s="422"/>
      <c r="J3939" s="422"/>
      <c r="K3939" s="422"/>
      <c r="L3939" s="422"/>
      <c r="M3939" s="422"/>
      <c r="N3939" s="422"/>
      <c r="O3939" s="422"/>
      <c r="P3939" s="421" t="str">
        <f>IF(Q3939="","",LOOKUP(Q3939,'Expenditure Codes'!B:B,'Expenditure Codes'!A:A))</f>
        <v/>
      </c>
      <c r="Q3939" s="423"/>
      <c r="R3939" s="424"/>
      <c r="S3939" s="424"/>
      <c r="T3939" s="424"/>
      <c r="U3939" s="424"/>
      <c r="V3939" s="423"/>
      <c r="W3939" s="421"/>
      <c r="X3939" s="421"/>
      <c r="Y3939" s="420"/>
      <c r="Z3939" s="425"/>
      <c r="AA3939" s="426"/>
      <c r="AB3939" s="427"/>
      <c r="AC3939" s="428"/>
      <c r="AD3939" s="427"/>
    </row>
    <row r="3940" spans="1:30" ht="21.75" x14ac:dyDescent="0.55000000000000004">
      <c r="A3940" s="420"/>
      <c r="B3940" s="420"/>
      <c r="C3940" s="420"/>
      <c r="D3940" s="420"/>
      <c r="E3940" s="421"/>
      <c r="F3940" s="421"/>
      <c r="G3940" s="422"/>
      <c r="H3940" s="422"/>
      <c r="I3940" s="422"/>
      <c r="J3940" s="422"/>
      <c r="K3940" s="422"/>
      <c r="L3940" s="422"/>
      <c r="M3940" s="422"/>
      <c r="N3940" s="422"/>
      <c r="O3940" s="422"/>
      <c r="P3940" s="421" t="str">
        <f>IF(Q3940="","",LOOKUP(Q3940,'Expenditure Codes'!B:B,'Expenditure Codes'!A:A))</f>
        <v/>
      </c>
      <c r="Q3940" s="423"/>
      <c r="R3940" s="424"/>
      <c r="S3940" s="424"/>
      <c r="T3940" s="424"/>
      <c r="U3940" s="424"/>
      <c r="V3940" s="423"/>
      <c r="W3940" s="421"/>
      <c r="X3940" s="421"/>
      <c r="Y3940" s="420"/>
      <c r="Z3940" s="425"/>
      <c r="AA3940" s="426"/>
      <c r="AB3940" s="427"/>
      <c r="AC3940" s="428"/>
      <c r="AD3940" s="427"/>
    </row>
    <row r="3941" spans="1:30" ht="21.75" x14ac:dyDescent="0.55000000000000004">
      <c r="A3941" s="420"/>
      <c r="B3941" s="420"/>
      <c r="C3941" s="420"/>
      <c r="D3941" s="420"/>
      <c r="E3941" s="421"/>
      <c r="F3941" s="421"/>
      <c r="G3941" s="422"/>
      <c r="H3941" s="422"/>
      <c r="I3941" s="422"/>
      <c r="J3941" s="422"/>
      <c r="K3941" s="422"/>
      <c r="L3941" s="422"/>
      <c r="M3941" s="422"/>
      <c r="N3941" s="422"/>
      <c r="O3941" s="422"/>
      <c r="P3941" s="421" t="str">
        <f>IF(Q3941="","",LOOKUP(Q3941,'Expenditure Codes'!B:B,'Expenditure Codes'!A:A))</f>
        <v/>
      </c>
      <c r="Q3941" s="423"/>
      <c r="R3941" s="424"/>
      <c r="S3941" s="424"/>
      <c r="T3941" s="424"/>
      <c r="U3941" s="424"/>
      <c r="V3941" s="423"/>
      <c r="W3941" s="421"/>
      <c r="X3941" s="421"/>
      <c r="Y3941" s="420"/>
      <c r="Z3941" s="425"/>
      <c r="AA3941" s="426"/>
      <c r="AB3941" s="427"/>
      <c r="AC3941" s="428"/>
      <c r="AD3941" s="427"/>
    </row>
    <row r="3942" spans="1:30" ht="21.75" x14ac:dyDescent="0.55000000000000004">
      <c r="A3942" s="420"/>
      <c r="B3942" s="420"/>
      <c r="C3942" s="420"/>
      <c r="D3942" s="420"/>
      <c r="E3942" s="421"/>
      <c r="F3942" s="421"/>
      <c r="G3942" s="422"/>
      <c r="H3942" s="422"/>
      <c r="I3942" s="422"/>
      <c r="J3942" s="422"/>
      <c r="K3942" s="422"/>
      <c r="L3942" s="422"/>
      <c r="M3942" s="422"/>
      <c r="N3942" s="422"/>
      <c r="O3942" s="422"/>
      <c r="P3942" s="421" t="str">
        <f>IF(Q3942="","",LOOKUP(Q3942,'Expenditure Codes'!B:B,'Expenditure Codes'!A:A))</f>
        <v/>
      </c>
      <c r="Q3942" s="423"/>
      <c r="R3942" s="424"/>
      <c r="S3942" s="424"/>
      <c r="T3942" s="424"/>
      <c r="U3942" s="424"/>
      <c r="V3942" s="423"/>
      <c r="W3942" s="421"/>
      <c r="X3942" s="421"/>
      <c r="Y3942" s="420"/>
      <c r="Z3942" s="425"/>
      <c r="AA3942" s="426"/>
      <c r="AB3942" s="427"/>
      <c r="AC3942" s="428"/>
      <c r="AD3942" s="427"/>
    </row>
    <row r="3943" spans="1:30" ht="21.75" x14ac:dyDescent="0.55000000000000004">
      <c r="A3943" s="420"/>
      <c r="B3943" s="420"/>
      <c r="C3943" s="420"/>
      <c r="D3943" s="420"/>
      <c r="E3943" s="421"/>
      <c r="F3943" s="421"/>
      <c r="G3943" s="422"/>
      <c r="H3943" s="422"/>
      <c r="I3943" s="422"/>
      <c r="J3943" s="422"/>
      <c r="K3943" s="422"/>
      <c r="L3943" s="422"/>
      <c r="M3943" s="422"/>
      <c r="N3943" s="422"/>
      <c r="O3943" s="422"/>
      <c r="P3943" s="421" t="str">
        <f>IF(Q3943="","",LOOKUP(Q3943,'Expenditure Codes'!B:B,'Expenditure Codes'!A:A))</f>
        <v/>
      </c>
      <c r="Q3943" s="423"/>
      <c r="R3943" s="424"/>
      <c r="S3943" s="424"/>
      <c r="T3943" s="424"/>
      <c r="U3943" s="424"/>
      <c r="V3943" s="423"/>
      <c r="W3943" s="421"/>
      <c r="X3943" s="421"/>
      <c r="Y3943" s="420"/>
      <c r="Z3943" s="425"/>
      <c r="AA3943" s="426"/>
      <c r="AB3943" s="427"/>
      <c r="AC3943" s="428"/>
      <c r="AD3943" s="427"/>
    </row>
    <row r="3944" spans="1:30" ht="21.75" x14ac:dyDescent="0.55000000000000004">
      <c r="A3944" s="420"/>
      <c r="B3944" s="420"/>
      <c r="C3944" s="420"/>
      <c r="D3944" s="420"/>
      <c r="E3944" s="421"/>
      <c r="F3944" s="421"/>
      <c r="G3944" s="422"/>
      <c r="H3944" s="422"/>
      <c r="I3944" s="422"/>
      <c r="J3944" s="422"/>
      <c r="K3944" s="422"/>
      <c r="L3944" s="422"/>
      <c r="M3944" s="422"/>
      <c r="N3944" s="422"/>
      <c r="O3944" s="422"/>
      <c r="P3944" s="421" t="str">
        <f>IF(Q3944="","",LOOKUP(Q3944,'Expenditure Codes'!B:B,'Expenditure Codes'!A:A))</f>
        <v/>
      </c>
      <c r="Q3944" s="423"/>
      <c r="R3944" s="424"/>
      <c r="S3944" s="424"/>
      <c r="T3944" s="424"/>
      <c r="U3944" s="424"/>
      <c r="V3944" s="423"/>
      <c r="W3944" s="421"/>
      <c r="X3944" s="421"/>
      <c r="Y3944" s="420"/>
      <c r="Z3944" s="425"/>
      <c r="AA3944" s="426"/>
      <c r="AB3944" s="427"/>
      <c r="AC3944" s="428"/>
      <c r="AD3944" s="427"/>
    </row>
    <row r="3945" spans="1:30" ht="21.75" x14ac:dyDescent="0.55000000000000004">
      <c r="A3945" s="420"/>
      <c r="B3945" s="420"/>
      <c r="C3945" s="420"/>
      <c r="D3945" s="420"/>
      <c r="E3945" s="421"/>
      <c r="F3945" s="421"/>
      <c r="G3945" s="422"/>
      <c r="H3945" s="422"/>
      <c r="I3945" s="422"/>
      <c r="J3945" s="422"/>
      <c r="K3945" s="422"/>
      <c r="L3945" s="422"/>
      <c r="M3945" s="422"/>
      <c r="N3945" s="422"/>
      <c r="O3945" s="422"/>
      <c r="P3945" s="421" t="str">
        <f>IF(Q3945="","",LOOKUP(Q3945,'Expenditure Codes'!B:B,'Expenditure Codes'!A:A))</f>
        <v/>
      </c>
      <c r="Q3945" s="423"/>
      <c r="R3945" s="424"/>
      <c r="S3945" s="424"/>
      <c r="T3945" s="424"/>
      <c r="U3945" s="424"/>
      <c r="V3945" s="423"/>
      <c r="W3945" s="421"/>
      <c r="X3945" s="421"/>
      <c r="Y3945" s="420"/>
      <c r="Z3945" s="425"/>
      <c r="AA3945" s="426"/>
      <c r="AB3945" s="427"/>
      <c r="AC3945" s="428"/>
      <c r="AD3945" s="427"/>
    </row>
    <row r="3946" spans="1:30" ht="21.75" x14ac:dyDescent="0.55000000000000004">
      <c r="A3946" s="420"/>
      <c r="B3946" s="420"/>
      <c r="C3946" s="420"/>
      <c r="D3946" s="420"/>
      <c r="E3946" s="421"/>
      <c r="F3946" s="421"/>
      <c r="G3946" s="422"/>
      <c r="H3946" s="422"/>
      <c r="I3946" s="422"/>
      <c r="J3946" s="422"/>
      <c r="K3946" s="422"/>
      <c r="L3946" s="422"/>
      <c r="M3946" s="422"/>
      <c r="N3946" s="422"/>
      <c r="O3946" s="422"/>
      <c r="P3946" s="421" t="str">
        <f>IF(Q3946="","",LOOKUP(Q3946,'Expenditure Codes'!B:B,'Expenditure Codes'!A:A))</f>
        <v/>
      </c>
      <c r="Q3946" s="423"/>
      <c r="R3946" s="424"/>
      <c r="S3946" s="424"/>
      <c r="T3946" s="424"/>
      <c r="U3946" s="424"/>
      <c r="V3946" s="423"/>
      <c r="W3946" s="421"/>
      <c r="X3946" s="421"/>
      <c r="Y3946" s="420"/>
      <c r="Z3946" s="425"/>
      <c r="AA3946" s="426"/>
      <c r="AB3946" s="427"/>
      <c r="AC3946" s="428"/>
      <c r="AD3946" s="427"/>
    </row>
    <row r="3947" spans="1:30" ht="21.75" x14ac:dyDescent="0.55000000000000004">
      <c r="A3947" s="420"/>
      <c r="B3947" s="420"/>
      <c r="C3947" s="420"/>
      <c r="D3947" s="420"/>
      <c r="E3947" s="421"/>
      <c r="F3947" s="421"/>
      <c r="G3947" s="422"/>
      <c r="H3947" s="422"/>
      <c r="I3947" s="422"/>
      <c r="J3947" s="422"/>
      <c r="K3947" s="422"/>
      <c r="L3947" s="422"/>
      <c r="M3947" s="422"/>
      <c r="N3947" s="422"/>
      <c r="O3947" s="422"/>
      <c r="P3947" s="421" t="str">
        <f>IF(Q3947="","",LOOKUP(Q3947,'Expenditure Codes'!B:B,'Expenditure Codes'!A:A))</f>
        <v/>
      </c>
      <c r="Q3947" s="423"/>
      <c r="R3947" s="424"/>
      <c r="S3947" s="424"/>
      <c r="T3947" s="424"/>
      <c r="U3947" s="424"/>
      <c r="V3947" s="423"/>
      <c r="W3947" s="421"/>
      <c r="X3947" s="421"/>
      <c r="Y3947" s="420"/>
      <c r="Z3947" s="425"/>
      <c r="AA3947" s="426"/>
      <c r="AB3947" s="427"/>
      <c r="AC3947" s="428"/>
      <c r="AD3947" s="427"/>
    </row>
    <row r="3948" spans="1:30" ht="21.75" x14ac:dyDescent="0.55000000000000004">
      <c r="A3948" s="420"/>
      <c r="B3948" s="420"/>
      <c r="C3948" s="420"/>
      <c r="D3948" s="420"/>
      <c r="E3948" s="421"/>
      <c r="F3948" s="421"/>
      <c r="G3948" s="422"/>
      <c r="H3948" s="422"/>
      <c r="I3948" s="422"/>
      <c r="J3948" s="422"/>
      <c r="K3948" s="422"/>
      <c r="L3948" s="422"/>
      <c r="M3948" s="422"/>
      <c r="N3948" s="422"/>
      <c r="O3948" s="422"/>
      <c r="P3948" s="421" t="str">
        <f>IF(Q3948="","",LOOKUP(Q3948,'Expenditure Codes'!B:B,'Expenditure Codes'!A:A))</f>
        <v/>
      </c>
      <c r="Q3948" s="423"/>
      <c r="R3948" s="424"/>
      <c r="S3948" s="424"/>
      <c r="T3948" s="424"/>
      <c r="U3948" s="424"/>
      <c r="V3948" s="423"/>
      <c r="W3948" s="421"/>
      <c r="X3948" s="421"/>
      <c r="Y3948" s="420"/>
      <c r="Z3948" s="425"/>
      <c r="AA3948" s="426"/>
      <c r="AB3948" s="427"/>
      <c r="AC3948" s="428"/>
      <c r="AD3948" s="427"/>
    </row>
    <row r="3949" spans="1:30" ht="21.75" x14ac:dyDescent="0.55000000000000004">
      <c r="A3949" s="420"/>
      <c r="B3949" s="420"/>
      <c r="C3949" s="420"/>
      <c r="D3949" s="420"/>
      <c r="E3949" s="421"/>
      <c r="F3949" s="421"/>
      <c r="G3949" s="422"/>
      <c r="H3949" s="422"/>
      <c r="I3949" s="422"/>
      <c r="J3949" s="422"/>
      <c r="K3949" s="422"/>
      <c r="L3949" s="422"/>
      <c r="M3949" s="422"/>
      <c r="N3949" s="422"/>
      <c r="O3949" s="422"/>
      <c r="P3949" s="421" t="str">
        <f>IF(Q3949="","",LOOKUP(Q3949,'Expenditure Codes'!B:B,'Expenditure Codes'!A:A))</f>
        <v/>
      </c>
      <c r="Q3949" s="423"/>
      <c r="R3949" s="424"/>
      <c r="S3949" s="424"/>
      <c r="T3949" s="424"/>
      <c r="U3949" s="424"/>
      <c r="V3949" s="423"/>
      <c r="W3949" s="421"/>
      <c r="X3949" s="421"/>
      <c r="Y3949" s="420"/>
      <c r="Z3949" s="425"/>
      <c r="AA3949" s="426"/>
      <c r="AB3949" s="427"/>
      <c r="AC3949" s="428"/>
      <c r="AD3949" s="427"/>
    </row>
    <row r="3950" spans="1:30" ht="21.75" x14ac:dyDescent="0.55000000000000004">
      <c r="A3950" s="420"/>
      <c r="B3950" s="420"/>
      <c r="C3950" s="420"/>
      <c r="D3950" s="420"/>
      <c r="E3950" s="421"/>
      <c r="F3950" s="421"/>
      <c r="G3950" s="422"/>
      <c r="H3950" s="422"/>
      <c r="I3950" s="422"/>
      <c r="J3950" s="422"/>
      <c r="K3950" s="422"/>
      <c r="L3950" s="422"/>
      <c r="M3950" s="422"/>
      <c r="N3950" s="422"/>
      <c r="O3950" s="422"/>
      <c r="P3950" s="421" t="str">
        <f>IF(Q3950="","",LOOKUP(Q3950,'Expenditure Codes'!B:B,'Expenditure Codes'!A:A))</f>
        <v/>
      </c>
      <c r="Q3950" s="423"/>
      <c r="R3950" s="424"/>
      <c r="S3950" s="424"/>
      <c r="T3950" s="424"/>
      <c r="U3950" s="424"/>
      <c r="V3950" s="423"/>
      <c r="W3950" s="421"/>
      <c r="X3950" s="421"/>
      <c r="Y3950" s="420"/>
      <c r="Z3950" s="425"/>
      <c r="AA3950" s="426"/>
      <c r="AB3950" s="427"/>
      <c r="AC3950" s="428"/>
      <c r="AD3950" s="427"/>
    </row>
    <row r="3951" spans="1:30" ht="21.75" x14ac:dyDescent="0.55000000000000004">
      <c r="A3951" s="420"/>
      <c r="B3951" s="420"/>
      <c r="C3951" s="420"/>
      <c r="D3951" s="420"/>
      <c r="E3951" s="421"/>
      <c r="F3951" s="421"/>
      <c r="G3951" s="422"/>
      <c r="H3951" s="422"/>
      <c r="I3951" s="422"/>
      <c r="J3951" s="422"/>
      <c r="K3951" s="422"/>
      <c r="L3951" s="422"/>
      <c r="M3951" s="422"/>
      <c r="N3951" s="422"/>
      <c r="O3951" s="422"/>
      <c r="P3951" s="421" t="str">
        <f>IF(Q3951="","",LOOKUP(Q3951,'Expenditure Codes'!B:B,'Expenditure Codes'!A:A))</f>
        <v/>
      </c>
      <c r="Q3951" s="423"/>
      <c r="R3951" s="424"/>
      <c r="S3951" s="424"/>
      <c r="T3951" s="424"/>
      <c r="U3951" s="424"/>
      <c r="V3951" s="423"/>
      <c r="W3951" s="421"/>
      <c r="X3951" s="421"/>
      <c r="Y3951" s="420"/>
      <c r="Z3951" s="425"/>
      <c r="AA3951" s="426"/>
      <c r="AB3951" s="427"/>
      <c r="AC3951" s="428"/>
      <c r="AD3951" s="427"/>
    </row>
    <row r="3952" spans="1:30" ht="21.75" x14ac:dyDescent="0.55000000000000004">
      <c r="A3952" s="420"/>
      <c r="B3952" s="420"/>
      <c r="C3952" s="420"/>
      <c r="D3952" s="420"/>
      <c r="E3952" s="421"/>
      <c r="F3952" s="421"/>
      <c r="G3952" s="422"/>
      <c r="H3952" s="422"/>
      <c r="I3952" s="422"/>
      <c r="J3952" s="422"/>
      <c r="K3952" s="422"/>
      <c r="L3952" s="422"/>
      <c r="M3952" s="422"/>
      <c r="N3952" s="422"/>
      <c r="O3952" s="422"/>
      <c r="P3952" s="421" t="str">
        <f>IF(Q3952="","",LOOKUP(Q3952,'Expenditure Codes'!B:B,'Expenditure Codes'!A:A))</f>
        <v/>
      </c>
      <c r="Q3952" s="423"/>
      <c r="R3952" s="424"/>
      <c r="S3952" s="424"/>
      <c r="T3952" s="424"/>
      <c r="U3952" s="424"/>
      <c r="V3952" s="423"/>
      <c r="W3952" s="421"/>
      <c r="X3952" s="421"/>
      <c r="Y3952" s="420"/>
      <c r="Z3952" s="425"/>
      <c r="AA3952" s="426"/>
      <c r="AB3952" s="427"/>
      <c r="AC3952" s="428"/>
      <c r="AD3952" s="427"/>
    </row>
    <row r="3953" spans="1:30" ht="21.75" x14ac:dyDescent="0.55000000000000004">
      <c r="A3953" s="420"/>
      <c r="B3953" s="420"/>
      <c r="C3953" s="420"/>
      <c r="D3953" s="420"/>
      <c r="E3953" s="421"/>
      <c r="F3953" s="421"/>
      <c r="G3953" s="422"/>
      <c r="H3953" s="422"/>
      <c r="I3953" s="422"/>
      <c r="J3953" s="422"/>
      <c r="K3953" s="422"/>
      <c r="L3953" s="422"/>
      <c r="M3953" s="422"/>
      <c r="N3953" s="422"/>
      <c r="O3953" s="422"/>
      <c r="P3953" s="421" t="str">
        <f>IF(Q3953="","",LOOKUP(Q3953,'Expenditure Codes'!B:B,'Expenditure Codes'!A:A))</f>
        <v/>
      </c>
      <c r="Q3953" s="423"/>
      <c r="R3953" s="424"/>
      <c r="S3953" s="424"/>
      <c r="T3953" s="424"/>
      <c r="U3953" s="424"/>
      <c r="V3953" s="423"/>
      <c r="W3953" s="421"/>
      <c r="X3953" s="421"/>
      <c r="Y3953" s="420"/>
      <c r="Z3953" s="425"/>
      <c r="AA3953" s="426"/>
      <c r="AB3953" s="427"/>
      <c r="AC3953" s="428"/>
      <c r="AD3953" s="427"/>
    </row>
    <row r="3954" spans="1:30" ht="21.75" x14ac:dyDescent="0.55000000000000004">
      <c r="A3954" s="420"/>
      <c r="B3954" s="420"/>
      <c r="C3954" s="420"/>
      <c r="D3954" s="420"/>
      <c r="E3954" s="421"/>
      <c r="F3954" s="421"/>
      <c r="G3954" s="422"/>
      <c r="H3954" s="422"/>
      <c r="I3954" s="422"/>
      <c r="J3954" s="422"/>
      <c r="K3954" s="422"/>
      <c r="L3954" s="422"/>
      <c r="M3954" s="422"/>
      <c r="N3954" s="422"/>
      <c r="O3954" s="422"/>
      <c r="P3954" s="421" t="str">
        <f>IF(Q3954="","",LOOKUP(Q3954,'Expenditure Codes'!B:B,'Expenditure Codes'!A:A))</f>
        <v/>
      </c>
      <c r="Q3954" s="423"/>
      <c r="R3954" s="424"/>
      <c r="S3954" s="424"/>
      <c r="T3954" s="424"/>
      <c r="U3954" s="424"/>
      <c r="V3954" s="423"/>
      <c r="W3954" s="421"/>
      <c r="X3954" s="421"/>
      <c r="Y3954" s="420"/>
      <c r="Z3954" s="425"/>
      <c r="AA3954" s="426"/>
      <c r="AB3954" s="427"/>
      <c r="AC3954" s="428"/>
      <c r="AD3954" s="427"/>
    </row>
    <row r="3955" spans="1:30" ht="21.75" x14ac:dyDescent="0.55000000000000004">
      <c r="A3955" s="420"/>
      <c r="B3955" s="420"/>
      <c r="C3955" s="420"/>
      <c r="D3955" s="420"/>
      <c r="E3955" s="421"/>
      <c r="F3955" s="421"/>
      <c r="G3955" s="422"/>
      <c r="H3955" s="422"/>
      <c r="I3955" s="422"/>
      <c r="J3955" s="422"/>
      <c r="K3955" s="422"/>
      <c r="L3955" s="422"/>
      <c r="M3955" s="422"/>
      <c r="N3955" s="422"/>
      <c r="O3955" s="422"/>
      <c r="P3955" s="421" t="str">
        <f>IF(Q3955="","",LOOKUP(Q3955,'Expenditure Codes'!B:B,'Expenditure Codes'!A:A))</f>
        <v/>
      </c>
      <c r="Q3955" s="423"/>
      <c r="R3955" s="424"/>
      <c r="S3955" s="424"/>
      <c r="T3955" s="424"/>
      <c r="U3955" s="424"/>
      <c r="V3955" s="423"/>
      <c r="W3955" s="421"/>
      <c r="X3955" s="421"/>
      <c r="Y3955" s="420"/>
      <c r="Z3955" s="425"/>
      <c r="AA3955" s="426"/>
      <c r="AB3955" s="427"/>
      <c r="AC3955" s="428"/>
      <c r="AD3955" s="427"/>
    </row>
    <row r="3956" spans="1:30" ht="21.75" x14ac:dyDescent="0.55000000000000004">
      <c r="A3956" s="420"/>
      <c r="B3956" s="420"/>
      <c r="C3956" s="420"/>
      <c r="D3956" s="420"/>
      <c r="E3956" s="421"/>
      <c r="F3956" s="421"/>
      <c r="G3956" s="422"/>
      <c r="H3956" s="422"/>
      <c r="I3956" s="422"/>
      <c r="J3956" s="422"/>
      <c r="K3956" s="422"/>
      <c r="L3956" s="422"/>
      <c r="M3956" s="422"/>
      <c r="N3956" s="422"/>
      <c r="O3956" s="422"/>
      <c r="P3956" s="421" t="str">
        <f>IF(Q3956="","",LOOKUP(Q3956,'Expenditure Codes'!B:B,'Expenditure Codes'!A:A))</f>
        <v/>
      </c>
      <c r="Q3956" s="423"/>
      <c r="R3956" s="424"/>
      <c r="S3956" s="424"/>
      <c r="T3956" s="424"/>
      <c r="U3956" s="424"/>
      <c r="V3956" s="423"/>
      <c r="W3956" s="421"/>
      <c r="X3956" s="421"/>
      <c r="Y3956" s="420"/>
      <c r="Z3956" s="425"/>
      <c r="AA3956" s="426"/>
      <c r="AB3956" s="427"/>
      <c r="AC3956" s="428"/>
      <c r="AD3956" s="427"/>
    </row>
    <row r="3957" spans="1:30" ht="21.75" x14ac:dyDescent="0.55000000000000004">
      <c r="A3957" s="420"/>
      <c r="B3957" s="420"/>
      <c r="C3957" s="420"/>
      <c r="D3957" s="420"/>
      <c r="E3957" s="421"/>
      <c r="F3957" s="421"/>
      <c r="G3957" s="422"/>
      <c r="H3957" s="422"/>
      <c r="I3957" s="422"/>
      <c r="J3957" s="422"/>
      <c r="K3957" s="422"/>
      <c r="L3957" s="422"/>
      <c r="M3957" s="422"/>
      <c r="N3957" s="422"/>
      <c r="O3957" s="422"/>
      <c r="P3957" s="421" t="str">
        <f>IF(Q3957="","",LOOKUP(Q3957,'Expenditure Codes'!B:B,'Expenditure Codes'!A:A))</f>
        <v/>
      </c>
      <c r="Q3957" s="423"/>
      <c r="R3957" s="424"/>
      <c r="S3957" s="424"/>
      <c r="T3957" s="424"/>
      <c r="U3957" s="424"/>
      <c r="V3957" s="423"/>
      <c r="W3957" s="421"/>
      <c r="X3957" s="421"/>
      <c r="Y3957" s="420"/>
      <c r="Z3957" s="425"/>
      <c r="AA3957" s="426"/>
      <c r="AB3957" s="427"/>
      <c r="AC3957" s="428"/>
      <c r="AD3957" s="427"/>
    </row>
    <row r="3958" spans="1:30" ht="21.75" x14ac:dyDescent="0.55000000000000004">
      <c r="A3958" s="420"/>
      <c r="B3958" s="420"/>
      <c r="C3958" s="420"/>
      <c r="D3958" s="420"/>
      <c r="E3958" s="421"/>
      <c r="F3958" s="421"/>
      <c r="G3958" s="422"/>
      <c r="H3958" s="422"/>
      <c r="I3958" s="422"/>
      <c r="J3958" s="422"/>
      <c r="K3958" s="422"/>
      <c r="L3958" s="422"/>
      <c r="M3958" s="422"/>
      <c r="N3958" s="422"/>
      <c r="O3958" s="422"/>
      <c r="P3958" s="421" t="str">
        <f>IF(Q3958="","",LOOKUP(Q3958,'Expenditure Codes'!B:B,'Expenditure Codes'!A:A))</f>
        <v/>
      </c>
      <c r="Q3958" s="423"/>
      <c r="R3958" s="424"/>
      <c r="S3958" s="424"/>
      <c r="T3958" s="424"/>
      <c r="U3958" s="424"/>
      <c r="V3958" s="423"/>
      <c r="W3958" s="421"/>
      <c r="X3958" s="421"/>
      <c r="Y3958" s="420"/>
      <c r="Z3958" s="425"/>
      <c r="AA3958" s="426"/>
      <c r="AB3958" s="427"/>
      <c r="AC3958" s="428"/>
      <c r="AD3958" s="427"/>
    </row>
    <row r="3959" spans="1:30" ht="21.75" x14ac:dyDescent="0.55000000000000004">
      <c r="A3959" s="420"/>
      <c r="B3959" s="420"/>
      <c r="C3959" s="420"/>
      <c r="D3959" s="420"/>
      <c r="E3959" s="421"/>
      <c r="F3959" s="421"/>
      <c r="G3959" s="422"/>
      <c r="H3959" s="422"/>
      <c r="I3959" s="422"/>
      <c r="J3959" s="422"/>
      <c r="K3959" s="422"/>
      <c r="L3959" s="422"/>
      <c r="M3959" s="422"/>
      <c r="N3959" s="422"/>
      <c r="O3959" s="422"/>
      <c r="P3959" s="421" t="str">
        <f>IF(Q3959="","",LOOKUP(Q3959,'Expenditure Codes'!B:B,'Expenditure Codes'!A:A))</f>
        <v/>
      </c>
      <c r="Q3959" s="423"/>
      <c r="R3959" s="424"/>
      <c r="S3959" s="424"/>
      <c r="T3959" s="424"/>
      <c r="U3959" s="424"/>
      <c r="V3959" s="423"/>
      <c r="W3959" s="421"/>
      <c r="X3959" s="421"/>
      <c r="Y3959" s="420"/>
      <c r="Z3959" s="425"/>
      <c r="AA3959" s="426"/>
      <c r="AB3959" s="427"/>
      <c r="AC3959" s="428"/>
      <c r="AD3959" s="427"/>
    </row>
    <row r="3960" spans="1:30" ht="21.75" x14ac:dyDescent="0.55000000000000004">
      <c r="A3960" s="420"/>
      <c r="B3960" s="420"/>
      <c r="C3960" s="420"/>
      <c r="D3960" s="420"/>
      <c r="E3960" s="421"/>
      <c r="F3960" s="421"/>
      <c r="G3960" s="422"/>
      <c r="H3960" s="422"/>
      <c r="I3960" s="422"/>
      <c r="J3960" s="422"/>
      <c r="K3960" s="422"/>
      <c r="L3960" s="422"/>
      <c r="M3960" s="422"/>
      <c r="N3960" s="422"/>
      <c r="O3960" s="422"/>
      <c r="P3960" s="421" t="str">
        <f>IF(Q3960="","",LOOKUP(Q3960,'Expenditure Codes'!B:B,'Expenditure Codes'!A:A))</f>
        <v/>
      </c>
      <c r="Q3960" s="423"/>
      <c r="R3960" s="424"/>
      <c r="S3960" s="424"/>
      <c r="T3960" s="424"/>
      <c r="U3960" s="424"/>
      <c r="V3960" s="423"/>
      <c r="W3960" s="421"/>
      <c r="X3960" s="421"/>
      <c r="Y3960" s="420"/>
      <c r="Z3960" s="425"/>
      <c r="AA3960" s="426"/>
      <c r="AB3960" s="427"/>
      <c r="AC3960" s="428"/>
      <c r="AD3960" s="427"/>
    </row>
    <row r="3961" spans="1:30" ht="21.75" x14ac:dyDescent="0.55000000000000004">
      <c r="A3961" s="420"/>
      <c r="B3961" s="420"/>
      <c r="C3961" s="420"/>
      <c r="D3961" s="420"/>
      <c r="E3961" s="421"/>
      <c r="F3961" s="421"/>
      <c r="G3961" s="422"/>
      <c r="H3961" s="422"/>
      <c r="I3961" s="422"/>
      <c r="J3961" s="422"/>
      <c r="K3961" s="422"/>
      <c r="L3961" s="422"/>
      <c r="M3961" s="422"/>
      <c r="N3961" s="422"/>
      <c r="O3961" s="422"/>
      <c r="P3961" s="421" t="str">
        <f>IF(Q3961="","",LOOKUP(Q3961,'Expenditure Codes'!B:B,'Expenditure Codes'!A:A))</f>
        <v/>
      </c>
      <c r="Q3961" s="423"/>
      <c r="R3961" s="424"/>
      <c r="S3961" s="424"/>
      <c r="T3961" s="424"/>
      <c r="U3961" s="424"/>
      <c r="V3961" s="423"/>
      <c r="W3961" s="421"/>
      <c r="X3961" s="421"/>
      <c r="Y3961" s="420"/>
      <c r="Z3961" s="425"/>
      <c r="AA3961" s="426"/>
      <c r="AB3961" s="427"/>
      <c r="AC3961" s="428"/>
      <c r="AD3961" s="427"/>
    </row>
    <row r="3962" spans="1:30" ht="21.75" x14ac:dyDescent="0.55000000000000004">
      <c r="A3962" s="420"/>
      <c r="B3962" s="420"/>
      <c r="C3962" s="420"/>
      <c r="D3962" s="420"/>
      <c r="E3962" s="421"/>
      <c r="F3962" s="421"/>
      <c r="G3962" s="422"/>
      <c r="H3962" s="422"/>
      <c r="I3962" s="422"/>
      <c r="J3962" s="422"/>
      <c r="K3962" s="422"/>
      <c r="L3962" s="422"/>
      <c r="M3962" s="422"/>
      <c r="N3962" s="422"/>
      <c r="O3962" s="422"/>
      <c r="P3962" s="421" t="str">
        <f>IF(Q3962="","",LOOKUP(Q3962,'Expenditure Codes'!B:B,'Expenditure Codes'!A:A))</f>
        <v/>
      </c>
      <c r="Q3962" s="423"/>
      <c r="R3962" s="424"/>
      <c r="S3962" s="424"/>
      <c r="T3962" s="424"/>
      <c r="U3962" s="424"/>
      <c r="V3962" s="423"/>
      <c r="W3962" s="421"/>
      <c r="X3962" s="421"/>
      <c r="Y3962" s="420"/>
      <c r="Z3962" s="425"/>
      <c r="AA3962" s="426"/>
      <c r="AB3962" s="427"/>
      <c r="AC3962" s="428"/>
      <c r="AD3962" s="427"/>
    </row>
    <row r="3963" spans="1:30" ht="21.75" x14ac:dyDescent="0.55000000000000004">
      <c r="A3963" s="420"/>
      <c r="B3963" s="420"/>
      <c r="C3963" s="420"/>
      <c r="D3963" s="420"/>
      <c r="E3963" s="421"/>
      <c r="F3963" s="421"/>
      <c r="G3963" s="422"/>
      <c r="H3963" s="422"/>
      <c r="I3963" s="422"/>
      <c r="J3963" s="422"/>
      <c r="K3963" s="422"/>
      <c r="L3963" s="422"/>
      <c r="M3963" s="422"/>
      <c r="N3963" s="422"/>
      <c r="O3963" s="422"/>
      <c r="P3963" s="421" t="str">
        <f>IF(Q3963="","",LOOKUP(Q3963,'Expenditure Codes'!B:B,'Expenditure Codes'!A:A))</f>
        <v/>
      </c>
      <c r="Q3963" s="423"/>
      <c r="R3963" s="424"/>
      <c r="S3963" s="424"/>
      <c r="T3963" s="424"/>
      <c r="U3963" s="424"/>
      <c r="V3963" s="423"/>
      <c r="W3963" s="421"/>
      <c r="X3963" s="421"/>
      <c r="Y3963" s="420"/>
      <c r="Z3963" s="425"/>
      <c r="AA3963" s="426"/>
      <c r="AB3963" s="427"/>
      <c r="AC3963" s="428"/>
      <c r="AD3963" s="427"/>
    </row>
    <row r="3964" spans="1:30" ht="21.75" x14ac:dyDescent="0.55000000000000004">
      <c r="A3964" s="420"/>
      <c r="B3964" s="420"/>
      <c r="C3964" s="420"/>
      <c r="D3964" s="420"/>
      <c r="E3964" s="421"/>
      <c r="F3964" s="421"/>
      <c r="G3964" s="422"/>
      <c r="H3964" s="422"/>
      <c r="I3964" s="422"/>
      <c r="J3964" s="422"/>
      <c r="K3964" s="422"/>
      <c r="L3964" s="422"/>
      <c r="M3964" s="422"/>
      <c r="N3964" s="422"/>
      <c r="O3964" s="422"/>
      <c r="P3964" s="421" t="str">
        <f>IF(Q3964="","",LOOKUP(Q3964,'Expenditure Codes'!B:B,'Expenditure Codes'!A:A))</f>
        <v/>
      </c>
      <c r="Q3964" s="423"/>
      <c r="R3964" s="424"/>
      <c r="S3964" s="424"/>
      <c r="T3964" s="424"/>
      <c r="U3964" s="424"/>
      <c r="V3964" s="423"/>
      <c r="W3964" s="421"/>
      <c r="X3964" s="421"/>
      <c r="Y3964" s="420"/>
      <c r="Z3964" s="425"/>
      <c r="AA3964" s="426"/>
      <c r="AB3964" s="427"/>
      <c r="AC3964" s="428"/>
      <c r="AD3964" s="427"/>
    </row>
    <row r="3965" spans="1:30" ht="21.75" x14ac:dyDescent="0.55000000000000004">
      <c r="A3965" s="420"/>
      <c r="B3965" s="420"/>
      <c r="C3965" s="420"/>
      <c r="D3965" s="420"/>
      <c r="E3965" s="421"/>
      <c r="F3965" s="421"/>
      <c r="G3965" s="422"/>
      <c r="H3965" s="422"/>
      <c r="I3965" s="422"/>
      <c r="J3965" s="422"/>
      <c r="K3965" s="422"/>
      <c r="L3965" s="422"/>
      <c r="M3965" s="422"/>
      <c r="N3965" s="422"/>
      <c r="O3965" s="422"/>
      <c r="P3965" s="421" t="str">
        <f>IF(Q3965="","",LOOKUP(Q3965,'Expenditure Codes'!B:B,'Expenditure Codes'!A:A))</f>
        <v/>
      </c>
      <c r="Q3965" s="423"/>
      <c r="R3965" s="424"/>
      <c r="S3965" s="424"/>
      <c r="T3965" s="424"/>
      <c r="U3965" s="424"/>
      <c r="V3965" s="423"/>
      <c r="W3965" s="421"/>
      <c r="X3965" s="421"/>
      <c r="Y3965" s="420"/>
      <c r="Z3965" s="425"/>
      <c r="AA3965" s="426"/>
      <c r="AB3965" s="427"/>
      <c r="AC3965" s="428"/>
      <c r="AD3965" s="427"/>
    </row>
    <row r="3966" spans="1:30" ht="21.75" x14ac:dyDescent="0.55000000000000004">
      <c r="A3966" s="420"/>
      <c r="B3966" s="420"/>
      <c r="C3966" s="420"/>
      <c r="D3966" s="420"/>
      <c r="E3966" s="421"/>
      <c r="F3966" s="421"/>
      <c r="G3966" s="422"/>
      <c r="H3966" s="422"/>
      <c r="I3966" s="422"/>
      <c r="J3966" s="422"/>
      <c r="K3966" s="422"/>
      <c r="L3966" s="422"/>
      <c r="M3966" s="422"/>
      <c r="N3966" s="422"/>
      <c r="O3966" s="422"/>
      <c r="P3966" s="421" t="str">
        <f>IF(Q3966="","",LOOKUP(Q3966,'Expenditure Codes'!B:B,'Expenditure Codes'!A:A))</f>
        <v/>
      </c>
      <c r="Q3966" s="423"/>
      <c r="R3966" s="424"/>
      <c r="S3966" s="424"/>
      <c r="T3966" s="424"/>
      <c r="U3966" s="424"/>
      <c r="V3966" s="423"/>
      <c r="W3966" s="421"/>
      <c r="X3966" s="421"/>
      <c r="Y3966" s="420"/>
      <c r="Z3966" s="425"/>
      <c r="AA3966" s="426"/>
      <c r="AB3966" s="427"/>
      <c r="AC3966" s="428"/>
      <c r="AD3966" s="427"/>
    </row>
    <row r="3967" spans="1:30" ht="21.75" x14ac:dyDescent="0.55000000000000004">
      <c r="A3967" s="420"/>
      <c r="B3967" s="420"/>
      <c r="C3967" s="420"/>
      <c r="D3967" s="420"/>
      <c r="E3967" s="421"/>
      <c r="F3967" s="421"/>
      <c r="G3967" s="422"/>
      <c r="H3967" s="422"/>
      <c r="I3967" s="422"/>
      <c r="J3967" s="422"/>
      <c r="K3967" s="422"/>
      <c r="L3967" s="422"/>
      <c r="M3967" s="422"/>
      <c r="N3967" s="422"/>
      <c r="O3967" s="422"/>
      <c r="P3967" s="421" t="str">
        <f>IF(Q3967="","",LOOKUP(Q3967,'Expenditure Codes'!B:B,'Expenditure Codes'!A:A))</f>
        <v/>
      </c>
      <c r="Q3967" s="423"/>
      <c r="R3967" s="424"/>
      <c r="S3967" s="424"/>
      <c r="T3967" s="424"/>
      <c r="U3967" s="424"/>
      <c r="V3967" s="423"/>
      <c r="W3967" s="421"/>
      <c r="X3967" s="421"/>
      <c r="Y3967" s="420"/>
      <c r="Z3967" s="425"/>
      <c r="AA3967" s="426"/>
      <c r="AB3967" s="427"/>
      <c r="AC3967" s="428"/>
      <c r="AD3967" s="427"/>
    </row>
    <row r="3968" spans="1:30" ht="21.75" x14ac:dyDescent="0.55000000000000004">
      <c r="A3968" s="420"/>
      <c r="B3968" s="420"/>
      <c r="C3968" s="420"/>
      <c r="D3968" s="420"/>
      <c r="E3968" s="421"/>
      <c r="F3968" s="421"/>
      <c r="G3968" s="422"/>
      <c r="H3968" s="422"/>
      <c r="I3968" s="422"/>
      <c r="J3968" s="422"/>
      <c r="K3968" s="422"/>
      <c r="L3968" s="422"/>
      <c r="M3968" s="422"/>
      <c r="N3968" s="422"/>
      <c r="O3968" s="422"/>
      <c r="P3968" s="421" t="str">
        <f>IF(Q3968="","",LOOKUP(Q3968,'Expenditure Codes'!B:B,'Expenditure Codes'!A:A))</f>
        <v/>
      </c>
      <c r="Q3968" s="423"/>
      <c r="R3968" s="424"/>
      <c r="S3968" s="424"/>
      <c r="T3968" s="424"/>
      <c r="U3968" s="424"/>
      <c r="V3968" s="423"/>
      <c r="W3968" s="421"/>
      <c r="X3968" s="421"/>
      <c r="Y3968" s="420"/>
      <c r="Z3968" s="425"/>
      <c r="AA3968" s="426"/>
      <c r="AB3968" s="427"/>
      <c r="AC3968" s="428"/>
      <c r="AD3968" s="427"/>
    </row>
    <row r="3969" spans="1:30" ht="21.75" x14ac:dyDescent="0.55000000000000004">
      <c r="A3969" s="420"/>
      <c r="B3969" s="420"/>
      <c r="C3969" s="420"/>
      <c r="D3969" s="420"/>
      <c r="E3969" s="421"/>
      <c r="F3969" s="421"/>
      <c r="G3969" s="422"/>
      <c r="H3969" s="422"/>
      <c r="I3969" s="422"/>
      <c r="J3969" s="422"/>
      <c r="K3969" s="422"/>
      <c r="L3969" s="422"/>
      <c r="M3969" s="422"/>
      <c r="N3969" s="422"/>
      <c r="O3969" s="422"/>
      <c r="P3969" s="421" t="str">
        <f>IF(Q3969="","",LOOKUP(Q3969,'Expenditure Codes'!B:B,'Expenditure Codes'!A:A))</f>
        <v/>
      </c>
      <c r="Q3969" s="423"/>
      <c r="R3969" s="424"/>
      <c r="S3969" s="424"/>
      <c r="T3969" s="424"/>
      <c r="U3969" s="424"/>
      <c r="V3969" s="423"/>
      <c r="W3969" s="421"/>
      <c r="X3969" s="421"/>
      <c r="Y3969" s="420"/>
      <c r="Z3969" s="425"/>
      <c r="AA3969" s="426"/>
      <c r="AB3969" s="427"/>
      <c r="AC3969" s="428"/>
      <c r="AD3969" s="427"/>
    </row>
    <row r="3970" spans="1:30" ht="21.75" x14ac:dyDescent="0.55000000000000004">
      <c r="A3970" s="420"/>
      <c r="B3970" s="420"/>
      <c r="C3970" s="420"/>
      <c r="D3970" s="420"/>
      <c r="E3970" s="421"/>
      <c r="F3970" s="421"/>
      <c r="G3970" s="422"/>
      <c r="H3970" s="422"/>
      <c r="I3970" s="422"/>
      <c r="J3970" s="422"/>
      <c r="K3970" s="422"/>
      <c r="L3970" s="422"/>
      <c r="M3970" s="422"/>
      <c r="N3970" s="422"/>
      <c r="O3970" s="422"/>
      <c r="P3970" s="421" t="str">
        <f>IF(Q3970="","",LOOKUP(Q3970,'Expenditure Codes'!B:B,'Expenditure Codes'!A:A))</f>
        <v/>
      </c>
      <c r="Q3970" s="423"/>
      <c r="R3970" s="424"/>
      <c r="S3970" s="424"/>
      <c r="T3970" s="424"/>
      <c r="U3970" s="424"/>
      <c r="V3970" s="423"/>
      <c r="W3970" s="421"/>
      <c r="X3970" s="421"/>
      <c r="Y3970" s="420"/>
      <c r="Z3970" s="425"/>
      <c r="AA3970" s="426"/>
      <c r="AB3970" s="427"/>
      <c r="AC3970" s="428"/>
      <c r="AD3970" s="427"/>
    </row>
    <row r="3971" spans="1:30" ht="21.75" x14ac:dyDescent="0.55000000000000004">
      <c r="A3971" s="420"/>
      <c r="B3971" s="420"/>
      <c r="C3971" s="420"/>
      <c r="D3971" s="420"/>
      <c r="E3971" s="421"/>
      <c r="F3971" s="421"/>
      <c r="G3971" s="422"/>
      <c r="H3971" s="422"/>
      <c r="I3971" s="422"/>
      <c r="J3971" s="422"/>
      <c r="K3971" s="422"/>
      <c r="L3971" s="422"/>
      <c r="M3971" s="422"/>
      <c r="N3971" s="422"/>
      <c r="O3971" s="422"/>
      <c r="P3971" s="421" t="str">
        <f>IF(Q3971="","",LOOKUP(Q3971,'Expenditure Codes'!B:B,'Expenditure Codes'!A:A))</f>
        <v/>
      </c>
      <c r="Q3971" s="423"/>
      <c r="R3971" s="424"/>
      <c r="S3971" s="424"/>
      <c r="T3971" s="424"/>
      <c r="U3971" s="424"/>
      <c r="V3971" s="423"/>
      <c r="W3971" s="421"/>
      <c r="X3971" s="421"/>
      <c r="Y3971" s="420"/>
      <c r="Z3971" s="425"/>
      <c r="AA3971" s="426"/>
      <c r="AB3971" s="427"/>
      <c r="AC3971" s="428"/>
      <c r="AD3971" s="427"/>
    </row>
    <row r="3972" spans="1:30" ht="21.75" x14ac:dyDescent="0.55000000000000004">
      <c r="A3972" s="420"/>
      <c r="B3972" s="420"/>
      <c r="C3972" s="420"/>
      <c r="D3972" s="420"/>
      <c r="E3972" s="421"/>
      <c r="F3972" s="421"/>
      <c r="G3972" s="422"/>
      <c r="H3972" s="422"/>
      <c r="I3972" s="422"/>
      <c r="J3972" s="422"/>
      <c r="K3972" s="422"/>
      <c r="L3972" s="422"/>
      <c r="M3972" s="422"/>
      <c r="N3972" s="422"/>
      <c r="O3972" s="422"/>
      <c r="P3972" s="421" t="str">
        <f>IF(Q3972="","",LOOKUP(Q3972,'Expenditure Codes'!B:B,'Expenditure Codes'!A:A))</f>
        <v/>
      </c>
      <c r="Q3972" s="423"/>
      <c r="R3972" s="424"/>
      <c r="S3972" s="424"/>
      <c r="T3972" s="424"/>
      <c r="U3972" s="424"/>
      <c r="V3972" s="423"/>
      <c r="W3972" s="421"/>
      <c r="X3972" s="421"/>
      <c r="Y3972" s="420"/>
      <c r="Z3972" s="425"/>
      <c r="AA3972" s="426"/>
      <c r="AB3972" s="427"/>
      <c r="AC3972" s="428"/>
      <c r="AD3972" s="427"/>
    </row>
    <row r="3973" spans="1:30" ht="21.75" x14ac:dyDescent="0.55000000000000004">
      <c r="A3973" s="420"/>
      <c r="B3973" s="420"/>
      <c r="C3973" s="420"/>
      <c r="D3973" s="420"/>
      <c r="E3973" s="421"/>
      <c r="F3973" s="421"/>
      <c r="G3973" s="422"/>
      <c r="H3973" s="422"/>
      <c r="I3973" s="422"/>
      <c r="J3973" s="422"/>
      <c r="K3973" s="422"/>
      <c r="L3973" s="422"/>
      <c r="M3973" s="422"/>
      <c r="N3973" s="422"/>
      <c r="O3973" s="422"/>
      <c r="P3973" s="421" t="str">
        <f>IF(Q3973="","",LOOKUP(Q3973,'Expenditure Codes'!B:B,'Expenditure Codes'!A:A))</f>
        <v/>
      </c>
      <c r="Q3973" s="423"/>
      <c r="R3973" s="424"/>
      <c r="S3973" s="424"/>
      <c r="T3973" s="424"/>
      <c r="U3973" s="424"/>
      <c r="V3973" s="423"/>
      <c r="W3973" s="421"/>
      <c r="X3973" s="421"/>
      <c r="Y3973" s="420"/>
      <c r="Z3973" s="425"/>
      <c r="AA3973" s="426"/>
      <c r="AB3973" s="427"/>
      <c r="AC3973" s="428"/>
      <c r="AD3973" s="427"/>
    </row>
    <row r="3974" spans="1:30" ht="21.75" x14ac:dyDescent="0.55000000000000004">
      <c r="A3974" s="420"/>
      <c r="B3974" s="420"/>
      <c r="C3974" s="420"/>
      <c r="D3974" s="420"/>
      <c r="E3974" s="421"/>
      <c r="F3974" s="421"/>
      <c r="G3974" s="422"/>
      <c r="H3974" s="422"/>
      <c r="I3974" s="422"/>
      <c r="J3974" s="422"/>
      <c r="K3974" s="422"/>
      <c r="L3974" s="422"/>
      <c r="M3974" s="422"/>
      <c r="N3974" s="422"/>
      <c r="O3974" s="422"/>
      <c r="P3974" s="421" t="str">
        <f>IF(Q3974="","",LOOKUP(Q3974,'Expenditure Codes'!B:B,'Expenditure Codes'!A:A))</f>
        <v/>
      </c>
      <c r="Q3974" s="423"/>
      <c r="R3974" s="424"/>
      <c r="S3974" s="424"/>
      <c r="T3974" s="424"/>
      <c r="U3974" s="424"/>
      <c r="V3974" s="423"/>
      <c r="W3974" s="421"/>
      <c r="X3974" s="421"/>
      <c r="Y3974" s="420"/>
      <c r="Z3974" s="425"/>
      <c r="AA3974" s="426"/>
      <c r="AB3974" s="427"/>
      <c r="AC3974" s="428"/>
      <c r="AD3974" s="427"/>
    </row>
    <row r="3975" spans="1:30" ht="21.75" x14ac:dyDescent="0.55000000000000004">
      <c r="A3975" s="420"/>
      <c r="B3975" s="420"/>
      <c r="C3975" s="420"/>
      <c r="D3975" s="420"/>
      <c r="E3975" s="421"/>
      <c r="F3975" s="421"/>
      <c r="G3975" s="422"/>
      <c r="H3975" s="422"/>
      <c r="I3975" s="422"/>
      <c r="J3975" s="422"/>
      <c r="K3975" s="422"/>
      <c r="L3975" s="422"/>
      <c r="M3975" s="422"/>
      <c r="N3975" s="422"/>
      <c r="O3975" s="422"/>
      <c r="P3975" s="421" t="str">
        <f>IF(Q3975="","",LOOKUP(Q3975,'Expenditure Codes'!B:B,'Expenditure Codes'!A:A))</f>
        <v/>
      </c>
      <c r="Q3975" s="423"/>
      <c r="R3975" s="424"/>
      <c r="S3975" s="424"/>
      <c r="T3975" s="424"/>
      <c r="U3975" s="424"/>
      <c r="V3975" s="423"/>
      <c r="W3975" s="421"/>
      <c r="X3975" s="421"/>
      <c r="Y3975" s="420"/>
      <c r="Z3975" s="425"/>
      <c r="AA3975" s="426"/>
      <c r="AB3975" s="427"/>
      <c r="AC3975" s="428"/>
      <c r="AD3975" s="427"/>
    </row>
    <row r="3976" spans="1:30" ht="21.75" x14ac:dyDescent="0.55000000000000004">
      <c r="A3976" s="420"/>
      <c r="B3976" s="420"/>
      <c r="C3976" s="420"/>
      <c r="D3976" s="420"/>
      <c r="E3976" s="421"/>
      <c r="F3976" s="421"/>
      <c r="G3976" s="422"/>
      <c r="H3976" s="422"/>
      <c r="I3976" s="422"/>
      <c r="J3976" s="422"/>
      <c r="K3976" s="422"/>
      <c r="L3976" s="422"/>
      <c r="M3976" s="422"/>
      <c r="N3976" s="422"/>
      <c r="O3976" s="422"/>
      <c r="P3976" s="421" t="str">
        <f>IF(Q3976="","",LOOKUP(Q3976,'Expenditure Codes'!B:B,'Expenditure Codes'!A:A))</f>
        <v/>
      </c>
      <c r="Q3976" s="423"/>
      <c r="R3976" s="424"/>
      <c r="S3976" s="424"/>
      <c r="T3976" s="424"/>
      <c r="U3976" s="424"/>
      <c r="V3976" s="423"/>
      <c r="W3976" s="421"/>
      <c r="X3976" s="421"/>
      <c r="Y3976" s="420"/>
      <c r="Z3976" s="425"/>
      <c r="AA3976" s="426"/>
      <c r="AB3976" s="427"/>
      <c r="AC3976" s="428"/>
      <c r="AD3976" s="427"/>
    </row>
    <row r="3977" spans="1:30" ht="21.75" x14ac:dyDescent="0.55000000000000004">
      <c r="A3977" s="420"/>
      <c r="B3977" s="420"/>
      <c r="C3977" s="420"/>
      <c r="D3977" s="420"/>
      <c r="E3977" s="421"/>
      <c r="F3977" s="421"/>
      <c r="G3977" s="422"/>
      <c r="H3977" s="422"/>
      <c r="I3977" s="422"/>
      <c r="J3977" s="422"/>
      <c r="K3977" s="422"/>
      <c r="L3977" s="422"/>
      <c r="M3977" s="422"/>
      <c r="N3977" s="422"/>
      <c r="O3977" s="422"/>
      <c r="P3977" s="421" t="str">
        <f>IF(Q3977="","",LOOKUP(Q3977,'Expenditure Codes'!B:B,'Expenditure Codes'!A:A))</f>
        <v/>
      </c>
      <c r="Q3977" s="423"/>
      <c r="R3977" s="424"/>
      <c r="S3977" s="424"/>
      <c r="T3977" s="424"/>
      <c r="U3977" s="424"/>
      <c r="V3977" s="423"/>
      <c r="W3977" s="421"/>
      <c r="X3977" s="421"/>
      <c r="Y3977" s="420"/>
      <c r="Z3977" s="425"/>
      <c r="AA3977" s="426"/>
      <c r="AB3977" s="427"/>
      <c r="AC3977" s="428"/>
      <c r="AD3977" s="427"/>
    </row>
    <row r="3978" spans="1:30" ht="21.75" x14ac:dyDescent="0.55000000000000004">
      <c r="A3978" s="420"/>
      <c r="B3978" s="420"/>
      <c r="C3978" s="420"/>
      <c r="D3978" s="420"/>
      <c r="E3978" s="421"/>
      <c r="F3978" s="421"/>
      <c r="G3978" s="422"/>
      <c r="H3978" s="422"/>
      <c r="I3978" s="422"/>
      <c r="J3978" s="422"/>
      <c r="K3978" s="422"/>
      <c r="L3978" s="422"/>
      <c r="M3978" s="422"/>
      <c r="N3978" s="422"/>
      <c r="O3978" s="422"/>
      <c r="P3978" s="421" t="str">
        <f>IF(Q3978="","",LOOKUP(Q3978,'Expenditure Codes'!B:B,'Expenditure Codes'!A:A))</f>
        <v/>
      </c>
      <c r="Q3978" s="423"/>
      <c r="R3978" s="424"/>
      <c r="S3978" s="424"/>
      <c r="T3978" s="424"/>
      <c r="U3978" s="424"/>
      <c r="V3978" s="423"/>
      <c r="W3978" s="421"/>
      <c r="X3978" s="421"/>
      <c r="Y3978" s="420"/>
      <c r="Z3978" s="425"/>
      <c r="AA3978" s="426"/>
      <c r="AB3978" s="427"/>
      <c r="AC3978" s="428"/>
      <c r="AD3978" s="427"/>
    </row>
    <row r="3979" spans="1:30" ht="21.75" x14ac:dyDescent="0.55000000000000004">
      <c r="A3979" s="420"/>
      <c r="B3979" s="420"/>
      <c r="C3979" s="420"/>
      <c r="D3979" s="420"/>
      <c r="E3979" s="421"/>
      <c r="F3979" s="421"/>
      <c r="G3979" s="422"/>
      <c r="H3979" s="422"/>
      <c r="I3979" s="422"/>
      <c r="J3979" s="422"/>
      <c r="K3979" s="422"/>
      <c r="L3979" s="422"/>
      <c r="M3979" s="422"/>
      <c r="N3979" s="422"/>
      <c r="O3979" s="422"/>
      <c r="P3979" s="421" t="str">
        <f>IF(Q3979="","",LOOKUP(Q3979,'Expenditure Codes'!B:B,'Expenditure Codes'!A:A))</f>
        <v/>
      </c>
      <c r="Q3979" s="423"/>
      <c r="R3979" s="424"/>
      <c r="S3979" s="424"/>
      <c r="T3979" s="424"/>
      <c r="U3979" s="424"/>
      <c r="V3979" s="423"/>
      <c r="W3979" s="421"/>
      <c r="X3979" s="421"/>
      <c r="Y3979" s="420"/>
      <c r="Z3979" s="425"/>
      <c r="AA3979" s="426"/>
      <c r="AB3979" s="427"/>
      <c r="AC3979" s="428"/>
      <c r="AD3979" s="427"/>
    </row>
    <row r="3980" spans="1:30" ht="21.75" x14ac:dyDescent="0.55000000000000004">
      <c r="A3980" s="420"/>
      <c r="B3980" s="420"/>
      <c r="C3980" s="420"/>
      <c r="D3980" s="420"/>
      <c r="E3980" s="421"/>
      <c r="F3980" s="421"/>
      <c r="G3980" s="422"/>
      <c r="H3980" s="422"/>
      <c r="I3980" s="422"/>
      <c r="J3980" s="422"/>
      <c r="K3980" s="422"/>
      <c r="L3980" s="422"/>
      <c r="M3980" s="422"/>
      <c r="N3980" s="422"/>
      <c r="O3980" s="422"/>
      <c r="P3980" s="421" t="str">
        <f>IF(Q3980="","",LOOKUP(Q3980,'Expenditure Codes'!B:B,'Expenditure Codes'!A:A))</f>
        <v/>
      </c>
      <c r="Q3980" s="423"/>
      <c r="R3980" s="424"/>
      <c r="S3980" s="424"/>
      <c r="T3980" s="424"/>
      <c r="U3980" s="424"/>
      <c r="V3980" s="423"/>
      <c r="W3980" s="421"/>
      <c r="X3980" s="421"/>
      <c r="Y3980" s="420"/>
      <c r="Z3980" s="425"/>
      <c r="AA3980" s="426"/>
      <c r="AB3980" s="427"/>
      <c r="AC3980" s="428"/>
      <c r="AD3980" s="427"/>
    </row>
    <row r="3981" spans="1:30" ht="21.75" x14ac:dyDescent="0.55000000000000004">
      <c r="A3981" s="420"/>
      <c r="B3981" s="420"/>
      <c r="C3981" s="420"/>
      <c r="D3981" s="420"/>
      <c r="E3981" s="421"/>
      <c r="F3981" s="421"/>
      <c r="G3981" s="422"/>
      <c r="H3981" s="422"/>
      <c r="I3981" s="422"/>
      <c r="J3981" s="422"/>
      <c r="K3981" s="422"/>
      <c r="L3981" s="422"/>
      <c r="M3981" s="422"/>
      <c r="N3981" s="422"/>
      <c r="O3981" s="422"/>
      <c r="P3981" s="421" t="str">
        <f>IF(Q3981="","",LOOKUP(Q3981,'Expenditure Codes'!B:B,'Expenditure Codes'!A:A))</f>
        <v/>
      </c>
      <c r="Q3981" s="423"/>
      <c r="R3981" s="424"/>
      <c r="S3981" s="424"/>
      <c r="T3981" s="424"/>
      <c r="U3981" s="424"/>
      <c r="V3981" s="423"/>
      <c r="W3981" s="421"/>
      <c r="X3981" s="421"/>
      <c r="Y3981" s="420"/>
      <c r="Z3981" s="425"/>
      <c r="AA3981" s="426"/>
      <c r="AB3981" s="427"/>
      <c r="AC3981" s="428"/>
      <c r="AD3981" s="427"/>
    </row>
    <row r="3982" spans="1:30" ht="21.75" x14ac:dyDescent="0.55000000000000004">
      <c r="A3982" s="420"/>
      <c r="B3982" s="420"/>
      <c r="C3982" s="420"/>
      <c r="D3982" s="420"/>
      <c r="E3982" s="421"/>
      <c r="F3982" s="421"/>
      <c r="G3982" s="422"/>
      <c r="H3982" s="422"/>
      <c r="I3982" s="422"/>
      <c r="J3982" s="422"/>
      <c r="K3982" s="422"/>
      <c r="L3982" s="422"/>
      <c r="M3982" s="422"/>
      <c r="N3982" s="422"/>
      <c r="O3982" s="422"/>
      <c r="P3982" s="421" t="str">
        <f>IF(Q3982="","",LOOKUP(Q3982,'Expenditure Codes'!B:B,'Expenditure Codes'!A:A))</f>
        <v/>
      </c>
      <c r="Q3982" s="423"/>
      <c r="R3982" s="424"/>
      <c r="S3982" s="424"/>
      <c r="T3982" s="424"/>
      <c r="U3982" s="424"/>
      <c r="V3982" s="423"/>
      <c r="W3982" s="421"/>
      <c r="X3982" s="421"/>
      <c r="Y3982" s="420"/>
      <c r="Z3982" s="425"/>
      <c r="AA3982" s="426"/>
      <c r="AB3982" s="427"/>
      <c r="AC3982" s="428"/>
      <c r="AD3982" s="427"/>
    </row>
    <row r="3983" spans="1:30" ht="21.75" x14ac:dyDescent="0.55000000000000004">
      <c r="A3983" s="420"/>
      <c r="B3983" s="420"/>
      <c r="C3983" s="420"/>
      <c r="D3983" s="420"/>
      <c r="E3983" s="421"/>
      <c r="F3983" s="421"/>
      <c r="G3983" s="422"/>
      <c r="H3983" s="422"/>
      <c r="I3983" s="422"/>
      <c r="J3983" s="422"/>
      <c r="K3983" s="422"/>
      <c r="L3983" s="422"/>
      <c r="M3983" s="422"/>
      <c r="N3983" s="422"/>
      <c r="O3983" s="422"/>
      <c r="P3983" s="421" t="str">
        <f>IF(Q3983="","",LOOKUP(Q3983,'Expenditure Codes'!B:B,'Expenditure Codes'!A:A))</f>
        <v/>
      </c>
      <c r="Q3983" s="423"/>
      <c r="R3983" s="424"/>
      <c r="S3983" s="424"/>
      <c r="T3983" s="424"/>
      <c r="U3983" s="424"/>
      <c r="V3983" s="423"/>
      <c r="W3983" s="421"/>
      <c r="X3983" s="421"/>
      <c r="Y3983" s="420"/>
      <c r="Z3983" s="425"/>
      <c r="AA3983" s="426"/>
      <c r="AB3983" s="427"/>
      <c r="AC3983" s="428"/>
      <c r="AD3983" s="427"/>
    </row>
    <row r="3984" spans="1:30" ht="21.75" x14ac:dyDescent="0.55000000000000004">
      <c r="A3984" s="420"/>
      <c r="B3984" s="420"/>
      <c r="C3984" s="420"/>
      <c r="D3984" s="420"/>
      <c r="E3984" s="421"/>
      <c r="F3984" s="421"/>
      <c r="G3984" s="422"/>
      <c r="H3984" s="422"/>
      <c r="I3984" s="422"/>
      <c r="J3984" s="422"/>
      <c r="K3984" s="422"/>
      <c r="L3984" s="422"/>
      <c r="M3984" s="422"/>
      <c r="N3984" s="422"/>
      <c r="O3984" s="422"/>
      <c r="P3984" s="421" t="str">
        <f>IF(Q3984="","",LOOKUP(Q3984,'Expenditure Codes'!B:B,'Expenditure Codes'!A:A))</f>
        <v/>
      </c>
      <c r="Q3984" s="423"/>
      <c r="R3984" s="424"/>
      <c r="S3984" s="424"/>
      <c r="T3984" s="424"/>
      <c r="U3984" s="424"/>
      <c r="V3984" s="423"/>
      <c r="W3984" s="421"/>
      <c r="X3984" s="421"/>
      <c r="Y3984" s="420"/>
      <c r="Z3984" s="425"/>
      <c r="AA3984" s="426"/>
      <c r="AB3984" s="427"/>
      <c r="AC3984" s="428"/>
      <c r="AD3984" s="427"/>
    </row>
    <row r="3985" spans="1:30" ht="21.75" x14ac:dyDescent="0.55000000000000004">
      <c r="A3985" s="420"/>
      <c r="B3985" s="420"/>
      <c r="C3985" s="420"/>
      <c r="D3985" s="420"/>
      <c r="E3985" s="421"/>
      <c r="F3985" s="421"/>
      <c r="G3985" s="422"/>
      <c r="H3985" s="422"/>
      <c r="I3985" s="422"/>
      <c r="J3985" s="422"/>
      <c r="K3985" s="422"/>
      <c r="L3985" s="422"/>
      <c r="M3985" s="422"/>
      <c r="N3985" s="422"/>
      <c r="O3985" s="422"/>
      <c r="P3985" s="421" t="str">
        <f>IF(Q3985="","",LOOKUP(Q3985,'Expenditure Codes'!B:B,'Expenditure Codes'!A:A))</f>
        <v/>
      </c>
      <c r="Q3985" s="423"/>
      <c r="R3985" s="424"/>
      <c r="S3985" s="424"/>
      <c r="T3985" s="424"/>
      <c r="U3985" s="424"/>
      <c r="V3985" s="423"/>
      <c r="W3985" s="421"/>
      <c r="X3985" s="421"/>
      <c r="Y3985" s="420"/>
      <c r="Z3985" s="425"/>
      <c r="AA3985" s="426"/>
      <c r="AB3985" s="427"/>
      <c r="AC3985" s="428"/>
      <c r="AD3985" s="427"/>
    </row>
    <row r="3986" spans="1:30" ht="21.75" x14ac:dyDescent="0.55000000000000004">
      <c r="A3986" s="420"/>
      <c r="B3986" s="420"/>
      <c r="C3986" s="420"/>
      <c r="D3986" s="420"/>
      <c r="E3986" s="421"/>
      <c r="F3986" s="421"/>
      <c r="G3986" s="422"/>
      <c r="H3986" s="422"/>
      <c r="I3986" s="422"/>
      <c r="J3986" s="422"/>
      <c r="K3986" s="422"/>
      <c r="L3986" s="422"/>
      <c r="M3986" s="422"/>
      <c r="N3986" s="422"/>
      <c r="O3986" s="422"/>
      <c r="P3986" s="421" t="str">
        <f>IF(Q3986="","",LOOKUP(Q3986,'Expenditure Codes'!B:B,'Expenditure Codes'!A:A))</f>
        <v/>
      </c>
      <c r="Q3986" s="423"/>
      <c r="R3986" s="424"/>
      <c r="S3986" s="424"/>
      <c r="T3986" s="424"/>
      <c r="U3986" s="424"/>
      <c r="V3986" s="423"/>
      <c r="W3986" s="421"/>
      <c r="X3986" s="421"/>
      <c r="Y3986" s="420"/>
      <c r="Z3986" s="425"/>
      <c r="AA3986" s="426"/>
      <c r="AB3986" s="427"/>
      <c r="AC3986" s="428"/>
      <c r="AD3986" s="427"/>
    </row>
    <row r="3987" spans="1:30" ht="21.75" x14ac:dyDescent="0.55000000000000004">
      <c r="A3987" s="420"/>
      <c r="B3987" s="420"/>
      <c r="C3987" s="420"/>
      <c r="D3987" s="420"/>
      <c r="E3987" s="421"/>
      <c r="F3987" s="421"/>
      <c r="G3987" s="422"/>
      <c r="H3987" s="422"/>
      <c r="I3987" s="422"/>
      <c r="J3987" s="422"/>
      <c r="K3987" s="422"/>
      <c r="L3987" s="422"/>
      <c r="M3987" s="422"/>
      <c r="N3987" s="422"/>
      <c r="O3987" s="422"/>
      <c r="P3987" s="421" t="str">
        <f>IF(Q3987="","",LOOKUP(Q3987,'Expenditure Codes'!B:B,'Expenditure Codes'!A:A))</f>
        <v/>
      </c>
      <c r="Q3987" s="423"/>
      <c r="R3987" s="424"/>
      <c r="S3987" s="424"/>
      <c r="T3987" s="424"/>
      <c r="U3987" s="424"/>
      <c r="V3987" s="423"/>
      <c r="W3987" s="421"/>
      <c r="X3987" s="421"/>
      <c r="Y3987" s="420"/>
      <c r="Z3987" s="425"/>
      <c r="AA3987" s="426"/>
      <c r="AB3987" s="427"/>
      <c r="AC3987" s="428"/>
      <c r="AD3987" s="427"/>
    </row>
    <row r="3988" spans="1:30" ht="21.75" x14ac:dyDescent="0.55000000000000004">
      <c r="A3988" s="420"/>
      <c r="B3988" s="420"/>
      <c r="C3988" s="420"/>
      <c r="D3988" s="420"/>
      <c r="E3988" s="421"/>
      <c r="F3988" s="421"/>
      <c r="G3988" s="422"/>
      <c r="H3988" s="422"/>
      <c r="I3988" s="422"/>
      <c r="J3988" s="422"/>
      <c r="K3988" s="422"/>
      <c r="L3988" s="422"/>
      <c r="M3988" s="422"/>
      <c r="N3988" s="422"/>
      <c r="O3988" s="422"/>
      <c r="P3988" s="421" t="str">
        <f>IF(Q3988="","",LOOKUP(Q3988,'Expenditure Codes'!B:B,'Expenditure Codes'!A:A))</f>
        <v/>
      </c>
      <c r="Q3988" s="423"/>
      <c r="R3988" s="424"/>
      <c r="S3988" s="424"/>
      <c r="T3988" s="424"/>
      <c r="U3988" s="424"/>
      <c r="V3988" s="423"/>
      <c r="W3988" s="421"/>
      <c r="X3988" s="421"/>
      <c r="Y3988" s="420"/>
      <c r="Z3988" s="425"/>
      <c r="AA3988" s="426"/>
      <c r="AB3988" s="427"/>
      <c r="AC3988" s="428"/>
      <c r="AD3988" s="427"/>
    </row>
    <row r="3989" spans="1:30" ht="21.75" x14ac:dyDescent="0.55000000000000004">
      <c r="A3989" s="420"/>
      <c r="B3989" s="420"/>
      <c r="C3989" s="420"/>
      <c r="D3989" s="420"/>
      <c r="E3989" s="421"/>
      <c r="F3989" s="421"/>
      <c r="G3989" s="422"/>
      <c r="H3989" s="422"/>
      <c r="I3989" s="422"/>
      <c r="J3989" s="422"/>
      <c r="K3989" s="422"/>
      <c r="L3989" s="422"/>
      <c r="M3989" s="422"/>
      <c r="N3989" s="422"/>
      <c r="O3989" s="422"/>
      <c r="P3989" s="421" t="str">
        <f>IF(Q3989="","",LOOKUP(Q3989,'Expenditure Codes'!B:B,'Expenditure Codes'!A:A))</f>
        <v/>
      </c>
      <c r="Q3989" s="423"/>
      <c r="R3989" s="424"/>
      <c r="S3989" s="424"/>
      <c r="T3989" s="424"/>
      <c r="U3989" s="424"/>
      <c r="V3989" s="423"/>
      <c r="W3989" s="421"/>
      <c r="X3989" s="421"/>
      <c r="Y3989" s="420"/>
      <c r="Z3989" s="425"/>
      <c r="AA3989" s="426"/>
      <c r="AB3989" s="427"/>
      <c r="AC3989" s="428"/>
      <c r="AD3989" s="427"/>
    </row>
    <row r="3990" spans="1:30" ht="21.75" x14ac:dyDescent="0.55000000000000004">
      <c r="A3990" s="420"/>
      <c r="B3990" s="420"/>
      <c r="C3990" s="420"/>
      <c r="D3990" s="420"/>
      <c r="E3990" s="421"/>
      <c r="F3990" s="421"/>
      <c r="G3990" s="422"/>
      <c r="H3990" s="422"/>
      <c r="I3990" s="422"/>
      <c r="J3990" s="422"/>
      <c r="K3990" s="422"/>
      <c r="L3990" s="422"/>
      <c r="M3990" s="422"/>
      <c r="N3990" s="422"/>
      <c r="O3990" s="422"/>
      <c r="P3990" s="421" t="str">
        <f>IF(Q3990="","",LOOKUP(Q3990,'Expenditure Codes'!B:B,'Expenditure Codes'!A:A))</f>
        <v/>
      </c>
      <c r="Q3990" s="423"/>
      <c r="R3990" s="424"/>
      <c r="S3990" s="424"/>
      <c r="T3990" s="424"/>
      <c r="U3990" s="424"/>
      <c r="V3990" s="423"/>
      <c r="W3990" s="421"/>
      <c r="X3990" s="421"/>
      <c r="Y3990" s="420"/>
      <c r="Z3990" s="425"/>
      <c r="AA3990" s="426"/>
      <c r="AB3990" s="427"/>
      <c r="AC3990" s="428"/>
      <c r="AD3990" s="427"/>
    </row>
    <row r="3991" spans="1:30" ht="21.75" x14ac:dyDescent="0.55000000000000004">
      <c r="A3991" s="420"/>
      <c r="B3991" s="420"/>
      <c r="C3991" s="420"/>
      <c r="D3991" s="420"/>
      <c r="E3991" s="421"/>
      <c r="F3991" s="421"/>
      <c r="G3991" s="422"/>
      <c r="H3991" s="422"/>
      <c r="I3991" s="422"/>
      <c r="J3991" s="422"/>
      <c r="K3991" s="422"/>
      <c r="L3991" s="422"/>
      <c r="M3991" s="422"/>
      <c r="N3991" s="422"/>
      <c r="O3991" s="422"/>
      <c r="P3991" s="421" t="str">
        <f>IF(Q3991="","",LOOKUP(Q3991,'Expenditure Codes'!B:B,'Expenditure Codes'!A:A))</f>
        <v/>
      </c>
      <c r="Q3991" s="423"/>
      <c r="R3991" s="424"/>
      <c r="S3991" s="424"/>
      <c r="T3991" s="424"/>
      <c r="U3991" s="424"/>
      <c r="V3991" s="423"/>
      <c r="W3991" s="421"/>
      <c r="X3991" s="421"/>
      <c r="Y3991" s="420"/>
      <c r="Z3991" s="425"/>
      <c r="AA3991" s="426"/>
      <c r="AB3991" s="427"/>
      <c r="AC3991" s="428"/>
      <c r="AD3991" s="427"/>
    </row>
    <row r="3992" spans="1:30" ht="21.75" x14ac:dyDescent="0.55000000000000004">
      <c r="A3992" s="420"/>
      <c r="B3992" s="420"/>
      <c r="C3992" s="420"/>
      <c r="D3992" s="420"/>
      <c r="E3992" s="421"/>
      <c r="F3992" s="421"/>
      <c r="G3992" s="422"/>
      <c r="H3992" s="422"/>
      <c r="I3992" s="422"/>
      <c r="J3992" s="422"/>
      <c r="K3992" s="422"/>
      <c r="L3992" s="422"/>
      <c r="M3992" s="422"/>
      <c r="N3992" s="422"/>
      <c r="O3992" s="422"/>
      <c r="P3992" s="421" t="str">
        <f>IF(Q3992="","",LOOKUP(Q3992,'Expenditure Codes'!B:B,'Expenditure Codes'!A:A))</f>
        <v/>
      </c>
      <c r="Q3992" s="423"/>
      <c r="R3992" s="424"/>
      <c r="S3992" s="424"/>
      <c r="T3992" s="424"/>
      <c r="U3992" s="424"/>
      <c r="V3992" s="423"/>
      <c r="W3992" s="421"/>
      <c r="X3992" s="421"/>
      <c r="Y3992" s="420"/>
      <c r="Z3992" s="425"/>
      <c r="AA3992" s="426"/>
      <c r="AB3992" s="427"/>
      <c r="AC3992" s="428"/>
      <c r="AD3992" s="427"/>
    </row>
    <row r="3993" spans="1:30" ht="21.75" x14ac:dyDescent="0.55000000000000004">
      <c r="A3993" s="420"/>
      <c r="B3993" s="420"/>
      <c r="C3993" s="420"/>
      <c r="D3993" s="420"/>
      <c r="E3993" s="421"/>
      <c r="F3993" s="421"/>
      <c r="G3993" s="422"/>
      <c r="H3993" s="422"/>
      <c r="I3993" s="422"/>
      <c r="J3993" s="422"/>
      <c r="K3993" s="422"/>
      <c r="L3993" s="422"/>
      <c r="M3993" s="422"/>
      <c r="N3993" s="422"/>
      <c r="O3993" s="422"/>
      <c r="P3993" s="421" t="str">
        <f>IF(Q3993="","",LOOKUP(Q3993,'Expenditure Codes'!B:B,'Expenditure Codes'!A:A))</f>
        <v/>
      </c>
      <c r="Q3993" s="423"/>
      <c r="R3993" s="424"/>
      <c r="S3993" s="424"/>
      <c r="T3993" s="424"/>
      <c r="U3993" s="424"/>
      <c r="V3993" s="423"/>
      <c r="W3993" s="421"/>
      <c r="X3993" s="421"/>
      <c r="Y3993" s="420"/>
      <c r="Z3993" s="425"/>
      <c r="AA3993" s="426"/>
      <c r="AB3993" s="427"/>
      <c r="AC3993" s="428"/>
      <c r="AD3993" s="427"/>
    </row>
    <row r="3994" spans="1:30" ht="21.75" x14ac:dyDescent="0.55000000000000004">
      <c r="A3994" s="420"/>
      <c r="B3994" s="420"/>
      <c r="C3994" s="420"/>
      <c r="D3994" s="420"/>
      <c r="E3994" s="421"/>
      <c r="F3994" s="421"/>
      <c r="G3994" s="422"/>
      <c r="H3994" s="422"/>
      <c r="I3994" s="422"/>
      <c r="J3994" s="422"/>
      <c r="K3994" s="422"/>
      <c r="L3994" s="422"/>
      <c r="M3994" s="422"/>
      <c r="N3994" s="422"/>
      <c r="O3994" s="422"/>
      <c r="P3994" s="421" t="str">
        <f>IF(Q3994="","",LOOKUP(Q3994,'Expenditure Codes'!B:B,'Expenditure Codes'!A:A))</f>
        <v/>
      </c>
      <c r="Q3994" s="423"/>
      <c r="R3994" s="424"/>
      <c r="S3994" s="424"/>
      <c r="T3994" s="424"/>
      <c r="U3994" s="424"/>
      <c r="V3994" s="423"/>
      <c r="W3994" s="421"/>
      <c r="X3994" s="421"/>
      <c r="Y3994" s="420"/>
      <c r="Z3994" s="425"/>
      <c r="AA3994" s="426"/>
      <c r="AB3994" s="427"/>
      <c r="AC3994" s="428"/>
      <c r="AD3994" s="427"/>
    </row>
    <row r="3995" spans="1:30" ht="21.75" x14ac:dyDescent="0.55000000000000004">
      <c r="A3995" s="420"/>
      <c r="B3995" s="420"/>
      <c r="C3995" s="420"/>
      <c r="D3995" s="420"/>
      <c r="E3995" s="421"/>
      <c r="F3995" s="421"/>
      <c r="G3995" s="422"/>
      <c r="H3995" s="422"/>
      <c r="I3995" s="422"/>
      <c r="J3995" s="422"/>
      <c r="K3995" s="422"/>
      <c r="L3995" s="422"/>
      <c r="M3995" s="422"/>
      <c r="N3995" s="422"/>
      <c r="O3995" s="422"/>
      <c r="P3995" s="421" t="str">
        <f>IF(Q3995="","",LOOKUP(Q3995,'Expenditure Codes'!B:B,'Expenditure Codes'!A:A))</f>
        <v/>
      </c>
      <c r="Q3995" s="423"/>
      <c r="R3995" s="424"/>
      <c r="S3995" s="424"/>
      <c r="T3995" s="424"/>
      <c r="U3995" s="424"/>
      <c r="V3995" s="423"/>
      <c r="W3995" s="421"/>
      <c r="X3995" s="421"/>
      <c r="Y3995" s="420"/>
      <c r="Z3995" s="425"/>
      <c r="AA3995" s="426"/>
      <c r="AB3995" s="427"/>
      <c r="AC3995" s="428"/>
      <c r="AD3995" s="427"/>
    </row>
    <row r="3996" spans="1:30" ht="21.75" x14ac:dyDescent="0.55000000000000004">
      <c r="A3996" s="420"/>
      <c r="B3996" s="420"/>
      <c r="C3996" s="420"/>
      <c r="D3996" s="420"/>
      <c r="E3996" s="421"/>
      <c r="F3996" s="421"/>
      <c r="G3996" s="422"/>
      <c r="H3996" s="422"/>
      <c r="I3996" s="422"/>
      <c r="J3996" s="422"/>
      <c r="K3996" s="422"/>
      <c r="L3996" s="422"/>
      <c r="M3996" s="422"/>
      <c r="N3996" s="422"/>
      <c r="O3996" s="422"/>
      <c r="P3996" s="421" t="str">
        <f>IF(Q3996="","",LOOKUP(Q3996,'Expenditure Codes'!B:B,'Expenditure Codes'!A:A))</f>
        <v/>
      </c>
      <c r="Q3996" s="423"/>
      <c r="R3996" s="424"/>
      <c r="S3996" s="424"/>
      <c r="T3996" s="424"/>
      <c r="U3996" s="424"/>
      <c r="V3996" s="423"/>
      <c r="W3996" s="421"/>
      <c r="X3996" s="421"/>
      <c r="Y3996" s="420"/>
      <c r="Z3996" s="425"/>
      <c r="AA3996" s="426"/>
      <c r="AB3996" s="427"/>
      <c r="AC3996" s="428"/>
      <c r="AD3996" s="427"/>
    </row>
    <row r="3997" spans="1:30" ht="21.75" x14ac:dyDescent="0.55000000000000004">
      <c r="A3997" s="420"/>
      <c r="B3997" s="420"/>
      <c r="C3997" s="420"/>
      <c r="D3997" s="420"/>
      <c r="E3997" s="421"/>
      <c r="F3997" s="421"/>
      <c r="G3997" s="422"/>
      <c r="H3997" s="422"/>
      <c r="I3997" s="422"/>
      <c r="J3997" s="422"/>
      <c r="K3997" s="422"/>
      <c r="L3997" s="422"/>
      <c r="M3997" s="422"/>
      <c r="N3997" s="422"/>
      <c r="O3997" s="422"/>
      <c r="P3997" s="421" t="str">
        <f>IF(Q3997="","",LOOKUP(Q3997,'Expenditure Codes'!B:B,'Expenditure Codes'!A:A))</f>
        <v/>
      </c>
      <c r="Q3997" s="423"/>
      <c r="R3997" s="424"/>
      <c r="S3997" s="424"/>
      <c r="T3997" s="424"/>
      <c r="U3997" s="424"/>
      <c r="V3997" s="423"/>
      <c r="W3997" s="421"/>
      <c r="X3997" s="421"/>
      <c r="Y3997" s="420"/>
      <c r="Z3997" s="425"/>
      <c r="AA3997" s="426"/>
      <c r="AB3997" s="427"/>
      <c r="AC3997" s="428"/>
      <c r="AD3997" s="427"/>
    </row>
    <row r="3998" spans="1:30" ht="21.75" x14ac:dyDescent="0.55000000000000004">
      <c r="A3998" s="420"/>
      <c r="B3998" s="420"/>
      <c r="C3998" s="420"/>
      <c r="D3998" s="420"/>
      <c r="E3998" s="421"/>
      <c r="F3998" s="421"/>
      <c r="G3998" s="422"/>
      <c r="H3998" s="422"/>
      <c r="I3998" s="422"/>
      <c r="J3998" s="422"/>
      <c r="K3998" s="422"/>
      <c r="L3998" s="422"/>
      <c r="M3998" s="422"/>
      <c r="N3998" s="422"/>
      <c r="O3998" s="422"/>
      <c r="P3998" s="421" t="str">
        <f>IF(Q3998="","",LOOKUP(Q3998,'Expenditure Codes'!B:B,'Expenditure Codes'!A:A))</f>
        <v/>
      </c>
      <c r="Q3998" s="423"/>
      <c r="R3998" s="424"/>
      <c r="S3998" s="424"/>
      <c r="T3998" s="424"/>
      <c r="U3998" s="424"/>
      <c r="V3998" s="423"/>
      <c r="W3998" s="421"/>
      <c r="X3998" s="421"/>
      <c r="Y3998" s="420"/>
      <c r="Z3998" s="425"/>
      <c r="AA3998" s="426"/>
      <c r="AB3998" s="427"/>
      <c r="AC3998" s="428"/>
      <c r="AD3998" s="427"/>
    </row>
    <row r="3999" spans="1:30" ht="21.75" x14ac:dyDescent="0.55000000000000004">
      <c r="A3999" s="420"/>
      <c r="B3999" s="420"/>
      <c r="C3999" s="420"/>
      <c r="D3999" s="420"/>
      <c r="E3999" s="421"/>
      <c r="F3999" s="421"/>
      <c r="G3999" s="422"/>
      <c r="H3999" s="422"/>
      <c r="I3999" s="422"/>
      <c r="J3999" s="422"/>
      <c r="K3999" s="422"/>
      <c r="L3999" s="422"/>
      <c r="M3999" s="422"/>
      <c r="N3999" s="422"/>
      <c r="O3999" s="422"/>
      <c r="P3999" s="421" t="str">
        <f>IF(Q3999="","",LOOKUP(Q3999,'Expenditure Codes'!B:B,'Expenditure Codes'!A:A))</f>
        <v/>
      </c>
      <c r="Q3999" s="423"/>
      <c r="R3999" s="424"/>
      <c r="S3999" s="424"/>
      <c r="T3999" s="424"/>
      <c r="U3999" s="424"/>
      <c r="V3999" s="423"/>
      <c r="W3999" s="421"/>
      <c r="X3999" s="421"/>
      <c r="Y3999" s="420"/>
      <c r="Z3999" s="425"/>
      <c r="AA3999" s="426"/>
      <c r="AB3999" s="427"/>
      <c r="AC3999" s="428"/>
      <c r="AD3999" s="427"/>
    </row>
    <row r="4000" spans="1:30" ht="21.75" x14ac:dyDescent="0.55000000000000004">
      <c r="A4000" s="420"/>
      <c r="B4000" s="420"/>
      <c r="C4000" s="420"/>
      <c r="D4000" s="420"/>
      <c r="E4000" s="421"/>
      <c r="F4000" s="421"/>
      <c r="G4000" s="422"/>
      <c r="H4000" s="422"/>
      <c r="I4000" s="422"/>
      <c r="J4000" s="422"/>
      <c r="K4000" s="422"/>
      <c r="L4000" s="422"/>
      <c r="M4000" s="422"/>
      <c r="N4000" s="422"/>
      <c r="O4000" s="422"/>
      <c r="P4000" s="421" t="str">
        <f>IF(Q4000="","",LOOKUP(Q4000,'Expenditure Codes'!B:B,'Expenditure Codes'!A:A))</f>
        <v/>
      </c>
      <c r="Q4000" s="423"/>
      <c r="R4000" s="424"/>
      <c r="S4000" s="424"/>
      <c r="T4000" s="424"/>
      <c r="U4000" s="424"/>
      <c r="V4000" s="423"/>
      <c r="W4000" s="421"/>
      <c r="X4000" s="421"/>
      <c r="Y4000" s="420"/>
      <c r="Z4000" s="425"/>
      <c r="AA4000" s="426"/>
      <c r="AB4000" s="427"/>
      <c r="AC4000" s="428"/>
      <c r="AD4000" s="427"/>
    </row>
    <row r="4001" spans="1:30" ht="21.75" x14ac:dyDescent="0.55000000000000004">
      <c r="A4001" s="420"/>
      <c r="B4001" s="420"/>
      <c r="C4001" s="420"/>
      <c r="D4001" s="420"/>
      <c r="E4001" s="421"/>
      <c r="F4001" s="421"/>
      <c r="G4001" s="422"/>
      <c r="H4001" s="422"/>
      <c r="I4001" s="422"/>
      <c r="J4001" s="422"/>
      <c r="K4001" s="422"/>
      <c r="L4001" s="422"/>
      <c r="M4001" s="422"/>
      <c r="N4001" s="422"/>
      <c r="O4001" s="422"/>
      <c r="P4001" s="421" t="str">
        <f>IF(Q4001="","",LOOKUP(Q4001,'Expenditure Codes'!B:B,'Expenditure Codes'!A:A))</f>
        <v/>
      </c>
      <c r="Q4001" s="423"/>
      <c r="R4001" s="424"/>
      <c r="S4001" s="424"/>
      <c r="T4001" s="424"/>
      <c r="U4001" s="424"/>
      <c r="V4001" s="423"/>
      <c r="W4001" s="421"/>
      <c r="X4001" s="421"/>
      <c r="Y4001" s="420"/>
      <c r="Z4001" s="425"/>
      <c r="AA4001" s="426"/>
      <c r="AB4001" s="427"/>
      <c r="AC4001" s="428"/>
      <c r="AD4001" s="427"/>
    </row>
    <row r="4002" spans="1:30" ht="21.75" x14ac:dyDescent="0.55000000000000004">
      <c r="A4002" s="420"/>
      <c r="B4002" s="420"/>
      <c r="C4002" s="420"/>
      <c r="D4002" s="420"/>
      <c r="E4002" s="421"/>
      <c r="F4002" s="421"/>
      <c r="G4002" s="422"/>
      <c r="H4002" s="422"/>
      <c r="I4002" s="422"/>
      <c r="J4002" s="422"/>
      <c r="K4002" s="422"/>
      <c r="L4002" s="422"/>
      <c r="M4002" s="422"/>
      <c r="N4002" s="422"/>
      <c r="O4002" s="422"/>
      <c r="P4002" s="421" t="str">
        <f>IF(Q4002="","",LOOKUP(Q4002,'Expenditure Codes'!B:B,'Expenditure Codes'!A:A))</f>
        <v/>
      </c>
      <c r="Q4002" s="423"/>
      <c r="R4002" s="424"/>
      <c r="S4002" s="424"/>
      <c r="T4002" s="424"/>
      <c r="U4002" s="424"/>
      <c r="V4002" s="423"/>
      <c r="W4002" s="421"/>
      <c r="X4002" s="421"/>
      <c r="Y4002" s="420"/>
      <c r="Z4002" s="425"/>
      <c r="AA4002" s="426"/>
      <c r="AB4002" s="427"/>
      <c r="AC4002" s="428"/>
      <c r="AD4002" s="427"/>
    </row>
    <row r="4003" spans="1:30" ht="21.75" x14ac:dyDescent="0.55000000000000004">
      <c r="A4003" s="420"/>
      <c r="B4003" s="420"/>
      <c r="C4003" s="420"/>
      <c r="D4003" s="420"/>
      <c r="E4003" s="421"/>
      <c r="F4003" s="421"/>
      <c r="G4003" s="422"/>
      <c r="H4003" s="422"/>
      <c r="I4003" s="422"/>
      <c r="J4003" s="422"/>
      <c r="K4003" s="422"/>
      <c r="L4003" s="422"/>
      <c r="M4003" s="422"/>
      <c r="N4003" s="422"/>
      <c r="O4003" s="422"/>
      <c r="P4003" s="421" t="str">
        <f>IF(Q4003="","",LOOKUP(Q4003,'Expenditure Codes'!B:B,'Expenditure Codes'!A:A))</f>
        <v/>
      </c>
      <c r="Q4003" s="423"/>
      <c r="R4003" s="424"/>
      <c r="S4003" s="424"/>
      <c r="T4003" s="424"/>
      <c r="U4003" s="424"/>
      <c r="V4003" s="423"/>
      <c r="W4003" s="421"/>
      <c r="X4003" s="421"/>
      <c r="Y4003" s="420"/>
      <c r="Z4003" s="425"/>
      <c r="AA4003" s="426"/>
      <c r="AB4003" s="427"/>
      <c r="AC4003" s="428"/>
      <c r="AD4003" s="427"/>
    </row>
    <row r="4004" spans="1:30" ht="21.75" x14ac:dyDescent="0.55000000000000004">
      <c r="A4004" s="420"/>
      <c r="B4004" s="420"/>
      <c r="C4004" s="420"/>
      <c r="D4004" s="420"/>
      <c r="E4004" s="421"/>
      <c r="F4004" s="421"/>
      <c r="G4004" s="422"/>
      <c r="H4004" s="422"/>
      <c r="I4004" s="422"/>
      <c r="J4004" s="422"/>
      <c r="K4004" s="422"/>
      <c r="L4004" s="422"/>
      <c r="M4004" s="422"/>
      <c r="N4004" s="422"/>
      <c r="O4004" s="422"/>
      <c r="P4004" s="421" t="str">
        <f>IF(Q4004="","",LOOKUP(Q4004,'Expenditure Codes'!B:B,'Expenditure Codes'!A:A))</f>
        <v/>
      </c>
      <c r="Q4004" s="423"/>
      <c r="R4004" s="424"/>
      <c r="S4004" s="424"/>
      <c r="T4004" s="424"/>
      <c r="U4004" s="424"/>
      <c r="V4004" s="423"/>
      <c r="W4004" s="421"/>
      <c r="X4004" s="421"/>
      <c r="Y4004" s="420"/>
      <c r="Z4004" s="425"/>
      <c r="AA4004" s="426"/>
      <c r="AB4004" s="427"/>
      <c r="AC4004" s="428"/>
      <c r="AD4004" s="427"/>
    </row>
    <row r="4005" spans="1:30" ht="21.75" x14ac:dyDescent="0.55000000000000004">
      <c r="A4005" s="420"/>
      <c r="B4005" s="420"/>
      <c r="C4005" s="420"/>
      <c r="D4005" s="420"/>
      <c r="E4005" s="421"/>
      <c r="F4005" s="421"/>
      <c r="G4005" s="422"/>
      <c r="H4005" s="422"/>
      <c r="I4005" s="422"/>
      <c r="J4005" s="422"/>
      <c r="K4005" s="422"/>
      <c r="L4005" s="422"/>
      <c r="M4005" s="422"/>
      <c r="N4005" s="422"/>
      <c r="O4005" s="422"/>
      <c r="P4005" s="421" t="str">
        <f>IF(Q4005="","",LOOKUP(Q4005,'Expenditure Codes'!B:B,'Expenditure Codes'!A:A))</f>
        <v/>
      </c>
      <c r="Q4005" s="423"/>
      <c r="R4005" s="424"/>
      <c r="S4005" s="424"/>
      <c r="T4005" s="424"/>
      <c r="U4005" s="424"/>
      <c r="V4005" s="423"/>
      <c r="W4005" s="421"/>
      <c r="X4005" s="421"/>
      <c r="Y4005" s="420"/>
      <c r="Z4005" s="425"/>
      <c r="AA4005" s="426"/>
      <c r="AB4005" s="427"/>
      <c r="AC4005" s="428"/>
      <c r="AD4005" s="427"/>
    </row>
    <row r="4006" spans="1:30" ht="21.75" x14ac:dyDescent="0.55000000000000004">
      <c r="A4006" s="420"/>
      <c r="B4006" s="420"/>
      <c r="C4006" s="420"/>
      <c r="D4006" s="420"/>
      <c r="E4006" s="421"/>
      <c r="F4006" s="421"/>
      <c r="G4006" s="422"/>
      <c r="H4006" s="422"/>
      <c r="I4006" s="422"/>
      <c r="J4006" s="422"/>
      <c r="K4006" s="422"/>
      <c r="L4006" s="422"/>
      <c r="M4006" s="422"/>
      <c r="N4006" s="422"/>
      <c r="O4006" s="422"/>
      <c r="P4006" s="421" t="str">
        <f>IF(Q4006="","",LOOKUP(Q4006,'Expenditure Codes'!B:B,'Expenditure Codes'!A:A))</f>
        <v/>
      </c>
      <c r="Q4006" s="423"/>
      <c r="R4006" s="424"/>
      <c r="S4006" s="424"/>
      <c r="T4006" s="424"/>
      <c r="U4006" s="424"/>
      <c r="V4006" s="423"/>
      <c r="W4006" s="421"/>
      <c r="X4006" s="421"/>
      <c r="Y4006" s="420"/>
      <c r="Z4006" s="425"/>
      <c r="AA4006" s="426"/>
      <c r="AB4006" s="427"/>
      <c r="AC4006" s="428"/>
      <c r="AD4006" s="427"/>
    </row>
    <row r="4007" spans="1:30" ht="21.75" x14ac:dyDescent="0.55000000000000004">
      <c r="A4007" s="420"/>
      <c r="B4007" s="420"/>
      <c r="C4007" s="420"/>
      <c r="D4007" s="420"/>
      <c r="E4007" s="421"/>
      <c r="F4007" s="421"/>
      <c r="G4007" s="422"/>
      <c r="H4007" s="422"/>
      <c r="I4007" s="422"/>
      <c r="J4007" s="422"/>
      <c r="K4007" s="422"/>
      <c r="L4007" s="422"/>
      <c r="M4007" s="422"/>
      <c r="N4007" s="422"/>
      <c r="O4007" s="422"/>
      <c r="P4007" s="421" t="str">
        <f>IF(Q4007="","",LOOKUP(Q4007,'Expenditure Codes'!B:B,'Expenditure Codes'!A:A))</f>
        <v/>
      </c>
      <c r="Q4007" s="423"/>
      <c r="R4007" s="424"/>
      <c r="S4007" s="424"/>
      <c r="T4007" s="424"/>
      <c r="U4007" s="424"/>
      <c r="V4007" s="423"/>
      <c r="W4007" s="421"/>
      <c r="X4007" s="421"/>
      <c r="Y4007" s="420"/>
      <c r="Z4007" s="425"/>
      <c r="AA4007" s="426"/>
      <c r="AB4007" s="427"/>
      <c r="AC4007" s="428"/>
      <c r="AD4007" s="427"/>
    </row>
    <row r="4008" spans="1:30" ht="21.75" x14ac:dyDescent="0.55000000000000004">
      <c r="A4008" s="420"/>
      <c r="B4008" s="420"/>
      <c r="C4008" s="420"/>
      <c r="D4008" s="420"/>
      <c r="E4008" s="421"/>
      <c r="F4008" s="421"/>
      <c r="G4008" s="422"/>
      <c r="H4008" s="422"/>
      <c r="I4008" s="422"/>
      <c r="J4008" s="422"/>
      <c r="K4008" s="422"/>
      <c r="L4008" s="422"/>
      <c r="M4008" s="422"/>
      <c r="N4008" s="422"/>
      <c r="O4008" s="422"/>
      <c r="P4008" s="421" t="str">
        <f>IF(Q4008="","",LOOKUP(Q4008,'Expenditure Codes'!B:B,'Expenditure Codes'!A:A))</f>
        <v/>
      </c>
      <c r="Q4008" s="423"/>
      <c r="R4008" s="424"/>
      <c r="S4008" s="424"/>
      <c r="T4008" s="424"/>
      <c r="U4008" s="424"/>
      <c r="V4008" s="423"/>
      <c r="W4008" s="421"/>
      <c r="X4008" s="421"/>
      <c r="Y4008" s="420"/>
      <c r="Z4008" s="425"/>
      <c r="AA4008" s="426"/>
      <c r="AB4008" s="427"/>
      <c r="AC4008" s="428"/>
      <c r="AD4008" s="427"/>
    </row>
    <row r="4009" spans="1:30" ht="21.75" x14ac:dyDescent="0.55000000000000004">
      <c r="A4009" s="420"/>
      <c r="B4009" s="420"/>
      <c r="C4009" s="420"/>
      <c r="D4009" s="420"/>
      <c r="E4009" s="421"/>
      <c r="F4009" s="421"/>
      <c r="G4009" s="422"/>
      <c r="H4009" s="422"/>
      <c r="I4009" s="422"/>
      <c r="J4009" s="422"/>
      <c r="K4009" s="422"/>
      <c r="L4009" s="422"/>
      <c r="M4009" s="422"/>
      <c r="N4009" s="422"/>
      <c r="O4009" s="422"/>
      <c r="P4009" s="421" t="str">
        <f>IF(Q4009="","",LOOKUP(Q4009,'Expenditure Codes'!B:B,'Expenditure Codes'!A:A))</f>
        <v/>
      </c>
      <c r="Q4009" s="423"/>
      <c r="R4009" s="424"/>
      <c r="S4009" s="424"/>
      <c r="T4009" s="424"/>
      <c r="U4009" s="424"/>
      <c r="V4009" s="423"/>
      <c r="W4009" s="421"/>
      <c r="X4009" s="421"/>
      <c r="Y4009" s="420"/>
      <c r="Z4009" s="425"/>
      <c r="AA4009" s="426"/>
      <c r="AB4009" s="427"/>
      <c r="AC4009" s="428"/>
      <c r="AD4009" s="427"/>
    </row>
    <row r="4010" spans="1:30" ht="21.75" x14ac:dyDescent="0.55000000000000004">
      <c r="A4010" s="420"/>
      <c r="B4010" s="420"/>
      <c r="C4010" s="420"/>
      <c r="D4010" s="420"/>
      <c r="E4010" s="421"/>
      <c r="F4010" s="421"/>
      <c r="G4010" s="422"/>
      <c r="H4010" s="422"/>
      <c r="I4010" s="422"/>
      <c r="J4010" s="422"/>
      <c r="K4010" s="422"/>
      <c r="L4010" s="422"/>
      <c r="M4010" s="422"/>
      <c r="N4010" s="422"/>
      <c r="O4010" s="422"/>
      <c r="P4010" s="421" t="str">
        <f>IF(Q4010="","",LOOKUP(Q4010,'Expenditure Codes'!B:B,'Expenditure Codes'!A:A))</f>
        <v/>
      </c>
      <c r="Q4010" s="423"/>
      <c r="R4010" s="424"/>
      <c r="S4010" s="424"/>
      <c r="T4010" s="424"/>
      <c r="U4010" s="424"/>
      <c r="V4010" s="423"/>
      <c r="W4010" s="421"/>
      <c r="X4010" s="421"/>
      <c r="Y4010" s="420"/>
      <c r="Z4010" s="425"/>
      <c r="AA4010" s="426"/>
      <c r="AB4010" s="427"/>
      <c r="AC4010" s="428"/>
      <c r="AD4010" s="427"/>
    </row>
    <row r="4011" spans="1:30" ht="21.75" x14ac:dyDescent="0.55000000000000004">
      <c r="A4011" s="420"/>
      <c r="B4011" s="420"/>
      <c r="C4011" s="420"/>
      <c r="D4011" s="420"/>
      <c r="E4011" s="421"/>
      <c r="F4011" s="421"/>
      <c r="G4011" s="422"/>
      <c r="H4011" s="422"/>
      <c r="I4011" s="422"/>
      <c r="J4011" s="422"/>
      <c r="K4011" s="422"/>
      <c r="L4011" s="422"/>
      <c r="M4011" s="422"/>
      <c r="N4011" s="422"/>
      <c r="O4011" s="422"/>
      <c r="P4011" s="421" t="str">
        <f>IF(Q4011="","",LOOKUP(Q4011,'Expenditure Codes'!B:B,'Expenditure Codes'!A:A))</f>
        <v/>
      </c>
      <c r="Q4011" s="423"/>
      <c r="R4011" s="424"/>
      <c r="S4011" s="424"/>
      <c r="T4011" s="424"/>
      <c r="U4011" s="424"/>
      <c r="V4011" s="423"/>
      <c r="W4011" s="421"/>
      <c r="X4011" s="421"/>
      <c r="Y4011" s="420"/>
      <c r="Z4011" s="425"/>
      <c r="AA4011" s="426"/>
      <c r="AB4011" s="427"/>
      <c r="AC4011" s="428"/>
      <c r="AD4011" s="427"/>
    </row>
    <row r="4012" spans="1:30" ht="21.75" x14ac:dyDescent="0.55000000000000004">
      <c r="A4012" s="420"/>
      <c r="B4012" s="420"/>
      <c r="C4012" s="420"/>
      <c r="D4012" s="420"/>
      <c r="E4012" s="421"/>
      <c r="F4012" s="421"/>
      <c r="G4012" s="422"/>
      <c r="H4012" s="422"/>
      <c r="I4012" s="422"/>
      <c r="J4012" s="422"/>
      <c r="K4012" s="422"/>
      <c r="L4012" s="422"/>
      <c r="M4012" s="422"/>
      <c r="N4012" s="422"/>
      <c r="O4012" s="422"/>
      <c r="P4012" s="421" t="str">
        <f>IF(Q4012="","",LOOKUP(Q4012,'Expenditure Codes'!B:B,'Expenditure Codes'!A:A))</f>
        <v/>
      </c>
      <c r="Q4012" s="423"/>
      <c r="R4012" s="424"/>
      <c r="S4012" s="424"/>
      <c r="T4012" s="424"/>
      <c r="U4012" s="424"/>
      <c r="V4012" s="423"/>
      <c r="W4012" s="421"/>
      <c r="X4012" s="421"/>
      <c r="Y4012" s="420"/>
      <c r="Z4012" s="425"/>
      <c r="AA4012" s="426"/>
      <c r="AB4012" s="427"/>
      <c r="AC4012" s="428"/>
      <c r="AD4012" s="427"/>
    </row>
    <row r="4013" spans="1:30" ht="21.75" x14ac:dyDescent="0.55000000000000004">
      <c r="A4013" s="420"/>
      <c r="B4013" s="420"/>
      <c r="C4013" s="420"/>
      <c r="D4013" s="420"/>
      <c r="E4013" s="421"/>
      <c r="F4013" s="421"/>
      <c r="G4013" s="422"/>
      <c r="H4013" s="422"/>
      <c r="I4013" s="422"/>
      <c r="J4013" s="422"/>
      <c r="K4013" s="422"/>
      <c r="L4013" s="422"/>
      <c r="M4013" s="422"/>
      <c r="N4013" s="422"/>
      <c r="O4013" s="422"/>
      <c r="P4013" s="421" t="str">
        <f>IF(Q4013="","",LOOKUP(Q4013,'Expenditure Codes'!B:B,'Expenditure Codes'!A:A))</f>
        <v/>
      </c>
      <c r="Q4013" s="423"/>
      <c r="R4013" s="424"/>
      <c r="S4013" s="424"/>
      <c r="T4013" s="424"/>
      <c r="U4013" s="424"/>
      <c r="V4013" s="423"/>
      <c r="W4013" s="421"/>
      <c r="X4013" s="421"/>
      <c r="Y4013" s="420"/>
      <c r="Z4013" s="425"/>
      <c r="AA4013" s="426"/>
      <c r="AB4013" s="427"/>
      <c r="AC4013" s="428"/>
      <c r="AD4013" s="427"/>
    </row>
    <row r="4014" spans="1:30" ht="21.75" x14ac:dyDescent="0.55000000000000004">
      <c r="A4014" s="420"/>
      <c r="B4014" s="420"/>
      <c r="C4014" s="420"/>
      <c r="D4014" s="420"/>
      <c r="E4014" s="421"/>
      <c r="F4014" s="421"/>
      <c r="G4014" s="422"/>
      <c r="H4014" s="422"/>
      <c r="I4014" s="422"/>
      <c r="J4014" s="422"/>
      <c r="K4014" s="422"/>
      <c r="L4014" s="422"/>
      <c r="M4014" s="422"/>
      <c r="N4014" s="422"/>
      <c r="O4014" s="422"/>
      <c r="P4014" s="421" t="str">
        <f>IF(Q4014="","",LOOKUP(Q4014,'Expenditure Codes'!B:B,'Expenditure Codes'!A:A))</f>
        <v/>
      </c>
      <c r="Q4014" s="423"/>
      <c r="R4014" s="424"/>
      <c r="S4014" s="424"/>
      <c r="T4014" s="424"/>
      <c r="U4014" s="424"/>
      <c r="V4014" s="423"/>
      <c r="W4014" s="421"/>
      <c r="X4014" s="421"/>
      <c r="Y4014" s="420"/>
      <c r="Z4014" s="425"/>
      <c r="AA4014" s="426"/>
      <c r="AB4014" s="427"/>
      <c r="AC4014" s="428"/>
      <c r="AD4014" s="427"/>
    </row>
    <row r="4015" spans="1:30" ht="21.75" x14ac:dyDescent="0.55000000000000004">
      <c r="A4015" s="420"/>
      <c r="B4015" s="420"/>
      <c r="C4015" s="420"/>
      <c r="D4015" s="420"/>
      <c r="E4015" s="421"/>
      <c r="F4015" s="421"/>
      <c r="G4015" s="422"/>
      <c r="H4015" s="422"/>
      <c r="I4015" s="422"/>
      <c r="J4015" s="422"/>
      <c r="K4015" s="422"/>
      <c r="L4015" s="422"/>
      <c r="M4015" s="422"/>
      <c r="N4015" s="422"/>
      <c r="O4015" s="422"/>
      <c r="P4015" s="421" t="str">
        <f>IF(Q4015="","",LOOKUP(Q4015,'Expenditure Codes'!B:B,'Expenditure Codes'!A:A))</f>
        <v/>
      </c>
      <c r="Q4015" s="423"/>
      <c r="R4015" s="424"/>
      <c r="S4015" s="424"/>
      <c r="T4015" s="424"/>
      <c r="U4015" s="424"/>
      <c r="V4015" s="423"/>
      <c r="W4015" s="421"/>
      <c r="X4015" s="421"/>
      <c r="Y4015" s="420"/>
      <c r="Z4015" s="425"/>
      <c r="AA4015" s="426"/>
      <c r="AB4015" s="427"/>
      <c r="AC4015" s="428"/>
      <c r="AD4015" s="427"/>
    </row>
    <row r="4016" spans="1:30" ht="21.75" x14ac:dyDescent="0.55000000000000004">
      <c r="A4016" s="420"/>
      <c r="B4016" s="420"/>
      <c r="C4016" s="420"/>
      <c r="D4016" s="420"/>
      <c r="E4016" s="421"/>
      <c r="F4016" s="421"/>
      <c r="G4016" s="422"/>
      <c r="H4016" s="422"/>
      <c r="I4016" s="422"/>
      <c r="J4016" s="422"/>
      <c r="K4016" s="422"/>
      <c r="L4016" s="422"/>
      <c r="M4016" s="422"/>
      <c r="N4016" s="422"/>
      <c r="O4016" s="422"/>
      <c r="P4016" s="421" t="str">
        <f>IF(Q4016="","",LOOKUP(Q4016,'Expenditure Codes'!B:B,'Expenditure Codes'!A:A))</f>
        <v/>
      </c>
      <c r="Q4016" s="423"/>
      <c r="R4016" s="424"/>
      <c r="S4016" s="424"/>
      <c r="T4016" s="424"/>
      <c r="U4016" s="424"/>
      <c r="V4016" s="423"/>
      <c r="W4016" s="421"/>
      <c r="X4016" s="421"/>
      <c r="Y4016" s="420"/>
      <c r="Z4016" s="425"/>
      <c r="AA4016" s="426"/>
      <c r="AB4016" s="427"/>
      <c r="AC4016" s="428"/>
      <c r="AD4016" s="427"/>
    </row>
    <row r="4017" spans="1:30" ht="21.75" x14ac:dyDescent="0.55000000000000004">
      <c r="A4017" s="420"/>
      <c r="B4017" s="420"/>
      <c r="C4017" s="420"/>
      <c r="D4017" s="420"/>
      <c r="E4017" s="421"/>
      <c r="F4017" s="421"/>
      <c r="G4017" s="422"/>
      <c r="H4017" s="422"/>
      <c r="I4017" s="422"/>
      <c r="J4017" s="422"/>
      <c r="K4017" s="422"/>
      <c r="L4017" s="422"/>
      <c r="M4017" s="422"/>
      <c r="N4017" s="422"/>
      <c r="O4017" s="422"/>
      <c r="P4017" s="421" t="str">
        <f>IF(Q4017="","",LOOKUP(Q4017,'Expenditure Codes'!B:B,'Expenditure Codes'!A:A))</f>
        <v/>
      </c>
      <c r="Q4017" s="423"/>
      <c r="R4017" s="424"/>
      <c r="S4017" s="424"/>
      <c r="T4017" s="424"/>
      <c r="U4017" s="424"/>
      <c r="V4017" s="423"/>
      <c r="W4017" s="421"/>
      <c r="X4017" s="421"/>
      <c r="Y4017" s="420"/>
      <c r="Z4017" s="425"/>
      <c r="AA4017" s="426"/>
      <c r="AB4017" s="427"/>
      <c r="AC4017" s="428"/>
      <c r="AD4017" s="427"/>
    </row>
    <row r="4018" spans="1:30" ht="21.75" x14ac:dyDescent="0.55000000000000004">
      <c r="A4018" s="420"/>
      <c r="B4018" s="420"/>
      <c r="C4018" s="420"/>
      <c r="D4018" s="420"/>
      <c r="E4018" s="421"/>
      <c r="F4018" s="421"/>
      <c r="G4018" s="422"/>
      <c r="H4018" s="422"/>
      <c r="I4018" s="422"/>
      <c r="J4018" s="422"/>
      <c r="K4018" s="422"/>
      <c r="L4018" s="422"/>
      <c r="M4018" s="422"/>
      <c r="N4018" s="422"/>
      <c r="O4018" s="422"/>
      <c r="P4018" s="421" t="str">
        <f>IF(Q4018="","",LOOKUP(Q4018,'Expenditure Codes'!B:B,'Expenditure Codes'!A:A))</f>
        <v/>
      </c>
      <c r="Q4018" s="423"/>
      <c r="R4018" s="424"/>
      <c r="S4018" s="424"/>
      <c r="T4018" s="424"/>
      <c r="U4018" s="424"/>
      <c r="V4018" s="423"/>
      <c r="W4018" s="421"/>
      <c r="X4018" s="421"/>
      <c r="Y4018" s="420"/>
      <c r="Z4018" s="425"/>
      <c r="AA4018" s="426"/>
      <c r="AB4018" s="427"/>
      <c r="AC4018" s="428"/>
      <c r="AD4018" s="427"/>
    </row>
    <row r="4019" spans="1:30" ht="21.75" x14ac:dyDescent="0.55000000000000004">
      <c r="A4019" s="420"/>
      <c r="B4019" s="420"/>
      <c r="C4019" s="420"/>
      <c r="D4019" s="420"/>
      <c r="E4019" s="421"/>
      <c r="F4019" s="421"/>
      <c r="G4019" s="422"/>
      <c r="H4019" s="422"/>
      <c r="I4019" s="422"/>
      <c r="J4019" s="422"/>
      <c r="K4019" s="422"/>
      <c r="L4019" s="422"/>
      <c r="M4019" s="422"/>
      <c r="N4019" s="422"/>
      <c r="O4019" s="422"/>
      <c r="P4019" s="421" t="str">
        <f>IF(Q4019="","",LOOKUP(Q4019,'Expenditure Codes'!B:B,'Expenditure Codes'!A:A))</f>
        <v/>
      </c>
      <c r="Q4019" s="423"/>
      <c r="R4019" s="424"/>
      <c r="S4019" s="424"/>
      <c r="T4019" s="424"/>
      <c r="U4019" s="424"/>
      <c r="V4019" s="423"/>
      <c r="W4019" s="421"/>
      <c r="X4019" s="421"/>
      <c r="Y4019" s="420"/>
      <c r="Z4019" s="425"/>
      <c r="AA4019" s="426"/>
      <c r="AB4019" s="427"/>
      <c r="AC4019" s="428"/>
      <c r="AD4019" s="427"/>
    </row>
    <row r="4020" spans="1:30" ht="21.75" x14ac:dyDescent="0.55000000000000004">
      <c r="A4020" s="420"/>
      <c r="B4020" s="420"/>
      <c r="C4020" s="420"/>
      <c r="D4020" s="420"/>
      <c r="E4020" s="421"/>
      <c r="F4020" s="421"/>
      <c r="G4020" s="422"/>
      <c r="H4020" s="422"/>
      <c r="I4020" s="422"/>
      <c r="J4020" s="422"/>
      <c r="K4020" s="422"/>
      <c r="L4020" s="422"/>
      <c r="M4020" s="422"/>
      <c r="N4020" s="422"/>
      <c r="O4020" s="422"/>
      <c r="P4020" s="421" t="str">
        <f>IF(Q4020="","",LOOKUP(Q4020,'Expenditure Codes'!B:B,'Expenditure Codes'!A:A))</f>
        <v/>
      </c>
      <c r="Q4020" s="423"/>
      <c r="R4020" s="424"/>
      <c r="S4020" s="424"/>
      <c r="T4020" s="424"/>
      <c r="U4020" s="424"/>
      <c r="V4020" s="423"/>
      <c r="W4020" s="421"/>
      <c r="X4020" s="421"/>
      <c r="Y4020" s="420"/>
      <c r="Z4020" s="425"/>
      <c r="AA4020" s="426"/>
      <c r="AB4020" s="427"/>
      <c r="AC4020" s="428"/>
      <c r="AD4020" s="427"/>
    </row>
    <row r="4021" spans="1:30" ht="21.75" x14ac:dyDescent="0.55000000000000004">
      <c r="A4021" s="420"/>
      <c r="B4021" s="420"/>
      <c r="C4021" s="420"/>
      <c r="D4021" s="420"/>
      <c r="E4021" s="421"/>
      <c r="F4021" s="421"/>
      <c r="G4021" s="422"/>
      <c r="H4021" s="422"/>
      <c r="I4021" s="422"/>
      <c r="J4021" s="422"/>
      <c r="K4021" s="422"/>
      <c r="L4021" s="422"/>
      <c r="M4021" s="422"/>
      <c r="N4021" s="422"/>
      <c r="O4021" s="422"/>
      <c r="P4021" s="421" t="str">
        <f>IF(Q4021="","",LOOKUP(Q4021,'Expenditure Codes'!B:B,'Expenditure Codes'!A:A))</f>
        <v/>
      </c>
      <c r="Q4021" s="423"/>
      <c r="R4021" s="424"/>
      <c r="S4021" s="424"/>
      <c r="T4021" s="424"/>
      <c r="U4021" s="424"/>
      <c r="V4021" s="423"/>
      <c r="W4021" s="421"/>
      <c r="X4021" s="421"/>
      <c r="Y4021" s="420"/>
      <c r="Z4021" s="425"/>
      <c r="AA4021" s="426"/>
      <c r="AB4021" s="427"/>
      <c r="AC4021" s="428"/>
      <c r="AD4021" s="427"/>
    </row>
    <row r="4022" spans="1:30" ht="21.75" x14ac:dyDescent="0.55000000000000004">
      <c r="A4022" s="420"/>
      <c r="B4022" s="420"/>
      <c r="C4022" s="420"/>
      <c r="D4022" s="420"/>
      <c r="E4022" s="421"/>
      <c r="F4022" s="421"/>
      <c r="G4022" s="422"/>
      <c r="H4022" s="422"/>
      <c r="I4022" s="422"/>
      <c r="J4022" s="422"/>
      <c r="K4022" s="422"/>
      <c r="L4022" s="422"/>
      <c r="M4022" s="422"/>
      <c r="N4022" s="422"/>
      <c r="O4022" s="422"/>
      <c r="P4022" s="421" t="str">
        <f>IF(Q4022="","",LOOKUP(Q4022,'Expenditure Codes'!B:B,'Expenditure Codes'!A:A))</f>
        <v/>
      </c>
      <c r="Q4022" s="423"/>
      <c r="R4022" s="424"/>
      <c r="S4022" s="424"/>
      <c r="T4022" s="424"/>
      <c r="U4022" s="424"/>
      <c r="V4022" s="423"/>
      <c r="W4022" s="421"/>
      <c r="X4022" s="421"/>
      <c r="Y4022" s="420"/>
      <c r="Z4022" s="425"/>
      <c r="AA4022" s="426"/>
      <c r="AB4022" s="427"/>
      <c r="AC4022" s="428"/>
      <c r="AD4022" s="427"/>
    </row>
    <row r="4023" spans="1:30" ht="21.75" x14ac:dyDescent="0.55000000000000004">
      <c r="A4023" s="420"/>
      <c r="B4023" s="420"/>
      <c r="C4023" s="420"/>
      <c r="D4023" s="420"/>
      <c r="E4023" s="421"/>
      <c r="F4023" s="421"/>
      <c r="G4023" s="422"/>
      <c r="H4023" s="422"/>
      <c r="I4023" s="422"/>
      <c r="J4023" s="422"/>
      <c r="K4023" s="422"/>
      <c r="L4023" s="422"/>
      <c r="M4023" s="422"/>
      <c r="N4023" s="422"/>
      <c r="O4023" s="422"/>
      <c r="P4023" s="421" t="str">
        <f>IF(Q4023="","",LOOKUP(Q4023,'Expenditure Codes'!B:B,'Expenditure Codes'!A:A))</f>
        <v/>
      </c>
      <c r="Q4023" s="423"/>
      <c r="R4023" s="424"/>
      <c r="S4023" s="424"/>
      <c r="T4023" s="424"/>
      <c r="U4023" s="424"/>
      <c r="V4023" s="423"/>
      <c r="W4023" s="421"/>
      <c r="X4023" s="421"/>
      <c r="Y4023" s="420"/>
      <c r="Z4023" s="425"/>
      <c r="AA4023" s="426"/>
      <c r="AB4023" s="427"/>
      <c r="AC4023" s="428"/>
      <c r="AD4023" s="427"/>
    </row>
    <row r="4024" spans="1:30" ht="21.75" x14ac:dyDescent="0.55000000000000004">
      <c r="A4024" s="420"/>
      <c r="B4024" s="420"/>
      <c r="C4024" s="420"/>
      <c r="D4024" s="420"/>
      <c r="E4024" s="421"/>
      <c r="F4024" s="421"/>
      <c r="G4024" s="422"/>
      <c r="H4024" s="422"/>
      <c r="I4024" s="422"/>
      <c r="J4024" s="422"/>
      <c r="K4024" s="422"/>
      <c r="L4024" s="422"/>
      <c r="M4024" s="422"/>
      <c r="N4024" s="422"/>
      <c r="O4024" s="422"/>
      <c r="P4024" s="421" t="str">
        <f>IF(Q4024="","",LOOKUP(Q4024,'Expenditure Codes'!B:B,'Expenditure Codes'!A:A))</f>
        <v/>
      </c>
      <c r="Q4024" s="423"/>
      <c r="R4024" s="424"/>
      <c r="S4024" s="424"/>
      <c r="T4024" s="424"/>
      <c r="U4024" s="424"/>
      <c r="V4024" s="423"/>
      <c r="W4024" s="421"/>
      <c r="X4024" s="421"/>
      <c r="Y4024" s="420"/>
      <c r="Z4024" s="425"/>
      <c r="AA4024" s="426"/>
      <c r="AB4024" s="427"/>
      <c r="AC4024" s="428"/>
      <c r="AD4024" s="427"/>
    </row>
    <row r="4025" spans="1:30" ht="21.75" x14ac:dyDescent="0.55000000000000004">
      <c r="A4025" s="420"/>
      <c r="B4025" s="420"/>
      <c r="C4025" s="420"/>
      <c r="D4025" s="420"/>
      <c r="E4025" s="421"/>
      <c r="F4025" s="421"/>
      <c r="G4025" s="422"/>
      <c r="H4025" s="422"/>
      <c r="I4025" s="422"/>
      <c r="J4025" s="422"/>
      <c r="K4025" s="422"/>
      <c r="L4025" s="422"/>
      <c r="M4025" s="422"/>
      <c r="N4025" s="422"/>
      <c r="O4025" s="422"/>
      <c r="P4025" s="421" t="str">
        <f>IF(Q4025="","",LOOKUP(Q4025,'Expenditure Codes'!B:B,'Expenditure Codes'!A:A))</f>
        <v/>
      </c>
      <c r="Q4025" s="423"/>
      <c r="R4025" s="424"/>
      <c r="S4025" s="424"/>
      <c r="T4025" s="424"/>
      <c r="U4025" s="424"/>
      <c r="V4025" s="423"/>
      <c r="W4025" s="421"/>
      <c r="X4025" s="421"/>
      <c r="Y4025" s="420"/>
      <c r="Z4025" s="425"/>
      <c r="AA4025" s="426"/>
      <c r="AB4025" s="427"/>
      <c r="AC4025" s="428"/>
      <c r="AD4025" s="427"/>
    </row>
    <row r="4026" spans="1:30" ht="21.75" x14ac:dyDescent="0.55000000000000004">
      <c r="A4026" s="420"/>
      <c r="B4026" s="420"/>
      <c r="C4026" s="420"/>
      <c r="D4026" s="420"/>
      <c r="E4026" s="421"/>
      <c r="F4026" s="421"/>
      <c r="G4026" s="422"/>
      <c r="H4026" s="422"/>
      <c r="I4026" s="422"/>
      <c r="J4026" s="422"/>
      <c r="K4026" s="422"/>
      <c r="L4026" s="422"/>
      <c r="M4026" s="422"/>
      <c r="N4026" s="422"/>
      <c r="O4026" s="422"/>
      <c r="P4026" s="421" t="str">
        <f>IF(Q4026="","",LOOKUP(Q4026,'Expenditure Codes'!B:B,'Expenditure Codes'!A:A))</f>
        <v/>
      </c>
      <c r="Q4026" s="423"/>
      <c r="R4026" s="424"/>
      <c r="S4026" s="424"/>
      <c r="T4026" s="424"/>
      <c r="U4026" s="424"/>
      <c r="V4026" s="423"/>
      <c r="W4026" s="421"/>
      <c r="X4026" s="421"/>
      <c r="Y4026" s="420"/>
      <c r="Z4026" s="425"/>
      <c r="AA4026" s="426"/>
      <c r="AB4026" s="427"/>
      <c r="AC4026" s="428"/>
      <c r="AD4026" s="427"/>
    </row>
    <row r="4027" spans="1:30" ht="21.75" x14ac:dyDescent="0.55000000000000004">
      <c r="A4027" s="420"/>
      <c r="B4027" s="420"/>
      <c r="C4027" s="420"/>
      <c r="D4027" s="420"/>
      <c r="E4027" s="421"/>
      <c r="F4027" s="421"/>
      <c r="G4027" s="422"/>
      <c r="H4027" s="422"/>
      <c r="I4027" s="422"/>
      <c r="J4027" s="422"/>
      <c r="K4027" s="422"/>
      <c r="L4027" s="422"/>
      <c r="M4027" s="422"/>
      <c r="N4027" s="422"/>
      <c r="O4027" s="422"/>
      <c r="P4027" s="421" t="str">
        <f>IF(Q4027="","",LOOKUP(Q4027,'Expenditure Codes'!B:B,'Expenditure Codes'!A:A))</f>
        <v/>
      </c>
      <c r="Q4027" s="423"/>
      <c r="R4027" s="424"/>
      <c r="S4027" s="424"/>
      <c r="T4027" s="424"/>
      <c r="U4027" s="424"/>
      <c r="V4027" s="423"/>
      <c r="W4027" s="421"/>
      <c r="X4027" s="421"/>
      <c r="Y4027" s="420"/>
      <c r="Z4027" s="425"/>
      <c r="AA4027" s="426"/>
      <c r="AB4027" s="427"/>
      <c r="AC4027" s="428"/>
      <c r="AD4027" s="427"/>
    </row>
    <row r="4028" spans="1:30" ht="21.75" x14ac:dyDescent="0.55000000000000004">
      <c r="A4028" s="420"/>
      <c r="B4028" s="420"/>
      <c r="C4028" s="420"/>
      <c r="D4028" s="420"/>
      <c r="E4028" s="421"/>
      <c r="F4028" s="421"/>
      <c r="G4028" s="422"/>
      <c r="H4028" s="422"/>
      <c r="I4028" s="422"/>
      <c r="J4028" s="422"/>
      <c r="K4028" s="422"/>
      <c r="L4028" s="422"/>
      <c r="M4028" s="422"/>
      <c r="N4028" s="422"/>
      <c r="O4028" s="422"/>
      <c r="P4028" s="421" t="str">
        <f>IF(Q4028="","",LOOKUP(Q4028,'Expenditure Codes'!B:B,'Expenditure Codes'!A:A))</f>
        <v/>
      </c>
      <c r="Q4028" s="423"/>
      <c r="R4028" s="424"/>
      <c r="S4028" s="424"/>
      <c r="T4028" s="424"/>
      <c r="U4028" s="424"/>
      <c r="V4028" s="423"/>
      <c r="W4028" s="421"/>
      <c r="X4028" s="421"/>
      <c r="Y4028" s="420"/>
      <c r="Z4028" s="425"/>
      <c r="AA4028" s="426"/>
      <c r="AB4028" s="427"/>
      <c r="AC4028" s="428"/>
      <c r="AD4028" s="427"/>
    </row>
    <row r="4029" spans="1:30" ht="21.75" x14ac:dyDescent="0.55000000000000004">
      <c r="A4029" s="420"/>
      <c r="B4029" s="420"/>
      <c r="C4029" s="420"/>
      <c r="D4029" s="420"/>
      <c r="E4029" s="421"/>
      <c r="F4029" s="421"/>
      <c r="G4029" s="422"/>
      <c r="H4029" s="422"/>
      <c r="I4029" s="422"/>
      <c r="J4029" s="422"/>
      <c r="K4029" s="422"/>
      <c r="L4029" s="422"/>
      <c r="M4029" s="422"/>
      <c r="N4029" s="422"/>
      <c r="O4029" s="422"/>
      <c r="P4029" s="421" t="str">
        <f>IF(Q4029="","",LOOKUP(Q4029,'Expenditure Codes'!B:B,'Expenditure Codes'!A:A))</f>
        <v/>
      </c>
      <c r="Q4029" s="423"/>
      <c r="R4029" s="424"/>
      <c r="S4029" s="424"/>
      <c r="T4029" s="424"/>
      <c r="U4029" s="424"/>
      <c r="V4029" s="423"/>
      <c r="W4029" s="421"/>
      <c r="X4029" s="421"/>
      <c r="Y4029" s="420"/>
      <c r="Z4029" s="425"/>
      <c r="AA4029" s="426"/>
      <c r="AB4029" s="427"/>
      <c r="AC4029" s="428"/>
      <c r="AD4029" s="427"/>
    </row>
    <row r="4030" spans="1:30" ht="21.75" x14ac:dyDescent="0.55000000000000004">
      <c r="A4030" s="420"/>
      <c r="B4030" s="420"/>
      <c r="C4030" s="420"/>
      <c r="D4030" s="420"/>
      <c r="E4030" s="421"/>
      <c r="F4030" s="421"/>
      <c r="G4030" s="422"/>
      <c r="H4030" s="422"/>
      <c r="I4030" s="422"/>
      <c r="J4030" s="422"/>
      <c r="K4030" s="422"/>
      <c r="L4030" s="422"/>
      <c r="M4030" s="422"/>
      <c r="N4030" s="422"/>
      <c r="O4030" s="422"/>
      <c r="P4030" s="421" t="str">
        <f>IF(Q4030="","",LOOKUP(Q4030,'Expenditure Codes'!B:B,'Expenditure Codes'!A:A))</f>
        <v/>
      </c>
      <c r="Q4030" s="423"/>
      <c r="R4030" s="424"/>
      <c r="S4030" s="424"/>
      <c r="T4030" s="424"/>
      <c r="U4030" s="424"/>
      <c r="V4030" s="423"/>
      <c r="W4030" s="421"/>
      <c r="X4030" s="421"/>
      <c r="Y4030" s="420"/>
      <c r="Z4030" s="425"/>
      <c r="AA4030" s="426"/>
      <c r="AB4030" s="427"/>
      <c r="AC4030" s="428"/>
      <c r="AD4030" s="427"/>
    </row>
    <row r="4031" spans="1:30" ht="21.75" x14ac:dyDescent="0.55000000000000004">
      <c r="A4031" s="420"/>
      <c r="B4031" s="420"/>
      <c r="C4031" s="420"/>
      <c r="D4031" s="420"/>
      <c r="E4031" s="421"/>
      <c r="F4031" s="421"/>
      <c r="G4031" s="422"/>
      <c r="H4031" s="422"/>
      <c r="I4031" s="422"/>
      <c r="J4031" s="422"/>
      <c r="K4031" s="422"/>
      <c r="L4031" s="422"/>
      <c r="M4031" s="422"/>
      <c r="N4031" s="422"/>
      <c r="O4031" s="422"/>
      <c r="P4031" s="421" t="str">
        <f>IF(Q4031="","",LOOKUP(Q4031,'Expenditure Codes'!B:B,'Expenditure Codes'!A:A))</f>
        <v/>
      </c>
      <c r="Q4031" s="423"/>
      <c r="R4031" s="424"/>
      <c r="S4031" s="424"/>
      <c r="T4031" s="424"/>
      <c r="U4031" s="424"/>
      <c r="V4031" s="423"/>
      <c r="W4031" s="421"/>
      <c r="X4031" s="421"/>
      <c r="Y4031" s="420"/>
      <c r="Z4031" s="425"/>
      <c r="AA4031" s="426"/>
      <c r="AB4031" s="427"/>
      <c r="AC4031" s="428"/>
      <c r="AD4031" s="427"/>
    </row>
    <row r="4032" spans="1:30" ht="21.75" x14ac:dyDescent="0.55000000000000004">
      <c r="A4032" s="420"/>
      <c r="B4032" s="420"/>
      <c r="C4032" s="420"/>
      <c r="D4032" s="420"/>
      <c r="E4032" s="421"/>
      <c r="F4032" s="421"/>
      <c r="G4032" s="422"/>
      <c r="H4032" s="422"/>
      <c r="I4032" s="422"/>
      <c r="J4032" s="422"/>
      <c r="K4032" s="422"/>
      <c r="L4032" s="422"/>
      <c r="M4032" s="422"/>
      <c r="N4032" s="422"/>
      <c r="O4032" s="422"/>
      <c r="P4032" s="421" t="str">
        <f>IF(Q4032="","",LOOKUP(Q4032,'Expenditure Codes'!B:B,'Expenditure Codes'!A:A))</f>
        <v/>
      </c>
      <c r="Q4032" s="423"/>
      <c r="R4032" s="424"/>
      <c r="S4032" s="424"/>
      <c r="T4032" s="424"/>
      <c r="U4032" s="424"/>
      <c r="V4032" s="423"/>
      <c r="W4032" s="421"/>
      <c r="X4032" s="421"/>
      <c r="Y4032" s="420"/>
      <c r="Z4032" s="425"/>
      <c r="AA4032" s="426"/>
      <c r="AB4032" s="427"/>
      <c r="AC4032" s="428"/>
      <c r="AD4032" s="427"/>
    </row>
    <row r="4033" spans="1:30" ht="21.75" x14ac:dyDescent="0.55000000000000004">
      <c r="A4033" s="420"/>
      <c r="B4033" s="420"/>
      <c r="C4033" s="420"/>
      <c r="D4033" s="420"/>
      <c r="E4033" s="421"/>
      <c r="F4033" s="421"/>
      <c r="G4033" s="422"/>
      <c r="H4033" s="422"/>
      <c r="I4033" s="422"/>
      <c r="J4033" s="422"/>
      <c r="K4033" s="422"/>
      <c r="L4033" s="422"/>
      <c r="M4033" s="422"/>
      <c r="N4033" s="422"/>
      <c r="O4033" s="422"/>
      <c r="P4033" s="421" t="str">
        <f>IF(Q4033="","",LOOKUP(Q4033,'Expenditure Codes'!B:B,'Expenditure Codes'!A:A))</f>
        <v/>
      </c>
      <c r="Q4033" s="423"/>
      <c r="R4033" s="424"/>
      <c r="S4033" s="424"/>
      <c r="T4033" s="424"/>
      <c r="U4033" s="424"/>
      <c r="V4033" s="423"/>
      <c r="W4033" s="421"/>
      <c r="X4033" s="421"/>
      <c r="Y4033" s="420"/>
      <c r="Z4033" s="425"/>
      <c r="AA4033" s="426"/>
      <c r="AB4033" s="427"/>
      <c r="AC4033" s="428"/>
      <c r="AD4033" s="427"/>
    </row>
    <row r="4034" spans="1:30" ht="21.75" x14ac:dyDescent="0.55000000000000004">
      <c r="A4034" s="420"/>
      <c r="B4034" s="420"/>
      <c r="C4034" s="420"/>
      <c r="D4034" s="420"/>
      <c r="E4034" s="421"/>
      <c r="F4034" s="421"/>
      <c r="G4034" s="422"/>
      <c r="H4034" s="422"/>
      <c r="I4034" s="422"/>
      <c r="J4034" s="422"/>
      <c r="K4034" s="422"/>
      <c r="L4034" s="422"/>
      <c r="M4034" s="422"/>
      <c r="N4034" s="422"/>
      <c r="O4034" s="422"/>
      <c r="P4034" s="421" t="str">
        <f>IF(Q4034="","",LOOKUP(Q4034,'Expenditure Codes'!B:B,'Expenditure Codes'!A:A))</f>
        <v/>
      </c>
      <c r="Q4034" s="423"/>
      <c r="R4034" s="424"/>
      <c r="S4034" s="424"/>
      <c r="T4034" s="424"/>
      <c r="U4034" s="424"/>
      <c r="V4034" s="423"/>
      <c r="W4034" s="421"/>
      <c r="X4034" s="421"/>
      <c r="Y4034" s="420"/>
      <c r="Z4034" s="425"/>
      <c r="AA4034" s="426"/>
      <c r="AB4034" s="427"/>
      <c r="AC4034" s="428"/>
      <c r="AD4034" s="427"/>
    </row>
    <row r="4035" spans="1:30" ht="21.75" x14ac:dyDescent="0.55000000000000004">
      <c r="A4035" s="420"/>
      <c r="B4035" s="420"/>
      <c r="C4035" s="420"/>
      <c r="D4035" s="420"/>
      <c r="E4035" s="421"/>
      <c r="F4035" s="421"/>
      <c r="G4035" s="422"/>
      <c r="H4035" s="422"/>
      <c r="I4035" s="422"/>
      <c r="J4035" s="422"/>
      <c r="K4035" s="422"/>
      <c r="L4035" s="422"/>
      <c r="M4035" s="422"/>
      <c r="N4035" s="422"/>
      <c r="O4035" s="422"/>
      <c r="P4035" s="421" t="str">
        <f>IF(Q4035="","",LOOKUP(Q4035,'Expenditure Codes'!B:B,'Expenditure Codes'!A:A))</f>
        <v/>
      </c>
      <c r="Q4035" s="423"/>
      <c r="R4035" s="424"/>
      <c r="S4035" s="424"/>
      <c r="T4035" s="424"/>
      <c r="U4035" s="424"/>
      <c r="V4035" s="423"/>
      <c r="W4035" s="421"/>
      <c r="X4035" s="421"/>
      <c r="Y4035" s="420"/>
      <c r="Z4035" s="425"/>
      <c r="AA4035" s="426"/>
      <c r="AB4035" s="427"/>
      <c r="AC4035" s="428"/>
      <c r="AD4035" s="427"/>
    </row>
    <row r="4036" spans="1:30" ht="21.75" x14ac:dyDescent="0.55000000000000004">
      <c r="A4036" s="420"/>
      <c r="B4036" s="420"/>
      <c r="C4036" s="420"/>
      <c r="D4036" s="420"/>
      <c r="E4036" s="421"/>
      <c r="F4036" s="421"/>
      <c r="G4036" s="422"/>
      <c r="H4036" s="422"/>
      <c r="I4036" s="422"/>
      <c r="J4036" s="422"/>
      <c r="K4036" s="422"/>
      <c r="L4036" s="422"/>
      <c r="M4036" s="422"/>
      <c r="N4036" s="422"/>
      <c r="O4036" s="422"/>
      <c r="P4036" s="421" t="str">
        <f>IF(Q4036="","",LOOKUP(Q4036,'Expenditure Codes'!B:B,'Expenditure Codes'!A:A))</f>
        <v/>
      </c>
      <c r="Q4036" s="423"/>
      <c r="R4036" s="424"/>
      <c r="S4036" s="424"/>
      <c r="T4036" s="424"/>
      <c r="U4036" s="424"/>
      <c r="V4036" s="423"/>
      <c r="W4036" s="421"/>
      <c r="X4036" s="421"/>
      <c r="Y4036" s="420"/>
      <c r="Z4036" s="425"/>
      <c r="AA4036" s="426"/>
      <c r="AB4036" s="427"/>
      <c r="AC4036" s="428"/>
      <c r="AD4036" s="427"/>
    </row>
    <row r="4037" spans="1:30" ht="21.75" x14ac:dyDescent="0.55000000000000004">
      <c r="A4037" s="420"/>
      <c r="B4037" s="420"/>
      <c r="C4037" s="420"/>
      <c r="D4037" s="420"/>
      <c r="E4037" s="421"/>
      <c r="F4037" s="421"/>
      <c r="G4037" s="422"/>
      <c r="H4037" s="422"/>
      <c r="I4037" s="422"/>
      <c r="J4037" s="422"/>
      <c r="K4037" s="422"/>
      <c r="L4037" s="422"/>
      <c r="M4037" s="422"/>
      <c r="N4037" s="422"/>
      <c r="O4037" s="422"/>
      <c r="P4037" s="421" t="str">
        <f>IF(Q4037="","",LOOKUP(Q4037,'Expenditure Codes'!B:B,'Expenditure Codes'!A:A))</f>
        <v/>
      </c>
      <c r="Q4037" s="423"/>
      <c r="R4037" s="424"/>
      <c r="S4037" s="424"/>
      <c r="T4037" s="424"/>
      <c r="U4037" s="424"/>
      <c r="V4037" s="423"/>
      <c r="W4037" s="421"/>
      <c r="X4037" s="421"/>
      <c r="Y4037" s="420"/>
      <c r="Z4037" s="425"/>
      <c r="AA4037" s="426"/>
      <c r="AB4037" s="427"/>
      <c r="AC4037" s="428"/>
      <c r="AD4037" s="427"/>
    </row>
    <row r="4038" spans="1:30" ht="21.75" x14ac:dyDescent="0.55000000000000004">
      <c r="A4038" s="420"/>
      <c r="B4038" s="420"/>
      <c r="C4038" s="420"/>
      <c r="D4038" s="420"/>
      <c r="E4038" s="421"/>
      <c r="F4038" s="421"/>
      <c r="G4038" s="422"/>
      <c r="H4038" s="422"/>
      <c r="I4038" s="422"/>
      <c r="J4038" s="422"/>
      <c r="K4038" s="422"/>
      <c r="L4038" s="422"/>
      <c r="M4038" s="422"/>
      <c r="N4038" s="422"/>
      <c r="O4038" s="422"/>
      <c r="P4038" s="421" t="str">
        <f>IF(Q4038="","",LOOKUP(Q4038,'Expenditure Codes'!B:B,'Expenditure Codes'!A:A))</f>
        <v/>
      </c>
      <c r="Q4038" s="423"/>
      <c r="R4038" s="424"/>
      <c r="S4038" s="424"/>
      <c r="T4038" s="424"/>
      <c r="U4038" s="424"/>
      <c r="V4038" s="423"/>
      <c r="W4038" s="421"/>
      <c r="X4038" s="421"/>
      <c r="Y4038" s="420"/>
      <c r="Z4038" s="425"/>
      <c r="AA4038" s="426"/>
      <c r="AB4038" s="427"/>
      <c r="AC4038" s="428"/>
      <c r="AD4038" s="427"/>
    </row>
    <row r="4039" spans="1:30" ht="21.75" x14ac:dyDescent="0.55000000000000004">
      <c r="A4039" s="420"/>
      <c r="B4039" s="420"/>
      <c r="C4039" s="420"/>
      <c r="D4039" s="420"/>
      <c r="E4039" s="421"/>
      <c r="F4039" s="421"/>
      <c r="G4039" s="422"/>
      <c r="H4039" s="422"/>
      <c r="I4039" s="422"/>
      <c r="J4039" s="422"/>
      <c r="K4039" s="422"/>
      <c r="L4039" s="422"/>
      <c r="M4039" s="422"/>
      <c r="N4039" s="422"/>
      <c r="O4039" s="422"/>
      <c r="P4039" s="421" t="str">
        <f>IF(Q4039="","",LOOKUP(Q4039,'Expenditure Codes'!B:B,'Expenditure Codes'!A:A))</f>
        <v/>
      </c>
      <c r="Q4039" s="423"/>
      <c r="R4039" s="424"/>
      <c r="S4039" s="424"/>
      <c r="T4039" s="424"/>
      <c r="U4039" s="424"/>
      <c r="V4039" s="423"/>
      <c r="W4039" s="421"/>
      <c r="X4039" s="421"/>
      <c r="Y4039" s="420"/>
      <c r="Z4039" s="425"/>
      <c r="AA4039" s="426"/>
      <c r="AB4039" s="427"/>
      <c r="AC4039" s="428"/>
      <c r="AD4039" s="427"/>
    </row>
    <row r="4040" spans="1:30" ht="21.75" x14ac:dyDescent="0.55000000000000004">
      <c r="A4040" s="420"/>
      <c r="B4040" s="420"/>
      <c r="C4040" s="420"/>
      <c r="D4040" s="420"/>
      <c r="E4040" s="421"/>
      <c r="F4040" s="421"/>
      <c r="G4040" s="422"/>
      <c r="H4040" s="422"/>
      <c r="I4040" s="422"/>
      <c r="J4040" s="422"/>
      <c r="K4040" s="422"/>
      <c r="L4040" s="422"/>
      <c r="M4040" s="422"/>
      <c r="N4040" s="422"/>
      <c r="O4040" s="422"/>
      <c r="P4040" s="421" t="str">
        <f>IF(Q4040="","",LOOKUP(Q4040,'Expenditure Codes'!B:B,'Expenditure Codes'!A:A))</f>
        <v/>
      </c>
      <c r="Q4040" s="423"/>
      <c r="R4040" s="424"/>
      <c r="S4040" s="424"/>
      <c r="T4040" s="424"/>
      <c r="U4040" s="424"/>
      <c r="V4040" s="423"/>
      <c r="W4040" s="421"/>
      <c r="X4040" s="421"/>
      <c r="Y4040" s="420"/>
      <c r="Z4040" s="425"/>
      <c r="AA4040" s="426"/>
      <c r="AB4040" s="427"/>
      <c r="AC4040" s="428"/>
      <c r="AD4040" s="427"/>
    </row>
    <row r="4041" spans="1:30" ht="21.75" x14ac:dyDescent="0.55000000000000004">
      <c r="A4041" s="420"/>
      <c r="B4041" s="420"/>
      <c r="C4041" s="420"/>
      <c r="D4041" s="420"/>
      <c r="E4041" s="421"/>
      <c r="F4041" s="421"/>
      <c r="G4041" s="422"/>
      <c r="H4041" s="422"/>
      <c r="I4041" s="422"/>
      <c r="J4041" s="422"/>
      <c r="K4041" s="422"/>
      <c r="L4041" s="422"/>
      <c r="M4041" s="422"/>
      <c r="N4041" s="422"/>
      <c r="O4041" s="422"/>
      <c r="P4041" s="421" t="str">
        <f>IF(Q4041="","",LOOKUP(Q4041,'Expenditure Codes'!B:B,'Expenditure Codes'!A:A))</f>
        <v/>
      </c>
      <c r="Q4041" s="423"/>
      <c r="R4041" s="424"/>
      <c r="S4041" s="424"/>
      <c r="T4041" s="424"/>
      <c r="U4041" s="424"/>
      <c r="V4041" s="423"/>
      <c r="W4041" s="421"/>
      <c r="X4041" s="421"/>
      <c r="Y4041" s="420"/>
      <c r="Z4041" s="425"/>
      <c r="AA4041" s="426"/>
      <c r="AB4041" s="427"/>
      <c r="AC4041" s="428"/>
      <c r="AD4041" s="427"/>
    </row>
    <row r="4042" spans="1:30" ht="21.75" x14ac:dyDescent="0.55000000000000004">
      <c r="A4042" s="420"/>
      <c r="B4042" s="420"/>
      <c r="C4042" s="420"/>
      <c r="D4042" s="420"/>
      <c r="E4042" s="421"/>
      <c r="F4042" s="421"/>
      <c r="G4042" s="422"/>
      <c r="H4042" s="422"/>
      <c r="I4042" s="422"/>
      <c r="J4042" s="422"/>
      <c r="K4042" s="422"/>
      <c r="L4042" s="422"/>
      <c r="M4042" s="422"/>
      <c r="N4042" s="422"/>
      <c r="O4042" s="422"/>
      <c r="P4042" s="421" t="str">
        <f>IF(Q4042="","",LOOKUP(Q4042,'Expenditure Codes'!B:B,'Expenditure Codes'!A:A))</f>
        <v/>
      </c>
      <c r="Q4042" s="423"/>
      <c r="R4042" s="424"/>
      <c r="S4042" s="424"/>
      <c r="T4042" s="424"/>
      <c r="U4042" s="424"/>
      <c r="V4042" s="423"/>
      <c r="W4042" s="421"/>
      <c r="X4042" s="421"/>
      <c r="Y4042" s="420"/>
      <c r="Z4042" s="425"/>
      <c r="AA4042" s="426"/>
      <c r="AB4042" s="427"/>
      <c r="AC4042" s="428"/>
      <c r="AD4042" s="427"/>
    </row>
    <row r="4043" spans="1:30" ht="21.75" x14ac:dyDescent="0.55000000000000004">
      <c r="A4043" s="420"/>
      <c r="B4043" s="420"/>
      <c r="C4043" s="420"/>
      <c r="D4043" s="420"/>
      <c r="E4043" s="421"/>
      <c r="F4043" s="421"/>
      <c r="G4043" s="422"/>
      <c r="H4043" s="422"/>
      <c r="I4043" s="422"/>
      <c r="J4043" s="422"/>
      <c r="K4043" s="422"/>
      <c r="L4043" s="422"/>
      <c r="M4043" s="422"/>
      <c r="N4043" s="422"/>
      <c r="O4043" s="422"/>
      <c r="P4043" s="421" t="str">
        <f>IF(Q4043="","",LOOKUP(Q4043,'Expenditure Codes'!B:B,'Expenditure Codes'!A:A))</f>
        <v/>
      </c>
      <c r="Q4043" s="423"/>
      <c r="R4043" s="424"/>
      <c r="S4043" s="424"/>
      <c r="T4043" s="424"/>
      <c r="U4043" s="424"/>
      <c r="V4043" s="423"/>
      <c r="W4043" s="421"/>
      <c r="X4043" s="421"/>
      <c r="Y4043" s="420"/>
      <c r="Z4043" s="425"/>
      <c r="AA4043" s="426"/>
      <c r="AB4043" s="427"/>
      <c r="AC4043" s="428"/>
      <c r="AD4043" s="427"/>
    </row>
    <row r="4044" spans="1:30" ht="21.75" x14ac:dyDescent="0.55000000000000004">
      <c r="A4044" s="420"/>
      <c r="B4044" s="420"/>
      <c r="C4044" s="420"/>
      <c r="D4044" s="420"/>
      <c r="E4044" s="421"/>
      <c r="F4044" s="421"/>
      <c r="G4044" s="422"/>
      <c r="H4044" s="422"/>
      <c r="I4044" s="422"/>
      <c r="J4044" s="422"/>
      <c r="K4044" s="422"/>
      <c r="L4044" s="422"/>
      <c r="M4044" s="422"/>
      <c r="N4044" s="422"/>
      <c r="O4044" s="422"/>
      <c r="P4044" s="421" t="str">
        <f>IF(Q4044="","",LOOKUP(Q4044,'Expenditure Codes'!B:B,'Expenditure Codes'!A:A))</f>
        <v/>
      </c>
      <c r="Q4044" s="423"/>
      <c r="R4044" s="424"/>
      <c r="S4044" s="424"/>
      <c r="T4044" s="424"/>
      <c r="U4044" s="424"/>
      <c r="V4044" s="423"/>
      <c r="W4044" s="421"/>
      <c r="X4044" s="421"/>
      <c r="Y4044" s="420"/>
      <c r="Z4044" s="425"/>
      <c r="AA4044" s="426"/>
      <c r="AB4044" s="427"/>
      <c r="AC4044" s="428"/>
      <c r="AD4044" s="427"/>
    </row>
    <row r="4045" spans="1:30" ht="21.75" x14ac:dyDescent="0.55000000000000004">
      <c r="A4045" s="420"/>
      <c r="B4045" s="420"/>
      <c r="C4045" s="420"/>
      <c r="D4045" s="420"/>
      <c r="E4045" s="421"/>
      <c r="F4045" s="421"/>
      <c r="G4045" s="422"/>
      <c r="H4045" s="422"/>
      <c r="I4045" s="422"/>
      <c r="J4045" s="422"/>
      <c r="K4045" s="422"/>
      <c r="L4045" s="422"/>
      <c r="M4045" s="422"/>
      <c r="N4045" s="422"/>
      <c r="O4045" s="422"/>
      <c r="P4045" s="421" t="str">
        <f>IF(Q4045="","",LOOKUP(Q4045,'Expenditure Codes'!B:B,'Expenditure Codes'!A:A))</f>
        <v/>
      </c>
      <c r="Q4045" s="423"/>
      <c r="R4045" s="424"/>
      <c r="S4045" s="424"/>
      <c r="T4045" s="424"/>
      <c r="U4045" s="424"/>
      <c r="V4045" s="423"/>
      <c r="W4045" s="421"/>
      <c r="X4045" s="421"/>
      <c r="Y4045" s="420"/>
      <c r="Z4045" s="425"/>
      <c r="AA4045" s="426"/>
      <c r="AB4045" s="427"/>
      <c r="AC4045" s="428"/>
      <c r="AD4045" s="427"/>
    </row>
    <row r="4046" spans="1:30" ht="21.75" x14ac:dyDescent="0.55000000000000004">
      <c r="A4046" s="420"/>
      <c r="B4046" s="420"/>
      <c r="C4046" s="420"/>
      <c r="D4046" s="420"/>
      <c r="E4046" s="421"/>
      <c r="F4046" s="421"/>
      <c r="G4046" s="422"/>
      <c r="H4046" s="422"/>
      <c r="I4046" s="422"/>
      <c r="J4046" s="422"/>
      <c r="K4046" s="422"/>
      <c r="L4046" s="422"/>
      <c r="M4046" s="422"/>
      <c r="N4046" s="422"/>
      <c r="O4046" s="422"/>
      <c r="P4046" s="421" t="str">
        <f>IF(Q4046="","",LOOKUP(Q4046,'Expenditure Codes'!B:B,'Expenditure Codes'!A:A))</f>
        <v/>
      </c>
      <c r="Q4046" s="423"/>
      <c r="R4046" s="424"/>
      <c r="S4046" s="424"/>
      <c r="T4046" s="424"/>
      <c r="U4046" s="424"/>
      <c r="V4046" s="423"/>
      <c r="W4046" s="421"/>
      <c r="X4046" s="421"/>
      <c r="Y4046" s="420"/>
      <c r="Z4046" s="425"/>
      <c r="AA4046" s="426"/>
      <c r="AB4046" s="427"/>
      <c r="AC4046" s="428"/>
      <c r="AD4046" s="427"/>
    </row>
    <row r="4047" spans="1:30" ht="21.75" x14ac:dyDescent="0.55000000000000004">
      <c r="A4047" s="420"/>
      <c r="B4047" s="420"/>
      <c r="C4047" s="420"/>
      <c r="D4047" s="420"/>
      <c r="E4047" s="421"/>
      <c r="F4047" s="421"/>
      <c r="G4047" s="422"/>
      <c r="H4047" s="422"/>
      <c r="I4047" s="422"/>
      <c r="J4047" s="422"/>
      <c r="K4047" s="422"/>
      <c r="L4047" s="422"/>
      <c r="M4047" s="422"/>
      <c r="N4047" s="422"/>
      <c r="O4047" s="422"/>
      <c r="P4047" s="421" t="str">
        <f>IF(Q4047="","",LOOKUP(Q4047,'Expenditure Codes'!B:B,'Expenditure Codes'!A:A))</f>
        <v/>
      </c>
      <c r="Q4047" s="423"/>
      <c r="R4047" s="424"/>
      <c r="S4047" s="424"/>
      <c r="T4047" s="424"/>
      <c r="U4047" s="424"/>
      <c r="V4047" s="423"/>
      <c r="W4047" s="421"/>
      <c r="X4047" s="421"/>
      <c r="Y4047" s="420"/>
      <c r="Z4047" s="425"/>
      <c r="AA4047" s="426"/>
      <c r="AB4047" s="427"/>
      <c r="AC4047" s="428"/>
      <c r="AD4047" s="427"/>
    </row>
    <row r="4048" spans="1:30" ht="21.75" x14ac:dyDescent="0.55000000000000004">
      <c r="A4048" s="420"/>
      <c r="B4048" s="420"/>
      <c r="C4048" s="420"/>
      <c r="D4048" s="420"/>
      <c r="E4048" s="421"/>
      <c r="F4048" s="421"/>
      <c r="G4048" s="422"/>
      <c r="H4048" s="422"/>
      <c r="I4048" s="422"/>
      <c r="J4048" s="422"/>
      <c r="K4048" s="422"/>
      <c r="L4048" s="422"/>
      <c r="M4048" s="422"/>
      <c r="N4048" s="422"/>
      <c r="O4048" s="422"/>
      <c r="P4048" s="421" t="str">
        <f>IF(Q4048="","",LOOKUP(Q4048,'Expenditure Codes'!B:B,'Expenditure Codes'!A:A))</f>
        <v/>
      </c>
      <c r="Q4048" s="423"/>
      <c r="R4048" s="424"/>
      <c r="S4048" s="424"/>
      <c r="T4048" s="424"/>
      <c r="U4048" s="424"/>
      <c r="V4048" s="423"/>
      <c r="W4048" s="421"/>
      <c r="X4048" s="421"/>
      <c r="Y4048" s="420"/>
      <c r="Z4048" s="425"/>
      <c r="AA4048" s="426"/>
      <c r="AB4048" s="427"/>
      <c r="AC4048" s="428"/>
      <c r="AD4048" s="427"/>
    </row>
    <row r="4049" spans="1:30" ht="21.75" x14ac:dyDescent="0.55000000000000004">
      <c r="A4049" s="420"/>
      <c r="B4049" s="420"/>
      <c r="C4049" s="420"/>
      <c r="D4049" s="420"/>
      <c r="E4049" s="421"/>
      <c r="F4049" s="421"/>
      <c r="G4049" s="422"/>
      <c r="H4049" s="422"/>
      <c r="I4049" s="422"/>
      <c r="J4049" s="422"/>
      <c r="K4049" s="422"/>
      <c r="L4049" s="422"/>
      <c r="M4049" s="422"/>
      <c r="N4049" s="422"/>
      <c r="O4049" s="422"/>
      <c r="P4049" s="421" t="str">
        <f>IF(Q4049="","",LOOKUP(Q4049,'Expenditure Codes'!B:B,'Expenditure Codes'!A:A))</f>
        <v/>
      </c>
      <c r="Q4049" s="423"/>
      <c r="R4049" s="424"/>
      <c r="S4049" s="424"/>
      <c r="T4049" s="424"/>
      <c r="U4049" s="424"/>
      <c r="V4049" s="423"/>
      <c r="W4049" s="421"/>
      <c r="X4049" s="421"/>
      <c r="Y4049" s="420"/>
      <c r="Z4049" s="425"/>
      <c r="AA4049" s="426"/>
      <c r="AB4049" s="427"/>
      <c r="AC4049" s="428"/>
      <c r="AD4049" s="427"/>
    </row>
    <row r="4050" spans="1:30" ht="21.75" x14ac:dyDescent="0.55000000000000004">
      <c r="A4050" s="420"/>
      <c r="B4050" s="420"/>
      <c r="C4050" s="420"/>
      <c r="D4050" s="420"/>
      <c r="E4050" s="421"/>
      <c r="F4050" s="421"/>
      <c r="G4050" s="422"/>
      <c r="H4050" s="422"/>
      <c r="I4050" s="422"/>
      <c r="J4050" s="422"/>
      <c r="K4050" s="422"/>
      <c r="L4050" s="422"/>
      <c r="M4050" s="422"/>
      <c r="N4050" s="422"/>
      <c r="O4050" s="422"/>
      <c r="P4050" s="421" t="str">
        <f>IF(Q4050="","",LOOKUP(Q4050,'Expenditure Codes'!B:B,'Expenditure Codes'!A:A))</f>
        <v/>
      </c>
      <c r="Q4050" s="423"/>
      <c r="R4050" s="424"/>
      <c r="S4050" s="424"/>
      <c r="T4050" s="424"/>
      <c r="U4050" s="424"/>
      <c r="V4050" s="423"/>
      <c r="W4050" s="421"/>
      <c r="X4050" s="421"/>
      <c r="Y4050" s="420"/>
      <c r="Z4050" s="425"/>
      <c r="AA4050" s="426"/>
      <c r="AB4050" s="427"/>
      <c r="AC4050" s="428"/>
      <c r="AD4050" s="427"/>
    </row>
    <row r="4051" spans="1:30" ht="21.75" x14ac:dyDescent="0.55000000000000004">
      <c r="A4051" s="420"/>
      <c r="B4051" s="420"/>
      <c r="C4051" s="420"/>
      <c r="D4051" s="420"/>
      <c r="E4051" s="421"/>
      <c r="F4051" s="421"/>
      <c r="G4051" s="422"/>
      <c r="H4051" s="422"/>
      <c r="I4051" s="422"/>
      <c r="J4051" s="422"/>
      <c r="K4051" s="422"/>
      <c r="L4051" s="422"/>
      <c r="M4051" s="422"/>
      <c r="N4051" s="422"/>
      <c r="O4051" s="422"/>
      <c r="P4051" s="421" t="str">
        <f>IF(Q4051="","",LOOKUP(Q4051,'Expenditure Codes'!B:B,'Expenditure Codes'!A:A))</f>
        <v/>
      </c>
      <c r="Q4051" s="423"/>
      <c r="R4051" s="424"/>
      <c r="S4051" s="424"/>
      <c r="T4051" s="424"/>
      <c r="U4051" s="424"/>
      <c r="V4051" s="423"/>
      <c r="W4051" s="421"/>
      <c r="X4051" s="421"/>
      <c r="Y4051" s="420"/>
      <c r="Z4051" s="425"/>
      <c r="AA4051" s="426"/>
      <c r="AB4051" s="427"/>
      <c r="AC4051" s="428"/>
      <c r="AD4051" s="427"/>
    </row>
    <row r="4052" spans="1:30" ht="21.75" x14ac:dyDescent="0.55000000000000004">
      <c r="A4052" s="420"/>
      <c r="B4052" s="420"/>
      <c r="C4052" s="420"/>
      <c r="D4052" s="420"/>
      <c r="E4052" s="421"/>
      <c r="F4052" s="421"/>
      <c r="G4052" s="422"/>
      <c r="H4052" s="422"/>
      <c r="I4052" s="422"/>
      <c r="J4052" s="422"/>
      <c r="K4052" s="422"/>
      <c r="L4052" s="422"/>
      <c r="M4052" s="422"/>
      <c r="N4052" s="422"/>
      <c r="O4052" s="422"/>
      <c r="P4052" s="421" t="str">
        <f>IF(Q4052="","",LOOKUP(Q4052,'Expenditure Codes'!B:B,'Expenditure Codes'!A:A))</f>
        <v/>
      </c>
      <c r="Q4052" s="423"/>
      <c r="R4052" s="424"/>
      <c r="S4052" s="424"/>
      <c r="T4052" s="424"/>
      <c r="U4052" s="424"/>
      <c r="V4052" s="423"/>
      <c r="W4052" s="421"/>
      <c r="X4052" s="421"/>
      <c r="Y4052" s="420"/>
      <c r="Z4052" s="425"/>
      <c r="AA4052" s="426"/>
      <c r="AB4052" s="427"/>
      <c r="AC4052" s="428"/>
      <c r="AD4052" s="427"/>
    </row>
    <row r="4053" spans="1:30" ht="21.75" x14ac:dyDescent="0.55000000000000004">
      <c r="A4053" s="420"/>
      <c r="B4053" s="420"/>
      <c r="C4053" s="420"/>
      <c r="D4053" s="420"/>
      <c r="E4053" s="421"/>
      <c r="F4053" s="421"/>
      <c r="G4053" s="422"/>
      <c r="H4053" s="422"/>
      <c r="I4053" s="422"/>
      <c r="J4053" s="422"/>
      <c r="K4053" s="422"/>
      <c r="L4053" s="422"/>
      <c r="M4053" s="422"/>
      <c r="N4053" s="422"/>
      <c r="O4053" s="422"/>
      <c r="P4053" s="421" t="str">
        <f>IF(Q4053="","",LOOKUP(Q4053,'Expenditure Codes'!B:B,'Expenditure Codes'!A:A))</f>
        <v/>
      </c>
      <c r="Q4053" s="423"/>
      <c r="R4053" s="424"/>
      <c r="S4053" s="424"/>
      <c r="T4053" s="424"/>
      <c r="U4053" s="424"/>
      <c r="V4053" s="423"/>
      <c r="W4053" s="421"/>
      <c r="X4053" s="421"/>
      <c r="Y4053" s="420"/>
      <c r="Z4053" s="425"/>
      <c r="AA4053" s="426"/>
      <c r="AB4053" s="427"/>
      <c r="AC4053" s="428"/>
      <c r="AD4053" s="427"/>
    </row>
    <row r="4054" spans="1:30" ht="21.75" x14ac:dyDescent="0.55000000000000004">
      <c r="A4054" s="420"/>
      <c r="B4054" s="420"/>
      <c r="C4054" s="420"/>
      <c r="D4054" s="420"/>
      <c r="E4054" s="421"/>
      <c r="F4054" s="421"/>
      <c r="G4054" s="422"/>
      <c r="H4054" s="422"/>
      <c r="I4054" s="422"/>
      <c r="J4054" s="422"/>
      <c r="K4054" s="422"/>
      <c r="L4054" s="422"/>
      <c r="M4054" s="422"/>
      <c r="N4054" s="422"/>
      <c r="O4054" s="422"/>
      <c r="P4054" s="421" t="str">
        <f>IF(Q4054="","",LOOKUP(Q4054,'Expenditure Codes'!B:B,'Expenditure Codes'!A:A))</f>
        <v/>
      </c>
      <c r="Q4054" s="423"/>
      <c r="R4054" s="424"/>
      <c r="S4054" s="424"/>
      <c r="T4054" s="424"/>
      <c r="U4054" s="424"/>
      <c r="V4054" s="423"/>
      <c r="W4054" s="421"/>
      <c r="X4054" s="421"/>
      <c r="Y4054" s="420"/>
      <c r="Z4054" s="425"/>
      <c r="AA4054" s="426"/>
      <c r="AB4054" s="427"/>
      <c r="AC4054" s="428"/>
      <c r="AD4054" s="427"/>
    </row>
    <row r="4055" spans="1:30" ht="21.75" x14ac:dyDescent="0.55000000000000004">
      <c r="A4055" s="420"/>
      <c r="B4055" s="420"/>
      <c r="C4055" s="420"/>
      <c r="D4055" s="420"/>
      <c r="E4055" s="421"/>
      <c r="F4055" s="421"/>
      <c r="G4055" s="422"/>
      <c r="H4055" s="422"/>
      <c r="I4055" s="422"/>
      <c r="J4055" s="422"/>
      <c r="K4055" s="422"/>
      <c r="L4055" s="422"/>
      <c r="M4055" s="422"/>
      <c r="N4055" s="422"/>
      <c r="O4055" s="422"/>
      <c r="P4055" s="421" t="str">
        <f>IF(Q4055="","",LOOKUP(Q4055,'Expenditure Codes'!B:B,'Expenditure Codes'!A:A))</f>
        <v/>
      </c>
      <c r="Q4055" s="423"/>
      <c r="R4055" s="424"/>
      <c r="S4055" s="424"/>
      <c r="T4055" s="424"/>
      <c r="U4055" s="424"/>
      <c r="V4055" s="423"/>
      <c r="W4055" s="421"/>
      <c r="X4055" s="421"/>
      <c r="Y4055" s="420"/>
      <c r="Z4055" s="425"/>
      <c r="AA4055" s="426"/>
      <c r="AB4055" s="427"/>
      <c r="AC4055" s="428"/>
      <c r="AD4055" s="427"/>
    </row>
    <row r="4056" spans="1:30" ht="21.75" x14ac:dyDescent="0.55000000000000004">
      <c r="A4056" s="420"/>
      <c r="B4056" s="420"/>
      <c r="C4056" s="420"/>
      <c r="D4056" s="420"/>
      <c r="E4056" s="421"/>
      <c r="F4056" s="421"/>
      <c r="G4056" s="422"/>
      <c r="H4056" s="422"/>
      <c r="I4056" s="422"/>
      <c r="J4056" s="422"/>
      <c r="K4056" s="422"/>
      <c r="L4056" s="422"/>
      <c r="M4056" s="422"/>
      <c r="N4056" s="422"/>
      <c r="O4056" s="422"/>
      <c r="P4056" s="421" t="str">
        <f>IF(Q4056="","",LOOKUP(Q4056,'Expenditure Codes'!B:B,'Expenditure Codes'!A:A))</f>
        <v/>
      </c>
      <c r="Q4056" s="423"/>
      <c r="R4056" s="424"/>
      <c r="S4056" s="424"/>
      <c r="T4056" s="424"/>
      <c r="U4056" s="424"/>
      <c r="V4056" s="423"/>
      <c r="W4056" s="421"/>
      <c r="X4056" s="421"/>
      <c r="Y4056" s="420"/>
      <c r="Z4056" s="425"/>
      <c r="AA4056" s="426"/>
      <c r="AB4056" s="427"/>
      <c r="AC4056" s="428"/>
      <c r="AD4056" s="427"/>
    </row>
    <row r="4057" spans="1:30" ht="21.75" x14ac:dyDescent="0.55000000000000004">
      <c r="A4057" s="420"/>
      <c r="B4057" s="420"/>
      <c r="C4057" s="420"/>
      <c r="D4057" s="420"/>
      <c r="E4057" s="421"/>
      <c r="F4057" s="421"/>
      <c r="G4057" s="422"/>
      <c r="H4057" s="422"/>
      <c r="I4057" s="422"/>
      <c r="J4057" s="422"/>
      <c r="K4057" s="422"/>
      <c r="L4057" s="422"/>
      <c r="M4057" s="422"/>
      <c r="N4057" s="422"/>
      <c r="O4057" s="422"/>
      <c r="P4057" s="421" t="str">
        <f>IF(Q4057="","",LOOKUP(Q4057,'Expenditure Codes'!B:B,'Expenditure Codes'!A:A))</f>
        <v/>
      </c>
      <c r="Q4057" s="423"/>
      <c r="R4057" s="424"/>
      <c r="S4057" s="424"/>
      <c r="T4057" s="424"/>
      <c r="U4057" s="424"/>
      <c r="V4057" s="423"/>
      <c r="W4057" s="421"/>
      <c r="X4057" s="421"/>
      <c r="Y4057" s="420"/>
      <c r="Z4057" s="425"/>
      <c r="AA4057" s="426"/>
      <c r="AB4057" s="427"/>
      <c r="AC4057" s="428"/>
      <c r="AD4057" s="427"/>
    </row>
    <row r="4058" spans="1:30" ht="21.75" x14ac:dyDescent="0.55000000000000004">
      <c r="A4058" s="420"/>
      <c r="B4058" s="420"/>
      <c r="C4058" s="420"/>
      <c r="D4058" s="420"/>
      <c r="E4058" s="421"/>
      <c r="F4058" s="421"/>
      <c r="G4058" s="422"/>
      <c r="H4058" s="422"/>
      <c r="I4058" s="422"/>
      <c r="J4058" s="422"/>
      <c r="K4058" s="422"/>
      <c r="L4058" s="422"/>
      <c r="M4058" s="422"/>
      <c r="N4058" s="422"/>
      <c r="O4058" s="422"/>
      <c r="P4058" s="421" t="str">
        <f>IF(Q4058="","",LOOKUP(Q4058,'Expenditure Codes'!B:B,'Expenditure Codes'!A:A))</f>
        <v/>
      </c>
      <c r="Q4058" s="423"/>
      <c r="R4058" s="424"/>
      <c r="S4058" s="424"/>
      <c r="T4058" s="424"/>
      <c r="U4058" s="424"/>
      <c r="V4058" s="423"/>
      <c r="W4058" s="421"/>
      <c r="X4058" s="421"/>
      <c r="Y4058" s="420"/>
      <c r="Z4058" s="425"/>
      <c r="AA4058" s="426"/>
      <c r="AB4058" s="427"/>
      <c r="AC4058" s="428"/>
      <c r="AD4058" s="427"/>
    </row>
    <row r="4059" spans="1:30" ht="21.75" x14ac:dyDescent="0.55000000000000004">
      <c r="A4059" s="420"/>
      <c r="B4059" s="420"/>
      <c r="C4059" s="420"/>
      <c r="D4059" s="420"/>
      <c r="E4059" s="421"/>
      <c r="F4059" s="421"/>
      <c r="G4059" s="422"/>
      <c r="H4059" s="422"/>
      <c r="I4059" s="422"/>
      <c r="J4059" s="422"/>
      <c r="K4059" s="422"/>
      <c r="L4059" s="422"/>
      <c r="M4059" s="422"/>
      <c r="N4059" s="422"/>
      <c r="O4059" s="422"/>
      <c r="P4059" s="421" t="str">
        <f>IF(Q4059="","",LOOKUP(Q4059,'Expenditure Codes'!B:B,'Expenditure Codes'!A:A))</f>
        <v/>
      </c>
      <c r="Q4059" s="423"/>
      <c r="R4059" s="424"/>
      <c r="S4059" s="424"/>
      <c r="T4059" s="424"/>
      <c r="U4059" s="424"/>
      <c r="V4059" s="423"/>
      <c r="W4059" s="421"/>
      <c r="X4059" s="421"/>
      <c r="Y4059" s="420"/>
      <c r="Z4059" s="425"/>
      <c r="AA4059" s="426"/>
      <c r="AB4059" s="427"/>
      <c r="AC4059" s="428"/>
      <c r="AD4059" s="427"/>
    </row>
    <row r="4060" spans="1:30" ht="21.75" x14ac:dyDescent="0.55000000000000004">
      <c r="A4060" s="420"/>
      <c r="B4060" s="420"/>
      <c r="C4060" s="420"/>
      <c r="D4060" s="420"/>
      <c r="E4060" s="421"/>
      <c r="F4060" s="421"/>
      <c r="G4060" s="422"/>
      <c r="H4060" s="422"/>
      <c r="I4060" s="422"/>
      <c r="J4060" s="422"/>
      <c r="K4060" s="422"/>
      <c r="L4060" s="422"/>
      <c r="M4060" s="422"/>
      <c r="N4060" s="422"/>
      <c r="O4060" s="422"/>
      <c r="P4060" s="421" t="str">
        <f>IF(Q4060="","",LOOKUP(Q4060,'Expenditure Codes'!B:B,'Expenditure Codes'!A:A))</f>
        <v/>
      </c>
      <c r="Q4060" s="423"/>
      <c r="R4060" s="424"/>
      <c r="S4060" s="424"/>
      <c r="T4060" s="424"/>
      <c r="U4060" s="424"/>
      <c r="V4060" s="423"/>
      <c r="W4060" s="421"/>
      <c r="X4060" s="421"/>
      <c r="Y4060" s="420"/>
      <c r="Z4060" s="425"/>
      <c r="AA4060" s="426"/>
      <c r="AB4060" s="427"/>
      <c r="AC4060" s="428"/>
      <c r="AD4060" s="427"/>
    </row>
    <row r="4061" spans="1:30" ht="21.75" x14ac:dyDescent="0.55000000000000004">
      <c r="A4061" s="420"/>
      <c r="B4061" s="420"/>
      <c r="C4061" s="420"/>
      <c r="D4061" s="420"/>
      <c r="E4061" s="421"/>
      <c r="F4061" s="421"/>
      <c r="G4061" s="422"/>
      <c r="H4061" s="422"/>
      <c r="I4061" s="422"/>
      <c r="J4061" s="422"/>
      <c r="K4061" s="422"/>
      <c r="L4061" s="422"/>
      <c r="M4061" s="422"/>
      <c r="N4061" s="422"/>
      <c r="O4061" s="422"/>
      <c r="P4061" s="421" t="str">
        <f>IF(Q4061="","",LOOKUP(Q4061,'Expenditure Codes'!B:B,'Expenditure Codes'!A:A))</f>
        <v/>
      </c>
      <c r="Q4061" s="423"/>
      <c r="R4061" s="424"/>
      <c r="S4061" s="424"/>
      <c r="T4061" s="424"/>
      <c r="U4061" s="424"/>
      <c r="V4061" s="423"/>
      <c r="W4061" s="421"/>
      <c r="X4061" s="421"/>
      <c r="Y4061" s="420"/>
      <c r="Z4061" s="425"/>
      <c r="AA4061" s="426"/>
      <c r="AB4061" s="427"/>
      <c r="AC4061" s="428"/>
      <c r="AD4061" s="427"/>
    </row>
    <row r="4062" spans="1:30" ht="21.75" x14ac:dyDescent="0.55000000000000004">
      <c r="A4062" s="420"/>
      <c r="B4062" s="420"/>
      <c r="C4062" s="420"/>
      <c r="D4062" s="420"/>
      <c r="E4062" s="421"/>
      <c r="F4062" s="421"/>
      <c r="G4062" s="422"/>
      <c r="H4062" s="422"/>
      <c r="I4062" s="422"/>
      <c r="J4062" s="422"/>
      <c r="K4062" s="422"/>
      <c r="L4062" s="422"/>
      <c r="M4062" s="422"/>
      <c r="N4062" s="422"/>
      <c r="O4062" s="422"/>
      <c r="P4062" s="421" t="str">
        <f>IF(Q4062="","",LOOKUP(Q4062,'Expenditure Codes'!B:B,'Expenditure Codes'!A:A))</f>
        <v/>
      </c>
      <c r="Q4062" s="423"/>
      <c r="R4062" s="424"/>
      <c r="S4062" s="424"/>
      <c r="T4062" s="424"/>
      <c r="U4062" s="424"/>
      <c r="V4062" s="423"/>
      <c r="W4062" s="421"/>
      <c r="X4062" s="421"/>
      <c r="Y4062" s="420"/>
      <c r="Z4062" s="425"/>
      <c r="AA4062" s="426"/>
      <c r="AB4062" s="427"/>
      <c r="AC4062" s="428"/>
      <c r="AD4062" s="427"/>
    </row>
    <row r="4063" spans="1:30" ht="21.75" x14ac:dyDescent="0.55000000000000004">
      <c r="A4063" s="420"/>
      <c r="B4063" s="420"/>
      <c r="C4063" s="420"/>
      <c r="D4063" s="420"/>
      <c r="E4063" s="421"/>
      <c r="F4063" s="421"/>
      <c r="G4063" s="422"/>
      <c r="H4063" s="422"/>
      <c r="I4063" s="422"/>
      <c r="J4063" s="422"/>
      <c r="K4063" s="422"/>
      <c r="L4063" s="422"/>
      <c r="M4063" s="422"/>
      <c r="N4063" s="422"/>
      <c r="O4063" s="422"/>
      <c r="P4063" s="421" t="str">
        <f>IF(Q4063="","",LOOKUP(Q4063,'Expenditure Codes'!B:B,'Expenditure Codes'!A:A))</f>
        <v/>
      </c>
      <c r="Q4063" s="423"/>
      <c r="R4063" s="424"/>
      <c r="S4063" s="424"/>
      <c r="T4063" s="424"/>
      <c r="U4063" s="424"/>
      <c r="V4063" s="423"/>
      <c r="W4063" s="421"/>
      <c r="X4063" s="421"/>
      <c r="Y4063" s="420"/>
      <c r="Z4063" s="425"/>
      <c r="AA4063" s="426"/>
      <c r="AB4063" s="427"/>
      <c r="AC4063" s="428"/>
      <c r="AD4063" s="427"/>
    </row>
    <row r="4064" spans="1:30" ht="21.75" x14ac:dyDescent="0.55000000000000004">
      <c r="A4064" s="420"/>
      <c r="B4064" s="420"/>
      <c r="C4064" s="420"/>
      <c r="D4064" s="420"/>
      <c r="E4064" s="421"/>
      <c r="F4064" s="421"/>
      <c r="G4064" s="422"/>
      <c r="H4064" s="422"/>
      <c r="I4064" s="422"/>
      <c r="J4064" s="422"/>
      <c r="K4064" s="422"/>
      <c r="L4064" s="422"/>
      <c r="M4064" s="422"/>
      <c r="N4064" s="422"/>
      <c r="O4064" s="422"/>
      <c r="P4064" s="421" t="str">
        <f>IF(Q4064="","",LOOKUP(Q4064,'Expenditure Codes'!B:B,'Expenditure Codes'!A:A))</f>
        <v/>
      </c>
      <c r="Q4064" s="423"/>
      <c r="R4064" s="424"/>
      <c r="S4064" s="424"/>
      <c r="T4064" s="424"/>
      <c r="U4064" s="424"/>
      <c r="V4064" s="423"/>
      <c r="W4064" s="421"/>
      <c r="X4064" s="421"/>
      <c r="Y4064" s="420"/>
      <c r="Z4064" s="425"/>
      <c r="AA4064" s="426"/>
      <c r="AB4064" s="427"/>
      <c r="AC4064" s="428"/>
      <c r="AD4064" s="427"/>
    </row>
    <row r="4065" spans="1:30" ht="21.75" x14ac:dyDescent="0.55000000000000004">
      <c r="A4065" s="420"/>
      <c r="B4065" s="420"/>
      <c r="C4065" s="420"/>
      <c r="D4065" s="420"/>
      <c r="E4065" s="421"/>
      <c r="F4065" s="421"/>
      <c r="G4065" s="422"/>
      <c r="H4065" s="422"/>
      <c r="I4065" s="422"/>
      <c r="J4065" s="422"/>
      <c r="K4065" s="422"/>
      <c r="L4065" s="422"/>
      <c r="M4065" s="422"/>
      <c r="N4065" s="422"/>
      <c r="O4065" s="422"/>
      <c r="P4065" s="421" t="str">
        <f>IF(Q4065="","",LOOKUP(Q4065,'Expenditure Codes'!B:B,'Expenditure Codes'!A:A))</f>
        <v/>
      </c>
      <c r="Q4065" s="423"/>
      <c r="R4065" s="424"/>
      <c r="S4065" s="424"/>
      <c r="T4065" s="424"/>
      <c r="U4065" s="424"/>
      <c r="V4065" s="423"/>
      <c r="W4065" s="421"/>
      <c r="X4065" s="421"/>
      <c r="Y4065" s="420"/>
      <c r="Z4065" s="425"/>
      <c r="AA4065" s="426"/>
      <c r="AB4065" s="427"/>
      <c r="AC4065" s="428"/>
      <c r="AD4065" s="427"/>
    </row>
    <row r="4066" spans="1:30" ht="21.75" x14ac:dyDescent="0.55000000000000004">
      <c r="A4066" s="420"/>
      <c r="B4066" s="420"/>
      <c r="C4066" s="420"/>
      <c r="D4066" s="420"/>
      <c r="E4066" s="421"/>
      <c r="F4066" s="421"/>
      <c r="G4066" s="422"/>
      <c r="H4066" s="422"/>
      <c r="I4066" s="422"/>
      <c r="J4066" s="422"/>
      <c r="K4066" s="422"/>
      <c r="L4066" s="422"/>
      <c r="M4066" s="422"/>
      <c r="N4066" s="422"/>
      <c r="O4066" s="422"/>
      <c r="P4066" s="421" t="str">
        <f>IF(Q4066="","",LOOKUP(Q4066,'Expenditure Codes'!B:B,'Expenditure Codes'!A:A))</f>
        <v/>
      </c>
      <c r="Q4066" s="423"/>
      <c r="R4066" s="424"/>
      <c r="S4066" s="424"/>
      <c r="T4066" s="424"/>
      <c r="U4066" s="424"/>
      <c r="V4066" s="423"/>
      <c r="W4066" s="421"/>
      <c r="X4066" s="421"/>
      <c r="Y4066" s="420"/>
      <c r="Z4066" s="425"/>
      <c r="AA4066" s="426"/>
      <c r="AB4066" s="427"/>
      <c r="AC4066" s="428"/>
      <c r="AD4066" s="427"/>
    </row>
    <row r="4067" spans="1:30" ht="21.75" x14ac:dyDescent="0.55000000000000004">
      <c r="A4067" s="420"/>
      <c r="B4067" s="420"/>
      <c r="C4067" s="420"/>
      <c r="D4067" s="420"/>
      <c r="E4067" s="421"/>
      <c r="F4067" s="421"/>
      <c r="G4067" s="422"/>
      <c r="H4067" s="422"/>
      <c r="I4067" s="422"/>
      <c r="J4067" s="422"/>
      <c r="K4067" s="422"/>
      <c r="L4067" s="422"/>
      <c r="M4067" s="422"/>
      <c r="N4067" s="422"/>
      <c r="O4067" s="422"/>
      <c r="P4067" s="421" t="str">
        <f>IF(Q4067="","",LOOKUP(Q4067,'Expenditure Codes'!B:B,'Expenditure Codes'!A:A))</f>
        <v/>
      </c>
      <c r="Q4067" s="423"/>
      <c r="R4067" s="424"/>
      <c r="S4067" s="424"/>
      <c r="T4067" s="424"/>
      <c r="U4067" s="424"/>
      <c r="V4067" s="423"/>
      <c r="W4067" s="421"/>
      <c r="X4067" s="421"/>
      <c r="Y4067" s="420"/>
      <c r="Z4067" s="425"/>
      <c r="AA4067" s="426"/>
      <c r="AB4067" s="427"/>
      <c r="AC4067" s="428"/>
      <c r="AD4067" s="427"/>
    </row>
    <row r="4068" spans="1:30" ht="21.75" x14ac:dyDescent="0.55000000000000004">
      <c r="A4068" s="420"/>
      <c r="B4068" s="420"/>
      <c r="C4068" s="420"/>
      <c r="D4068" s="420"/>
      <c r="E4068" s="421"/>
      <c r="F4068" s="421"/>
      <c r="G4068" s="422"/>
      <c r="H4068" s="422"/>
      <c r="I4068" s="422"/>
      <c r="J4068" s="422"/>
      <c r="K4068" s="422"/>
      <c r="L4068" s="422"/>
      <c r="M4068" s="422"/>
      <c r="N4068" s="422"/>
      <c r="O4068" s="422"/>
      <c r="P4068" s="421" t="str">
        <f>IF(Q4068="","",LOOKUP(Q4068,'Expenditure Codes'!B:B,'Expenditure Codes'!A:A))</f>
        <v/>
      </c>
      <c r="Q4068" s="423"/>
      <c r="R4068" s="424"/>
      <c r="S4068" s="424"/>
      <c r="T4068" s="424"/>
      <c r="U4068" s="424"/>
      <c r="V4068" s="423"/>
      <c r="W4068" s="421"/>
      <c r="X4068" s="421"/>
      <c r="Y4068" s="420"/>
      <c r="Z4068" s="425"/>
      <c r="AA4068" s="426"/>
      <c r="AB4068" s="427"/>
      <c r="AC4068" s="428"/>
      <c r="AD4068" s="427"/>
    </row>
    <row r="4069" spans="1:30" ht="21.75" x14ac:dyDescent="0.55000000000000004">
      <c r="A4069" s="420"/>
      <c r="B4069" s="420"/>
      <c r="C4069" s="420"/>
      <c r="D4069" s="420"/>
      <c r="E4069" s="421"/>
      <c r="F4069" s="421"/>
      <c r="G4069" s="422"/>
      <c r="H4069" s="422"/>
      <c r="I4069" s="422"/>
      <c r="J4069" s="422"/>
      <c r="K4069" s="422"/>
      <c r="L4069" s="422"/>
      <c r="M4069" s="422"/>
      <c r="N4069" s="422"/>
      <c r="O4069" s="422"/>
      <c r="P4069" s="421" t="str">
        <f>IF(Q4069="","",LOOKUP(Q4069,'Expenditure Codes'!B:B,'Expenditure Codes'!A:A))</f>
        <v/>
      </c>
      <c r="Q4069" s="423"/>
      <c r="R4069" s="424"/>
      <c r="S4069" s="424"/>
      <c r="T4069" s="424"/>
      <c r="U4069" s="424"/>
      <c r="V4069" s="423"/>
      <c r="W4069" s="421"/>
      <c r="X4069" s="421"/>
      <c r="Y4069" s="420"/>
      <c r="Z4069" s="425"/>
      <c r="AA4069" s="426"/>
      <c r="AB4069" s="427"/>
      <c r="AC4069" s="428"/>
      <c r="AD4069" s="427"/>
    </row>
    <row r="4070" spans="1:30" ht="21.75" x14ac:dyDescent="0.55000000000000004">
      <c r="A4070" s="420"/>
      <c r="B4070" s="420"/>
      <c r="C4070" s="420"/>
      <c r="D4070" s="420"/>
      <c r="E4070" s="421"/>
      <c r="F4070" s="421"/>
      <c r="G4070" s="422"/>
      <c r="H4070" s="422"/>
      <c r="I4070" s="422"/>
      <c r="J4070" s="422"/>
      <c r="K4070" s="422"/>
      <c r="L4070" s="422"/>
      <c r="M4070" s="422"/>
      <c r="N4070" s="422"/>
      <c r="O4070" s="422"/>
      <c r="P4070" s="421" t="str">
        <f>IF(Q4070="","",LOOKUP(Q4070,'Expenditure Codes'!B:B,'Expenditure Codes'!A:A))</f>
        <v/>
      </c>
      <c r="Q4070" s="423"/>
      <c r="R4070" s="424"/>
      <c r="S4070" s="424"/>
      <c r="T4070" s="424"/>
      <c r="U4070" s="424"/>
      <c r="V4070" s="423"/>
      <c r="W4070" s="421"/>
      <c r="X4070" s="421"/>
      <c r="Y4070" s="420"/>
      <c r="Z4070" s="425"/>
      <c r="AA4070" s="426"/>
      <c r="AB4070" s="427"/>
      <c r="AC4070" s="428"/>
      <c r="AD4070" s="427"/>
    </row>
    <row r="4071" spans="1:30" ht="21.75" x14ac:dyDescent="0.55000000000000004">
      <c r="A4071" s="420"/>
      <c r="B4071" s="420"/>
      <c r="C4071" s="420"/>
      <c r="D4071" s="420"/>
      <c r="E4071" s="421"/>
      <c r="F4071" s="421"/>
      <c r="G4071" s="422"/>
      <c r="H4071" s="422"/>
      <c r="I4071" s="422"/>
      <c r="J4071" s="422"/>
      <c r="K4071" s="422"/>
      <c r="L4071" s="422"/>
      <c r="M4071" s="422"/>
      <c r="N4071" s="422"/>
      <c r="O4071" s="422"/>
      <c r="P4071" s="421" t="str">
        <f>IF(Q4071="","",LOOKUP(Q4071,'Expenditure Codes'!B:B,'Expenditure Codes'!A:A))</f>
        <v/>
      </c>
      <c r="Q4071" s="423"/>
      <c r="R4071" s="424"/>
      <c r="S4071" s="424"/>
      <c r="T4071" s="424"/>
      <c r="U4071" s="424"/>
      <c r="V4071" s="423"/>
      <c r="W4071" s="421"/>
      <c r="X4071" s="421"/>
      <c r="Y4071" s="420"/>
      <c r="Z4071" s="425"/>
      <c r="AA4071" s="426"/>
      <c r="AB4071" s="427"/>
      <c r="AC4071" s="428"/>
      <c r="AD4071" s="427"/>
    </row>
    <row r="4072" spans="1:30" ht="21.75" x14ac:dyDescent="0.55000000000000004">
      <c r="A4072" s="420"/>
      <c r="B4072" s="420"/>
      <c r="C4072" s="420"/>
      <c r="D4072" s="420"/>
      <c r="E4072" s="421"/>
      <c r="F4072" s="421"/>
      <c r="G4072" s="422"/>
      <c r="H4072" s="422"/>
      <c r="I4072" s="422"/>
      <c r="J4072" s="422"/>
      <c r="K4072" s="422"/>
      <c r="L4072" s="422"/>
      <c r="M4072" s="422"/>
      <c r="N4072" s="422"/>
      <c r="O4072" s="422"/>
      <c r="P4072" s="421" t="str">
        <f>IF(Q4072="","",LOOKUP(Q4072,'Expenditure Codes'!B:B,'Expenditure Codes'!A:A))</f>
        <v/>
      </c>
      <c r="Q4072" s="423"/>
      <c r="R4072" s="424"/>
      <c r="S4072" s="424"/>
      <c r="T4072" s="424"/>
      <c r="U4072" s="424"/>
      <c r="V4072" s="423"/>
      <c r="W4072" s="421"/>
      <c r="X4072" s="421"/>
      <c r="Y4072" s="420"/>
      <c r="Z4072" s="425"/>
      <c r="AA4072" s="426"/>
      <c r="AB4072" s="427"/>
      <c r="AC4072" s="428"/>
      <c r="AD4072" s="427"/>
    </row>
    <row r="4073" spans="1:30" ht="21.75" x14ac:dyDescent="0.55000000000000004">
      <c r="A4073" s="420"/>
      <c r="B4073" s="420"/>
      <c r="C4073" s="420"/>
      <c r="D4073" s="420"/>
      <c r="E4073" s="421"/>
      <c r="F4073" s="421"/>
      <c r="G4073" s="422"/>
      <c r="H4073" s="422"/>
      <c r="I4073" s="422"/>
      <c r="J4073" s="422"/>
      <c r="K4073" s="422"/>
      <c r="L4073" s="422"/>
      <c r="M4073" s="422"/>
      <c r="N4073" s="422"/>
      <c r="O4073" s="422"/>
      <c r="P4073" s="421" t="str">
        <f>IF(Q4073="","",LOOKUP(Q4073,'Expenditure Codes'!B:B,'Expenditure Codes'!A:A))</f>
        <v/>
      </c>
      <c r="Q4073" s="423"/>
      <c r="R4073" s="424"/>
      <c r="S4073" s="424"/>
      <c r="T4073" s="424"/>
      <c r="U4073" s="424"/>
      <c r="V4073" s="423"/>
      <c r="W4073" s="421"/>
      <c r="X4073" s="421"/>
      <c r="Y4073" s="420"/>
      <c r="Z4073" s="425"/>
      <c r="AA4073" s="426"/>
      <c r="AB4073" s="427"/>
      <c r="AC4073" s="428"/>
      <c r="AD4073" s="427"/>
    </row>
    <row r="4074" spans="1:30" ht="21.75" x14ac:dyDescent="0.55000000000000004">
      <c r="A4074" s="420"/>
      <c r="B4074" s="420"/>
      <c r="C4074" s="420"/>
      <c r="D4074" s="420"/>
      <c r="E4074" s="421"/>
      <c r="F4074" s="421"/>
      <c r="G4074" s="422"/>
      <c r="H4074" s="422"/>
      <c r="I4074" s="422"/>
      <c r="J4074" s="422"/>
      <c r="K4074" s="422"/>
      <c r="L4074" s="422"/>
      <c r="M4074" s="422"/>
      <c r="N4074" s="422"/>
      <c r="O4074" s="422"/>
      <c r="P4074" s="421" t="str">
        <f>IF(Q4074="","",LOOKUP(Q4074,'Expenditure Codes'!B:B,'Expenditure Codes'!A:A))</f>
        <v/>
      </c>
      <c r="Q4074" s="423"/>
      <c r="R4074" s="424"/>
      <c r="S4074" s="424"/>
      <c r="T4074" s="424"/>
      <c r="U4074" s="424"/>
      <c r="V4074" s="423"/>
      <c r="W4074" s="421"/>
      <c r="X4074" s="421"/>
      <c r="Y4074" s="420"/>
      <c r="Z4074" s="425"/>
      <c r="AA4074" s="426"/>
      <c r="AB4074" s="427"/>
      <c r="AC4074" s="428"/>
      <c r="AD4074" s="427"/>
    </row>
    <row r="4075" spans="1:30" ht="21.75" x14ac:dyDescent="0.55000000000000004">
      <c r="A4075" s="420"/>
      <c r="B4075" s="420"/>
      <c r="C4075" s="420"/>
      <c r="D4075" s="420"/>
      <c r="E4075" s="421"/>
      <c r="F4075" s="421"/>
      <c r="G4075" s="422"/>
      <c r="H4075" s="422"/>
      <c r="I4075" s="422"/>
      <c r="J4075" s="422"/>
      <c r="K4075" s="422"/>
      <c r="L4075" s="422"/>
      <c r="M4075" s="422"/>
      <c r="N4075" s="422"/>
      <c r="O4075" s="422"/>
      <c r="P4075" s="421" t="str">
        <f>IF(Q4075="","",LOOKUP(Q4075,'Expenditure Codes'!B:B,'Expenditure Codes'!A:A))</f>
        <v/>
      </c>
      <c r="Q4075" s="423"/>
      <c r="R4075" s="424"/>
      <c r="S4075" s="424"/>
      <c r="T4075" s="424"/>
      <c r="U4075" s="424"/>
      <c r="V4075" s="423"/>
      <c r="W4075" s="421"/>
      <c r="X4075" s="421"/>
      <c r="Y4075" s="420"/>
      <c r="Z4075" s="425"/>
      <c r="AA4075" s="426"/>
      <c r="AB4075" s="427"/>
      <c r="AC4075" s="428"/>
      <c r="AD4075" s="427"/>
    </row>
    <row r="4076" spans="1:30" ht="21.75" x14ac:dyDescent="0.55000000000000004">
      <c r="A4076" s="420"/>
      <c r="B4076" s="420"/>
      <c r="C4076" s="420"/>
      <c r="D4076" s="420"/>
      <c r="E4076" s="421"/>
      <c r="F4076" s="421"/>
      <c r="G4076" s="422"/>
      <c r="H4076" s="422"/>
      <c r="I4076" s="422"/>
      <c r="J4076" s="422"/>
      <c r="K4076" s="422"/>
      <c r="L4076" s="422"/>
      <c r="M4076" s="422"/>
      <c r="N4076" s="422"/>
      <c r="O4076" s="422"/>
      <c r="P4076" s="421" t="str">
        <f>IF(Q4076="","",LOOKUP(Q4076,'Expenditure Codes'!B:B,'Expenditure Codes'!A:A))</f>
        <v/>
      </c>
      <c r="Q4076" s="423"/>
      <c r="R4076" s="424"/>
      <c r="S4076" s="424"/>
      <c r="T4076" s="424"/>
      <c r="U4076" s="424"/>
      <c r="V4076" s="423"/>
      <c r="W4076" s="421"/>
      <c r="X4076" s="421"/>
      <c r="Y4076" s="420"/>
      <c r="Z4076" s="425"/>
      <c r="AA4076" s="426"/>
      <c r="AB4076" s="427"/>
      <c r="AC4076" s="428"/>
      <c r="AD4076" s="427"/>
    </row>
    <row r="4077" spans="1:30" ht="21.75" x14ac:dyDescent="0.55000000000000004">
      <c r="A4077" s="420"/>
      <c r="B4077" s="420"/>
      <c r="C4077" s="420"/>
      <c r="D4077" s="420"/>
      <c r="E4077" s="421"/>
      <c r="F4077" s="421"/>
      <c r="G4077" s="422"/>
      <c r="H4077" s="422"/>
      <c r="I4077" s="422"/>
      <c r="J4077" s="422"/>
      <c r="K4077" s="422"/>
      <c r="L4077" s="422"/>
      <c r="M4077" s="422"/>
      <c r="N4077" s="422"/>
      <c r="O4077" s="422"/>
      <c r="P4077" s="421" t="str">
        <f>IF(Q4077="","",LOOKUP(Q4077,'Expenditure Codes'!B:B,'Expenditure Codes'!A:A))</f>
        <v/>
      </c>
      <c r="Q4077" s="423"/>
      <c r="R4077" s="424"/>
      <c r="S4077" s="424"/>
      <c r="T4077" s="424"/>
      <c r="U4077" s="424"/>
      <c r="V4077" s="423"/>
      <c r="W4077" s="421"/>
      <c r="X4077" s="421"/>
      <c r="Y4077" s="420"/>
      <c r="Z4077" s="425"/>
      <c r="AA4077" s="426"/>
      <c r="AB4077" s="427"/>
      <c r="AC4077" s="428"/>
      <c r="AD4077" s="427"/>
    </row>
    <row r="4078" spans="1:30" ht="21.75" x14ac:dyDescent="0.55000000000000004">
      <c r="A4078" s="420"/>
      <c r="B4078" s="420"/>
      <c r="C4078" s="420"/>
      <c r="D4078" s="420"/>
      <c r="E4078" s="421"/>
      <c r="F4078" s="421"/>
      <c r="G4078" s="422"/>
      <c r="H4078" s="422"/>
      <c r="I4078" s="422"/>
      <c r="J4078" s="422"/>
      <c r="K4078" s="422"/>
      <c r="L4078" s="422"/>
      <c r="M4078" s="422"/>
      <c r="N4078" s="422"/>
      <c r="O4078" s="422"/>
      <c r="P4078" s="421" t="str">
        <f>IF(Q4078="","",LOOKUP(Q4078,'Expenditure Codes'!B:B,'Expenditure Codes'!A:A))</f>
        <v/>
      </c>
      <c r="Q4078" s="423"/>
      <c r="R4078" s="424"/>
      <c r="S4078" s="424"/>
      <c r="T4078" s="424"/>
      <c r="U4078" s="424"/>
      <c r="V4078" s="423"/>
      <c r="W4078" s="421"/>
      <c r="X4078" s="421"/>
      <c r="Y4078" s="420"/>
      <c r="Z4078" s="425"/>
      <c r="AA4078" s="426"/>
      <c r="AB4078" s="427"/>
      <c r="AC4078" s="428"/>
      <c r="AD4078" s="427"/>
    </row>
    <row r="4079" spans="1:30" ht="21.75" x14ac:dyDescent="0.55000000000000004">
      <c r="A4079" s="420"/>
      <c r="B4079" s="420"/>
      <c r="C4079" s="420"/>
      <c r="D4079" s="420"/>
      <c r="E4079" s="421"/>
      <c r="F4079" s="421"/>
      <c r="G4079" s="422"/>
      <c r="H4079" s="422"/>
      <c r="I4079" s="422"/>
      <c r="J4079" s="422"/>
      <c r="K4079" s="422"/>
      <c r="L4079" s="422"/>
      <c r="M4079" s="422"/>
      <c r="N4079" s="422"/>
      <c r="O4079" s="422"/>
      <c r="P4079" s="421" t="str">
        <f>IF(Q4079="","",LOOKUP(Q4079,'Expenditure Codes'!B:B,'Expenditure Codes'!A:A))</f>
        <v/>
      </c>
      <c r="Q4079" s="423"/>
      <c r="R4079" s="424"/>
      <c r="S4079" s="424"/>
      <c r="T4079" s="424"/>
      <c r="U4079" s="424"/>
      <c r="V4079" s="423"/>
      <c r="W4079" s="421"/>
      <c r="X4079" s="421"/>
      <c r="Y4079" s="420"/>
      <c r="Z4079" s="425"/>
      <c r="AA4079" s="426"/>
      <c r="AB4079" s="427"/>
      <c r="AC4079" s="428"/>
      <c r="AD4079" s="427"/>
    </row>
    <row r="4080" spans="1:30" ht="21.75" x14ac:dyDescent="0.55000000000000004">
      <c r="A4080" s="420"/>
      <c r="B4080" s="420"/>
      <c r="C4080" s="420"/>
      <c r="D4080" s="420"/>
      <c r="E4080" s="421"/>
      <c r="F4080" s="421"/>
      <c r="G4080" s="422"/>
      <c r="H4080" s="422"/>
      <c r="I4080" s="422"/>
      <c r="J4080" s="422"/>
      <c r="K4080" s="422"/>
      <c r="L4080" s="422"/>
      <c r="M4080" s="422"/>
      <c r="N4080" s="422"/>
      <c r="O4080" s="422"/>
      <c r="P4080" s="421" t="str">
        <f>IF(Q4080="","",LOOKUP(Q4080,'Expenditure Codes'!B:B,'Expenditure Codes'!A:A))</f>
        <v/>
      </c>
      <c r="Q4080" s="423"/>
      <c r="R4080" s="424"/>
      <c r="S4080" s="424"/>
      <c r="T4080" s="424"/>
      <c r="U4080" s="424"/>
      <c r="V4080" s="423"/>
      <c r="W4080" s="421"/>
      <c r="X4080" s="421"/>
      <c r="Y4080" s="420"/>
      <c r="Z4080" s="425"/>
      <c r="AA4080" s="426"/>
      <c r="AB4080" s="427"/>
      <c r="AC4080" s="428"/>
      <c r="AD4080" s="427"/>
    </row>
    <row r="4081" spans="1:30" ht="21.75" x14ac:dyDescent="0.55000000000000004">
      <c r="A4081" s="420"/>
      <c r="B4081" s="420"/>
      <c r="C4081" s="420"/>
      <c r="D4081" s="420"/>
      <c r="E4081" s="421"/>
      <c r="F4081" s="421"/>
      <c r="G4081" s="422"/>
      <c r="H4081" s="422"/>
      <c r="I4081" s="422"/>
      <c r="J4081" s="422"/>
      <c r="K4081" s="422"/>
      <c r="L4081" s="422"/>
      <c r="M4081" s="422"/>
      <c r="N4081" s="422"/>
      <c r="O4081" s="422"/>
      <c r="P4081" s="421" t="str">
        <f>IF(Q4081="","",LOOKUP(Q4081,'Expenditure Codes'!B:B,'Expenditure Codes'!A:A))</f>
        <v/>
      </c>
      <c r="Q4081" s="423"/>
      <c r="R4081" s="424"/>
      <c r="S4081" s="424"/>
      <c r="T4081" s="424"/>
      <c r="U4081" s="424"/>
      <c r="V4081" s="423"/>
      <c r="W4081" s="421"/>
      <c r="X4081" s="421"/>
      <c r="Y4081" s="420"/>
      <c r="Z4081" s="425"/>
      <c r="AA4081" s="426"/>
      <c r="AB4081" s="427"/>
      <c r="AC4081" s="428"/>
      <c r="AD4081" s="427"/>
    </row>
    <row r="4082" spans="1:30" ht="21.75" x14ac:dyDescent="0.55000000000000004">
      <c r="A4082" s="420"/>
      <c r="B4082" s="420"/>
      <c r="C4082" s="420"/>
      <c r="D4082" s="420"/>
      <c r="E4082" s="421"/>
      <c r="F4082" s="421"/>
      <c r="G4082" s="422"/>
      <c r="H4082" s="422"/>
      <c r="I4082" s="422"/>
      <c r="J4082" s="422"/>
      <c r="K4082" s="422"/>
      <c r="L4082" s="422"/>
      <c r="M4082" s="422"/>
      <c r="N4082" s="422"/>
      <c r="O4082" s="422"/>
      <c r="P4082" s="421" t="str">
        <f>IF(Q4082="","",LOOKUP(Q4082,'Expenditure Codes'!B:B,'Expenditure Codes'!A:A))</f>
        <v/>
      </c>
      <c r="Q4082" s="423"/>
      <c r="R4082" s="424"/>
      <c r="S4082" s="424"/>
      <c r="T4082" s="424"/>
      <c r="U4082" s="424"/>
      <c r="V4082" s="423"/>
      <c r="W4082" s="421"/>
      <c r="X4082" s="421"/>
      <c r="Y4082" s="420"/>
      <c r="Z4082" s="425"/>
      <c r="AA4082" s="426"/>
      <c r="AB4082" s="427"/>
      <c r="AC4082" s="428"/>
      <c r="AD4082" s="427"/>
    </row>
    <row r="4083" spans="1:30" ht="21.75" x14ac:dyDescent="0.55000000000000004">
      <c r="A4083" s="420"/>
      <c r="B4083" s="420"/>
      <c r="C4083" s="420"/>
      <c r="D4083" s="420"/>
      <c r="E4083" s="421"/>
      <c r="F4083" s="421"/>
      <c r="G4083" s="422"/>
      <c r="H4083" s="422"/>
      <c r="I4083" s="422"/>
      <c r="J4083" s="422"/>
      <c r="K4083" s="422"/>
      <c r="L4083" s="422"/>
      <c r="M4083" s="422"/>
      <c r="N4083" s="422"/>
      <c r="O4083" s="422"/>
      <c r="P4083" s="421" t="str">
        <f>IF(Q4083="","",LOOKUP(Q4083,'Expenditure Codes'!B:B,'Expenditure Codes'!A:A))</f>
        <v/>
      </c>
      <c r="Q4083" s="423"/>
      <c r="R4083" s="424"/>
      <c r="S4083" s="424"/>
      <c r="T4083" s="424"/>
      <c r="U4083" s="424"/>
      <c r="V4083" s="423"/>
      <c r="W4083" s="421"/>
      <c r="X4083" s="421"/>
      <c r="Y4083" s="420"/>
      <c r="Z4083" s="425"/>
      <c r="AA4083" s="426"/>
      <c r="AB4083" s="427"/>
      <c r="AC4083" s="428"/>
      <c r="AD4083" s="427"/>
    </row>
    <row r="4084" spans="1:30" ht="21.75" x14ac:dyDescent="0.55000000000000004">
      <c r="A4084" s="420"/>
      <c r="B4084" s="420"/>
      <c r="C4084" s="420"/>
      <c r="D4084" s="420"/>
      <c r="E4084" s="421"/>
      <c r="F4084" s="421"/>
      <c r="G4084" s="422"/>
      <c r="H4084" s="422"/>
      <c r="I4084" s="422"/>
      <c r="J4084" s="422"/>
      <c r="K4084" s="422"/>
      <c r="L4084" s="422"/>
      <c r="M4084" s="422"/>
      <c r="N4084" s="422"/>
      <c r="O4084" s="422"/>
      <c r="P4084" s="421" t="str">
        <f>IF(Q4084="","",LOOKUP(Q4084,'Expenditure Codes'!B:B,'Expenditure Codes'!A:A))</f>
        <v/>
      </c>
      <c r="Q4084" s="423"/>
      <c r="R4084" s="424"/>
      <c r="S4084" s="424"/>
      <c r="T4084" s="424"/>
      <c r="U4084" s="424"/>
      <c r="V4084" s="423"/>
      <c r="W4084" s="421"/>
      <c r="X4084" s="421"/>
      <c r="Y4084" s="420"/>
      <c r="Z4084" s="425"/>
      <c r="AA4084" s="426"/>
      <c r="AB4084" s="427"/>
      <c r="AC4084" s="428"/>
      <c r="AD4084" s="427"/>
    </row>
    <row r="4085" spans="1:30" ht="21.75" x14ac:dyDescent="0.55000000000000004">
      <c r="A4085" s="420"/>
      <c r="B4085" s="420"/>
      <c r="C4085" s="420"/>
      <c r="D4085" s="420"/>
      <c r="E4085" s="421"/>
      <c r="F4085" s="421"/>
      <c r="G4085" s="422"/>
      <c r="H4085" s="422"/>
      <c r="I4085" s="422"/>
      <c r="J4085" s="422"/>
      <c r="K4085" s="422"/>
      <c r="L4085" s="422"/>
      <c r="M4085" s="422"/>
      <c r="N4085" s="422"/>
      <c r="O4085" s="422"/>
      <c r="P4085" s="421" t="str">
        <f>IF(Q4085="","",LOOKUP(Q4085,'Expenditure Codes'!B:B,'Expenditure Codes'!A:A))</f>
        <v/>
      </c>
      <c r="Q4085" s="423"/>
      <c r="R4085" s="424"/>
      <c r="S4085" s="424"/>
      <c r="T4085" s="424"/>
      <c r="U4085" s="424"/>
      <c r="V4085" s="423"/>
      <c r="W4085" s="421"/>
      <c r="X4085" s="421"/>
      <c r="Y4085" s="420"/>
      <c r="Z4085" s="425"/>
      <c r="AA4085" s="426"/>
      <c r="AB4085" s="427"/>
      <c r="AC4085" s="428"/>
      <c r="AD4085" s="427"/>
    </row>
    <row r="4086" spans="1:30" ht="21.75" x14ac:dyDescent="0.55000000000000004">
      <c r="A4086" s="420"/>
      <c r="B4086" s="420"/>
      <c r="C4086" s="420"/>
      <c r="D4086" s="420"/>
      <c r="E4086" s="421"/>
      <c r="F4086" s="421"/>
      <c r="G4086" s="422"/>
      <c r="H4086" s="422"/>
      <c r="I4086" s="422"/>
      <c r="J4086" s="422"/>
      <c r="K4086" s="422"/>
      <c r="L4086" s="422"/>
      <c r="M4086" s="422"/>
      <c r="N4086" s="422"/>
      <c r="O4086" s="422"/>
      <c r="P4086" s="421" t="str">
        <f>IF(Q4086="","",LOOKUP(Q4086,'Expenditure Codes'!B:B,'Expenditure Codes'!A:A))</f>
        <v/>
      </c>
      <c r="Q4086" s="423"/>
      <c r="R4086" s="424"/>
      <c r="S4086" s="424"/>
      <c r="T4086" s="424"/>
      <c r="U4086" s="424"/>
      <c r="V4086" s="423"/>
      <c r="W4086" s="421"/>
      <c r="X4086" s="421"/>
      <c r="Y4086" s="420"/>
      <c r="Z4086" s="425"/>
      <c r="AA4086" s="426"/>
      <c r="AB4086" s="427"/>
      <c r="AC4086" s="428"/>
      <c r="AD4086" s="427"/>
    </row>
    <row r="4087" spans="1:30" ht="21.75" x14ac:dyDescent="0.55000000000000004">
      <c r="A4087" s="420"/>
      <c r="B4087" s="420"/>
      <c r="C4087" s="420"/>
      <c r="D4087" s="420"/>
      <c r="E4087" s="421"/>
      <c r="F4087" s="421"/>
      <c r="G4087" s="422"/>
      <c r="H4087" s="422"/>
      <c r="I4087" s="422"/>
      <c r="J4087" s="422"/>
      <c r="K4087" s="422"/>
      <c r="L4087" s="422"/>
      <c r="M4087" s="422"/>
      <c r="N4087" s="422"/>
      <c r="O4087" s="422"/>
      <c r="P4087" s="421" t="str">
        <f>IF(Q4087="","",LOOKUP(Q4087,'Expenditure Codes'!B:B,'Expenditure Codes'!A:A))</f>
        <v/>
      </c>
      <c r="Q4087" s="423"/>
      <c r="R4087" s="424"/>
      <c r="S4087" s="424"/>
      <c r="T4087" s="424"/>
      <c r="U4087" s="424"/>
      <c r="V4087" s="423"/>
      <c r="W4087" s="421"/>
      <c r="X4087" s="421"/>
      <c r="Y4087" s="420"/>
      <c r="Z4087" s="425"/>
      <c r="AA4087" s="426"/>
      <c r="AB4087" s="427"/>
      <c r="AC4087" s="428"/>
      <c r="AD4087" s="427"/>
    </row>
    <row r="4088" spans="1:30" ht="21.75" x14ac:dyDescent="0.55000000000000004">
      <c r="A4088" s="420"/>
      <c r="B4088" s="420"/>
      <c r="C4088" s="420"/>
      <c r="D4088" s="420"/>
      <c r="E4088" s="421"/>
      <c r="F4088" s="421"/>
      <c r="G4088" s="422"/>
      <c r="H4088" s="422"/>
      <c r="I4088" s="422"/>
      <c r="J4088" s="422"/>
      <c r="K4088" s="422"/>
      <c r="L4088" s="422"/>
      <c r="M4088" s="422"/>
      <c r="N4088" s="422"/>
      <c r="O4088" s="422"/>
      <c r="P4088" s="421" t="str">
        <f>IF(Q4088="","",LOOKUP(Q4088,'Expenditure Codes'!B:B,'Expenditure Codes'!A:A))</f>
        <v/>
      </c>
      <c r="Q4088" s="423"/>
      <c r="R4088" s="424"/>
      <c r="S4088" s="424"/>
      <c r="T4088" s="424"/>
      <c r="U4088" s="424"/>
      <c r="V4088" s="423"/>
      <c r="W4088" s="421"/>
      <c r="X4088" s="421"/>
      <c r="Y4088" s="420"/>
      <c r="Z4088" s="425"/>
      <c r="AA4088" s="426"/>
      <c r="AB4088" s="427"/>
      <c r="AC4088" s="428"/>
      <c r="AD4088" s="427"/>
    </row>
    <row r="4089" spans="1:30" ht="21.75" x14ac:dyDescent="0.55000000000000004">
      <c r="A4089" s="420"/>
      <c r="B4089" s="420"/>
      <c r="C4089" s="420"/>
      <c r="D4089" s="420"/>
      <c r="E4089" s="421"/>
      <c r="F4089" s="421"/>
      <c r="G4089" s="422"/>
      <c r="H4089" s="422"/>
      <c r="I4089" s="422"/>
      <c r="J4089" s="422"/>
      <c r="K4089" s="422"/>
      <c r="L4089" s="422"/>
      <c r="M4089" s="422"/>
      <c r="N4089" s="422"/>
      <c r="O4089" s="422"/>
      <c r="P4089" s="421" t="str">
        <f>IF(Q4089="","",LOOKUP(Q4089,'Expenditure Codes'!B:B,'Expenditure Codes'!A:A))</f>
        <v/>
      </c>
      <c r="Q4089" s="423"/>
      <c r="R4089" s="424"/>
      <c r="S4089" s="424"/>
      <c r="T4089" s="424"/>
      <c r="U4089" s="424"/>
      <c r="V4089" s="423"/>
      <c r="W4089" s="421"/>
      <c r="X4089" s="421"/>
      <c r="Y4089" s="420"/>
      <c r="Z4089" s="425"/>
      <c r="AA4089" s="426"/>
      <c r="AB4089" s="427"/>
      <c r="AC4089" s="428"/>
      <c r="AD4089" s="427"/>
    </row>
    <row r="4090" spans="1:30" ht="21.75" x14ac:dyDescent="0.55000000000000004">
      <c r="A4090" s="420"/>
      <c r="B4090" s="420"/>
      <c r="C4090" s="420"/>
      <c r="D4090" s="420"/>
      <c r="E4090" s="421"/>
      <c r="F4090" s="421"/>
      <c r="G4090" s="422"/>
      <c r="H4090" s="422"/>
      <c r="I4090" s="422"/>
      <c r="J4090" s="422"/>
      <c r="K4090" s="422"/>
      <c r="L4090" s="422"/>
      <c r="M4090" s="422"/>
      <c r="N4090" s="422"/>
      <c r="O4090" s="422"/>
      <c r="P4090" s="421" t="str">
        <f>IF(Q4090="","",LOOKUP(Q4090,'Expenditure Codes'!B:B,'Expenditure Codes'!A:A))</f>
        <v/>
      </c>
      <c r="Q4090" s="423"/>
      <c r="R4090" s="424"/>
      <c r="S4090" s="424"/>
      <c r="T4090" s="424"/>
      <c r="U4090" s="424"/>
      <c r="V4090" s="423"/>
      <c r="W4090" s="421"/>
      <c r="X4090" s="421"/>
      <c r="Y4090" s="420"/>
      <c r="Z4090" s="425"/>
      <c r="AA4090" s="426"/>
      <c r="AB4090" s="427"/>
      <c r="AC4090" s="428"/>
      <c r="AD4090" s="427"/>
    </row>
    <row r="4091" spans="1:30" ht="21.75" x14ac:dyDescent="0.55000000000000004">
      <c r="A4091" s="420"/>
      <c r="B4091" s="420"/>
      <c r="C4091" s="420"/>
      <c r="D4091" s="420"/>
      <c r="E4091" s="421"/>
      <c r="F4091" s="421"/>
      <c r="G4091" s="422"/>
      <c r="H4091" s="422"/>
      <c r="I4091" s="422"/>
      <c r="J4091" s="422"/>
      <c r="K4091" s="422"/>
      <c r="L4091" s="422"/>
      <c r="M4091" s="422"/>
      <c r="N4091" s="422"/>
      <c r="O4091" s="422"/>
      <c r="P4091" s="421" t="str">
        <f>IF(Q4091="","",LOOKUP(Q4091,'Expenditure Codes'!B:B,'Expenditure Codes'!A:A))</f>
        <v/>
      </c>
      <c r="Q4091" s="423"/>
      <c r="R4091" s="424"/>
      <c r="S4091" s="424"/>
      <c r="T4091" s="424"/>
      <c r="U4091" s="424"/>
      <c r="V4091" s="423"/>
      <c r="W4091" s="421"/>
      <c r="X4091" s="421"/>
      <c r="Y4091" s="420"/>
      <c r="Z4091" s="425"/>
      <c r="AA4091" s="426"/>
      <c r="AB4091" s="427"/>
      <c r="AC4091" s="428"/>
      <c r="AD4091" s="427"/>
    </row>
    <row r="4092" spans="1:30" ht="21.75" x14ac:dyDescent="0.55000000000000004">
      <c r="A4092" s="420"/>
      <c r="B4092" s="420"/>
      <c r="C4092" s="420"/>
      <c r="D4092" s="420"/>
      <c r="E4092" s="421"/>
      <c r="F4092" s="421"/>
      <c r="G4092" s="422"/>
      <c r="H4092" s="422"/>
      <c r="I4092" s="422"/>
      <c r="J4092" s="422"/>
      <c r="K4092" s="422"/>
      <c r="L4092" s="422"/>
      <c r="M4092" s="422"/>
      <c r="N4092" s="422"/>
      <c r="O4092" s="422"/>
      <c r="P4092" s="421" t="str">
        <f>IF(Q4092="","",LOOKUP(Q4092,'Expenditure Codes'!B:B,'Expenditure Codes'!A:A))</f>
        <v/>
      </c>
      <c r="Q4092" s="423"/>
      <c r="R4092" s="424"/>
      <c r="S4092" s="424"/>
      <c r="T4092" s="424"/>
      <c r="U4092" s="424"/>
      <c r="V4092" s="423"/>
      <c r="W4092" s="421"/>
      <c r="X4092" s="421"/>
      <c r="Y4092" s="420"/>
      <c r="Z4092" s="425"/>
      <c r="AA4092" s="426"/>
      <c r="AB4092" s="427"/>
      <c r="AC4092" s="428"/>
      <c r="AD4092" s="427"/>
    </row>
    <row r="4093" spans="1:30" ht="21.75" x14ac:dyDescent="0.55000000000000004">
      <c r="A4093" s="420"/>
      <c r="B4093" s="420"/>
      <c r="C4093" s="420"/>
      <c r="D4093" s="420"/>
      <c r="E4093" s="421"/>
      <c r="F4093" s="421"/>
      <c r="G4093" s="422"/>
      <c r="H4093" s="422"/>
      <c r="I4093" s="422"/>
      <c r="J4093" s="422"/>
      <c r="K4093" s="422"/>
      <c r="L4093" s="422"/>
      <c r="M4093" s="422"/>
      <c r="N4093" s="422"/>
      <c r="O4093" s="422"/>
      <c r="P4093" s="421" t="str">
        <f>IF(Q4093="","",LOOKUP(Q4093,'Expenditure Codes'!B:B,'Expenditure Codes'!A:A))</f>
        <v/>
      </c>
      <c r="Q4093" s="423"/>
      <c r="R4093" s="424"/>
      <c r="S4093" s="424"/>
      <c r="T4093" s="424"/>
      <c r="U4093" s="424"/>
      <c r="V4093" s="423"/>
      <c r="W4093" s="421"/>
      <c r="X4093" s="421"/>
      <c r="Y4093" s="420"/>
      <c r="Z4093" s="425"/>
      <c r="AA4093" s="426"/>
      <c r="AB4093" s="427"/>
      <c r="AC4093" s="428"/>
      <c r="AD4093" s="427"/>
    </row>
    <row r="4094" spans="1:30" ht="21.75" x14ac:dyDescent="0.55000000000000004">
      <c r="A4094" s="420"/>
      <c r="B4094" s="420"/>
      <c r="C4094" s="420"/>
      <c r="D4094" s="420"/>
      <c r="E4094" s="421"/>
      <c r="F4094" s="421"/>
      <c r="G4094" s="422"/>
      <c r="H4094" s="422"/>
      <c r="I4094" s="422"/>
      <c r="J4094" s="422"/>
      <c r="K4094" s="422"/>
      <c r="L4094" s="422"/>
      <c r="M4094" s="422"/>
      <c r="N4094" s="422"/>
      <c r="O4094" s="422"/>
      <c r="P4094" s="421" t="str">
        <f>IF(Q4094="","",LOOKUP(Q4094,'Expenditure Codes'!B:B,'Expenditure Codes'!A:A))</f>
        <v/>
      </c>
      <c r="Q4094" s="423"/>
      <c r="R4094" s="424"/>
      <c r="S4094" s="424"/>
      <c r="T4094" s="424"/>
      <c r="U4094" s="424"/>
      <c r="V4094" s="423"/>
      <c r="W4094" s="421"/>
      <c r="X4094" s="421"/>
      <c r="Y4094" s="420"/>
      <c r="Z4094" s="425"/>
      <c r="AA4094" s="426"/>
      <c r="AB4094" s="427"/>
      <c r="AC4094" s="428"/>
      <c r="AD4094" s="427"/>
    </row>
    <row r="4095" spans="1:30" ht="21.75" x14ac:dyDescent="0.55000000000000004">
      <c r="A4095" s="420"/>
      <c r="B4095" s="420"/>
      <c r="C4095" s="420"/>
      <c r="D4095" s="420"/>
      <c r="E4095" s="421"/>
      <c r="F4095" s="421"/>
      <c r="G4095" s="422"/>
      <c r="H4095" s="422"/>
      <c r="I4095" s="422"/>
      <c r="J4095" s="422"/>
      <c r="K4095" s="422"/>
      <c r="L4095" s="422"/>
      <c r="M4095" s="422"/>
      <c r="N4095" s="422"/>
      <c r="O4095" s="422"/>
      <c r="P4095" s="421" t="str">
        <f>IF(Q4095="","",LOOKUP(Q4095,'Expenditure Codes'!B:B,'Expenditure Codes'!A:A))</f>
        <v/>
      </c>
      <c r="Q4095" s="423"/>
      <c r="R4095" s="424"/>
      <c r="S4095" s="424"/>
      <c r="T4095" s="424"/>
      <c r="U4095" s="424"/>
      <c r="V4095" s="423"/>
      <c r="W4095" s="421"/>
      <c r="X4095" s="421"/>
      <c r="Y4095" s="420"/>
      <c r="Z4095" s="425"/>
      <c r="AA4095" s="426"/>
      <c r="AB4095" s="427"/>
      <c r="AC4095" s="428"/>
      <c r="AD4095" s="427"/>
    </row>
    <row r="4096" spans="1:30" ht="21.75" x14ac:dyDescent="0.55000000000000004">
      <c r="A4096" s="420"/>
      <c r="B4096" s="420"/>
      <c r="C4096" s="420"/>
      <c r="D4096" s="420"/>
      <c r="E4096" s="421"/>
      <c r="F4096" s="421"/>
      <c r="G4096" s="422"/>
      <c r="H4096" s="422"/>
      <c r="I4096" s="422"/>
      <c r="J4096" s="422"/>
      <c r="K4096" s="422"/>
      <c r="L4096" s="422"/>
      <c r="M4096" s="422"/>
      <c r="N4096" s="422"/>
      <c r="O4096" s="422"/>
      <c r="P4096" s="421" t="str">
        <f>IF(Q4096="","",LOOKUP(Q4096,'Expenditure Codes'!B:B,'Expenditure Codes'!A:A))</f>
        <v/>
      </c>
      <c r="Q4096" s="423"/>
      <c r="R4096" s="424"/>
      <c r="S4096" s="424"/>
      <c r="T4096" s="424"/>
      <c r="U4096" s="424"/>
      <c r="V4096" s="423"/>
      <c r="W4096" s="421"/>
      <c r="X4096" s="421"/>
      <c r="Y4096" s="420"/>
      <c r="Z4096" s="425"/>
      <c r="AA4096" s="426"/>
      <c r="AB4096" s="427"/>
      <c r="AC4096" s="428"/>
      <c r="AD4096" s="427"/>
    </row>
    <row r="4097" spans="1:30" ht="21.75" x14ac:dyDescent="0.55000000000000004">
      <c r="A4097" s="420"/>
      <c r="B4097" s="420"/>
      <c r="C4097" s="420"/>
      <c r="D4097" s="420"/>
      <c r="E4097" s="421"/>
      <c r="F4097" s="421"/>
      <c r="G4097" s="422"/>
      <c r="H4097" s="422"/>
      <c r="I4097" s="422"/>
      <c r="J4097" s="422"/>
      <c r="K4097" s="422"/>
      <c r="L4097" s="422"/>
      <c r="M4097" s="422"/>
      <c r="N4097" s="422"/>
      <c r="O4097" s="422"/>
      <c r="P4097" s="421" t="str">
        <f>IF(Q4097="","",LOOKUP(Q4097,'Expenditure Codes'!B:B,'Expenditure Codes'!A:A))</f>
        <v/>
      </c>
      <c r="Q4097" s="423"/>
      <c r="R4097" s="424"/>
      <c r="S4097" s="424"/>
      <c r="T4097" s="424"/>
      <c r="U4097" s="424"/>
      <c r="V4097" s="423"/>
      <c r="W4097" s="421"/>
      <c r="X4097" s="421"/>
      <c r="Y4097" s="420"/>
      <c r="Z4097" s="425"/>
      <c r="AA4097" s="426"/>
      <c r="AB4097" s="427"/>
      <c r="AC4097" s="428"/>
      <c r="AD4097" s="427"/>
    </row>
    <row r="4098" spans="1:30" ht="21.75" x14ac:dyDescent="0.55000000000000004">
      <c r="A4098" s="420"/>
      <c r="B4098" s="420"/>
      <c r="C4098" s="420"/>
      <c r="D4098" s="420"/>
      <c r="E4098" s="421"/>
      <c r="F4098" s="421"/>
      <c r="G4098" s="422"/>
      <c r="H4098" s="422"/>
      <c r="I4098" s="422"/>
      <c r="J4098" s="422"/>
      <c r="K4098" s="422"/>
      <c r="L4098" s="422"/>
      <c r="M4098" s="422"/>
      <c r="N4098" s="422"/>
      <c r="O4098" s="422"/>
      <c r="P4098" s="421" t="str">
        <f>IF(Q4098="","",LOOKUP(Q4098,'Expenditure Codes'!B:B,'Expenditure Codes'!A:A))</f>
        <v/>
      </c>
      <c r="Q4098" s="423"/>
      <c r="R4098" s="424"/>
      <c r="S4098" s="424"/>
      <c r="T4098" s="424"/>
      <c r="U4098" s="424"/>
      <c r="V4098" s="423"/>
      <c r="W4098" s="421"/>
      <c r="X4098" s="421"/>
      <c r="Y4098" s="420"/>
      <c r="Z4098" s="425"/>
      <c r="AA4098" s="426"/>
      <c r="AB4098" s="427"/>
      <c r="AC4098" s="428"/>
      <c r="AD4098" s="427"/>
    </row>
    <row r="4099" spans="1:30" ht="21.75" x14ac:dyDescent="0.55000000000000004">
      <c r="A4099" s="420"/>
      <c r="B4099" s="420"/>
      <c r="C4099" s="420"/>
      <c r="D4099" s="420"/>
      <c r="E4099" s="421"/>
      <c r="F4099" s="421"/>
      <c r="G4099" s="422"/>
      <c r="H4099" s="422"/>
      <c r="I4099" s="422"/>
      <c r="J4099" s="422"/>
      <c r="K4099" s="422"/>
      <c r="L4099" s="422"/>
      <c r="M4099" s="422"/>
      <c r="N4099" s="422"/>
      <c r="O4099" s="422"/>
      <c r="P4099" s="421" t="str">
        <f>IF(Q4099="","",LOOKUP(Q4099,'Expenditure Codes'!B:B,'Expenditure Codes'!A:A))</f>
        <v/>
      </c>
      <c r="Q4099" s="423"/>
      <c r="R4099" s="424"/>
      <c r="S4099" s="424"/>
      <c r="T4099" s="424"/>
      <c r="U4099" s="424"/>
      <c r="V4099" s="423"/>
      <c r="W4099" s="421"/>
      <c r="X4099" s="421"/>
      <c r="Y4099" s="420"/>
      <c r="Z4099" s="425"/>
      <c r="AA4099" s="426"/>
      <c r="AB4099" s="427"/>
      <c r="AC4099" s="428"/>
      <c r="AD4099" s="427"/>
    </row>
    <row r="4100" spans="1:30" ht="21.75" x14ac:dyDescent="0.55000000000000004">
      <c r="A4100" s="420"/>
      <c r="B4100" s="420"/>
      <c r="C4100" s="420"/>
      <c r="D4100" s="420"/>
      <c r="E4100" s="421"/>
      <c r="F4100" s="421"/>
      <c r="G4100" s="422"/>
      <c r="H4100" s="422"/>
      <c r="I4100" s="422"/>
      <c r="J4100" s="422"/>
      <c r="K4100" s="422"/>
      <c r="L4100" s="422"/>
      <c r="M4100" s="422"/>
      <c r="N4100" s="422"/>
      <c r="O4100" s="422"/>
      <c r="P4100" s="421" t="str">
        <f>IF(Q4100="","",LOOKUP(Q4100,'Expenditure Codes'!B:B,'Expenditure Codes'!A:A))</f>
        <v/>
      </c>
      <c r="Q4100" s="423"/>
      <c r="R4100" s="424"/>
      <c r="S4100" s="424"/>
      <c r="T4100" s="424"/>
      <c r="U4100" s="424"/>
      <c r="V4100" s="423"/>
      <c r="W4100" s="421"/>
      <c r="X4100" s="421"/>
      <c r="Y4100" s="420"/>
      <c r="Z4100" s="425"/>
      <c r="AA4100" s="426"/>
      <c r="AB4100" s="427"/>
      <c r="AC4100" s="428"/>
      <c r="AD4100" s="427"/>
    </row>
    <row r="4101" spans="1:30" ht="21.75" x14ac:dyDescent="0.55000000000000004">
      <c r="A4101" s="420"/>
      <c r="B4101" s="420"/>
      <c r="C4101" s="420"/>
      <c r="D4101" s="420"/>
      <c r="E4101" s="421"/>
      <c r="F4101" s="421"/>
      <c r="G4101" s="422"/>
      <c r="H4101" s="422"/>
      <c r="I4101" s="422"/>
      <c r="J4101" s="422"/>
      <c r="K4101" s="422"/>
      <c r="L4101" s="422"/>
      <c r="M4101" s="422"/>
      <c r="N4101" s="422"/>
      <c r="O4101" s="422"/>
      <c r="P4101" s="421" t="str">
        <f>IF(Q4101="","",LOOKUP(Q4101,'Expenditure Codes'!B:B,'Expenditure Codes'!A:A))</f>
        <v/>
      </c>
      <c r="Q4101" s="423"/>
      <c r="R4101" s="424"/>
      <c r="S4101" s="424"/>
      <c r="T4101" s="424"/>
      <c r="U4101" s="424"/>
      <c r="V4101" s="423"/>
      <c r="W4101" s="421"/>
      <c r="X4101" s="421"/>
      <c r="Y4101" s="420"/>
      <c r="Z4101" s="425"/>
      <c r="AA4101" s="426"/>
      <c r="AB4101" s="427"/>
      <c r="AC4101" s="428"/>
      <c r="AD4101" s="427"/>
    </row>
    <row r="4102" spans="1:30" ht="21.75" x14ac:dyDescent="0.55000000000000004">
      <c r="A4102" s="420"/>
      <c r="B4102" s="420"/>
      <c r="C4102" s="420"/>
      <c r="D4102" s="420"/>
      <c r="E4102" s="421"/>
      <c r="F4102" s="421"/>
      <c r="G4102" s="422"/>
      <c r="H4102" s="422"/>
      <c r="I4102" s="422"/>
      <c r="J4102" s="422"/>
      <c r="K4102" s="422"/>
      <c r="L4102" s="422"/>
      <c r="M4102" s="422"/>
      <c r="N4102" s="422"/>
      <c r="O4102" s="422"/>
      <c r="P4102" s="421" t="str">
        <f>IF(Q4102="","",LOOKUP(Q4102,'Expenditure Codes'!B:B,'Expenditure Codes'!A:A))</f>
        <v/>
      </c>
      <c r="Q4102" s="423"/>
      <c r="R4102" s="424"/>
      <c r="S4102" s="424"/>
      <c r="T4102" s="424"/>
      <c r="U4102" s="424"/>
      <c r="V4102" s="423"/>
      <c r="W4102" s="421"/>
      <c r="X4102" s="421"/>
      <c r="Y4102" s="420"/>
      <c r="Z4102" s="425"/>
      <c r="AA4102" s="426"/>
      <c r="AB4102" s="427"/>
      <c r="AC4102" s="428"/>
      <c r="AD4102" s="427"/>
    </row>
    <row r="4103" spans="1:30" ht="21.75" x14ac:dyDescent="0.55000000000000004">
      <c r="A4103" s="420"/>
      <c r="B4103" s="420"/>
      <c r="C4103" s="420"/>
      <c r="D4103" s="420"/>
      <c r="E4103" s="421"/>
      <c r="F4103" s="421"/>
      <c r="G4103" s="422"/>
      <c r="H4103" s="422"/>
      <c r="I4103" s="422"/>
      <c r="J4103" s="422"/>
      <c r="K4103" s="422"/>
      <c r="L4103" s="422"/>
      <c r="M4103" s="422"/>
      <c r="N4103" s="422"/>
      <c r="O4103" s="422"/>
      <c r="P4103" s="421" t="str">
        <f>IF(Q4103="","",LOOKUP(Q4103,'Expenditure Codes'!B:B,'Expenditure Codes'!A:A))</f>
        <v/>
      </c>
      <c r="Q4103" s="423"/>
      <c r="R4103" s="424"/>
      <c r="S4103" s="424"/>
      <c r="T4103" s="424"/>
      <c r="U4103" s="424"/>
      <c r="V4103" s="423"/>
      <c r="W4103" s="421"/>
      <c r="X4103" s="421"/>
      <c r="Y4103" s="420"/>
      <c r="Z4103" s="425"/>
      <c r="AA4103" s="426"/>
      <c r="AB4103" s="427"/>
      <c r="AC4103" s="428"/>
      <c r="AD4103" s="427"/>
    </row>
    <row r="4104" spans="1:30" ht="21.75" x14ac:dyDescent="0.55000000000000004">
      <c r="A4104" s="420"/>
      <c r="B4104" s="420"/>
      <c r="C4104" s="420"/>
      <c r="D4104" s="420"/>
      <c r="E4104" s="421"/>
      <c r="F4104" s="421"/>
      <c r="G4104" s="422"/>
      <c r="H4104" s="422"/>
      <c r="I4104" s="422"/>
      <c r="J4104" s="422"/>
      <c r="K4104" s="422"/>
      <c r="L4104" s="422"/>
      <c r="M4104" s="422"/>
      <c r="N4104" s="422"/>
      <c r="O4104" s="422"/>
      <c r="P4104" s="421" t="str">
        <f>IF(Q4104="","",LOOKUP(Q4104,'Expenditure Codes'!B:B,'Expenditure Codes'!A:A))</f>
        <v/>
      </c>
      <c r="Q4104" s="423"/>
      <c r="R4104" s="424"/>
      <c r="S4104" s="424"/>
      <c r="T4104" s="424"/>
      <c r="U4104" s="424"/>
      <c r="V4104" s="423"/>
      <c r="W4104" s="421"/>
      <c r="X4104" s="421"/>
      <c r="Y4104" s="420"/>
      <c r="Z4104" s="425"/>
      <c r="AA4104" s="426"/>
      <c r="AB4104" s="427"/>
      <c r="AC4104" s="428"/>
      <c r="AD4104" s="427"/>
    </row>
    <row r="4105" spans="1:30" ht="21.75" x14ac:dyDescent="0.55000000000000004">
      <c r="A4105" s="420"/>
      <c r="B4105" s="420"/>
      <c r="C4105" s="420"/>
      <c r="D4105" s="420"/>
      <c r="E4105" s="421"/>
      <c r="F4105" s="421"/>
      <c r="G4105" s="422"/>
      <c r="H4105" s="422"/>
      <c r="I4105" s="422"/>
      <c r="J4105" s="422"/>
      <c r="K4105" s="422"/>
      <c r="L4105" s="422"/>
      <c r="M4105" s="422"/>
      <c r="N4105" s="422"/>
      <c r="O4105" s="422"/>
      <c r="P4105" s="421" t="str">
        <f>IF(Q4105="","",LOOKUP(Q4105,'Expenditure Codes'!B:B,'Expenditure Codes'!A:A))</f>
        <v/>
      </c>
      <c r="Q4105" s="423"/>
      <c r="R4105" s="424"/>
      <c r="S4105" s="424"/>
      <c r="T4105" s="424"/>
      <c r="U4105" s="424"/>
      <c r="V4105" s="423"/>
      <c r="W4105" s="421"/>
      <c r="X4105" s="421"/>
      <c r="Y4105" s="420"/>
      <c r="Z4105" s="425"/>
      <c r="AA4105" s="426"/>
      <c r="AB4105" s="427"/>
      <c r="AC4105" s="428"/>
      <c r="AD4105" s="427"/>
    </row>
    <row r="4106" spans="1:30" ht="21.75" x14ac:dyDescent="0.55000000000000004">
      <c r="A4106" s="420"/>
      <c r="B4106" s="420"/>
      <c r="C4106" s="420"/>
      <c r="D4106" s="420"/>
      <c r="E4106" s="421"/>
      <c r="F4106" s="421"/>
      <c r="G4106" s="422"/>
      <c r="H4106" s="422"/>
      <c r="I4106" s="422"/>
      <c r="J4106" s="422"/>
      <c r="K4106" s="422"/>
      <c r="L4106" s="422"/>
      <c r="M4106" s="422"/>
      <c r="N4106" s="422"/>
      <c r="O4106" s="422"/>
      <c r="P4106" s="421" t="str">
        <f>IF(Q4106="","",LOOKUP(Q4106,'Expenditure Codes'!B:B,'Expenditure Codes'!A:A))</f>
        <v/>
      </c>
      <c r="Q4106" s="423"/>
      <c r="R4106" s="424"/>
      <c r="S4106" s="424"/>
      <c r="T4106" s="424"/>
      <c r="U4106" s="424"/>
      <c r="V4106" s="423"/>
      <c r="W4106" s="421"/>
      <c r="X4106" s="421"/>
      <c r="Y4106" s="420"/>
      <c r="Z4106" s="425"/>
      <c r="AA4106" s="426"/>
      <c r="AB4106" s="427"/>
      <c r="AC4106" s="428"/>
      <c r="AD4106" s="427"/>
    </row>
    <row r="4107" spans="1:30" ht="21.75" x14ac:dyDescent="0.55000000000000004">
      <c r="A4107" s="420"/>
      <c r="B4107" s="420"/>
      <c r="C4107" s="420"/>
      <c r="D4107" s="420"/>
      <c r="E4107" s="421"/>
      <c r="F4107" s="421"/>
      <c r="G4107" s="422"/>
      <c r="H4107" s="422"/>
      <c r="I4107" s="422"/>
      <c r="J4107" s="422"/>
      <c r="K4107" s="422"/>
      <c r="L4107" s="422"/>
      <c r="M4107" s="422"/>
      <c r="N4107" s="422"/>
      <c r="O4107" s="422"/>
      <c r="P4107" s="421" t="str">
        <f>IF(Q4107="","",LOOKUP(Q4107,'Expenditure Codes'!B:B,'Expenditure Codes'!A:A))</f>
        <v/>
      </c>
      <c r="Q4107" s="423"/>
      <c r="R4107" s="424"/>
      <c r="S4107" s="424"/>
      <c r="T4107" s="424"/>
      <c r="U4107" s="424"/>
      <c r="V4107" s="423"/>
      <c r="W4107" s="421"/>
      <c r="X4107" s="421"/>
      <c r="Y4107" s="420"/>
      <c r="Z4107" s="425"/>
      <c r="AA4107" s="426"/>
      <c r="AB4107" s="427"/>
      <c r="AC4107" s="428"/>
      <c r="AD4107" s="427"/>
    </row>
    <row r="4108" spans="1:30" ht="21.75" x14ac:dyDescent="0.55000000000000004">
      <c r="A4108" s="420"/>
      <c r="B4108" s="420"/>
      <c r="C4108" s="420"/>
      <c r="D4108" s="420"/>
      <c r="E4108" s="421"/>
      <c r="F4108" s="421"/>
      <c r="G4108" s="422"/>
      <c r="H4108" s="422"/>
      <c r="I4108" s="422"/>
      <c r="J4108" s="422"/>
      <c r="K4108" s="422"/>
      <c r="L4108" s="422"/>
      <c r="M4108" s="422"/>
      <c r="N4108" s="422"/>
      <c r="O4108" s="422"/>
      <c r="P4108" s="421" t="str">
        <f>IF(Q4108="","",LOOKUP(Q4108,'Expenditure Codes'!B:B,'Expenditure Codes'!A:A))</f>
        <v/>
      </c>
      <c r="Q4108" s="423"/>
      <c r="R4108" s="424"/>
      <c r="S4108" s="424"/>
      <c r="T4108" s="424"/>
      <c r="U4108" s="424"/>
      <c r="V4108" s="423"/>
      <c r="W4108" s="421"/>
      <c r="X4108" s="421"/>
      <c r="Y4108" s="420"/>
      <c r="Z4108" s="425"/>
      <c r="AA4108" s="426"/>
      <c r="AB4108" s="427"/>
      <c r="AC4108" s="428"/>
      <c r="AD4108" s="427"/>
    </row>
    <row r="4109" spans="1:30" ht="21.75" x14ac:dyDescent="0.55000000000000004">
      <c r="A4109" s="420"/>
      <c r="B4109" s="420"/>
      <c r="C4109" s="420"/>
      <c r="D4109" s="420"/>
      <c r="E4109" s="421"/>
      <c r="F4109" s="421"/>
      <c r="G4109" s="422"/>
      <c r="H4109" s="422"/>
      <c r="I4109" s="422"/>
      <c r="J4109" s="422"/>
      <c r="K4109" s="422"/>
      <c r="L4109" s="422"/>
      <c r="M4109" s="422"/>
      <c r="N4109" s="422"/>
      <c r="O4109" s="422"/>
      <c r="P4109" s="421" t="str">
        <f>IF(Q4109="","",LOOKUP(Q4109,'Expenditure Codes'!B:B,'Expenditure Codes'!A:A))</f>
        <v/>
      </c>
      <c r="Q4109" s="423"/>
      <c r="R4109" s="424"/>
      <c r="S4109" s="424"/>
      <c r="T4109" s="424"/>
      <c r="U4109" s="424"/>
      <c r="V4109" s="423"/>
      <c r="W4109" s="421"/>
      <c r="X4109" s="421"/>
      <c r="Y4109" s="420"/>
      <c r="Z4109" s="425"/>
      <c r="AA4109" s="426"/>
      <c r="AB4109" s="427"/>
      <c r="AC4109" s="428"/>
      <c r="AD4109" s="427"/>
    </row>
    <row r="4110" spans="1:30" ht="21.75" x14ac:dyDescent="0.55000000000000004">
      <c r="A4110" s="420"/>
      <c r="B4110" s="420"/>
      <c r="C4110" s="420"/>
      <c r="D4110" s="420"/>
      <c r="E4110" s="421"/>
      <c r="F4110" s="421"/>
      <c r="G4110" s="422"/>
      <c r="H4110" s="422"/>
      <c r="I4110" s="422"/>
      <c r="J4110" s="422"/>
      <c r="K4110" s="422"/>
      <c r="L4110" s="422"/>
      <c r="M4110" s="422"/>
      <c r="N4110" s="422"/>
      <c r="O4110" s="422"/>
      <c r="P4110" s="421" t="str">
        <f>IF(Q4110="","",LOOKUP(Q4110,'Expenditure Codes'!B:B,'Expenditure Codes'!A:A))</f>
        <v/>
      </c>
      <c r="Q4110" s="423"/>
      <c r="R4110" s="424"/>
      <c r="S4110" s="424"/>
      <c r="T4110" s="424"/>
      <c r="U4110" s="424"/>
      <c r="V4110" s="423"/>
      <c r="W4110" s="421"/>
      <c r="X4110" s="421"/>
      <c r="Y4110" s="420"/>
      <c r="Z4110" s="425"/>
      <c r="AA4110" s="426"/>
      <c r="AB4110" s="427"/>
      <c r="AC4110" s="428"/>
      <c r="AD4110" s="427"/>
    </row>
    <row r="4111" spans="1:30" ht="21.75" x14ac:dyDescent="0.55000000000000004">
      <c r="A4111" s="420"/>
      <c r="B4111" s="420"/>
      <c r="C4111" s="420"/>
      <c r="D4111" s="420"/>
      <c r="E4111" s="421"/>
      <c r="F4111" s="421"/>
      <c r="G4111" s="422"/>
      <c r="H4111" s="422"/>
      <c r="I4111" s="422"/>
      <c r="J4111" s="422"/>
      <c r="K4111" s="422"/>
      <c r="L4111" s="422"/>
      <c r="M4111" s="422"/>
      <c r="N4111" s="422"/>
      <c r="O4111" s="422"/>
      <c r="P4111" s="421" t="str">
        <f>IF(Q4111="","",LOOKUP(Q4111,'Expenditure Codes'!B:B,'Expenditure Codes'!A:A))</f>
        <v/>
      </c>
      <c r="Q4111" s="423"/>
      <c r="R4111" s="424"/>
      <c r="S4111" s="424"/>
      <c r="T4111" s="424"/>
      <c r="U4111" s="424"/>
      <c r="V4111" s="423"/>
      <c r="W4111" s="421"/>
      <c r="X4111" s="421"/>
      <c r="Y4111" s="420"/>
      <c r="Z4111" s="425"/>
      <c r="AA4111" s="426"/>
      <c r="AB4111" s="427"/>
      <c r="AC4111" s="428"/>
      <c r="AD4111" s="427"/>
    </row>
    <row r="4112" spans="1:30" ht="21.75" x14ac:dyDescent="0.55000000000000004">
      <c r="A4112" s="420"/>
      <c r="B4112" s="420"/>
      <c r="C4112" s="420"/>
      <c r="D4112" s="420"/>
      <c r="E4112" s="421"/>
      <c r="F4112" s="421"/>
      <c r="G4112" s="422"/>
      <c r="H4112" s="422"/>
      <c r="I4112" s="422"/>
      <c r="J4112" s="422"/>
      <c r="K4112" s="422"/>
      <c r="L4112" s="422"/>
      <c r="M4112" s="422"/>
      <c r="N4112" s="422"/>
      <c r="O4112" s="422"/>
      <c r="P4112" s="421" t="str">
        <f>IF(Q4112="","",LOOKUP(Q4112,'Expenditure Codes'!B:B,'Expenditure Codes'!A:A))</f>
        <v/>
      </c>
      <c r="Q4112" s="423"/>
      <c r="R4112" s="424"/>
      <c r="S4112" s="424"/>
      <c r="T4112" s="424"/>
      <c r="U4112" s="424"/>
      <c r="V4112" s="423"/>
      <c r="W4112" s="421"/>
      <c r="X4112" s="421"/>
      <c r="Y4112" s="420"/>
      <c r="Z4112" s="425"/>
      <c r="AA4112" s="426"/>
      <c r="AB4112" s="427"/>
      <c r="AC4112" s="428"/>
      <c r="AD4112" s="427"/>
    </row>
    <row r="4113" spans="1:30" ht="21.75" x14ac:dyDescent="0.55000000000000004">
      <c r="A4113" s="420"/>
      <c r="B4113" s="420"/>
      <c r="C4113" s="420"/>
      <c r="D4113" s="420"/>
      <c r="E4113" s="421"/>
      <c r="F4113" s="421"/>
      <c r="G4113" s="422"/>
      <c r="H4113" s="422"/>
      <c r="I4113" s="422"/>
      <c r="J4113" s="422"/>
      <c r="K4113" s="422"/>
      <c r="L4113" s="422"/>
      <c r="M4113" s="422"/>
      <c r="N4113" s="422"/>
      <c r="O4113" s="422"/>
      <c r="P4113" s="421" t="str">
        <f>IF(Q4113="","",LOOKUP(Q4113,'Expenditure Codes'!B:B,'Expenditure Codes'!A:A))</f>
        <v/>
      </c>
      <c r="Q4113" s="423"/>
      <c r="R4113" s="424"/>
      <c r="S4113" s="424"/>
      <c r="T4113" s="424"/>
      <c r="U4113" s="424"/>
      <c r="V4113" s="423"/>
      <c r="W4113" s="421"/>
      <c r="X4113" s="421"/>
      <c r="Y4113" s="420"/>
      <c r="Z4113" s="425"/>
      <c r="AA4113" s="426"/>
      <c r="AB4113" s="427"/>
      <c r="AC4113" s="428"/>
      <c r="AD4113" s="427"/>
    </row>
    <row r="4114" spans="1:30" ht="21.75" x14ac:dyDescent="0.55000000000000004">
      <c r="A4114" s="420"/>
      <c r="B4114" s="420"/>
      <c r="C4114" s="420"/>
      <c r="D4114" s="420"/>
      <c r="E4114" s="421"/>
      <c r="F4114" s="421"/>
      <c r="G4114" s="422"/>
      <c r="H4114" s="422"/>
      <c r="I4114" s="422"/>
      <c r="J4114" s="422"/>
      <c r="K4114" s="422"/>
      <c r="L4114" s="422"/>
      <c r="M4114" s="422"/>
      <c r="N4114" s="422"/>
      <c r="O4114" s="422"/>
      <c r="P4114" s="421" t="str">
        <f>IF(Q4114="","",LOOKUP(Q4114,'Expenditure Codes'!B:B,'Expenditure Codes'!A:A))</f>
        <v/>
      </c>
      <c r="Q4114" s="423"/>
      <c r="R4114" s="424"/>
      <c r="S4114" s="424"/>
      <c r="T4114" s="424"/>
      <c r="U4114" s="424"/>
      <c r="V4114" s="423"/>
      <c r="W4114" s="421"/>
      <c r="X4114" s="421"/>
      <c r="Y4114" s="420"/>
      <c r="Z4114" s="425"/>
      <c r="AA4114" s="426"/>
      <c r="AB4114" s="427"/>
      <c r="AC4114" s="428"/>
      <c r="AD4114" s="427"/>
    </row>
    <row r="4115" spans="1:30" ht="21.75" x14ac:dyDescent="0.55000000000000004">
      <c r="A4115" s="420"/>
      <c r="B4115" s="420"/>
      <c r="C4115" s="420"/>
      <c r="D4115" s="420"/>
      <c r="E4115" s="421"/>
      <c r="F4115" s="421"/>
      <c r="G4115" s="422"/>
      <c r="H4115" s="422"/>
      <c r="I4115" s="422"/>
      <c r="J4115" s="422"/>
      <c r="K4115" s="422"/>
      <c r="L4115" s="422"/>
      <c r="M4115" s="422"/>
      <c r="N4115" s="422"/>
      <c r="O4115" s="422"/>
      <c r="P4115" s="421" t="str">
        <f>IF(Q4115="","",LOOKUP(Q4115,'Expenditure Codes'!B:B,'Expenditure Codes'!A:A))</f>
        <v/>
      </c>
      <c r="Q4115" s="423"/>
      <c r="R4115" s="424"/>
      <c r="S4115" s="424"/>
      <c r="T4115" s="424"/>
      <c r="U4115" s="424"/>
      <c r="V4115" s="423"/>
      <c r="W4115" s="421"/>
      <c r="X4115" s="421"/>
      <c r="Y4115" s="420"/>
      <c r="Z4115" s="425"/>
      <c r="AA4115" s="426"/>
      <c r="AB4115" s="427"/>
      <c r="AC4115" s="428"/>
      <c r="AD4115" s="427"/>
    </row>
    <row r="4116" spans="1:30" ht="21.75" x14ac:dyDescent="0.55000000000000004">
      <c r="A4116" s="420"/>
      <c r="B4116" s="420"/>
      <c r="C4116" s="420"/>
      <c r="D4116" s="420"/>
      <c r="E4116" s="421"/>
      <c r="F4116" s="421"/>
      <c r="G4116" s="422"/>
      <c r="H4116" s="422"/>
      <c r="I4116" s="422"/>
      <c r="J4116" s="422"/>
      <c r="K4116" s="422"/>
      <c r="L4116" s="422"/>
      <c r="M4116" s="422"/>
      <c r="N4116" s="422"/>
      <c r="O4116" s="422"/>
      <c r="P4116" s="421" t="str">
        <f>IF(Q4116="","",LOOKUP(Q4116,'Expenditure Codes'!B:B,'Expenditure Codes'!A:A))</f>
        <v/>
      </c>
      <c r="Q4116" s="423"/>
      <c r="R4116" s="424"/>
      <c r="S4116" s="424"/>
      <c r="T4116" s="424"/>
      <c r="U4116" s="424"/>
      <c r="V4116" s="423"/>
      <c r="W4116" s="421"/>
      <c r="X4116" s="421"/>
      <c r="Y4116" s="420"/>
      <c r="Z4116" s="425"/>
      <c r="AA4116" s="426"/>
      <c r="AB4116" s="427"/>
      <c r="AC4116" s="428"/>
      <c r="AD4116" s="427"/>
    </row>
    <row r="4117" spans="1:30" ht="21.75" x14ac:dyDescent="0.55000000000000004">
      <c r="A4117" s="420"/>
      <c r="B4117" s="420"/>
      <c r="C4117" s="420"/>
      <c r="D4117" s="420"/>
      <c r="E4117" s="421"/>
      <c r="F4117" s="421"/>
      <c r="G4117" s="422"/>
      <c r="H4117" s="422"/>
      <c r="I4117" s="422"/>
      <c r="J4117" s="422"/>
      <c r="K4117" s="422"/>
      <c r="L4117" s="422"/>
      <c r="M4117" s="422"/>
      <c r="N4117" s="422"/>
      <c r="O4117" s="422"/>
      <c r="P4117" s="421" t="str">
        <f>IF(Q4117="","",LOOKUP(Q4117,'Expenditure Codes'!B:B,'Expenditure Codes'!A:A))</f>
        <v/>
      </c>
      <c r="Q4117" s="423"/>
      <c r="R4117" s="424"/>
      <c r="S4117" s="424"/>
      <c r="T4117" s="424"/>
      <c r="U4117" s="424"/>
      <c r="V4117" s="423"/>
      <c r="W4117" s="421"/>
      <c r="X4117" s="421"/>
      <c r="Y4117" s="420"/>
      <c r="Z4117" s="425"/>
      <c r="AA4117" s="426"/>
      <c r="AB4117" s="427"/>
      <c r="AC4117" s="428"/>
      <c r="AD4117" s="427"/>
    </row>
    <row r="4118" spans="1:30" ht="21.75" x14ac:dyDescent="0.55000000000000004">
      <c r="A4118" s="420"/>
      <c r="B4118" s="420"/>
      <c r="C4118" s="420"/>
      <c r="D4118" s="420"/>
      <c r="E4118" s="421"/>
      <c r="F4118" s="421"/>
      <c r="G4118" s="422"/>
      <c r="H4118" s="422"/>
      <c r="I4118" s="422"/>
      <c r="J4118" s="422"/>
      <c r="K4118" s="422"/>
      <c r="L4118" s="422"/>
      <c r="M4118" s="422"/>
      <c r="N4118" s="422"/>
      <c r="O4118" s="422"/>
      <c r="P4118" s="421" t="str">
        <f>IF(Q4118="","",LOOKUP(Q4118,'Expenditure Codes'!B:B,'Expenditure Codes'!A:A))</f>
        <v/>
      </c>
      <c r="Q4118" s="423"/>
      <c r="R4118" s="424"/>
      <c r="S4118" s="424"/>
      <c r="T4118" s="424"/>
      <c r="U4118" s="424"/>
      <c r="V4118" s="423"/>
      <c r="W4118" s="421"/>
      <c r="X4118" s="421"/>
      <c r="Y4118" s="420"/>
      <c r="Z4118" s="425"/>
      <c r="AA4118" s="426"/>
      <c r="AB4118" s="427"/>
      <c r="AC4118" s="428"/>
      <c r="AD4118" s="427"/>
    </row>
    <row r="4119" spans="1:30" ht="21.75" x14ac:dyDescent="0.55000000000000004">
      <c r="A4119" s="420"/>
      <c r="B4119" s="420"/>
      <c r="C4119" s="420"/>
      <c r="D4119" s="420"/>
      <c r="E4119" s="421"/>
      <c r="F4119" s="421"/>
      <c r="G4119" s="422"/>
      <c r="H4119" s="422"/>
      <c r="I4119" s="422"/>
      <c r="J4119" s="422"/>
      <c r="K4119" s="422"/>
      <c r="L4119" s="422"/>
      <c r="M4119" s="422"/>
      <c r="N4119" s="422"/>
      <c r="O4119" s="422"/>
      <c r="P4119" s="421" t="str">
        <f>IF(Q4119="","",LOOKUP(Q4119,'Expenditure Codes'!B:B,'Expenditure Codes'!A:A))</f>
        <v/>
      </c>
      <c r="Q4119" s="423"/>
      <c r="R4119" s="424"/>
      <c r="S4119" s="424"/>
      <c r="T4119" s="424"/>
      <c r="U4119" s="424"/>
      <c r="V4119" s="423"/>
      <c r="W4119" s="421"/>
      <c r="X4119" s="421"/>
      <c r="Y4119" s="420"/>
      <c r="Z4119" s="425"/>
      <c r="AA4119" s="426"/>
      <c r="AB4119" s="427"/>
      <c r="AC4119" s="428"/>
      <c r="AD4119" s="427"/>
    </row>
    <row r="4120" spans="1:30" ht="21.75" x14ac:dyDescent="0.55000000000000004">
      <c r="A4120" s="420"/>
      <c r="B4120" s="420"/>
      <c r="C4120" s="420"/>
      <c r="D4120" s="420"/>
      <c r="E4120" s="421"/>
      <c r="F4120" s="421"/>
      <c r="G4120" s="422"/>
      <c r="H4120" s="422"/>
      <c r="I4120" s="422"/>
      <c r="J4120" s="422"/>
      <c r="K4120" s="422"/>
      <c r="L4120" s="422"/>
      <c r="M4120" s="422"/>
      <c r="N4120" s="422"/>
      <c r="O4120" s="422"/>
      <c r="P4120" s="421" t="str">
        <f>IF(Q4120="","",LOOKUP(Q4120,'Expenditure Codes'!B:B,'Expenditure Codes'!A:A))</f>
        <v/>
      </c>
      <c r="Q4120" s="423"/>
      <c r="R4120" s="424"/>
      <c r="S4120" s="424"/>
      <c r="T4120" s="424"/>
      <c r="U4120" s="424"/>
      <c r="V4120" s="423"/>
      <c r="W4120" s="421"/>
      <c r="X4120" s="421"/>
      <c r="Y4120" s="420"/>
      <c r="Z4120" s="425"/>
      <c r="AA4120" s="426"/>
      <c r="AB4120" s="427"/>
      <c r="AC4120" s="428"/>
      <c r="AD4120" s="427"/>
    </row>
    <row r="4121" spans="1:30" ht="21.75" x14ac:dyDescent="0.55000000000000004">
      <c r="A4121" s="420"/>
      <c r="B4121" s="420"/>
      <c r="C4121" s="420"/>
      <c r="D4121" s="420"/>
      <c r="E4121" s="421"/>
      <c r="F4121" s="421"/>
      <c r="G4121" s="422"/>
      <c r="H4121" s="422"/>
      <c r="I4121" s="422"/>
      <c r="J4121" s="422"/>
      <c r="K4121" s="422"/>
      <c r="L4121" s="422"/>
      <c r="M4121" s="422"/>
      <c r="N4121" s="422"/>
      <c r="O4121" s="422"/>
      <c r="P4121" s="421" t="str">
        <f>IF(Q4121="","",LOOKUP(Q4121,'Expenditure Codes'!B:B,'Expenditure Codes'!A:A))</f>
        <v/>
      </c>
      <c r="Q4121" s="423"/>
      <c r="R4121" s="424"/>
      <c r="S4121" s="424"/>
      <c r="T4121" s="424"/>
      <c r="U4121" s="424"/>
      <c r="V4121" s="423"/>
      <c r="W4121" s="421"/>
      <c r="X4121" s="421"/>
      <c r="Y4121" s="420"/>
      <c r="Z4121" s="425"/>
      <c r="AA4121" s="426"/>
      <c r="AB4121" s="427"/>
      <c r="AC4121" s="428"/>
      <c r="AD4121" s="427"/>
    </row>
    <row r="4122" spans="1:30" ht="21.75" x14ac:dyDescent="0.55000000000000004">
      <c r="A4122" s="420"/>
      <c r="B4122" s="420"/>
      <c r="C4122" s="420"/>
      <c r="D4122" s="420"/>
      <c r="E4122" s="421"/>
      <c r="F4122" s="421"/>
      <c r="G4122" s="422"/>
      <c r="H4122" s="422"/>
      <c r="I4122" s="422"/>
      <c r="J4122" s="422"/>
      <c r="K4122" s="422"/>
      <c r="L4122" s="422"/>
      <c r="M4122" s="422"/>
      <c r="N4122" s="422"/>
      <c r="O4122" s="422"/>
      <c r="P4122" s="421" t="str">
        <f>IF(Q4122="","",LOOKUP(Q4122,'Expenditure Codes'!B:B,'Expenditure Codes'!A:A))</f>
        <v/>
      </c>
      <c r="Q4122" s="423"/>
      <c r="R4122" s="424"/>
      <c r="S4122" s="424"/>
      <c r="T4122" s="424"/>
      <c r="U4122" s="424"/>
      <c r="V4122" s="423"/>
      <c r="W4122" s="421"/>
      <c r="X4122" s="421"/>
      <c r="Y4122" s="420"/>
      <c r="Z4122" s="425"/>
      <c r="AA4122" s="426"/>
      <c r="AB4122" s="427"/>
      <c r="AC4122" s="428"/>
      <c r="AD4122" s="427"/>
    </row>
    <row r="4123" spans="1:30" ht="21.75" x14ac:dyDescent="0.55000000000000004">
      <c r="A4123" s="420"/>
      <c r="B4123" s="420"/>
      <c r="C4123" s="420"/>
      <c r="D4123" s="420"/>
      <c r="E4123" s="421"/>
      <c r="F4123" s="421"/>
      <c r="G4123" s="422"/>
      <c r="H4123" s="422"/>
      <c r="I4123" s="422"/>
      <c r="J4123" s="422"/>
      <c r="K4123" s="422"/>
      <c r="L4123" s="422"/>
      <c r="M4123" s="422"/>
      <c r="N4123" s="422"/>
      <c r="O4123" s="422"/>
      <c r="P4123" s="421" t="str">
        <f>IF(Q4123="","",LOOKUP(Q4123,'Expenditure Codes'!B:B,'Expenditure Codes'!A:A))</f>
        <v/>
      </c>
      <c r="Q4123" s="423"/>
      <c r="R4123" s="424"/>
      <c r="S4123" s="424"/>
      <c r="T4123" s="424"/>
      <c r="U4123" s="424"/>
      <c r="V4123" s="423"/>
      <c r="W4123" s="421"/>
      <c r="X4123" s="421"/>
      <c r="Y4123" s="420"/>
      <c r="Z4123" s="425"/>
      <c r="AA4123" s="426"/>
      <c r="AB4123" s="427"/>
      <c r="AC4123" s="428"/>
      <c r="AD4123" s="427"/>
    </row>
    <row r="4124" spans="1:30" ht="21.75" x14ac:dyDescent="0.55000000000000004">
      <c r="A4124" s="420"/>
      <c r="B4124" s="420"/>
      <c r="C4124" s="420"/>
      <c r="D4124" s="420"/>
      <c r="E4124" s="421"/>
      <c r="F4124" s="421"/>
      <c r="G4124" s="422"/>
      <c r="H4124" s="422"/>
      <c r="I4124" s="422"/>
      <c r="J4124" s="422"/>
      <c r="K4124" s="422"/>
      <c r="L4124" s="422"/>
      <c r="M4124" s="422"/>
      <c r="N4124" s="422"/>
      <c r="O4124" s="422"/>
      <c r="P4124" s="421" t="str">
        <f>IF(Q4124="","",LOOKUP(Q4124,'Expenditure Codes'!B:B,'Expenditure Codes'!A:A))</f>
        <v/>
      </c>
      <c r="Q4124" s="423"/>
      <c r="R4124" s="424"/>
      <c r="S4124" s="424"/>
      <c r="T4124" s="424"/>
      <c r="U4124" s="424"/>
      <c r="V4124" s="423"/>
      <c r="W4124" s="421"/>
      <c r="X4124" s="421"/>
      <c r="Y4124" s="420"/>
      <c r="Z4124" s="425"/>
      <c r="AA4124" s="426"/>
      <c r="AB4124" s="427"/>
      <c r="AC4124" s="428"/>
      <c r="AD4124" s="427"/>
    </row>
    <row r="4125" spans="1:30" ht="21.75" x14ac:dyDescent="0.55000000000000004">
      <c r="A4125" s="420"/>
      <c r="B4125" s="420"/>
      <c r="C4125" s="420"/>
      <c r="D4125" s="420"/>
      <c r="E4125" s="421"/>
      <c r="F4125" s="421"/>
      <c r="G4125" s="422"/>
      <c r="H4125" s="422"/>
      <c r="I4125" s="422"/>
      <c r="J4125" s="422"/>
      <c r="K4125" s="422"/>
      <c r="L4125" s="422"/>
      <c r="M4125" s="422"/>
      <c r="N4125" s="422"/>
      <c r="O4125" s="422"/>
      <c r="P4125" s="421" t="str">
        <f>IF(Q4125="","",LOOKUP(Q4125,'Expenditure Codes'!B:B,'Expenditure Codes'!A:A))</f>
        <v/>
      </c>
      <c r="Q4125" s="423"/>
      <c r="R4125" s="424"/>
      <c r="S4125" s="424"/>
      <c r="T4125" s="424"/>
      <c r="U4125" s="424"/>
      <c r="V4125" s="423"/>
      <c r="W4125" s="421"/>
      <c r="X4125" s="421"/>
      <c r="Y4125" s="420"/>
      <c r="Z4125" s="425"/>
      <c r="AA4125" s="426"/>
      <c r="AB4125" s="427"/>
      <c r="AC4125" s="428"/>
      <c r="AD4125" s="427"/>
    </row>
    <row r="4126" spans="1:30" ht="21.75" x14ac:dyDescent="0.55000000000000004">
      <c r="A4126" s="420"/>
      <c r="B4126" s="420"/>
      <c r="C4126" s="420"/>
      <c r="D4126" s="420"/>
      <c r="E4126" s="421"/>
      <c r="F4126" s="421"/>
      <c r="G4126" s="422"/>
      <c r="H4126" s="422"/>
      <c r="I4126" s="422"/>
      <c r="J4126" s="422"/>
      <c r="K4126" s="422"/>
      <c r="L4126" s="422"/>
      <c r="M4126" s="422"/>
      <c r="N4126" s="422"/>
      <c r="O4126" s="422"/>
      <c r="P4126" s="421" t="str">
        <f>IF(Q4126="","",LOOKUP(Q4126,'Expenditure Codes'!B:B,'Expenditure Codes'!A:A))</f>
        <v/>
      </c>
      <c r="Q4126" s="423"/>
      <c r="R4126" s="424"/>
      <c r="S4126" s="424"/>
      <c r="T4126" s="424"/>
      <c r="U4126" s="424"/>
      <c r="V4126" s="423"/>
      <c r="W4126" s="421"/>
      <c r="X4126" s="421"/>
      <c r="Y4126" s="420"/>
      <c r="Z4126" s="425"/>
      <c r="AA4126" s="426"/>
      <c r="AB4126" s="427"/>
      <c r="AC4126" s="428"/>
      <c r="AD4126" s="427"/>
    </row>
    <row r="4127" spans="1:30" ht="21.75" x14ac:dyDescent="0.55000000000000004">
      <c r="A4127" s="420"/>
      <c r="B4127" s="420"/>
      <c r="C4127" s="420"/>
      <c r="D4127" s="420"/>
      <c r="E4127" s="421"/>
      <c r="F4127" s="421"/>
      <c r="G4127" s="422"/>
      <c r="H4127" s="422"/>
      <c r="I4127" s="422"/>
      <c r="J4127" s="422"/>
      <c r="K4127" s="422"/>
      <c r="L4127" s="422"/>
      <c r="M4127" s="422"/>
      <c r="N4127" s="422"/>
      <c r="O4127" s="422"/>
      <c r="P4127" s="421" t="str">
        <f>IF(Q4127="","",LOOKUP(Q4127,'Expenditure Codes'!B:B,'Expenditure Codes'!A:A))</f>
        <v/>
      </c>
      <c r="Q4127" s="423"/>
      <c r="R4127" s="424"/>
      <c r="S4127" s="424"/>
      <c r="T4127" s="424"/>
      <c r="U4127" s="424"/>
      <c r="V4127" s="423"/>
      <c r="W4127" s="421"/>
      <c r="X4127" s="421"/>
      <c r="Y4127" s="420"/>
      <c r="Z4127" s="425"/>
      <c r="AA4127" s="426"/>
      <c r="AB4127" s="427"/>
      <c r="AC4127" s="428"/>
      <c r="AD4127" s="427"/>
    </row>
    <row r="4128" spans="1:30" ht="21.75" x14ac:dyDescent="0.55000000000000004">
      <c r="A4128" s="420"/>
      <c r="B4128" s="420"/>
      <c r="C4128" s="420"/>
      <c r="D4128" s="420"/>
      <c r="E4128" s="421"/>
      <c r="F4128" s="421"/>
      <c r="G4128" s="422"/>
      <c r="H4128" s="422"/>
      <c r="I4128" s="422"/>
      <c r="J4128" s="422"/>
      <c r="K4128" s="422"/>
      <c r="L4128" s="422"/>
      <c r="M4128" s="422"/>
      <c r="N4128" s="422"/>
      <c r="O4128" s="422"/>
      <c r="P4128" s="421" t="str">
        <f>IF(Q4128="","",LOOKUP(Q4128,'Expenditure Codes'!B:B,'Expenditure Codes'!A:A))</f>
        <v/>
      </c>
      <c r="Q4128" s="423"/>
      <c r="R4128" s="424"/>
      <c r="S4128" s="424"/>
      <c r="T4128" s="424"/>
      <c r="U4128" s="424"/>
      <c r="V4128" s="423"/>
      <c r="W4128" s="421"/>
      <c r="X4128" s="421"/>
      <c r="Y4128" s="420"/>
      <c r="Z4128" s="425"/>
      <c r="AA4128" s="426"/>
      <c r="AB4128" s="427"/>
      <c r="AC4128" s="428"/>
      <c r="AD4128" s="427"/>
    </row>
    <row r="4129" spans="1:30" ht="21.75" x14ac:dyDescent="0.55000000000000004">
      <c r="A4129" s="420"/>
      <c r="B4129" s="420"/>
      <c r="C4129" s="420"/>
      <c r="D4129" s="420"/>
      <c r="E4129" s="421"/>
      <c r="F4129" s="421"/>
      <c r="G4129" s="422"/>
      <c r="H4129" s="422"/>
      <c r="I4129" s="422"/>
      <c r="J4129" s="422"/>
      <c r="K4129" s="422"/>
      <c r="L4129" s="422"/>
      <c r="M4129" s="422"/>
      <c r="N4129" s="422"/>
      <c r="O4129" s="422"/>
      <c r="P4129" s="421" t="str">
        <f>IF(Q4129="","",LOOKUP(Q4129,'Expenditure Codes'!B:B,'Expenditure Codes'!A:A))</f>
        <v/>
      </c>
      <c r="Q4129" s="423"/>
      <c r="R4129" s="424"/>
      <c r="S4129" s="424"/>
      <c r="T4129" s="424"/>
      <c r="U4129" s="424"/>
      <c r="V4129" s="423"/>
      <c r="W4129" s="421"/>
      <c r="X4129" s="421"/>
      <c r="Y4129" s="420"/>
      <c r="Z4129" s="425"/>
      <c r="AA4129" s="426"/>
      <c r="AB4129" s="427"/>
      <c r="AC4129" s="428"/>
      <c r="AD4129" s="427"/>
    </row>
    <row r="4130" spans="1:30" ht="21.75" x14ac:dyDescent="0.55000000000000004">
      <c r="A4130" s="420"/>
      <c r="B4130" s="420"/>
      <c r="C4130" s="420"/>
      <c r="D4130" s="420"/>
      <c r="E4130" s="421"/>
      <c r="F4130" s="421"/>
      <c r="G4130" s="422"/>
      <c r="H4130" s="422"/>
      <c r="I4130" s="422"/>
      <c r="J4130" s="422"/>
      <c r="K4130" s="422"/>
      <c r="L4130" s="422"/>
      <c r="M4130" s="422"/>
      <c r="N4130" s="422"/>
      <c r="O4130" s="422"/>
      <c r="P4130" s="421" t="str">
        <f>IF(Q4130="","",LOOKUP(Q4130,'Expenditure Codes'!B:B,'Expenditure Codes'!A:A))</f>
        <v/>
      </c>
      <c r="Q4130" s="423"/>
      <c r="R4130" s="424"/>
      <c r="S4130" s="424"/>
      <c r="T4130" s="424"/>
      <c r="U4130" s="424"/>
      <c r="V4130" s="423"/>
      <c r="W4130" s="421"/>
      <c r="X4130" s="421"/>
      <c r="Y4130" s="420"/>
      <c r="Z4130" s="425"/>
      <c r="AA4130" s="426"/>
      <c r="AB4130" s="427"/>
      <c r="AC4130" s="428"/>
      <c r="AD4130" s="427"/>
    </row>
    <row r="4131" spans="1:30" ht="21.75" x14ac:dyDescent="0.55000000000000004">
      <c r="A4131" s="420"/>
      <c r="B4131" s="420"/>
      <c r="C4131" s="420"/>
      <c r="D4131" s="420"/>
      <c r="E4131" s="421"/>
      <c r="F4131" s="421"/>
      <c r="G4131" s="422"/>
      <c r="H4131" s="422"/>
      <c r="I4131" s="422"/>
      <c r="J4131" s="422"/>
      <c r="K4131" s="422"/>
      <c r="L4131" s="422"/>
      <c r="M4131" s="422"/>
      <c r="N4131" s="422"/>
      <c r="O4131" s="422"/>
      <c r="P4131" s="421" t="str">
        <f>IF(Q4131="","",LOOKUP(Q4131,'Expenditure Codes'!B:B,'Expenditure Codes'!A:A))</f>
        <v/>
      </c>
      <c r="Q4131" s="423"/>
      <c r="R4131" s="424"/>
      <c r="S4131" s="424"/>
      <c r="T4131" s="424"/>
      <c r="U4131" s="424"/>
      <c r="V4131" s="423"/>
      <c r="W4131" s="421"/>
      <c r="X4131" s="421"/>
      <c r="Y4131" s="420"/>
      <c r="Z4131" s="425"/>
      <c r="AA4131" s="426"/>
      <c r="AB4131" s="427"/>
      <c r="AC4131" s="428"/>
      <c r="AD4131" s="427"/>
    </row>
    <row r="4132" spans="1:30" ht="21.75" x14ac:dyDescent="0.55000000000000004">
      <c r="A4132" s="420"/>
      <c r="B4132" s="420"/>
      <c r="C4132" s="420"/>
      <c r="D4132" s="420"/>
      <c r="E4132" s="421"/>
      <c r="F4132" s="421"/>
      <c r="G4132" s="422"/>
      <c r="H4132" s="422"/>
      <c r="I4132" s="422"/>
      <c r="J4132" s="422"/>
      <c r="K4132" s="422"/>
      <c r="L4132" s="422"/>
      <c r="M4132" s="422"/>
      <c r="N4132" s="422"/>
      <c r="O4132" s="422"/>
      <c r="P4132" s="421" t="str">
        <f>IF(Q4132="","",LOOKUP(Q4132,'Expenditure Codes'!B:B,'Expenditure Codes'!A:A))</f>
        <v/>
      </c>
      <c r="Q4132" s="423"/>
      <c r="R4132" s="424"/>
      <c r="S4132" s="424"/>
      <c r="T4132" s="424"/>
      <c r="U4132" s="424"/>
      <c r="V4132" s="423"/>
      <c r="W4132" s="421"/>
      <c r="X4132" s="421"/>
      <c r="Y4132" s="420"/>
      <c r="Z4132" s="425"/>
      <c r="AA4132" s="426"/>
      <c r="AB4132" s="427"/>
      <c r="AC4132" s="428"/>
      <c r="AD4132" s="427"/>
    </row>
    <row r="4133" spans="1:30" ht="21.75" x14ac:dyDescent="0.55000000000000004">
      <c r="A4133" s="420"/>
      <c r="B4133" s="420"/>
      <c r="C4133" s="420"/>
      <c r="D4133" s="420"/>
      <c r="E4133" s="421"/>
      <c r="F4133" s="421"/>
      <c r="G4133" s="422"/>
      <c r="H4133" s="422"/>
      <c r="I4133" s="422"/>
      <c r="J4133" s="422"/>
      <c r="K4133" s="422"/>
      <c r="L4133" s="422"/>
      <c r="M4133" s="422"/>
      <c r="N4133" s="422"/>
      <c r="O4133" s="422"/>
      <c r="P4133" s="421" t="str">
        <f>IF(Q4133="","",LOOKUP(Q4133,'Expenditure Codes'!B:B,'Expenditure Codes'!A:A))</f>
        <v/>
      </c>
      <c r="Q4133" s="423"/>
      <c r="R4133" s="424"/>
      <c r="S4133" s="424"/>
      <c r="T4133" s="424"/>
      <c r="U4133" s="424"/>
      <c r="V4133" s="423"/>
      <c r="W4133" s="421"/>
      <c r="X4133" s="421"/>
      <c r="Y4133" s="420"/>
      <c r="Z4133" s="425"/>
      <c r="AA4133" s="426"/>
      <c r="AB4133" s="427"/>
      <c r="AC4133" s="428"/>
      <c r="AD4133" s="427"/>
    </row>
    <row r="4134" spans="1:30" ht="21.75" x14ac:dyDescent="0.55000000000000004">
      <c r="A4134" s="420"/>
      <c r="B4134" s="420"/>
      <c r="C4134" s="420"/>
      <c r="D4134" s="420"/>
      <c r="E4134" s="421"/>
      <c r="F4134" s="421"/>
      <c r="G4134" s="422"/>
      <c r="H4134" s="422"/>
      <c r="I4134" s="422"/>
      <c r="J4134" s="422"/>
      <c r="K4134" s="422"/>
      <c r="L4134" s="422"/>
      <c r="M4134" s="422"/>
      <c r="N4134" s="422"/>
      <c r="O4134" s="422"/>
      <c r="P4134" s="421" t="str">
        <f>IF(Q4134="","",LOOKUP(Q4134,'Expenditure Codes'!B:B,'Expenditure Codes'!A:A))</f>
        <v/>
      </c>
      <c r="Q4134" s="423"/>
      <c r="R4134" s="424"/>
      <c r="S4134" s="424"/>
      <c r="T4134" s="424"/>
      <c r="U4134" s="424"/>
      <c r="V4134" s="423"/>
      <c r="W4134" s="421"/>
      <c r="X4134" s="421"/>
      <c r="Y4134" s="420"/>
      <c r="Z4134" s="425"/>
      <c r="AA4134" s="426"/>
      <c r="AB4134" s="427"/>
      <c r="AC4134" s="428"/>
      <c r="AD4134" s="427"/>
    </row>
    <row r="4135" spans="1:30" ht="21.75" x14ac:dyDescent="0.55000000000000004">
      <c r="A4135" s="420"/>
      <c r="B4135" s="420"/>
      <c r="C4135" s="420"/>
      <c r="D4135" s="420"/>
      <c r="E4135" s="421"/>
      <c r="F4135" s="421"/>
      <c r="G4135" s="422"/>
      <c r="H4135" s="422"/>
      <c r="I4135" s="422"/>
      <c r="J4135" s="422"/>
      <c r="K4135" s="422"/>
      <c r="L4135" s="422"/>
      <c r="M4135" s="422"/>
      <c r="N4135" s="422"/>
      <c r="O4135" s="422"/>
      <c r="P4135" s="421" t="str">
        <f>IF(Q4135="","",LOOKUP(Q4135,'Expenditure Codes'!B:B,'Expenditure Codes'!A:A))</f>
        <v/>
      </c>
      <c r="Q4135" s="423"/>
      <c r="R4135" s="424"/>
      <c r="S4135" s="424"/>
      <c r="T4135" s="424"/>
      <c r="U4135" s="424"/>
      <c r="V4135" s="423"/>
      <c r="W4135" s="421"/>
      <c r="X4135" s="421"/>
      <c r="Y4135" s="420"/>
      <c r="Z4135" s="425"/>
      <c r="AA4135" s="426"/>
      <c r="AB4135" s="427"/>
      <c r="AC4135" s="428"/>
      <c r="AD4135" s="427"/>
    </row>
    <row r="4136" spans="1:30" ht="21.75" x14ac:dyDescent="0.55000000000000004">
      <c r="A4136" s="420"/>
      <c r="B4136" s="420"/>
      <c r="C4136" s="420"/>
      <c r="D4136" s="420"/>
      <c r="E4136" s="421"/>
      <c r="F4136" s="421"/>
      <c r="G4136" s="422"/>
      <c r="H4136" s="422"/>
      <c r="I4136" s="422"/>
      <c r="J4136" s="422"/>
      <c r="K4136" s="422"/>
      <c r="L4136" s="422"/>
      <c r="M4136" s="422"/>
      <c r="N4136" s="422"/>
      <c r="O4136" s="422"/>
      <c r="P4136" s="421" t="str">
        <f>IF(Q4136="","",LOOKUP(Q4136,'Expenditure Codes'!B:B,'Expenditure Codes'!A:A))</f>
        <v/>
      </c>
      <c r="Q4136" s="423"/>
      <c r="R4136" s="424"/>
      <c r="S4136" s="424"/>
      <c r="T4136" s="424"/>
      <c r="U4136" s="424"/>
      <c r="V4136" s="423"/>
      <c r="W4136" s="421"/>
      <c r="X4136" s="421"/>
      <c r="Y4136" s="420"/>
      <c r="Z4136" s="425"/>
      <c r="AA4136" s="426"/>
      <c r="AB4136" s="427"/>
      <c r="AC4136" s="428"/>
      <c r="AD4136" s="427"/>
    </row>
    <row r="4137" spans="1:30" ht="21.75" x14ac:dyDescent="0.55000000000000004">
      <c r="A4137" s="420"/>
      <c r="B4137" s="420"/>
      <c r="C4137" s="420"/>
      <c r="D4137" s="420"/>
      <c r="E4137" s="421"/>
      <c r="F4137" s="421"/>
      <c r="G4137" s="422"/>
      <c r="H4137" s="422"/>
      <c r="I4137" s="422"/>
      <c r="J4137" s="422"/>
      <c r="K4137" s="422"/>
      <c r="L4137" s="422"/>
      <c r="M4137" s="422"/>
      <c r="N4137" s="422"/>
      <c r="O4137" s="422"/>
      <c r="P4137" s="421" t="str">
        <f>IF(Q4137="","",LOOKUP(Q4137,'Expenditure Codes'!B:B,'Expenditure Codes'!A:A))</f>
        <v/>
      </c>
      <c r="Q4137" s="423"/>
      <c r="R4137" s="424"/>
      <c r="S4137" s="424"/>
      <c r="T4137" s="424"/>
      <c r="U4137" s="424"/>
      <c r="V4137" s="423"/>
      <c r="W4137" s="421"/>
      <c r="X4137" s="421"/>
      <c r="Y4137" s="420"/>
      <c r="Z4137" s="425"/>
      <c r="AA4137" s="426"/>
      <c r="AB4137" s="427"/>
      <c r="AC4137" s="428"/>
      <c r="AD4137" s="427"/>
    </row>
    <row r="4138" spans="1:30" ht="21.75" x14ac:dyDescent="0.55000000000000004">
      <c r="A4138" s="420"/>
      <c r="B4138" s="420"/>
      <c r="C4138" s="420"/>
      <c r="D4138" s="420"/>
      <c r="E4138" s="421"/>
      <c r="F4138" s="421"/>
      <c r="G4138" s="422"/>
      <c r="H4138" s="422"/>
      <c r="I4138" s="422"/>
      <c r="J4138" s="422"/>
      <c r="K4138" s="422"/>
      <c r="L4138" s="422"/>
      <c r="M4138" s="422"/>
      <c r="N4138" s="422"/>
      <c r="O4138" s="422"/>
      <c r="P4138" s="421" t="str">
        <f>IF(Q4138="","",LOOKUP(Q4138,'Expenditure Codes'!B:B,'Expenditure Codes'!A:A))</f>
        <v/>
      </c>
      <c r="Q4138" s="423"/>
      <c r="R4138" s="424"/>
      <c r="S4138" s="424"/>
      <c r="T4138" s="424"/>
      <c r="U4138" s="424"/>
      <c r="V4138" s="423"/>
      <c r="W4138" s="421"/>
      <c r="X4138" s="421"/>
      <c r="Y4138" s="420"/>
      <c r="Z4138" s="425"/>
      <c r="AA4138" s="426"/>
      <c r="AB4138" s="427"/>
      <c r="AC4138" s="428"/>
      <c r="AD4138" s="427"/>
    </row>
    <row r="4139" spans="1:30" ht="21.75" x14ac:dyDescent="0.55000000000000004">
      <c r="A4139" s="420"/>
      <c r="B4139" s="420"/>
      <c r="C4139" s="420"/>
      <c r="D4139" s="420"/>
      <c r="E4139" s="421"/>
      <c r="F4139" s="421"/>
      <c r="G4139" s="422"/>
      <c r="H4139" s="422"/>
      <c r="I4139" s="422"/>
      <c r="J4139" s="422"/>
      <c r="K4139" s="422"/>
      <c r="L4139" s="422"/>
      <c r="M4139" s="422"/>
      <c r="N4139" s="422"/>
      <c r="O4139" s="422"/>
      <c r="P4139" s="421" t="str">
        <f>IF(Q4139="","",LOOKUP(Q4139,'Expenditure Codes'!B:B,'Expenditure Codes'!A:A))</f>
        <v/>
      </c>
      <c r="Q4139" s="423"/>
      <c r="R4139" s="424"/>
      <c r="S4139" s="424"/>
      <c r="T4139" s="424"/>
      <c r="U4139" s="424"/>
      <c r="V4139" s="423"/>
      <c r="W4139" s="421"/>
      <c r="X4139" s="421"/>
      <c r="Y4139" s="420"/>
      <c r="Z4139" s="425"/>
      <c r="AA4139" s="426"/>
      <c r="AB4139" s="427"/>
      <c r="AC4139" s="428"/>
      <c r="AD4139" s="427"/>
    </row>
    <row r="4140" spans="1:30" ht="21.75" x14ac:dyDescent="0.55000000000000004">
      <c r="A4140" s="420"/>
      <c r="B4140" s="420"/>
      <c r="C4140" s="420"/>
      <c r="D4140" s="420"/>
      <c r="E4140" s="421"/>
      <c r="F4140" s="421"/>
      <c r="G4140" s="422"/>
      <c r="H4140" s="422"/>
      <c r="I4140" s="422"/>
      <c r="J4140" s="422"/>
      <c r="K4140" s="422"/>
      <c r="L4140" s="422"/>
      <c r="M4140" s="422"/>
      <c r="N4140" s="422"/>
      <c r="O4140" s="422"/>
      <c r="P4140" s="421" t="str">
        <f>IF(Q4140="","",LOOKUP(Q4140,'Expenditure Codes'!B:B,'Expenditure Codes'!A:A))</f>
        <v/>
      </c>
      <c r="Q4140" s="423"/>
      <c r="R4140" s="424"/>
      <c r="S4140" s="424"/>
      <c r="T4140" s="424"/>
      <c r="U4140" s="424"/>
      <c r="V4140" s="423"/>
      <c r="W4140" s="421"/>
      <c r="X4140" s="421"/>
      <c r="Y4140" s="420"/>
      <c r="Z4140" s="425"/>
      <c r="AA4140" s="426"/>
      <c r="AB4140" s="427"/>
      <c r="AC4140" s="428"/>
      <c r="AD4140" s="427"/>
    </row>
    <row r="4141" spans="1:30" ht="21.75" x14ac:dyDescent="0.55000000000000004">
      <c r="A4141" s="420"/>
      <c r="B4141" s="420"/>
      <c r="C4141" s="420"/>
      <c r="D4141" s="420"/>
      <c r="E4141" s="421"/>
      <c r="F4141" s="421"/>
      <c r="G4141" s="422"/>
      <c r="H4141" s="422"/>
      <c r="I4141" s="422"/>
      <c r="J4141" s="422"/>
      <c r="K4141" s="422"/>
      <c r="L4141" s="422"/>
      <c r="M4141" s="422"/>
      <c r="N4141" s="422"/>
      <c r="O4141" s="422"/>
      <c r="P4141" s="421" t="str">
        <f>IF(Q4141="","",LOOKUP(Q4141,'Expenditure Codes'!B:B,'Expenditure Codes'!A:A))</f>
        <v/>
      </c>
      <c r="Q4141" s="423"/>
      <c r="R4141" s="424"/>
      <c r="S4141" s="424"/>
      <c r="T4141" s="424"/>
      <c r="U4141" s="424"/>
      <c r="V4141" s="423"/>
      <c r="W4141" s="421"/>
      <c r="X4141" s="421"/>
      <c r="Y4141" s="420"/>
      <c r="Z4141" s="425"/>
      <c r="AA4141" s="426"/>
      <c r="AB4141" s="427"/>
      <c r="AC4141" s="428"/>
      <c r="AD4141" s="427"/>
    </row>
    <row r="4142" spans="1:30" ht="21.75" x14ac:dyDescent="0.55000000000000004">
      <c r="A4142" s="420"/>
      <c r="B4142" s="420"/>
      <c r="C4142" s="420"/>
      <c r="D4142" s="420"/>
      <c r="E4142" s="421"/>
      <c r="F4142" s="421"/>
      <c r="G4142" s="422"/>
      <c r="H4142" s="422"/>
      <c r="I4142" s="422"/>
      <c r="J4142" s="422"/>
      <c r="K4142" s="422"/>
      <c r="L4142" s="422"/>
      <c r="M4142" s="422"/>
      <c r="N4142" s="422"/>
      <c r="O4142" s="422"/>
      <c r="P4142" s="421" t="str">
        <f>IF(Q4142="","",LOOKUP(Q4142,'Expenditure Codes'!B:B,'Expenditure Codes'!A:A))</f>
        <v/>
      </c>
      <c r="Q4142" s="423"/>
      <c r="R4142" s="424"/>
      <c r="S4142" s="424"/>
      <c r="T4142" s="424"/>
      <c r="U4142" s="424"/>
      <c r="V4142" s="423"/>
      <c r="W4142" s="421"/>
      <c r="X4142" s="421"/>
      <c r="Y4142" s="420"/>
      <c r="Z4142" s="425"/>
      <c r="AA4142" s="426"/>
      <c r="AB4142" s="427"/>
      <c r="AC4142" s="428"/>
      <c r="AD4142" s="427"/>
    </row>
    <row r="4143" spans="1:30" ht="21.75" x14ac:dyDescent="0.55000000000000004">
      <c r="A4143" s="420"/>
      <c r="B4143" s="420"/>
      <c r="C4143" s="420"/>
      <c r="D4143" s="420"/>
      <c r="E4143" s="421"/>
      <c r="F4143" s="421"/>
      <c r="G4143" s="422"/>
      <c r="H4143" s="422"/>
      <c r="I4143" s="422"/>
      <c r="J4143" s="422"/>
      <c r="K4143" s="422"/>
      <c r="L4143" s="422"/>
      <c r="M4143" s="422"/>
      <c r="N4143" s="422"/>
      <c r="O4143" s="422"/>
      <c r="P4143" s="421" t="str">
        <f>IF(Q4143="","",LOOKUP(Q4143,'Expenditure Codes'!B:B,'Expenditure Codes'!A:A))</f>
        <v/>
      </c>
      <c r="Q4143" s="423"/>
      <c r="R4143" s="424"/>
      <c r="S4143" s="424"/>
      <c r="T4143" s="424"/>
      <c r="U4143" s="424"/>
      <c r="V4143" s="423"/>
      <c r="W4143" s="421"/>
      <c r="X4143" s="421"/>
      <c r="Y4143" s="420"/>
      <c r="Z4143" s="425"/>
      <c r="AA4143" s="426"/>
      <c r="AB4143" s="427"/>
      <c r="AC4143" s="428"/>
      <c r="AD4143" s="427"/>
    </row>
    <row r="4144" spans="1:30" ht="21.75" x14ac:dyDescent="0.55000000000000004">
      <c r="A4144" s="420"/>
      <c r="B4144" s="420"/>
      <c r="C4144" s="420"/>
      <c r="D4144" s="420"/>
      <c r="E4144" s="421"/>
      <c r="F4144" s="421"/>
      <c r="G4144" s="422"/>
      <c r="H4144" s="422"/>
      <c r="I4144" s="422"/>
      <c r="J4144" s="422"/>
      <c r="K4144" s="422"/>
      <c r="L4144" s="422"/>
      <c r="M4144" s="422"/>
      <c r="N4144" s="422"/>
      <c r="O4144" s="422"/>
      <c r="P4144" s="421" t="str">
        <f>IF(Q4144="","",LOOKUP(Q4144,'Expenditure Codes'!B:B,'Expenditure Codes'!A:A))</f>
        <v/>
      </c>
      <c r="Q4144" s="423"/>
      <c r="R4144" s="424"/>
      <c r="S4144" s="424"/>
      <c r="T4144" s="424"/>
      <c r="U4144" s="424"/>
      <c r="V4144" s="423"/>
      <c r="W4144" s="421"/>
      <c r="X4144" s="421"/>
      <c r="Y4144" s="420"/>
      <c r="Z4144" s="425"/>
      <c r="AA4144" s="426"/>
      <c r="AB4144" s="427"/>
      <c r="AC4144" s="428"/>
      <c r="AD4144" s="427"/>
    </row>
    <row r="4145" spans="1:30" ht="21.75" x14ac:dyDescent="0.55000000000000004">
      <c r="A4145" s="420"/>
      <c r="B4145" s="420"/>
      <c r="C4145" s="420"/>
      <c r="D4145" s="420"/>
      <c r="E4145" s="421"/>
      <c r="F4145" s="421"/>
      <c r="G4145" s="422"/>
      <c r="H4145" s="422"/>
      <c r="I4145" s="422"/>
      <c r="J4145" s="422"/>
      <c r="K4145" s="422"/>
      <c r="L4145" s="422"/>
      <c r="M4145" s="422"/>
      <c r="N4145" s="422"/>
      <c r="O4145" s="422"/>
      <c r="P4145" s="421" t="str">
        <f>IF(Q4145="","",LOOKUP(Q4145,'Expenditure Codes'!B:B,'Expenditure Codes'!A:A))</f>
        <v/>
      </c>
      <c r="Q4145" s="423"/>
      <c r="R4145" s="424"/>
      <c r="S4145" s="424"/>
      <c r="T4145" s="424"/>
      <c r="U4145" s="424"/>
      <c r="V4145" s="423"/>
      <c r="W4145" s="421"/>
      <c r="X4145" s="421"/>
      <c r="Y4145" s="420"/>
      <c r="Z4145" s="425"/>
      <c r="AA4145" s="426"/>
      <c r="AB4145" s="427"/>
      <c r="AC4145" s="428"/>
      <c r="AD4145" s="427"/>
    </row>
    <row r="4146" spans="1:30" ht="21.75" x14ac:dyDescent="0.55000000000000004">
      <c r="A4146" s="420"/>
      <c r="B4146" s="420"/>
      <c r="C4146" s="420"/>
      <c r="D4146" s="420"/>
      <c r="E4146" s="421"/>
      <c r="F4146" s="421"/>
      <c r="G4146" s="422"/>
      <c r="H4146" s="422"/>
      <c r="I4146" s="422"/>
      <c r="J4146" s="422"/>
      <c r="K4146" s="422"/>
      <c r="L4146" s="422"/>
      <c r="M4146" s="422"/>
      <c r="N4146" s="422"/>
      <c r="O4146" s="422"/>
      <c r="P4146" s="421" t="str">
        <f>IF(Q4146="","",LOOKUP(Q4146,'Expenditure Codes'!B:B,'Expenditure Codes'!A:A))</f>
        <v/>
      </c>
      <c r="Q4146" s="423"/>
      <c r="R4146" s="424"/>
      <c r="S4146" s="424"/>
      <c r="T4146" s="424"/>
      <c r="U4146" s="424"/>
      <c r="V4146" s="423"/>
      <c r="W4146" s="421"/>
      <c r="X4146" s="421"/>
      <c r="Y4146" s="420"/>
      <c r="Z4146" s="425"/>
      <c r="AA4146" s="426"/>
      <c r="AB4146" s="427"/>
      <c r="AC4146" s="428"/>
      <c r="AD4146" s="427"/>
    </row>
    <row r="4147" spans="1:30" ht="21.75" x14ac:dyDescent="0.55000000000000004">
      <c r="A4147" s="420"/>
      <c r="B4147" s="420"/>
      <c r="C4147" s="420"/>
      <c r="D4147" s="420"/>
      <c r="E4147" s="421"/>
      <c r="F4147" s="421"/>
      <c r="G4147" s="422"/>
      <c r="H4147" s="422"/>
      <c r="I4147" s="422"/>
      <c r="J4147" s="422"/>
      <c r="K4147" s="422"/>
      <c r="L4147" s="422"/>
      <c r="M4147" s="422"/>
      <c r="N4147" s="422"/>
      <c r="O4147" s="422"/>
      <c r="P4147" s="421" t="str">
        <f>IF(Q4147="","",LOOKUP(Q4147,'Expenditure Codes'!B:B,'Expenditure Codes'!A:A))</f>
        <v/>
      </c>
      <c r="Q4147" s="423"/>
      <c r="R4147" s="424"/>
      <c r="S4147" s="424"/>
      <c r="T4147" s="424"/>
      <c r="U4147" s="424"/>
      <c r="V4147" s="423"/>
      <c r="W4147" s="421"/>
      <c r="X4147" s="421"/>
      <c r="Y4147" s="420"/>
      <c r="Z4147" s="425"/>
      <c r="AA4147" s="426"/>
      <c r="AB4147" s="427"/>
      <c r="AC4147" s="428"/>
      <c r="AD4147" s="427"/>
    </row>
    <row r="4148" spans="1:30" ht="21.75" x14ac:dyDescent="0.55000000000000004">
      <c r="A4148" s="420"/>
      <c r="B4148" s="420"/>
      <c r="C4148" s="420"/>
      <c r="D4148" s="420"/>
      <c r="E4148" s="421"/>
      <c r="F4148" s="421"/>
      <c r="G4148" s="422"/>
      <c r="H4148" s="422"/>
      <c r="I4148" s="422"/>
      <c r="J4148" s="422"/>
      <c r="K4148" s="422"/>
      <c r="L4148" s="422"/>
      <c r="M4148" s="422"/>
      <c r="N4148" s="422"/>
      <c r="O4148" s="422"/>
      <c r="P4148" s="421" t="str">
        <f>IF(Q4148="","",LOOKUP(Q4148,'Expenditure Codes'!B:B,'Expenditure Codes'!A:A))</f>
        <v/>
      </c>
      <c r="Q4148" s="423"/>
      <c r="R4148" s="424"/>
      <c r="S4148" s="424"/>
      <c r="T4148" s="424"/>
      <c r="U4148" s="424"/>
      <c r="V4148" s="423"/>
      <c r="W4148" s="421"/>
      <c r="X4148" s="421"/>
      <c r="Y4148" s="420"/>
      <c r="Z4148" s="425"/>
      <c r="AA4148" s="426"/>
      <c r="AB4148" s="427"/>
      <c r="AC4148" s="428"/>
      <c r="AD4148" s="427"/>
    </row>
    <row r="4149" spans="1:30" ht="21.75" x14ac:dyDescent="0.55000000000000004">
      <c r="A4149" s="420"/>
      <c r="B4149" s="420"/>
      <c r="C4149" s="420"/>
      <c r="D4149" s="420"/>
      <c r="E4149" s="421"/>
      <c r="F4149" s="421"/>
      <c r="G4149" s="422"/>
      <c r="H4149" s="422"/>
      <c r="I4149" s="422"/>
      <c r="J4149" s="422"/>
      <c r="K4149" s="422"/>
      <c r="L4149" s="422"/>
      <c r="M4149" s="422"/>
      <c r="N4149" s="422"/>
      <c r="O4149" s="422"/>
      <c r="P4149" s="421" t="str">
        <f>IF(Q4149="","",LOOKUP(Q4149,'Expenditure Codes'!B:B,'Expenditure Codes'!A:A))</f>
        <v/>
      </c>
      <c r="Q4149" s="423"/>
      <c r="R4149" s="424"/>
      <c r="S4149" s="424"/>
      <c r="T4149" s="424"/>
      <c r="U4149" s="424"/>
      <c r="V4149" s="423"/>
      <c r="W4149" s="421"/>
      <c r="X4149" s="421"/>
      <c r="Y4149" s="420"/>
      <c r="Z4149" s="425"/>
      <c r="AA4149" s="426"/>
      <c r="AB4149" s="427"/>
      <c r="AC4149" s="428"/>
      <c r="AD4149" s="427"/>
    </row>
    <row r="4150" spans="1:30" ht="21.75" x14ac:dyDescent="0.55000000000000004">
      <c r="A4150" s="420"/>
      <c r="B4150" s="420"/>
      <c r="C4150" s="420"/>
      <c r="D4150" s="420"/>
      <c r="E4150" s="421"/>
      <c r="F4150" s="421"/>
      <c r="G4150" s="422"/>
      <c r="H4150" s="422"/>
      <c r="I4150" s="422"/>
      <c r="J4150" s="422"/>
      <c r="K4150" s="422"/>
      <c r="L4150" s="422"/>
      <c r="M4150" s="422"/>
      <c r="N4150" s="422"/>
      <c r="O4150" s="422"/>
      <c r="P4150" s="421" t="str">
        <f>IF(Q4150="","",LOOKUP(Q4150,'Expenditure Codes'!B:B,'Expenditure Codes'!A:A))</f>
        <v/>
      </c>
      <c r="Q4150" s="423"/>
      <c r="R4150" s="424"/>
      <c r="S4150" s="424"/>
      <c r="T4150" s="424"/>
      <c r="U4150" s="424"/>
      <c r="V4150" s="423"/>
      <c r="W4150" s="421"/>
      <c r="X4150" s="421"/>
      <c r="Y4150" s="420"/>
      <c r="Z4150" s="425"/>
      <c r="AA4150" s="426"/>
      <c r="AB4150" s="427"/>
      <c r="AC4150" s="428"/>
      <c r="AD4150" s="427"/>
    </row>
    <row r="4151" spans="1:30" ht="21.75" x14ac:dyDescent="0.55000000000000004">
      <c r="A4151" s="420"/>
      <c r="B4151" s="420"/>
      <c r="C4151" s="420"/>
      <c r="D4151" s="420"/>
      <c r="E4151" s="421"/>
      <c r="F4151" s="421"/>
      <c r="G4151" s="422"/>
      <c r="H4151" s="422"/>
      <c r="I4151" s="422"/>
      <c r="J4151" s="422"/>
      <c r="K4151" s="422"/>
      <c r="L4151" s="422"/>
      <c r="M4151" s="422"/>
      <c r="N4151" s="422"/>
      <c r="O4151" s="422"/>
      <c r="P4151" s="421" t="str">
        <f>IF(Q4151="","",LOOKUP(Q4151,'Expenditure Codes'!B:B,'Expenditure Codes'!A:A))</f>
        <v/>
      </c>
      <c r="Q4151" s="423"/>
      <c r="R4151" s="424"/>
      <c r="S4151" s="424"/>
      <c r="T4151" s="424"/>
      <c r="U4151" s="424"/>
      <c r="V4151" s="423"/>
      <c r="W4151" s="421"/>
      <c r="X4151" s="421"/>
      <c r="Y4151" s="420"/>
      <c r="Z4151" s="425"/>
      <c r="AA4151" s="426"/>
      <c r="AB4151" s="427"/>
      <c r="AC4151" s="428"/>
      <c r="AD4151" s="427"/>
    </row>
    <row r="4152" spans="1:30" ht="21.75" x14ac:dyDescent="0.55000000000000004">
      <c r="A4152" s="420"/>
      <c r="B4152" s="420"/>
      <c r="C4152" s="420"/>
      <c r="D4152" s="420"/>
      <c r="E4152" s="421"/>
      <c r="F4152" s="421"/>
      <c r="G4152" s="422"/>
      <c r="H4152" s="422"/>
      <c r="I4152" s="422"/>
      <c r="J4152" s="422"/>
      <c r="K4152" s="422"/>
      <c r="L4152" s="422"/>
      <c r="M4152" s="422"/>
      <c r="N4152" s="422"/>
      <c r="O4152" s="422"/>
      <c r="P4152" s="421" t="str">
        <f>IF(Q4152="","",LOOKUP(Q4152,'Expenditure Codes'!B:B,'Expenditure Codes'!A:A))</f>
        <v/>
      </c>
      <c r="Q4152" s="423"/>
      <c r="R4152" s="424"/>
      <c r="S4152" s="424"/>
      <c r="T4152" s="424"/>
      <c r="U4152" s="424"/>
      <c r="V4152" s="423"/>
      <c r="W4152" s="421"/>
      <c r="X4152" s="421"/>
      <c r="Y4152" s="420"/>
      <c r="Z4152" s="425"/>
      <c r="AA4152" s="426"/>
      <c r="AB4152" s="427"/>
      <c r="AC4152" s="428"/>
      <c r="AD4152" s="427"/>
    </row>
    <row r="4153" spans="1:30" ht="21.75" x14ac:dyDescent="0.55000000000000004">
      <c r="A4153" s="420"/>
      <c r="B4153" s="420"/>
      <c r="C4153" s="420"/>
      <c r="D4153" s="420"/>
      <c r="E4153" s="421"/>
      <c r="F4153" s="421"/>
      <c r="G4153" s="422"/>
      <c r="H4153" s="422"/>
      <c r="I4153" s="422"/>
      <c r="J4153" s="422"/>
      <c r="K4153" s="422"/>
      <c r="L4153" s="422"/>
      <c r="M4153" s="422"/>
      <c r="N4153" s="422"/>
      <c r="O4153" s="422"/>
      <c r="P4153" s="421" t="str">
        <f>IF(Q4153="","",LOOKUP(Q4153,'Expenditure Codes'!B:B,'Expenditure Codes'!A:A))</f>
        <v/>
      </c>
      <c r="Q4153" s="423"/>
      <c r="R4153" s="424"/>
      <c r="S4153" s="424"/>
      <c r="T4153" s="424"/>
      <c r="U4153" s="424"/>
      <c r="V4153" s="423"/>
      <c r="W4153" s="421"/>
      <c r="X4153" s="421"/>
      <c r="Y4153" s="420"/>
      <c r="Z4153" s="425"/>
      <c r="AA4153" s="426"/>
      <c r="AB4153" s="427"/>
      <c r="AC4153" s="428"/>
      <c r="AD4153" s="427"/>
    </row>
    <row r="4154" spans="1:30" ht="21.75" x14ac:dyDescent="0.55000000000000004">
      <c r="A4154" s="420"/>
      <c r="B4154" s="420"/>
      <c r="C4154" s="420"/>
      <c r="D4154" s="420"/>
      <c r="E4154" s="421"/>
      <c r="F4154" s="421"/>
      <c r="G4154" s="422"/>
      <c r="H4154" s="422"/>
      <c r="I4154" s="422"/>
      <c r="J4154" s="422"/>
      <c r="K4154" s="422"/>
      <c r="L4154" s="422"/>
      <c r="M4154" s="422"/>
      <c r="N4154" s="422"/>
      <c r="O4154" s="422"/>
      <c r="P4154" s="421" t="str">
        <f>IF(Q4154="","",LOOKUP(Q4154,'Expenditure Codes'!B:B,'Expenditure Codes'!A:A))</f>
        <v/>
      </c>
      <c r="Q4154" s="423"/>
      <c r="R4154" s="424"/>
      <c r="S4154" s="424"/>
      <c r="T4154" s="424"/>
      <c r="U4154" s="424"/>
      <c r="V4154" s="423"/>
      <c r="W4154" s="421"/>
      <c r="X4154" s="421"/>
      <c r="Y4154" s="420"/>
      <c r="Z4154" s="425"/>
      <c r="AA4154" s="426"/>
      <c r="AB4154" s="427"/>
      <c r="AC4154" s="428"/>
      <c r="AD4154" s="427"/>
    </row>
    <row r="4155" spans="1:30" ht="21.75" x14ac:dyDescent="0.55000000000000004">
      <c r="A4155" s="420"/>
      <c r="B4155" s="420"/>
      <c r="C4155" s="420"/>
      <c r="D4155" s="420"/>
      <c r="E4155" s="421"/>
      <c r="F4155" s="421"/>
      <c r="G4155" s="422"/>
      <c r="H4155" s="422"/>
      <c r="I4155" s="422"/>
      <c r="J4155" s="422"/>
      <c r="K4155" s="422"/>
      <c r="L4155" s="422"/>
      <c r="M4155" s="422"/>
      <c r="N4155" s="422"/>
      <c r="O4155" s="422"/>
      <c r="P4155" s="421" t="str">
        <f>IF(Q4155="","",LOOKUP(Q4155,'Expenditure Codes'!B:B,'Expenditure Codes'!A:A))</f>
        <v/>
      </c>
      <c r="Q4155" s="423"/>
      <c r="R4155" s="424"/>
      <c r="S4155" s="424"/>
      <c r="T4155" s="424"/>
      <c r="U4155" s="424"/>
      <c r="V4155" s="423"/>
      <c r="W4155" s="421"/>
      <c r="X4155" s="421"/>
      <c r="Y4155" s="420"/>
      <c r="Z4155" s="425"/>
      <c r="AA4155" s="426"/>
      <c r="AB4155" s="427"/>
      <c r="AC4155" s="428"/>
      <c r="AD4155" s="427"/>
    </row>
    <row r="4156" spans="1:30" ht="21.75" x14ac:dyDescent="0.55000000000000004">
      <c r="A4156" s="420"/>
      <c r="B4156" s="420"/>
      <c r="C4156" s="420"/>
      <c r="D4156" s="420"/>
      <c r="E4156" s="421"/>
      <c r="F4156" s="421"/>
      <c r="G4156" s="422"/>
      <c r="H4156" s="422"/>
      <c r="I4156" s="422"/>
      <c r="J4156" s="422"/>
      <c r="K4156" s="422"/>
      <c r="L4156" s="422"/>
      <c r="M4156" s="422"/>
      <c r="N4156" s="422"/>
      <c r="O4156" s="422"/>
      <c r="P4156" s="421" t="str">
        <f>IF(Q4156="","",LOOKUP(Q4156,'Expenditure Codes'!B:B,'Expenditure Codes'!A:A))</f>
        <v/>
      </c>
      <c r="Q4156" s="423"/>
      <c r="R4156" s="424"/>
      <c r="S4156" s="424"/>
      <c r="T4156" s="424"/>
      <c r="U4156" s="424"/>
      <c r="V4156" s="423"/>
      <c r="W4156" s="421"/>
      <c r="X4156" s="421"/>
      <c r="Y4156" s="420"/>
      <c r="Z4156" s="425"/>
      <c r="AA4156" s="426"/>
      <c r="AB4156" s="427"/>
      <c r="AC4156" s="428"/>
      <c r="AD4156" s="427"/>
    </row>
    <row r="4157" spans="1:30" ht="21.75" x14ac:dyDescent="0.55000000000000004">
      <c r="A4157" s="420"/>
      <c r="B4157" s="420"/>
      <c r="C4157" s="420"/>
      <c r="D4157" s="420"/>
      <c r="E4157" s="421"/>
      <c r="F4157" s="421"/>
      <c r="G4157" s="422"/>
      <c r="H4157" s="422"/>
      <c r="I4157" s="422"/>
      <c r="J4157" s="422"/>
      <c r="K4157" s="422"/>
      <c r="L4157" s="422"/>
      <c r="M4157" s="422"/>
      <c r="N4157" s="422"/>
      <c r="O4157" s="422"/>
      <c r="P4157" s="421" t="str">
        <f>IF(Q4157="","",LOOKUP(Q4157,'Expenditure Codes'!B:B,'Expenditure Codes'!A:A))</f>
        <v/>
      </c>
      <c r="Q4157" s="423"/>
      <c r="R4157" s="424"/>
      <c r="S4157" s="424"/>
      <c r="T4157" s="424"/>
      <c r="U4157" s="424"/>
      <c r="V4157" s="423"/>
      <c r="W4157" s="421"/>
      <c r="X4157" s="421"/>
      <c r="Y4157" s="420"/>
      <c r="Z4157" s="425"/>
      <c r="AA4157" s="426"/>
      <c r="AB4157" s="427"/>
      <c r="AC4157" s="428"/>
      <c r="AD4157" s="427"/>
    </row>
    <row r="4158" spans="1:30" ht="21.75" x14ac:dyDescent="0.55000000000000004">
      <c r="A4158" s="420"/>
      <c r="B4158" s="420"/>
      <c r="C4158" s="420"/>
      <c r="D4158" s="420"/>
      <c r="E4158" s="421"/>
      <c r="F4158" s="421"/>
      <c r="G4158" s="422"/>
      <c r="H4158" s="422"/>
      <c r="I4158" s="422"/>
      <c r="J4158" s="422"/>
      <c r="K4158" s="422"/>
      <c r="L4158" s="422"/>
      <c r="M4158" s="422"/>
      <c r="N4158" s="422"/>
      <c r="O4158" s="422"/>
      <c r="P4158" s="421" t="str">
        <f>IF(Q4158="","",LOOKUP(Q4158,'Expenditure Codes'!B:B,'Expenditure Codes'!A:A))</f>
        <v/>
      </c>
      <c r="Q4158" s="423"/>
      <c r="R4158" s="424"/>
      <c r="S4158" s="424"/>
      <c r="T4158" s="424"/>
      <c r="U4158" s="424"/>
      <c r="V4158" s="423"/>
      <c r="W4158" s="421"/>
      <c r="X4158" s="421"/>
      <c r="Y4158" s="420"/>
      <c r="Z4158" s="425"/>
      <c r="AA4158" s="426"/>
      <c r="AB4158" s="427"/>
      <c r="AC4158" s="428"/>
      <c r="AD4158" s="427"/>
    </row>
    <row r="4159" spans="1:30" ht="21.75" x14ac:dyDescent="0.55000000000000004">
      <c r="A4159" s="420"/>
      <c r="B4159" s="420"/>
      <c r="C4159" s="420"/>
      <c r="D4159" s="420"/>
      <c r="E4159" s="421"/>
      <c r="F4159" s="421"/>
      <c r="G4159" s="422"/>
      <c r="H4159" s="422"/>
      <c r="I4159" s="422"/>
      <c r="J4159" s="422"/>
      <c r="K4159" s="422"/>
      <c r="L4159" s="422"/>
      <c r="M4159" s="422"/>
      <c r="N4159" s="422"/>
      <c r="O4159" s="422"/>
      <c r="P4159" s="421" t="str">
        <f>IF(Q4159="","",LOOKUP(Q4159,'Expenditure Codes'!B:B,'Expenditure Codes'!A:A))</f>
        <v/>
      </c>
      <c r="Q4159" s="423"/>
      <c r="R4159" s="424"/>
      <c r="S4159" s="424"/>
      <c r="T4159" s="424"/>
      <c r="U4159" s="424"/>
      <c r="V4159" s="423"/>
      <c r="W4159" s="421"/>
      <c r="X4159" s="421"/>
      <c r="Y4159" s="420"/>
      <c r="Z4159" s="425"/>
      <c r="AA4159" s="426"/>
      <c r="AB4159" s="427"/>
      <c r="AC4159" s="428"/>
      <c r="AD4159" s="427"/>
    </row>
    <row r="4160" spans="1:30" ht="21.75" x14ac:dyDescent="0.55000000000000004">
      <c r="A4160" s="420"/>
      <c r="B4160" s="420"/>
      <c r="C4160" s="420"/>
      <c r="D4160" s="420"/>
      <c r="E4160" s="421"/>
      <c r="F4160" s="421"/>
      <c r="G4160" s="422"/>
      <c r="H4160" s="422"/>
      <c r="I4160" s="422"/>
      <c r="J4160" s="422"/>
      <c r="K4160" s="422"/>
      <c r="L4160" s="422"/>
      <c r="M4160" s="422"/>
      <c r="N4160" s="422"/>
      <c r="O4160" s="422"/>
      <c r="P4160" s="421" t="str">
        <f>IF(Q4160="","",LOOKUP(Q4160,'Expenditure Codes'!B:B,'Expenditure Codes'!A:A))</f>
        <v/>
      </c>
      <c r="Q4160" s="423"/>
      <c r="R4160" s="424"/>
      <c r="S4160" s="424"/>
      <c r="T4160" s="424"/>
      <c r="U4160" s="424"/>
      <c r="V4160" s="423"/>
      <c r="W4160" s="421"/>
      <c r="X4160" s="421"/>
      <c r="Y4160" s="420"/>
      <c r="Z4160" s="425"/>
      <c r="AA4160" s="426"/>
      <c r="AB4160" s="427"/>
      <c r="AC4160" s="428"/>
      <c r="AD4160" s="427"/>
    </row>
    <row r="4161" spans="1:30" ht="21.75" x14ac:dyDescent="0.55000000000000004">
      <c r="A4161" s="420"/>
      <c r="B4161" s="420"/>
      <c r="C4161" s="420"/>
      <c r="D4161" s="420"/>
      <c r="E4161" s="421"/>
      <c r="F4161" s="421"/>
      <c r="G4161" s="422"/>
      <c r="H4161" s="422"/>
      <c r="I4161" s="422"/>
      <c r="J4161" s="422"/>
      <c r="K4161" s="422"/>
      <c r="L4161" s="422"/>
      <c r="M4161" s="422"/>
      <c r="N4161" s="422"/>
      <c r="O4161" s="422"/>
      <c r="P4161" s="421" t="str">
        <f>IF(Q4161="","",LOOKUP(Q4161,'Expenditure Codes'!B:B,'Expenditure Codes'!A:A))</f>
        <v/>
      </c>
      <c r="Q4161" s="423"/>
      <c r="R4161" s="424"/>
      <c r="S4161" s="424"/>
      <c r="T4161" s="424"/>
      <c r="U4161" s="424"/>
      <c r="V4161" s="423"/>
      <c r="W4161" s="421"/>
      <c r="X4161" s="421"/>
      <c r="Y4161" s="420"/>
      <c r="Z4161" s="425"/>
      <c r="AA4161" s="426"/>
      <c r="AB4161" s="427"/>
      <c r="AC4161" s="428"/>
      <c r="AD4161" s="427"/>
    </row>
    <row r="4162" spans="1:30" ht="21.75" x14ac:dyDescent="0.55000000000000004">
      <c r="A4162" s="420"/>
      <c r="B4162" s="420"/>
      <c r="C4162" s="420"/>
      <c r="D4162" s="420"/>
      <c r="E4162" s="421"/>
      <c r="F4162" s="421"/>
      <c r="G4162" s="422"/>
      <c r="H4162" s="422"/>
      <c r="I4162" s="422"/>
      <c r="J4162" s="422"/>
      <c r="K4162" s="422"/>
      <c r="L4162" s="422"/>
      <c r="M4162" s="422"/>
      <c r="N4162" s="422"/>
      <c r="O4162" s="422"/>
      <c r="P4162" s="421" t="str">
        <f>IF(Q4162="","",LOOKUP(Q4162,'Expenditure Codes'!B:B,'Expenditure Codes'!A:A))</f>
        <v/>
      </c>
      <c r="Q4162" s="423"/>
      <c r="R4162" s="424"/>
      <c r="S4162" s="424"/>
      <c r="T4162" s="424"/>
      <c r="U4162" s="424"/>
      <c r="V4162" s="423"/>
      <c r="W4162" s="421"/>
      <c r="X4162" s="421"/>
      <c r="Y4162" s="420"/>
      <c r="Z4162" s="425"/>
      <c r="AA4162" s="426"/>
      <c r="AB4162" s="427"/>
      <c r="AC4162" s="428"/>
      <c r="AD4162" s="427"/>
    </row>
    <row r="4163" spans="1:30" ht="21.75" x14ac:dyDescent="0.55000000000000004">
      <c r="A4163" s="420"/>
      <c r="B4163" s="420"/>
      <c r="C4163" s="420"/>
      <c r="D4163" s="420"/>
      <c r="E4163" s="421"/>
      <c r="F4163" s="421"/>
      <c r="G4163" s="422"/>
      <c r="H4163" s="422"/>
      <c r="I4163" s="422"/>
      <c r="J4163" s="422"/>
      <c r="K4163" s="422"/>
      <c r="L4163" s="422"/>
      <c r="M4163" s="422"/>
      <c r="N4163" s="422"/>
      <c r="O4163" s="422"/>
      <c r="P4163" s="421" t="str">
        <f>IF(Q4163="","",LOOKUP(Q4163,'Expenditure Codes'!B:B,'Expenditure Codes'!A:A))</f>
        <v/>
      </c>
      <c r="Q4163" s="423"/>
      <c r="R4163" s="424"/>
      <c r="S4163" s="424"/>
      <c r="T4163" s="424"/>
      <c r="U4163" s="424"/>
      <c r="V4163" s="423"/>
      <c r="W4163" s="421"/>
      <c r="X4163" s="421"/>
      <c r="Y4163" s="420"/>
      <c r="Z4163" s="425"/>
      <c r="AA4163" s="426"/>
      <c r="AB4163" s="427"/>
      <c r="AC4163" s="428"/>
      <c r="AD4163" s="427"/>
    </row>
    <row r="4164" spans="1:30" ht="21.75" x14ac:dyDescent="0.55000000000000004">
      <c r="A4164" s="420"/>
      <c r="B4164" s="420"/>
      <c r="C4164" s="420"/>
      <c r="D4164" s="420"/>
      <c r="E4164" s="421"/>
      <c r="F4164" s="421"/>
      <c r="G4164" s="422"/>
      <c r="H4164" s="422"/>
      <c r="I4164" s="422"/>
      <c r="J4164" s="422"/>
      <c r="K4164" s="422"/>
      <c r="L4164" s="422"/>
      <c r="M4164" s="422"/>
      <c r="N4164" s="422"/>
      <c r="O4164" s="422"/>
      <c r="P4164" s="421" t="str">
        <f>IF(Q4164="","",LOOKUP(Q4164,'Expenditure Codes'!B:B,'Expenditure Codes'!A:A))</f>
        <v/>
      </c>
      <c r="Q4164" s="423"/>
      <c r="R4164" s="424"/>
      <c r="S4164" s="424"/>
      <c r="T4164" s="424"/>
      <c r="U4164" s="424"/>
      <c r="V4164" s="423"/>
      <c r="W4164" s="421"/>
      <c r="X4164" s="421"/>
      <c r="Y4164" s="420"/>
      <c r="Z4164" s="425"/>
      <c r="AA4164" s="426"/>
      <c r="AB4164" s="427"/>
      <c r="AC4164" s="428"/>
      <c r="AD4164" s="427"/>
    </row>
    <row r="4165" spans="1:30" ht="21.75" x14ac:dyDescent="0.55000000000000004">
      <c r="A4165" s="420"/>
      <c r="B4165" s="420"/>
      <c r="C4165" s="420"/>
      <c r="D4165" s="420"/>
      <c r="E4165" s="421"/>
      <c r="F4165" s="421"/>
      <c r="G4165" s="422"/>
      <c r="H4165" s="422"/>
      <c r="I4165" s="422"/>
      <c r="J4165" s="422"/>
      <c r="K4165" s="422"/>
      <c r="L4165" s="422"/>
      <c r="M4165" s="422"/>
      <c r="N4165" s="422"/>
      <c r="O4165" s="422"/>
      <c r="P4165" s="421" t="str">
        <f>IF(Q4165="","",LOOKUP(Q4165,'Expenditure Codes'!B:B,'Expenditure Codes'!A:A))</f>
        <v/>
      </c>
      <c r="Q4165" s="423"/>
      <c r="R4165" s="424"/>
      <c r="S4165" s="424"/>
      <c r="T4165" s="424"/>
      <c r="U4165" s="424"/>
      <c r="V4165" s="423"/>
      <c r="W4165" s="421"/>
      <c r="X4165" s="421"/>
      <c r="Y4165" s="420"/>
      <c r="Z4165" s="425"/>
      <c r="AA4165" s="426"/>
      <c r="AB4165" s="427"/>
      <c r="AC4165" s="428"/>
      <c r="AD4165" s="427"/>
    </row>
    <row r="4166" spans="1:30" ht="21.75" x14ac:dyDescent="0.55000000000000004">
      <c r="A4166" s="420"/>
      <c r="B4166" s="420"/>
      <c r="C4166" s="420"/>
      <c r="D4166" s="420"/>
      <c r="E4166" s="421"/>
      <c r="F4166" s="421"/>
      <c r="G4166" s="422"/>
      <c r="H4166" s="422"/>
      <c r="I4166" s="422"/>
      <c r="J4166" s="422"/>
      <c r="K4166" s="422"/>
      <c r="L4166" s="422"/>
      <c r="M4166" s="422"/>
      <c r="N4166" s="422"/>
      <c r="O4166" s="422"/>
      <c r="P4166" s="421" t="str">
        <f>IF(Q4166="","",LOOKUP(Q4166,'Expenditure Codes'!B:B,'Expenditure Codes'!A:A))</f>
        <v/>
      </c>
      <c r="Q4166" s="423"/>
      <c r="R4166" s="424"/>
      <c r="S4166" s="424"/>
      <c r="T4166" s="424"/>
      <c r="U4166" s="424"/>
      <c r="V4166" s="423"/>
      <c r="W4166" s="421"/>
      <c r="X4166" s="421"/>
      <c r="Y4166" s="420"/>
      <c r="Z4166" s="425"/>
      <c r="AA4166" s="426"/>
      <c r="AB4166" s="427"/>
      <c r="AC4166" s="428"/>
      <c r="AD4166" s="427"/>
    </row>
    <row r="4167" spans="1:30" ht="21.75" x14ac:dyDescent="0.55000000000000004">
      <c r="A4167" s="420"/>
      <c r="B4167" s="420"/>
      <c r="C4167" s="420"/>
      <c r="D4167" s="420"/>
      <c r="E4167" s="421"/>
      <c r="F4167" s="421"/>
      <c r="G4167" s="422"/>
      <c r="H4167" s="422"/>
      <c r="I4167" s="422"/>
      <c r="J4167" s="422"/>
      <c r="K4167" s="422"/>
      <c r="L4167" s="422"/>
      <c r="M4167" s="422"/>
      <c r="N4167" s="422"/>
      <c r="O4167" s="422"/>
      <c r="P4167" s="421" t="str">
        <f>IF(Q4167="","",LOOKUP(Q4167,'Expenditure Codes'!B:B,'Expenditure Codes'!A:A))</f>
        <v/>
      </c>
      <c r="Q4167" s="423"/>
      <c r="R4167" s="424"/>
      <c r="S4167" s="424"/>
      <c r="T4167" s="424"/>
      <c r="U4167" s="424"/>
      <c r="V4167" s="423"/>
      <c r="W4167" s="421"/>
      <c r="X4167" s="421"/>
      <c r="Y4167" s="420"/>
      <c r="Z4167" s="425"/>
      <c r="AA4167" s="426"/>
      <c r="AB4167" s="427"/>
      <c r="AC4167" s="428"/>
      <c r="AD4167" s="427"/>
    </row>
    <row r="4168" spans="1:30" ht="21.75" x14ac:dyDescent="0.55000000000000004">
      <c r="A4168" s="420"/>
      <c r="B4168" s="420"/>
      <c r="C4168" s="420"/>
      <c r="D4168" s="420"/>
      <c r="E4168" s="421"/>
      <c r="F4168" s="421"/>
      <c r="G4168" s="422"/>
      <c r="H4168" s="422"/>
      <c r="I4168" s="422"/>
      <c r="J4168" s="422"/>
      <c r="K4168" s="422"/>
      <c r="L4168" s="422"/>
      <c r="M4168" s="422"/>
      <c r="N4168" s="422"/>
      <c r="O4168" s="422"/>
      <c r="P4168" s="421" t="str">
        <f>IF(Q4168="","",LOOKUP(Q4168,'Expenditure Codes'!B:B,'Expenditure Codes'!A:A))</f>
        <v/>
      </c>
      <c r="Q4168" s="423"/>
      <c r="R4168" s="424"/>
      <c r="S4168" s="424"/>
      <c r="T4168" s="424"/>
      <c r="U4168" s="424"/>
      <c r="V4168" s="423"/>
      <c r="W4168" s="421"/>
      <c r="X4168" s="421"/>
      <c r="Y4168" s="420"/>
      <c r="Z4168" s="425"/>
      <c r="AA4168" s="426"/>
      <c r="AB4168" s="427"/>
      <c r="AC4168" s="428"/>
      <c r="AD4168" s="427"/>
    </row>
    <row r="4169" spans="1:30" ht="21.75" x14ac:dyDescent="0.55000000000000004">
      <c r="A4169" s="420"/>
      <c r="B4169" s="420"/>
      <c r="C4169" s="420"/>
      <c r="D4169" s="420"/>
      <c r="E4169" s="421"/>
      <c r="F4169" s="421"/>
      <c r="G4169" s="422"/>
      <c r="H4169" s="422"/>
      <c r="I4169" s="422"/>
      <c r="J4169" s="422"/>
      <c r="K4169" s="422"/>
      <c r="L4169" s="422"/>
      <c r="M4169" s="422"/>
      <c r="N4169" s="422"/>
      <c r="O4169" s="422"/>
      <c r="P4169" s="421" t="str">
        <f>IF(Q4169="","",LOOKUP(Q4169,'Expenditure Codes'!B:B,'Expenditure Codes'!A:A))</f>
        <v/>
      </c>
      <c r="Q4169" s="423"/>
      <c r="R4169" s="424"/>
      <c r="S4169" s="424"/>
      <c r="T4169" s="424"/>
      <c r="U4169" s="424"/>
      <c r="V4169" s="423"/>
      <c r="W4169" s="421"/>
      <c r="X4169" s="421"/>
      <c r="Y4169" s="420"/>
      <c r="Z4169" s="425"/>
      <c r="AA4169" s="426"/>
      <c r="AB4169" s="427"/>
      <c r="AC4169" s="428"/>
      <c r="AD4169" s="427"/>
    </row>
    <row r="4170" spans="1:30" ht="21.75" x14ac:dyDescent="0.55000000000000004">
      <c r="A4170" s="420"/>
      <c r="B4170" s="420"/>
      <c r="C4170" s="420"/>
      <c r="D4170" s="420"/>
      <c r="E4170" s="421"/>
      <c r="F4170" s="421"/>
      <c r="G4170" s="422"/>
      <c r="H4170" s="422"/>
      <c r="I4170" s="422"/>
      <c r="J4170" s="422"/>
      <c r="K4170" s="422"/>
      <c r="L4170" s="422"/>
      <c r="M4170" s="422"/>
      <c r="N4170" s="422"/>
      <c r="O4170" s="422"/>
      <c r="P4170" s="421" t="str">
        <f>IF(Q4170="","",LOOKUP(Q4170,'Expenditure Codes'!B:B,'Expenditure Codes'!A:A))</f>
        <v/>
      </c>
      <c r="Q4170" s="423"/>
      <c r="R4170" s="424"/>
      <c r="S4170" s="424"/>
      <c r="T4170" s="424"/>
      <c r="U4170" s="424"/>
      <c r="V4170" s="423"/>
      <c r="W4170" s="421"/>
      <c r="X4170" s="421"/>
      <c r="Y4170" s="420"/>
      <c r="Z4170" s="425"/>
      <c r="AA4170" s="426"/>
      <c r="AB4170" s="427"/>
      <c r="AC4170" s="428"/>
      <c r="AD4170" s="427"/>
    </row>
    <row r="4171" spans="1:30" ht="21.75" x14ac:dyDescent="0.55000000000000004">
      <c r="A4171" s="420"/>
      <c r="B4171" s="420"/>
      <c r="C4171" s="420"/>
      <c r="D4171" s="420"/>
      <c r="E4171" s="421"/>
      <c r="F4171" s="421"/>
      <c r="G4171" s="422"/>
      <c r="H4171" s="422"/>
      <c r="I4171" s="422"/>
      <c r="J4171" s="422"/>
      <c r="K4171" s="422"/>
      <c r="L4171" s="422"/>
      <c r="M4171" s="422"/>
      <c r="N4171" s="422"/>
      <c r="O4171" s="422"/>
      <c r="P4171" s="421" t="str">
        <f>IF(Q4171="","",LOOKUP(Q4171,'Expenditure Codes'!B:B,'Expenditure Codes'!A:A))</f>
        <v/>
      </c>
      <c r="Q4171" s="423"/>
      <c r="R4171" s="424"/>
      <c r="S4171" s="424"/>
      <c r="T4171" s="424"/>
      <c r="U4171" s="424"/>
      <c r="V4171" s="423"/>
      <c r="W4171" s="421"/>
      <c r="X4171" s="421"/>
      <c r="Y4171" s="420"/>
      <c r="Z4171" s="425"/>
      <c r="AA4171" s="426"/>
      <c r="AB4171" s="427"/>
      <c r="AC4171" s="428"/>
      <c r="AD4171" s="427"/>
    </row>
    <row r="4172" spans="1:30" ht="21.75" x14ac:dyDescent="0.55000000000000004">
      <c r="A4172" s="420"/>
      <c r="B4172" s="420"/>
      <c r="C4172" s="420"/>
      <c r="D4172" s="420"/>
      <c r="E4172" s="421"/>
      <c r="F4172" s="421"/>
      <c r="G4172" s="422"/>
      <c r="H4172" s="422"/>
      <c r="I4172" s="422"/>
      <c r="J4172" s="422"/>
      <c r="K4172" s="422"/>
      <c r="L4172" s="422"/>
      <c r="M4172" s="422"/>
      <c r="N4172" s="422"/>
      <c r="O4172" s="422"/>
      <c r="P4172" s="421" t="str">
        <f>IF(Q4172="","",LOOKUP(Q4172,'Expenditure Codes'!B:B,'Expenditure Codes'!A:A))</f>
        <v/>
      </c>
      <c r="Q4172" s="423"/>
      <c r="R4172" s="424"/>
      <c r="S4172" s="424"/>
      <c r="T4172" s="424"/>
      <c r="U4172" s="424"/>
      <c r="V4172" s="423"/>
      <c r="W4172" s="421"/>
      <c r="X4172" s="421"/>
      <c r="Y4172" s="420"/>
      <c r="Z4172" s="425"/>
      <c r="AA4172" s="426"/>
      <c r="AB4172" s="427"/>
      <c r="AC4172" s="428"/>
      <c r="AD4172" s="427"/>
    </row>
    <row r="4173" spans="1:30" ht="21.75" x14ac:dyDescent="0.55000000000000004">
      <c r="A4173" s="420"/>
      <c r="B4173" s="420"/>
      <c r="C4173" s="420"/>
      <c r="D4173" s="420"/>
      <c r="E4173" s="421"/>
      <c r="F4173" s="421"/>
      <c r="G4173" s="422"/>
      <c r="H4173" s="422"/>
      <c r="I4173" s="422"/>
      <c r="J4173" s="422"/>
      <c r="K4173" s="422"/>
      <c r="L4173" s="422"/>
      <c r="M4173" s="422"/>
      <c r="N4173" s="422"/>
      <c r="O4173" s="422"/>
      <c r="P4173" s="421" t="str">
        <f>IF(Q4173="","",LOOKUP(Q4173,'Expenditure Codes'!B:B,'Expenditure Codes'!A:A))</f>
        <v/>
      </c>
      <c r="Q4173" s="423"/>
      <c r="R4173" s="424"/>
      <c r="S4173" s="424"/>
      <c r="T4173" s="424"/>
      <c r="U4173" s="424"/>
      <c r="V4173" s="423"/>
      <c r="W4173" s="421"/>
      <c r="X4173" s="421"/>
      <c r="Y4173" s="420"/>
      <c r="Z4173" s="425"/>
      <c r="AA4173" s="426"/>
      <c r="AB4173" s="427"/>
      <c r="AC4173" s="428"/>
      <c r="AD4173" s="427"/>
    </row>
    <row r="4174" spans="1:30" ht="21.75" x14ac:dyDescent="0.55000000000000004">
      <c r="A4174" s="420"/>
      <c r="B4174" s="420"/>
      <c r="C4174" s="420"/>
      <c r="D4174" s="420"/>
      <c r="E4174" s="421"/>
      <c r="F4174" s="421"/>
      <c r="G4174" s="422"/>
      <c r="H4174" s="422"/>
      <c r="I4174" s="422"/>
      <c r="J4174" s="422"/>
      <c r="K4174" s="422"/>
      <c r="L4174" s="422"/>
      <c r="M4174" s="422"/>
      <c r="N4174" s="422"/>
      <c r="O4174" s="422"/>
      <c r="P4174" s="421" t="str">
        <f>IF(Q4174="","",LOOKUP(Q4174,'Expenditure Codes'!B:B,'Expenditure Codes'!A:A))</f>
        <v/>
      </c>
      <c r="Q4174" s="423"/>
      <c r="R4174" s="424"/>
      <c r="S4174" s="424"/>
      <c r="T4174" s="424"/>
      <c r="U4174" s="424"/>
      <c r="V4174" s="423"/>
      <c r="W4174" s="421"/>
      <c r="X4174" s="421"/>
      <c r="Y4174" s="420"/>
      <c r="Z4174" s="425"/>
      <c r="AA4174" s="426"/>
      <c r="AB4174" s="427"/>
      <c r="AC4174" s="428"/>
      <c r="AD4174" s="427"/>
    </row>
    <row r="4175" spans="1:30" ht="21.75" x14ac:dyDescent="0.55000000000000004">
      <c r="A4175" s="420"/>
      <c r="B4175" s="420"/>
      <c r="C4175" s="420"/>
      <c r="D4175" s="420"/>
      <c r="E4175" s="421"/>
      <c r="F4175" s="421"/>
      <c r="G4175" s="422"/>
      <c r="H4175" s="422"/>
      <c r="I4175" s="422"/>
      <c r="J4175" s="422"/>
      <c r="K4175" s="422"/>
      <c r="L4175" s="422"/>
      <c r="M4175" s="422"/>
      <c r="N4175" s="422"/>
      <c r="O4175" s="422"/>
      <c r="P4175" s="421" t="str">
        <f>IF(Q4175="","",LOOKUP(Q4175,'Expenditure Codes'!B:B,'Expenditure Codes'!A:A))</f>
        <v/>
      </c>
      <c r="Q4175" s="423"/>
      <c r="R4175" s="424"/>
      <c r="S4175" s="424"/>
      <c r="T4175" s="424"/>
      <c r="U4175" s="424"/>
      <c r="V4175" s="423"/>
      <c r="W4175" s="421"/>
      <c r="X4175" s="421"/>
      <c r="Y4175" s="420"/>
      <c r="Z4175" s="425"/>
      <c r="AA4175" s="426"/>
      <c r="AB4175" s="427"/>
      <c r="AC4175" s="428"/>
      <c r="AD4175" s="427"/>
    </row>
    <row r="4176" spans="1:30" ht="21.75" x14ac:dyDescent="0.55000000000000004">
      <c r="A4176" s="420"/>
      <c r="B4176" s="420"/>
      <c r="C4176" s="420"/>
      <c r="D4176" s="420"/>
      <c r="E4176" s="421"/>
      <c r="F4176" s="421"/>
      <c r="G4176" s="422"/>
      <c r="H4176" s="422"/>
      <c r="I4176" s="422"/>
      <c r="J4176" s="422"/>
      <c r="K4176" s="422"/>
      <c r="L4176" s="422"/>
      <c r="M4176" s="422"/>
      <c r="N4176" s="422"/>
      <c r="O4176" s="422"/>
      <c r="P4176" s="421" t="str">
        <f>IF(Q4176="","",LOOKUP(Q4176,'Expenditure Codes'!B:B,'Expenditure Codes'!A:A))</f>
        <v/>
      </c>
      <c r="Q4176" s="423"/>
      <c r="R4176" s="424"/>
      <c r="S4176" s="424"/>
      <c r="T4176" s="424"/>
      <c r="U4176" s="424"/>
      <c r="V4176" s="423"/>
      <c r="W4176" s="421"/>
      <c r="X4176" s="421"/>
      <c r="Y4176" s="420"/>
      <c r="Z4176" s="425"/>
      <c r="AA4176" s="426"/>
      <c r="AB4176" s="427"/>
      <c r="AC4176" s="428"/>
      <c r="AD4176" s="427"/>
    </row>
    <row r="4177" spans="1:30" ht="21.75" x14ac:dyDescent="0.55000000000000004">
      <c r="A4177" s="420"/>
      <c r="B4177" s="420"/>
      <c r="C4177" s="420"/>
      <c r="D4177" s="420"/>
      <c r="E4177" s="421"/>
      <c r="F4177" s="421"/>
      <c r="G4177" s="422"/>
      <c r="H4177" s="422"/>
      <c r="I4177" s="422"/>
      <c r="J4177" s="422"/>
      <c r="K4177" s="422"/>
      <c r="L4177" s="422"/>
      <c r="M4177" s="422"/>
      <c r="N4177" s="422"/>
      <c r="O4177" s="422"/>
      <c r="P4177" s="421" t="str">
        <f>IF(Q4177="","",LOOKUP(Q4177,'Expenditure Codes'!B:B,'Expenditure Codes'!A:A))</f>
        <v/>
      </c>
      <c r="Q4177" s="423"/>
      <c r="R4177" s="424"/>
      <c r="S4177" s="424"/>
      <c r="T4177" s="424"/>
      <c r="U4177" s="424"/>
      <c r="V4177" s="423"/>
      <c r="W4177" s="421"/>
      <c r="X4177" s="421"/>
      <c r="Y4177" s="420"/>
      <c r="Z4177" s="425"/>
      <c r="AA4177" s="426"/>
      <c r="AB4177" s="427"/>
      <c r="AC4177" s="428"/>
      <c r="AD4177" s="427"/>
    </row>
    <row r="4178" spans="1:30" ht="21.75" x14ac:dyDescent="0.55000000000000004">
      <c r="A4178" s="420"/>
      <c r="B4178" s="420"/>
      <c r="C4178" s="420"/>
      <c r="D4178" s="420"/>
      <c r="E4178" s="421"/>
      <c r="F4178" s="421"/>
      <c r="G4178" s="422"/>
      <c r="H4178" s="422"/>
      <c r="I4178" s="422"/>
      <c r="J4178" s="422"/>
      <c r="K4178" s="422"/>
      <c r="L4178" s="422"/>
      <c r="M4178" s="422"/>
      <c r="N4178" s="422"/>
      <c r="O4178" s="422"/>
      <c r="P4178" s="421" t="str">
        <f>IF(Q4178="","",LOOKUP(Q4178,'Expenditure Codes'!B:B,'Expenditure Codes'!A:A))</f>
        <v/>
      </c>
      <c r="Q4178" s="423"/>
      <c r="R4178" s="424"/>
      <c r="S4178" s="424"/>
      <c r="T4178" s="424"/>
      <c r="U4178" s="424"/>
      <c r="V4178" s="423"/>
      <c r="W4178" s="421"/>
      <c r="X4178" s="421"/>
      <c r="Y4178" s="420"/>
      <c r="Z4178" s="425"/>
      <c r="AA4178" s="426"/>
      <c r="AB4178" s="427"/>
      <c r="AC4178" s="428"/>
      <c r="AD4178" s="427"/>
    </row>
    <row r="4179" spans="1:30" ht="21.75" x14ac:dyDescent="0.55000000000000004">
      <c r="A4179" s="420"/>
      <c r="B4179" s="420"/>
      <c r="C4179" s="420"/>
      <c r="D4179" s="420"/>
      <c r="E4179" s="421"/>
      <c r="F4179" s="421"/>
      <c r="G4179" s="422"/>
      <c r="H4179" s="422"/>
      <c r="I4179" s="422"/>
      <c r="J4179" s="422"/>
      <c r="K4179" s="422"/>
      <c r="L4179" s="422"/>
      <c r="M4179" s="422"/>
      <c r="N4179" s="422"/>
      <c r="O4179" s="422"/>
      <c r="P4179" s="421" t="str">
        <f>IF(Q4179="","",LOOKUP(Q4179,'Expenditure Codes'!B:B,'Expenditure Codes'!A:A))</f>
        <v/>
      </c>
      <c r="Q4179" s="423"/>
      <c r="R4179" s="424"/>
      <c r="S4179" s="424"/>
      <c r="T4179" s="424"/>
      <c r="U4179" s="424"/>
      <c r="V4179" s="423"/>
      <c r="W4179" s="421"/>
      <c r="X4179" s="421"/>
      <c r="Y4179" s="420"/>
      <c r="Z4179" s="425"/>
      <c r="AA4179" s="426"/>
      <c r="AB4179" s="427"/>
      <c r="AC4179" s="428"/>
      <c r="AD4179" s="427"/>
    </row>
    <row r="4180" spans="1:30" ht="21.75" x14ac:dyDescent="0.55000000000000004">
      <c r="A4180" s="420"/>
      <c r="B4180" s="420"/>
      <c r="C4180" s="420"/>
      <c r="D4180" s="420"/>
      <c r="E4180" s="421"/>
      <c r="F4180" s="421"/>
      <c r="G4180" s="422"/>
      <c r="H4180" s="422"/>
      <c r="I4180" s="422"/>
      <c r="J4180" s="422"/>
      <c r="K4180" s="422"/>
      <c r="L4180" s="422"/>
      <c r="M4180" s="422"/>
      <c r="N4180" s="422"/>
      <c r="O4180" s="422"/>
      <c r="P4180" s="421" t="str">
        <f>IF(Q4180="","",LOOKUP(Q4180,'Expenditure Codes'!B:B,'Expenditure Codes'!A:A))</f>
        <v/>
      </c>
      <c r="Q4180" s="423"/>
      <c r="R4180" s="424"/>
      <c r="S4180" s="424"/>
      <c r="T4180" s="424"/>
      <c r="U4180" s="424"/>
      <c r="V4180" s="423"/>
      <c r="W4180" s="421"/>
      <c r="X4180" s="421"/>
      <c r="Y4180" s="420"/>
      <c r="Z4180" s="425"/>
      <c r="AA4180" s="426"/>
      <c r="AB4180" s="427"/>
      <c r="AC4180" s="428"/>
      <c r="AD4180" s="427"/>
    </row>
    <row r="4181" spans="1:30" ht="21.75" x14ac:dyDescent="0.55000000000000004">
      <c r="A4181" s="420"/>
      <c r="B4181" s="420"/>
      <c r="C4181" s="420"/>
      <c r="D4181" s="420"/>
      <c r="E4181" s="421"/>
      <c r="F4181" s="421"/>
      <c r="G4181" s="422"/>
      <c r="H4181" s="422"/>
      <c r="I4181" s="422"/>
      <c r="J4181" s="422"/>
      <c r="K4181" s="422"/>
      <c r="L4181" s="422"/>
      <c r="M4181" s="422"/>
      <c r="N4181" s="422"/>
      <c r="O4181" s="422"/>
      <c r="P4181" s="421" t="str">
        <f>IF(Q4181="","",LOOKUP(Q4181,'Expenditure Codes'!B:B,'Expenditure Codes'!A:A))</f>
        <v/>
      </c>
      <c r="Q4181" s="423"/>
      <c r="R4181" s="424"/>
      <c r="S4181" s="424"/>
      <c r="T4181" s="424"/>
      <c r="U4181" s="424"/>
      <c r="V4181" s="423"/>
      <c r="W4181" s="421"/>
      <c r="X4181" s="421"/>
      <c r="Y4181" s="420"/>
      <c r="Z4181" s="425"/>
      <c r="AA4181" s="426"/>
      <c r="AB4181" s="427"/>
      <c r="AC4181" s="428"/>
      <c r="AD4181" s="427"/>
    </row>
    <row r="4182" spans="1:30" ht="21.75" x14ac:dyDescent="0.55000000000000004">
      <c r="A4182" s="420"/>
      <c r="B4182" s="420"/>
      <c r="C4182" s="420"/>
      <c r="D4182" s="420"/>
      <c r="E4182" s="421"/>
      <c r="F4182" s="421"/>
      <c r="G4182" s="422"/>
      <c r="H4182" s="422"/>
      <c r="I4182" s="422"/>
      <c r="J4182" s="422"/>
      <c r="K4182" s="422"/>
      <c r="L4182" s="422"/>
      <c r="M4182" s="422"/>
      <c r="N4182" s="422"/>
      <c r="O4182" s="422"/>
      <c r="P4182" s="421" t="str">
        <f>IF(Q4182="","",LOOKUP(Q4182,'Expenditure Codes'!B:B,'Expenditure Codes'!A:A))</f>
        <v/>
      </c>
      <c r="Q4182" s="423"/>
      <c r="R4182" s="424"/>
      <c r="S4182" s="424"/>
      <c r="T4182" s="424"/>
      <c r="U4182" s="424"/>
      <c r="V4182" s="423"/>
      <c r="W4182" s="421"/>
      <c r="X4182" s="421"/>
      <c r="Y4182" s="420"/>
      <c r="Z4182" s="425"/>
      <c r="AA4182" s="426"/>
      <c r="AB4182" s="427"/>
      <c r="AC4182" s="428"/>
      <c r="AD4182" s="427"/>
    </row>
    <row r="4183" spans="1:30" ht="21.75" x14ac:dyDescent="0.55000000000000004">
      <c r="A4183" s="420"/>
      <c r="B4183" s="420"/>
      <c r="C4183" s="420"/>
      <c r="D4183" s="420"/>
      <c r="E4183" s="421"/>
      <c r="F4183" s="421"/>
      <c r="G4183" s="422"/>
      <c r="H4183" s="422"/>
      <c r="I4183" s="422"/>
      <c r="J4183" s="422"/>
      <c r="K4183" s="422"/>
      <c r="L4183" s="422"/>
      <c r="M4183" s="422"/>
      <c r="N4183" s="422"/>
      <c r="O4183" s="422"/>
      <c r="P4183" s="421" t="str">
        <f>IF(Q4183="","",LOOKUP(Q4183,'Expenditure Codes'!B:B,'Expenditure Codes'!A:A))</f>
        <v/>
      </c>
      <c r="Q4183" s="423"/>
      <c r="R4183" s="424"/>
      <c r="S4183" s="424"/>
      <c r="T4183" s="424"/>
      <c r="U4183" s="424"/>
      <c r="V4183" s="423"/>
      <c r="W4183" s="421"/>
      <c r="X4183" s="421"/>
      <c r="Y4183" s="420"/>
      <c r="Z4183" s="425"/>
      <c r="AA4183" s="426"/>
      <c r="AB4183" s="427"/>
      <c r="AC4183" s="428"/>
      <c r="AD4183" s="427"/>
    </row>
    <row r="4184" spans="1:30" ht="21.75" x14ac:dyDescent="0.55000000000000004">
      <c r="A4184" s="420"/>
      <c r="B4184" s="420"/>
      <c r="C4184" s="420"/>
      <c r="D4184" s="420"/>
      <c r="E4184" s="421"/>
      <c r="F4184" s="421"/>
      <c r="G4184" s="422"/>
      <c r="H4184" s="422"/>
      <c r="I4184" s="422"/>
      <c r="J4184" s="422"/>
      <c r="K4184" s="422"/>
      <c r="L4184" s="422"/>
      <c r="M4184" s="422"/>
      <c r="N4184" s="422"/>
      <c r="O4184" s="422"/>
      <c r="P4184" s="421" t="str">
        <f>IF(Q4184="","",LOOKUP(Q4184,'Expenditure Codes'!B:B,'Expenditure Codes'!A:A))</f>
        <v/>
      </c>
      <c r="Q4184" s="423"/>
      <c r="R4184" s="424"/>
      <c r="S4184" s="424"/>
      <c r="T4184" s="424"/>
      <c r="U4184" s="424"/>
      <c r="V4184" s="423"/>
      <c r="W4184" s="421"/>
      <c r="X4184" s="421"/>
      <c r="Y4184" s="420"/>
      <c r="Z4184" s="425"/>
      <c r="AA4184" s="426"/>
      <c r="AB4184" s="427"/>
      <c r="AC4184" s="428"/>
      <c r="AD4184" s="427"/>
    </row>
    <row r="4185" spans="1:30" ht="21.75" x14ac:dyDescent="0.55000000000000004">
      <c r="A4185" s="420"/>
      <c r="B4185" s="420"/>
      <c r="C4185" s="420"/>
      <c r="D4185" s="420"/>
      <c r="E4185" s="421"/>
      <c r="F4185" s="421"/>
      <c r="G4185" s="422"/>
      <c r="H4185" s="422"/>
      <c r="I4185" s="422"/>
      <c r="J4185" s="422"/>
      <c r="K4185" s="422"/>
      <c r="L4185" s="422"/>
      <c r="M4185" s="422"/>
      <c r="N4185" s="422"/>
      <c r="O4185" s="422"/>
      <c r="P4185" s="421" t="str">
        <f>IF(Q4185="","",LOOKUP(Q4185,'Expenditure Codes'!B:B,'Expenditure Codes'!A:A))</f>
        <v/>
      </c>
      <c r="Q4185" s="423"/>
      <c r="R4185" s="424"/>
      <c r="S4185" s="424"/>
      <c r="T4185" s="424"/>
      <c r="U4185" s="424"/>
      <c r="V4185" s="423"/>
      <c r="W4185" s="421"/>
      <c r="X4185" s="421"/>
      <c r="Y4185" s="420"/>
      <c r="Z4185" s="425"/>
      <c r="AA4185" s="426"/>
      <c r="AB4185" s="427"/>
      <c r="AC4185" s="428"/>
      <c r="AD4185" s="427"/>
    </row>
    <row r="4186" spans="1:30" ht="21.75" x14ac:dyDescent="0.55000000000000004">
      <c r="A4186" s="420"/>
      <c r="B4186" s="420"/>
      <c r="C4186" s="420"/>
      <c r="D4186" s="420"/>
      <c r="E4186" s="421"/>
      <c r="F4186" s="421"/>
      <c r="G4186" s="422"/>
      <c r="H4186" s="422"/>
      <c r="I4186" s="422"/>
      <c r="J4186" s="422"/>
      <c r="K4186" s="422"/>
      <c r="L4186" s="422"/>
      <c r="M4186" s="422"/>
      <c r="N4186" s="422"/>
      <c r="O4186" s="422"/>
      <c r="P4186" s="421" t="str">
        <f>IF(Q4186="","",LOOKUP(Q4186,'Expenditure Codes'!B:B,'Expenditure Codes'!A:A))</f>
        <v/>
      </c>
      <c r="Q4186" s="423"/>
      <c r="R4186" s="424"/>
      <c r="S4186" s="424"/>
      <c r="T4186" s="424"/>
      <c r="U4186" s="424"/>
      <c r="V4186" s="423"/>
      <c r="W4186" s="421"/>
      <c r="X4186" s="421"/>
      <c r="Y4186" s="420"/>
      <c r="Z4186" s="425"/>
      <c r="AA4186" s="426"/>
      <c r="AB4186" s="427"/>
      <c r="AC4186" s="428"/>
      <c r="AD4186" s="427"/>
    </row>
    <row r="4187" spans="1:30" ht="21.75" x14ac:dyDescent="0.55000000000000004">
      <c r="A4187" s="420"/>
      <c r="B4187" s="420"/>
      <c r="C4187" s="420"/>
      <c r="D4187" s="420"/>
      <c r="E4187" s="421"/>
      <c r="F4187" s="421"/>
      <c r="G4187" s="422"/>
      <c r="H4187" s="422"/>
      <c r="I4187" s="422"/>
      <c r="J4187" s="422"/>
      <c r="K4187" s="422"/>
      <c r="L4187" s="422"/>
      <c r="M4187" s="422"/>
      <c r="N4187" s="422"/>
      <c r="O4187" s="422"/>
      <c r="P4187" s="421" t="str">
        <f>IF(Q4187="","",LOOKUP(Q4187,'Expenditure Codes'!B:B,'Expenditure Codes'!A:A))</f>
        <v/>
      </c>
      <c r="Q4187" s="423"/>
      <c r="R4187" s="424"/>
      <c r="S4187" s="424"/>
      <c r="T4187" s="424"/>
      <c r="U4187" s="424"/>
      <c r="V4187" s="423"/>
      <c r="W4187" s="421"/>
      <c r="X4187" s="421"/>
      <c r="Y4187" s="420"/>
      <c r="Z4187" s="425"/>
      <c r="AA4187" s="426"/>
      <c r="AB4187" s="427"/>
      <c r="AC4187" s="428"/>
      <c r="AD4187" s="427"/>
    </row>
    <row r="4188" spans="1:30" ht="21.75" x14ac:dyDescent="0.55000000000000004">
      <c r="A4188" s="420"/>
      <c r="B4188" s="420"/>
      <c r="C4188" s="420"/>
      <c r="D4188" s="420"/>
      <c r="E4188" s="421"/>
      <c r="F4188" s="421"/>
      <c r="G4188" s="422"/>
      <c r="H4188" s="422"/>
      <c r="I4188" s="422"/>
      <c r="J4188" s="422"/>
      <c r="K4188" s="422"/>
      <c r="L4188" s="422"/>
      <c r="M4188" s="422"/>
      <c r="N4188" s="422"/>
      <c r="O4188" s="422"/>
      <c r="P4188" s="421" t="str">
        <f>IF(Q4188="","",LOOKUP(Q4188,'Expenditure Codes'!B:B,'Expenditure Codes'!A:A))</f>
        <v/>
      </c>
      <c r="Q4188" s="423"/>
      <c r="R4188" s="424"/>
      <c r="S4188" s="424"/>
      <c r="T4188" s="424"/>
      <c r="U4188" s="424"/>
      <c r="V4188" s="423"/>
      <c r="W4188" s="421"/>
      <c r="X4188" s="421"/>
      <c r="Y4188" s="420"/>
      <c r="Z4188" s="425"/>
      <c r="AA4188" s="426"/>
      <c r="AB4188" s="427"/>
      <c r="AC4188" s="428"/>
      <c r="AD4188" s="427"/>
    </row>
    <row r="4189" spans="1:30" ht="21.75" x14ac:dyDescent="0.55000000000000004">
      <c r="A4189" s="420"/>
      <c r="B4189" s="420"/>
      <c r="C4189" s="420"/>
      <c r="D4189" s="420"/>
      <c r="E4189" s="421"/>
      <c r="F4189" s="421"/>
      <c r="G4189" s="422"/>
      <c r="H4189" s="422"/>
      <c r="I4189" s="422"/>
      <c r="J4189" s="422"/>
      <c r="K4189" s="422"/>
      <c r="L4189" s="422"/>
      <c r="M4189" s="422"/>
      <c r="N4189" s="422"/>
      <c r="O4189" s="422"/>
      <c r="P4189" s="421" t="str">
        <f>IF(Q4189="","",LOOKUP(Q4189,'Expenditure Codes'!B:B,'Expenditure Codes'!A:A))</f>
        <v/>
      </c>
      <c r="Q4189" s="423"/>
      <c r="R4189" s="424"/>
      <c r="S4189" s="424"/>
      <c r="T4189" s="424"/>
      <c r="U4189" s="424"/>
      <c r="V4189" s="423"/>
      <c r="W4189" s="421"/>
      <c r="X4189" s="421"/>
      <c r="Y4189" s="420"/>
      <c r="Z4189" s="425"/>
      <c r="AA4189" s="426"/>
      <c r="AB4189" s="427"/>
      <c r="AC4189" s="428"/>
      <c r="AD4189" s="427"/>
    </row>
    <row r="4190" spans="1:30" ht="21.75" x14ac:dyDescent="0.55000000000000004">
      <c r="A4190" s="420"/>
      <c r="B4190" s="420"/>
      <c r="C4190" s="420"/>
      <c r="D4190" s="420"/>
      <c r="E4190" s="421"/>
      <c r="F4190" s="421"/>
      <c r="G4190" s="422"/>
      <c r="H4190" s="422"/>
      <c r="I4190" s="422"/>
      <c r="J4190" s="422"/>
      <c r="K4190" s="422"/>
      <c r="L4190" s="422"/>
      <c r="M4190" s="422"/>
      <c r="N4190" s="422"/>
      <c r="O4190" s="422"/>
      <c r="P4190" s="421" t="str">
        <f>IF(Q4190="","",LOOKUP(Q4190,'Expenditure Codes'!B:B,'Expenditure Codes'!A:A))</f>
        <v/>
      </c>
      <c r="Q4190" s="423"/>
      <c r="R4190" s="424"/>
      <c r="S4190" s="424"/>
      <c r="T4190" s="424"/>
      <c r="U4190" s="424"/>
      <c r="V4190" s="423"/>
      <c r="W4190" s="421"/>
      <c r="X4190" s="421"/>
      <c r="Y4190" s="420"/>
      <c r="Z4190" s="425"/>
      <c r="AA4190" s="426"/>
      <c r="AB4190" s="427"/>
      <c r="AC4190" s="428"/>
      <c r="AD4190" s="427"/>
    </row>
    <row r="4191" spans="1:30" ht="21.75" x14ac:dyDescent="0.55000000000000004">
      <c r="A4191" s="420"/>
      <c r="B4191" s="420"/>
      <c r="C4191" s="420"/>
      <c r="D4191" s="420"/>
      <c r="E4191" s="421"/>
      <c r="F4191" s="421"/>
      <c r="G4191" s="422"/>
      <c r="H4191" s="422"/>
      <c r="I4191" s="422"/>
      <c r="J4191" s="422"/>
      <c r="K4191" s="422"/>
      <c r="L4191" s="422"/>
      <c r="M4191" s="422"/>
      <c r="N4191" s="422"/>
      <c r="O4191" s="422"/>
      <c r="P4191" s="421" t="str">
        <f>IF(Q4191="","",LOOKUP(Q4191,'Expenditure Codes'!B:B,'Expenditure Codes'!A:A))</f>
        <v/>
      </c>
      <c r="Q4191" s="423"/>
      <c r="R4191" s="424"/>
      <c r="S4191" s="424"/>
      <c r="T4191" s="424"/>
      <c r="U4191" s="424"/>
      <c r="V4191" s="423"/>
      <c r="W4191" s="421"/>
      <c r="X4191" s="421"/>
      <c r="Y4191" s="420"/>
      <c r="Z4191" s="425"/>
      <c r="AA4191" s="426"/>
      <c r="AB4191" s="427"/>
      <c r="AC4191" s="428"/>
      <c r="AD4191" s="427"/>
    </row>
    <row r="4192" spans="1:30" ht="21.75" x14ac:dyDescent="0.55000000000000004">
      <c r="A4192" s="420"/>
      <c r="B4192" s="420"/>
      <c r="C4192" s="420"/>
      <c r="D4192" s="420"/>
      <c r="E4192" s="421"/>
      <c r="F4192" s="421"/>
      <c r="G4192" s="422"/>
      <c r="H4192" s="422"/>
      <c r="I4192" s="422"/>
      <c r="J4192" s="422"/>
      <c r="K4192" s="422"/>
      <c r="L4192" s="422"/>
      <c r="M4192" s="422"/>
      <c r="N4192" s="422"/>
      <c r="O4192" s="422"/>
      <c r="P4192" s="421" t="str">
        <f>IF(Q4192="","",LOOKUP(Q4192,'Expenditure Codes'!B:B,'Expenditure Codes'!A:A))</f>
        <v/>
      </c>
      <c r="Q4192" s="423"/>
      <c r="R4192" s="424"/>
      <c r="S4192" s="424"/>
      <c r="T4192" s="424"/>
      <c r="U4192" s="424"/>
      <c r="V4192" s="423"/>
      <c r="W4192" s="421"/>
      <c r="X4192" s="421"/>
      <c r="Y4192" s="420"/>
      <c r="Z4192" s="425"/>
      <c r="AA4192" s="426"/>
      <c r="AB4192" s="427"/>
      <c r="AC4192" s="428"/>
      <c r="AD4192" s="427"/>
    </row>
    <row r="4193" spans="1:30" ht="21.75" x14ac:dyDescent="0.55000000000000004">
      <c r="A4193" s="420"/>
      <c r="B4193" s="420"/>
      <c r="C4193" s="420"/>
      <c r="D4193" s="420"/>
      <c r="E4193" s="421"/>
      <c r="F4193" s="421"/>
      <c r="G4193" s="422"/>
      <c r="H4193" s="422"/>
      <c r="I4193" s="422"/>
      <c r="J4193" s="422"/>
      <c r="K4193" s="422"/>
      <c r="L4193" s="422"/>
      <c r="M4193" s="422"/>
      <c r="N4193" s="422"/>
      <c r="O4193" s="422"/>
      <c r="P4193" s="421" t="str">
        <f>IF(Q4193="","",LOOKUP(Q4193,'Expenditure Codes'!B:B,'Expenditure Codes'!A:A))</f>
        <v/>
      </c>
      <c r="Q4193" s="423"/>
      <c r="R4193" s="424"/>
      <c r="S4193" s="424"/>
      <c r="T4193" s="424"/>
      <c r="U4193" s="424"/>
      <c r="V4193" s="423"/>
      <c r="W4193" s="421"/>
      <c r="X4193" s="421"/>
      <c r="Y4193" s="420"/>
      <c r="Z4193" s="425"/>
      <c r="AA4193" s="426"/>
      <c r="AB4193" s="427"/>
      <c r="AC4193" s="428"/>
      <c r="AD4193" s="427"/>
    </row>
    <row r="4194" spans="1:30" ht="21.75" x14ac:dyDescent="0.55000000000000004">
      <c r="A4194" s="420"/>
      <c r="B4194" s="420"/>
      <c r="C4194" s="420"/>
      <c r="D4194" s="420"/>
      <c r="E4194" s="421"/>
      <c r="F4194" s="421"/>
      <c r="G4194" s="422"/>
      <c r="H4194" s="422"/>
      <c r="I4194" s="422"/>
      <c r="J4194" s="422"/>
      <c r="K4194" s="422"/>
      <c r="L4194" s="422"/>
      <c r="M4194" s="422"/>
      <c r="N4194" s="422"/>
      <c r="O4194" s="422"/>
      <c r="P4194" s="421" t="str">
        <f>IF(Q4194="","",LOOKUP(Q4194,'Expenditure Codes'!B:B,'Expenditure Codes'!A:A))</f>
        <v/>
      </c>
      <c r="Q4194" s="423"/>
      <c r="R4194" s="424"/>
      <c r="S4194" s="424"/>
      <c r="T4194" s="424"/>
      <c r="U4194" s="424"/>
      <c r="V4194" s="423"/>
      <c r="W4194" s="421"/>
      <c r="X4194" s="421"/>
      <c r="Y4194" s="420"/>
      <c r="Z4194" s="425"/>
      <c r="AA4194" s="426"/>
      <c r="AB4194" s="427"/>
      <c r="AC4194" s="428"/>
      <c r="AD4194" s="427"/>
    </row>
    <row r="4195" spans="1:30" ht="21.75" x14ac:dyDescent="0.55000000000000004">
      <c r="A4195" s="420"/>
      <c r="B4195" s="420"/>
      <c r="C4195" s="420"/>
      <c r="D4195" s="420"/>
      <c r="E4195" s="421"/>
      <c r="F4195" s="421"/>
      <c r="G4195" s="422"/>
      <c r="H4195" s="422"/>
      <c r="I4195" s="422"/>
      <c r="J4195" s="422"/>
      <c r="K4195" s="422"/>
      <c r="L4195" s="422"/>
      <c r="M4195" s="422"/>
      <c r="N4195" s="422"/>
      <c r="O4195" s="422"/>
      <c r="P4195" s="421" t="str">
        <f>IF(Q4195="","",LOOKUP(Q4195,'Expenditure Codes'!B:B,'Expenditure Codes'!A:A))</f>
        <v/>
      </c>
      <c r="Q4195" s="423"/>
      <c r="R4195" s="424"/>
      <c r="S4195" s="424"/>
      <c r="T4195" s="424"/>
      <c r="U4195" s="424"/>
      <c r="V4195" s="423"/>
      <c r="W4195" s="421"/>
      <c r="X4195" s="421"/>
      <c r="Y4195" s="420"/>
      <c r="Z4195" s="425"/>
      <c r="AA4195" s="426"/>
      <c r="AB4195" s="427"/>
      <c r="AC4195" s="428"/>
      <c r="AD4195" s="427"/>
    </row>
    <row r="4196" spans="1:30" ht="21.75" x14ac:dyDescent="0.55000000000000004">
      <c r="A4196" s="420"/>
      <c r="B4196" s="420"/>
      <c r="C4196" s="420"/>
      <c r="D4196" s="420"/>
      <c r="E4196" s="421"/>
      <c r="F4196" s="421"/>
      <c r="G4196" s="422"/>
      <c r="H4196" s="422"/>
      <c r="I4196" s="422"/>
      <c r="J4196" s="422"/>
      <c r="K4196" s="422"/>
      <c r="L4196" s="422"/>
      <c r="M4196" s="422"/>
      <c r="N4196" s="422"/>
      <c r="O4196" s="422"/>
      <c r="P4196" s="421" t="str">
        <f>IF(Q4196="","",LOOKUP(Q4196,'Expenditure Codes'!B:B,'Expenditure Codes'!A:A))</f>
        <v/>
      </c>
      <c r="Q4196" s="423"/>
      <c r="R4196" s="424"/>
      <c r="S4196" s="424"/>
      <c r="T4196" s="424"/>
      <c r="U4196" s="424"/>
      <c r="V4196" s="423"/>
      <c r="W4196" s="421"/>
      <c r="X4196" s="421"/>
      <c r="Y4196" s="420"/>
      <c r="Z4196" s="425"/>
      <c r="AA4196" s="426"/>
      <c r="AB4196" s="427"/>
      <c r="AC4196" s="428"/>
      <c r="AD4196" s="427"/>
    </row>
    <row r="4197" spans="1:30" ht="21.75" x14ac:dyDescent="0.55000000000000004">
      <c r="A4197" s="420"/>
      <c r="B4197" s="420"/>
      <c r="C4197" s="420"/>
      <c r="D4197" s="420"/>
      <c r="E4197" s="421"/>
      <c r="F4197" s="421"/>
      <c r="G4197" s="422"/>
      <c r="H4197" s="422"/>
      <c r="I4197" s="422"/>
      <c r="J4197" s="422"/>
      <c r="K4197" s="422"/>
      <c r="L4197" s="422"/>
      <c r="M4197" s="422"/>
      <c r="N4197" s="422"/>
      <c r="O4197" s="422"/>
      <c r="P4197" s="421" t="str">
        <f>IF(Q4197="","",LOOKUP(Q4197,'Expenditure Codes'!B:B,'Expenditure Codes'!A:A))</f>
        <v/>
      </c>
      <c r="Q4197" s="423"/>
      <c r="R4197" s="424"/>
      <c r="S4197" s="424"/>
      <c r="T4197" s="424"/>
      <c r="U4197" s="424"/>
      <c r="V4197" s="423"/>
      <c r="W4197" s="421"/>
      <c r="X4197" s="421"/>
      <c r="Y4197" s="420"/>
      <c r="Z4197" s="425"/>
      <c r="AA4197" s="426"/>
      <c r="AB4197" s="427"/>
      <c r="AC4197" s="428"/>
      <c r="AD4197" s="427"/>
    </row>
    <row r="4198" spans="1:30" ht="21.75" x14ac:dyDescent="0.55000000000000004">
      <c r="A4198" s="420"/>
      <c r="B4198" s="420"/>
      <c r="C4198" s="420"/>
      <c r="D4198" s="420"/>
      <c r="E4198" s="421"/>
      <c r="F4198" s="421"/>
      <c r="G4198" s="422"/>
      <c r="H4198" s="422"/>
      <c r="I4198" s="422"/>
      <c r="J4198" s="422"/>
      <c r="K4198" s="422"/>
      <c r="L4198" s="422"/>
      <c r="M4198" s="422"/>
      <c r="N4198" s="422"/>
      <c r="O4198" s="422"/>
      <c r="P4198" s="421" t="str">
        <f>IF(Q4198="","",LOOKUP(Q4198,'Expenditure Codes'!B:B,'Expenditure Codes'!A:A))</f>
        <v/>
      </c>
      <c r="Q4198" s="423"/>
      <c r="R4198" s="424"/>
      <c r="S4198" s="424"/>
      <c r="T4198" s="424"/>
      <c r="U4198" s="424"/>
      <c r="V4198" s="423"/>
      <c r="W4198" s="421"/>
      <c r="X4198" s="421"/>
      <c r="Y4198" s="420"/>
      <c r="Z4198" s="425"/>
      <c r="AA4198" s="426"/>
      <c r="AB4198" s="427"/>
      <c r="AC4198" s="428"/>
      <c r="AD4198" s="427"/>
    </row>
    <row r="4199" spans="1:30" ht="21.75" x14ac:dyDescent="0.55000000000000004">
      <c r="A4199" s="420"/>
      <c r="B4199" s="420"/>
      <c r="C4199" s="420"/>
      <c r="D4199" s="420"/>
      <c r="E4199" s="421"/>
      <c r="F4199" s="421"/>
      <c r="G4199" s="422"/>
      <c r="H4199" s="422"/>
      <c r="I4199" s="422"/>
      <c r="J4199" s="422"/>
      <c r="K4199" s="422"/>
      <c r="L4199" s="422"/>
      <c r="M4199" s="422"/>
      <c r="N4199" s="422"/>
      <c r="O4199" s="422"/>
      <c r="P4199" s="421" t="str">
        <f>IF(Q4199="","",LOOKUP(Q4199,'Expenditure Codes'!B:B,'Expenditure Codes'!A:A))</f>
        <v/>
      </c>
      <c r="Q4199" s="423"/>
      <c r="R4199" s="424"/>
      <c r="S4199" s="424"/>
      <c r="T4199" s="424"/>
      <c r="U4199" s="424"/>
      <c r="V4199" s="423"/>
      <c r="W4199" s="421"/>
      <c r="X4199" s="421"/>
      <c r="Y4199" s="420"/>
      <c r="Z4199" s="425"/>
      <c r="AA4199" s="426"/>
      <c r="AB4199" s="427"/>
      <c r="AC4199" s="428"/>
      <c r="AD4199" s="427"/>
    </row>
    <row r="4200" spans="1:30" ht="21.75" x14ac:dyDescent="0.55000000000000004">
      <c r="A4200" s="420"/>
      <c r="B4200" s="420"/>
      <c r="C4200" s="420"/>
      <c r="D4200" s="420"/>
      <c r="E4200" s="421"/>
      <c r="F4200" s="421"/>
      <c r="G4200" s="422"/>
      <c r="H4200" s="422"/>
      <c r="I4200" s="422"/>
      <c r="J4200" s="422"/>
      <c r="K4200" s="422"/>
      <c r="L4200" s="422"/>
      <c r="M4200" s="422"/>
      <c r="N4200" s="422"/>
      <c r="O4200" s="422"/>
      <c r="P4200" s="421" t="str">
        <f>IF(Q4200="","",LOOKUP(Q4200,'Expenditure Codes'!B:B,'Expenditure Codes'!A:A))</f>
        <v/>
      </c>
      <c r="Q4200" s="423"/>
      <c r="R4200" s="424"/>
      <c r="S4200" s="424"/>
      <c r="T4200" s="424"/>
      <c r="U4200" s="424"/>
      <c r="V4200" s="423"/>
      <c r="W4200" s="421"/>
      <c r="X4200" s="421"/>
      <c r="Y4200" s="420"/>
      <c r="Z4200" s="425"/>
      <c r="AA4200" s="426"/>
      <c r="AB4200" s="427"/>
      <c r="AC4200" s="428"/>
      <c r="AD4200" s="427"/>
    </row>
    <row r="4201" spans="1:30" ht="21.75" x14ac:dyDescent="0.55000000000000004">
      <c r="A4201" s="420"/>
      <c r="B4201" s="420"/>
      <c r="C4201" s="420"/>
      <c r="D4201" s="420"/>
      <c r="E4201" s="421"/>
      <c r="F4201" s="421"/>
      <c r="G4201" s="422"/>
      <c r="H4201" s="422"/>
      <c r="I4201" s="422"/>
      <c r="J4201" s="422"/>
      <c r="K4201" s="422"/>
      <c r="L4201" s="422"/>
      <c r="M4201" s="422"/>
      <c r="N4201" s="422"/>
      <c r="O4201" s="422"/>
      <c r="P4201" s="421" t="str">
        <f>IF(Q4201="","",LOOKUP(Q4201,'Expenditure Codes'!B:B,'Expenditure Codes'!A:A))</f>
        <v/>
      </c>
      <c r="Q4201" s="423"/>
      <c r="R4201" s="424"/>
      <c r="S4201" s="424"/>
      <c r="T4201" s="424"/>
      <c r="U4201" s="424"/>
      <c r="V4201" s="423"/>
      <c r="W4201" s="421"/>
      <c r="X4201" s="421"/>
      <c r="Y4201" s="420"/>
      <c r="Z4201" s="425"/>
      <c r="AA4201" s="426"/>
      <c r="AB4201" s="427"/>
      <c r="AC4201" s="428"/>
      <c r="AD4201" s="427"/>
    </row>
    <row r="4202" spans="1:30" ht="21.75" x14ac:dyDescent="0.55000000000000004">
      <c r="A4202" s="420"/>
      <c r="B4202" s="420"/>
      <c r="C4202" s="420"/>
      <c r="D4202" s="420"/>
      <c r="E4202" s="421"/>
      <c r="F4202" s="421"/>
      <c r="G4202" s="422"/>
      <c r="H4202" s="422"/>
      <c r="I4202" s="422"/>
      <c r="J4202" s="422"/>
      <c r="K4202" s="422"/>
      <c r="L4202" s="422"/>
      <c r="M4202" s="422"/>
      <c r="N4202" s="422"/>
      <c r="O4202" s="422"/>
      <c r="P4202" s="421" t="str">
        <f>IF(Q4202="","",LOOKUP(Q4202,'Expenditure Codes'!B:B,'Expenditure Codes'!A:A))</f>
        <v/>
      </c>
      <c r="Q4202" s="423"/>
      <c r="R4202" s="424"/>
      <c r="S4202" s="424"/>
      <c r="T4202" s="424"/>
      <c r="U4202" s="424"/>
      <c r="V4202" s="423"/>
      <c r="W4202" s="421"/>
      <c r="X4202" s="421"/>
      <c r="Y4202" s="420"/>
      <c r="Z4202" s="425"/>
      <c r="AA4202" s="426"/>
      <c r="AB4202" s="427"/>
      <c r="AC4202" s="428"/>
      <c r="AD4202" s="427"/>
    </row>
    <row r="4203" spans="1:30" ht="21.75" x14ac:dyDescent="0.55000000000000004">
      <c r="A4203" s="420"/>
      <c r="B4203" s="420"/>
      <c r="C4203" s="420"/>
      <c r="D4203" s="420"/>
      <c r="E4203" s="421"/>
      <c r="F4203" s="421"/>
      <c r="G4203" s="422"/>
      <c r="H4203" s="422"/>
      <c r="I4203" s="422"/>
      <c r="J4203" s="422"/>
      <c r="K4203" s="422"/>
      <c r="L4203" s="422"/>
      <c r="M4203" s="422"/>
      <c r="N4203" s="422"/>
      <c r="O4203" s="422"/>
      <c r="P4203" s="421" t="str">
        <f>IF(Q4203="","",LOOKUP(Q4203,'Expenditure Codes'!B:B,'Expenditure Codes'!A:A))</f>
        <v/>
      </c>
      <c r="Q4203" s="423"/>
      <c r="R4203" s="424"/>
      <c r="S4203" s="424"/>
      <c r="T4203" s="424"/>
      <c r="U4203" s="424"/>
      <c r="V4203" s="423"/>
      <c r="W4203" s="421"/>
      <c r="X4203" s="421"/>
      <c r="Y4203" s="420"/>
      <c r="Z4203" s="425"/>
      <c r="AA4203" s="426"/>
      <c r="AB4203" s="427"/>
      <c r="AC4203" s="428"/>
      <c r="AD4203" s="427"/>
    </row>
    <row r="4204" spans="1:30" ht="21.75" x14ac:dyDescent="0.55000000000000004">
      <c r="A4204" s="420"/>
      <c r="B4204" s="420"/>
      <c r="C4204" s="420"/>
      <c r="D4204" s="420"/>
      <c r="E4204" s="421"/>
      <c r="F4204" s="421"/>
      <c r="G4204" s="422"/>
      <c r="H4204" s="422"/>
      <c r="I4204" s="422"/>
      <c r="J4204" s="422"/>
      <c r="K4204" s="422"/>
      <c r="L4204" s="422"/>
      <c r="M4204" s="422"/>
      <c r="N4204" s="422"/>
      <c r="O4204" s="422"/>
      <c r="P4204" s="421" t="str">
        <f>IF(Q4204="","",LOOKUP(Q4204,'Expenditure Codes'!B:B,'Expenditure Codes'!A:A))</f>
        <v/>
      </c>
      <c r="Q4204" s="423"/>
      <c r="R4204" s="424"/>
      <c r="S4204" s="424"/>
      <c r="T4204" s="424"/>
      <c r="U4204" s="424"/>
      <c r="V4204" s="423"/>
      <c r="W4204" s="421"/>
      <c r="X4204" s="421"/>
      <c r="Y4204" s="420"/>
      <c r="Z4204" s="425"/>
      <c r="AA4204" s="426"/>
      <c r="AB4204" s="427"/>
      <c r="AC4204" s="428"/>
      <c r="AD4204" s="427"/>
    </row>
    <row r="4205" spans="1:30" ht="21.75" x14ac:dyDescent="0.55000000000000004">
      <c r="A4205" s="420"/>
      <c r="B4205" s="420"/>
      <c r="C4205" s="420"/>
      <c r="D4205" s="420"/>
      <c r="E4205" s="421"/>
      <c r="F4205" s="421"/>
      <c r="G4205" s="422"/>
      <c r="H4205" s="422"/>
      <c r="I4205" s="422"/>
      <c r="J4205" s="422"/>
      <c r="K4205" s="422"/>
      <c r="L4205" s="422"/>
      <c r="M4205" s="422"/>
      <c r="N4205" s="422"/>
      <c r="O4205" s="422"/>
      <c r="P4205" s="421" t="str">
        <f>IF(Q4205="","",LOOKUP(Q4205,'Expenditure Codes'!B:B,'Expenditure Codes'!A:A))</f>
        <v/>
      </c>
      <c r="Q4205" s="423"/>
      <c r="R4205" s="424"/>
      <c r="S4205" s="424"/>
      <c r="T4205" s="424"/>
      <c r="U4205" s="424"/>
      <c r="V4205" s="423"/>
      <c r="W4205" s="421"/>
      <c r="X4205" s="421"/>
      <c r="Y4205" s="420"/>
      <c r="Z4205" s="425"/>
      <c r="AA4205" s="426"/>
      <c r="AB4205" s="427"/>
      <c r="AC4205" s="428"/>
      <c r="AD4205" s="427"/>
    </row>
    <row r="4206" spans="1:30" ht="21.75" x14ac:dyDescent="0.55000000000000004">
      <c r="A4206" s="420"/>
      <c r="B4206" s="420"/>
      <c r="C4206" s="420"/>
      <c r="D4206" s="420"/>
      <c r="E4206" s="421"/>
      <c r="F4206" s="421"/>
      <c r="G4206" s="422"/>
      <c r="H4206" s="422"/>
      <c r="I4206" s="422"/>
      <c r="J4206" s="422"/>
      <c r="K4206" s="422"/>
      <c r="L4206" s="422"/>
      <c r="M4206" s="422"/>
      <c r="N4206" s="422"/>
      <c r="O4206" s="422"/>
      <c r="P4206" s="421" t="str">
        <f>IF(Q4206="","",LOOKUP(Q4206,'Expenditure Codes'!B:B,'Expenditure Codes'!A:A))</f>
        <v/>
      </c>
      <c r="Q4206" s="423"/>
      <c r="R4206" s="424"/>
      <c r="S4206" s="424"/>
      <c r="T4206" s="424"/>
      <c r="U4206" s="424"/>
      <c r="V4206" s="423"/>
      <c r="W4206" s="421"/>
      <c r="X4206" s="421"/>
      <c r="Y4206" s="420"/>
      <c r="Z4206" s="425"/>
      <c r="AA4206" s="426"/>
      <c r="AB4206" s="427"/>
      <c r="AC4206" s="428"/>
      <c r="AD4206" s="427"/>
    </row>
    <row r="4207" spans="1:30" ht="21.75" x14ac:dyDescent="0.55000000000000004">
      <c r="A4207" s="420"/>
      <c r="B4207" s="420"/>
      <c r="C4207" s="420"/>
      <c r="D4207" s="420"/>
      <c r="E4207" s="421"/>
      <c r="F4207" s="421"/>
      <c r="G4207" s="422"/>
      <c r="H4207" s="422"/>
      <c r="I4207" s="422"/>
      <c r="J4207" s="422"/>
      <c r="K4207" s="422"/>
      <c r="L4207" s="422"/>
      <c r="M4207" s="422"/>
      <c r="N4207" s="422"/>
      <c r="O4207" s="422"/>
      <c r="P4207" s="421" t="str">
        <f>IF(Q4207="","",LOOKUP(Q4207,'Expenditure Codes'!B:B,'Expenditure Codes'!A:A))</f>
        <v/>
      </c>
      <c r="Q4207" s="423"/>
      <c r="R4207" s="424"/>
      <c r="S4207" s="424"/>
      <c r="T4207" s="424"/>
      <c r="U4207" s="424"/>
      <c r="V4207" s="423"/>
      <c r="W4207" s="421"/>
      <c r="X4207" s="421"/>
      <c r="Y4207" s="420"/>
      <c r="Z4207" s="425"/>
      <c r="AA4207" s="426"/>
      <c r="AB4207" s="427"/>
      <c r="AC4207" s="428"/>
      <c r="AD4207" s="427"/>
    </row>
    <row r="4208" spans="1:30" ht="21.75" x14ac:dyDescent="0.55000000000000004">
      <c r="A4208" s="420"/>
      <c r="B4208" s="420"/>
      <c r="C4208" s="420"/>
      <c r="D4208" s="420"/>
      <c r="E4208" s="421"/>
      <c r="F4208" s="421"/>
      <c r="G4208" s="422"/>
      <c r="H4208" s="422"/>
      <c r="I4208" s="422"/>
      <c r="J4208" s="422"/>
      <c r="K4208" s="422"/>
      <c r="L4208" s="422"/>
      <c r="M4208" s="422"/>
      <c r="N4208" s="422"/>
      <c r="O4208" s="422"/>
      <c r="P4208" s="421" t="str">
        <f>IF(Q4208="","",LOOKUP(Q4208,'Expenditure Codes'!B:B,'Expenditure Codes'!A:A))</f>
        <v/>
      </c>
      <c r="Q4208" s="423"/>
      <c r="R4208" s="424"/>
      <c r="S4208" s="424"/>
      <c r="T4208" s="424"/>
      <c r="U4208" s="424"/>
      <c r="V4208" s="423"/>
      <c r="W4208" s="421"/>
      <c r="X4208" s="421"/>
      <c r="Y4208" s="420"/>
      <c r="Z4208" s="425"/>
      <c r="AA4208" s="426"/>
      <c r="AB4208" s="427"/>
      <c r="AC4208" s="428"/>
      <c r="AD4208" s="427"/>
    </row>
    <row r="4209" spans="1:30" ht="21.75" x14ac:dyDescent="0.55000000000000004">
      <c r="A4209" s="420"/>
      <c r="B4209" s="420"/>
      <c r="C4209" s="420"/>
      <c r="D4209" s="420"/>
      <c r="E4209" s="421"/>
      <c r="F4209" s="421"/>
      <c r="G4209" s="422"/>
      <c r="H4209" s="422"/>
      <c r="I4209" s="422"/>
      <c r="J4209" s="422"/>
      <c r="K4209" s="422"/>
      <c r="L4209" s="422"/>
      <c r="M4209" s="422"/>
      <c r="N4209" s="422"/>
      <c r="O4209" s="422"/>
      <c r="P4209" s="421" t="str">
        <f>IF(Q4209="","",LOOKUP(Q4209,'Expenditure Codes'!B:B,'Expenditure Codes'!A:A))</f>
        <v/>
      </c>
      <c r="Q4209" s="423"/>
      <c r="R4209" s="424"/>
      <c r="S4209" s="424"/>
      <c r="T4209" s="424"/>
      <c r="U4209" s="424"/>
      <c r="V4209" s="423"/>
      <c r="W4209" s="421"/>
      <c r="X4209" s="421"/>
      <c r="Y4209" s="420"/>
      <c r="Z4209" s="425"/>
      <c r="AA4209" s="426"/>
      <c r="AB4209" s="427"/>
      <c r="AC4209" s="428"/>
      <c r="AD4209" s="427"/>
    </row>
    <row r="4210" spans="1:30" ht="21.75" x14ac:dyDescent="0.55000000000000004">
      <c r="A4210" s="420"/>
      <c r="B4210" s="420"/>
      <c r="C4210" s="420"/>
      <c r="D4210" s="420"/>
      <c r="E4210" s="421"/>
      <c r="F4210" s="421"/>
      <c r="G4210" s="422"/>
      <c r="H4210" s="422"/>
      <c r="I4210" s="422"/>
      <c r="J4210" s="422"/>
      <c r="K4210" s="422"/>
      <c r="L4210" s="422"/>
      <c r="M4210" s="422"/>
      <c r="N4210" s="422"/>
      <c r="O4210" s="422"/>
      <c r="P4210" s="421" t="str">
        <f>IF(Q4210="","",LOOKUP(Q4210,'Expenditure Codes'!B:B,'Expenditure Codes'!A:A))</f>
        <v/>
      </c>
      <c r="Q4210" s="423"/>
      <c r="R4210" s="424"/>
      <c r="S4210" s="424"/>
      <c r="T4210" s="424"/>
      <c r="U4210" s="424"/>
      <c r="V4210" s="423"/>
      <c r="W4210" s="421"/>
      <c r="X4210" s="421"/>
      <c r="Y4210" s="420"/>
      <c r="Z4210" s="425"/>
      <c r="AA4210" s="426"/>
      <c r="AB4210" s="427"/>
      <c r="AC4210" s="428"/>
      <c r="AD4210" s="427"/>
    </row>
    <row r="4211" spans="1:30" ht="21.75" x14ac:dyDescent="0.55000000000000004">
      <c r="A4211" s="420"/>
      <c r="B4211" s="420"/>
      <c r="C4211" s="420"/>
      <c r="D4211" s="420"/>
      <c r="E4211" s="421"/>
      <c r="F4211" s="421"/>
      <c r="G4211" s="422"/>
      <c r="H4211" s="422"/>
      <c r="I4211" s="422"/>
      <c r="J4211" s="422"/>
      <c r="K4211" s="422"/>
      <c r="L4211" s="422"/>
      <c r="M4211" s="422"/>
      <c r="N4211" s="422"/>
      <c r="O4211" s="422"/>
      <c r="P4211" s="421" t="str">
        <f>IF(Q4211="","",LOOKUP(Q4211,'Expenditure Codes'!B:B,'Expenditure Codes'!A:A))</f>
        <v/>
      </c>
      <c r="Q4211" s="423"/>
      <c r="R4211" s="424"/>
      <c r="S4211" s="424"/>
      <c r="T4211" s="424"/>
      <c r="U4211" s="424"/>
      <c r="V4211" s="423"/>
      <c r="W4211" s="421"/>
      <c r="X4211" s="421"/>
      <c r="Y4211" s="420"/>
      <c r="Z4211" s="425"/>
      <c r="AA4211" s="426"/>
      <c r="AB4211" s="427"/>
      <c r="AC4211" s="428"/>
      <c r="AD4211" s="427"/>
    </row>
    <row r="4212" spans="1:30" ht="21.75" x14ac:dyDescent="0.55000000000000004">
      <c r="A4212" s="420"/>
      <c r="B4212" s="420"/>
      <c r="C4212" s="420"/>
      <c r="D4212" s="420"/>
      <c r="E4212" s="421"/>
      <c r="F4212" s="421"/>
      <c r="G4212" s="422"/>
      <c r="H4212" s="422"/>
      <c r="I4212" s="422"/>
      <c r="J4212" s="422"/>
      <c r="K4212" s="422"/>
      <c r="L4212" s="422"/>
      <c r="M4212" s="422"/>
      <c r="N4212" s="422"/>
      <c r="O4212" s="422"/>
      <c r="P4212" s="421" t="str">
        <f>IF(Q4212="","",LOOKUP(Q4212,'Expenditure Codes'!B:B,'Expenditure Codes'!A:A))</f>
        <v/>
      </c>
      <c r="Q4212" s="423"/>
      <c r="R4212" s="424"/>
      <c r="S4212" s="424"/>
      <c r="T4212" s="424"/>
      <c r="U4212" s="424"/>
      <c r="V4212" s="423"/>
      <c r="W4212" s="421"/>
      <c r="X4212" s="421"/>
      <c r="Y4212" s="420"/>
      <c r="Z4212" s="425"/>
      <c r="AA4212" s="426"/>
      <c r="AB4212" s="427"/>
      <c r="AC4212" s="428"/>
      <c r="AD4212" s="427"/>
    </row>
    <row r="4213" spans="1:30" ht="21.75" x14ac:dyDescent="0.55000000000000004">
      <c r="A4213" s="420"/>
      <c r="B4213" s="420"/>
      <c r="C4213" s="420"/>
      <c r="D4213" s="420"/>
      <c r="E4213" s="421"/>
      <c r="F4213" s="421"/>
      <c r="G4213" s="422"/>
      <c r="H4213" s="422"/>
      <c r="I4213" s="422"/>
      <c r="J4213" s="422"/>
      <c r="K4213" s="422"/>
      <c r="L4213" s="422"/>
      <c r="M4213" s="422"/>
      <c r="N4213" s="422"/>
      <c r="O4213" s="422"/>
      <c r="P4213" s="421" t="str">
        <f>IF(Q4213="","",LOOKUP(Q4213,'Expenditure Codes'!B:B,'Expenditure Codes'!A:A))</f>
        <v/>
      </c>
      <c r="Q4213" s="423"/>
      <c r="R4213" s="424"/>
      <c r="S4213" s="424"/>
      <c r="T4213" s="424"/>
      <c r="U4213" s="424"/>
      <c r="V4213" s="423"/>
      <c r="W4213" s="421"/>
      <c r="X4213" s="421"/>
      <c r="Y4213" s="420"/>
      <c r="Z4213" s="425"/>
      <c r="AA4213" s="426"/>
      <c r="AB4213" s="427"/>
      <c r="AC4213" s="428"/>
      <c r="AD4213" s="427"/>
    </row>
    <row r="4214" spans="1:30" ht="21.75" x14ac:dyDescent="0.55000000000000004">
      <c r="A4214" s="420"/>
      <c r="B4214" s="420"/>
      <c r="C4214" s="420"/>
      <c r="D4214" s="420"/>
      <c r="E4214" s="421"/>
      <c r="F4214" s="421"/>
      <c r="G4214" s="422"/>
      <c r="H4214" s="422"/>
      <c r="I4214" s="422"/>
      <c r="J4214" s="422"/>
      <c r="K4214" s="422"/>
      <c r="L4214" s="422"/>
      <c r="M4214" s="422"/>
      <c r="N4214" s="422"/>
      <c r="O4214" s="422"/>
      <c r="P4214" s="421" t="str">
        <f>IF(Q4214="","",LOOKUP(Q4214,'Expenditure Codes'!B:B,'Expenditure Codes'!A:A))</f>
        <v/>
      </c>
      <c r="Q4214" s="423"/>
      <c r="R4214" s="424"/>
      <c r="S4214" s="424"/>
      <c r="T4214" s="424"/>
      <c r="U4214" s="424"/>
      <c r="V4214" s="423"/>
      <c r="W4214" s="421"/>
      <c r="X4214" s="421"/>
      <c r="Y4214" s="420"/>
      <c r="Z4214" s="425"/>
      <c r="AA4214" s="426"/>
      <c r="AB4214" s="427"/>
      <c r="AC4214" s="428"/>
      <c r="AD4214" s="427"/>
    </row>
    <row r="4215" spans="1:30" ht="21.75" x14ac:dyDescent="0.55000000000000004">
      <c r="A4215" s="420"/>
      <c r="B4215" s="420"/>
      <c r="C4215" s="420"/>
      <c r="D4215" s="420"/>
      <c r="E4215" s="421"/>
      <c r="F4215" s="421"/>
      <c r="G4215" s="422"/>
      <c r="H4215" s="422"/>
      <c r="I4215" s="422"/>
      <c r="J4215" s="422"/>
      <c r="K4215" s="422"/>
      <c r="L4215" s="422"/>
      <c r="M4215" s="422"/>
      <c r="N4215" s="422"/>
      <c r="O4215" s="422"/>
      <c r="P4215" s="421" t="str">
        <f>IF(Q4215="","",LOOKUP(Q4215,'Expenditure Codes'!B:B,'Expenditure Codes'!A:A))</f>
        <v/>
      </c>
      <c r="Q4215" s="423"/>
      <c r="R4215" s="424"/>
      <c r="S4215" s="424"/>
      <c r="T4215" s="424"/>
      <c r="U4215" s="424"/>
      <c r="V4215" s="423"/>
      <c r="W4215" s="421"/>
      <c r="X4215" s="421"/>
      <c r="Y4215" s="420"/>
      <c r="Z4215" s="425"/>
      <c r="AA4215" s="426"/>
      <c r="AB4215" s="427"/>
      <c r="AC4215" s="428"/>
      <c r="AD4215" s="427"/>
    </row>
    <row r="4216" spans="1:30" ht="21.75" x14ac:dyDescent="0.55000000000000004">
      <c r="A4216" s="420"/>
      <c r="B4216" s="420"/>
      <c r="C4216" s="420"/>
      <c r="D4216" s="420"/>
      <c r="E4216" s="421"/>
      <c r="F4216" s="421"/>
      <c r="G4216" s="422"/>
      <c r="H4216" s="422"/>
      <c r="I4216" s="422"/>
      <c r="J4216" s="422"/>
      <c r="K4216" s="422"/>
      <c r="L4216" s="422"/>
      <c r="M4216" s="422"/>
      <c r="N4216" s="422"/>
      <c r="O4216" s="422"/>
      <c r="P4216" s="421" t="str">
        <f>IF(Q4216="","",LOOKUP(Q4216,'Expenditure Codes'!B:B,'Expenditure Codes'!A:A))</f>
        <v/>
      </c>
      <c r="Q4216" s="423"/>
      <c r="R4216" s="424"/>
      <c r="S4216" s="424"/>
      <c r="T4216" s="424"/>
      <c r="U4216" s="424"/>
      <c r="V4216" s="423"/>
      <c r="W4216" s="421"/>
      <c r="X4216" s="421"/>
      <c r="Y4216" s="420"/>
      <c r="Z4216" s="425"/>
      <c r="AA4216" s="426"/>
      <c r="AB4216" s="427"/>
      <c r="AC4216" s="428"/>
      <c r="AD4216" s="427"/>
    </row>
    <row r="4217" spans="1:30" ht="21.75" x14ac:dyDescent="0.55000000000000004">
      <c r="A4217" s="420"/>
      <c r="B4217" s="420"/>
      <c r="C4217" s="420"/>
      <c r="D4217" s="420"/>
      <c r="E4217" s="421"/>
      <c r="F4217" s="421"/>
      <c r="G4217" s="422"/>
      <c r="H4217" s="422"/>
      <c r="I4217" s="422"/>
      <c r="J4217" s="422"/>
      <c r="K4217" s="422"/>
      <c r="L4217" s="422"/>
      <c r="M4217" s="422"/>
      <c r="N4217" s="422"/>
      <c r="O4217" s="422"/>
      <c r="P4217" s="421" t="str">
        <f>IF(Q4217="","",LOOKUP(Q4217,'Expenditure Codes'!B:B,'Expenditure Codes'!A:A))</f>
        <v/>
      </c>
      <c r="Q4217" s="423"/>
      <c r="R4217" s="424"/>
      <c r="S4217" s="424"/>
      <c r="T4217" s="424"/>
      <c r="U4217" s="424"/>
      <c r="V4217" s="423"/>
      <c r="W4217" s="421"/>
      <c r="X4217" s="421"/>
      <c r="Y4217" s="420"/>
      <c r="Z4217" s="425"/>
      <c r="AA4217" s="426"/>
      <c r="AB4217" s="427"/>
      <c r="AC4217" s="428"/>
      <c r="AD4217" s="427"/>
    </row>
    <row r="4218" spans="1:30" ht="21.75" x14ac:dyDescent="0.55000000000000004">
      <c r="A4218" s="420"/>
      <c r="B4218" s="420"/>
      <c r="C4218" s="420"/>
      <c r="D4218" s="420"/>
      <c r="E4218" s="421"/>
      <c r="F4218" s="421"/>
      <c r="G4218" s="422"/>
      <c r="H4218" s="422"/>
      <c r="I4218" s="422"/>
      <c r="J4218" s="422"/>
      <c r="K4218" s="422"/>
      <c r="L4218" s="422"/>
      <c r="M4218" s="422"/>
      <c r="N4218" s="422"/>
      <c r="O4218" s="422"/>
      <c r="P4218" s="421" t="str">
        <f>IF(Q4218="","",LOOKUP(Q4218,'Expenditure Codes'!B:B,'Expenditure Codes'!A:A))</f>
        <v/>
      </c>
      <c r="Q4218" s="423"/>
      <c r="R4218" s="424"/>
      <c r="S4218" s="424"/>
      <c r="T4218" s="424"/>
      <c r="U4218" s="424"/>
      <c r="V4218" s="423"/>
      <c r="W4218" s="421"/>
      <c r="X4218" s="421"/>
      <c r="Y4218" s="420"/>
      <c r="Z4218" s="425"/>
      <c r="AA4218" s="426"/>
      <c r="AB4218" s="427"/>
      <c r="AC4218" s="428"/>
      <c r="AD4218" s="427"/>
    </row>
    <row r="4219" spans="1:30" ht="21.75" x14ac:dyDescent="0.55000000000000004">
      <c r="A4219" s="420"/>
      <c r="B4219" s="420"/>
      <c r="C4219" s="420"/>
      <c r="D4219" s="420"/>
      <c r="E4219" s="421"/>
      <c r="F4219" s="421"/>
      <c r="G4219" s="422"/>
      <c r="H4219" s="422"/>
      <c r="I4219" s="422"/>
      <c r="J4219" s="422"/>
      <c r="K4219" s="422"/>
      <c r="L4219" s="422"/>
      <c r="M4219" s="422"/>
      <c r="N4219" s="422"/>
      <c r="O4219" s="422"/>
      <c r="P4219" s="421" t="str">
        <f>IF(Q4219="","",LOOKUP(Q4219,'Expenditure Codes'!B:B,'Expenditure Codes'!A:A))</f>
        <v/>
      </c>
      <c r="Q4219" s="423"/>
      <c r="R4219" s="424"/>
      <c r="S4219" s="424"/>
      <c r="T4219" s="424"/>
      <c r="U4219" s="424"/>
      <c r="V4219" s="423"/>
      <c r="W4219" s="421"/>
      <c r="X4219" s="421"/>
      <c r="Y4219" s="420"/>
      <c r="Z4219" s="425"/>
      <c r="AA4219" s="426"/>
      <c r="AB4219" s="427"/>
      <c r="AC4219" s="428"/>
      <c r="AD4219" s="427"/>
    </row>
    <row r="4220" spans="1:30" ht="21.75" x14ac:dyDescent="0.55000000000000004">
      <c r="A4220" s="420"/>
      <c r="B4220" s="420"/>
      <c r="C4220" s="420"/>
      <c r="D4220" s="420"/>
      <c r="E4220" s="421"/>
      <c r="F4220" s="421"/>
      <c r="G4220" s="422"/>
      <c r="H4220" s="422"/>
      <c r="I4220" s="422"/>
      <c r="J4220" s="422"/>
      <c r="K4220" s="422"/>
      <c r="L4220" s="422"/>
      <c r="M4220" s="422"/>
      <c r="N4220" s="422"/>
      <c r="O4220" s="422"/>
      <c r="P4220" s="421" t="str">
        <f>IF(Q4220="","",LOOKUP(Q4220,'Expenditure Codes'!B:B,'Expenditure Codes'!A:A))</f>
        <v/>
      </c>
      <c r="Q4220" s="423"/>
      <c r="R4220" s="424"/>
      <c r="S4220" s="424"/>
      <c r="T4220" s="424"/>
      <c r="U4220" s="424"/>
      <c r="V4220" s="423"/>
      <c r="W4220" s="421"/>
      <c r="X4220" s="421"/>
      <c r="Y4220" s="420"/>
      <c r="Z4220" s="425"/>
      <c r="AA4220" s="426"/>
      <c r="AB4220" s="427"/>
      <c r="AC4220" s="428"/>
      <c r="AD4220" s="427"/>
    </row>
    <row r="4221" spans="1:30" ht="21.75" x14ac:dyDescent="0.55000000000000004">
      <c r="A4221" s="420"/>
      <c r="B4221" s="420"/>
      <c r="C4221" s="420"/>
      <c r="D4221" s="420"/>
      <c r="E4221" s="421"/>
      <c r="F4221" s="421"/>
      <c r="G4221" s="422"/>
      <c r="H4221" s="422"/>
      <c r="I4221" s="422"/>
      <c r="J4221" s="422"/>
      <c r="K4221" s="422"/>
      <c r="L4221" s="422"/>
      <c r="M4221" s="422"/>
      <c r="N4221" s="422"/>
      <c r="O4221" s="422"/>
      <c r="P4221" s="421" t="str">
        <f>IF(Q4221="","",LOOKUP(Q4221,'Expenditure Codes'!B:B,'Expenditure Codes'!A:A))</f>
        <v/>
      </c>
      <c r="Q4221" s="423"/>
      <c r="R4221" s="424"/>
      <c r="S4221" s="424"/>
      <c r="T4221" s="424"/>
      <c r="U4221" s="424"/>
      <c r="V4221" s="423"/>
      <c r="W4221" s="421"/>
      <c r="X4221" s="421"/>
      <c r="Y4221" s="420"/>
      <c r="Z4221" s="425"/>
      <c r="AA4221" s="426"/>
      <c r="AB4221" s="427"/>
      <c r="AC4221" s="428"/>
      <c r="AD4221" s="427"/>
    </row>
    <row r="4222" spans="1:30" ht="21.75" x14ac:dyDescent="0.55000000000000004">
      <c r="A4222" s="420"/>
      <c r="B4222" s="420"/>
      <c r="C4222" s="420"/>
      <c r="D4222" s="420"/>
      <c r="E4222" s="421"/>
      <c r="F4222" s="421"/>
      <c r="G4222" s="422"/>
      <c r="H4222" s="422"/>
      <c r="I4222" s="422"/>
      <c r="J4222" s="422"/>
      <c r="K4222" s="422"/>
      <c r="L4222" s="422"/>
      <c r="M4222" s="422"/>
      <c r="N4222" s="422"/>
      <c r="O4222" s="422"/>
      <c r="P4222" s="421" t="str">
        <f>IF(Q4222="","",LOOKUP(Q4222,'Expenditure Codes'!B:B,'Expenditure Codes'!A:A))</f>
        <v/>
      </c>
      <c r="Q4222" s="423"/>
      <c r="R4222" s="424"/>
      <c r="S4222" s="424"/>
      <c r="T4222" s="424"/>
      <c r="U4222" s="424"/>
      <c r="V4222" s="423"/>
      <c r="W4222" s="421"/>
      <c r="X4222" s="421"/>
      <c r="Y4222" s="420"/>
      <c r="Z4222" s="425"/>
      <c r="AA4222" s="426"/>
      <c r="AB4222" s="427"/>
      <c r="AC4222" s="428"/>
      <c r="AD4222" s="427"/>
    </row>
    <row r="4223" spans="1:30" ht="21.75" x14ac:dyDescent="0.55000000000000004">
      <c r="A4223" s="420"/>
      <c r="B4223" s="420"/>
      <c r="C4223" s="420"/>
      <c r="D4223" s="420"/>
      <c r="E4223" s="421"/>
      <c r="F4223" s="421"/>
      <c r="G4223" s="422"/>
      <c r="H4223" s="422"/>
      <c r="I4223" s="422"/>
      <c r="J4223" s="422"/>
      <c r="K4223" s="422"/>
      <c r="L4223" s="422"/>
      <c r="M4223" s="422"/>
      <c r="N4223" s="422"/>
      <c r="O4223" s="422"/>
      <c r="P4223" s="421" t="str">
        <f>IF(Q4223="","",LOOKUP(Q4223,'Expenditure Codes'!B:B,'Expenditure Codes'!A:A))</f>
        <v/>
      </c>
      <c r="Q4223" s="423"/>
      <c r="R4223" s="424"/>
      <c r="S4223" s="424"/>
      <c r="T4223" s="424"/>
      <c r="U4223" s="424"/>
      <c r="V4223" s="423"/>
      <c r="W4223" s="421"/>
      <c r="X4223" s="421"/>
      <c r="Y4223" s="420"/>
      <c r="Z4223" s="425"/>
      <c r="AA4223" s="426"/>
      <c r="AB4223" s="427"/>
      <c r="AC4223" s="428"/>
      <c r="AD4223" s="427"/>
    </row>
    <row r="4224" spans="1:30" ht="21.75" x14ac:dyDescent="0.55000000000000004">
      <c r="A4224" s="420"/>
      <c r="B4224" s="420"/>
      <c r="C4224" s="420"/>
      <c r="D4224" s="420"/>
      <c r="E4224" s="421"/>
      <c r="F4224" s="421"/>
      <c r="G4224" s="422"/>
      <c r="H4224" s="422"/>
      <c r="I4224" s="422"/>
      <c r="J4224" s="422"/>
      <c r="K4224" s="422"/>
      <c r="L4224" s="422"/>
      <c r="M4224" s="422"/>
      <c r="N4224" s="422"/>
      <c r="O4224" s="422"/>
      <c r="P4224" s="421" t="str">
        <f>IF(Q4224="","",LOOKUP(Q4224,'Expenditure Codes'!B:B,'Expenditure Codes'!A:A))</f>
        <v/>
      </c>
      <c r="Q4224" s="423"/>
      <c r="R4224" s="424"/>
      <c r="S4224" s="424"/>
      <c r="T4224" s="424"/>
      <c r="U4224" s="424"/>
      <c r="V4224" s="423"/>
      <c r="W4224" s="421"/>
      <c r="X4224" s="421"/>
      <c r="Y4224" s="420"/>
      <c r="Z4224" s="425"/>
      <c r="AA4224" s="426"/>
      <c r="AB4224" s="427"/>
      <c r="AC4224" s="428"/>
      <c r="AD4224" s="427"/>
    </row>
    <row r="4225" spans="1:30" ht="21.75" x14ac:dyDescent="0.55000000000000004">
      <c r="A4225" s="420"/>
      <c r="B4225" s="420"/>
      <c r="C4225" s="420"/>
      <c r="D4225" s="420"/>
      <c r="E4225" s="421"/>
      <c r="F4225" s="421"/>
      <c r="G4225" s="422"/>
      <c r="H4225" s="422"/>
      <c r="I4225" s="422"/>
      <c r="J4225" s="422"/>
      <c r="K4225" s="422"/>
      <c r="L4225" s="422"/>
      <c r="M4225" s="422"/>
      <c r="N4225" s="422"/>
      <c r="O4225" s="422"/>
      <c r="P4225" s="421" t="str">
        <f>IF(Q4225="","",LOOKUP(Q4225,'Expenditure Codes'!B:B,'Expenditure Codes'!A:A))</f>
        <v/>
      </c>
      <c r="Q4225" s="423"/>
      <c r="R4225" s="424"/>
      <c r="S4225" s="424"/>
      <c r="T4225" s="424"/>
      <c r="U4225" s="424"/>
      <c r="V4225" s="423"/>
      <c r="W4225" s="421"/>
      <c r="X4225" s="421"/>
      <c r="Y4225" s="420"/>
      <c r="Z4225" s="425"/>
      <c r="AA4225" s="426"/>
      <c r="AB4225" s="427"/>
      <c r="AC4225" s="428"/>
      <c r="AD4225" s="427"/>
    </row>
    <row r="4226" spans="1:30" ht="21.75" x14ac:dyDescent="0.55000000000000004">
      <c r="A4226" s="420"/>
      <c r="B4226" s="420"/>
      <c r="C4226" s="420"/>
      <c r="D4226" s="420"/>
      <c r="E4226" s="421"/>
      <c r="F4226" s="421"/>
      <c r="G4226" s="422"/>
      <c r="H4226" s="422"/>
      <c r="I4226" s="422"/>
      <c r="J4226" s="422"/>
      <c r="K4226" s="422"/>
      <c r="L4226" s="422"/>
      <c r="M4226" s="422"/>
      <c r="N4226" s="422"/>
      <c r="O4226" s="422"/>
      <c r="P4226" s="421" t="str">
        <f>IF(Q4226="","",LOOKUP(Q4226,'Expenditure Codes'!B:B,'Expenditure Codes'!A:A))</f>
        <v/>
      </c>
      <c r="Q4226" s="423"/>
      <c r="R4226" s="424"/>
      <c r="S4226" s="424"/>
      <c r="T4226" s="424"/>
      <c r="U4226" s="424"/>
      <c r="V4226" s="423"/>
      <c r="W4226" s="421"/>
      <c r="X4226" s="421"/>
      <c r="Y4226" s="420"/>
      <c r="Z4226" s="425"/>
      <c r="AA4226" s="426"/>
      <c r="AB4226" s="427"/>
      <c r="AC4226" s="428"/>
      <c r="AD4226" s="427"/>
    </row>
    <row r="4227" spans="1:30" ht="21.75" x14ac:dyDescent="0.55000000000000004">
      <c r="A4227" s="420"/>
      <c r="B4227" s="420"/>
      <c r="C4227" s="420"/>
      <c r="D4227" s="420"/>
      <c r="E4227" s="421"/>
      <c r="F4227" s="421"/>
      <c r="G4227" s="422"/>
      <c r="H4227" s="422"/>
      <c r="I4227" s="422"/>
      <c r="J4227" s="422"/>
      <c r="K4227" s="422"/>
      <c r="L4227" s="422"/>
      <c r="M4227" s="422"/>
      <c r="N4227" s="422"/>
      <c r="O4227" s="422"/>
      <c r="P4227" s="421" t="str">
        <f>IF(Q4227="","",LOOKUP(Q4227,'Expenditure Codes'!B:B,'Expenditure Codes'!A:A))</f>
        <v/>
      </c>
      <c r="Q4227" s="423"/>
      <c r="R4227" s="424"/>
      <c r="S4227" s="424"/>
      <c r="T4227" s="424"/>
      <c r="U4227" s="424"/>
      <c r="V4227" s="423"/>
      <c r="W4227" s="421"/>
      <c r="X4227" s="421"/>
      <c r="Y4227" s="420"/>
      <c r="Z4227" s="425"/>
      <c r="AA4227" s="426"/>
      <c r="AB4227" s="427"/>
      <c r="AC4227" s="428"/>
      <c r="AD4227" s="427"/>
    </row>
    <row r="4228" spans="1:30" ht="21.75" x14ac:dyDescent="0.55000000000000004">
      <c r="A4228" s="420"/>
      <c r="B4228" s="420"/>
      <c r="C4228" s="420"/>
      <c r="D4228" s="420"/>
      <c r="E4228" s="421"/>
      <c r="F4228" s="421"/>
      <c r="G4228" s="422"/>
      <c r="H4228" s="422"/>
      <c r="I4228" s="422"/>
      <c r="J4228" s="422"/>
      <c r="K4228" s="422"/>
      <c r="L4228" s="422"/>
      <c r="M4228" s="422"/>
      <c r="N4228" s="422"/>
      <c r="O4228" s="422"/>
      <c r="P4228" s="421" t="str">
        <f>IF(Q4228="","",LOOKUP(Q4228,'Expenditure Codes'!B:B,'Expenditure Codes'!A:A))</f>
        <v/>
      </c>
      <c r="Q4228" s="423"/>
      <c r="R4228" s="424"/>
      <c r="S4228" s="424"/>
      <c r="T4228" s="424"/>
      <c r="U4228" s="424"/>
      <c r="V4228" s="423"/>
      <c r="W4228" s="421"/>
      <c r="X4228" s="421"/>
      <c r="Y4228" s="420"/>
      <c r="Z4228" s="425"/>
      <c r="AA4228" s="426"/>
      <c r="AB4228" s="427"/>
      <c r="AC4228" s="428"/>
      <c r="AD4228" s="427"/>
    </row>
    <row r="4229" spans="1:30" ht="21.75" x14ac:dyDescent="0.55000000000000004">
      <c r="A4229" s="420"/>
      <c r="B4229" s="420"/>
      <c r="C4229" s="420"/>
      <c r="D4229" s="420"/>
      <c r="E4229" s="421"/>
      <c r="F4229" s="421"/>
      <c r="G4229" s="422"/>
      <c r="H4229" s="422"/>
      <c r="I4229" s="422"/>
      <c r="J4229" s="422"/>
      <c r="K4229" s="422"/>
      <c r="L4229" s="422"/>
      <c r="M4229" s="422"/>
      <c r="N4229" s="422"/>
      <c r="O4229" s="422"/>
      <c r="P4229" s="421" t="str">
        <f>IF(Q4229="","",LOOKUP(Q4229,'Expenditure Codes'!B:B,'Expenditure Codes'!A:A))</f>
        <v/>
      </c>
      <c r="Q4229" s="423"/>
      <c r="R4229" s="424"/>
      <c r="S4229" s="424"/>
      <c r="T4229" s="424"/>
      <c r="U4229" s="424"/>
      <c r="V4229" s="423"/>
      <c r="W4229" s="421"/>
      <c r="X4229" s="421"/>
      <c r="Y4229" s="420"/>
      <c r="Z4229" s="425"/>
      <c r="AA4229" s="426"/>
      <c r="AB4229" s="427"/>
      <c r="AC4229" s="428"/>
      <c r="AD4229" s="427"/>
    </row>
    <row r="4230" spans="1:30" ht="21.75" x14ac:dyDescent="0.55000000000000004">
      <c r="A4230" s="420"/>
      <c r="B4230" s="420"/>
      <c r="C4230" s="420"/>
      <c r="D4230" s="420"/>
      <c r="E4230" s="421"/>
      <c r="F4230" s="421"/>
      <c r="G4230" s="422"/>
      <c r="H4230" s="422"/>
      <c r="I4230" s="422"/>
      <c r="J4230" s="422"/>
      <c r="K4230" s="422"/>
      <c r="L4230" s="422"/>
      <c r="M4230" s="422"/>
      <c r="N4230" s="422"/>
      <c r="O4230" s="422"/>
      <c r="P4230" s="421" t="str">
        <f>IF(Q4230="","",LOOKUP(Q4230,'Expenditure Codes'!B:B,'Expenditure Codes'!A:A))</f>
        <v/>
      </c>
      <c r="Q4230" s="423"/>
      <c r="R4230" s="424"/>
      <c r="S4230" s="424"/>
      <c r="T4230" s="424"/>
      <c r="U4230" s="424"/>
      <c r="V4230" s="423"/>
      <c r="W4230" s="421"/>
      <c r="X4230" s="421"/>
      <c r="Y4230" s="420"/>
      <c r="Z4230" s="425"/>
      <c r="AA4230" s="426"/>
      <c r="AB4230" s="427"/>
      <c r="AC4230" s="428"/>
      <c r="AD4230" s="427"/>
    </row>
    <row r="4231" spans="1:30" ht="21.75" x14ac:dyDescent="0.55000000000000004">
      <c r="A4231" s="420"/>
      <c r="B4231" s="420"/>
      <c r="C4231" s="420"/>
      <c r="D4231" s="420"/>
      <c r="E4231" s="421"/>
      <c r="F4231" s="421"/>
      <c r="G4231" s="422"/>
      <c r="H4231" s="422"/>
      <c r="I4231" s="422"/>
      <c r="J4231" s="422"/>
      <c r="K4231" s="422"/>
      <c r="L4231" s="422"/>
      <c r="M4231" s="422"/>
      <c r="N4231" s="422"/>
      <c r="O4231" s="422"/>
      <c r="P4231" s="421" t="str">
        <f>IF(Q4231="","",LOOKUP(Q4231,'Expenditure Codes'!B:B,'Expenditure Codes'!A:A))</f>
        <v/>
      </c>
      <c r="Q4231" s="423"/>
      <c r="R4231" s="424"/>
      <c r="S4231" s="424"/>
      <c r="T4231" s="424"/>
      <c r="U4231" s="424"/>
      <c r="V4231" s="423"/>
      <c r="W4231" s="421"/>
      <c r="X4231" s="421"/>
      <c r="Y4231" s="420"/>
      <c r="Z4231" s="425"/>
      <c r="AA4231" s="426"/>
      <c r="AB4231" s="427"/>
      <c r="AC4231" s="428"/>
      <c r="AD4231" s="427"/>
    </row>
    <row r="4232" spans="1:30" ht="21.75" x14ac:dyDescent="0.55000000000000004">
      <c r="A4232" s="420"/>
      <c r="B4232" s="420"/>
      <c r="C4232" s="420"/>
      <c r="D4232" s="420"/>
      <c r="E4232" s="421"/>
      <c r="F4232" s="421"/>
      <c r="G4232" s="422"/>
      <c r="H4232" s="422"/>
      <c r="I4232" s="422"/>
      <c r="J4232" s="422"/>
      <c r="K4232" s="422"/>
      <c r="L4232" s="422"/>
      <c r="M4232" s="422"/>
      <c r="N4232" s="422"/>
      <c r="O4232" s="422"/>
      <c r="P4232" s="421" t="str">
        <f>IF(Q4232="","",LOOKUP(Q4232,'Expenditure Codes'!B:B,'Expenditure Codes'!A:A))</f>
        <v/>
      </c>
      <c r="Q4232" s="423"/>
      <c r="R4232" s="424"/>
      <c r="S4232" s="424"/>
      <c r="T4232" s="424"/>
      <c r="U4232" s="424"/>
      <c r="V4232" s="423"/>
      <c r="W4232" s="421"/>
      <c r="X4232" s="421"/>
      <c r="Y4232" s="420"/>
      <c r="Z4232" s="425"/>
      <c r="AA4232" s="426"/>
      <c r="AB4232" s="427"/>
      <c r="AC4232" s="428"/>
      <c r="AD4232" s="427"/>
    </row>
    <row r="4233" spans="1:30" ht="21.75" x14ac:dyDescent="0.55000000000000004">
      <c r="A4233" s="420"/>
      <c r="B4233" s="420"/>
      <c r="C4233" s="420"/>
      <c r="D4233" s="420"/>
      <c r="E4233" s="421"/>
      <c r="F4233" s="421"/>
      <c r="G4233" s="422"/>
      <c r="H4233" s="422"/>
      <c r="I4233" s="422"/>
      <c r="J4233" s="422"/>
      <c r="K4233" s="422"/>
      <c r="L4233" s="422"/>
      <c r="M4233" s="422"/>
      <c r="N4233" s="422"/>
      <c r="O4233" s="422"/>
      <c r="P4233" s="421" t="str">
        <f>IF(Q4233="","",LOOKUP(Q4233,'Expenditure Codes'!B:B,'Expenditure Codes'!A:A))</f>
        <v/>
      </c>
      <c r="Q4233" s="423"/>
      <c r="R4233" s="424"/>
      <c r="S4233" s="424"/>
      <c r="T4233" s="424"/>
      <c r="U4233" s="424"/>
      <c r="V4233" s="423"/>
      <c r="W4233" s="421"/>
      <c r="X4233" s="421"/>
      <c r="Y4233" s="420"/>
      <c r="Z4233" s="425"/>
      <c r="AA4233" s="426"/>
      <c r="AB4233" s="427"/>
      <c r="AC4233" s="428"/>
      <c r="AD4233" s="427"/>
    </row>
    <row r="4234" spans="1:30" ht="21.75" x14ac:dyDescent="0.55000000000000004">
      <c r="A4234" s="420"/>
      <c r="B4234" s="420"/>
      <c r="C4234" s="420"/>
      <c r="D4234" s="420"/>
      <c r="E4234" s="421"/>
      <c r="F4234" s="421"/>
      <c r="G4234" s="422"/>
      <c r="H4234" s="422"/>
      <c r="I4234" s="422"/>
      <c r="J4234" s="422"/>
      <c r="K4234" s="422"/>
      <c r="L4234" s="422"/>
      <c r="M4234" s="422"/>
      <c r="N4234" s="422"/>
      <c r="O4234" s="422"/>
      <c r="P4234" s="421" t="str">
        <f>IF(Q4234="","",LOOKUP(Q4234,'Expenditure Codes'!B:B,'Expenditure Codes'!A:A))</f>
        <v/>
      </c>
      <c r="Q4234" s="423"/>
      <c r="R4234" s="424"/>
      <c r="S4234" s="424"/>
      <c r="T4234" s="424"/>
      <c r="U4234" s="424"/>
      <c r="V4234" s="423"/>
      <c r="W4234" s="421"/>
      <c r="X4234" s="421"/>
      <c r="Y4234" s="420"/>
      <c r="Z4234" s="425"/>
      <c r="AA4234" s="426"/>
      <c r="AB4234" s="427"/>
      <c r="AC4234" s="428"/>
      <c r="AD4234" s="427"/>
    </row>
    <row r="4235" spans="1:30" ht="21.75" x14ac:dyDescent="0.55000000000000004">
      <c r="A4235" s="420"/>
      <c r="B4235" s="420"/>
      <c r="C4235" s="420"/>
      <c r="D4235" s="420"/>
      <c r="E4235" s="421"/>
      <c r="F4235" s="421"/>
      <c r="G4235" s="422"/>
      <c r="H4235" s="422"/>
      <c r="I4235" s="422"/>
      <c r="J4235" s="422"/>
      <c r="K4235" s="422"/>
      <c r="L4235" s="422"/>
      <c r="M4235" s="422"/>
      <c r="N4235" s="422"/>
      <c r="O4235" s="422"/>
      <c r="P4235" s="421" t="str">
        <f>IF(Q4235="","",LOOKUP(Q4235,'Expenditure Codes'!B:B,'Expenditure Codes'!A:A))</f>
        <v/>
      </c>
      <c r="Q4235" s="423"/>
      <c r="R4235" s="424"/>
      <c r="S4235" s="424"/>
      <c r="T4235" s="424"/>
      <c r="U4235" s="424"/>
      <c r="V4235" s="423"/>
      <c r="W4235" s="421"/>
      <c r="X4235" s="421"/>
      <c r="Y4235" s="420"/>
      <c r="Z4235" s="425"/>
      <c r="AA4235" s="426"/>
      <c r="AB4235" s="427"/>
      <c r="AC4235" s="428"/>
      <c r="AD4235" s="427"/>
    </row>
    <row r="4236" spans="1:30" ht="21.75" x14ac:dyDescent="0.55000000000000004">
      <c r="A4236" s="420"/>
      <c r="B4236" s="420"/>
      <c r="C4236" s="420"/>
      <c r="D4236" s="420"/>
      <c r="E4236" s="421"/>
      <c r="F4236" s="421"/>
      <c r="G4236" s="422"/>
      <c r="H4236" s="422"/>
      <c r="I4236" s="422"/>
      <c r="J4236" s="422"/>
      <c r="K4236" s="422"/>
      <c r="L4236" s="422"/>
      <c r="M4236" s="422"/>
      <c r="N4236" s="422"/>
      <c r="O4236" s="422"/>
      <c r="P4236" s="421" t="str">
        <f>IF(Q4236="","",LOOKUP(Q4236,'Expenditure Codes'!B:B,'Expenditure Codes'!A:A))</f>
        <v/>
      </c>
      <c r="Q4236" s="423"/>
      <c r="R4236" s="424"/>
      <c r="S4236" s="424"/>
      <c r="T4236" s="424"/>
      <c r="U4236" s="424"/>
      <c r="V4236" s="423"/>
      <c r="W4236" s="421"/>
      <c r="X4236" s="421"/>
      <c r="Y4236" s="420"/>
      <c r="Z4236" s="425"/>
      <c r="AA4236" s="426"/>
      <c r="AB4236" s="427"/>
      <c r="AC4236" s="428"/>
      <c r="AD4236" s="427"/>
    </row>
    <row r="4237" spans="1:30" ht="21.75" x14ac:dyDescent="0.55000000000000004">
      <c r="A4237" s="420"/>
      <c r="B4237" s="420"/>
      <c r="C4237" s="420"/>
      <c r="D4237" s="420"/>
      <c r="E4237" s="421"/>
      <c r="F4237" s="421"/>
      <c r="G4237" s="422"/>
      <c r="H4237" s="422"/>
      <c r="I4237" s="422"/>
      <c r="J4237" s="422"/>
      <c r="K4237" s="422"/>
      <c r="L4237" s="422"/>
      <c r="M4237" s="422"/>
      <c r="N4237" s="422"/>
      <c r="O4237" s="422"/>
      <c r="P4237" s="421" t="str">
        <f>IF(Q4237="","",LOOKUP(Q4237,'Expenditure Codes'!B:B,'Expenditure Codes'!A:A))</f>
        <v/>
      </c>
      <c r="Q4237" s="423"/>
      <c r="R4237" s="424"/>
      <c r="S4237" s="424"/>
      <c r="T4237" s="424"/>
      <c r="U4237" s="424"/>
      <c r="V4237" s="423"/>
      <c r="W4237" s="421"/>
      <c r="X4237" s="421"/>
      <c r="Y4237" s="420"/>
      <c r="Z4237" s="425"/>
      <c r="AA4237" s="426"/>
      <c r="AB4237" s="427"/>
      <c r="AC4237" s="428"/>
      <c r="AD4237" s="427"/>
    </row>
    <row r="4238" spans="1:30" ht="21.75" x14ac:dyDescent="0.55000000000000004">
      <c r="A4238" s="420"/>
      <c r="B4238" s="420"/>
      <c r="C4238" s="420"/>
      <c r="D4238" s="420"/>
      <c r="E4238" s="421"/>
      <c r="F4238" s="421"/>
      <c r="G4238" s="422"/>
      <c r="H4238" s="422"/>
      <c r="I4238" s="422"/>
      <c r="J4238" s="422"/>
      <c r="K4238" s="422"/>
      <c r="L4238" s="422"/>
      <c r="M4238" s="422"/>
      <c r="N4238" s="422"/>
      <c r="O4238" s="422"/>
      <c r="P4238" s="421" t="str">
        <f>IF(Q4238="","",LOOKUP(Q4238,'Expenditure Codes'!B:B,'Expenditure Codes'!A:A))</f>
        <v/>
      </c>
      <c r="Q4238" s="423"/>
      <c r="R4238" s="424"/>
      <c r="S4238" s="424"/>
      <c r="T4238" s="424"/>
      <c r="U4238" s="424"/>
      <c r="V4238" s="423"/>
      <c r="W4238" s="421"/>
      <c r="X4238" s="421"/>
      <c r="Y4238" s="420"/>
      <c r="Z4238" s="425"/>
      <c r="AA4238" s="426"/>
      <c r="AB4238" s="427"/>
      <c r="AC4238" s="428"/>
      <c r="AD4238" s="427"/>
    </row>
    <row r="4239" spans="1:30" ht="21.75" x14ac:dyDescent="0.55000000000000004">
      <c r="A4239" s="420"/>
      <c r="B4239" s="420"/>
      <c r="C4239" s="420"/>
      <c r="D4239" s="420"/>
      <c r="E4239" s="421"/>
      <c r="F4239" s="421"/>
      <c r="G4239" s="422"/>
      <c r="H4239" s="422"/>
      <c r="I4239" s="422"/>
      <c r="J4239" s="422"/>
      <c r="K4239" s="422"/>
      <c r="L4239" s="422"/>
      <c r="M4239" s="422"/>
      <c r="N4239" s="422"/>
      <c r="O4239" s="422"/>
      <c r="P4239" s="421" t="str">
        <f>IF(Q4239="","",LOOKUP(Q4239,'Expenditure Codes'!B:B,'Expenditure Codes'!A:A))</f>
        <v/>
      </c>
      <c r="Q4239" s="423"/>
      <c r="R4239" s="424"/>
      <c r="S4239" s="424"/>
      <c r="T4239" s="424"/>
      <c r="U4239" s="424"/>
      <c r="V4239" s="423"/>
      <c r="W4239" s="421"/>
      <c r="X4239" s="421"/>
      <c r="Y4239" s="420"/>
      <c r="Z4239" s="425"/>
      <c r="AA4239" s="426"/>
      <c r="AB4239" s="427"/>
      <c r="AC4239" s="428"/>
      <c r="AD4239" s="427"/>
    </row>
    <row r="4240" spans="1:30" ht="21.75" x14ac:dyDescent="0.55000000000000004">
      <c r="A4240" s="420"/>
      <c r="B4240" s="420"/>
      <c r="C4240" s="420"/>
      <c r="D4240" s="420"/>
      <c r="E4240" s="421"/>
      <c r="F4240" s="421"/>
      <c r="G4240" s="422"/>
      <c r="H4240" s="422"/>
      <c r="I4240" s="422"/>
      <c r="J4240" s="422"/>
      <c r="K4240" s="422"/>
      <c r="L4240" s="422"/>
      <c r="M4240" s="422"/>
      <c r="N4240" s="422"/>
      <c r="O4240" s="422"/>
      <c r="P4240" s="421" t="str">
        <f>IF(Q4240="","",LOOKUP(Q4240,'Expenditure Codes'!B:B,'Expenditure Codes'!A:A))</f>
        <v/>
      </c>
      <c r="Q4240" s="423"/>
      <c r="R4240" s="424"/>
      <c r="S4240" s="424"/>
      <c r="T4240" s="424"/>
      <c r="U4240" s="424"/>
      <c r="V4240" s="423"/>
      <c r="W4240" s="421"/>
      <c r="X4240" s="421"/>
      <c r="Y4240" s="420"/>
      <c r="Z4240" s="425"/>
      <c r="AA4240" s="426"/>
      <c r="AB4240" s="427"/>
      <c r="AC4240" s="428"/>
      <c r="AD4240" s="427"/>
    </row>
    <row r="4241" spans="1:30" ht="21.75" x14ac:dyDescent="0.55000000000000004">
      <c r="A4241" s="420"/>
      <c r="B4241" s="420"/>
      <c r="C4241" s="420"/>
      <c r="D4241" s="420"/>
      <c r="E4241" s="421"/>
      <c r="F4241" s="421"/>
      <c r="G4241" s="422"/>
      <c r="H4241" s="422"/>
      <c r="I4241" s="422"/>
      <c r="J4241" s="422"/>
      <c r="K4241" s="422"/>
      <c r="L4241" s="422"/>
      <c r="M4241" s="422"/>
      <c r="N4241" s="422"/>
      <c r="O4241" s="422"/>
      <c r="P4241" s="421" t="str">
        <f>IF(Q4241="","",LOOKUP(Q4241,'Expenditure Codes'!B:B,'Expenditure Codes'!A:A))</f>
        <v/>
      </c>
      <c r="Q4241" s="423"/>
      <c r="R4241" s="424"/>
      <c r="S4241" s="424"/>
      <c r="T4241" s="424"/>
      <c r="U4241" s="424"/>
      <c r="V4241" s="423"/>
      <c r="W4241" s="421"/>
      <c r="X4241" s="421"/>
      <c r="Y4241" s="420"/>
      <c r="Z4241" s="425"/>
      <c r="AA4241" s="426"/>
      <c r="AB4241" s="427"/>
      <c r="AC4241" s="428"/>
      <c r="AD4241" s="427"/>
    </row>
    <row r="4242" spans="1:30" ht="21.75" x14ac:dyDescent="0.55000000000000004">
      <c r="A4242" s="420"/>
      <c r="B4242" s="420"/>
      <c r="C4242" s="420"/>
      <c r="D4242" s="420"/>
      <c r="E4242" s="421"/>
      <c r="F4242" s="421"/>
      <c r="G4242" s="422"/>
      <c r="H4242" s="422"/>
      <c r="I4242" s="422"/>
      <c r="J4242" s="422"/>
      <c r="K4242" s="422"/>
      <c r="L4242" s="422"/>
      <c r="M4242" s="422"/>
      <c r="N4242" s="422"/>
      <c r="O4242" s="422"/>
      <c r="P4242" s="421" t="str">
        <f>IF(Q4242="","",LOOKUP(Q4242,'Expenditure Codes'!B:B,'Expenditure Codes'!A:A))</f>
        <v/>
      </c>
      <c r="Q4242" s="423"/>
      <c r="R4242" s="424"/>
      <c r="S4242" s="424"/>
      <c r="T4242" s="424"/>
      <c r="U4242" s="424"/>
      <c r="V4242" s="423"/>
      <c r="W4242" s="421"/>
      <c r="X4242" s="421"/>
      <c r="Y4242" s="420"/>
      <c r="Z4242" s="425"/>
      <c r="AA4242" s="426"/>
      <c r="AB4242" s="427"/>
      <c r="AC4242" s="428"/>
      <c r="AD4242" s="427"/>
    </row>
    <row r="4243" spans="1:30" ht="21.75" x14ac:dyDescent="0.55000000000000004">
      <c r="A4243" s="420"/>
      <c r="B4243" s="420"/>
      <c r="C4243" s="420"/>
      <c r="D4243" s="420"/>
      <c r="E4243" s="421"/>
      <c r="F4243" s="421"/>
      <c r="G4243" s="422"/>
      <c r="H4243" s="422"/>
      <c r="I4243" s="422"/>
      <c r="J4243" s="422"/>
      <c r="K4243" s="422"/>
      <c r="L4243" s="422"/>
      <c r="M4243" s="422"/>
      <c r="N4243" s="422"/>
      <c r="O4243" s="422"/>
      <c r="P4243" s="421" t="str">
        <f>IF(Q4243="","",LOOKUP(Q4243,'Expenditure Codes'!B:B,'Expenditure Codes'!A:A))</f>
        <v/>
      </c>
      <c r="Q4243" s="423"/>
      <c r="R4243" s="424"/>
      <c r="S4243" s="424"/>
      <c r="T4243" s="424"/>
      <c r="U4243" s="424"/>
      <c r="V4243" s="423"/>
      <c r="W4243" s="421"/>
      <c r="X4243" s="421"/>
      <c r="Y4243" s="420"/>
      <c r="Z4243" s="425"/>
      <c r="AA4243" s="426"/>
      <c r="AB4243" s="427"/>
      <c r="AC4243" s="428"/>
      <c r="AD4243" s="427"/>
    </row>
    <row r="4244" spans="1:30" ht="21.75" x14ac:dyDescent="0.55000000000000004">
      <c r="A4244" s="420"/>
      <c r="B4244" s="420"/>
      <c r="C4244" s="420"/>
      <c r="D4244" s="420"/>
      <c r="E4244" s="421"/>
      <c r="F4244" s="421"/>
      <c r="G4244" s="422"/>
      <c r="H4244" s="422"/>
      <c r="I4244" s="422"/>
      <c r="J4244" s="422"/>
      <c r="K4244" s="422"/>
      <c r="L4244" s="422"/>
      <c r="M4244" s="422"/>
      <c r="N4244" s="422"/>
      <c r="O4244" s="422"/>
      <c r="P4244" s="421" t="str">
        <f>IF(Q4244="","",LOOKUP(Q4244,'Expenditure Codes'!B:B,'Expenditure Codes'!A:A))</f>
        <v/>
      </c>
      <c r="Q4244" s="423"/>
      <c r="R4244" s="424"/>
      <c r="S4244" s="424"/>
      <c r="T4244" s="424"/>
      <c r="U4244" s="424"/>
      <c r="V4244" s="423"/>
      <c r="W4244" s="421"/>
      <c r="X4244" s="421"/>
      <c r="Y4244" s="420"/>
      <c r="Z4244" s="425"/>
      <c r="AA4244" s="426"/>
      <c r="AB4244" s="427"/>
      <c r="AC4244" s="428"/>
      <c r="AD4244" s="427"/>
    </row>
    <row r="4245" spans="1:30" ht="21.75" x14ac:dyDescent="0.55000000000000004">
      <c r="A4245" s="420"/>
      <c r="B4245" s="420"/>
      <c r="C4245" s="420"/>
      <c r="D4245" s="420"/>
      <c r="E4245" s="421"/>
      <c r="F4245" s="421"/>
      <c r="G4245" s="422"/>
      <c r="H4245" s="422"/>
      <c r="I4245" s="422"/>
      <c r="J4245" s="422"/>
      <c r="K4245" s="422"/>
      <c r="L4245" s="422"/>
      <c r="M4245" s="422"/>
      <c r="N4245" s="422"/>
      <c r="O4245" s="422"/>
      <c r="P4245" s="421" t="str">
        <f>IF(Q4245="","",LOOKUP(Q4245,'Expenditure Codes'!B:B,'Expenditure Codes'!A:A))</f>
        <v/>
      </c>
      <c r="Q4245" s="423"/>
      <c r="R4245" s="424"/>
      <c r="S4245" s="424"/>
      <c r="T4245" s="424"/>
      <c r="U4245" s="424"/>
      <c r="V4245" s="423"/>
      <c r="W4245" s="421"/>
      <c r="X4245" s="421"/>
      <c r="Y4245" s="420"/>
      <c r="Z4245" s="425"/>
      <c r="AA4245" s="426"/>
      <c r="AB4245" s="427"/>
      <c r="AC4245" s="428"/>
      <c r="AD4245" s="427"/>
    </row>
    <row r="4246" spans="1:30" ht="21.75" x14ac:dyDescent="0.55000000000000004">
      <c r="A4246" s="420"/>
      <c r="B4246" s="420"/>
      <c r="C4246" s="420"/>
      <c r="D4246" s="420"/>
      <c r="E4246" s="421"/>
      <c r="F4246" s="421"/>
      <c r="G4246" s="422"/>
      <c r="H4246" s="422"/>
      <c r="I4246" s="422"/>
      <c r="J4246" s="422"/>
      <c r="K4246" s="422"/>
      <c r="L4246" s="422"/>
      <c r="M4246" s="422"/>
      <c r="N4246" s="422"/>
      <c r="O4246" s="422"/>
      <c r="P4246" s="421" t="str">
        <f>IF(Q4246="","",LOOKUP(Q4246,'Expenditure Codes'!B:B,'Expenditure Codes'!A:A))</f>
        <v/>
      </c>
      <c r="Q4246" s="423"/>
      <c r="R4246" s="424"/>
      <c r="S4246" s="424"/>
      <c r="T4246" s="424"/>
      <c r="U4246" s="424"/>
      <c r="V4246" s="423"/>
      <c r="W4246" s="421"/>
      <c r="X4246" s="421"/>
      <c r="Y4246" s="420"/>
      <c r="Z4246" s="425"/>
      <c r="AA4246" s="426"/>
      <c r="AB4246" s="427"/>
      <c r="AC4246" s="428"/>
      <c r="AD4246" s="427"/>
    </row>
    <row r="4247" spans="1:30" ht="21.75" x14ac:dyDescent="0.55000000000000004">
      <c r="A4247" s="420"/>
      <c r="B4247" s="420"/>
      <c r="C4247" s="420"/>
      <c r="D4247" s="420"/>
      <c r="E4247" s="421"/>
      <c r="F4247" s="421"/>
      <c r="G4247" s="422"/>
      <c r="H4247" s="422"/>
      <c r="I4247" s="422"/>
      <c r="J4247" s="422"/>
      <c r="K4247" s="422"/>
      <c r="L4247" s="422"/>
      <c r="M4247" s="422"/>
      <c r="N4247" s="422"/>
      <c r="O4247" s="422"/>
      <c r="P4247" s="421" t="str">
        <f>IF(Q4247="","",LOOKUP(Q4247,'Expenditure Codes'!B:B,'Expenditure Codes'!A:A))</f>
        <v/>
      </c>
      <c r="Q4247" s="423"/>
      <c r="R4247" s="424"/>
      <c r="S4247" s="424"/>
      <c r="T4247" s="424"/>
      <c r="U4247" s="424"/>
      <c r="V4247" s="423"/>
      <c r="W4247" s="421"/>
      <c r="X4247" s="421"/>
      <c r="Y4247" s="420"/>
      <c r="Z4247" s="425"/>
      <c r="AA4247" s="426"/>
      <c r="AB4247" s="427"/>
      <c r="AC4247" s="428"/>
      <c r="AD4247" s="427"/>
    </row>
    <row r="4248" spans="1:30" ht="21.75" x14ac:dyDescent="0.55000000000000004">
      <c r="A4248" s="420"/>
      <c r="B4248" s="420"/>
      <c r="C4248" s="420"/>
      <c r="D4248" s="420"/>
      <c r="E4248" s="421"/>
      <c r="F4248" s="421"/>
      <c r="G4248" s="422"/>
      <c r="H4248" s="422"/>
      <c r="I4248" s="422"/>
      <c r="J4248" s="422"/>
      <c r="K4248" s="422"/>
      <c r="L4248" s="422"/>
      <c r="M4248" s="422"/>
      <c r="N4248" s="422"/>
      <c r="O4248" s="422"/>
      <c r="P4248" s="421" t="str">
        <f>IF(Q4248="","",LOOKUP(Q4248,'Expenditure Codes'!B:B,'Expenditure Codes'!A:A))</f>
        <v/>
      </c>
      <c r="Q4248" s="423"/>
      <c r="R4248" s="424"/>
      <c r="S4248" s="424"/>
      <c r="T4248" s="424"/>
      <c r="U4248" s="424"/>
      <c r="V4248" s="423"/>
      <c r="W4248" s="421"/>
      <c r="X4248" s="421"/>
      <c r="Y4248" s="420"/>
      <c r="Z4248" s="425"/>
      <c r="AA4248" s="426"/>
      <c r="AB4248" s="427"/>
      <c r="AC4248" s="428"/>
      <c r="AD4248" s="427"/>
    </row>
    <row r="4249" spans="1:30" ht="21.75" x14ac:dyDescent="0.55000000000000004">
      <c r="A4249" s="420"/>
      <c r="B4249" s="420"/>
      <c r="C4249" s="420"/>
      <c r="D4249" s="420"/>
      <c r="E4249" s="421"/>
      <c r="F4249" s="421"/>
      <c r="G4249" s="422"/>
      <c r="H4249" s="422"/>
      <c r="I4249" s="422"/>
      <c r="J4249" s="422"/>
      <c r="K4249" s="422"/>
      <c r="L4249" s="422"/>
      <c r="M4249" s="422"/>
      <c r="N4249" s="422"/>
      <c r="O4249" s="422"/>
      <c r="P4249" s="421" t="str">
        <f>IF(Q4249="","",LOOKUP(Q4249,'Expenditure Codes'!B:B,'Expenditure Codes'!A:A))</f>
        <v/>
      </c>
      <c r="Q4249" s="423"/>
      <c r="R4249" s="424"/>
      <c r="S4249" s="424"/>
      <c r="T4249" s="424"/>
      <c r="U4249" s="424"/>
      <c r="V4249" s="423"/>
      <c r="W4249" s="421"/>
      <c r="X4249" s="421"/>
      <c r="Y4249" s="420"/>
      <c r="Z4249" s="425"/>
      <c r="AA4249" s="426"/>
      <c r="AB4249" s="427"/>
      <c r="AC4249" s="428"/>
      <c r="AD4249" s="427"/>
    </row>
    <row r="4250" spans="1:30" ht="21.75" x14ac:dyDescent="0.55000000000000004">
      <c r="A4250" s="420"/>
      <c r="B4250" s="420"/>
      <c r="C4250" s="420"/>
      <c r="D4250" s="420"/>
      <c r="E4250" s="421"/>
      <c r="F4250" s="421"/>
      <c r="G4250" s="422"/>
      <c r="H4250" s="422"/>
      <c r="I4250" s="422"/>
      <c r="J4250" s="422"/>
      <c r="K4250" s="422"/>
      <c r="L4250" s="422"/>
      <c r="M4250" s="422"/>
      <c r="N4250" s="422"/>
      <c r="O4250" s="422"/>
      <c r="P4250" s="421" t="str">
        <f>IF(Q4250="","",LOOKUP(Q4250,'Expenditure Codes'!B:B,'Expenditure Codes'!A:A))</f>
        <v/>
      </c>
      <c r="Q4250" s="423"/>
      <c r="R4250" s="424"/>
      <c r="S4250" s="424"/>
      <c r="T4250" s="424"/>
      <c r="U4250" s="424"/>
      <c r="V4250" s="423"/>
      <c r="W4250" s="421"/>
      <c r="X4250" s="421"/>
      <c r="Y4250" s="420"/>
      <c r="Z4250" s="425"/>
      <c r="AA4250" s="426"/>
      <c r="AB4250" s="427"/>
      <c r="AC4250" s="428"/>
      <c r="AD4250" s="427"/>
    </row>
    <row r="4251" spans="1:30" ht="21.75" x14ac:dyDescent="0.55000000000000004">
      <c r="A4251" s="420"/>
      <c r="B4251" s="420"/>
      <c r="C4251" s="420"/>
      <c r="D4251" s="420"/>
      <c r="E4251" s="421"/>
      <c r="F4251" s="421"/>
      <c r="G4251" s="422"/>
      <c r="H4251" s="422"/>
      <c r="I4251" s="422"/>
      <c r="J4251" s="422"/>
      <c r="K4251" s="422"/>
      <c r="L4251" s="422"/>
      <c r="M4251" s="422"/>
      <c r="N4251" s="422"/>
      <c r="O4251" s="422"/>
      <c r="P4251" s="421" t="str">
        <f>IF(Q4251="","",LOOKUP(Q4251,'Expenditure Codes'!B:B,'Expenditure Codes'!A:A))</f>
        <v/>
      </c>
      <c r="Q4251" s="423"/>
      <c r="R4251" s="424"/>
      <c r="S4251" s="424"/>
      <c r="T4251" s="424"/>
      <c r="U4251" s="424"/>
      <c r="V4251" s="423"/>
      <c r="W4251" s="421"/>
      <c r="X4251" s="421"/>
      <c r="Y4251" s="420"/>
      <c r="Z4251" s="425"/>
      <c r="AA4251" s="426"/>
      <c r="AB4251" s="427"/>
      <c r="AC4251" s="428"/>
      <c r="AD4251" s="427"/>
    </row>
    <row r="4252" spans="1:30" ht="21.75" x14ac:dyDescent="0.55000000000000004">
      <c r="A4252" s="420"/>
      <c r="B4252" s="420"/>
      <c r="C4252" s="420"/>
      <c r="D4252" s="420"/>
      <c r="E4252" s="421"/>
      <c r="F4252" s="421"/>
      <c r="G4252" s="422"/>
      <c r="H4252" s="422"/>
      <c r="I4252" s="422"/>
      <c r="J4252" s="422"/>
      <c r="K4252" s="422"/>
      <c r="L4252" s="422"/>
      <c r="M4252" s="422"/>
      <c r="N4252" s="422"/>
      <c r="O4252" s="422"/>
      <c r="P4252" s="421" t="str">
        <f>IF(Q4252="","",LOOKUP(Q4252,'Expenditure Codes'!B:B,'Expenditure Codes'!A:A))</f>
        <v/>
      </c>
      <c r="Q4252" s="423"/>
      <c r="R4252" s="424"/>
      <c r="S4252" s="424"/>
      <c r="T4252" s="424"/>
      <c r="U4252" s="424"/>
      <c r="V4252" s="423"/>
      <c r="W4252" s="421"/>
      <c r="X4252" s="421"/>
      <c r="Y4252" s="420"/>
      <c r="Z4252" s="425"/>
      <c r="AA4252" s="426"/>
      <c r="AB4252" s="427"/>
      <c r="AC4252" s="428"/>
      <c r="AD4252" s="427"/>
    </row>
    <row r="4253" spans="1:30" ht="21.75" x14ac:dyDescent="0.55000000000000004">
      <c r="A4253" s="420"/>
      <c r="B4253" s="420"/>
      <c r="C4253" s="420"/>
      <c r="D4253" s="420"/>
      <c r="E4253" s="421"/>
      <c r="F4253" s="421"/>
      <c r="G4253" s="422"/>
      <c r="H4253" s="422"/>
      <c r="I4253" s="422"/>
      <c r="J4253" s="422"/>
      <c r="K4253" s="422"/>
      <c r="L4253" s="422"/>
      <c r="M4253" s="422"/>
      <c r="N4253" s="422"/>
      <c r="O4253" s="422"/>
      <c r="P4253" s="421" t="str">
        <f>IF(Q4253="","",LOOKUP(Q4253,'Expenditure Codes'!B:B,'Expenditure Codes'!A:A))</f>
        <v/>
      </c>
      <c r="Q4253" s="423"/>
      <c r="R4253" s="424"/>
      <c r="S4253" s="424"/>
      <c r="T4253" s="424"/>
      <c r="U4253" s="424"/>
      <c r="V4253" s="423"/>
      <c r="W4253" s="421"/>
      <c r="X4253" s="421"/>
      <c r="Y4253" s="420"/>
      <c r="Z4253" s="425"/>
      <c r="AA4253" s="426"/>
      <c r="AB4253" s="427"/>
      <c r="AC4253" s="428"/>
      <c r="AD4253" s="427"/>
    </row>
    <row r="4254" spans="1:30" ht="21.75" x14ac:dyDescent="0.55000000000000004">
      <c r="A4254" s="420"/>
      <c r="B4254" s="420"/>
      <c r="C4254" s="420"/>
      <c r="D4254" s="420"/>
      <c r="E4254" s="421"/>
      <c r="F4254" s="421"/>
      <c r="G4254" s="422"/>
      <c r="H4254" s="422"/>
      <c r="I4254" s="422"/>
      <c r="J4254" s="422"/>
      <c r="K4254" s="422"/>
      <c r="L4254" s="422"/>
      <c r="M4254" s="422"/>
      <c r="N4254" s="422"/>
      <c r="O4254" s="422"/>
      <c r="P4254" s="421" t="str">
        <f>IF(Q4254="","",LOOKUP(Q4254,'Expenditure Codes'!B:B,'Expenditure Codes'!A:A))</f>
        <v/>
      </c>
      <c r="Q4254" s="423"/>
      <c r="R4254" s="424"/>
      <c r="S4254" s="424"/>
      <c r="T4254" s="424"/>
      <c r="U4254" s="424"/>
      <c r="V4254" s="423"/>
      <c r="W4254" s="421"/>
      <c r="X4254" s="421"/>
      <c r="Y4254" s="420"/>
      <c r="Z4254" s="425"/>
      <c r="AA4254" s="426"/>
      <c r="AB4254" s="427"/>
      <c r="AC4254" s="428"/>
      <c r="AD4254" s="427"/>
    </row>
    <row r="4255" spans="1:30" ht="21.75" x14ac:dyDescent="0.55000000000000004">
      <c r="A4255" s="420"/>
      <c r="B4255" s="420"/>
      <c r="C4255" s="420"/>
      <c r="D4255" s="420"/>
      <c r="E4255" s="421"/>
      <c r="F4255" s="421"/>
      <c r="G4255" s="422"/>
      <c r="H4255" s="422"/>
      <c r="I4255" s="422"/>
      <c r="J4255" s="422"/>
      <c r="K4255" s="422"/>
      <c r="L4255" s="422"/>
      <c r="M4255" s="422"/>
      <c r="N4255" s="422"/>
      <c r="O4255" s="422"/>
      <c r="P4255" s="421" t="str">
        <f>IF(Q4255="","",LOOKUP(Q4255,'Expenditure Codes'!B:B,'Expenditure Codes'!A:A))</f>
        <v/>
      </c>
      <c r="Q4255" s="423"/>
      <c r="R4255" s="424"/>
      <c r="S4255" s="424"/>
      <c r="T4255" s="424"/>
      <c r="U4255" s="424"/>
      <c r="V4255" s="423"/>
      <c r="W4255" s="421"/>
      <c r="X4255" s="421"/>
      <c r="Y4255" s="420"/>
      <c r="Z4255" s="425"/>
      <c r="AA4255" s="426"/>
      <c r="AB4255" s="427"/>
      <c r="AC4255" s="428"/>
      <c r="AD4255" s="427"/>
    </row>
    <row r="4256" spans="1:30" ht="21.75" x14ac:dyDescent="0.55000000000000004">
      <c r="A4256" s="420"/>
      <c r="B4256" s="420"/>
      <c r="C4256" s="420"/>
      <c r="D4256" s="420"/>
      <c r="E4256" s="421"/>
      <c r="F4256" s="421"/>
      <c r="G4256" s="422"/>
      <c r="H4256" s="422"/>
      <c r="I4256" s="422"/>
      <c r="J4256" s="422"/>
      <c r="K4256" s="422"/>
      <c r="L4256" s="422"/>
      <c r="M4256" s="422"/>
      <c r="N4256" s="422"/>
      <c r="O4256" s="422"/>
      <c r="P4256" s="421" t="str">
        <f>IF(Q4256="","",LOOKUP(Q4256,'Expenditure Codes'!B:B,'Expenditure Codes'!A:A))</f>
        <v/>
      </c>
      <c r="Q4256" s="423"/>
      <c r="R4256" s="424"/>
      <c r="S4256" s="424"/>
      <c r="T4256" s="424"/>
      <c r="U4256" s="424"/>
      <c r="V4256" s="423"/>
      <c r="W4256" s="421"/>
      <c r="X4256" s="421"/>
      <c r="Y4256" s="420"/>
      <c r="Z4256" s="425"/>
      <c r="AA4256" s="426"/>
      <c r="AB4256" s="427"/>
      <c r="AC4256" s="428"/>
      <c r="AD4256" s="427"/>
    </row>
    <row r="4257" spans="1:30" ht="21.75" x14ac:dyDescent="0.55000000000000004">
      <c r="A4257" s="420"/>
      <c r="B4257" s="420"/>
      <c r="C4257" s="420"/>
      <c r="D4257" s="420"/>
      <c r="E4257" s="421"/>
      <c r="F4257" s="421"/>
      <c r="G4257" s="422"/>
      <c r="H4257" s="422"/>
      <c r="I4257" s="422"/>
      <c r="J4257" s="422"/>
      <c r="K4257" s="422"/>
      <c r="L4257" s="422"/>
      <c r="M4257" s="422"/>
      <c r="N4257" s="422"/>
      <c r="O4257" s="422"/>
      <c r="P4257" s="421" t="str">
        <f>IF(Q4257="","",LOOKUP(Q4257,'Expenditure Codes'!B:B,'Expenditure Codes'!A:A))</f>
        <v/>
      </c>
      <c r="Q4257" s="423"/>
      <c r="R4257" s="424"/>
      <c r="S4257" s="424"/>
      <c r="T4257" s="424"/>
      <c r="U4257" s="424"/>
      <c r="V4257" s="423"/>
      <c r="W4257" s="421"/>
      <c r="X4257" s="421"/>
      <c r="Y4257" s="420"/>
      <c r="Z4257" s="425"/>
      <c r="AA4257" s="426"/>
      <c r="AB4257" s="427"/>
      <c r="AC4257" s="428"/>
      <c r="AD4257" s="427"/>
    </row>
    <row r="4258" spans="1:30" ht="21.75" x14ac:dyDescent="0.55000000000000004">
      <c r="A4258" s="420"/>
      <c r="B4258" s="420"/>
      <c r="C4258" s="420"/>
      <c r="D4258" s="420"/>
      <c r="E4258" s="421"/>
      <c r="F4258" s="421"/>
      <c r="G4258" s="422"/>
      <c r="H4258" s="422"/>
      <c r="I4258" s="422"/>
      <c r="J4258" s="422"/>
      <c r="K4258" s="422"/>
      <c r="L4258" s="422"/>
      <c r="M4258" s="422"/>
      <c r="N4258" s="422"/>
      <c r="O4258" s="422"/>
      <c r="P4258" s="421" t="str">
        <f>IF(Q4258="","",LOOKUP(Q4258,'Expenditure Codes'!B:B,'Expenditure Codes'!A:A))</f>
        <v/>
      </c>
      <c r="Q4258" s="423"/>
      <c r="R4258" s="424"/>
      <c r="S4258" s="424"/>
      <c r="T4258" s="424"/>
      <c r="U4258" s="424"/>
      <c r="V4258" s="423"/>
      <c r="W4258" s="421"/>
      <c r="X4258" s="421"/>
      <c r="Y4258" s="420"/>
      <c r="Z4258" s="425"/>
      <c r="AA4258" s="426"/>
      <c r="AB4258" s="427"/>
      <c r="AC4258" s="428"/>
      <c r="AD4258" s="427"/>
    </row>
    <row r="4259" spans="1:30" ht="21.75" x14ac:dyDescent="0.55000000000000004">
      <c r="A4259" s="420"/>
      <c r="B4259" s="420"/>
      <c r="C4259" s="420"/>
      <c r="D4259" s="420"/>
      <c r="E4259" s="421"/>
      <c r="F4259" s="421"/>
      <c r="G4259" s="422"/>
      <c r="H4259" s="422"/>
      <c r="I4259" s="422"/>
      <c r="J4259" s="422"/>
      <c r="K4259" s="422"/>
      <c r="L4259" s="422"/>
      <c r="M4259" s="422"/>
      <c r="N4259" s="422"/>
      <c r="O4259" s="422"/>
      <c r="P4259" s="421" t="str">
        <f>IF(Q4259="","",LOOKUP(Q4259,'Expenditure Codes'!B:B,'Expenditure Codes'!A:A))</f>
        <v/>
      </c>
      <c r="Q4259" s="423"/>
      <c r="R4259" s="424"/>
      <c r="S4259" s="424"/>
      <c r="T4259" s="424"/>
      <c r="U4259" s="424"/>
      <c r="V4259" s="423"/>
      <c r="W4259" s="421"/>
      <c r="X4259" s="421"/>
      <c r="Y4259" s="420"/>
      <c r="Z4259" s="425"/>
      <c r="AA4259" s="426"/>
      <c r="AB4259" s="427"/>
      <c r="AC4259" s="428"/>
      <c r="AD4259" s="427"/>
    </row>
    <row r="4260" spans="1:30" ht="21.75" x14ac:dyDescent="0.55000000000000004">
      <c r="A4260" s="420"/>
      <c r="B4260" s="420"/>
      <c r="C4260" s="420"/>
      <c r="D4260" s="420"/>
      <c r="E4260" s="421"/>
      <c r="F4260" s="421"/>
      <c r="G4260" s="422"/>
      <c r="H4260" s="422"/>
      <c r="I4260" s="422"/>
      <c r="J4260" s="422"/>
      <c r="K4260" s="422"/>
      <c r="L4260" s="422"/>
      <c r="M4260" s="422"/>
      <c r="N4260" s="422"/>
      <c r="O4260" s="422"/>
      <c r="P4260" s="421" t="str">
        <f>IF(Q4260="","",LOOKUP(Q4260,'Expenditure Codes'!B:B,'Expenditure Codes'!A:A))</f>
        <v/>
      </c>
      <c r="Q4260" s="423"/>
      <c r="R4260" s="424"/>
      <c r="S4260" s="424"/>
      <c r="T4260" s="424"/>
      <c r="U4260" s="424"/>
      <c r="V4260" s="423"/>
      <c r="W4260" s="421"/>
      <c r="X4260" s="421"/>
      <c r="Y4260" s="420"/>
      <c r="Z4260" s="425"/>
      <c r="AA4260" s="426"/>
      <c r="AB4260" s="427"/>
      <c r="AC4260" s="428"/>
      <c r="AD4260" s="427"/>
    </row>
    <row r="4261" spans="1:30" ht="21.75" x14ac:dyDescent="0.55000000000000004">
      <c r="A4261" s="420"/>
      <c r="B4261" s="420"/>
      <c r="C4261" s="420"/>
      <c r="D4261" s="420"/>
      <c r="E4261" s="421"/>
      <c r="F4261" s="421"/>
      <c r="G4261" s="422"/>
      <c r="H4261" s="422"/>
      <c r="I4261" s="422"/>
      <c r="J4261" s="422"/>
      <c r="K4261" s="422"/>
      <c r="L4261" s="422"/>
      <c r="M4261" s="422"/>
      <c r="N4261" s="422"/>
      <c r="O4261" s="422"/>
      <c r="P4261" s="421" t="str">
        <f>IF(Q4261="","",LOOKUP(Q4261,'Expenditure Codes'!B:B,'Expenditure Codes'!A:A))</f>
        <v/>
      </c>
      <c r="Q4261" s="423"/>
      <c r="R4261" s="424"/>
      <c r="S4261" s="424"/>
      <c r="T4261" s="424"/>
      <c r="U4261" s="424"/>
      <c r="V4261" s="423"/>
      <c r="W4261" s="421"/>
      <c r="X4261" s="421"/>
      <c r="Y4261" s="420"/>
      <c r="Z4261" s="425"/>
      <c r="AA4261" s="426"/>
      <c r="AB4261" s="427"/>
      <c r="AC4261" s="428"/>
      <c r="AD4261" s="427"/>
    </row>
    <row r="4262" spans="1:30" ht="21.75" x14ac:dyDescent="0.55000000000000004">
      <c r="A4262" s="420"/>
      <c r="B4262" s="420"/>
      <c r="C4262" s="420"/>
      <c r="D4262" s="420"/>
      <c r="E4262" s="421"/>
      <c r="F4262" s="421"/>
      <c r="G4262" s="422"/>
      <c r="H4262" s="422"/>
      <c r="I4262" s="422"/>
      <c r="J4262" s="422"/>
      <c r="K4262" s="422"/>
      <c r="L4262" s="422"/>
      <c r="M4262" s="422"/>
      <c r="N4262" s="422"/>
      <c r="O4262" s="422"/>
      <c r="P4262" s="421" t="str">
        <f>IF(Q4262="","",LOOKUP(Q4262,'Expenditure Codes'!B:B,'Expenditure Codes'!A:A))</f>
        <v/>
      </c>
      <c r="Q4262" s="423"/>
      <c r="R4262" s="424"/>
      <c r="S4262" s="424"/>
      <c r="T4262" s="424"/>
      <c r="U4262" s="424"/>
      <c r="V4262" s="423"/>
      <c r="W4262" s="421"/>
      <c r="X4262" s="421"/>
      <c r="Y4262" s="420"/>
      <c r="Z4262" s="425"/>
      <c r="AA4262" s="426"/>
      <c r="AB4262" s="427"/>
      <c r="AC4262" s="428"/>
      <c r="AD4262" s="427"/>
    </row>
    <row r="4263" spans="1:30" ht="21.75" x14ac:dyDescent="0.55000000000000004">
      <c r="A4263" s="420"/>
      <c r="B4263" s="420"/>
      <c r="C4263" s="420"/>
      <c r="D4263" s="420"/>
      <c r="E4263" s="421"/>
      <c r="F4263" s="421"/>
      <c r="G4263" s="422"/>
      <c r="H4263" s="422"/>
      <c r="I4263" s="422"/>
      <c r="J4263" s="422"/>
      <c r="K4263" s="422"/>
      <c r="L4263" s="422"/>
      <c r="M4263" s="422"/>
      <c r="N4263" s="422"/>
      <c r="O4263" s="422"/>
      <c r="P4263" s="421" t="str">
        <f>IF(Q4263="","",LOOKUP(Q4263,'Expenditure Codes'!B:B,'Expenditure Codes'!A:A))</f>
        <v/>
      </c>
      <c r="Q4263" s="423"/>
      <c r="R4263" s="424"/>
      <c r="S4263" s="424"/>
      <c r="T4263" s="424"/>
      <c r="U4263" s="424"/>
      <c r="V4263" s="423"/>
      <c r="W4263" s="421"/>
      <c r="X4263" s="421"/>
      <c r="Y4263" s="420"/>
      <c r="Z4263" s="425"/>
      <c r="AA4263" s="426"/>
      <c r="AB4263" s="427"/>
      <c r="AC4263" s="428"/>
      <c r="AD4263" s="427"/>
    </row>
    <row r="4264" spans="1:30" ht="21.75" x14ac:dyDescent="0.55000000000000004">
      <c r="A4264" s="420"/>
      <c r="B4264" s="420"/>
      <c r="C4264" s="420"/>
      <c r="D4264" s="420"/>
      <c r="E4264" s="421"/>
      <c r="F4264" s="421"/>
      <c r="G4264" s="422"/>
      <c r="H4264" s="422"/>
      <c r="I4264" s="422"/>
      <c r="J4264" s="422"/>
      <c r="K4264" s="422"/>
      <c r="L4264" s="422"/>
      <c r="M4264" s="422"/>
      <c r="N4264" s="422"/>
      <c r="O4264" s="422"/>
      <c r="P4264" s="421" t="str">
        <f>IF(Q4264="","",LOOKUP(Q4264,'Expenditure Codes'!B:B,'Expenditure Codes'!A:A))</f>
        <v/>
      </c>
      <c r="Q4264" s="423"/>
      <c r="R4264" s="424"/>
      <c r="S4264" s="424"/>
      <c r="T4264" s="424"/>
      <c r="U4264" s="424"/>
      <c r="V4264" s="423"/>
      <c r="W4264" s="421"/>
      <c r="X4264" s="421"/>
      <c r="Y4264" s="420"/>
      <c r="Z4264" s="425"/>
      <c r="AA4264" s="426"/>
      <c r="AB4264" s="427"/>
      <c r="AC4264" s="428"/>
      <c r="AD4264" s="427"/>
    </row>
    <row r="4265" spans="1:30" ht="21.75" x14ac:dyDescent="0.55000000000000004">
      <c r="A4265" s="420"/>
      <c r="B4265" s="420"/>
      <c r="C4265" s="420"/>
      <c r="D4265" s="420"/>
      <c r="E4265" s="421"/>
      <c r="F4265" s="421"/>
      <c r="G4265" s="422"/>
      <c r="H4265" s="422"/>
      <c r="I4265" s="422"/>
      <c r="J4265" s="422"/>
      <c r="K4265" s="422"/>
      <c r="L4265" s="422"/>
      <c r="M4265" s="422"/>
      <c r="N4265" s="422"/>
      <c r="O4265" s="422"/>
      <c r="P4265" s="421" t="str">
        <f>IF(Q4265="","",LOOKUP(Q4265,'Expenditure Codes'!B:B,'Expenditure Codes'!A:A))</f>
        <v/>
      </c>
      <c r="Q4265" s="423"/>
      <c r="R4265" s="424"/>
      <c r="S4265" s="424"/>
      <c r="T4265" s="424"/>
      <c r="U4265" s="424"/>
      <c r="V4265" s="423"/>
      <c r="W4265" s="421"/>
      <c r="X4265" s="421"/>
      <c r="Y4265" s="420"/>
      <c r="Z4265" s="425"/>
      <c r="AA4265" s="426"/>
      <c r="AB4265" s="427"/>
      <c r="AC4265" s="428"/>
      <c r="AD4265" s="427"/>
    </row>
    <row r="4266" spans="1:30" ht="21.75" x14ac:dyDescent="0.55000000000000004">
      <c r="A4266" s="420"/>
      <c r="B4266" s="420"/>
      <c r="C4266" s="420"/>
      <c r="D4266" s="420"/>
      <c r="E4266" s="421"/>
      <c r="F4266" s="421"/>
      <c r="G4266" s="422"/>
      <c r="H4266" s="422"/>
      <c r="I4266" s="422"/>
      <c r="J4266" s="422"/>
      <c r="K4266" s="422"/>
      <c r="L4266" s="422"/>
      <c r="M4266" s="422"/>
      <c r="N4266" s="422"/>
      <c r="O4266" s="422"/>
      <c r="P4266" s="421" t="str">
        <f>IF(Q4266="","",LOOKUP(Q4266,'Expenditure Codes'!B:B,'Expenditure Codes'!A:A))</f>
        <v/>
      </c>
      <c r="Q4266" s="423"/>
      <c r="R4266" s="424"/>
      <c r="S4266" s="424"/>
      <c r="T4266" s="424"/>
      <c r="U4266" s="424"/>
      <c r="V4266" s="423"/>
      <c r="W4266" s="421"/>
      <c r="X4266" s="421"/>
      <c r="Y4266" s="420"/>
      <c r="Z4266" s="425"/>
      <c r="AA4266" s="426"/>
      <c r="AB4266" s="427"/>
      <c r="AC4266" s="428"/>
      <c r="AD4266" s="427"/>
    </row>
    <row r="4267" spans="1:30" ht="21.75" x14ac:dyDescent="0.55000000000000004">
      <c r="A4267" s="420"/>
      <c r="B4267" s="420"/>
      <c r="C4267" s="420"/>
      <c r="D4267" s="420"/>
      <c r="E4267" s="421"/>
      <c r="F4267" s="421"/>
      <c r="G4267" s="422"/>
      <c r="H4267" s="422"/>
      <c r="I4267" s="422"/>
      <c r="J4267" s="422"/>
      <c r="K4267" s="422"/>
      <c r="L4267" s="422"/>
      <c r="M4267" s="422"/>
      <c r="N4267" s="422"/>
      <c r="O4267" s="422"/>
      <c r="P4267" s="421" t="str">
        <f>IF(Q4267="","",LOOKUP(Q4267,'Expenditure Codes'!B:B,'Expenditure Codes'!A:A))</f>
        <v/>
      </c>
      <c r="Q4267" s="423"/>
      <c r="R4267" s="424"/>
      <c r="S4267" s="424"/>
      <c r="T4267" s="424"/>
      <c r="U4267" s="424"/>
      <c r="V4267" s="423"/>
      <c r="W4267" s="421"/>
      <c r="X4267" s="421"/>
      <c r="Y4267" s="420"/>
      <c r="Z4267" s="425"/>
      <c r="AA4267" s="426"/>
      <c r="AB4267" s="427"/>
      <c r="AC4267" s="428"/>
      <c r="AD4267" s="427"/>
    </row>
    <row r="4268" spans="1:30" ht="21.75" x14ac:dyDescent="0.55000000000000004">
      <c r="A4268" s="420"/>
      <c r="B4268" s="420"/>
      <c r="C4268" s="420"/>
      <c r="D4268" s="420"/>
      <c r="E4268" s="421"/>
      <c r="F4268" s="421"/>
      <c r="G4268" s="422"/>
      <c r="H4268" s="422"/>
      <c r="I4268" s="422"/>
      <c r="J4268" s="422"/>
      <c r="K4268" s="422"/>
      <c r="L4268" s="422"/>
      <c r="M4268" s="422"/>
      <c r="N4268" s="422"/>
      <c r="O4268" s="422"/>
      <c r="P4268" s="421" t="str">
        <f>IF(Q4268="","",LOOKUP(Q4268,'Expenditure Codes'!B:B,'Expenditure Codes'!A:A))</f>
        <v/>
      </c>
      <c r="Q4268" s="423"/>
      <c r="R4268" s="424"/>
      <c r="S4268" s="424"/>
      <c r="T4268" s="424"/>
      <c r="U4268" s="424"/>
      <c r="V4268" s="423"/>
      <c r="W4268" s="421"/>
      <c r="X4268" s="421"/>
      <c r="Y4268" s="420"/>
      <c r="Z4268" s="425"/>
      <c r="AA4268" s="426"/>
      <c r="AB4268" s="427"/>
      <c r="AC4268" s="428"/>
      <c r="AD4268" s="427"/>
    </row>
    <row r="4269" spans="1:30" ht="21.75" x14ac:dyDescent="0.55000000000000004">
      <c r="A4269" s="420"/>
      <c r="B4269" s="420"/>
      <c r="C4269" s="420"/>
      <c r="D4269" s="420"/>
      <c r="E4269" s="421"/>
      <c r="F4269" s="421"/>
      <c r="G4269" s="422"/>
      <c r="H4269" s="422"/>
      <c r="I4269" s="422"/>
      <c r="J4269" s="422"/>
      <c r="K4269" s="422"/>
      <c r="L4269" s="422"/>
      <c r="M4269" s="422"/>
      <c r="N4269" s="422"/>
      <c r="O4269" s="422"/>
      <c r="P4269" s="421" t="str">
        <f>IF(Q4269="","",LOOKUP(Q4269,'Expenditure Codes'!B:B,'Expenditure Codes'!A:A))</f>
        <v/>
      </c>
      <c r="Q4269" s="423"/>
      <c r="R4269" s="424"/>
      <c r="S4269" s="424"/>
      <c r="T4269" s="424"/>
      <c r="U4269" s="424"/>
      <c r="V4269" s="423"/>
      <c r="W4269" s="421"/>
      <c r="X4269" s="421"/>
      <c r="Y4269" s="420"/>
      <c r="Z4269" s="425"/>
      <c r="AA4269" s="426"/>
      <c r="AB4269" s="427"/>
      <c r="AC4269" s="428"/>
      <c r="AD4269" s="427"/>
    </row>
    <row r="4270" spans="1:30" ht="21.75" x14ac:dyDescent="0.55000000000000004">
      <c r="A4270" s="420"/>
      <c r="B4270" s="420"/>
      <c r="C4270" s="420"/>
      <c r="D4270" s="420"/>
      <c r="E4270" s="421"/>
      <c r="F4270" s="421"/>
      <c r="G4270" s="422"/>
      <c r="H4270" s="422"/>
      <c r="I4270" s="422"/>
      <c r="J4270" s="422"/>
      <c r="K4270" s="422"/>
      <c r="L4270" s="422"/>
      <c r="M4270" s="422"/>
      <c r="N4270" s="422"/>
      <c r="O4270" s="422"/>
      <c r="P4270" s="421" t="str">
        <f>IF(Q4270="","",LOOKUP(Q4270,'Expenditure Codes'!B:B,'Expenditure Codes'!A:A))</f>
        <v/>
      </c>
      <c r="Q4270" s="423"/>
      <c r="R4270" s="424"/>
      <c r="S4270" s="424"/>
      <c r="T4270" s="424"/>
      <c r="U4270" s="424"/>
      <c r="V4270" s="423"/>
      <c r="W4270" s="421"/>
      <c r="X4270" s="421"/>
      <c r="Y4270" s="420"/>
      <c r="Z4270" s="425"/>
      <c r="AA4270" s="426"/>
      <c r="AB4270" s="427"/>
      <c r="AC4270" s="428"/>
      <c r="AD4270" s="427"/>
    </row>
    <row r="4271" spans="1:30" ht="21.75" x14ac:dyDescent="0.55000000000000004">
      <c r="A4271" s="420"/>
      <c r="B4271" s="420"/>
      <c r="C4271" s="420"/>
      <c r="D4271" s="420"/>
      <c r="E4271" s="421"/>
      <c r="F4271" s="421"/>
      <c r="G4271" s="422"/>
      <c r="H4271" s="422"/>
      <c r="I4271" s="422"/>
      <c r="J4271" s="422"/>
      <c r="K4271" s="422"/>
      <c r="L4271" s="422"/>
      <c r="M4271" s="422"/>
      <c r="N4271" s="422"/>
      <c r="O4271" s="422"/>
      <c r="P4271" s="421" t="str">
        <f>IF(Q4271="","",LOOKUP(Q4271,'Expenditure Codes'!B:B,'Expenditure Codes'!A:A))</f>
        <v/>
      </c>
      <c r="Q4271" s="423"/>
      <c r="R4271" s="424"/>
      <c r="S4271" s="424"/>
      <c r="T4271" s="424"/>
      <c r="U4271" s="424"/>
      <c r="V4271" s="423"/>
      <c r="W4271" s="421"/>
      <c r="X4271" s="421"/>
      <c r="Y4271" s="420"/>
      <c r="Z4271" s="425"/>
      <c r="AA4271" s="426"/>
      <c r="AB4271" s="427"/>
      <c r="AC4271" s="428"/>
      <c r="AD4271" s="427"/>
    </row>
    <row r="4272" spans="1:30" ht="21.75" x14ac:dyDescent="0.55000000000000004">
      <c r="A4272" s="420"/>
      <c r="B4272" s="420"/>
      <c r="C4272" s="420"/>
      <c r="D4272" s="420"/>
      <c r="E4272" s="421"/>
      <c r="F4272" s="421"/>
      <c r="G4272" s="422"/>
      <c r="H4272" s="422"/>
      <c r="I4272" s="422"/>
      <c r="J4272" s="422"/>
      <c r="K4272" s="422"/>
      <c r="L4272" s="422"/>
      <c r="M4272" s="422"/>
      <c r="N4272" s="422"/>
      <c r="O4272" s="422"/>
      <c r="P4272" s="421" t="str">
        <f>IF(Q4272="","",LOOKUP(Q4272,'Expenditure Codes'!B:B,'Expenditure Codes'!A:A))</f>
        <v/>
      </c>
      <c r="Q4272" s="423"/>
      <c r="R4272" s="424"/>
      <c r="S4272" s="424"/>
      <c r="T4272" s="424"/>
      <c r="U4272" s="424"/>
      <c r="V4272" s="423"/>
      <c r="W4272" s="421"/>
      <c r="X4272" s="421"/>
      <c r="Y4272" s="420"/>
      <c r="Z4272" s="425"/>
      <c r="AA4272" s="426"/>
      <c r="AB4272" s="427"/>
      <c r="AC4272" s="428"/>
      <c r="AD4272" s="427"/>
    </row>
    <row r="4273" spans="1:30" ht="21.75" x14ac:dyDescent="0.55000000000000004">
      <c r="A4273" s="420"/>
      <c r="B4273" s="420"/>
      <c r="C4273" s="420"/>
      <c r="D4273" s="420"/>
      <c r="E4273" s="421"/>
      <c r="F4273" s="421"/>
      <c r="G4273" s="422"/>
      <c r="H4273" s="422"/>
      <c r="I4273" s="422"/>
      <c r="J4273" s="422"/>
      <c r="K4273" s="422"/>
      <c r="L4273" s="422"/>
      <c r="M4273" s="422"/>
      <c r="N4273" s="422"/>
      <c r="O4273" s="422"/>
      <c r="P4273" s="421" t="str">
        <f>IF(Q4273="","",LOOKUP(Q4273,'Expenditure Codes'!B:B,'Expenditure Codes'!A:A))</f>
        <v/>
      </c>
      <c r="Q4273" s="423"/>
      <c r="R4273" s="424"/>
      <c r="S4273" s="424"/>
      <c r="T4273" s="424"/>
      <c r="U4273" s="424"/>
      <c r="V4273" s="423"/>
      <c r="W4273" s="421"/>
      <c r="X4273" s="421"/>
      <c r="Y4273" s="420"/>
      <c r="Z4273" s="425"/>
      <c r="AA4273" s="426"/>
      <c r="AB4273" s="427"/>
      <c r="AC4273" s="428"/>
      <c r="AD4273" s="427"/>
    </row>
    <row r="4274" spans="1:30" ht="21.75" x14ac:dyDescent="0.55000000000000004">
      <c r="A4274" s="420"/>
      <c r="B4274" s="420"/>
      <c r="C4274" s="420"/>
      <c r="D4274" s="420"/>
      <c r="E4274" s="421"/>
      <c r="F4274" s="421"/>
      <c r="G4274" s="422"/>
      <c r="H4274" s="422"/>
      <c r="I4274" s="422"/>
      <c r="J4274" s="422"/>
      <c r="K4274" s="422"/>
      <c r="L4274" s="422"/>
      <c r="M4274" s="422"/>
      <c r="N4274" s="422"/>
      <c r="O4274" s="422"/>
      <c r="P4274" s="421" t="str">
        <f>IF(Q4274="","",LOOKUP(Q4274,'Expenditure Codes'!B:B,'Expenditure Codes'!A:A))</f>
        <v/>
      </c>
      <c r="Q4274" s="423"/>
      <c r="R4274" s="424"/>
      <c r="S4274" s="424"/>
      <c r="T4274" s="424"/>
      <c r="U4274" s="424"/>
      <c r="V4274" s="423"/>
      <c r="W4274" s="421"/>
      <c r="X4274" s="421"/>
      <c r="Y4274" s="420"/>
      <c r="Z4274" s="425"/>
      <c r="AA4274" s="426"/>
      <c r="AB4274" s="427"/>
      <c r="AC4274" s="428"/>
      <c r="AD4274" s="427"/>
    </row>
    <row r="4275" spans="1:30" ht="21.75" x14ac:dyDescent="0.55000000000000004">
      <c r="A4275" s="420"/>
      <c r="B4275" s="420"/>
      <c r="C4275" s="420"/>
      <c r="D4275" s="420"/>
      <c r="E4275" s="421"/>
      <c r="F4275" s="421"/>
      <c r="G4275" s="422"/>
      <c r="H4275" s="422"/>
      <c r="I4275" s="422"/>
      <c r="J4275" s="422"/>
      <c r="K4275" s="422"/>
      <c r="L4275" s="422"/>
      <c r="M4275" s="422"/>
      <c r="N4275" s="422"/>
      <c r="O4275" s="422"/>
      <c r="P4275" s="421" t="str">
        <f>IF(Q4275="","",LOOKUP(Q4275,'Expenditure Codes'!B:B,'Expenditure Codes'!A:A))</f>
        <v/>
      </c>
      <c r="Q4275" s="423"/>
      <c r="R4275" s="424"/>
      <c r="S4275" s="424"/>
      <c r="T4275" s="424"/>
      <c r="U4275" s="424"/>
      <c r="V4275" s="423"/>
      <c r="W4275" s="421"/>
      <c r="X4275" s="421"/>
      <c r="Y4275" s="420"/>
      <c r="Z4275" s="425"/>
      <c r="AA4275" s="426"/>
      <c r="AB4275" s="427"/>
      <c r="AC4275" s="428"/>
      <c r="AD4275" s="427"/>
    </row>
    <row r="4276" spans="1:30" ht="21.75" x14ac:dyDescent="0.55000000000000004">
      <c r="A4276" s="420"/>
      <c r="B4276" s="420"/>
      <c r="C4276" s="420"/>
      <c r="D4276" s="420"/>
      <c r="E4276" s="421"/>
      <c r="F4276" s="421"/>
      <c r="G4276" s="422"/>
      <c r="H4276" s="422"/>
      <c r="I4276" s="422"/>
      <c r="J4276" s="422"/>
      <c r="K4276" s="422"/>
      <c r="L4276" s="422"/>
      <c r="M4276" s="422"/>
      <c r="N4276" s="422"/>
      <c r="O4276" s="422"/>
      <c r="P4276" s="421" t="str">
        <f>IF(Q4276="","",LOOKUP(Q4276,'Expenditure Codes'!B:B,'Expenditure Codes'!A:A))</f>
        <v/>
      </c>
      <c r="Q4276" s="423"/>
      <c r="R4276" s="424"/>
      <c r="S4276" s="424"/>
      <c r="T4276" s="424"/>
      <c r="U4276" s="424"/>
      <c r="V4276" s="423"/>
      <c r="W4276" s="421"/>
      <c r="X4276" s="421"/>
      <c r="Y4276" s="420"/>
      <c r="Z4276" s="425"/>
      <c r="AA4276" s="426"/>
      <c r="AB4276" s="427"/>
      <c r="AC4276" s="428"/>
      <c r="AD4276" s="427"/>
    </row>
    <row r="4277" spans="1:30" ht="21.75" x14ac:dyDescent="0.55000000000000004">
      <c r="A4277" s="420"/>
      <c r="B4277" s="420"/>
      <c r="C4277" s="420"/>
      <c r="D4277" s="420"/>
      <c r="E4277" s="421"/>
      <c r="F4277" s="421"/>
      <c r="G4277" s="422"/>
      <c r="H4277" s="422"/>
      <c r="I4277" s="422"/>
      <c r="J4277" s="422"/>
      <c r="K4277" s="422"/>
      <c r="L4277" s="422"/>
      <c r="M4277" s="422"/>
      <c r="N4277" s="422"/>
      <c r="O4277" s="422"/>
      <c r="P4277" s="421" t="str">
        <f>IF(Q4277="","",LOOKUP(Q4277,'Expenditure Codes'!B:B,'Expenditure Codes'!A:A))</f>
        <v/>
      </c>
      <c r="Q4277" s="423"/>
      <c r="R4277" s="424"/>
      <c r="S4277" s="424"/>
      <c r="T4277" s="424"/>
      <c r="U4277" s="424"/>
      <c r="V4277" s="423"/>
      <c r="W4277" s="421"/>
      <c r="X4277" s="421"/>
      <c r="Y4277" s="420"/>
      <c r="Z4277" s="425"/>
      <c r="AA4277" s="426"/>
      <c r="AB4277" s="427"/>
      <c r="AC4277" s="428"/>
      <c r="AD4277" s="427"/>
    </row>
    <row r="4278" spans="1:30" ht="21.75" x14ac:dyDescent="0.55000000000000004">
      <c r="A4278" s="420"/>
      <c r="B4278" s="420"/>
      <c r="C4278" s="420"/>
      <c r="D4278" s="420"/>
      <c r="E4278" s="421"/>
      <c r="F4278" s="421"/>
      <c r="G4278" s="422"/>
      <c r="H4278" s="422"/>
      <c r="I4278" s="422"/>
      <c r="J4278" s="422"/>
      <c r="K4278" s="422"/>
      <c r="L4278" s="422"/>
      <c r="M4278" s="422"/>
      <c r="N4278" s="422"/>
      <c r="O4278" s="422"/>
      <c r="P4278" s="421" t="str">
        <f>IF(Q4278="","",LOOKUP(Q4278,'Expenditure Codes'!B:B,'Expenditure Codes'!A:A))</f>
        <v/>
      </c>
      <c r="Q4278" s="423"/>
      <c r="R4278" s="424"/>
      <c r="S4278" s="424"/>
      <c r="T4278" s="424"/>
      <c r="U4278" s="424"/>
      <c r="V4278" s="423"/>
      <c r="W4278" s="421"/>
      <c r="X4278" s="421"/>
      <c r="Y4278" s="420"/>
      <c r="Z4278" s="425"/>
      <c r="AA4278" s="426"/>
      <c r="AB4278" s="427"/>
      <c r="AC4278" s="428"/>
      <c r="AD4278" s="427"/>
    </row>
    <row r="4279" spans="1:30" ht="21.75" x14ac:dyDescent="0.55000000000000004">
      <c r="A4279" s="420"/>
      <c r="B4279" s="420"/>
      <c r="C4279" s="420"/>
      <c r="D4279" s="420"/>
      <c r="E4279" s="421"/>
      <c r="F4279" s="421"/>
      <c r="G4279" s="422"/>
      <c r="H4279" s="422"/>
      <c r="I4279" s="422"/>
      <c r="J4279" s="422"/>
      <c r="K4279" s="422"/>
      <c r="L4279" s="422"/>
      <c r="M4279" s="422"/>
      <c r="N4279" s="422"/>
      <c r="O4279" s="422"/>
      <c r="P4279" s="421" t="str">
        <f>IF(Q4279="","",LOOKUP(Q4279,'Expenditure Codes'!B:B,'Expenditure Codes'!A:A))</f>
        <v/>
      </c>
      <c r="Q4279" s="423"/>
      <c r="R4279" s="424"/>
      <c r="S4279" s="424"/>
      <c r="T4279" s="424"/>
      <c r="U4279" s="424"/>
      <c r="V4279" s="423"/>
      <c r="W4279" s="421"/>
      <c r="X4279" s="421"/>
      <c r="Y4279" s="420"/>
      <c r="Z4279" s="425"/>
      <c r="AA4279" s="426"/>
      <c r="AB4279" s="427"/>
      <c r="AC4279" s="428"/>
      <c r="AD4279" s="427"/>
    </row>
    <row r="4280" spans="1:30" ht="21.75" x14ac:dyDescent="0.55000000000000004">
      <c r="A4280" s="420"/>
      <c r="B4280" s="420"/>
      <c r="C4280" s="420"/>
      <c r="D4280" s="420"/>
      <c r="E4280" s="421"/>
      <c r="F4280" s="421"/>
      <c r="G4280" s="422"/>
      <c r="H4280" s="422"/>
      <c r="I4280" s="422"/>
      <c r="J4280" s="422"/>
      <c r="K4280" s="422"/>
      <c r="L4280" s="422"/>
      <c r="M4280" s="422"/>
      <c r="N4280" s="422"/>
      <c r="O4280" s="422"/>
      <c r="P4280" s="421" t="str">
        <f>IF(Q4280="","",LOOKUP(Q4280,'Expenditure Codes'!B:B,'Expenditure Codes'!A:A))</f>
        <v/>
      </c>
      <c r="Q4280" s="423"/>
      <c r="R4280" s="424"/>
      <c r="S4280" s="424"/>
      <c r="T4280" s="424"/>
      <c r="U4280" s="424"/>
      <c r="V4280" s="423"/>
      <c r="W4280" s="421"/>
      <c r="X4280" s="421"/>
      <c r="Y4280" s="420"/>
      <c r="Z4280" s="425"/>
      <c r="AA4280" s="426"/>
      <c r="AB4280" s="427"/>
      <c r="AC4280" s="428"/>
      <c r="AD4280" s="427"/>
    </row>
    <row r="4281" spans="1:30" ht="21.75" x14ac:dyDescent="0.55000000000000004">
      <c r="A4281" s="420"/>
      <c r="B4281" s="420"/>
      <c r="C4281" s="420"/>
      <c r="D4281" s="420"/>
      <c r="E4281" s="421"/>
      <c r="F4281" s="421"/>
      <c r="G4281" s="422"/>
      <c r="H4281" s="422"/>
      <c r="I4281" s="422"/>
      <c r="J4281" s="422"/>
      <c r="K4281" s="422"/>
      <c r="L4281" s="422"/>
      <c r="M4281" s="422"/>
      <c r="N4281" s="422"/>
      <c r="O4281" s="422"/>
      <c r="P4281" s="421" t="str">
        <f>IF(Q4281="","",LOOKUP(Q4281,'Expenditure Codes'!B:B,'Expenditure Codes'!A:A))</f>
        <v/>
      </c>
      <c r="Q4281" s="423"/>
      <c r="R4281" s="424"/>
      <c r="S4281" s="424"/>
      <c r="T4281" s="424"/>
      <c r="U4281" s="424"/>
      <c r="V4281" s="423"/>
      <c r="W4281" s="421"/>
      <c r="X4281" s="421"/>
      <c r="Y4281" s="420"/>
      <c r="Z4281" s="425"/>
      <c r="AA4281" s="426"/>
      <c r="AB4281" s="427"/>
      <c r="AC4281" s="428"/>
      <c r="AD4281" s="427"/>
    </row>
    <row r="4282" spans="1:30" ht="21.75" x14ac:dyDescent="0.55000000000000004">
      <c r="A4282" s="420"/>
      <c r="B4282" s="420"/>
      <c r="C4282" s="420"/>
      <c r="D4282" s="420"/>
      <c r="E4282" s="421"/>
      <c r="F4282" s="421"/>
      <c r="G4282" s="422"/>
      <c r="H4282" s="422"/>
      <c r="I4282" s="422"/>
      <c r="J4282" s="422"/>
      <c r="K4282" s="422"/>
      <c r="L4282" s="422"/>
      <c r="M4282" s="422"/>
      <c r="N4282" s="422"/>
      <c r="O4282" s="422"/>
      <c r="P4282" s="421" t="str">
        <f>IF(Q4282="","",LOOKUP(Q4282,'Expenditure Codes'!B:B,'Expenditure Codes'!A:A))</f>
        <v/>
      </c>
      <c r="Q4282" s="423"/>
      <c r="R4282" s="424"/>
      <c r="S4282" s="424"/>
      <c r="T4282" s="424"/>
      <c r="U4282" s="424"/>
      <c r="V4282" s="423"/>
      <c r="W4282" s="421"/>
      <c r="X4282" s="421"/>
      <c r="Y4282" s="420"/>
      <c r="Z4282" s="425"/>
      <c r="AA4282" s="426"/>
      <c r="AB4282" s="427"/>
      <c r="AC4282" s="428"/>
      <c r="AD4282" s="427"/>
    </row>
    <row r="4283" spans="1:30" ht="21.75" x14ac:dyDescent="0.55000000000000004">
      <c r="A4283" s="420"/>
      <c r="B4283" s="420"/>
      <c r="C4283" s="420"/>
      <c r="D4283" s="420"/>
      <c r="E4283" s="421"/>
      <c r="F4283" s="421"/>
      <c r="G4283" s="422"/>
      <c r="H4283" s="422"/>
      <c r="I4283" s="422"/>
      <c r="J4283" s="422"/>
      <c r="K4283" s="422"/>
      <c r="L4283" s="422"/>
      <c r="M4283" s="422"/>
      <c r="N4283" s="422"/>
      <c r="O4283" s="422"/>
      <c r="P4283" s="421" t="str">
        <f>IF(Q4283="","",LOOKUP(Q4283,'Expenditure Codes'!B:B,'Expenditure Codes'!A:A))</f>
        <v/>
      </c>
      <c r="Q4283" s="423"/>
      <c r="R4283" s="424"/>
      <c r="S4283" s="424"/>
      <c r="T4283" s="424"/>
      <c r="U4283" s="424"/>
      <c r="V4283" s="423"/>
      <c r="W4283" s="421"/>
      <c r="X4283" s="421"/>
      <c r="Y4283" s="420"/>
      <c r="Z4283" s="425"/>
      <c r="AA4283" s="426"/>
      <c r="AB4283" s="427"/>
      <c r="AC4283" s="428"/>
      <c r="AD4283" s="427"/>
    </row>
    <row r="4284" spans="1:30" ht="21.75" x14ac:dyDescent="0.55000000000000004">
      <c r="A4284" s="420"/>
      <c r="B4284" s="420"/>
      <c r="C4284" s="420"/>
      <c r="D4284" s="420"/>
      <c r="E4284" s="421"/>
      <c r="F4284" s="421"/>
      <c r="G4284" s="422"/>
      <c r="H4284" s="422"/>
      <c r="I4284" s="422"/>
      <c r="J4284" s="422"/>
      <c r="K4284" s="422"/>
      <c r="L4284" s="422"/>
      <c r="M4284" s="422"/>
      <c r="N4284" s="422"/>
      <c r="O4284" s="422"/>
      <c r="P4284" s="421" t="str">
        <f>IF(Q4284="","",LOOKUP(Q4284,'Expenditure Codes'!B:B,'Expenditure Codes'!A:A))</f>
        <v/>
      </c>
      <c r="Q4284" s="423"/>
      <c r="R4284" s="424"/>
      <c r="S4284" s="424"/>
      <c r="T4284" s="424"/>
      <c r="U4284" s="424"/>
      <c r="V4284" s="423"/>
      <c r="W4284" s="421"/>
      <c r="X4284" s="421"/>
      <c r="Y4284" s="420"/>
      <c r="Z4284" s="425"/>
      <c r="AA4284" s="426"/>
      <c r="AB4284" s="427"/>
      <c r="AC4284" s="428"/>
      <c r="AD4284" s="427"/>
    </row>
    <row r="4285" spans="1:30" ht="21.75" x14ac:dyDescent="0.55000000000000004">
      <c r="A4285" s="420"/>
      <c r="B4285" s="420"/>
      <c r="C4285" s="420"/>
      <c r="D4285" s="420"/>
      <c r="E4285" s="421"/>
      <c r="F4285" s="421"/>
      <c r="G4285" s="422"/>
      <c r="H4285" s="422"/>
      <c r="I4285" s="422"/>
      <c r="J4285" s="422"/>
      <c r="K4285" s="422"/>
      <c r="L4285" s="422"/>
      <c r="M4285" s="422"/>
      <c r="N4285" s="422"/>
      <c r="O4285" s="422"/>
      <c r="P4285" s="421" t="str">
        <f>IF(Q4285="","",LOOKUP(Q4285,'Expenditure Codes'!B:B,'Expenditure Codes'!A:A))</f>
        <v/>
      </c>
      <c r="Q4285" s="423"/>
      <c r="R4285" s="424"/>
      <c r="S4285" s="424"/>
      <c r="T4285" s="424"/>
      <c r="U4285" s="424"/>
      <c r="V4285" s="423"/>
      <c r="W4285" s="421"/>
      <c r="X4285" s="421"/>
      <c r="Y4285" s="420"/>
      <c r="Z4285" s="425"/>
      <c r="AA4285" s="426"/>
      <c r="AB4285" s="427"/>
      <c r="AC4285" s="428"/>
      <c r="AD4285" s="427"/>
    </row>
    <row r="4286" spans="1:30" ht="21.75" x14ac:dyDescent="0.55000000000000004">
      <c r="A4286" s="420"/>
      <c r="B4286" s="420"/>
      <c r="C4286" s="420"/>
      <c r="D4286" s="420"/>
      <c r="E4286" s="421"/>
      <c r="F4286" s="421"/>
      <c r="G4286" s="422"/>
      <c r="H4286" s="422"/>
      <c r="I4286" s="422"/>
      <c r="J4286" s="422"/>
      <c r="K4286" s="422"/>
      <c r="L4286" s="422"/>
      <c r="M4286" s="422"/>
      <c r="N4286" s="422"/>
      <c r="O4286" s="422"/>
      <c r="P4286" s="421" t="str">
        <f>IF(Q4286="","",LOOKUP(Q4286,'Expenditure Codes'!B:B,'Expenditure Codes'!A:A))</f>
        <v/>
      </c>
      <c r="Q4286" s="423"/>
      <c r="R4286" s="424"/>
      <c r="S4286" s="424"/>
      <c r="T4286" s="424"/>
      <c r="U4286" s="424"/>
      <c r="V4286" s="423"/>
      <c r="W4286" s="421"/>
      <c r="X4286" s="421"/>
      <c r="Y4286" s="420"/>
      <c r="Z4286" s="425"/>
      <c r="AA4286" s="426"/>
      <c r="AB4286" s="427"/>
      <c r="AC4286" s="428"/>
      <c r="AD4286" s="427"/>
    </row>
    <row r="4287" spans="1:30" ht="21.75" x14ac:dyDescent="0.55000000000000004">
      <c r="A4287" s="420"/>
      <c r="B4287" s="420"/>
      <c r="C4287" s="420"/>
      <c r="D4287" s="420"/>
      <c r="E4287" s="421"/>
      <c r="F4287" s="421"/>
      <c r="G4287" s="422"/>
      <c r="H4287" s="422"/>
      <c r="I4287" s="422"/>
      <c r="J4287" s="422"/>
      <c r="K4287" s="422"/>
      <c r="L4287" s="422"/>
      <c r="M4287" s="422"/>
      <c r="N4287" s="422"/>
      <c r="O4287" s="422"/>
      <c r="P4287" s="421" t="str">
        <f>IF(Q4287="","",LOOKUP(Q4287,'Expenditure Codes'!B:B,'Expenditure Codes'!A:A))</f>
        <v/>
      </c>
      <c r="Q4287" s="423"/>
      <c r="R4287" s="424"/>
      <c r="S4287" s="424"/>
      <c r="T4287" s="424"/>
      <c r="U4287" s="424"/>
      <c r="V4287" s="423"/>
      <c r="W4287" s="421"/>
      <c r="X4287" s="421"/>
      <c r="Y4287" s="420"/>
      <c r="Z4287" s="425"/>
      <c r="AA4287" s="426"/>
      <c r="AB4287" s="427"/>
      <c r="AC4287" s="428"/>
      <c r="AD4287" s="427"/>
    </row>
    <row r="4288" spans="1:30" ht="21.75" x14ac:dyDescent="0.55000000000000004">
      <c r="A4288" s="420"/>
      <c r="B4288" s="420"/>
      <c r="C4288" s="420"/>
      <c r="D4288" s="420"/>
      <c r="E4288" s="421"/>
      <c r="F4288" s="421"/>
      <c r="G4288" s="422"/>
      <c r="H4288" s="422"/>
      <c r="I4288" s="422"/>
      <c r="J4288" s="422"/>
      <c r="K4288" s="422"/>
      <c r="L4288" s="422"/>
      <c r="M4288" s="422"/>
      <c r="N4288" s="422"/>
      <c r="O4288" s="422"/>
      <c r="P4288" s="421" t="str">
        <f>IF(Q4288="","",LOOKUP(Q4288,'Expenditure Codes'!B:B,'Expenditure Codes'!A:A))</f>
        <v/>
      </c>
      <c r="Q4288" s="423"/>
      <c r="R4288" s="424"/>
      <c r="S4288" s="424"/>
      <c r="T4288" s="424"/>
      <c r="U4288" s="424"/>
      <c r="V4288" s="423"/>
      <c r="W4288" s="421"/>
      <c r="X4288" s="421"/>
      <c r="Y4288" s="420"/>
      <c r="Z4288" s="425"/>
      <c r="AA4288" s="426"/>
      <c r="AB4288" s="427"/>
      <c r="AC4288" s="428"/>
      <c r="AD4288" s="427"/>
    </row>
    <row r="4289" spans="1:30" ht="21.75" x14ac:dyDescent="0.55000000000000004">
      <c r="A4289" s="420"/>
      <c r="B4289" s="420"/>
      <c r="C4289" s="420"/>
      <c r="D4289" s="420"/>
      <c r="E4289" s="421"/>
      <c r="F4289" s="421"/>
      <c r="G4289" s="422"/>
      <c r="H4289" s="422"/>
      <c r="I4289" s="422"/>
      <c r="J4289" s="422"/>
      <c r="K4289" s="422"/>
      <c r="L4289" s="422"/>
      <c r="M4289" s="422"/>
      <c r="N4289" s="422"/>
      <c r="O4289" s="422"/>
      <c r="P4289" s="421" t="str">
        <f>IF(Q4289="","",LOOKUP(Q4289,'Expenditure Codes'!B:B,'Expenditure Codes'!A:A))</f>
        <v/>
      </c>
      <c r="Q4289" s="423"/>
      <c r="R4289" s="424"/>
      <c r="S4289" s="424"/>
      <c r="T4289" s="424"/>
      <c r="U4289" s="424"/>
      <c r="V4289" s="423"/>
      <c r="W4289" s="421"/>
      <c r="X4289" s="421"/>
      <c r="Y4289" s="420"/>
      <c r="Z4289" s="425"/>
      <c r="AA4289" s="426"/>
      <c r="AB4289" s="427"/>
      <c r="AC4289" s="428"/>
      <c r="AD4289" s="427"/>
    </row>
    <row r="4290" spans="1:30" ht="21.75" x14ac:dyDescent="0.55000000000000004">
      <c r="A4290" s="420"/>
      <c r="B4290" s="420"/>
      <c r="C4290" s="420"/>
      <c r="D4290" s="420"/>
      <c r="E4290" s="421"/>
      <c r="F4290" s="421"/>
      <c r="G4290" s="422"/>
      <c r="H4290" s="422"/>
      <c r="I4290" s="422"/>
      <c r="J4290" s="422"/>
      <c r="K4290" s="422"/>
      <c r="L4290" s="422"/>
      <c r="M4290" s="422"/>
      <c r="N4290" s="422"/>
      <c r="O4290" s="422"/>
      <c r="P4290" s="421" t="str">
        <f>IF(Q4290="","",LOOKUP(Q4290,'Expenditure Codes'!B:B,'Expenditure Codes'!A:A))</f>
        <v/>
      </c>
      <c r="Q4290" s="423"/>
      <c r="R4290" s="424"/>
      <c r="S4290" s="424"/>
      <c r="T4290" s="424"/>
      <c r="U4290" s="424"/>
      <c r="V4290" s="423"/>
      <c r="W4290" s="421"/>
      <c r="X4290" s="421"/>
      <c r="Y4290" s="420"/>
      <c r="Z4290" s="425"/>
      <c r="AA4290" s="426"/>
      <c r="AB4290" s="427"/>
      <c r="AC4290" s="428"/>
      <c r="AD4290" s="427"/>
    </row>
    <row r="4291" spans="1:30" ht="21.75" x14ac:dyDescent="0.55000000000000004">
      <c r="A4291" s="420"/>
      <c r="B4291" s="420"/>
      <c r="C4291" s="420"/>
      <c r="D4291" s="420"/>
      <c r="E4291" s="421"/>
      <c r="F4291" s="421"/>
      <c r="G4291" s="422"/>
      <c r="H4291" s="422"/>
      <c r="I4291" s="422"/>
      <c r="J4291" s="422"/>
      <c r="K4291" s="422"/>
      <c r="L4291" s="422"/>
      <c r="M4291" s="422"/>
      <c r="N4291" s="422"/>
      <c r="O4291" s="422"/>
      <c r="P4291" s="421" t="str">
        <f>IF(Q4291="","",LOOKUP(Q4291,'Expenditure Codes'!B:B,'Expenditure Codes'!A:A))</f>
        <v/>
      </c>
      <c r="Q4291" s="423"/>
      <c r="R4291" s="424"/>
      <c r="S4291" s="424"/>
      <c r="T4291" s="424"/>
      <c r="U4291" s="424"/>
      <c r="V4291" s="423"/>
      <c r="W4291" s="421"/>
      <c r="X4291" s="421"/>
      <c r="Y4291" s="420"/>
      <c r="Z4291" s="425"/>
      <c r="AA4291" s="426"/>
      <c r="AB4291" s="427"/>
      <c r="AC4291" s="428"/>
      <c r="AD4291" s="427"/>
    </row>
    <row r="4292" spans="1:30" ht="21.75" x14ac:dyDescent="0.55000000000000004">
      <c r="A4292" s="420"/>
      <c r="B4292" s="420"/>
      <c r="C4292" s="420"/>
      <c r="D4292" s="420"/>
      <c r="E4292" s="421"/>
      <c r="F4292" s="421"/>
      <c r="G4292" s="422"/>
      <c r="H4292" s="422"/>
      <c r="I4292" s="422"/>
      <c r="J4292" s="422"/>
      <c r="K4292" s="422"/>
      <c r="L4292" s="422"/>
      <c r="M4292" s="422"/>
      <c r="N4292" s="422"/>
      <c r="O4292" s="422"/>
      <c r="P4292" s="421" t="str">
        <f>IF(Q4292="","",LOOKUP(Q4292,'Expenditure Codes'!B:B,'Expenditure Codes'!A:A))</f>
        <v/>
      </c>
      <c r="Q4292" s="423"/>
      <c r="R4292" s="424"/>
      <c r="S4292" s="424"/>
      <c r="T4292" s="424"/>
      <c r="U4292" s="424"/>
      <c r="V4292" s="423"/>
      <c r="W4292" s="421"/>
      <c r="X4292" s="421"/>
      <c r="Y4292" s="420"/>
      <c r="Z4292" s="425"/>
      <c r="AA4292" s="426"/>
      <c r="AB4292" s="427"/>
      <c r="AC4292" s="428"/>
      <c r="AD4292" s="427"/>
    </row>
    <row r="4293" spans="1:30" ht="21.75" x14ac:dyDescent="0.55000000000000004">
      <c r="A4293" s="420"/>
      <c r="B4293" s="420"/>
      <c r="C4293" s="420"/>
      <c r="D4293" s="420"/>
      <c r="E4293" s="421"/>
      <c r="F4293" s="421"/>
      <c r="G4293" s="422"/>
      <c r="H4293" s="422"/>
      <c r="I4293" s="422"/>
      <c r="J4293" s="422"/>
      <c r="K4293" s="422"/>
      <c r="L4293" s="422"/>
      <c r="M4293" s="422"/>
      <c r="N4293" s="422"/>
      <c r="O4293" s="422"/>
      <c r="P4293" s="421" t="str">
        <f>IF(Q4293="","",LOOKUP(Q4293,'Expenditure Codes'!B:B,'Expenditure Codes'!A:A))</f>
        <v/>
      </c>
      <c r="Q4293" s="423"/>
      <c r="R4293" s="424"/>
      <c r="S4293" s="424"/>
      <c r="T4293" s="424"/>
      <c r="U4293" s="424"/>
      <c r="V4293" s="423"/>
      <c r="W4293" s="421"/>
      <c r="X4293" s="421"/>
      <c r="Y4293" s="420"/>
      <c r="Z4293" s="425"/>
      <c r="AA4293" s="426"/>
      <c r="AB4293" s="427"/>
      <c r="AC4293" s="428"/>
      <c r="AD4293" s="427"/>
    </row>
    <row r="4294" spans="1:30" ht="21.75" x14ac:dyDescent="0.55000000000000004">
      <c r="A4294" s="420"/>
      <c r="B4294" s="420"/>
      <c r="C4294" s="420"/>
      <c r="D4294" s="420"/>
      <c r="E4294" s="421"/>
      <c r="F4294" s="421"/>
      <c r="G4294" s="422"/>
      <c r="H4294" s="422"/>
      <c r="I4294" s="422"/>
      <c r="J4294" s="422"/>
      <c r="K4294" s="422"/>
      <c r="L4294" s="422"/>
      <c r="M4294" s="422"/>
      <c r="N4294" s="422"/>
      <c r="O4294" s="422"/>
      <c r="P4294" s="421" t="str">
        <f>IF(Q4294="","",LOOKUP(Q4294,'Expenditure Codes'!B:B,'Expenditure Codes'!A:A))</f>
        <v/>
      </c>
      <c r="Q4294" s="423"/>
      <c r="R4294" s="424"/>
      <c r="S4294" s="424"/>
      <c r="T4294" s="424"/>
      <c r="U4294" s="424"/>
      <c r="V4294" s="423"/>
      <c r="W4294" s="421"/>
      <c r="X4294" s="421"/>
      <c r="Y4294" s="420"/>
      <c r="Z4294" s="425"/>
      <c r="AA4294" s="426"/>
      <c r="AB4294" s="427"/>
      <c r="AC4294" s="428"/>
      <c r="AD4294" s="427"/>
    </row>
    <row r="4295" spans="1:30" ht="21.75" x14ac:dyDescent="0.55000000000000004">
      <c r="A4295" s="420"/>
      <c r="B4295" s="420"/>
      <c r="C4295" s="420"/>
      <c r="D4295" s="420"/>
      <c r="E4295" s="421"/>
      <c r="F4295" s="421"/>
      <c r="G4295" s="422"/>
      <c r="H4295" s="422"/>
      <c r="I4295" s="422"/>
      <c r="J4295" s="422"/>
      <c r="K4295" s="422"/>
      <c r="L4295" s="422"/>
      <c r="M4295" s="422"/>
      <c r="N4295" s="422"/>
      <c r="O4295" s="422"/>
      <c r="P4295" s="421" t="str">
        <f>IF(Q4295="","",LOOKUP(Q4295,'Expenditure Codes'!B:B,'Expenditure Codes'!A:A))</f>
        <v/>
      </c>
      <c r="Q4295" s="423"/>
      <c r="R4295" s="424"/>
      <c r="S4295" s="424"/>
      <c r="T4295" s="424"/>
      <c r="U4295" s="424"/>
      <c r="V4295" s="423"/>
      <c r="W4295" s="421"/>
      <c r="X4295" s="421"/>
      <c r="Y4295" s="420"/>
      <c r="Z4295" s="425"/>
      <c r="AA4295" s="426"/>
      <c r="AB4295" s="427"/>
      <c r="AC4295" s="428"/>
      <c r="AD4295" s="427"/>
    </row>
    <row r="4296" spans="1:30" ht="21.75" x14ac:dyDescent="0.55000000000000004">
      <c r="A4296" s="420"/>
      <c r="B4296" s="420"/>
      <c r="C4296" s="420"/>
      <c r="D4296" s="420"/>
      <c r="E4296" s="421"/>
      <c r="F4296" s="421"/>
      <c r="G4296" s="422"/>
      <c r="H4296" s="422"/>
      <c r="I4296" s="422"/>
      <c r="J4296" s="422"/>
      <c r="K4296" s="422"/>
      <c r="L4296" s="422"/>
      <c r="M4296" s="422"/>
      <c r="N4296" s="422"/>
      <c r="O4296" s="422"/>
      <c r="P4296" s="421" t="str">
        <f>IF(Q4296="","",LOOKUP(Q4296,'Expenditure Codes'!B:B,'Expenditure Codes'!A:A))</f>
        <v/>
      </c>
      <c r="Q4296" s="423"/>
      <c r="R4296" s="424"/>
      <c r="S4296" s="424"/>
      <c r="T4296" s="424"/>
      <c r="U4296" s="424"/>
      <c r="V4296" s="423"/>
      <c r="W4296" s="421"/>
      <c r="X4296" s="421"/>
      <c r="Y4296" s="420"/>
      <c r="Z4296" s="425"/>
      <c r="AA4296" s="426"/>
      <c r="AB4296" s="427"/>
      <c r="AC4296" s="428"/>
      <c r="AD4296" s="427"/>
    </row>
    <row r="4297" spans="1:30" ht="21.75" x14ac:dyDescent="0.55000000000000004">
      <c r="A4297" s="420"/>
      <c r="B4297" s="420"/>
      <c r="C4297" s="420"/>
      <c r="D4297" s="420"/>
      <c r="E4297" s="421"/>
      <c r="F4297" s="421"/>
      <c r="G4297" s="422"/>
      <c r="H4297" s="422"/>
      <c r="I4297" s="422"/>
      <c r="J4297" s="422"/>
      <c r="K4297" s="422"/>
      <c r="L4297" s="422"/>
      <c r="M4297" s="422"/>
      <c r="N4297" s="422"/>
      <c r="O4297" s="422"/>
      <c r="P4297" s="421" t="str">
        <f>IF(Q4297="","",LOOKUP(Q4297,'Expenditure Codes'!B:B,'Expenditure Codes'!A:A))</f>
        <v/>
      </c>
      <c r="Q4297" s="423"/>
      <c r="R4297" s="424"/>
      <c r="S4297" s="424"/>
      <c r="T4297" s="424"/>
      <c r="U4297" s="424"/>
      <c r="V4297" s="423"/>
      <c r="W4297" s="421"/>
      <c r="X4297" s="421"/>
      <c r="Y4297" s="420"/>
      <c r="Z4297" s="425"/>
      <c r="AA4297" s="426"/>
      <c r="AB4297" s="427"/>
      <c r="AC4297" s="428"/>
      <c r="AD4297" s="427"/>
    </row>
    <row r="4298" spans="1:30" ht="21.75" x14ac:dyDescent="0.55000000000000004">
      <c r="A4298" s="420"/>
      <c r="B4298" s="420"/>
      <c r="C4298" s="420"/>
      <c r="D4298" s="420"/>
      <c r="E4298" s="421"/>
      <c r="F4298" s="421"/>
      <c r="G4298" s="422"/>
      <c r="H4298" s="422"/>
      <c r="I4298" s="422"/>
      <c r="J4298" s="422"/>
      <c r="K4298" s="422"/>
      <c r="L4298" s="422"/>
      <c r="M4298" s="422"/>
      <c r="N4298" s="422"/>
      <c r="O4298" s="422"/>
      <c r="P4298" s="421" t="str">
        <f>IF(Q4298="","",LOOKUP(Q4298,'Expenditure Codes'!B:B,'Expenditure Codes'!A:A))</f>
        <v/>
      </c>
      <c r="Q4298" s="423"/>
      <c r="R4298" s="424"/>
      <c r="S4298" s="424"/>
      <c r="T4298" s="424"/>
      <c r="U4298" s="424"/>
      <c r="V4298" s="423"/>
      <c r="W4298" s="421"/>
      <c r="X4298" s="421"/>
      <c r="Y4298" s="420"/>
      <c r="Z4298" s="425"/>
      <c r="AA4298" s="426"/>
      <c r="AB4298" s="427"/>
      <c r="AC4298" s="428"/>
      <c r="AD4298" s="427"/>
    </row>
    <row r="4299" spans="1:30" ht="21.75" x14ac:dyDescent="0.55000000000000004">
      <c r="A4299" s="420"/>
      <c r="B4299" s="420"/>
      <c r="C4299" s="420"/>
      <c r="D4299" s="420"/>
      <c r="E4299" s="421"/>
      <c r="F4299" s="421"/>
      <c r="G4299" s="422"/>
      <c r="H4299" s="422"/>
      <c r="I4299" s="422"/>
      <c r="J4299" s="422"/>
      <c r="K4299" s="422"/>
      <c r="L4299" s="422"/>
      <c r="M4299" s="422"/>
      <c r="N4299" s="422"/>
      <c r="O4299" s="422"/>
      <c r="P4299" s="421" t="str">
        <f>IF(Q4299="","",LOOKUP(Q4299,'Expenditure Codes'!B:B,'Expenditure Codes'!A:A))</f>
        <v/>
      </c>
      <c r="Q4299" s="423"/>
      <c r="R4299" s="424"/>
      <c r="S4299" s="424"/>
      <c r="T4299" s="424"/>
      <c r="U4299" s="424"/>
      <c r="V4299" s="423"/>
      <c r="W4299" s="421"/>
      <c r="X4299" s="421"/>
      <c r="Y4299" s="420"/>
      <c r="Z4299" s="425"/>
      <c r="AA4299" s="426"/>
      <c r="AB4299" s="427"/>
      <c r="AC4299" s="428"/>
      <c r="AD4299" s="427"/>
    </row>
    <row r="4300" spans="1:30" ht="21.75" x14ac:dyDescent="0.55000000000000004">
      <c r="A4300" s="420"/>
      <c r="B4300" s="420"/>
      <c r="C4300" s="420"/>
      <c r="D4300" s="420"/>
      <c r="E4300" s="421"/>
      <c r="F4300" s="421"/>
      <c r="G4300" s="422"/>
      <c r="H4300" s="422"/>
      <c r="I4300" s="422"/>
      <c r="J4300" s="422"/>
      <c r="K4300" s="422"/>
      <c r="L4300" s="422"/>
      <c r="M4300" s="422"/>
      <c r="N4300" s="422"/>
      <c r="O4300" s="422"/>
      <c r="P4300" s="421" t="str">
        <f>IF(Q4300="","",LOOKUP(Q4300,'Expenditure Codes'!B:B,'Expenditure Codes'!A:A))</f>
        <v/>
      </c>
      <c r="Q4300" s="423"/>
      <c r="R4300" s="424"/>
      <c r="S4300" s="424"/>
      <c r="T4300" s="424"/>
      <c r="U4300" s="424"/>
      <c r="V4300" s="423"/>
      <c r="W4300" s="421"/>
      <c r="X4300" s="421"/>
      <c r="Y4300" s="420"/>
      <c r="Z4300" s="425"/>
      <c r="AA4300" s="426"/>
      <c r="AB4300" s="427"/>
      <c r="AC4300" s="428"/>
      <c r="AD4300" s="427"/>
    </row>
    <row r="4301" spans="1:30" ht="21.75" x14ac:dyDescent="0.55000000000000004">
      <c r="A4301" s="420"/>
      <c r="B4301" s="420"/>
      <c r="C4301" s="420"/>
      <c r="D4301" s="420"/>
      <c r="E4301" s="421"/>
      <c r="F4301" s="421"/>
      <c r="G4301" s="422"/>
      <c r="H4301" s="422"/>
      <c r="I4301" s="422"/>
      <c r="J4301" s="422"/>
      <c r="K4301" s="422"/>
      <c r="L4301" s="422"/>
      <c r="M4301" s="422"/>
      <c r="N4301" s="422"/>
      <c r="O4301" s="422"/>
      <c r="P4301" s="421" t="str">
        <f>IF(Q4301="","",LOOKUP(Q4301,'Expenditure Codes'!B:B,'Expenditure Codes'!A:A))</f>
        <v/>
      </c>
      <c r="Q4301" s="423"/>
      <c r="R4301" s="424"/>
      <c r="S4301" s="424"/>
      <c r="T4301" s="424"/>
      <c r="U4301" s="424"/>
      <c r="V4301" s="423"/>
      <c r="W4301" s="421"/>
      <c r="X4301" s="421"/>
      <c r="Y4301" s="420"/>
      <c r="Z4301" s="425"/>
      <c r="AA4301" s="426"/>
      <c r="AB4301" s="427"/>
      <c r="AC4301" s="428"/>
      <c r="AD4301" s="427"/>
    </row>
    <row r="4302" spans="1:30" ht="21.75" x14ac:dyDescent="0.55000000000000004">
      <c r="A4302" s="420"/>
      <c r="B4302" s="420"/>
      <c r="C4302" s="420"/>
      <c r="D4302" s="420"/>
      <c r="E4302" s="421"/>
      <c r="F4302" s="421"/>
      <c r="G4302" s="422"/>
      <c r="H4302" s="422"/>
      <c r="I4302" s="422"/>
      <c r="J4302" s="422"/>
      <c r="K4302" s="422"/>
      <c r="L4302" s="422"/>
      <c r="M4302" s="422"/>
      <c r="N4302" s="422"/>
      <c r="O4302" s="422"/>
      <c r="P4302" s="421" t="str">
        <f>IF(Q4302="","",LOOKUP(Q4302,'Expenditure Codes'!B:B,'Expenditure Codes'!A:A))</f>
        <v/>
      </c>
      <c r="Q4302" s="423"/>
      <c r="R4302" s="424"/>
      <c r="S4302" s="424"/>
      <c r="T4302" s="424"/>
      <c r="U4302" s="424"/>
      <c r="V4302" s="423"/>
      <c r="W4302" s="421"/>
      <c r="X4302" s="421"/>
      <c r="Y4302" s="420"/>
      <c r="Z4302" s="425"/>
      <c r="AA4302" s="426"/>
      <c r="AB4302" s="427"/>
      <c r="AC4302" s="428"/>
      <c r="AD4302" s="427"/>
    </row>
    <row r="4303" spans="1:30" ht="21.75" x14ac:dyDescent="0.55000000000000004">
      <c r="A4303" s="420"/>
      <c r="B4303" s="420"/>
      <c r="C4303" s="420"/>
      <c r="D4303" s="420"/>
      <c r="E4303" s="421"/>
      <c r="F4303" s="421"/>
      <c r="G4303" s="422"/>
      <c r="H4303" s="422"/>
      <c r="I4303" s="422"/>
      <c r="J4303" s="422"/>
      <c r="K4303" s="422"/>
      <c r="L4303" s="422"/>
      <c r="M4303" s="422"/>
      <c r="N4303" s="422"/>
      <c r="O4303" s="422"/>
      <c r="P4303" s="421" t="str">
        <f>IF(Q4303="","",LOOKUP(Q4303,'Expenditure Codes'!B:B,'Expenditure Codes'!A:A))</f>
        <v/>
      </c>
      <c r="Q4303" s="423"/>
      <c r="R4303" s="424"/>
      <c r="S4303" s="424"/>
      <c r="T4303" s="424"/>
      <c r="U4303" s="424"/>
      <c r="V4303" s="423"/>
      <c r="W4303" s="421"/>
      <c r="X4303" s="421"/>
      <c r="Y4303" s="420"/>
      <c r="Z4303" s="425"/>
      <c r="AA4303" s="426"/>
      <c r="AB4303" s="427"/>
      <c r="AC4303" s="428"/>
      <c r="AD4303" s="427"/>
    </row>
    <row r="4304" spans="1:30" ht="21.75" x14ac:dyDescent="0.55000000000000004">
      <c r="A4304" s="420"/>
      <c r="B4304" s="420"/>
      <c r="C4304" s="420"/>
      <c r="D4304" s="420"/>
      <c r="E4304" s="421"/>
      <c r="F4304" s="421"/>
      <c r="G4304" s="422"/>
      <c r="H4304" s="422"/>
      <c r="I4304" s="422"/>
      <c r="J4304" s="422"/>
      <c r="K4304" s="422"/>
      <c r="L4304" s="422"/>
      <c r="M4304" s="422"/>
      <c r="N4304" s="422"/>
      <c r="O4304" s="422"/>
      <c r="P4304" s="421" t="str">
        <f>IF(Q4304="","",LOOKUP(Q4304,'Expenditure Codes'!B:B,'Expenditure Codes'!A:A))</f>
        <v/>
      </c>
      <c r="Q4304" s="423"/>
      <c r="R4304" s="424"/>
      <c r="S4304" s="424"/>
      <c r="T4304" s="424"/>
      <c r="U4304" s="424"/>
      <c r="V4304" s="423"/>
      <c r="W4304" s="421"/>
      <c r="X4304" s="421"/>
      <c r="Y4304" s="420"/>
      <c r="Z4304" s="425"/>
      <c r="AA4304" s="426"/>
      <c r="AB4304" s="427"/>
      <c r="AC4304" s="428"/>
      <c r="AD4304" s="427"/>
    </row>
    <row r="4305" spans="1:30" ht="21.75" x14ac:dyDescent="0.55000000000000004">
      <c r="A4305" s="420"/>
      <c r="B4305" s="420"/>
      <c r="C4305" s="420"/>
      <c r="D4305" s="420"/>
      <c r="E4305" s="421"/>
      <c r="F4305" s="421"/>
      <c r="G4305" s="422"/>
      <c r="H4305" s="422"/>
      <c r="I4305" s="422"/>
      <c r="J4305" s="422"/>
      <c r="K4305" s="422"/>
      <c r="L4305" s="422"/>
      <c r="M4305" s="422"/>
      <c r="N4305" s="422"/>
      <c r="O4305" s="422"/>
      <c r="P4305" s="421" t="str">
        <f>IF(Q4305="","",LOOKUP(Q4305,'Expenditure Codes'!B:B,'Expenditure Codes'!A:A))</f>
        <v/>
      </c>
      <c r="Q4305" s="423"/>
      <c r="R4305" s="424"/>
      <c r="S4305" s="424"/>
      <c r="T4305" s="424"/>
      <c r="U4305" s="424"/>
      <c r="V4305" s="423"/>
      <c r="W4305" s="421"/>
      <c r="X4305" s="421"/>
      <c r="Y4305" s="420"/>
      <c r="Z4305" s="425"/>
      <c r="AA4305" s="426"/>
      <c r="AB4305" s="427"/>
      <c r="AC4305" s="428"/>
      <c r="AD4305" s="427"/>
    </row>
    <row r="4306" spans="1:30" ht="21.75" x14ac:dyDescent="0.55000000000000004">
      <c r="A4306" s="420"/>
      <c r="B4306" s="420"/>
      <c r="C4306" s="420"/>
      <c r="D4306" s="420"/>
      <c r="E4306" s="421"/>
      <c r="F4306" s="421"/>
      <c r="G4306" s="422"/>
      <c r="H4306" s="422"/>
      <c r="I4306" s="422"/>
      <c r="J4306" s="422"/>
      <c r="K4306" s="422"/>
      <c r="L4306" s="422"/>
      <c r="M4306" s="422"/>
      <c r="N4306" s="422"/>
      <c r="O4306" s="422"/>
      <c r="P4306" s="421" t="str">
        <f>IF(Q4306="","",LOOKUP(Q4306,'Expenditure Codes'!B:B,'Expenditure Codes'!A:A))</f>
        <v/>
      </c>
      <c r="Q4306" s="423"/>
      <c r="R4306" s="424"/>
      <c r="S4306" s="424"/>
      <c r="T4306" s="424"/>
      <c r="U4306" s="424"/>
      <c r="V4306" s="423"/>
      <c r="W4306" s="421"/>
      <c r="X4306" s="421"/>
      <c r="Y4306" s="420"/>
      <c r="Z4306" s="425"/>
      <c r="AA4306" s="426"/>
      <c r="AB4306" s="427"/>
      <c r="AC4306" s="428"/>
      <c r="AD4306" s="427"/>
    </row>
    <row r="4307" spans="1:30" ht="21.75" x14ac:dyDescent="0.55000000000000004">
      <c r="A4307" s="420"/>
      <c r="B4307" s="420"/>
      <c r="C4307" s="420"/>
      <c r="D4307" s="420"/>
      <c r="E4307" s="421"/>
      <c r="F4307" s="421"/>
      <c r="G4307" s="422"/>
      <c r="H4307" s="422"/>
      <c r="I4307" s="422"/>
      <c r="J4307" s="422"/>
      <c r="K4307" s="422"/>
      <c r="L4307" s="422"/>
      <c r="M4307" s="422"/>
      <c r="N4307" s="422"/>
      <c r="O4307" s="422"/>
      <c r="P4307" s="421" t="str">
        <f>IF(Q4307="","",LOOKUP(Q4307,'Expenditure Codes'!B:B,'Expenditure Codes'!A:A))</f>
        <v/>
      </c>
      <c r="Q4307" s="423"/>
      <c r="R4307" s="424"/>
      <c r="S4307" s="424"/>
      <c r="T4307" s="424"/>
      <c r="U4307" s="424"/>
      <c r="V4307" s="423"/>
      <c r="W4307" s="421"/>
      <c r="X4307" s="421"/>
      <c r="Y4307" s="420"/>
      <c r="Z4307" s="425"/>
      <c r="AA4307" s="426"/>
      <c r="AB4307" s="427"/>
      <c r="AC4307" s="428"/>
      <c r="AD4307" s="427"/>
    </row>
    <row r="4308" spans="1:30" ht="21.75" x14ac:dyDescent="0.55000000000000004">
      <c r="A4308" s="420"/>
      <c r="B4308" s="420"/>
      <c r="C4308" s="420"/>
      <c r="D4308" s="420"/>
      <c r="E4308" s="421"/>
      <c r="F4308" s="421"/>
      <c r="G4308" s="422"/>
      <c r="H4308" s="422"/>
      <c r="I4308" s="422"/>
      <c r="J4308" s="422"/>
      <c r="K4308" s="422"/>
      <c r="L4308" s="422"/>
      <c r="M4308" s="422"/>
      <c r="N4308" s="422"/>
      <c r="O4308" s="422"/>
      <c r="P4308" s="421" t="str">
        <f>IF(Q4308="","",LOOKUP(Q4308,'Expenditure Codes'!B:B,'Expenditure Codes'!A:A))</f>
        <v/>
      </c>
      <c r="Q4308" s="423"/>
      <c r="R4308" s="424"/>
      <c r="S4308" s="424"/>
      <c r="T4308" s="424"/>
      <c r="U4308" s="424"/>
      <c r="V4308" s="423"/>
      <c r="W4308" s="421"/>
      <c r="X4308" s="421"/>
      <c r="Y4308" s="420"/>
      <c r="Z4308" s="425"/>
      <c r="AA4308" s="426"/>
      <c r="AB4308" s="427"/>
      <c r="AC4308" s="428"/>
      <c r="AD4308" s="427"/>
    </row>
    <row r="4309" spans="1:30" ht="21.75" x14ac:dyDescent="0.55000000000000004">
      <c r="A4309" s="420"/>
      <c r="B4309" s="420"/>
      <c r="C4309" s="420"/>
      <c r="D4309" s="420"/>
      <c r="E4309" s="421"/>
      <c r="F4309" s="421"/>
      <c r="G4309" s="422"/>
      <c r="H4309" s="422"/>
      <c r="I4309" s="422"/>
      <c r="J4309" s="422"/>
      <c r="K4309" s="422"/>
      <c r="L4309" s="422"/>
      <c r="M4309" s="422"/>
      <c r="N4309" s="422"/>
      <c r="O4309" s="422"/>
      <c r="P4309" s="421" t="str">
        <f>IF(Q4309="","",LOOKUP(Q4309,'Expenditure Codes'!B:B,'Expenditure Codes'!A:A))</f>
        <v/>
      </c>
      <c r="Q4309" s="423"/>
      <c r="R4309" s="424"/>
      <c r="S4309" s="424"/>
      <c r="T4309" s="424"/>
      <c r="U4309" s="424"/>
      <c r="V4309" s="423"/>
      <c r="W4309" s="421"/>
      <c r="X4309" s="421"/>
      <c r="Y4309" s="420"/>
      <c r="Z4309" s="425"/>
      <c r="AA4309" s="426"/>
      <c r="AB4309" s="427"/>
      <c r="AC4309" s="428"/>
      <c r="AD4309" s="427"/>
    </row>
    <row r="4310" spans="1:30" ht="21.75" x14ac:dyDescent="0.55000000000000004">
      <c r="A4310" s="420"/>
      <c r="B4310" s="420"/>
      <c r="C4310" s="420"/>
      <c r="D4310" s="420"/>
      <c r="E4310" s="421"/>
      <c r="F4310" s="421"/>
      <c r="G4310" s="422"/>
      <c r="H4310" s="422"/>
      <c r="I4310" s="422"/>
      <c r="J4310" s="422"/>
      <c r="K4310" s="422"/>
      <c r="L4310" s="422"/>
      <c r="M4310" s="422"/>
      <c r="N4310" s="422"/>
      <c r="O4310" s="422"/>
      <c r="P4310" s="421" t="str">
        <f>IF(Q4310="","",LOOKUP(Q4310,'Expenditure Codes'!B:B,'Expenditure Codes'!A:A))</f>
        <v/>
      </c>
      <c r="Q4310" s="423"/>
      <c r="R4310" s="424"/>
      <c r="S4310" s="424"/>
      <c r="T4310" s="424"/>
      <c r="U4310" s="424"/>
      <c r="V4310" s="423"/>
      <c r="W4310" s="421"/>
      <c r="X4310" s="421"/>
      <c r="Y4310" s="420"/>
      <c r="Z4310" s="425"/>
      <c r="AA4310" s="426"/>
      <c r="AB4310" s="427"/>
      <c r="AC4310" s="428"/>
      <c r="AD4310" s="427"/>
    </row>
    <row r="4311" spans="1:30" ht="21.75" x14ac:dyDescent="0.55000000000000004">
      <c r="A4311" s="420"/>
      <c r="B4311" s="420"/>
      <c r="C4311" s="420"/>
      <c r="D4311" s="420"/>
      <c r="E4311" s="421"/>
      <c r="F4311" s="421"/>
      <c r="G4311" s="422"/>
      <c r="H4311" s="422"/>
      <c r="I4311" s="422"/>
      <c r="J4311" s="422"/>
      <c r="K4311" s="422"/>
      <c r="L4311" s="422"/>
      <c r="M4311" s="422"/>
      <c r="N4311" s="422"/>
      <c r="O4311" s="422"/>
      <c r="P4311" s="421" t="str">
        <f>IF(Q4311="","",LOOKUP(Q4311,'Expenditure Codes'!B:B,'Expenditure Codes'!A:A))</f>
        <v/>
      </c>
      <c r="Q4311" s="423"/>
      <c r="R4311" s="424"/>
      <c r="S4311" s="424"/>
      <c r="T4311" s="424"/>
      <c r="U4311" s="424"/>
      <c r="V4311" s="423"/>
      <c r="W4311" s="421"/>
      <c r="X4311" s="421"/>
      <c r="Y4311" s="420"/>
      <c r="Z4311" s="425"/>
      <c r="AA4311" s="426"/>
      <c r="AB4311" s="427"/>
      <c r="AC4311" s="428"/>
      <c r="AD4311" s="427"/>
    </row>
    <row r="4312" spans="1:30" ht="21.75" x14ac:dyDescent="0.55000000000000004">
      <c r="A4312" s="420"/>
      <c r="B4312" s="420"/>
      <c r="C4312" s="420"/>
      <c r="D4312" s="420"/>
      <c r="E4312" s="421"/>
      <c r="F4312" s="421"/>
      <c r="G4312" s="422"/>
      <c r="H4312" s="422"/>
      <c r="I4312" s="422"/>
      <c r="J4312" s="422"/>
      <c r="K4312" s="422"/>
      <c r="L4312" s="422"/>
      <c r="M4312" s="422"/>
      <c r="N4312" s="422"/>
      <c r="O4312" s="422"/>
      <c r="P4312" s="421" t="str">
        <f>IF(Q4312="","",LOOKUP(Q4312,'Expenditure Codes'!B:B,'Expenditure Codes'!A:A))</f>
        <v/>
      </c>
      <c r="Q4312" s="423"/>
      <c r="R4312" s="424"/>
      <c r="S4312" s="424"/>
      <c r="T4312" s="424"/>
      <c r="U4312" s="424"/>
      <c r="V4312" s="423"/>
      <c r="W4312" s="421"/>
      <c r="X4312" s="421"/>
      <c r="Y4312" s="420"/>
      <c r="Z4312" s="425"/>
      <c r="AA4312" s="426"/>
      <c r="AB4312" s="427"/>
      <c r="AC4312" s="428"/>
      <c r="AD4312" s="427"/>
    </row>
    <row r="4313" spans="1:30" ht="21.75" x14ac:dyDescent="0.55000000000000004">
      <c r="A4313" s="420"/>
      <c r="B4313" s="420"/>
      <c r="C4313" s="420"/>
      <c r="D4313" s="420"/>
      <c r="E4313" s="421"/>
      <c r="F4313" s="421"/>
      <c r="G4313" s="422"/>
      <c r="H4313" s="422"/>
      <c r="I4313" s="422"/>
      <c r="J4313" s="422"/>
      <c r="K4313" s="422"/>
      <c r="L4313" s="422"/>
      <c r="M4313" s="422"/>
      <c r="N4313" s="422"/>
      <c r="O4313" s="422"/>
      <c r="P4313" s="421" t="str">
        <f>IF(Q4313="","",LOOKUP(Q4313,'Expenditure Codes'!B:B,'Expenditure Codes'!A:A))</f>
        <v/>
      </c>
      <c r="Q4313" s="423"/>
      <c r="R4313" s="424"/>
      <c r="S4313" s="424"/>
      <c r="T4313" s="424"/>
      <c r="U4313" s="424"/>
      <c r="V4313" s="423"/>
      <c r="W4313" s="421"/>
      <c r="X4313" s="421"/>
      <c r="Y4313" s="420"/>
      <c r="Z4313" s="425"/>
      <c r="AA4313" s="426"/>
      <c r="AB4313" s="427"/>
      <c r="AC4313" s="428"/>
      <c r="AD4313" s="427"/>
    </row>
    <row r="4314" spans="1:30" ht="21.75" x14ac:dyDescent="0.55000000000000004">
      <c r="A4314" s="420"/>
      <c r="B4314" s="420"/>
      <c r="C4314" s="420"/>
      <c r="D4314" s="420"/>
      <c r="E4314" s="421"/>
      <c r="F4314" s="421"/>
      <c r="G4314" s="422"/>
      <c r="H4314" s="422"/>
      <c r="I4314" s="422"/>
      <c r="J4314" s="422"/>
      <c r="K4314" s="422"/>
      <c r="L4314" s="422"/>
      <c r="M4314" s="422"/>
      <c r="N4314" s="422"/>
      <c r="O4314" s="422"/>
      <c r="P4314" s="421" t="str">
        <f>IF(Q4314="","",LOOKUP(Q4314,'Expenditure Codes'!B:B,'Expenditure Codes'!A:A))</f>
        <v/>
      </c>
      <c r="Q4314" s="423"/>
      <c r="R4314" s="424"/>
      <c r="S4314" s="424"/>
      <c r="T4314" s="424"/>
      <c r="U4314" s="424"/>
      <c r="V4314" s="423"/>
      <c r="W4314" s="421"/>
      <c r="X4314" s="421"/>
      <c r="Y4314" s="420"/>
      <c r="Z4314" s="425"/>
      <c r="AA4314" s="426"/>
      <c r="AB4314" s="427"/>
      <c r="AC4314" s="428"/>
      <c r="AD4314" s="427"/>
    </row>
    <row r="4315" spans="1:30" ht="21.75" x14ac:dyDescent="0.55000000000000004">
      <c r="A4315" s="420"/>
      <c r="B4315" s="420"/>
      <c r="C4315" s="420"/>
      <c r="D4315" s="420"/>
      <c r="E4315" s="421"/>
      <c r="F4315" s="421"/>
      <c r="G4315" s="422"/>
      <c r="H4315" s="422"/>
      <c r="I4315" s="422"/>
      <c r="J4315" s="422"/>
      <c r="K4315" s="422"/>
      <c r="L4315" s="422"/>
      <c r="M4315" s="422"/>
      <c r="N4315" s="422"/>
      <c r="O4315" s="422"/>
      <c r="P4315" s="421" t="str">
        <f>IF(Q4315="","",LOOKUP(Q4315,'Expenditure Codes'!B:B,'Expenditure Codes'!A:A))</f>
        <v/>
      </c>
      <c r="Q4315" s="423"/>
      <c r="R4315" s="424"/>
      <c r="S4315" s="424"/>
      <c r="T4315" s="424"/>
      <c r="U4315" s="424"/>
      <c r="V4315" s="423"/>
      <c r="W4315" s="421"/>
      <c r="X4315" s="421"/>
      <c r="Y4315" s="420"/>
      <c r="Z4315" s="425"/>
      <c r="AA4315" s="426"/>
      <c r="AB4315" s="427"/>
      <c r="AC4315" s="428"/>
      <c r="AD4315" s="427"/>
    </row>
    <row r="4316" spans="1:30" ht="21.75" x14ac:dyDescent="0.55000000000000004">
      <c r="A4316" s="420"/>
      <c r="B4316" s="420"/>
      <c r="C4316" s="420"/>
      <c r="D4316" s="420"/>
      <c r="E4316" s="421"/>
      <c r="F4316" s="421"/>
      <c r="G4316" s="422"/>
      <c r="H4316" s="422"/>
      <c r="I4316" s="422"/>
      <c r="J4316" s="422"/>
      <c r="K4316" s="422"/>
      <c r="L4316" s="422"/>
      <c r="M4316" s="422"/>
      <c r="N4316" s="422"/>
      <c r="O4316" s="422"/>
      <c r="P4316" s="421" t="str">
        <f>IF(Q4316="","",LOOKUP(Q4316,'Expenditure Codes'!B:B,'Expenditure Codes'!A:A))</f>
        <v/>
      </c>
      <c r="Q4316" s="423"/>
      <c r="R4316" s="424"/>
      <c r="S4316" s="424"/>
      <c r="T4316" s="424"/>
      <c r="U4316" s="424"/>
      <c r="V4316" s="423"/>
      <c r="W4316" s="421"/>
      <c r="X4316" s="421"/>
      <c r="Y4316" s="420"/>
      <c r="Z4316" s="425"/>
      <c r="AA4316" s="426"/>
      <c r="AB4316" s="427"/>
      <c r="AC4316" s="428"/>
      <c r="AD4316" s="427"/>
    </row>
    <row r="4317" spans="1:30" ht="21.75" x14ac:dyDescent="0.55000000000000004">
      <c r="A4317" s="420"/>
      <c r="B4317" s="420"/>
      <c r="C4317" s="420"/>
      <c r="D4317" s="420"/>
      <c r="E4317" s="421"/>
      <c r="F4317" s="421"/>
      <c r="G4317" s="422"/>
      <c r="H4317" s="422"/>
      <c r="I4317" s="422"/>
      <c r="J4317" s="422"/>
      <c r="K4317" s="422"/>
      <c r="L4317" s="422"/>
      <c r="M4317" s="422"/>
      <c r="N4317" s="422"/>
      <c r="O4317" s="422"/>
      <c r="P4317" s="421" t="str">
        <f>IF(Q4317="","",LOOKUP(Q4317,'Expenditure Codes'!B:B,'Expenditure Codes'!A:A))</f>
        <v/>
      </c>
      <c r="Q4317" s="423"/>
      <c r="R4317" s="424"/>
      <c r="S4317" s="424"/>
      <c r="T4317" s="424"/>
      <c r="U4317" s="424"/>
      <c r="V4317" s="423"/>
      <c r="W4317" s="421"/>
      <c r="X4317" s="421"/>
      <c r="Y4317" s="420"/>
      <c r="Z4317" s="425"/>
      <c r="AA4317" s="426"/>
      <c r="AB4317" s="427"/>
      <c r="AC4317" s="428"/>
      <c r="AD4317" s="427"/>
    </row>
    <row r="4318" spans="1:30" ht="21.75" x14ac:dyDescent="0.55000000000000004">
      <c r="A4318" s="420"/>
      <c r="B4318" s="420"/>
      <c r="C4318" s="420"/>
      <c r="D4318" s="420"/>
      <c r="E4318" s="421"/>
      <c r="F4318" s="421"/>
      <c r="G4318" s="422"/>
      <c r="H4318" s="422"/>
      <c r="I4318" s="422"/>
      <c r="J4318" s="422"/>
      <c r="K4318" s="422"/>
      <c r="L4318" s="422"/>
      <c r="M4318" s="422"/>
      <c r="N4318" s="422"/>
      <c r="O4318" s="422"/>
      <c r="P4318" s="421" t="str">
        <f>IF(Q4318="","",LOOKUP(Q4318,'Expenditure Codes'!B:B,'Expenditure Codes'!A:A))</f>
        <v/>
      </c>
      <c r="Q4318" s="423"/>
      <c r="R4318" s="424"/>
      <c r="S4318" s="424"/>
      <c r="T4318" s="424"/>
      <c r="U4318" s="424"/>
      <c r="V4318" s="423"/>
      <c r="W4318" s="421"/>
      <c r="X4318" s="421"/>
      <c r="Y4318" s="420"/>
      <c r="Z4318" s="425"/>
      <c r="AA4318" s="426"/>
      <c r="AB4318" s="427"/>
      <c r="AC4318" s="428"/>
      <c r="AD4318" s="427"/>
    </row>
    <row r="4319" spans="1:30" ht="21.75" x14ac:dyDescent="0.55000000000000004">
      <c r="A4319" s="420"/>
      <c r="B4319" s="420"/>
      <c r="C4319" s="420"/>
      <c r="D4319" s="420"/>
      <c r="E4319" s="421"/>
      <c r="F4319" s="421"/>
      <c r="G4319" s="422"/>
      <c r="H4319" s="422"/>
      <c r="I4319" s="422"/>
      <c r="J4319" s="422"/>
      <c r="K4319" s="422"/>
      <c r="L4319" s="422"/>
      <c r="M4319" s="422"/>
      <c r="N4319" s="422"/>
      <c r="O4319" s="422"/>
      <c r="P4319" s="421" t="str">
        <f>IF(Q4319="","",LOOKUP(Q4319,'Expenditure Codes'!B:B,'Expenditure Codes'!A:A))</f>
        <v/>
      </c>
      <c r="Q4319" s="423"/>
      <c r="R4319" s="424"/>
      <c r="S4319" s="424"/>
      <c r="T4319" s="424"/>
      <c r="U4319" s="424"/>
      <c r="V4319" s="423"/>
      <c r="W4319" s="421"/>
      <c r="X4319" s="421"/>
      <c r="Y4319" s="420"/>
      <c r="Z4319" s="425"/>
      <c r="AA4319" s="426"/>
      <c r="AB4319" s="427"/>
      <c r="AC4319" s="428"/>
      <c r="AD4319" s="427"/>
    </row>
    <row r="4320" spans="1:30" ht="21.75" x14ac:dyDescent="0.55000000000000004">
      <c r="A4320" s="420"/>
      <c r="B4320" s="420"/>
      <c r="C4320" s="420"/>
      <c r="D4320" s="420"/>
      <c r="E4320" s="421"/>
      <c r="F4320" s="421"/>
      <c r="G4320" s="422"/>
      <c r="H4320" s="422"/>
      <c r="I4320" s="422"/>
      <c r="J4320" s="422"/>
      <c r="K4320" s="422"/>
      <c r="L4320" s="422"/>
      <c r="M4320" s="422"/>
      <c r="N4320" s="422"/>
      <c r="O4320" s="422"/>
      <c r="P4320" s="421" t="str">
        <f>IF(Q4320="","",LOOKUP(Q4320,'Expenditure Codes'!B:B,'Expenditure Codes'!A:A))</f>
        <v/>
      </c>
      <c r="Q4320" s="423"/>
      <c r="R4320" s="424"/>
      <c r="S4320" s="424"/>
      <c r="T4320" s="424"/>
      <c r="U4320" s="424"/>
      <c r="V4320" s="423"/>
      <c r="W4320" s="421"/>
      <c r="X4320" s="421"/>
      <c r="Y4320" s="420"/>
      <c r="Z4320" s="425"/>
      <c r="AA4320" s="426"/>
      <c r="AB4320" s="427"/>
      <c r="AC4320" s="428"/>
      <c r="AD4320" s="427"/>
    </row>
    <row r="4321" spans="1:30" ht="21.75" x14ac:dyDescent="0.55000000000000004">
      <c r="A4321" s="420"/>
      <c r="B4321" s="420"/>
      <c r="C4321" s="420"/>
      <c r="D4321" s="420"/>
      <c r="E4321" s="421"/>
      <c r="F4321" s="421"/>
      <c r="G4321" s="422"/>
      <c r="H4321" s="422"/>
      <c r="I4321" s="422"/>
      <c r="J4321" s="422"/>
      <c r="K4321" s="422"/>
      <c r="L4321" s="422"/>
      <c r="M4321" s="422"/>
      <c r="N4321" s="422"/>
      <c r="O4321" s="422"/>
      <c r="P4321" s="421" t="str">
        <f>IF(Q4321="","",LOOKUP(Q4321,'Expenditure Codes'!B:B,'Expenditure Codes'!A:A))</f>
        <v/>
      </c>
      <c r="Q4321" s="423"/>
      <c r="R4321" s="424"/>
      <c r="S4321" s="424"/>
      <c r="T4321" s="424"/>
      <c r="U4321" s="424"/>
      <c r="V4321" s="423"/>
      <c r="W4321" s="421"/>
      <c r="X4321" s="421"/>
      <c r="Y4321" s="420"/>
      <c r="Z4321" s="425"/>
      <c r="AA4321" s="426"/>
      <c r="AB4321" s="427"/>
      <c r="AC4321" s="428"/>
      <c r="AD4321" s="427"/>
    </row>
    <row r="4322" spans="1:30" ht="21.75" x14ac:dyDescent="0.55000000000000004">
      <c r="A4322" s="420"/>
      <c r="B4322" s="420"/>
      <c r="C4322" s="420"/>
      <c r="D4322" s="420"/>
      <c r="E4322" s="421"/>
      <c r="F4322" s="421"/>
      <c r="G4322" s="422"/>
      <c r="H4322" s="422"/>
      <c r="I4322" s="422"/>
      <c r="J4322" s="422"/>
      <c r="K4322" s="422"/>
      <c r="L4322" s="422"/>
      <c r="M4322" s="422"/>
      <c r="N4322" s="422"/>
      <c r="O4322" s="422"/>
      <c r="P4322" s="421" t="str">
        <f>IF(Q4322="","",LOOKUP(Q4322,'Expenditure Codes'!B:B,'Expenditure Codes'!A:A))</f>
        <v/>
      </c>
      <c r="Q4322" s="423"/>
      <c r="R4322" s="424"/>
      <c r="S4322" s="424"/>
      <c r="T4322" s="424"/>
      <c r="U4322" s="424"/>
      <c r="V4322" s="423"/>
      <c r="W4322" s="421"/>
      <c r="X4322" s="421"/>
      <c r="Y4322" s="420"/>
      <c r="Z4322" s="425"/>
      <c r="AA4322" s="426"/>
      <c r="AB4322" s="427"/>
      <c r="AC4322" s="428"/>
      <c r="AD4322" s="427"/>
    </row>
    <row r="4323" spans="1:30" ht="21.75" x14ac:dyDescent="0.55000000000000004">
      <c r="A4323" s="420"/>
      <c r="B4323" s="420"/>
      <c r="C4323" s="420"/>
      <c r="D4323" s="420"/>
      <c r="E4323" s="421"/>
      <c r="F4323" s="421"/>
      <c r="G4323" s="422"/>
      <c r="H4323" s="422"/>
      <c r="I4323" s="422"/>
      <c r="J4323" s="422"/>
      <c r="K4323" s="422"/>
      <c r="L4323" s="422"/>
      <c r="M4323" s="422"/>
      <c r="N4323" s="422"/>
      <c r="O4323" s="422"/>
      <c r="P4323" s="421" t="str">
        <f>IF(Q4323="","",LOOKUP(Q4323,'Expenditure Codes'!B:B,'Expenditure Codes'!A:A))</f>
        <v/>
      </c>
      <c r="Q4323" s="423"/>
      <c r="R4323" s="424"/>
      <c r="S4323" s="424"/>
      <c r="T4323" s="424"/>
      <c r="U4323" s="424"/>
      <c r="V4323" s="423"/>
      <c r="W4323" s="421"/>
      <c r="X4323" s="421"/>
      <c r="Y4323" s="420"/>
      <c r="Z4323" s="425"/>
      <c r="AA4323" s="426"/>
      <c r="AB4323" s="427"/>
      <c r="AC4323" s="428"/>
      <c r="AD4323" s="427"/>
    </row>
    <row r="4324" spans="1:30" ht="21.75" x14ac:dyDescent="0.55000000000000004">
      <c r="A4324" s="420"/>
      <c r="B4324" s="420"/>
      <c r="C4324" s="420"/>
      <c r="D4324" s="420"/>
      <c r="E4324" s="421"/>
      <c r="F4324" s="421"/>
      <c r="G4324" s="422"/>
      <c r="H4324" s="422"/>
      <c r="I4324" s="422"/>
      <c r="J4324" s="422"/>
      <c r="K4324" s="422"/>
      <c r="L4324" s="422"/>
      <c r="M4324" s="422"/>
      <c r="N4324" s="422"/>
      <c r="O4324" s="422"/>
      <c r="P4324" s="421" t="str">
        <f>IF(Q4324="","",LOOKUP(Q4324,'Expenditure Codes'!B:B,'Expenditure Codes'!A:A))</f>
        <v/>
      </c>
      <c r="Q4324" s="423"/>
      <c r="R4324" s="424"/>
      <c r="S4324" s="424"/>
      <c r="T4324" s="424"/>
      <c r="U4324" s="424"/>
      <c r="V4324" s="423"/>
      <c r="W4324" s="421"/>
      <c r="X4324" s="421"/>
      <c r="Y4324" s="420"/>
      <c r="Z4324" s="425"/>
      <c r="AA4324" s="426"/>
      <c r="AB4324" s="427"/>
      <c r="AC4324" s="428"/>
      <c r="AD4324" s="427"/>
    </row>
    <row r="4325" spans="1:30" ht="21.75" x14ac:dyDescent="0.55000000000000004">
      <c r="A4325" s="420"/>
      <c r="B4325" s="420"/>
      <c r="C4325" s="420"/>
      <c r="D4325" s="420"/>
      <c r="E4325" s="421"/>
      <c r="F4325" s="421"/>
      <c r="G4325" s="422"/>
      <c r="H4325" s="422"/>
      <c r="I4325" s="422"/>
      <c r="J4325" s="422"/>
      <c r="K4325" s="422"/>
      <c r="L4325" s="422"/>
      <c r="M4325" s="422"/>
      <c r="N4325" s="422"/>
      <c r="O4325" s="422"/>
      <c r="P4325" s="421" t="str">
        <f>IF(Q4325="","",LOOKUP(Q4325,'Expenditure Codes'!B:B,'Expenditure Codes'!A:A))</f>
        <v/>
      </c>
      <c r="Q4325" s="423"/>
      <c r="R4325" s="424"/>
      <c r="S4325" s="424"/>
      <c r="T4325" s="424"/>
      <c r="U4325" s="424"/>
      <c r="V4325" s="423"/>
      <c r="W4325" s="421"/>
      <c r="X4325" s="421"/>
      <c r="Y4325" s="420"/>
      <c r="Z4325" s="425"/>
      <c r="AA4325" s="426"/>
      <c r="AB4325" s="427"/>
      <c r="AC4325" s="428"/>
      <c r="AD4325" s="427"/>
    </row>
    <row r="4326" spans="1:30" ht="21.75" x14ac:dyDescent="0.55000000000000004">
      <c r="A4326" s="420"/>
      <c r="B4326" s="420"/>
      <c r="C4326" s="420"/>
      <c r="D4326" s="420"/>
      <c r="E4326" s="421"/>
      <c r="F4326" s="421"/>
      <c r="G4326" s="422"/>
      <c r="H4326" s="422"/>
      <c r="I4326" s="422"/>
      <c r="J4326" s="422"/>
      <c r="K4326" s="422"/>
      <c r="L4326" s="422"/>
      <c r="M4326" s="422"/>
      <c r="N4326" s="422"/>
      <c r="O4326" s="422"/>
      <c r="P4326" s="421" t="str">
        <f>IF(Q4326="","",LOOKUP(Q4326,'Expenditure Codes'!B:B,'Expenditure Codes'!A:A))</f>
        <v/>
      </c>
      <c r="Q4326" s="423"/>
      <c r="R4326" s="424"/>
      <c r="S4326" s="424"/>
      <c r="T4326" s="424"/>
      <c r="U4326" s="424"/>
      <c r="V4326" s="423"/>
      <c r="W4326" s="421"/>
      <c r="X4326" s="421"/>
      <c r="Y4326" s="420"/>
      <c r="Z4326" s="425"/>
      <c r="AA4326" s="426"/>
      <c r="AB4326" s="427"/>
      <c r="AC4326" s="428"/>
      <c r="AD4326" s="427"/>
    </row>
    <row r="4327" spans="1:30" ht="21.75" x14ac:dyDescent="0.55000000000000004">
      <c r="A4327" s="420"/>
      <c r="B4327" s="420"/>
      <c r="C4327" s="420"/>
      <c r="D4327" s="420"/>
      <c r="E4327" s="421"/>
      <c r="F4327" s="421"/>
      <c r="G4327" s="422"/>
      <c r="H4327" s="422"/>
      <c r="I4327" s="422"/>
      <c r="J4327" s="422"/>
      <c r="K4327" s="422"/>
      <c r="L4327" s="422"/>
      <c r="M4327" s="422"/>
      <c r="N4327" s="422"/>
      <c r="O4327" s="422"/>
      <c r="P4327" s="421" t="str">
        <f>IF(Q4327="","",LOOKUP(Q4327,'Expenditure Codes'!B:B,'Expenditure Codes'!A:A))</f>
        <v/>
      </c>
      <c r="Q4327" s="423"/>
      <c r="R4327" s="424"/>
      <c r="S4327" s="424"/>
      <c r="T4327" s="424"/>
      <c r="U4327" s="424"/>
      <c r="V4327" s="423"/>
      <c r="W4327" s="421"/>
      <c r="X4327" s="421"/>
      <c r="Y4327" s="420"/>
      <c r="Z4327" s="425"/>
      <c r="AA4327" s="426"/>
      <c r="AB4327" s="427"/>
      <c r="AC4327" s="428"/>
      <c r="AD4327" s="427"/>
    </row>
    <row r="4328" spans="1:30" ht="21.75" x14ac:dyDescent="0.55000000000000004">
      <c r="A4328" s="420"/>
      <c r="B4328" s="420"/>
      <c r="C4328" s="420"/>
      <c r="D4328" s="420"/>
      <c r="E4328" s="421"/>
      <c r="F4328" s="421"/>
      <c r="G4328" s="422"/>
      <c r="H4328" s="422"/>
      <c r="I4328" s="422"/>
      <c r="J4328" s="422"/>
      <c r="K4328" s="422"/>
      <c r="L4328" s="422"/>
      <c r="M4328" s="422"/>
      <c r="N4328" s="422"/>
      <c r="O4328" s="422"/>
      <c r="P4328" s="421" t="str">
        <f>IF(Q4328="","",LOOKUP(Q4328,'Expenditure Codes'!B:B,'Expenditure Codes'!A:A))</f>
        <v/>
      </c>
      <c r="Q4328" s="423"/>
      <c r="R4328" s="424"/>
      <c r="S4328" s="424"/>
      <c r="T4328" s="424"/>
      <c r="U4328" s="424"/>
      <c r="V4328" s="423"/>
      <c r="W4328" s="421"/>
      <c r="X4328" s="421"/>
      <c r="Y4328" s="420"/>
      <c r="Z4328" s="425"/>
      <c r="AA4328" s="426"/>
      <c r="AB4328" s="427"/>
      <c r="AC4328" s="428"/>
      <c r="AD4328" s="427"/>
    </row>
    <row r="4329" spans="1:30" ht="21.75" x14ac:dyDescent="0.55000000000000004">
      <c r="A4329" s="420"/>
      <c r="B4329" s="420"/>
      <c r="C4329" s="420"/>
      <c r="D4329" s="420"/>
      <c r="E4329" s="421"/>
      <c r="F4329" s="421"/>
      <c r="G4329" s="422"/>
      <c r="H4329" s="422"/>
      <c r="I4329" s="422"/>
      <c r="J4329" s="422"/>
      <c r="K4329" s="422"/>
      <c r="L4329" s="422"/>
      <c r="M4329" s="422"/>
      <c r="N4329" s="422"/>
      <c r="O4329" s="422"/>
      <c r="P4329" s="421" t="str">
        <f>IF(Q4329="","",LOOKUP(Q4329,'Expenditure Codes'!B:B,'Expenditure Codes'!A:A))</f>
        <v/>
      </c>
      <c r="Q4329" s="423"/>
      <c r="R4329" s="424"/>
      <c r="S4329" s="424"/>
      <c r="T4329" s="424"/>
      <c r="U4329" s="424"/>
      <c r="V4329" s="423"/>
      <c r="W4329" s="421"/>
      <c r="X4329" s="421"/>
      <c r="Y4329" s="420"/>
      <c r="Z4329" s="425"/>
      <c r="AA4329" s="426"/>
      <c r="AB4329" s="427"/>
      <c r="AC4329" s="428"/>
      <c r="AD4329" s="427"/>
    </row>
    <row r="4330" spans="1:30" ht="21.75" x14ac:dyDescent="0.55000000000000004">
      <c r="A4330" s="420"/>
      <c r="B4330" s="420"/>
      <c r="C4330" s="420"/>
      <c r="D4330" s="420"/>
      <c r="E4330" s="421"/>
      <c r="F4330" s="421"/>
      <c r="G4330" s="422"/>
      <c r="H4330" s="422"/>
      <c r="I4330" s="422"/>
      <c r="J4330" s="422"/>
      <c r="K4330" s="422"/>
      <c r="L4330" s="422"/>
      <c r="M4330" s="422"/>
      <c r="N4330" s="422"/>
      <c r="O4330" s="422"/>
      <c r="P4330" s="421" t="str">
        <f>IF(Q4330="","",LOOKUP(Q4330,'Expenditure Codes'!B:B,'Expenditure Codes'!A:A))</f>
        <v/>
      </c>
      <c r="Q4330" s="423"/>
      <c r="R4330" s="424"/>
      <c r="S4330" s="424"/>
      <c r="T4330" s="424"/>
      <c r="U4330" s="424"/>
      <c r="V4330" s="423"/>
      <c r="W4330" s="421"/>
      <c r="X4330" s="421"/>
      <c r="Y4330" s="420"/>
      <c r="Z4330" s="425"/>
      <c r="AA4330" s="426"/>
      <c r="AB4330" s="427"/>
      <c r="AC4330" s="428"/>
      <c r="AD4330" s="427"/>
    </row>
    <row r="4331" spans="1:30" ht="21.75" x14ac:dyDescent="0.55000000000000004">
      <c r="A4331" s="420"/>
      <c r="B4331" s="420"/>
      <c r="C4331" s="420"/>
      <c r="D4331" s="420"/>
      <c r="E4331" s="421"/>
      <c r="F4331" s="421"/>
      <c r="G4331" s="422"/>
      <c r="H4331" s="422"/>
      <c r="I4331" s="422"/>
      <c r="J4331" s="422"/>
      <c r="K4331" s="422"/>
      <c r="L4331" s="422"/>
      <c r="M4331" s="422"/>
      <c r="N4331" s="422"/>
      <c r="O4331" s="422"/>
      <c r="P4331" s="421" t="str">
        <f>IF(Q4331="","",LOOKUP(Q4331,'Expenditure Codes'!B:B,'Expenditure Codes'!A:A))</f>
        <v/>
      </c>
      <c r="Q4331" s="423"/>
      <c r="R4331" s="424"/>
      <c r="S4331" s="424"/>
      <c r="T4331" s="424"/>
      <c r="U4331" s="424"/>
      <c r="V4331" s="423"/>
      <c r="W4331" s="421"/>
      <c r="X4331" s="421"/>
      <c r="Y4331" s="420"/>
      <c r="Z4331" s="425"/>
      <c r="AA4331" s="426"/>
      <c r="AB4331" s="427"/>
      <c r="AC4331" s="428"/>
      <c r="AD4331" s="427"/>
    </row>
    <row r="4332" spans="1:30" ht="21.75" x14ac:dyDescent="0.55000000000000004">
      <c r="A4332" s="420"/>
      <c r="B4332" s="420"/>
      <c r="C4332" s="420"/>
      <c r="D4332" s="420"/>
      <c r="E4332" s="421"/>
      <c r="F4332" s="421"/>
      <c r="G4332" s="422"/>
      <c r="H4332" s="422"/>
      <c r="I4332" s="422"/>
      <c r="J4332" s="422"/>
      <c r="K4332" s="422"/>
      <c r="L4332" s="422"/>
      <c r="M4332" s="422"/>
      <c r="N4332" s="422"/>
      <c r="O4332" s="422"/>
      <c r="P4332" s="421" t="str">
        <f>IF(Q4332="","",LOOKUP(Q4332,'Expenditure Codes'!B:B,'Expenditure Codes'!A:A))</f>
        <v/>
      </c>
      <c r="Q4332" s="423"/>
      <c r="R4332" s="424"/>
      <c r="S4332" s="424"/>
      <c r="T4332" s="424"/>
      <c r="U4332" s="424"/>
      <c r="V4332" s="423"/>
      <c r="W4332" s="421"/>
      <c r="X4332" s="421"/>
      <c r="Y4332" s="420"/>
      <c r="Z4332" s="425"/>
      <c r="AA4332" s="426"/>
      <c r="AB4332" s="427"/>
      <c r="AC4332" s="428"/>
      <c r="AD4332" s="427"/>
    </row>
    <row r="4333" spans="1:30" ht="21.75" x14ac:dyDescent="0.55000000000000004">
      <c r="A4333" s="420"/>
      <c r="B4333" s="420"/>
      <c r="C4333" s="420"/>
      <c r="D4333" s="420"/>
      <c r="E4333" s="421"/>
      <c r="F4333" s="421"/>
      <c r="G4333" s="422"/>
      <c r="H4333" s="422"/>
      <c r="I4333" s="422"/>
      <c r="J4333" s="422"/>
      <c r="K4333" s="422"/>
      <c r="L4333" s="422"/>
      <c r="M4333" s="422"/>
      <c r="N4333" s="422"/>
      <c r="O4333" s="422"/>
      <c r="P4333" s="421" t="str">
        <f>IF(Q4333="","",LOOKUP(Q4333,'Expenditure Codes'!B:B,'Expenditure Codes'!A:A))</f>
        <v/>
      </c>
      <c r="Q4333" s="423"/>
      <c r="R4333" s="424"/>
      <c r="S4333" s="424"/>
      <c r="T4333" s="424"/>
      <c r="U4333" s="424"/>
      <c r="V4333" s="423"/>
      <c r="W4333" s="421"/>
      <c r="X4333" s="421"/>
      <c r="Y4333" s="420"/>
      <c r="Z4333" s="425"/>
      <c r="AA4333" s="426"/>
      <c r="AB4333" s="427"/>
      <c r="AC4333" s="428"/>
      <c r="AD4333" s="427"/>
    </row>
    <row r="4334" spans="1:30" ht="21.75" x14ac:dyDescent="0.55000000000000004">
      <c r="A4334" s="420"/>
      <c r="B4334" s="420"/>
      <c r="C4334" s="420"/>
      <c r="D4334" s="420"/>
      <c r="E4334" s="421"/>
      <c r="F4334" s="421"/>
      <c r="G4334" s="422"/>
      <c r="H4334" s="422"/>
      <c r="I4334" s="422"/>
      <c r="J4334" s="422"/>
      <c r="K4334" s="422"/>
      <c r="L4334" s="422"/>
      <c r="M4334" s="422"/>
      <c r="N4334" s="422"/>
      <c r="O4334" s="422"/>
      <c r="P4334" s="421" t="str">
        <f>IF(Q4334="","",LOOKUP(Q4334,'Expenditure Codes'!B:B,'Expenditure Codes'!A:A))</f>
        <v/>
      </c>
      <c r="Q4334" s="423"/>
      <c r="R4334" s="424"/>
      <c r="S4334" s="424"/>
      <c r="T4334" s="424"/>
      <c r="U4334" s="424"/>
      <c r="V4334" s="423"/>
      <c r="W4334" s="421"/>
      <c r="X4334" s="421"/>
      <c r="Y4334" s="420"/>
      <c r="Z4334" s="425"/>
      <c r="AA4334" s="426"/>
      <c r="AB4334" s="427"/>
      <c r="AC4334" s="428"/>
      <c r="AD4334" s="427"/>
    </row>
    <row r="4335" spans="1:30" ht="21.75" x14ac:dyDescent="0.55000000000000004">
      <c r="A4335" s="420"/>
      <c r="B4335" s="420"/>
      <c r="C4335" s="420"/>
      <c r="D4335" s="420"/>
      <c r="E4335" s="421"/>
      <c r="F4335" s="421"/>
      <c r="G4335" s="422"/>
      <c r="H4335" s="422"/>
      <c r="I4335" s="422"/>
      <c r="J4335" s="422"/>
      <c r="K4335" s="422"/>
      <c r="L4335" s="422"/>
      <c r="M4335" s="422"/>
      <c r="N4335" s="422"/>
      <c r="O4335" s="422"/>
      <c r="P4335" s="421" t="str">
        <f>IF(Q4335="","",LOOKUP(Q4335,'Expenditure Codes'!B:B,'Expenditure Codes'!A:A))</f>
        <v/>
      </c>
      <c r="Q4335" s="423"/>
      <c r="R4335" s="424"/>
      <c r="S4335" s="424"/>
      <c r="T4335" s="424"/>
      <c r="U4335" s="424"/>
      <c r="V4335" s="423"/>
      <c r="W4335" s="421"/>
      <c r="X4335" s="421"/>
      <c r="Y4335" s="420"/>
      <c r="Z4335" s="425"/>
      <c r="AA4335" s="426"/>
      <c r="AB4335" s="427"/>
      <c r="AC4335" s="428"/>
      <c r="AD4335" s="427"/>
    </row>
    <row r="4336" spans="1:30" ht="21.75" x14ac:dyDescent="0.55000000000000004">
      <c r="A4336" s="420"/>
      <c r="B4336" s="420"/>
      <c r="C4336" s="420"/>
      <c r="D4336" s="420"/>
      <c r="E4336" s="421"/>
      <c r="F4336" s="421"/>
      <c r="G4336" s="422"/>
      <c r="H4336" s="422"/>
      <c r="I4336" s="422"/>
      <c r="J4336" s="422"/>
      <c r="K4336" s="422"/>
      <c r="L4336" s="422"/>
      <c r="M4336" s="422"/>
      <c r="N4336" s="422"/>
      <c r="O4336" s="422"/>
      <c r="P4336" s="421" t="str">
        <f>IF(Q4336="","",LOOKUP(Q4336,'Expenditure Codes'!B:B,'Expenditure Codes'!A:A))</f>
        <v/>
      </c>
      <c r="Q4336" s="423"/>
      <c r="R4336" s="424"/>
      <c r="S4336" s="424"/>
      <c r="T4336" s="424"/>
      <c r="U4336" s="424"/>
      <c r="V4336" s="423"/>
      <c r="W4336" s="421"/>
      <c r="X4336" s="421"/>
      <c r="Y4336" s="420"/>
      <c r="Z4336" s="425"/>
      <c r="AA4336" s="426"/>
      <c r="AB4336" s="427"/>
      <c r="AC4336" s="428"/>
      <c r="AD4336" s="427"/>
    </row>
    <row r="4337" spans="1:30" ht="21.75" x14ac:dyDescent="0.55000000000000004">
      <c r="A4337" s="420"/>
      <c r="B4337" s="420"/>
      <c r="C4337" s="420"/>
      <c r="D4337" s="420"/>
      <c r="E4337" s="421"/>
      <c r="F4337" s="421"/>
      <c r="G4337" s="422"/>
      <c r="H4337" s="422"/>
      <c r="I4337" s="422"/>
      <c r="J4337" s="422"/>
      <c r="K4337" s="422"/>
      <c r="L4337" s="422"/>
      <c r="M4337" s="422"/>
      <c r="N4337" s="422"/>
      <c r="O4337" s="422"/>
      <c r="P4337" s="421" t="str">
        <f>IF(Q4337="","",LOOKUP(Q4337,'Expenditure Codes'!B:B,'Expenditure Codes'!A:A))</f>
        <v/>
      </c>
      <c r="Q4337" s="423"/>
      <c r="R4337" s="424"/>
      <c r="S4337" s="424"/>
      <c r="T4337" s="424"/>
      <c r="U4337" s="424"/>
      <c r="V4337" s="423"/>
      <c r="W4337" s="421"/>
      <c r="X4337" s="421"/>
      <c r="Y4337" s="420"/>
      <c r="Z4337" s="425"/>
      <c r="AA4337" s="426"/>
      <c r="AB4337" s="427"/>
      <c r="AC4337" s="428"/>
      <c r="AD4337" s="427"/>
    </row>
    <row r="4338" spans="1:30" ht="21.75" x14ac:dyDescent="0.55000000000000004">
      <c r="A4338" s="420"/>
      <c r="B4338" s="420"/>
      <c r="C4338" s="420"/>
      <c r="D4338" s="420"/>
      <c r="E4338" s="421"/>
      <c r="F4338" s="421"/>
      <c r="G4338" s="422"/>
      <c r="H4338" s="422"/>
      <c r="I4338" s="422"/>
      <c r="J4338" s="422"/>
      <c r="K4338" s="422"/>
      <c r="L4338" s="422"/>
      <c r="M4338" s="422"/>
      <c r="N4338" s="422"/>
      <c r="O4338" s="422"/>
      <c r="P4338" s="421" t="str">
        <f>IF(Q4338="","",LOOKUP(Q4338,'Expenditure Codes'!B:B,'Expenditure Codes'!A:A))</f>
        <v/>
      </c>
      <c r="Q4338" s="423"/>
      <c r="R4338" s="424"/>
      <c r="S4338" s="424"/>
      <c r="T4338" s="424"/>
      <c r="U4338" s="424"/>
      <c r="V4338" s="423"/>
      <c r="W4338" s="421"/>
      <c r="X4338" s="421"/>
      <c r="Y4338" s="420"/>
      <c r="Z4338" s="425"/>
      <c r="AA4338" s="426"/>
      <c r="AB4338" s="427"/>
      <c r="AC4338" s="428"/>
      <c r="AD4338" s="427"/>
    </row>
    <row r="4339" spans="1:30" ht="21.75" x14ac:dyDescent="0.55000000000000004">
      <c r="A4339" s="420"/>
      <c r="B4339" s="420"/>
      <c r="C4339" s="420"/>
      <c r="D4339" s="420"/>
      <c r="E4339" s="421"/>
      <c r="F4339" s="421"/>
      <c r="G4339" s="422"/>
      <c r="H4339" s="422"/>
      <c r="I4339" s="422"/>
      <c r="J4339" s="422"/>
      <c r="K4339" s="422"/>
      <c r="L4339" s="422"/>
      <c r="M4339" s="422"/>
      <c r="N4339" s="422"/>
      <c r="O4339" s="422"/>
      <c r="P4339" s="421" t="str">
        <f>IF(Q4339="","",LOOKUP(Q4339,'Expenditure Codes'!B:B,'Expenditure Codes'!A:A))</f>
        <v/>
      </c>
      <c r="Q4339" s="423"/>
      <c r="R4339" s="424"/>
      <c r="S4339" s="424"/>
      <c r="T4339" s="424"/>
      <c r="U4339" s="424"/>
      <c r="V4339" s="423"/>
      <c r="W4339" s="421"/>
      <c r="X4339" s="421"/>
      <c r="Y4339" s="420"/>
      <c r="Z4339" s="425"/>
      <c r="AA4339" s="426"/>
      <c r="AB4339" s="427"/>
      <c r="AC4339" s="428"/>
      <c r="AD4339" s="427"/>
    </row>
    <row r="4340" spans="1:30" ht="21.75" x14ac:dyDescent="0.55000000000000004">
      <c r="A4340" s="420"/>
      <c r="B4340" s="420"/>
      <c r="C4340" s="420"/>
      <c r="D4340" s="420"/>
      <c r="E4340" s="421"/>
      <c r="F4340" s="421"/>
      <c r="G4340" s="422"/>
      <c r="H4340" s="422"/>
      <c r="I4340" s="422"/>
      <c r="J4340" s="422"/>
      <c r="K4340" s="422"/>
      <c r="L4340" s="422"/>
      <c r="M4340" s="422"/>
      <c r="N4340" s="422"/>
      <c r="O4340" s="422"/>
      <c r="P4340" s="421" t="str">
        <f>IF(Q4340="","",LOOKUP(Q4340,'Expenditure Codes'!B:B,'Expenditure Codes'!A:A))</f>
        <v/>
      </c>
      <c r="Q4340" s="423"/>
      <c r="R4340" s="424"/>
      <c r="S4340" s="424"/>
      <c r="T4340" s="424"/>
      <c r="U4340" s="424"/>
      <c r="V4340" s="423"/>
      <c r="W4340" s="421"/>
      <c r="X4340" s="421"/>
      <c r="Y4340" s="420"/>
      <c r="Z4340" s="425"/>
      <c r="AA4340" s="426"/>
      <c r="AB4340" s="427"/>
      <c r="AC4340" s="428"/>
      <c r="AD4340" s="427"/>
    </row>
    <row r="4341" spans="1:30" ht="21.75" x14ac:dyDescent="0.55000000000000004">
      <c r="A4341" s="420"/>
      <c r="B4341" s="420"/>
      <c r="C4341" s="420"/>
      <c r="D4341" s="420"/>
      <c r="E4341" s="421"/>
      <c r="F4341" s="421"/>
      <c r="G4341" s="422"/>
      <c r="H4341" s="422"/>
      <c r="I4341" s="422"/>
      <c r="J4341" s="422"/>
      <c r="K4341" s="422"/>
      <c r="L4341" s="422"/>
      <c r="M4341" s="422"/>
      <c r="N4341" s="422"/>
      <c r="O4341" s="422"/>
      <c r="P4341" s="421" t="str">
        <f>IF(Q4341="","",LOOKUP(Q4341,'Expenditure Codes'!B:B,'Expenditure Codes'!A:A))</f>
        <v/>
      </c>
      <c r="Q4341" s="423"/>
      <c r="R4341" s="424"/>
      <c r="S4341" s="424"/>
      <c r="T4341" s="424"/>
      <c r="U4341" s="424"/>
      <c r="V4341" s="423"/>
      <c r="W4341" s="421"/>
      <c r="X4341" s="421"/>
      <c r="Y4341" s="420"/>
      <c r="Z4341" s="425"/>
      <c r="AA4341" s="426"/>
      <c r="AB4341" s="427"/>
      <c r="AC4341" s="428"/>
      <c r="AD4341" s="427"/>
    </row>
    <row r="4342" spans="1:30" ht="21.75" x14ac:dyDescent="0.55000000000000004">
      <c r="A4342" s="420"/>
      <c r="B4342" s="420"/>
      <c r="C4342" s="420"/>
      <c r="D4342" s="420"/>
      <c r="E4342" s="421"/>
      <c r="F4342" s="421"/>
      <c r="G4342" s="422"/>
      <c r="H4342" s="422"/>
      <c r="I4342" s="422"/>
      <c r="J4342" s="422"/>
      <c r="K4342" s="422"/>
      <c r="L4342" s="422"/>
      <c r="M4342" s="422"/>
      <c r="N4342" s="422"/>
      <c r="O4342" s="422"/>
      <c r="P4342" s="421" t="str">
        <f>IF(Q4342="","",LOOKUP(Q4342,'Expenditure Codes'!B:B,'Expenditure Codes'!A:A))</f>
        <v/>
      </c>
      <c r="Q4342" s="423"/>
      <c r="R4342" s="424"/>
      <c r="S4342" s="424"/>
      <c r="T4342" s="424"/>
      <c r="U4342" s="424"/>
      <c r="V4342" s="423"/>
      <c r="W4342" s="421"/>
      <c r="X4342" s="421"/>
      <c r="Y4342" s="420"/>
      <c r="Z4342" s="425"/>
      <c r="AA4342" s="426"/>
      <c r="AB4342" s="427"/>
      <c r="AC4342" s="428"/>
      <c r="AD4342" s="427"/>
    </row>
    <row r="4343" spans="1:30" ht="21.75" x14ac:dyDescent="0.55000000000000004">
      <c r="A4343" s="420"/>
      <c r="B4343" s="420"/>
      <c r="C4343" s="420"/>
      <c r="D4343" s="420"/>
      <c r="E4343" s="421"/>
      <c r="F4343" s="421"/>
      <c r="G4343" s="422"/>
      <c r="H4343" s="422"/>
      <c r="I4343" s="422"/>
      <c r="J4343" s="422"/>
      <c r="K4343" s="422"/>
      <c r="L4343" s="422"/>
      <c r="M4343" s="422"/>
      <c r="N4343" s="422"/>
      <c r="O4343" s="422"/>
      <c r="P4343" s="421" t="str">
        <f>IF(Q4343="","",LOOKUP(Q4343,'Expenditure Codes'!B:B,'Expenditure Codes'!A:A))</f>
        <v/>
      </c>
      <c r="Q4343" s="423"/>
      <c r="R4343" s="424"/>
      <c r="S4343" s="424"/>
      <c r="T4343" s="424"/>
      <c r="U4343" s="424"/>
      <c r="V4343" s="423"/>
      <c r="W4343" s="421"/>
      <c r="X4343" s="421"/>
      <c r="Y4343" s="420"/>
      <c r="Z4343" s="425"/>
      <c r="AA4343" s="426"/>
      <c r="AB4343" s="427"/>
      <c r="AC4343" s="428"/>
      <c r="AD4343" s="427"/>
    </row>
    <row r="4344" spans="1:30" ht="21.75" x14ac:dyDescent="0.55000000000000004">
      <c r="A4344" s="420"/>
      <c r="B4344" s="420"/>
      <c r="C4344" s="420"/>
      <c r="D4344" s="420"/>
      <c r="E4344" s="421"/>
      <c r="F4344" s="421"/>
      <c r="G4344" s="422"/>
      <c r="H4344" s="422"/>
      <c r="I4344" s="422"/>
      <c r="J4344" s="422"/>
      <c r="K4344" s="422"/>
      <c r="L4344" s="422"/>
      <c r="M4344" s="422"/>
      <c r="N4344" s="422"/>
      <c r="O4344" s="422"/>
      <c r="P4344" s="421" t="str">
        <f>IF(Q4344="","",LOOKUP(Q4344,'Expenditure Codes'!B:B,'Expenditure Codes'!A:A))</f>
        <v/>
      </c>
      <c r="Q4344" s="423"/>
      <c r="R4344" s="424"/>
      <c r="S4344" s="424"/>
      <c r="T4344" s="424"/>
      <c r="U4344" s="424"/>
      <c r="V4344" s="423"/>
      <c r="W4344" s="421"/>
      <c r="X4344" s="421"/>
      <c r="Y4344" s="420"/>
      <c r="Z4344" s="425"/>
      <c r="AA4344" s="426"/>
      <c r="AB4344" s="427"/>
      <c r="AC4344" s="428"/>
      <c r="AD4344" s="427"/>
    </row>
    <row r="4345" spans="1:30" ht="21.75" x14ac:dyDescent="0.55000000000000004">
      <c r="A4345" s="420"/>
      <c r="B4345" s="420"/>
      <c r="C4345" s="420"/>
      <c r="D4345" s="420"/>
      <c r="E4345" s="421"/>
      <c r="F4345" s="421"/>
      <c r="G4345" s="422"/>
      <c r="H4345" s="422"/>
      <c r="I4345" s="422"/>
      <c r="J4345" s="422"/>
      <c r="K4345" s="422"/>
      <c r="L4345" s="422"/>
      <c r="M4345" s="422"/>
      <c r="N4345" s="422"/>
      <c r="O4345" s="422"/>
      <c r="P4345" s="421" t="str">
        <f>IF(Q4345="","",LOOKUP(Q4345,'Expenditure Codes'!B:B,'Expenditure Codes'!A:A))</f>
        <v/>
      </c>
      <c r="Q4345" s="423"/>
      <c r="R4345" s="424"/>
      <c r="S4345" s="424"/>
      <c r="T4345" s="424"/>
      <c r="U4345" s="424"/>
      <c r="V4345" s="423"/>
      <c r="W4345" s="421"/>
      <c r="X4345" s="421"/>
      <c r="Y4345" s="420"/>
      <c r="Z4345" s="425"/>
      <c r="AA4345" s="426"/>
      <c r="AB4345" s="427"/>
      <c r="AC4345" s="428"/>
      <c r="AD4345" s="427"/>
    </row>
    <row r="4346" spans="1:30" ht="21.75" x14ac:dyDescent="0.55000000000000004">
      <c r="A4346" s="420"/>
      <c r="B4346" s="420"/>
      <c r="C4346" s="420"/>
      <c r="D4346" s="420"/>
      <c r="E4346" s="421"/>
      <c r="F4346" s="421"/>
      <c r="G4346" s="422"/>
      <c r="H4346" s="422"/>
      <c r="I4346" s="422"/>
      <c r="J4346" s="422"/>
      <c r="K4346" s="422"/>
      <c r="L4346" s="422"/>
      <c r="M4346" s="422"/>
      <c r="N4346" s="422"/>
      <c r="O4346" s="422"/>
      <c r="P4346" s="421" t="str">
        <f>IF(Q4346="","",LOOKUP(Q4346,'Expenditure Codes'!B:B,'Expenditure Codes'!A:A))</f>
        <v/>
      </c>
      <c r="Q4346" s="423"/>
      <c r="R4346" s="424"/>
      <c r="S4346" s="424"/>
      <c r="T4346" s="424"/>
      <c r="U4346" s="424"/>
      <c r="V4346" s="423"/>
      <c r="W4346" s="421"/>
      <c r="X4346" s="421"/>
      <c r="Y4346" s="420"/>
      <c r="Z4346" s="425"/>
      <c r="AA4346" s="426"/>
      <c r="AB4346" s="427"/>
      <c r="AC4346" s="428"/>
      <c r="AD4346" s="427"/>
    </row>
    <row r="4347" spans="1:30" ht="21.75" x14ac:dyDescent="0.55000000000000004">
      <c r="A4347" s="420"/>
      <c r="B4347" s="420"/>
      <c r="C4347" s="420"/>
      <c r="D4347" s="420"/>
      <c r="E4347" s="421"/>
      <c r="F4347" s="421"/>
      <c r="G4347" s="422"/>
      <c r="H4347" s="422"/>
      <c r="I4347" s="422"/>
      <c r="J4347" s="422"/>
      <c r="K4347" s="422"/>
      <c r="L4347" s="422"/>
      <c r="M4347" s="422"/>
      <c r="N4347" s="422"/>
      <c r="O4347" s="422"/>
      <c r="P4347" s="421" t="str">
        <f>IF(Q4347="","",LOOKUP(Q4347,'Expenditure Codes'!B:B,'Expenditure Codes'!A:A))</f>
        <v/>
      </c>
      <c r="Q4347" s="423"/>
      <c r="R4347" s="424"/>
      <c r="S4347" s="424"/>
      <c r="T4347" s="424"/>
      <c r="U4347" s="424"/>
      <c r="V4347" s="423"/>
      <c r="W4347" s="421"/>
      <c r="X4347" s="421"/>
      <c r="Y4347" s="420"/>
      <c r="Z4347" s="425"/>
      <c r="AA4347" s="426"/>
      <c r="AB4347" s="427"/>
      <c r="AC4347" s="428"/>
      <c r="AD4347" s="427"/>
    </row>
    <row r="4348" spans="1:30" ht="21.75" x14ac:dyDescent="0.55000000000000004">
      <c r="A4348" s="420"/>
      <c r="B4348" s="420"/>
      <c r="C4348" s="420"/>
      <c r="D4348" s="420"/>
      <c r="E4348" s="421"/>
      <c r="F4348" s="421"/>
      <c r="G4348" s="422"/>
      <c r="H4348" s="422"/>
      <c r="I4348" s="422"/>
      <c r="J4348" s="422"/>
      <c r="K4348" s="422"/>
      <c r="L4348" s="422"/>
      <c r="M4348" s="422"/>
      <c r="N4348" s="422"/>
      <c r="O4348" s="422"/>
      <c r="P4348" s="421" t="str">
        <f>IF(Q4348="","",LOOKUP(Q4348,'Expenditure Codes'!B:B,'Expenditure Codes'!A:A))</f>
        <v/>
      </c>
      <c r="Q4348" s="423"/>
      <c r="R4348" s="424"/>
      <c r="S4348" s="424"/>
      <c r="T4348" s="424"/>
      <c r="U4348" s="424"/>
      <c r="V4348" s="423"/>
      <c r="W4348" s="421"/>
      <c r="X4348" s="421"/>
      <c r="Y4348" s="420"/>
      <c r="Z4348" s="425"/>
      <c r="AA4348" s="426"/>
      <c r="AB4348" s="427"/>
      <c r="AC4348" s="428"/>
      <c r="AD4348" s="427"/>
    </row>
    <row r="4349" spans="1:30" ht="21.75" x14ac:dyDescent="0.55000000000000004">
      <c r="A4349" s="420"/>
      <c r="B4349" s="420"/>
      <c r="C4349" s="420"/>
      <c r="D4349" s="420"/>
      <c r="E4349" s="421"/>
      <c r="F4349" s="421"/>
      <c r="G4349" s="422"/>
      <c r="H4349" s="422"/>
      <c r="I4349" s="422"/>
      <c r="J4349" s="422"/>
      <c r="K4349" s="422"/>
      <c r="L4349" s="422"/>
      <c r="M4349" s="422"/>
      <c r="N4349" s="422"/>
      <c r="O4349" s="422"/>
      <c r="P4349" s="421" t="str">
        <f>IF(Q4349="","",LOOKUP(Q4349,'Expenditure Codes'!B:B,'Expenditure Codes'!A:A))</f>
        <v/>
      </c>
      <c r="Q4349" s="423"/>
      <c r="R4349" s="424"/>
      <c r="S4349" s="424"/>
      <c r="T4349" s="424"/>
      <c r="U4349" s="424"/>
      <c r="V4349" s="423"/>
      <c r="W4349" s="421"/>
      <c r="X4349" s="421"/>
      <c r="Y4349" s="420"/>
      <c r="Z4349" s="425"/>
      <c r="AA4349" s="426"/>
      <c r="AB4349" s="427"/>
      <c r="AC4349" s="428"/>
      <c r="AD4349" s="427"/>
    </row>
    <row r="4350" spans="1:30" ht="21.75" x14ac:dyDescent="0.55000000000000004">
      <c r="A4350" s="420"/>
      <c r="B4350" s="420"/>
      <c r="C4350" s="420"/>
      <c r="D4350" s="420"/>
      <c r="E4350" s="421"/>
      <c r="F4350" s="421"/>
      <c r="G4350" s="422"/>
      <c r="H4350" s="422"/>
      <c r="I4350" s="422"/>
      <c r="J4350" s="422"/>
      <c r="K4350" s="422"/>
      <c r="L4350" s="422"/>
      <c r="M4350" s="422"/>
      <c r="N4350" s="422"/>
      <c r="O4350" s="422"/>
      <c r="P4350" s="421" t="str">
        <f>IF(Q4350="","",LOOKUP(Q4350,'Expenditure Codes'!B:B,'Expenditure Codes'!A:A))</f>
        <v/>
      </c>
      <c r="Q4350" s="423"/>
      <c r="R4350" s="424"/>
      <c r="S4350" s="424"/>
      <c r="T4350" s="424"/>
      <c r="U4350" s="424"/>
      <c r="V4350" s="423"/>
      <c r="W4350" s="421"/>
      <c r="X4350" s="421"/>
      <c r="Y4350" s="420"/>
      <c r="Z4350" s="425"/>
      <c r="AA4350" s="426"/>
      <c r="AB4350" s="427"/>
      <c r="AC4350" s="428"/>
      <c r="AD4350" s="427"/>
    </row>
    <row r="4351" spans="1:30" ht="21.75" x14ac:dyDescent="0.55000000000000004">
      <c r="A4351" s="420"/>
      <c r="B4351" s="420"/>
      <c r="C4351" s="420"/>
      <c r="D4351" s="420"/>
      <c r="E4351" s="421"/>
      <c r="F4351" s="421"/>
      <c r="G4351" s="422"/>
      <c r="H4351" s="422"/>
      <c r="I4351" s="422"/>
      <c r="J4351" s="422"/>
      <c r="K4351" s="422"/>
      <c r="L4351" s="422"/>
      <c r="M4351" s="422"/>
      <c r="N4351" s="422"/>
      <c r="O4351" s="422"/>
      <c r="P4351" s="421" t="str">
        <f>IF(Q4351="","",LOOKUP(Q4351,'Expenditure Codes'!B:B,'Expenditure Codes'!A:A))</f>
        <v/>
      </c>
      <c r="Q4351" s="423"/>
      <c r="R4351" s="424"/>
      <c r="S4351" s="424"/>
      <c r="T4351" s="424"/>
      <c r="U4351" s="424"/>
      <c r="V4351" s="423"/>
      <c r="W4351" s="421"/>
      <c r="X4351" s="421"/>
      <c r="Y4351" s="420"/>
      <c r="Z4351" s="425"/>
      <c r="AA4351" s="426"/>
      <c r="AB4351" s="427"/>
      <c r="AC4351" s="428"/>
      <c r="AD4351" s="427"/>
    </row>
    <row r="4352" spans="1:30" ht="21.75" x14ac:dyDescent="0.55000000000000004">
      <c r="A4352" s="420"/>
      <c r="B4352" s="420"/>
      <c r="C4352" s="420"/>
      <c r="D4352" s="420"/>
      <c r="E4352" s="421"/>
      <c r="F4352" s="421"/>
      <c r="G4352" s="422"/>
      <c r="H4352" s="422"/>
      <c r="I4352" s="422"/>
      <c r="J4352" s="422"/>
      <c r="K4352" s="422"/>
      <c r="L4352" s="422"/>
      <c r="M4352" s="422"/>
      <c r="N4352" s="422"/>
      <c r="O4352" s="422"/>
      <c r="P4352" s="421" t="str">
        <f>IF(Q4352="","",LOOKUP(Q4352,'Expenditure Codes'!B:B,'Expenditure Codes'!A:A))</f>
        <v/>
      </c>
      <c r="Q4352" s="423"/>
      <c r="R4352" s="424"/>
      <c r="S4352" s="424"/>
      <c r="T4352" s="424"/>
      <c r="U4352" s="424"/>
      <c r="V4352" s="423"/>
      <c r="W4352" s="421"/>
      <c r="X4352" s="421"/>
      <c r="Y4352" s="420"/>
      <c r="Z4352" s="425"/>
      <c r="AA4352" s="426"/>
      <c r="AB4352" s="427"/>
      <c r="AC4352" s="428"/>
      <c r="AD4352" s="427"/>
    </row>
    <row r="4353" spans="1:30" ht="21.75" x14ac:dyDescent="0.55000000000000004">
      <c r="A4353" s="420"/>
      <c r="B4353" s="420"/>
      <c r="C4353" s="420"/>
      <c r="D4353" s="420"/>
      <c r="E4353" s="421"/>
      <c r="F4353" s="421"/>
      <c r="G4353" s="422"/>
      <c r="H4353" s="422"/>
      <c r="I4353" s="422"/>
      <c r="J4353" s="422"/>
      <c r="K4353" s="422"/>
      <c r="L4353" s="422"/>
      <c r="M4353" s="422"/>
      <c r="N4353" s="422"/>
      <c r="O4353" s="422"/>
      <c r="P4353" s="421" t="str">
        <f>IF(Q4353="","",LOOKUP(Q4353,'Expenditure Codes'!B:B,'Expenditure Codes'!A:A))</f>
        <v/>
      </c>
      <c r="Q4353" s="423"/>
      <c r="R4353" s="424"/>
      <c r="S4353" s="424"/>
      <c r="T4353" s="424"/>
      <c r="U4353" s="424"/>
      <c r="V4353" s="423"/>
      <c r="W4353" s="421"/>
      <c r="X4353" s="421"/>
      <c r="Y4353" s="420"/>
      <c r="Z4353" s="425"/>
      <c r="AA4353" s="426"/>
      <c r="AB4353" s="427"/>
      <c r="AC4353" s="428"/>
      <c r="AD4353" s="427"/>
    </row>
    <row r="4354" spans="1:30" ht="21.75" x14ac:dyDescent="0.55000000000000004">
      <c r="A4354" s="420"/>
      <c r="B4354" s="420"/>
      <c r="C4354" s="420"/>
      <c r="D4354" s="420"/>
      <c r="E4354" s="421"/>
      <c r="F4354" s="421"/>
      <c r="G4354" s="422"/>
      <c r="H4354" s="422"/>
      <c r="I4354" s="422"/>
      <c r="J4354" s="422"/>
      <c r="K4354" s="422"/>
      <c r="L4354" s="422"/>
      <c r="M4354" s="422"/>
      <c r="N4354" s="422"/>
      <c r="O4354" s="422"/>
      <c r="P4354" s="421" t="str">
        <f>IF(Q4354="","",LOOKUP(Q4354,'Expenditure Codes'!B:B,'Expenditure Codes'!A:A))</f>
        <v/>
      </c>
      <c r="Q4354" s="423"/>
      <c r="R4354" s="424"/>
      <c r="S4354" s="424"/>
      <c r="T4354" s="424"/>
      <c r="U4354" s="424"/>
      <c r="V4354" s="423"/>
      <c r="W4354" s="421"/>
      <c r="X4354" s="421"/>
      <c r="Y4354" s="420"/>
      <c r="Z4354" s="425"/>
      <c r="AA4354" s="426"/>
      <c r="AB4354" s="427"/>
      <c r="AC4354" s="428"/>
      <c r="AD4354" s="427"/>
    </row>
    <row r="4355" spans="1:30" ht="21.75" x14ac:dyDescent="0.55000000000000004">
      <c r="A4355" s="420"/>
      <c r="B4355" s="420"/>
      <c r="C4355" s="420"/>
      <c r="D4355" s="420"/>
      <c r="E4355" s="421"/>
      <c r="F4355" s="421"/>
      <c r="G4355" s="422"/>
      <c r="H4355" s="422"/>
      <c r="I4355" s="422"/>
      <c r="J4355" s="422"/>
      <c r="K4355" s="422"/>
      <c r="L4355" s="422"/>
      <c r="M4355" s="422"/>
      <c r="N4355" s="422"/>
      <c r="O4355" s="422"/>
      <c r="P4355" s="421" t="str">
        <f>IF(Q4355="","",LOOKUP(Q4355,'Expenditure Codes'!B:B,'Expenditure Codes'!A:A))</f>
        <v/>
      </c>
      <c r="Q4355" s="423"/>
      <c r="R4355" s="424"/>
      <c r="S4355" s="424"/>
      <c r="T4355" s="424"/>
      <c r="U4355" s="424"/>
      <c r="V4355" s="423"/>
      <c r="W4355" s="421"/>
      <c r="X4355" s="421"/>
      <c r="Y4355" s="420"/>
      <c r="Z4355" s="425"/>
      <c r="AA4355" s="426"/>
      <c r="AB4355" s="427"/>
      <c r="AC4355" s="428"/>
      <c r="AD4355" s="427"/>
    </row>
    <row r="4356" spans="1:30" ht="21.75" x14ac:dyDescent="0.55000000000000004">
      <c r="A4356" s="420"/>
      <c r="B4356" s="420"/>
      <c r="C4356" s="420"/>
      <c r="D4356" s="420"/>
      <c r="E4356" s="421"/>
      <c r="F4356" s="421"/>
      <c r="G4356" s="422"/>
      <c r="H4356" s="422"/>
      <c r="I4356" s="422"/>
      <c r="J4356" s="422"/>
      <c r="K4356" s="422"/>
      <c r="L4356" s="422"/>
      <c r="M4356" s="422"/>
      <c r="N4356" s="422"/>
      <c r="O4356" s="422"/>
      <c r="P4356" s="421" t="str">
        <f>IF(Q4356="","",LOOKUP(Q4356,'Expenditure Codes'!B:B,'Expenditure Codes'!A:A))</f>
        <v/>
      </c>
      <c r="Q4356" s="423"/>
      <c r="R4356" s="424"/>
      <c r="S4356" s="424"/>
      <c r="T4356" s="424"/>
      <c r="U4356" s="424"/>
      <c r="V4356" s="423"/>
      <c r="W4356" s="421"/>
      <c r="X4356" s="421"/>
      <c r="Y4356" s="420"/>
      <c r="Z4356" s="425"/>
      <c r="AA4356" s="426"/>
      <c r="AB4356" s="427"/>
      <c r="AC4356" s="428"/>
      <c r="AD4356" s="427"/>
    </row>
    <row r="4357" spans="1:30" ht="21.75" x14ac:dyDescent="0.55000000000000004">
      <c r="A4357" s="420"/>
      <c r="B4357" s="420"/>
      <c r="C4357" s="420"/>
      <c r="D4357" s="420"/>
      <c r="E4357" s="421"/>
      <c r="F4357" s="421"/>
      <c r="G4357" s="422"/>
      <c r="H4357" s="422"/>
      <c r="I4357" s="422"/>
      <c r="J4357" s="422"/>
      <c r="K4357" s="422"/>
      <c r="L4357" s="422"/>
      <c r="M4357" s="422"/>
      <c r="N4357" s="422"/>
      <c r="O4357" s="422"/>
      <c r="P4357" s="421" t="str">
        <f>IF(Q4357="","",LOOKUP(Q4357,'Expenditure Codes'!B:B,'Expenditure Codes'!A:A))</f>
        <v/>
      </c>
      <c r="Q4357" s="423"/>
      <c r="R4357" s="424"/>
      <c r="S4357" s="424"/>
      <c r="T4357" s="424"/>
      <c r="U4357" s="424"/>
      <c r="V4357" s="423"/>
      <c r="W4357" s="421"/>
      <c r="X4357" s="421"/>
      <c r="Y4357" s="420"/>
      <c r="Z4357" s="425"/>
      <c r="AA4357" s="426"/>
      <c r="AB4357" s="427"/>
      <c r="AC4357" s="428"/>
      <c r="AD4357" s="427"/>
    </row>
    <row r="4358" spans="1:30" ht="21.75" x14ac:dyDescent="0.55000000000000004">
      <c r="A4358" s="420"/>
      <c r="B4358" s="420"/>
      <c r="C4358" s="420"/>
      <c r="D4358" s="420"/>
      <c r="E4358" s="421"/>
      <c r="F4358" s="421"/>
      <c r="G4358" s="422"/>
      <c r="H4358" s="422"/>
      <c r="I4358" s="422"/>
      <c r="J4358" s="422"/>
      <c r="K4358" s="422"/>
      <c r="L4358" s="422"/>
      <c r="M4358" s="422"/>
      <c r="N4358" s="422"/>
      <c r="O4358" s="422"/>
      <c r="P4358" s="421" t="str">
        <f>IF(Q4358="","",LOOKUP(Q4358,'Expenditure Codes'!B:B,'Expenditure Codes'!A:A))</f>
        <v/>
      </c>
      <c r="Q4358" s="423"/>
      <c r="R4358" s="424"/>
      <c r="S4358" s="424"/>
      <c r="T4358" s="424"/>
      <c r="U4358" s="424"/>
      <c r="V4358" s="423"/>
      <c r="W4358" s="421"/>
      <c r="X4358" s="421"/>
      <c r="Y4358" s="420"/>
      <c r="Z4358" s="425"/>
      <c r="AA4358" s="426"/>
      <c r="AB4358" s="427"/>
      <c r="AC4358" s="428"/>
      <c r="AD4358" s="427"/>
    </row>
    <row r="4359" spans="1:30" ht="21.75" x14ac:dyDescent="0.55000000000000004">
      <c r="A4359" s="420"/>
      <c r="B4359" s="420"/>
      <c r="C4359" s="420"/>
      <c r="D4359" s="420"/>
      <c r="E4359" s="421"/>
      <c r="F4359" s="421"/>
      <c r="G4359" s="422"/>
      <c r="H4359" s="422"/>
      <c r="I4359" s="422"/>
      <c r="J4359" s="422"/>
      <c r="K4359" s="422"/>
      <c r="L4359" s="422"/>
      <c r="M4359" s="422"/>
      <c r="N4359" s="422"/>
      <c r="O4359" s="422"/>
      <c r="P4359" s="421" t="str">
        <f>IF(Q4359="","",LOOKUP(Q4359,'Expenditure Codes'!B:B,'Expenditure Codes'!A:A))</f>
        <v/>
      </c>
      <c r="Q4359" s="423"/>
      <c r="R4359" s="424"/>
      <c r="S4359" s="424"/>
      <c r="T4359" s="424"/>
      <c r="U4359" s="424"/>
      <c r="V4359" s="423"/>
      <c r="W4359" s="421"/>
      <c r="X4359" s="421"/>
      <c r="Y4359" s="420"/>
      <c r="Z4359" s="425"/>
      <c r="AA4359" s="426"/>
      <c r="AB4359" s="427"/>
      <c r="AC4359" s="428"/>
      <c r="AD4359" s="427"/>
    </row>
    <row r="4360" spans="1:30" ht="21.75" x14ac:dyDescent="0.55000000000000004">
      <c r="A4360" s="420"/>
      <c r="B4360" s="420"/>
      <c r="C4360" s="420"/>
      <c r="D4360" s="420"/>
      <c r="E4360" s="421"/>
      <c r="F4360" s="421"/>
      <c r="G4360" s="422"/>
      <c r="H4360" s="422"/>
      <c r="I4360" s="422"/>
      <c r="J4360" s="422"/>
      <c r="K4360" s="422"/>
      <c r="L4360" s="422"/>
      <c r="M4360" s="422"/>
      <c r="N4360" s="422"/>
      <c r="O4360" s="422"/>
      <c r="P4360" s="421" t="str">
        <f>IF(Q4360="","",LOOKUP(Q4360,'Expenditure Codes'!B:B,'Expenditure Codes'!A:A))</f>
        <v/>
      </c>
      <c r="Q4360" s="423"/>
      <c r="R4360" s="424"/>
      <c r="S4360" s="424"/>
      <c r="T4360" s="424"/>
      <c r="U4360" s="424"/>
      <c r="V4360" s="423"/>
      <c r="W4360" s="421"/>
      <c r="X4360" s="421"/>
      <c r="Y4360" s="420"/>
      <c r="Z4360" s="425"/>
      <c r="AA4360" s="426"/>
      <c r="AB4360" s="427"/>
      <c r="AC4360" s="428"/>
      <c r="AD4360" s="427"/>
    </row>
    <row r="4361" spans="1:30" ht="21.75" x14ac:dyDescent="0.55000000000000004">
      <c r="A4361" s="420"/>
      <c r="B4361" s="420"/>
      <c r="C4361" s="420"/>
      <c r="D4361" s="420"/>
      <c r="E4361" s="421"/>
      <c r="F4361" s="421"/>
      <c r="G4361" s="422"/>
      <c r="H4361" s="422"/>
      <c r="I4361" s="422"/>
      <c r="J4361" s="422"/>
      <c r="K4361" s="422"/>
      <c r="L4361" s="422"/>
      <c r="M4361" s="422"/>
      <c r="N4361" s="422"/>
      <c r="O4361" s="422"/>
      <c r="P4361" s="421" t="str">
        <f>IF(Q4361="","",LOOKUP(Q4361,'Expenditure Codes'!B:B,'Expenditure Codes'!A:A))</f>
        <v/>
      </c>
      <c r="Q4361" s="423"/>
      <c r="R4361" s="424"/>
      <c r="S4361" s="424"/>
      <c r="T4361" s="424"/>
      <c r="U4361" s="424"/>
      <c r="V4361" s="423"/>
      <c r="W4361" s="421"/>
      <c r="X4361" s="421"/>
      <c r="Y4361" s="420"/>
      <c r="Z4361" s="425"/>
      <c r="AA4361" s="426"/>
      <c r="AB4361" s="427"/>
      <c r="AC4361" s="428"/>
      <c r="AD4361" s="427"/>
    </row>
    <row r="4362" spans="1:30" ht="21.75" x14ac:dyDescent="0.55000000000000004">
      <c r="A4362" s="420"/>
      <c r="B4362" s="420"/>
      <c r="C4362" s="420"/>
      <c r="D4362" s="420"/>
      <c r="E4362" s="421"/>
      <c r="F4362" s="421"/>
      <c r="G4362" s="422"/>
      <c r="H4362" s="422"/>
      <c r="I4362" s="422"/>
      <c r="J4362" s="422"/>
      <c r="K4362" s="422"/>
      <c r="L4362" s="422"/>
      <c r="M4362" s="422"/>
      <c r="N4362" s="422"/>
      <c r="O4362" s="422"/>
      <c r="P4362" s="421" t="str">
        <f>IF(Q4362="","",LOOKUP(Q4362,'Expenditure Codes'!B:B,'Expenditure Codes'!A:A))</f>
        <v/>
      </c>
      <c r="Q4362" s="423"/>
      <c r="R4362" s="424"/>
      <c r="S4362" s="424"/>
      <c r="T4362" s="424"/>
      <c r="U4362" s="424"/>
      <c r="V4362" s="423"/>
      <c r="W4362" s="421"/>
      <c r="X4362" s="421"/>
      <c r="Y4362" s="420"/>
      <c r="Z4362" s="425"/>
      <c r="AA4362" s="426"/>
      <c r="AB4362" s="427"/>
      <c r="AC4362" s="428"/>
      <c r="AD4362" s="427"/>
    </row>
    <row r="4363" spans="1:30" ht="21.75" x14ac:dyDescent="0.55000000000000004">
      <c r="A4363" s="420"/>
      <c r="B4363" s="420"/>
      <c r="C4363" s="420"/>
      <c r="D4363" s="420"/>
      <c r="E4363" s="421"/>
      <c r="F4363" s="421"/>
      <c r="G4363" s="422"/>
      <c r="H4363" s="422"/>
      <c r="I4363" s="422"/>
      <c r="J4363" s="422"/>
      <c r="K4363" s="422"/>
      <c r="L4363" s="422"/>
      <c r="M4363" s="422"/>
      <c r="N4363" s="422"/>
      <c r="O4363" s="422"/>
      <c r="P4363" s="421" t="str">
        <f>IF(Q4363="","",LOOKUP(Q4363,'Expenditure Codes'!B:B,'Expenditure Codes'!A:A))</f>
        <v/>
      </c>
      <c r="Q4363" s="423"/>
      <c r="R4363" s="424"/>
      <c r="S4363" s="424"/>
      <c r="T4363" s="424"/>
      <c r="U4363" s="424"/>
      <c r="V4363" s="423"/>
      <c r="W4363" s="421"/>
      <c r="X4363" s="421"/>
      <c r="Y4363" s="420"/>
      <c r="Z4363" s="425"/>
      <c r="AA4363" s="426"/>
      <c r="AB4363" s="427"/>
      <c r="AC4363" s="428"/>
      <c r="AD4363" s="427"/>
    </row>
    <row r="4364" spans="1:30" ht="21.75" x14ac:dyDescent="0.55000000000000004">
      <c r="A4364" s="420"/>
      <c r="B4364" s="420"/>
      <c r="C4364" s="420"/>
      <c r="D4364" s="420"/>
      <c r="E4364" s="421"/>
      <c r="F4364" s="421"/>
      <c r="G4364" s="422"/>
      <c r="H4364" s="422"/>
      <c r="I4364" s="422"/>
      <c r="J4364" s="422"/>
      <c r="K4364" s="422"/>
      <c r="L4364" s="422"/>
      <c r="M4364" s="422"/>
      <c r="N4364" s="422"/>
      <c r="O4364" s="422"/>
      <c r="P4364" s="421" t="str">
        <f>IF(Q4364="","",LOOKUP(Q4364,'Expenditure Codes'!B:B,'Expenditure Codes'!A:A))</f>
        <v/>
      </c>
      <c r="Q4364" s="423"/>
      <c r="R4364" s="424"/>
      <c r="S4364" s="424"/>
      <c r="T4364" s="424"/>
      <c r="U4364" s="424"/>
      <c r="V4364" s="423"/>
      <c r="W4364" s="421"/>
      <c r="X4364" s="421"/>
      <c r="Y4364" s="420"/>
      <c r="Z4364" s="425"/>
      <c r="AA4364" s="426"/>
      <c r="AB4364" s="427"/>
      <c r="AC4364" s="428"/>
      <c r="AD4364" s="427"/>
    </row>
    <row r="4365" spans="1:30" ht="21.75" x14ac:dyDescent="0.55000000000000004">
      <c r="A4365" s="420"/>
      <c r="B4365" s="420"/>
      <c r="C4365" s="420"/>
      <c r="D4365" s="420"/>
      <c r="E4365" s="421"/>
      <c r="F4365" s="421"/>
      <c r="G4365" s="422"/>
      <c r="H4365" s="422"/>
      <c r="I4365" s="422"/>
      <c r="J4365" s="422"/>
      <c r="K4365" s="422"/>
      <c r="L4365" s="422"/>
      <c r="M4365" s="422"/>
      <c r="N4365" s="422"/>
      <c r="O4365" s="422"/>
      <c r="P4365" s="421" t="str">
        <f>IF(Q4365="","",LOOKUP(Q4365,'Expenditure Codes'!B:B,'Expenditure Codes'!A:A))</f>
        <v/>
      </c>
      <c r="Q4365" s="423"/>
      <c r="R4365" s="424"/>
      <c r="S4365" s="424"/>
      <c r="T4365" s="424"/>
      <c r="U4365" s="424"/>
      <c r="V4365" s="423"/>
      <c r="W4365" s="421"/>
      <c r="X4365" s="421"/>
      <c r="Y4365" s="420"/>
      <c r="Z4365" s="425"/>
      <c r="AA4365" s="426"/>
      <c r="AB4365" s="427"/>
      <c r="AC4365" s="428"/>
      <c r="AD4365" s="427"/>
    </row>
    <row r="4366" spans="1:30" ht="21.75" x14ac:dyDescent="0.55000000000000004">
      <c r="A4366" s="420"/>
      <c r="B4366" s="420"/>
      <c r="C4366" s="420"/>
      <c r="D4366" s="420"/>
      <c r="E4366" s="421"/>
      <c r="F4366" s="421"/>
      <c r="G4366" s="422"/>
      <c r="H4366" s="422"/>
      <c r="I4366" s="422"/>
      <c r="J4366" s="422"/>
      <c r="K4366" s="422"/>
      <c r="L4366" s="422"/>
      <c r="M4366" s="422"/>
      <c r="N4366" s="422"/>
      <c r="O4366" s="422"/>
      <c r="P4366" s="421" t="str">
        <f>IF(Q4366="","",LOOKUP(Q4366,'Expenditure Codes'!B:B,'Expenditure Codes'!A:A))</f>
        <v/>
      </c>
      <c r="Q4366" s="423"/>
      <c r="R4366" s="424"/>
      <c r="S4366" s="424"/>
      <c r="T4366" s="424"/>
      <c r="U4366" s="424"/>
      <c r="V4366" s="423"/>
      <c r="W4366" s="421"/>
      <c r="X4366" s="421"/>
      <c r="Y4366" s="420"/>
      <c r="Z4366" s="425"/>
      <c r="AA4366" s="426"/>
      <c r="AB4366" s="427"/>
      <c r="AC4366" s="428"/>
      <c r="AD4366" s="427"/>
    </row>
    <row r="4367" spans="1:30" ht="21.75" x14ac:dyDescent="0.55000000000000004">
      <c r="A4367" s="420"/>
      <c r="B4367" s="420"/>
      <c r="C4367" s="420"/>
      <c r="D4367" s="420"/>
      <c r="E4367" s="421"/>
      <c r="F4367" s="421"/>
      <c r="G4367" s="422"/>
      <c r="H4367" s="422"/>
      <c r="I4367" s="422"/>
      <c r="J4367" s="422"/>
      <c r="K4367" s="422"/>
      <c r="L4367" s="422"/>
      <c r="M4367" s="422"/>
      <c r="N4367" s="422"/>
      <c r="O4367" s="422"/>
      <c r="P4367" s="421" t="str">
        <f>IF(Q4367="","",LOOKUP(Q4367,'Expenditure Codes'!B:B,'Expenditure Codes'!A:A))</f>
        <v/>
      </c>
      <c r="Q4367" s="423"/>
      <c r="R4367" s="424"/>
      <c r="S4367" s="424"/>
      <c r="T4367" s="424"/>
      <c r="U4367" s="424"/>
      <c r="V4367" s="423"/>
      <c r="W4367" s="421"/>
      <c r="X4367" s="421"/>
      <c r="Y4367" s="420"/>
      <c r="Z4367" s="425"/>
      <c r="AA4367" s="426"/>
      <c r="AB4367" s="427"/>
      <c r="AC4367" s="428"/>
      <c r="AD4367" s="427"/>
    </row>
    <row r="4368" spans="1:30" ht="21.75" x14ac:dyDescent="0.55000000000000004">
      <c r="A4368" s="420"/>
      <c r="B4368" s="420"/>
      <c r="C4368" s="420"/>
      <c r="D4368" s="420"/>
      <c r="E4368" s="421"/>
      <c r="F4368" s="421"/>
      <c r="G4368" s="422"/>
      <c r="H4368" s="422"/>
      <c r="I4368" s="422"/>
      <c r="J4368" s="422"/>
      <c r="K4368" s="422"/>
      <c r="L4368" s="422"/>
      <c r="M4368" s="422"/>
      <c r="N4368" s="422"/>
      <c r="O4368" s="422"/>
      <c r="P4368" s="421" t="str">
        <f>IF(Q4368="","",LOOKUP(Q4368,'Expenditure Codes'!B:B,'Expenditure Codes'!A:A))</f>
        <v/>
      </c>
      <c r="Q4368" s="423"/>
      <c r="R4368" s="424"/>
      <c r="S4368" s="424"/>
      <c r="T4368" s="424"/>
      <c r="U4368" s="424"/>
      <c r="V4368" s="423"/>
      <c r="W4368" s="421"/>
      <c r="X4368" s="421"/>
      <c r="Y4368" s="420"/>
      <c r="Z4368" s="425"/>
      <c r="AA4368" s="426"/>
      <c r="AB4368" s="427"/>
      <c r="AC4368" s="428"/>
      <c r="AD4368" s="427"/>
    </row>
    <row r="4369" spans="1:30" ht="21.75" x14ac:dyDescent="0.55000000000000004">
      <c r="A4369" s="420"/>
      <c r="B4369" s="420"/>
      <c r="C4369" s="420"/>
      <c r="D4369" s="420"/>
      <c r="E4369" s="421"/>
      <c r="F4369" s="421"/>
      <c r="G4369" s="422"/>
      <c r="H4369" s="422"/>
      <c r="I4369" s="422"/>
      <c r="J4369" s="422"/>
      <c r="K4369" s="422"/>
      <c r="L4369" s="422"/>
      <c r="M4369" s="422"/>
      <c r="N4369" s="422"/>
      <c r="O4369" s="422"/>
      <c r="P4369" s="421" t="str">
        <f>IF(Q4369="","",LOOKUP(Q4369,'Expenditure Codes'!B:B,'Expenditure Codes'!A:A))</f>
        <v/>
      </c>
      <c r="Q4369" s="423"/>
      <c r="R4369" s="424"/>
      <c r="S4369" s="424"/>
      <c r="T4369" s="424"/>
      <c r="U4369" s="424"/>
      <c r="V4369" s="423"/>
      <c r="W4369" s="421"/>
      <c r="X4369" s="421"/>
      <c r="Y4369" s="420"/>
      <c r="Z4369" s="425"/>
      <c r="AA4369" s="426"/>
      <c r="AB4369" s="427"/>
      <c r="AC4369" s="428"/>
      <c r="AD4369" s="427"/>
    </row>
    <row r="4370" spans="1:30" ht="21.75" x14ac:dyDescent="0.55000000000000004">
      <c r="A4370" s="420"/>
      <c r="B4370" s="420"/>
      <c r="C4370" s="420"/>
      <c r="D4370" s="420"/>
      <c r="E4370" s="421"/>
      <c r="F4370" s="421"/>
      <c r="G4370" s="422"/>
      <c r="H4370" s="422"/>
      <c r="I4370" s="422"/>
      <c r="J4370" s="422"/>
      <c r="K4370" s="422"/>
      <c r="L4370" s="422"/>
      <c r="M4370" s="422"/>
      <c r="N4370" s="422"/>
      <c r="O4370" s="422"/>
      <c r="P4370" s="421" t="str">
        <f>IF(Q4370="","",LOOKUP(Q4370,'Expenditure Codes'!B:B,'Expenditure Codes'!A:A))</f>
        <v/>
      </c>
      <c r="Q4370" s="423"/>
      <c r="R4370" s="424"/>
      <c r="S4370" s="424"/>
      <c r="T4370" s="424"/>
      <c r="U4370" s="424"/>
      <c r="V4370" s="423"/>
      <c r="W4370" s="421"/>
      <c r="X4370" s="421"/>
      <c r="Y4370" s="420"/>
      <c r="Z4370" s="425"/>
      <c r="AA4370" s="426"/>
      <c r="AB4370" s="427"/>
      <c r="AC4370" s="428"/>
      <c r="AD4370" s="427"/>
    </row>
    <row r="4371" spans="1:30" ht="21.75" x14ac:dyDescent="0.55000000000000004">
      <c r="A4371" s="420"/>
      <c r="B4371" s="420"/>
      <c r="C4371" s="420"/>
      <c r="D4371" s="420"/>
      <c r="E4371" s="421"/>
      <c r="F4371" s="421"/>
      <c r="G4371" s="422"/>
      <c r="H4371" s="422"/>
      <c r="I4371" s="422"/>
      <c r="J4371" s="422"/>
      <c r="K4371" s="422"/>
      <c r="L4371" s="422"/>
      <c r="M4371" s="422"/>
      <c r="N4371" s="422"/>
      <c r="O4371" s="422"/>
      <c r="P4371" s="421" t="str">
        <f>IF(Q4371="","",LOOKUP(Q4371,'Expenditure Codes'!B:B,'Expenditure Codes'!A:A))</f>
        <v/>
      </c>
      <c r="Q4371" s="423"/>
      <c r="R4371" s="424"/>
      <c r="S4371" s="424"/>
      <c r="T4371" s="424"/>
      <c r="U4371" s="424"/>
      <c r="V4371" s="423"/>
      <c r="W4371" s="421"/>
      <c r="X4371" s="421"/>
      <c r="Y4371" s="420"/>
      <c r="Z4371" s="425"/>
      <c r="AA4371" s="426"/>
      <c r="AB4371" s="427"/>
      <c r="AC4371" s="428"/>
      <c r="AD4371" s="427"/>
    </row>
    <row r="4372" spans="1:30" ht="21.75" x14ac:dyDescent="0.55000000000000004">
      <c r="A4372" s="420"/>
      <c r="B4372" s="420"/>
      <c r="C4372" s="420"/>
      <c r="D4372" s="420"/>
      <c r="E4372" s="421"/>
      <c r="F4372" s="421"/>
      <c r="G4372" s="422"/>
      <c r="H4372" s="422"/>
      <c r="I4372" s="422"/>
      <c r="J4372" s="422"/>
      <c r="K4372" s="422"/>
      <c r="L4372" s="422"/>
      <c r="M4372" s="422"/>
      <c r="N4372" s="422"/>
      <c r="O4372" s="422"/>
      <c r="P4372" s="421" t="str">
        <f>IF(Q4372="","",LOOKUP(Q4372,'Expenditure Codes'!B:B,'Expenditure Codes'!A:A))</f>
        <v/>
      </c>
      <c r="Q4372" s="423"/>
      <c r="R4372" s="424"/>
      <c r="S4372" s="424"/>
      <c r="T4372" s="424"/>
      <c r="U4372" s="424"/>
      <c r="V4372" s="423"/>
      <c r="W4372" s="421"/>
      <c r="X4372" s="421"/>
      <c r="Y4372" s="420"/>
      <c r="Z4372" s="425"/>
      <c r="AA4372" s="426"/>
      <c r="AB4372" s="427"/>
      <c r="AC4372" s="428"/>
      <c r="AD4372" s="427"/>
    </row>
    <row r="4373" spans="1:30" ht="21.75" x14ac:dyDescent="0.55000000000000004">
      <c r="A4373" s="420"/>
      <c r="B4373" s="420"/>
      <c r="C4373" s="420"/>
      <c r="D4373" s="420"/>
      <c r="E4373" s="421"/>
      <c r="F4373" s="421"/>
      <c r="G4373" s="422"/>
      <c r="H4373" s="422"/>
      <c r="I4373" s="422"/>
      <c r="J4373" s="422"/>
      <c r="K4373" s="422"/>
      <c r="L4373" s="422"/>
      <c r="M4373" s="422"/>
      <c r="N4373" s="422"/>
      <c r="O4373" s="422"/>
      <c r="P4373" s="421" t="str">
        <f>IF(Q4373="","",LOOKUP(Q4373,'Expenditure Codes'!B:B,'Expenditure Codes'!A:A))</f>
        <v/>
      </c>
      <c r="Q4373" s="423"/>
      <c r="R4373" s="424"/>
      <c r="S4373" s="424"/>
      <c r="T4373" s="424"/>
      <c r="U4373" s="424"/>
      <c r="V4373" s="423"/>
      <c r="W4373" s="421"/>
      <c r="X4373" s="421"/>
      <c r="Y4373" s="420"/>
      <c r="Z4373" s="425"/>
      <c r="AA4373" s="426"/>
      <c r="AB4373" s="427"/>
      <c r="AC4373" s="428"/>
      <c r="AD4373" s="427"/>
    </row>
    <row r="4374" spans="1:30" ht="21.75" x14ac:dyDescent="0.55000000000000004">
      <c r="A4374" s="420"/>
      <c r="B4374" s="420"/>
      <c r="C4374" s="420"/>
      <c r="D4374" s="420"/>
      <c r="E4374" s="421"/>
      <c r="F4374" s="421"/>
      <c r="G4374" s="422"/>
      <c r="H4374" s="422"/>
      <c r="I4374" s="422"/>
      <c r="J4374" s="422"/>
      <c r="K4374" s="422"/>
      <c r="L4374" s="422"/>
      <c r="M4374" s="422"/>
      <c r="N4374" s="422"/>
      <c r="O4374" s="422"/>
      <c r="P4374" s="421" t="str">
        <f>IF(Q4374="","",LOOKUP(Q4374,'Expenditure Codes'!B:B,'Expenditure Codes'!A:A))</f>
        <v/>
      </c>
      <c r="Q4374" s="423"/>
      <c r="R4374" s="424"/>
      <c r="S4374" s="424"/>
      <c r="T4374" s="424"/>
      <c r="U4374" s="424"/>
      <c r="V4374" s="423"/>
      <c r="W4374" s="421"/>
      <c r="X4374" s="421"/>
      <c r="Y4374" s="420"/>
      <c r="Z4374" s="425"/>
      <c r="AA4374" s="426"/>
      <c r="AB4374" s="427"/>
      <c r="AC4374" s="428"/>
      <c r="AD4374" s="427"/>
    </row>
    <row r="4375" spans="1:30" ht="21.75" x14ac:dyDescent="0.55000000000000004">
      <c r="A4375" s="420"/>
      <c r="B4375" s="420"/>
      <c r="C4375" s="420"/>
      <c r="D4375" s="420"/>
      <c r="E4375" s="421"/>
      <c r="F4375" s="421"/>
      <c r="G4375" s="422"/>
      <c r="H4375" s="422"/>
      <c r="I4375" s="422"/>
      <c r="J4375" s="422"/>
      <c r="K4375" s="422"/>
      <c r="L4375" s="422"/>
      <c r="M4375" s="422"/>
      <c r="N4375" s="422"/>
      <c r="O4375" s="422"/>
      <c r="P4375" s="421" t="str">
        <f>IF(Q4375="","",LOOKUP(Q4375,'Expenditure Codes'!B:B,'Expenditure Codes'!A:A))</f>
        <v/>
      </c>
      <c r="Q4375" s="423"/>
      <c r="R4375" s="424"/>
      <c r="S4375" s="424"/>
      <c r="T4375" s="424"/>
      <c r="U4375" s="424"/>
      <c r="V4375" s="423"/>
      <c r="W4375" s="421"/>
      <c r="X4375" s="421"/>
      <c r="Y4375" s="420"/>
      <c r="Z4375" s="425"/>
      <c r="AA4375" s="426"/>
      <c r="AB4375" s="427"/>
      <c r="AC4375" s="428"/>
      <c r="AD4375" s="427"/>
    </row>
    <row r="4376" spans="1:30" ht="21.75" x14ac:dyDescent="0.55000000000000004">
      <c r="A4376" s="420"/>
      <c r="B4376" s="420"/>
      <c r="C4376" s="420"/>
      <c r="D4376" s="420"/>
      <c r="E4376" s="421"/>
      <c r="F4376" s="421"/>
      <c r="G4376" s="422"/>
      <c r="H4376" s="422"/>
      <c r="I4376" s="422"/>
      <c r="J4376" s="422"/>
      <c r="K4376" s="422"/>
      <c r="L4376" s="422"/>
      <c r="M4376" s="422"/>
      <c r="N4376" s="422"/>
      <c r="O4376" s="422"/>
      <c r="P4376" s="421" t="str">
        <f>IF(Q4376="","",LOOKUP(Q4376,'Expenditure Codes'!B:B,'Expenditure Codes'!A:A))</f>
        <v/>
      </c>
      <c r="Q4376" s="423"/>
      <c r="R4376" s="424"/>
      <c r="S4376" s="424"/>
      <c r="T4376" s="424"/>
      <c r="U4376" s="424"/>
      <c r="V4376" s="423"/>
      <c r="W4376" s="421"/>
      <c r="X4376" s="421"/>
      <c r="Y4376" s="420"/>
      <c r="Z4376" s="425"/>
      <c r="AA4376" s="426"/>
      <c r="AB4376" s="427"/>
      <c r="AC4376" s="428"/>
      <c r="AD4376" s="427"/>
    </row>
    <row r="4377" spans="1:30" ht="21.75" x14ac:dyDescent="0.55000000000000004">
      <c r="A4377" s="420"/>
      <c r="B4377" s="420"/>
      <c r="C4377" s="420"/>
      <c r="D4377" s="420"/>
      <c r="E4377" s="421"/>
      <c r="F4377" s="421"/>
      <c r="G4377" s="422"/>
      <c r="H4377" s="422"/>
      <c r="I4377" s="422"/>
      <c r="J4377" s="422"/>
      <c r="K4377" s="422"/>
      <c r="L4377" s="422"/>
      <c r="M4377" s="422"/>
      <c r="N4377" s="422"/>
      <c r="O4377" s="422"/>
      <c r="P4377" s="421" t="str">
        <f>IF(Q4377="","",LOOKUP(Q4377,'Expenditure Codes'!B:B,'Expenditure Codes'!A:A))</f>
        <v/>
      </c>
      <c r="Q4377" s="423"/>
      <c r="R4377" s="424"/>
      <c r="S4377" s="424"/>
      <c r="T4377" s="424"/>
      <c r="U4377" s="424"/>
      <c r="V4377" s="423"/>
      <c r="W4377" s="421"/>
      <c r="X4377" s="421"/>
      <c r="Y4377" s="420"/>
      <c r="Z4377" s="425"/>
      <c r="AA4377" s="426"/>
      <c r="AB4377" s="427"/>
      <c r="AC4377" s="428"/>
      <c r="AD4377" s="427"/>
    </row>
    <row r="4378" spans="1:30" ht="21.75" x14ac:dyDescent="0.55000000000000004">
      <c r="A4378" s="420"/>
      <c r="B4378" s="420"/>
      <c r="C4378" s="420"/>
      <c r="D4378" s="420"/>
      <c r="E4378" s="421"/>
      <c r="F4378" s="421"/>
      <c r="G4378" s="422"/>
      <c r="H4378" s="422"/>
      <c r="I4378" s="422"/>
      <c r="J4378" s="422"/>
      <c r="K4378" s="422"/>
      <c r="L4378" s="422"/>
      <c r="M4378" s="422"/>
      <c r="N4378" s="422"/>
      <c r="O4378" s="422"/>
      <c r="P4378" s="421" t="str">
        <f>IF(Q4378="","",LOOKUP(Q4378,'Expenditure Codes'!B:B,'Expenditure Codes'!A:A))</f>
        <v/>
      </c>
      <c r="Q4378" s="423"/>
      <c r="R4378" s="424"/>
      <c r="S4378" s="424"/>
      <c r="T4378" s="424"/>
      <c r="U4378" s="424"/>
      <c r="V4378" s="423"/>
      <c r="W4378" s="421"/>
      <c r="X4378" s="421"/>
      <c r="Y4378" s="420"/>
      <c r="Z4378" s="425"/>
      <c r="AA4378" s="426"/>
      <c r="AB4378" s="427"/>
      <c r="AC4378" s="428"/>
      <c r="AD4378" s="427"/>
    </row>
    <row r="4379" spans="1:30" ht="21.75" x14ac:dyDescent="0.55000000000000004">
      <c r="A4379" s="420"/>
      <c r="B4379" s="420"/>
      <c r="C4379" s="420"/>
      <c r="D4379" s="420"/>
      <c r="E4379" s="421"/>
      <c r="F4379" s="421"/>
      <c r="G4379" s="422"/>
      <c r="H4379" s="422"/>
      <c r="I4379" s="422"/>
      <c r="J4379" s="422"/>
      <c r="K4379" s="422"/>
      <c r="L4379" s="422"/>
      <c r="M4379" s="422"/>
      <c r="N4379" s="422"/>
      <c r="O4379" s="422"/>
      <c r="P4379" s="421" t="str">
        <f>IF(Q4379="","",LOOKUP(Q4379,'Expenditure Codes'!B:B,'Expenditure Codes'!A:A))</f>
        <v/>
      </c>
      <c r="Q4379" s="423"/>
      <c r="R4379" s="424"/>
      <c r="S4379" s="424"/>
      <c r="T4379" s="424"/>
      <c r="U4379" s="424"/>
      <c r="V4379" s="423"/>
      <c r="W4379" s="421"/>
      <c r="X4379" s="421"/>
      <c r="Y4379" s="420"/>
      <c r="Z4379" s="425"/>
      <c r="AA4379" s="426"/>
      <c r="AB4379" s="427"/>
      <c r="AC4379" s="428"/>
      <c r="AD4379" s="427"/>
    </row>
    <row r="4380" spans="1:30" ht="21.75" x14ac:dyDescent="0.55000000000000004">
      <c r="A4380" s="420"/>
      <c r="B4380" s="420"/>
      <c r="C4380" s="420"/>
      <c r="D4380" s="420"/>
      <c r="E4380" s="421"/>
      <c r="F4380" s="421"/>
      <c r="G4380" s="422"/>
      <c r="H4380" s="422"/>
      <c r="I4380" s="422"/>
      <c r="J4380" s="422"/>
      <c r="K4380" s="422"/>
      <c r="L4380" s="422"/>
      <c r="M4380" s="422"/>
      <c r="N4380" s="422"/>
      <c r="O4380" s="422"/>
      <c r="P4380" s="421" t="str">
        <f>IF(Q4380="","",LOOKUP(Q4380,'Expenditure Codes'!B:B,'Expenditure Codes'!A:A))</f>
        <v/>
      </c>
      <c r="Q4380" s="423"/>
      <c r="R4380" s="424"/>
      <c r="S4380" s="424"/>
      <c r="T4380" s="424"/>
      <c r="U4380" s="424"/>
      <c r="V4380" s="423"/>
      <c r="W4380" s="421"/>
      <c r="X4380" s="421"/>
      <c r="Y4380" s="420"/>
      <c r="Z4380" s="425"/>
      <c r="AA4380" s="426"/>
      <c r="AB4380" s="427"/>
      <c r="AC4380" s="428"/>
      <c r="AD4380" s="427"/>
    </row>
    <row r="4381" spans="1:30" ht="21.75" x14ac:dyDescent="0.55000000000000004">
      <c r="A4381" s="420"/>
      <c r="B4381" s="420"/>
      <c r="C4381" s="420"/>
      <c r="D4381" s="420"/>
      <c r="E4381" s="421"/>
      <c r="F4381" s="421"/>
      <c r="G4381" s="422"/>
      <c r="H4381" s="422"/>
      <c r="I4381" s="422"/>
      <c r="J4381" s="422"/>
      <c r="K4381" s="422"/>
      <c r="L4381" s="422"/>
      <c r="M4381" s="422"/>
      <c r="N4381" s="422"/>
      <c r="O4381" s="422"/>
      <c r="P4381" s="421" t="str">
        <f>IF(Q4381="","",LOOKUP(Q4381,'Expenditure Codes'!B:B,'Expenditure Codes'!A:A))</f>
        <v/>
      </c>
      <c r="Q4381" s="423"/>
      <c r="R4381" s="424"/>
      <c r="S4381" s="424"/>
      <c r="T4381" s="424"/>
      <c r="U4381" s="424"/>
      <c r="V4381" s="423"/>
      <c r="W4381" s="421"/>
      <c r="X4381" s="421"/>
      <c r="Y4381" s="420"/>
      <c r="Z4381" s="425"/>
      <c r="AA4381" s="426"/>
      <c r="AB4381" s="427"/>
      <c r="AC4381" s="428"/>
      <c r="AD4381" s="427"/>
    </row>
    <row r="4382" spans="1:30" ht="21.75" x14ac:dyDescent="0.55000000000000004">
      <c r="A4382" s="420"/>
      <c r="B4382" s="420"/>
      <c r="C4382" s="420"/>
      <c r="D4382" s="420"/>
      <c r="E4382" s="421"/>
      <c r="F4382" s="421"/>
      <c r="G4382" s="422"/>
      <c r="H4382" s="422"/>
      <c r="I4382" s="422"/>
      <c r="J4382" s="422"/>
      <c r="K4382" s="422"/>
      <c r="L4382" s="422"/>
      <c r="M4382" s="422"/>
      <c r="N4382" s="422"/>
      <c r="O4382" s="422"/>
      <c r="P4382" s="421" t="str">
        <f>IF(Q4382="","",LOOKUP(Q4382,'Expenditure Codes'!B:B,'Expenditure Codes'!A:A))</f>
        <v/>
      </c>
      <c r="Q4382" s="423"/>
      <c r="R4382" s="424"/>
      <c r="S4382" s="424"/>
      <c r="T4382" s="424"/>
      <c r="U4382" s="424"/>
      <c r="V4382" s="423"/>
      <c r="W4382" s="421"/>
      <c r="X4382" s="421"/>
      <c r="Y4382" s="420"/>
      <c r="Z4382" s="425"/>
      <c r="AA4382" s="426"/>
      <c r="AB4382" s="427"/>
      <c r="AC4382" s="428"/>
      <c r="AD4382" s="427"/>
    </row>
    <row r="4383" spans="1:30" ht="21.75" x14ac:dyDescent="0.55000000000000004">
      <c r="A4383" s="420"/>
      <c r="B4383" s="420"/>
      <c r="C4383" s="420"/>
      <c r="D4383" s="420"/>
      <c r="E4383" s="421"/>
      <c r="F4383" s="421"/>
      <c r="G4383" s="422"/>
      <c r="H4383" s="422"/>
      <c r="I4383" s="422"/>
      <c r="J4383" s="422"/>
      <c r="K4383" s="422"/>
      <c r="L4383" s="422"/>
      <c r="M4383" s="422"/>
      <c r="N4383" s="422"/>
      <c r="O4383" s="422"/>
      <c r="P4383" s="421" t="str">
        <f>IF(Q4383="","",LOOKUP(Q4383,'Expenditure Codes'!B:B,'Expenditure Codes'!A:A))</f>
        <v/>
      </c>
      <c r="Q4383" s="423"/>
      <c r="R4383" s="424"/>
      <c r="S4383" s="424"/>
      <c r="T4383" s="424"/>
      <c r="U4383" s="424"/>
      <c r="V4383" s="423"/>
      <c r="W4383" s="421"/>
      <c r="X4383" s="421"/>
      <c r="Y4383" s="420"/>
      <c r="Z4383" s="425"/>
      <c r="AA4383" s="426"/>
      <c r="AB4383" s="427"/>
      <c r="AC4383" s="428"/>
      <c r="AD4383" s="427"/>
    </row>
    <row r="4384" spans="1:30" ht="21.75" x14ac:dyDescent="0.55000000000000004">
      <c r="A4384" s="420"/>
      <c r="B4384" s="420"/>
      <c r="C4384" s="420"/>
      <c r="D4384" s="420"/>
      <c r="E4384" s="421"/>
      <c r="F4384" s="421"/>
      <c r="G4384" s="422"/>
      <c r="H4384" s="422"/>
      <c r="I4384" s="422"/>
      <c r="J4384" s="422"/>
      <c r="K4384" s="422"/>
      <c r="L4384" s="422"/>
      <c r="M4384" s="422"/>
      <c r="N4384" s="422"/>
      <c r="O4384" s="422"/>
      <c r="P4384" s="421" t="str">
        <f>IF(Q4384="","",LOOKUP(Q4384,'Expenditure Codes'!B:B,'Expenditure Codes'!A:A))</f>
        <v/>
      </c>
      <c r="Q4384" s="423"/>
      <c r="R4384" s="424"/>
      <c r="S4384" s="424"/>
      <c r="T4384" s="424"/>
      <c r="U4384" s="424"/>
      <c r="V4384" s="423"/>
      <c r="W4384" s="421"/>
      <c r="X4384" s="421"/>
      <c r="Y4384" s="420"/>
      <c r="Z4384" s="425"/>
      <c r="AA4384" s="426"/>
      <c r="AB4384" s="427"/>
      <c r="AC4384" s="428"/>
      <c r="AD4384" s="427"/>
    </row>
    <row r="4385" spans="1:30" ht="21.75" x14ac:dyDescent="0.55000000000000004">
      <c r="A4385" s="420"/>
      <c r="B4385" s="420"/>
      <c r="C4385" s="420"/>
      <c r="D4385" s="420"/>
      <c r="E4385" s="421"/>
      <c r="F4385" s="421"/>
      <c r="G4385" s="422"/>
      <c r="H4385" s="422"/>
      <c r="I4385" s="422"/>
      <c r="J4385" s="422"/>
      <c r="K4385" s="422"/>
      <c r="L4385" s="422"/>
      <c r="M4385" s="422"/>
      <c r="N4385" s="422"/>
      <c r="O4385" s="422"/>
      <c r="P4385" s="421" t="str">
        <f>IF(Q4385="","",LOOKUP(Q4385,'Expenditure Codes'!B:B,'Expenditure Codes'!A:A))</f>
        <v/>
      </c>
      <c r="Q4385" s="423"/>
      <c r="R4385" s="424"/>
      <c r="S4385" s="424"/>
      <c r="T4385" s="424"/>
      <c r="U4385" s="424"/>
      <c r="V4385" s="423"/>
      <c r="W4385" s="421"/>
      <c r="X4385" s="421"/>
      <c r="Y4385" s="420"/>
      <c r="Z4385" s="425"/>
      <c r="AA4385" s="426"/>
      <c r="AB4385" s="427"/>
      <c r="AC4385" s="428"/>
      <c r="AD4385" s="427"/>
    </row>
    <row r="4386" spans="1:30" ht="21.75" x14ac:dyDescent="0.55000000000000004">
      <c r="A4386" s="420"/>
      <c r="B4386" s="420"/>
      <c r="C4386" s="420"/>
      <c r="D4386" s="420"/>
      <c r="E4386" s="421"/>
      <c r="F4386" s="421"/>
      <c r="G4386" s="422"/>
      <c r="H4386" s="422"/>
      <c r="I4386" s="422"/>
      <c r="J4386" s="422"/>
      <c r="K4386" s="422"/>
      <c r="L4386" s="422"/>
      <c r="M4386" s="422"/>
      <c r="N4386" s="422"/>
      <c r="O4386" s="422"/>
      <c r="P4386" s="421" t="str">
        <f>IF(Q4386="","",LOOKUP(Q4386,'Expenditure Codes'!B:B,'Expenditure Codes'!A:A))</f>
        <v/>
      </c>
      <c r="Q4386" s="423"/>
      <c r="R4386" s="424"/>
      <c r="S4386" s="424"/>
      <c r="T4386" s="424"/>
      <c r="U4386" s="424"/>
      <c r="V4386" s="423"/>
      <c r="W4386" s="421"/>
      <c r="X4386" s="421"/>
      <c r="Y4386" s="420"/>
      <c r="Z4386" s="425"/>
      <c r="AA4386" s="426"/>
      <c r="AB4386" s="427"/>
      <c r="AC4386" s="428"/>
      <c r="AD4386" s="427"/>
    </row>
    <row r="4387" spans="1:30" ht="21.75" x14ac:dyDescent="0.55000000000000004">
      <c r="A4387" s="420"/>
      <c r="B4387" s="420"/>
      <c r="C4387" s="420"/>
      <c r="D4387" s="420"/>
      <c r="E4387" s="421"/>
      <c r="F4387" s="421"/>
      <c r="G4387" s="422"/>
      <c r="H4387" s="422"/>
      <c r="I4387" s="422"/>
      <c r="J4387" s="422"/>
      <c r="K4387" s="422"/>
      <c r="L4387" s="422"/>
      <c r="M4387" s="422"/>
      <c r="N4387" s="422"/>
      <c r="O4387" s="422"/>
      <c r="P4387" s="421" t="str">
        <f>IF(Q4387="","",LOOKUP(Q4387,'Expenditure Codes'!B:B,'Expenditure Codes'!A:A))</f>
        <v/>
      </c>
      <c r="Q4387" s="423"/>
      <c r="R4387" s="424"/>
      <c r="S4387" s="424"/>
      <c r="T4387" s="424"/>
      <c r="U4387" s="424"/>
      <c r="V4387" s="423"/>
      <c r="W4387" s="421"/>
      <c r="X4387" s="421"/>
      <c r="Y4387" s="420"/>
      <c r="Z4387" s="425"/>
      <c r="AA4387" s="426"/>
      <c r="AB4387" s="427"/>
      <c r="AC4387" s="428"/>
      <c r="AD4387" s="427"/>
    </row>
    <row r="4388" spans="1:30" ht="21.75" x14ac:dyDescent="0.55000000000000004">
      <c r="A4388" s="420"/>
      <c r="B4388" s="420"/>
      <c r="C4388" s="420"/>
      <c r="D4388" s="420"/>
      <c r="E4388" s="421"/>
      <c r="F4388" s="421"/>
      <c r="G4388" s="422"/>
      <c r="H4388" s="422"/>
      <c r="I4388" s="422"/>
      <c r="J4388" s="422"/>
      <c r="K4388" s="422"/>
      <c r="L4388" s="422"/>
      <c r="M4388" s="422"/>
      <c r="N4388" s="422"/>
      <c r="O4388" s="422"/>
      <c r="P4388" s="421" t="str">
        <f>IF(Q4388="","",LOOKUP(Q4388,'Expenditure Codes'!B:B,'Expenditure Codes'!A:A))</f>
        <v/>
      </c>
      <c r="Q4388" s="423"/>
      <c r="R4388" s="424"/>
      <c r="S4388" s="424"/>
      <c r="T4388" s="424"/>
      <c r="U4388" s="424"/>
      <c r="V4388" s="423"/>
      <c r="W4388" s="421"/>
      <c r="X4388" s="421"/>
      <c r="Y4388" s="420"/>
      <c r="Z4388" s="425"/>
      <c r="AA4388" s="426"/>
      <c r="AB4388" s="427"/>
      <c r="AC4388" s="428"/>
      <c r="AD4388" s="427"/>
    </row>
    <row r="4389" spans="1:30" ht="21.75" x14ac:dyDescent="0.55000000000000004">
      <c r="A4389" s="420"/>
      <c r="B4389" s="420"/>
      <c r="C4389" s="420"/>
      <c r="D4389" s="420"/>
      <c r="E4389" s="421"/>
      <c r="F4389" s="421"/>
      <c r="G4389" s="422"/>
      <c r="H4389" s="422"/>
      <c r="I4389" s="422"/>
      <c r="J4389" s="422"/>
      <c r="K4389" s="422"/>
      <c r="L4389" s="422"/>
      <c r="M4389" s="422"/>
      <c r="N4389" s="422"/>
      <c r="O4389" s="422"/>
      <c r="P4389" s="421" t="str">
        <f>IF(Q4389="","",LOOKUP(Q4389,'Expenditure Codes'!B:B,'Expenditure Codes'!A:A))</f>
        <v/>
      </c>
      <c r="Q4389" s="423"/>
      <c r="R4389" s="424"/>
      <c r="S4389" s="424"/>
      <c r="T4389" s="424"/>
      <c r="U4389" s="424"/>
      <c r="V4389" s="423"/>
      <c r="W4389" s="421"/>
      <c r="X4389" s="421"/>
      <c r="Y4389" s="420"/>
      <c r="Z4389" s="425"/>
      <c r="AA4389" s="426"/>
      <c r="AB4389" s="427"/>
      <c r="AC4389" s="428"/>
      <c r="AD4389" s="427"/>
    </row>
    <row r="4390" spans="1:30" ht="21.75" x14ac:dyDescent="0.55000000000000004">
      <c r="A4390" s="420"/>
      <c r="B4390" s="420"/>
      <c r="C4390" s="420"/>
      <c r="D4390" s="420"/>
      <c r="E4390" s="421"/>
      <c r="F4390" s="421"/>
      <c r="G4390" s="422"/>
      <c r="H4390" s="422"/>
      <c r="I4390" s="422"/>
      <c r="J4390" s="422"/>
      <c r="K4390" s="422"/>
      <c r="L4390" s="422"/>
      <c r="M4390" s="422"/>
      <c r="N4390" s="422"/>
      <c r="O4390" s="422"/>
      <c r="P4390" s="421" t="str">
        <f>IF(Q4390="","",LOOKUP(Q4390,'Expenditure Codes'!B:B,'Expenditure Codes'!A:A))</f>
        <v/>
      </c>
      <c r="Q4390" s="423"/>
      <c r="R4390" s="424"/>
      <c r="S4390" s="424"/>
      <c r="T4390" s="424"/>
      <c r="U4390" s="424"/>
      <c r="V4390" s="423"/>
      <c r="W4390" s="421"/>
      <c r="X4390" s="421"/>
      <c r="Y4390" s="420"/>
      <c r="Z4390" s="425"/>
      <c r="AA4390" s="426"/>
      <c r="AB4390" s="427"/>
      <c r="AC4390" s="428"/>
      <c r="AD4390" s="427"/>
    </row>
    <row r="4391" spans="1:30" ht="21.75" x14ac:dyDescent="0.55000000000000004">
      <c r="A4391" s="420"/>
      <c r="B4391" s="420"/>
      <c r="C4391" s="420"/>
      <c r="D4391" s="420"/>
      <c r="E4391" s="421"/>
      <c r="F4391" s="421"/>
      <c r="G4391" s="422"/>
      <c r="H4391" s="422"/>
      <c r="I4391" s="422"/>
      <c r="J4391" s="422"/>
      <c r="K4391" s="422"/>
      <c r="L4391" s="422"/>
      <c r="M4391" s="422"/>
      <c r="N4391" s="422"/>
      <c r="O4391" s="422"/>
      <c r="P4391" s="421" t="str">
        <f>IF(Q4391="","",LOOKUP(Q4391,'Expenditure Codes'!B:B,'Expenditure Codes'!A:A))</f>
        <v/>
      </c>
      <c r="Q4391" s="423"/>
      <c r="R4391" s="424"/>
      <c r="S4391" s="424"/>
      <c r="T4391" s="424"/>
      <c r="U4391" s="424"/>
      <c r="V4391" s="423"/>
      <c r="W4391" s="421"/>
      <c r="X4391" s="421"/>
      <c r="Y4391" s="420"/>
      <c r="Z4391" s="425"/>
      <c r="AA4391" s="426"/>
      <c r="AB4391" s="427"/>
      <c r="AC4391" s="428"/>
      <c r="AD4391" s="427"/>
    </row>
    <row r="4392" spans="1:30" ht="21.75" x14ac:dyDescent="0.55000000000000004">
      <c r="A4392" s="420"/>
      <c r="B4392" s="420"/>
      <c r="C4392" s="420"/>
      <c r="D4392" s="420"/>
      <c r="E4392" s="421"/>
      <c r="F4392" s="421"/>
      <c r="G4392" s="422"/>
      <c r="H4392" s="422"/>
      <c r="I4392" s="422"/>
      <c r="J4392" s="422"/>
      <c r="K4392" s="422"/>
      <c r="L4392" s="422"/>
      <c r="M4392" s="422"/>
      <c r="N4392" s="422"/>
      <c r="O4392" s="422"/>
      <c r="P4392" s="421" t="str">
        <f>IF(Q4392="","",LOOKUP(Q4392,'Expenditure Codes'!B:B,'Expenditure Codes'!A:A))</f>
        <v/>
      </c>
      <c r="Q4392" s="423"/>
      <c r="R4392" s="424"/>
      <c r="S4392" s="424"/>
      <c r="T4392" s="424"/>
      <c r="U4392" s="424"/>
      <c r="V4392" s="423"/>
      <c r="W4392" s="421"/>
      <c r="X4392" s="421"/>
      <c r="Y4392" s="420"/>
      <c r="Z4392" s="425"/>
      <c r="AA4392" s="426"/>
      <c r="AB4392" s="427"/>
      <c r="AC4392" s="428"/>
      <c r="AD4392" s="427"/>
    </row>
    <row r="4393" spans="1:30" ht="21.75" x14ac:dyDescent="0.55000000000000004">
      <c r="A4393" s="420"/>
      <c r="B4393" s="420"/>
      <c r="C4393" s="420"/>
      <c r="D4393" s="420"/>
      <c r="E4393" s="421"/>
      <c r="F4393" s="421"/>
      <c r="G4393" s="422"/>
      <c r="H4393" s="422"/>
      <c r="I4393" s="422"/>
      <c r="J4393" s="422"/>
      <c r="K4393" s="422"/>
      <c r="L4393" s="422"/>
      <c r="M4393" s="422"/>
      <c r="N4393" s="422"/>
      <c r="O4393" s="422"/>
      <c r="P4393" s="421" t="str">
        <f>IF(Q4393="","",LOOKUP(Q4393,'Expenditure Codes'!B:B,'Expenditure Codes'!A:A))</f>
        <v/>
      </c>
      <c r="Q4393" s="423"/>
      <c r="R4393" s="424"/>
      <c r="S4393" s="424"/>
      <c r="T4393" s="424"/>
      <c r="U4393" s="424"/>
      <c r="V4393" s="423"/>
      <c r="W4393" s="421"/>
      <c r="X4393" s="421"/>
      <c r="Y4393" s="420"/>
      <c r="Z4393" s="425"/>
      <c r="AA4393" s="426"/>
      <c r="AB4393" s="427"/>
      <c r="AC4393" s="428"/>
      <c r="AD4393" s="427"/>
    </row>
    <row r="4394" spans="1:30" ht="21.75" x14ac:dyDescent="0.55000000000000004">
      <c r="A4394" s="420"/>
      <c r="B4394" s="420"/>
      <c r="C4394" s="420"/>
      <c r="D4394" s="420"/>
      <c r="E4394" s="421"/>
      <c r="F4394" s="421"/>
      <c r="G4394" s="422"/>
      <c r="H4394" s="422"/>
      <c r="I4394" s="422"/>
      <c r="J4394" s="422"/>
      <c r="K4394" s="422"/>
      <c r="L4394" s="422"/>
      <c r="M4394" s="422"/>
      <c r="N4394" s="422"/>
      <c r="O4394" s="422"/>
      <c r="P4394" s="421" t="str">
        <f>IF(Q4394="","",LOOKUP(Q4394,'Expenditure Codes'!B:B,'Expenditure Codes'!A:A))</f>
        <v/>
      </c>
      <c r="Q4394" s="423"/>
      <c r="R4394" s="424"/>
      <c r="S4394" s="424"/>
      <c r="T4394" s="424"/>
      <c r="U4394" s="424"/>
      <c r="V4394" s="423"/>
      <c r="W4394" s="421"/>
      <c r="X4394" s="421"/>
      <c r="Y4394" s="420"/>
      <c r="Z4394" s="425"/>
      <c r="AA4394" s="426"/>
      <c r="AB4394" s="427"/>
      <c r="AC4394" s="428"/>
      <c r="AD4394" s="427"/>
    </row>
    <row r="4395" spans="1:30" ht="21.75" x14ac:dyDescent="0.55000000000000004">
      <c r="A4395" s="420"/>
      <c r="B4395" s="420"/>
      <c r="C4395" s="420"/>
      <c r="D4395" s="420"/>
      <c r="E4395" s="421"/>
      <c r="F4395" s="421"/>
      <c r="G4395" s="422"/>
      <c r="H4395" s="422"/>
      <c r="I4395" s="422"/>
      <c r="J4395" s="422"/>
      <c r="K4395" s="422"/>
      <c r="L4395" s="422"/>
      <c r="M4395" s="422"/>
      <c r="N4395" s="422"/>
      <c r="O4395" s="422"/>
      <c r="P4395" s="421" t="str">
        <f>IF(Q4395="","",LOOKUP(Q4395,'Expenditure Codes'!B:B,'Expenditure Codes'!A:A))</f>
        <v/>
      </c>
      <c r="Q4395" s="423"/>
      <c r="R4395" s="424"/>
      <c r="S4395" s="424"/>
      <c r="T4395" s="424"/>
      <c r="U4395" s="424"/>
      <c r="V4395" s="423"/>
      <c r="W4395" s="421"/>
      <c r="X4395" s="421"/>
      <c r="Y4395" s="420"/>
      <c r="Z4395" s="425"/>
      <c r="AA4395" s="426"/>
      <c r="AB4395" s="427"/>
      <c r="AC4395" s="428"/>
      <c r="AD4395" s="427"/>
    </row>
    <row r="4396" spans="1:30" ht="21.75" x14ac:dyDescent="0.55000000000000004">
      <c r="A4396" s="420"/>
      <c r="B4396" s="420"/>
      <c r="C4396" s="420"/>
      <c r="D4396" s="420"/>
      <c r="E4396" s="421"/>
      <c r="F4396" s="421"/>
      <c r="G4396" s="422"/>
      <c r="H4396" s="422"/>
      <c r="I4396" s="422"/>
      <c r="J4396" s="422"/>
      <c r="K4396" s="422"/>
      <c r="L4396" s="422"/>
      <c r="M4396" s="422"/>
      <c r="N4396" s="422"/>
      <c r="O4396" s="422"/>
      <c r="P4396" s="421" t="str">
        <f>IF(Q4396="","",LOOKUP(Q4396,'Expenditure Codes'!B:B,'Expenditure Codes'!A:A))</f>
        <v/>
      </c>
      <c r="Q4396" s="423"/>
      <c r="R4396" s="424"/>
      <c r="S4396" s="424"/>
      <c r="T4396" s="424"/>
      <c r="U4396" s="424"/>
      <c r="V4396" s="423"/>
      <c r="W4396" s="421"/>
      <c r="X4396" s="421"/>
      <c r="Y4396" s="420"/>
      <c r="Z4396" s="425"/>
      <c r="AA4396" s="426"/>
      <c r="AB4396" s="427"/>
      <c r="AC4396" s="428"/>
      <c r="AD4396" s="427"/>
    </row>
    <row r="4397" spans="1:30" ht="21.75" x14ac:dyDescent="0.55000000000000004">
      <c r="A4397" s="420"/>
      <c r="B4397" s="420"/>
      <c r="C4397" s="420"/>
      <c r="D4397" s="420"/>
      <c r="E4397" s="421"/>
      <c r="F4397" s="421"/>
      <c r="G4397" s="422"/>
      <c r="H4397" s="422"/>
      <c r="I4397" s="422"/>
      <c r="J4397" s="422"/>
      <c r="K4397" s="422"/>
      <c r="L4397" s="422"/>
      <c r="M4397" s="422"/>
      <c r="N4397" s="422"/>
      <c r="O4397" s="422"/>
      <c r="P4397" s="421" t="str">
        <f>IF(Q4397="","",LOOKUP(Q4397,'Expenditure Codes'!B:B,'Expenditure Codes'!A:A))</f>
        <v/>
      </c>
      <c r="Q4397" s="423"/>
      <c r="R4397" s="424"/>
      <c r="S4397" s="424"/>
      <c r="T4397" s="424"/>
      <c r="U4397" s="424"/>
      <c r="V4397" s="423"/>
      <c r="W4397" s="421"/>
      <c r="X4397" s="421"/>
      <c r="Y4397" s="420"/>
      <c r="Z4397" s="425"/>
      <c r="AA4397" s="426"/>
      <c r="AB4397" s="427"/>
      <c r="AC4397" s="428"/>
      <c r="AD4397" s="427"/>
    </row>
    <row r="4398" spans="1:30" ht="21.75" x14ac:dyDescent="0.55000000000000004">
      <c r="A4398" s="420"/>
      <c r="B4398" s="420"/>
      <c r="C4398" s="420"/>
      <c r="D4398" s="420"/>
      <c r="E4398" s="421"/>
      <c r="F4398" s="421"/>
      <c r="G4398" s="422"/>
      <c r="H4398" s="422"/>
      <c r="I4398" s="422"/>
      <c r="J4398" s="422"/>
      <c r="K4398" s="422"/>
      <c r="L4398" s="422"/>
      <c r="M4398" s="422"/>
      <c r="N4398" s="422"/>
      <c r="O4398" s="422"/>
      <c r="P4398" s="421" t="str">
        <f>IF(Q4398="","",LOOKUP(Q4398,'Expenditure Codes'!B:B,'Expenditure Codes'!A:A))</f>
        <v/>
      </c>
      <c r="Q4398" s="423"/>
      <c r="R4398" s="424"/>
      <c r="S4398" s="424"/>
      <c r="T4398" s="424"/>
      <c r="U4398" s="424"/>
      <c r="V4398" s="423"/>
      <c r="W4398" s="421"/>
      <c r="X4398" s="421"/>
      <c r="Y4398" s="420"/>
      <c r="Z4398" s="425"/>
      <c r="AA4398" s="426"/>
      <c r="AB4398" s="427"/>
      <c r="AC4398" s="428"/>
      <c r="AD4398" s="427"/>
    </row>
    <row r="4399" spans="1:30" ht="21.75" x14ac:dyDescent="0.55000000000000004">
      <c r="A4399" s="420"/>
      <c r="B4399" s="420"/>
      <c r="C4399" s="420"/>
      <c r="D4399" s="420"/>
      <c r="E4399" s="421"/>
      <c r="F4399" s="421"/>
      <c r="G4399" s="422"/>
      <c r="H4399" s="422"/>
      <c r="I4399" s="422"/>
      <c r="J4399" s="422"/>
      <c r="K4399" s="422"/>
      <c r="L4399" s="422"/>
      <c r="M4399" s="422"/>
      <c r="N4399" s="422"/>
      <c r="O4399" s="422"/>
      <c r="P4399" s="421" t="str">
        <f>IF(Q4399="","",LOOKUP(Q4399,'Expenditure Codes'!B:B,'Expenditure Codes'!A:A))</f>
        <v/>
      </c>
      <c r="Q4399" s="423"/>
      <c r="R4399" s="424"/>
      <c r="S4399" s="424"/>
      <c r="T4399" s="424"/>
      <c r="U4399" s="424"/>
      <c r="V4399" s="423"/>
      <c r="W4399" s="421"/>
      <c r="X4399" s="421"/>
      <c r="Y4399" s="420"/>
      <c r="Z4399" s="425"/>
      <c r="AA4399" s="426"/>
      <c r="AB4399" s="427"/>
      <c r="AC4399" s="428"/>
      <c r="AD4399" s="427"/>
    </row>
    <row r="4400" spans="1:30" ht="21.75" x14ac:dyDescent="0.55000000000000004">
      <c r="A4400" s="420"/>
      <c r="B4400" s="420"/>
      <c r="C4400" s="420"/>
      <c r="D4400" s="420"/>
      <c r="E4400" s="421"/>
      <c r="F4400" s="421"/>
      <c r="G4400" s="422"/>
      <c r="H4400" s="422"/>
      <c r="I4400" s="422"/>
      <c r="J4400" s="422"/>
      <c r="K4400" s="422"/>
      <c r="L4400" s="422"/>
      <c r="M4400" s="422"/>
      <c r="N4400" s="422"/>
      <c r="O4400" s="422"/>
      <c r="P4400" s="421" t="str">
        <f>IF(Q4400="","",LOOKUP(Q4400,'Expenditure Codes'!B:B,'Expenditure Codes'!A:A))</f>
        <v/>
      </c>
      <c r="Q4400" s="423"/>
      <c r="R4400" s="424"/>
      <c r="S4400" s="424"/>
      <c r="T4400" s="424"/>
      <c r="U4400" s="424"/>
      <c r="V4400" s="423"/>
      <c r="W4400" s="421"/>
      <c r="X4400" s="421"/>
      <c r="Y4400" s="420"/>
      <c r="Z4400" s="425"/>
      <c r="AA4400" s="426"/>
      <c r="AB4400" s="427"/>
      <c r="AC4400" s="428"/>
      <c r="AD4400" s="427"/>
    </row>
    <row r="4401" spans="1:30" ht="21.75" x14ac:dyDescent="0.55000000000000004">
      <c r="A4401" s="420"/>
      <c r="B4401" s="420"/>
      <c r="C4401" s="420"/>
      <c r="D4401" s="420"/>
      <c r="E4401" s="421"/>
      <c r="F4401" s="421"/>
      <c r="G4401" s="422"/>
      <c r="H4401" s="422"/>
      <c r="I4401" s="422"/>
      <c r="J4401" s="422"/>
      <c r="K4401" s="422"/>
      <c r="L4401" s="422"/>
      <c r="M4401" s="422"/>
      <c r="N4401" s="422"/>
      <c r="O4401" s="422"/>
      <c r="P4401" s="421" t="str">
        <f>IF(Q4401="","",LOOKUP(Q4401,'Expenditure Codes'!B:B,'Expenditure Codes'!A:A))</f>
        <v/>
      </c>
      <c r="Q4401" s="423"/>
      <c r="R4401" s="424"/>
      <c r="S4401" s="424"/>
      <c r="T4401" s="424"/>
      <c r="U4401" s="424"/>
      <c r="V4401" s="423"/>
      <c r="W4401" s="421"/>
      <c r="X4401" s="421"/>
      <c r="Y4401" s="420"/>
      <c r="Z4401" s="425"/>
      <c r="AA4401" s="426"/>
      <c r="AB4401" s="427"/>
      <c r="AC4401" s="428"/>
      <c r="AD4401" s="427"/>
    </row>
    <row r="4402" spans="1:30" ht="21.75" x14ac:dyDescent="0.55000000000000004">
      <c r="A4402" s="420"/>
      <c r="B4402" s="420"/>
      <c r="C4402" s="420"/>
      <c r="D4402" s="420"/>
      <c r="E4402" s="421"/>
      <c r="F4402" s="421"/>
      <c r="G4402" s="422"/>
      <c r="H4402" s="422"/>
      <c r="I4402" s="422"/>
      <c r="J4402" s="422"/>
      <c r="K4402" s="422"/>
      <c r="L4402" s="422"/>
      <c r="M4402" s="422"/>
      <c r="N4402" s="422"/>
      <c r="O4402" s="422"/>
      <c r="P4402" s="421" t="str">
        <f>IF(Q4402="","",LOOKUP(Q4402,'Expenditure Codes'!B:B,'Expenditure Codes'!A:A))</f>
        <v/>
      </c>
      <c r="Q4402" s="423"/>
      <c r="R4402" s="424"/>
      <c r="S4402" s="424"/>
      <c r="T4402" s="424"/>
      <c r="U4402" s="424"/>
      <c r="V4402" s="423"/>
      <c r="W4402" s="421"/>
      <c r="X4402" s="421"/>
      <c r="Y4402" s="420"/>
      <c r="Z4402" s="425"/>
      <c r="AA4402" s="426"/>
      <c r="AB4402" s="427"/>
      <c r="AC4402" s="428"/>
      <c r="AD4402" s="427"/>
    </row>
    <row r="4403" spans="1:30" ht="21.75" x14ac:dyDescent="0.55000000000000004">
      <c r="A4403" s="420"/>
      <c r="B4403" s="420"/>
      <c r="C4403" s="420"/>
      <c r="D4403" s="420"/>
      <c r="E4403" s="421"/>
      <c r="F4403" s="421"/>
      <c r="G4403" s="422"/>
      <c r="H4403" s="422"/>
      <c r="I4403" s="422"/>
      <c r="J4403" s="422"/>
      <c r="K4403" s="422"/>
      <c r="L4403" s="422"/>
      <c r="M4403" s="422"/>
      <c r="N4403" s="422"/>
      <c r="O4403" s="422"/>
      <c r="P4403" s="421" t="str">
        <f>IF(Q4403="","",LOOKUP(Q4403,'Expenditure Codes'!B:B,'Expenditure Codes'!A:A))</f>
        <v/>
      </c>
      <c r="Q4403" s="423"/>
      <c r="R4403" s="424"/>
      <c r="S4403" s="424"/>
      <c r="T4403" s="424"/>
      <c r="U4403" s="424"/>
      <c r="V4403" s="423"/>
      <c r="W4403" s="421"/>
      <c r="X4403" s="421"/>
      <c r="Y4403" s="420"/>
      <c r="Z4403" s="425"/>
      <c r="AA4403" s="426"/>
      <c r="AB4403" s="427"/>
      <c r="AC4403" s="428"/>
      <c r="AD4403" s="427"/>
    </row>
    <row r="4404" spans="1:30" ht="21.75" x14ac:dyDescent="0.55000000000000004">
      <c r="A4404" s="420"/>
      <c r="B4404" s="420"/>
      <c r="C4404" s="420"/>
      <c r="D4404" s="420"/>
      <c r="E4404" s="421"/>
      <c r="F4404" s="421"/>
      <c r="G4404" s="422"/>
      <c r="H4404" s="422"/>
      <c r="I4404" s="422"/>
      <c r="J4404" s="422"/>
      <c r="K4404" s="422"/>
      <c r="L4404" s="422"/>
      <c r="M4404" s="422"/>
      <c r="N4404" s="422"/>
      <c r="O4404" s="422"/>
      <c r="P4404" s="421" t="str">
        <f>IF(Q4404="","",LOOKUP(Q4404,'Expenditure Codes'!B:B,'Expenditure Codes'!A:A))</f>
        <v/>
      </c>
      <c r="Q4404" s="423"/>
      <c r="R4404" s="424"/>
      <c r="S4404" s="424"/>
      <c r="T4404" s="424"/>
      <c r="U4404" s="424"/>
      <c r="V4404" s="423"/>
      <c r="W4404" s="421"/>
      <c r="X4404" s="421"/>
      <c r="Y4404" s="420"/>
      <c r="Z4404" s="425"/>
      <c r="AA4404" s="426"/>
      <c r="AB4404" s="427"/>
      <c r="AC4404" s="428"/>
      <c r="AD4404" s="427"/>
    </row>
    <row r="4405" spans="1:30" ht="21.75" x14ac:dyDescent="0.55000000000000004">
      <c r="A4405" s="420"/>
      <c r="B4405" s="420"/>
      <c r="C4405" s="420"/>
      <c r="D4405" s="420"/>
      <c r="E4405" s="421"/>
      <c r="F4405" s="421"/>
      <c r="G4405" s="422"/>
      <c r="H4405" s="422"/>
      <c r="I4405" s="422"/>
      <c r="J4405" s="422"/>
      <c r="K4405" s="422"/>
      <c r="L4405" s="422"/>
      <c r="M4405" s="422"/>
      <c r="N4405" s="422"/>
      <c r="O4405" s="422"/>
      <c r="P4405" s="421" t="str">
        <f>IF(Q4405="","",LOOKUP(Q4405,'Expenditure Codes'!B:B,'Expenditure Codes'!A:A))</f>
        <v/>
      </c>
      <c r="Q4405" s="423"/>
      <c r="R4405" s="424"/>
      <c r="S4405" s="424"/>
      <c r="T4405" s="424"/>
      <c r="U4405" s="424"/>
      <c r="V4405" s="423"/>
      <c r="W4405" s="421"/>
      <c r="X4405" s="421"/>
      <c r="Y4405" s="420"/>
      <c r="Z4405" s="425"/>
      <c r="AA4405" s="426"/>
      <c r="AB4405" s="427"/>
      <c r="AC4405" s="428"/>
      <c r="AD4405" s="427"/>
    </row>
    <row r="4406" spans="1:30" ht="21.75" x14ac:dyDescent="0.55000000000000004">
      <c r="A4406" s="420"/>
      <c r="B4406" s="420"/>
      <c r="C4406" s="420"/>
      <c r="D4406" s="420"/>
      <c r="E4406" s="421"/>
      <c r="F4406" s="421"/>
      <c r="G4406" s="422"/>
      <c r="H4406" s="422"/>
      <c r="I4406" s="422"/>
      <c r="J4406" s="422"/>
      <c r="K4406" s="422"/>
      <c r="L4406" s="422"/>
      <c r="M4406" s="422"/>
      <c r="N4406" s="422"/>
      <c r="O4406" s="422"/>
      <c r="P4406" s="421" t="str">
        <f>IF(Q4406="","",LOOKUP(Q4406,'Expenditure Codes'!B:B,'Expenditure Codes'!A:A))</f>
        <v/>
      </c>
      <c r="Q4406" s="423"/>
      <c r="R4406" s="424"/>
      <c r="S4406" s="424"/>
      <c r="T4406" s="424"/>
      <c r="U4406" s="424"/>
      <c r="V4406" s="423"/>
      <c r="W4406" s="421"/>
      <c r="X4406" s="421"/>
      <c r="Y4406" s="420"/>
      <c r="Z4406" s="425"/>
      <c r="AA4406" s="426"/>
      <c r="AB4406" s="427"/>
      <c r="AC4406" s="428"/>
      <c r="AD4406" s="427"/>
    </row>
    <row r="4407" spans="1:30" ht="21.75" x14ac:dyDescent="0.55000000000000004">
      <c r="A4407" s="420"/>
      <c r="B4407" s="420"/>
      <c r="C4407" s="420"/>
      <c r="D4407" s="420"/>
      <c r="E4407" s="421"/>
      <c r="F4407" s="421"/>
      <c r="G4407" s="422"/>
      <c r="H4407" s="422"/>
      <c r="I4407" s="422"/>
      <c r="J4407" s="422"/>
      <c r="K4407" s="422"/>
      <c r="L4407" s="422"/>
      <c r="M4407" s="422"/>
      <c r="N4407" s="422"/>
      <c r="O4407" s="422"/>
      <c r="P4407" s="421" t="str">
        <f>IF(Q4407="","",LOOKUP(Q4407,'Expenditure Codes'!B:B,'Expenditure Codes'!A:A))</f>
        <v/>
      </c>
      <c r="Q4407" s="423"/>
      <c r="R4407" s="424"/>
      <c r="S4407" s="424"/>
      <c r="T4407" s="424"/>
      <c r="U4407" s="424"/>
      <c r="V4407" s="423"/>
      <c r="W4407" s="421"/>
      <c r="X4407" s="421"/>
      <c r="Y4407" s="420"/>
      <c r="Z4407" s="425"/>
      <c r="AA4407" s="426"/>
      <c r="AB4407" s="427"/>
      <c r="AC4407" s="428"/>
      <c r="AD4407" s="427"/>
    </row>
    <row r="4408" spans="1:30" ht="21.75" x14ac:dyDescent="0.55000000000000004">
      <c r="A4408" s="420"/>
      <c r="B4408" s="420"/>
      <c r="C4408" s="420"/>
      <c r="D4408" s="420"/>
      <c r="E4408" s="421"/>
      <c r="F4408" s="421"/>
      <c r="G4408" s="422"/>
      <c r="H4408" s="422"/>
      <c r="I4408" s="422"/>
      <c r="J4408" s="422"/>
      <c r="K4408" s="422"/>
      <c r="L4408" s="422"/>
      <c r="M4408" s="422"/>
      <c r="N4408" s="422"/>
      <c r="O4408" s="422"/>
      <c r="P4408" s="421" t="str">
        <f>IF(Q4408="","",LOOKUP(Q4408,'Expenditure Codes'!B:B,'Expenditure Codes'!A:A))</f>
        <v/>
      </c>
      <c r="Q4408" s="423"/>
      <c r="R4408" s="424"/>
      <c r="S4408" s="424"/>
      <c r="T4408" s="424"/>
      <c r="U4408" s="424"/>
      <c r="V4408" s="423"/>
      <c r="W4408" s="421"/>
      <c r="X4408" s="421"/>
      <c r="Y4408" s="420"/>
      <c r="Z4408" s="425"/>
      <c r="AA4408" s="426"/>
      <c r="AB4408" s="427"/>
      <c r="AC4408" s="428"/>
      <c r="AD4408" s="427"/>
    </row>
    <row r="4409" spans="1:30" ht="21.75" x14ac:dyDescent="0.55000000000000004">
      <c r="A4409" s="420"/>
      <c r="B4409" s="420"/>
      <c r="C4409" s="420"/>
      <c r="D4409" s="420"/>
      <c r="E4409" s="421"/>
      <c r="F4409" s="421"/>
      <c r="G4409" s="422"/>
      <c r="H4409" s="422"/>
      <c r="I4409" s="422"/>
      <c r="J4409" s="422"/>
      <c r="K4409" s="422"/>
      <c r="L4409" s="422"/>
      <c r="M4409" s="422"/>
      <c r="N4409" s="422"/>
      <c r="O4409" s="422"/>
      <c r="P4409" s="421" t="str">
        <f>IF(Q4409="","",LOOKUP(Q4409,'Expenditure Codes'!B:B,'Expenditure Codes'!A:A))</f>
        <v/>
      </c>
      <c r="Q4409" s="423"/>
      <c r="R4409" s="424"/>
      <c r="S4409" s="424"/>
      <c r="T4409" s="424"/>
      <c r="U4409" s="424"/>
      <c r="V4409" s="423"/>
      <c r="W4409" s="421"/>
      <c r="X4409" s="421"/>
      <c r="Y4409" s="420"/>
      <c r="Z4409" s="425"/>
      <c r="AA4409" s="426"/>
      <c r="AB4409" s="427"/>
      <c r="AC4409" s="428"/>
      <c r="AD4409" s="427"/>
    </row>
    <row r="4410" spans="1:30" ht="21.75" x14ac:dyDescent="0.55000000000000004">
      <c r="A4410" s="420"/>
      <c r="B4410" s="420"/>
      <c r="C4410" s="420"/>
      <c r="D4410" s="420"/>
      <c r="E4410" s="421"/>
      <c r="F4410" s="421"/>
      <c r="G4410" s="422"/>
      <c r="H4410" s="422"/>
      <c r="I4410" s="422"/>
      <c r="J4410" s="422"/>
      <c r="K4410" s="422"/>
      <c r="L4410" s="422"/>
      <c r="M4410" s="422"/>
      <c r="N4410" s="422"/>
      <c r="O4410" s="422"/>
      <c r="P4410" s="421" t="str">
        <f>IF(Q4410="","",LOOKUP(Q4410,'Expenditure Codes'!B:B,'Expenditure Codes'!A:A))</f>
        <v/>
      </c>
      <c r="Q4410" s="423"/>
      <c r="R4410" s="424"/>
      <c r="S4410" s="424"/>
      <c r="T4410" s="424"/>
      <c r="U4410" s="424"/>
      <c r="V4410" s="423"/>
      <c r="W4410" s="421"/>
      <c r="X4410" s="421"/>
      <c r="Y4410" s="420"/>
      <c r="Z4410" s="425"/>
      <c r="AA4410" s="426"/>
      <c r="AB4410" s="427"/>
      <c r="AC4410" s="428"/>
      <c r="AD4410" s="427"/>
    </row>
    <row r="4411" spans="1:30" ht="21.75" x14ac:dyDescent="0.55000000000000004">
      <c r="A4411" s="420"/>
      <c r="B4411" s="420"/>
      <c r="C4411" s="420"/>
      <c r="D4411" s="420"/>
      <c r="E4411" s="421"/>
      <c r="F4411" s="421"/>
      <c r="G4411" s="422"/>
      <c r="H4411" s="422"/>
      <c r="I4411" s="422"/>
      <c r="J4411" s="422"/>
      <c r="K4411" s="422"/>
      <c r="L4411" s="422"/>
      <c r="M4411" s="422"/>
      <c r="N4411" s="422"/>
      <c r="O4411" s="422"/>
      <c r="P4411" s="421" t="str">
        <f>IF(Q4411="","",LOOKUP(Q4411,'Expenditure Codes'!B:B,'Expenditure Codes'!A:A))</f>
        <v/>
      </c>
      <c r="Q4411" s="423"/>
      <c r="R4411" s="424"/>
      <c r="S4411" s="424"/>
      <c r="T4411" s="424"/>
      <c r="U4411" s="424"/>
      <c r="V4411" s="423"/>
      <c r="W4411" s="421"/>
      <c r="X4411" s="421"/>
      <c r="Y4411" s="420"/>
      <c r="Z4411" s="425"/>
      <c r="AA4411" s="426"/>
      <c r="AB4411" s="427"/>
      <c r="AC4411" s="428"/>
      <c r="AD4411" s="427"/>
    </row>
    <row r="4412" spans="1:30" ht="21.75" x14ac:dyDescent="0.55000000000000004">
      <c r="A4412" s="420"/>
      <c r="B4412" s="420"/>
      <c r="C4412" s="420"/>
      <c r="D4412" s="420"/>
      <c r="E4412" s="421"/>
      <c r="F4412" s="421"/>
      <c r="G4412" s="422"/>
      <c r="H4412" s="422"/>
      <c r="I4412" s="422"/>
      <c r="J4412" s="422"/>
      <c r="K4412" s="422"/>
      <c r="L4412" s="422"/>
      <c r="M4412" s="422"/>
      <c r="N4412" s="422"/>
      <c r="O4412" s="422"/>
      <c r="P4412" s="421" t="str">
        <f>IF(Q4412="","",LOOKUP(Q4412,'Expenditure Codes'!B:B,'Expenditure Codes'!A:A))</f>
        <v/>
      </c>
      <c r="Q4412" s="423"/>
      <c r="R4412" s="424"/>
      <c r="S4412" s="424"/>
      <c r="T4412" s="424"/>
      <c r="U4412" s="424"/>
      <c r="V4412" s="423"/>
      <c r="W4412" s="421"/>
      <c r="X4412" s="421"/>
      <c r="Y4412" s="420"/>
      <c r="Z4412" s="425"/>
      <c r="AA4412" s="426"/>
      <c r="AB4412" s="427"/>
      <c r="AC4412" s="428"/>
      <c r="AD4412" s="427"/>
    </row>
    <row r="4413" spans="1:30" ht="21.75" x14ac:dyDescent="0.55000000000000004">
      <c r="A4413" s="420"/>
      <c r="B4413" s="420"/>
      <c r="C4413" s="420"/>
      <c r="D4413" s="420"/>
      <c r="E4413" s="421"/>
      <c r="F4413" s="421"/>
      <c r="G4413" s="422"/>
      <c r="H4413" s="422"/>
      <c r="I4413" s="422"/>
      <c r="J4413" s="422"/>
      <c r="K4413" s="422"/>
      <c r="L4413" s="422"/>
      <c r="M4413" s="422"/>
      <c r="N4413" s="422"/>
      <c r="O4413" s="422"/>
      <c r="P4413" s="421" t="str">
        <f>IF(Q4413="","",LOOKUP(Q4413,'Expenditure Codes'!B:B,'Expenditure Codes'!A:A))</f>
        <v/>
      </c>
      <c r="Q4413" s="423"/>
      <c r="R4413" s="424"/>
      <c r="S4413" s="424"/>
      <c r="T4413" s="424"/>
      <c r="U4413" s="424"/>
      <c r="V4413" s="423"/>
      <c r="W4413" s="421"/>
      <c r="X4413" s="421"/>
      <c r="Y4413" s="420"/>
      <c r="Z4413" s="425"/>
      <c r="AA4413" s="426"/>
      <c r="AB4413" s="427"/>
      <c r="AC4413" s="428"/>
      <c r="AD4413" s="427"/>
    </row>
    <row r="4414" spans="1:30" ht="21.75" x14ac:dyDescent="0.55000000000000004">
      <c r="A4414" s="420"/>
      <c r="B4414" s="420"/>
      <c r="C4414" s="420"/>
      <c r="D4414" s="420"/>
      <c r="E4414" s="421"/>
      <c r="F4414" s="421"/>
      <c r="G4414" s="422"/>
      <c r="H4414" s="422"/>
      <c r="I4414" s="422"/>
      <c r="J4414" s="422"/>
      <c r="K4414" s="422"/>
      <c r="L4414" s="422"/>
      <c r="M4414" s="422"/>
      <c r="N4414" s="422"/>
      <c r="O4414" s="422"/>
      <c r="P4414" s="421" t="str">
        <f>IF(Q4414="","",LOOKUP(Q4414,'Expenditure Codes'!B:B,'Expenditure Codes'!A:A))</f>
        <v/>
      </c>
      <c r="Q4414" s="423"/>
      <c r="R4414" s="424"/>
      <c r="S4414" s="424"/>
      <c r="T4414" s="424"/>
      <c r="U4414" s="424"/>
      <c r="V4414" s="423"/>
      <c r="W4414" s="421"/>
      <c r="X4414" s="421"/>
      <c r="Y4414" s="420"/>
      <c r="Z4414" s="425"/>
      <c r="AA4414" s="426"/>
      <c r="AB4414" s="427"/>
      <c r="AC4414" s="428"/>
      <c r="AD4414" s="427"/>
    </row>
    <row r="4415" spans="1:30" ht="21.75" x14ac:dyDescent="0.55000000000000004">
      <c r="A4415" s="420"/>
      <c r="B4415" s="420"/>
      <c r="C4415" s="420"/>
      <c r="D4415" s="420"/>
      <c r="E4415" s="421"/>
      <c r="F4415" s="421"/>
      <c r="G4415" s="422"/>
      <c r="H4415" s="422"/>
      <c r="I4415" s="422"/>
      <c r="J4415" s="422"/>
      <c r="K4415" s="422"/>
      <c r="L4415" s="422"/>
      <c r="M4415" s="422"/>
      <c r="N4415" s="422"/>
      <c r="O4415" s="422"/>
      <c r="P4415" s="421" t="str">
        <f>IF(Q4415="","",LOOKUP(Q4415,'Expenditure Codes'!B:B,'Expenditure Codes'!A:A))</f>
        <v/>
      </c>
      <c r="Q4415" s="423"/>
      <c r="R4415" s="424"/>
      <c r="S4415" s="424"/>
      <c r="T4415" s="424"/>
      <c r="U4415" s="424"/>
      <c r="V4415" s="423"/>
      <c r="W4415" s="421"/>
      <c r="X4415" s="421"/>
      <c r="Y4415" s="420"/>
      <c r="Z4415" s="425"/>
      <c r="AA4415" s="426"/>
      <c r="AB4415" s="427"/>
      <c r="AC4415" s="428"/>
      <c r="AD4415" s="427"/>
    </row>
    <row r="4416" spans="1:30" ht="21.75" x14ac:dyDescent="0.55000000000000004">
      <c r="A4416" s="420"/>
      <c r="B4416" s="420"/>
      <c r="C4416" s="420"/>
      <c r="D4416" s="420"/>
      <c r="E4416" s="421"/>
      <c r="F4416" s="421"/>
      <c r="G4416" s="422"/>
      <c r="H4416" s="422"/>
      <c r="I4416" s="422"/>
      <c r="J4416" s="422"/>
      <c r="K4416" s="422"/>
      <c r="L4416" s="422"/>
      <c r="M4416" s="422"/>
      <c r="N4416" s="422"/>
      <c r="O4416" s="422"/>
      <c r="P4416" s="421" t="str">
        <f>IF(Q4416="","",LOOKUP(Q4416,'Expenditure Codes'!B:B,'Expenditure Codes'!A:A))</f>
        <v/>
      </c>
      <c r="Q4416" s="423"/>
      <c r="R4416" s="424"/>
      <c r="S4416" s="424"/>
      <c r="T4416" s="424"/>
      <c r="U4416" s="424"/>
      <c r="V4416" s="423"/>
      <c r="W4416" s="421"/>
      <c r="X4416" s="421"/>
      <c r="Y4416" s="420"/>
      <c r="Z4416" s="425"/>
      <c r="AA4416" s="426"/>
      <c r="AB4416" s="427"/>
      <c r="AC4416" s="428"/>
      <c r="AD4416" s="427"/>
    </row>
    <row r="4417" spans="1:30" ht="21.75" x14ac:dyDescent="0.55000000000000004">
      <c r="A4417" s="420"/>
      <c r="B4417" s="420"/>
      <c r="C4417" s="420"/>
      <c r="D4417" s="420"/>
      <c r="E4417" s="421"/>
      <c r="F4417" s="421"/>
      <c r="G4417" s="422"/>
      <c r="H4417" s="422"/>
      <c r="I4417" s="422"/>
      <c r="J4417" s="422"/>
      <c r="K4417" s="422"/>
      <c r="L4417" s="422"/>
      <c r="M4417" s="422"/>
      <c r="N4417" s="422"/>
      <c r="O4417" s="422"/>
      <c r="P4417" s="421" t="str">
        <f>IF(Q4417="","",LOOKUP(Q4417,'Expenditure Codes'!B:B,'Expenditure Codes'!A:A))</f>
        <v/>
      </c>
      <c r="Q4417" s="423"/>
      <c r="R4417" s="424"/>
      <c r="S4417" s="424"/>
      <c r="T4417" s="424"/>
      <c r="U4417" s="424"/>
      <c r="V4417" s="423"/>
      <c r="W4417" s="421"/>
      <c r="X4417" s="421"/>
      <c r="Y4417" s="420"/>
      <c r="Z4417" s="425"/>
      <c r="AA4417" s="426"/>
      <c r="AB4417" s="427"/>
      <c r="AC4417" s="428"/>
      <c r="AD4417" s="427"/>
    </row>
    <row r="4418" spans="1:30" ht="21.75" x14ac:dyDescent="0.55000000000000004">
      <c r="A4418" s="420"/>
      <c r="B4418" s="420"/>
      <c r="C4418" s="420"/>
      <c r="D4418" s="420"/>
      <c r="E4418" s="421"/>
      <c r="F4418" s="421"/>
      <c r="G4418" s="422"/>
      <c r="H4418" s="422"/>
      <c r="I4418" s="422"/>
      <c r="J4418" s="422"/>
      <c r="K4418" s="422"/>
      <c r="L4418" s="422"/>
      <c r="M4418" s="422"/>
      <c r="N4418" s="422"/>
      <c r="O4418" s="422"/>
      <c r="P4418" s="421" t="str">
        <f>IF(Q4418="","",LOOKUP(Q4418,'Expenditure Codes'!B:B,'Expenditure Codes'!A:A))</f>
        <v/>
      </c>
      <c r="Q4418" s="423"/>
      <c r="R4418" s="424"/>
      <c r="S4418" s="424"/>
      <c r="T4418" s="424"/>
      <c r="U4418" s="424"/>
      <c r="V4418" s="423"/>
      <c r="W4418" s="421"/>
      <c r="X4418" s="421"/>
      <c r="Y4418" s="420"/>
      <c r="Z4418" s="425"/>
      <c r="AA4418" s="426"/>
      <c r="AB4418" s="427"/>
      <c r="AC4418" s="428"/>
      <c r="AD4418" s="427"/>
    </row>
    <row r="4419" spans="1:30" ht="21.75" x14ac:dyDescent="0.55000000000000004">
      <c r="A4419" s="420"/>
      <c r="B4419" s="420"/>
      <c r="C4419" s="420"/>
      <c r="D4419" s="420"/>
      <c r="E4419" s="421"/>
      <c r="F4419" s="421"/>
      <c r="G4419" s="422"/>
      <c r="H4419" s="422"/>
      <c r="I4419" s="422"/>
      <c r="J4419" s="422"/>
      <c r="K4419" s="422"/>
      <c r="L4419" s="422"/>
      <c r="M4419" s="422"/>
      <c r="N4419" s="422"/>
      <c r="O4419" s="422"/>
      <c r="P4419" s="421" t="str">
        <f>IF(Q4419="","",LOOKUP(Q4419,'Expenditure Codes'!B:B,'Expenditure Codes'!A:A))</f>
        <v/>
      </c>
      <c r="Q4419" s="423"/>
      <c r="R4419" s="424"/>
      <c r="S4419" s="424"/>
      <c r="T4419" s="424"/>
      <c r="U4419" s="424"/>
      <c r="V4419" s="423"/>
      <c r="W4419" s="421"/>
      <c r="X4419" s="421"/>
      <c r="Y4419" s="420"/>
      <c r="Z4419" s="425"/>
      <c r="AA4419" s="426"/>
      <c r="AB4419" s="427"/>
      <c r="AC4419" s="428"/>
      <c r="AD4419" s="427"/>
    </row>
    <row r="4420" spans="1:30" ht="21.75" x14ac:dyDescent="0.55000000000000004">
      <c r="A4420" s="420"/>
      <c r="B4420" s="420"/>
      <c r="C4420" s="420"/>
      <c r="D4420" s="420"/>
      <c r="E4420" s="421"/>
      <c r="F4420" s="421"/>
      <c r="G4420" s="422"/>
      <c r="H4420" s="422"/>
      <c r="I4420" s="422"/>
      <c r="J4420" s="422"/>
      <c r="K4420" s="422"/>
      <c r="L4420" s="422"/>
      <c r="M4420" s="422"/>
      <c r="N4420" s="422"/>
      <c r="O4420" s="422"/>
      <c r="P4420" s="421" t="str">
        <f>IF(Q4420="","",LOOKUP(Q4420,'Expenditure Codes'!B:B,'Expenditure Codes'!A:A))</f>
        <v/>
      </c>
      <c r="Q4420" s="423"/>
      <c r="R4420" s="424"/>
      <c r="S4420" s="424"/>
      <c r="T4420" s="424"/>
      <c r="U4420" s="424"/>
      <c r="V4420" s="423"/>
      <c r="W4420" s="421"/>
      <c r="X4420" s="421"/>
      <c r="Y4420" s="420"/>
      <c r="Z4420" s="425"/>
      <c r="AA4420" s="426"/>
      <c r="AB4420" s="427"/>
      <c r="AC4420" s="428"/>
      <c r="AD4420" s="427"/>
    </row>
    <row r="4421" spans="1:30" ht="21.75" x14ac:dyDescent="0.55000000000000004">
      <c r="A4421" s="420"/>
      <c r="B4421" s="420"/>
      <c r="C4421" s="420"/>
      <c r="D4421" s="420"/>
      <c r="E4421" s="421"/>
      <c r="F4421" s="421"/>
      <c r="G4421" s="422"/>
      <c r="H4421" s="422"/>
      <c r="I4421" s="422"/>
      <c r="J4421" s="422"/>
      <c r="K4421" s="422"/>
      <c r="L4421" s="422"/>
      <c r="M4421" s="422"/>
      <c r="N4421" s="422"/>
      <c r="O4421" s="422"/>
      <c r="P4421" s="421" t="str">
        <f>IF(Q4421="","",LOOKUP(Q4421,'Expenditure Codes'!B:B,'Expenditure Codes'!A:A))</f>
        <v/>
      </c>
      <c r="Q4421" s="423"/>
      <c r="R4421" s="424"/>
      <c r="S4421" s="424"/>
      <c r="T4421" s="424"/>
      <c r="U4421" s="424"/>
      <c r="V4421" s="423"/>
      <c r="W4421" s="421"/>
      <c r="X4421" s="421"/>
      <c r="Y4421" s="420"/>
      <c r="Z4421" s="425"/>
      <c r="AA4421" s="426"/>
      <c r="AB4421" s="427"/>
      <c r="AC4421" s="428"/>
      <c r="AD4421" s="427"/>
    </row>
    <row r="4422" spans="1:30" ht="21.75" x14ac:dyDescent="0.55000000000000004">
      <c r="A4422" s="420"/>
      <c r="B4422" s="420"/>
      <c r="C4422" s="420"/>
      <c r="D4422" s="420"/>
      <c r="E4422" s="421"/>
      <c r="F4422" s="421"/>
      <c r="G4422" s="422"/>
      <c r="H4422" s="422"/>
      <c r="I4422" s="422"/>
      <c r="J4422" s="422"/>
      <c r="K4422" s="422"/>
      <c r="L4422" s="422"/>
      <c r="M4422" s="422"/>
      <c r="N4422" s="422"/>
      <c r="O4422" s="422"/>
      <c r="P4422" s="421" t="str">
        <f>IF(Q4422="","",LOOKUP(Q4422,'Expenditure Codes'!B:B,'Expenditure Codes'!A:A))</f>
        <v/>
      </c>
      <c r="Q4422" s="423"/>
      <c r="R4422" s="424"/>
      <c r="S4422" s="424"/>
      <c r="T4422" s="424"/>
      <c r="U4422" s="424"/>
      <c r="V4422" s="423"/>
      <c r="W4422" s="421"/>
      <c r="X4422" s="421"/>
      <c r="Y4422" s="420"/>
      <c r="Z4422" s="425"/>
      <c r="AA4422" s="426"/>
      <c r="AB4422" s="427"/>
      <c r="AC4422" s="428"/>
      <c r="AD4422" s="427"/>
    </row>
    <row r="4423" spans="1:30" ht="21.75" x14ac:dyDescent="0.55000000000000004">
      <c r="A4423" s="420"/>
      <c r="B4423" s="420"/>
      <c r="C4423" s="420"/>
      <c r="D4423" s="420"/>
      <c r="E4423" s="421"/>
      <c r="F4423" s="421"/>
      <c r="G4423" s="422"/>
      <c r="H4423" s="422"/>
      <c r="I4423" s="422"/>
      <c r="J4423" s="422"/>
      <c r="K4423" s="422"/>
      <c r="L4423" s="422"/>
      <c r="M4423" s="422"/>
      <c r="N4423" s="422"/>
      <c r="O4423" s="422"/>
      <c r="P4423" s="421" t="str">
        <f>IF(Q4423="","",LOOKUP(Q4423,'Expenditure Codes'!B:B,'Expenditure Codes'!A:A))</f>
        <v/>
      </c>
      <c r="Q4423" s="423"/>
      <c r="R4423" s="424"/>
      <c r="S4423" s="424"/>
      <c r="T4423" s="424"/>
      <c r="U4423" s="424"/>
      <c r="V4423" s="423"/>
      <c r="W4423" s="421"/>
      <c r="X4423" s="421"/>
      <c r="Y4423" s="420"/>
      <c r="Z4423" s="425"/>
      <c r="AA4423" s="426"/>
      <c r="AB4423" s="427"/>
      <c r="AC4423" s="428"/>
      <c r="AD4423" s="427"/>
    </row>
    <row r="4424" spans="1:30" ht="21.75" x14ac:dyDescent="0.55000000000000004">
      <c r="A4424" s="420"/>
      <c r="B4424" s="420"/>
      <c r="C4424" s="420"/>
      <c r="D4424" s="420"/>
      <c r="E4424" s="421"/>
      <c r="F4424" s="421"/>
      <c r="G4424" s="422"/>
      <c r="H4424" s="422"/>
      <c r="I4424" s="422"/>
      <c r="J4424" s="422"/>
      <c r="K4424" s="422"/>
      <c r="L4424" s="422"/>
      <c r="M4424" s="422"/>
      <c r="N4424" s="422"/>
      <c r="O4424" s="422"/>
      <c r="P4424" s="421" t="str">
        <f>IF(Q4424="","",LOOKUP(Q4424,'Expenditure Codes'!B:B,'Expenditure Codes'!A:A))</f>
        <v/>
      </c>
      <c r="Q4424" s="423"/>
      <c r="R4424" s="424"/>
      <c r="S4424" s="424"/>
      <c r="T4424" s="424"/>
      <c r="U4424" s="424"/>
      <c r="V4424" s="423"/>
      <c r="W4424" s="421"/>
      <c r="X4424" s="421"/>
      <c r="Y4424" s="420"/>
      <c r="Z4424" s="425"/>
      <c r="AA4424" s="426"/>
      <c r="AB4424" s="427"/>
      <c r="AC4424" s="428"/>
      <c r="AD4424" s="427"/>
    </row>
    <row r="4425" spans="1:30" ht="21.75" x14ac:dyDescent="0.55000000000000004">
      <c r="A4425" s="420"/>
      <c r="B4425" s="420"/>
      <c r="C4425" s="420"/>
      <c r="D4425" s="420"/>
      <c r="E4425" s="421"/>
      <c r="F4425" s="421"/>
      <c r="G4425" s="422"/>
      <c r="H4425" s="422"/>
      <c r="I4425" s="422"/>
      <c r="J4425" s="422"/>
      <c r="K4425" s="422"/>
      <c r="L4425" s="422"/>
      <c r="M4425" s="422"/>
      <c r="N4425" s="422"/>
      <c r="O4425" s="422"/>
      <c r="P4425" s="421" t="str">
        <f>IF(Q4425="","",LOOKUP(Q4425,'Expenditure Codes'!B:B,'Expenditure Codes'!A:A))</f>
        <v/>
      </c>
      <c r="Q4425" s="423"/>
      <c r="R4425" s="424"/>
      <c r="S4425" s="424"/>
      <c r="T4425" s="424"/>
      <c r="U4425" s="424"/>
      <c r="V4425" s="423"/>
      <c r="W4425" s="421"/>
      <c r="X4425" s="421"/>
      <c r="Y4425" s="420"/>
      <c r="Z4425" s="425"/>
      <c r="AA4425" s="426"/>
      <c r="AB4425" s="427"/>
      <c r="AC4425" s="428"/>
      <c r="AD4425" s="427"/>
    </row>
    <row r="4426" spans="1:30" ht="21.75" x14ac:dyDescent="0.55000000000000004">
      <c r="A4426" s="420"/>
      <c r="B4426" s="420"/>
      <c r="C4426" s="420"/>
      <c r="D4426" s="420"/>
      <c r="E4426" s="421"/>
      <c r="F4426" s="421"/>
      <c r="G4426" s="422"/>
      <c r="H4426" s="422"/>
      <c r="I4426" s="422"/>
      <c r="J4426" s="422"/>
      <c r="K4426" s="422"/>
      <c r="L4426" s="422"/>
      <c r="M4426" s="422"/>
      <c r="N4426" s="422"/>
      <c r="O4426" s="422"/>
      <c r="P4426" s="421" t="str">
        <f>IF(Q4426="","",LOOKUP(Q4426,'Expenditure Codes'!B:B,'Expenditure Codes'!A:A))</f>
        <v/>
      </c>
      <c r="Q4426" s="423"/>
      <c r="R4426" s="424"/>
      <c r="S4426" s="424"/>
      <c r="T4426" s="424"/>
      <c r="U4426" s="424"/>
      <c r="V4426" s="423"/>
      <c r="W4426" s="421"/>
      <c r="X4426" s="421"/>
      <c r="Y4426" s="420"/>
      <c r="Z4426" s="425"/>
      <c r="AA4426" s="426"/>
      <c r="AB4426" s="427"/>
      <c r="AC4426" s="428"/>
      <c r="AD4426" s="427"/>
    </row>
    <row r="4427" spans="1:30" ht="21.75" x14ac:dyDescent="0.55000000000000004">
      <c r="A4427" s="420"/>
      <c r="B4427" s="420"/>
      <c r="C4427" s="420"/>
      <c r="D4427" s="420"/>
      <c r="E4427" s="421"/>
      <c r="F4427" s="421"/>
      <c r="G4427" s="422"/>
      <c r="H4427" s="422"/>
      <c r="I4427" s="422"/>
      <c r="J4427" s="422"/>
      <c r="K4427" s="422"/>
      <c r="L4427" s="422"/>
      <c r="M4427" s="422"/>
      <c r="N4427" s="422"/>
      <c r="O4427" s="422"/>
      <c r="P4427" s="421" t="str">
        <f>IF(Q4427="","",LOOKUP(Q4427,'Expenditure Codes'!B:B,'Expenditure Codes'!A:A))</f>
        <v/>
      </c>
      <c r="Q4427" s="423"/>
      <c r="R4427" s="424"/>
      <c r="S4427" s="424"/>
      <c r="T4427" s="424"/>
      <c r="U4427" s="424"/>
      <c r="V4427" s="423"/>
      <c r="W4427" s="421"/>
      <c r="X4427" s="421"/>
      <c r="Y4427" s="420"/>
      <c r="Z4427" s="425"/>
      <c r="AA4427" s="426"/>
      <c r="AB4427" s="427"/>
      <c r="AC4427" s="428"/>
      <c r="AD4427" s="427"/>
    </row>
    <row r="4428" spans="1:30" ht="21.75" x14ac:dyDescent="0.55000000000000004">
      <c r="A4428" s="420"/>
      <c r="B4428" s="420"/>
      <c r="C4428" s="420"/>
      <c r="D4428" s="420"/>
      <c r="E4428" s="421"/>
      <c r="F4428" s="421"/>
      <c r="G4428" s="422"/>
      <c r="H4428" s="422"/>
      <c r="I4428" s="422"/>
      <c r="J4428" s="422"/>
      <c r="K4428" s="422"/>
      <c r="L4428" s="422"/>
      <c r="M4428" s="422"/>
      <c r="N4428" s="422"/>
      <c r="O4428" s="422"/>
      <c r="P4428" s="421" t="str">
        <f>IF(Q4428="","",LOOKUP(Q4428,'Expenditure Codes'!B:B,'Expenditure Codes'!A:A))</f>
        <v/>
      </c>
      <c r="Q4428" s="423"/>
      <c r="R4428" s="424"/>
      <c r="S4428" s="424"/>
      <c r="T4428" s="424"/>
      <c r="U4428" s="424"/>
      <c r="V4428" s="423"/>
      <c r="W4428" s="421"/>
      <c r="X4428" s="421"/>
      <c r="Y4428" s="420"/>
      <c r="Z4428" s="425"/>
      <c r="AA4428" s="426"/>
      <c r="AB4428" s="427"/>
      <c r="AC4428" s="428"/>
      <c r="AD4428" s="427"/>
    </row>
    <row r="4429" spans="1:30" ht="21.75" x14ac:dyDescent="0.55000000000000004">
      <c r="A4429" s="420"/>
      <c r="B4429" s="420"/>
      <c r="C4429" s="420"/>
      <c r="D4429" s="420"/>
      <c r="E4429" s="421"/>
      <c r="F4429" s="421"/>
      <c r="G4429" s="422"/>
      <c r="H4429" s="422"/>
      <c r="I4429" s="422"/>
      <c r="J4429" s="422"/>
      <c r="K4429" s="422"/>
      <c r="L4429" s="422"/>
      <c r="M4429" s="422"/>
      <c r="N4429" s="422"/>
      <c r="O4429" s="422"/>
      <c r="P4429" s="421" t="str">
        <f>IF(Q4429="","",LOOKUP(Q4429,'Expenditure Codes'!B:B,'Expenditure Codes'!A:A))</f>
        <v/>
      </c>
      <c r="Q4429" s="423"/>
      <c r="R4429" s="424"/>
      <c r="S4429" s="424"/>
      <c r="T4429" s="424"/>
      <c r="U4429" s="424"/>
      <c r="V4429" s="423"/>
      <c r="W4429" s="421"/>
      <c r="X4429" s="421"/>
      <c r="Y4429" s="420"/>
      <c r="Z4429" s="425"/>
      <c r="AA4429" s="426"/>
      <c r="AB4429" s="427"/>
      <c r="AC4429" s="428"/>
      <c r="AD4429" s="427"/>
    </row>
    <row r="4430" spans="1:30" ht="21.75" x14ac:dyDescent="0.55000000000000004">
      <c r="A4430" s="420"/>
      <c r="B4430" s="420"/>
      <c r="C4430" s="420"/>
      <c r="D4430" s="420"/>
      <c r="E4430" s="421"/>
      <c r="F4430" s="421"/>
      <c r="G4430" s="422"/>
      <c r="H4430" s="422"/>
      <c r="I4430" s="422"/>
      <c r="J4430" s="422"/>
      <c r="K4430" s="422"/>
      <c r="L4430" s="422"/>
      <c r="M4430" s="422"/>
      <c r="N4430" s="422"/>
      <c r="O4430" s="422"/>
      <c r="P4430" s="421" t="str">
        <f>IF(Q4430="","",LOOKUP(Q4430,'Expenditure Codes'!B:B,'Expenditure Codes'!A:A))</f>
        <v/>
      </c>
      <c r="Q4430" s="423"/>
      <c r="R4430" s="424"/>
      <c r="S4430" s="424"/>
      <c r="T4430" s="424"/>
      <c r="U4430" s="424"/>
      <c r="V4430" s="423"/>
      <c r="W4430" s="421"/>
      <c r="X4430" s="421"/>
      <c r="Y4430" s="420"/>
      <c r="Z4430" s="425"/>
      <c r="AA4430" s="426"/>
      <c r="AB4430" s="427"/>
      <c r="AC4430" s="428"/>
      <c r="AD4430" s="427"/>
    </row>
    <row r="4431" spans="1:30" ht="21.75" x14ac:dyDescent="0.55000000000000004">
      <c r="A4431" s="420"/>
      <c r="B4431" s="420"/>
      <c r="C4431" s="420"/>
      <c r="D4431" s="420"/>
      <c r="E4431" s="421"/>
      <c r="F4431" s="421"/>
      <c r="G4431" s="422"/>
      <c r="H4431" s="422"/>
      <c r="I4431" s="422"/>
      <c r="J4431" s="422"/>
      <c r="K4431" s="422"/>
      <c r="L4431" s="422"/>
      <c r="M4431" s="422"/>
      <c r="N4431" s="422"/>
      <c r="O4431" s="422"/>
      <c r="P4431" s="421" t="str">
        <f>IF(Q4431="","",LOOKUP(Q4431,'Expenditure Codes'!B:B,'Expenditure Codes'!A:A))</f>
        <v/>
      </c>
      <c r="Q4431" s="423"/>
      <c r="R4431" s="424"/>
      <c r="S4431" s="424"/>
      <c r="T4431" s="424"/>
      <c r="U4431" s="424"/>
      <c r="V4431" s="423"/>
      <c r="W4431" s="421"/>
      <c r="X4431" s="421"/>
      <c r="Y4431" s="420"/>
      <c r="Z4431" s="425"/>
      <c r="AA4431" s="426"/>
      <c r="AB4431" s="427"/>
      <c r="AC4431" s="428"/>
      <c r="AD4431" s="427"/>
    </row>
    <row r="4432" spans="1:30" ht="21.75" x14ac:dyDescent="0.55000000000000004">
      <c r="A4432" s="420"/>
      <c r="B4432" s="420"/>
      <c r="C4432" s="420"/>
      <c r="D4432" s="420"/>
      <c r="E4432" s="421"/>
      <c r="F4432" s="421"/>
      <c r="G4432" s="422"/>
      <c r="H4432" s="422"/>
      <c r="I4432" s="422"/>
      <c r="J4432" s="422"/>
      <c r="K4432" s="422"/>
      <c r="L4432" s="422"/>
      <c r="M4432" s="422"/>
      <c r="N4432" s="422"/>
      <c r="O4432" s="422"/>
      <c r="P4432" s="421" t="str">
        <f>IF(Q4432="","",LOOKUP(Q4432,'Expenditure Codes'!B:B,'Expenditure Codes'!A:A))</f>
        <v/>
      </c>
      <c r="Q4432" s="423"/>
      <c r="R4432" s="424"/>
      <c r="S4432" s="424"/>
      <c r="T4432" s="424"/>
      <c r="U4432" s="424"/>
      <c r="V4432" s="423"/>
      <c r="W4432" s="421"/>
      <c r="X4432" s="421"/>
      <c r="Y4432" s="420"/>
      <c r="Z4432" s="425"/>
      <c r="AA4432" s="426"/>
      <c r="AB4432" s="427"/>
      <c r="AC4432" s="428"/>
      <c r="AD4432" s="427"/>
    </row>
    <row r="4433" spans="1:30" ht="21.75" x14ac:dyDescent="0.55000000000000004">
      <c r="A4433" s="420"/>
      <c r="B4433" s="420"/>
      <c r="C4433" s="420"/>
      <c r="D4433" s="420"/>
      <c r="E4433" s="421"/>
      <c r="F4433" s="421"/>
      <c r="G4433" s="422"/>
      <c r="H4433" s="422"/>
      <c r="I4433" s="422"/>
      <c r="J4433" s="422"/>
      <c r="K4433" s="422"/>
      <c r="L4433" s="422"/>
      <c r="M4433" s="422"/>
      <c r="N4433" s="422"/>
      <c r="O4433" s="422"/>
      <c r="P4433" s="421" t="str">
        <f>IF(Q4433="","",LOOKUP(Q4433,'Expenditure Codes'!B:B,'Expenditure Codes'!A:A))</f>
        <v/>
      </c>
      <c r="Q4433" s="423"/>
      <c r="R4433" s="424"/>
      <c r="S4433" s="424"/>
      <c r="T4433" s="424"/>
      <c r="U4433" s="424"/>
      <c r="V4433" s="423"/>
      <c r="W4433" s="421"/>
      <c r="X4433" s="421"/>
      <c r="Y4433" s="420"/>
      <c r="Z4433" s="425"/>
      <c r="AA4433" s="426"/>
      <c r="AB4433" s="427"/>
      <c r="AC4433" s="428"/>
      <c r="AD4433" s="427"/>
    </row>
    <row r="4434" spans="1:30" ht="21.75" x14ac:dyDescent="0.55000000000000004">
      <c r="A4434" s="420"/>
      <c r="B4434" s="420"/>
      <c r="C4434" s="420"/>
      <c r="D4434" s="420"/>
      <c r="E4434" s="421"/>
      <c r="F4434" s="421"/>
      <c r="G4434" s="422"/>
      <c r="H4434" s="422"/>
      <c r="I4434" s="422"/>
      <c r="J4434" s="422"/>
      <c r="K4434" s="422"/>
      <c r="L4434" s="422"/>
      <c r="M4434" s="422"/>
      <c r="N4434" s="422"/>
      <c r="O4434" s="422"/>
      <c r="P4434" s="421" t="str">
        <f>IF(Q4434="","",LOOKUP(Q4434,'Expenditure Codes'!B:B,'Expenditure Codes'!A:A))</f>
        <v/>
      </c>
      <c r="Q4434" s="423"/>
      <c r="R4434" s="424"/>
      <c r="S4434" s="424"/>
      <c r="T4434" s="424"/>
      <c r="U4434" s="424"/>
      <c r="V4434" s="423"/>
      <c r="W4434" s="421"/>
      <c r="X4434" s="421"/>
      <c r="Y4434" s="420"/>
      <c r="Z4434" s="425"/>
      <c r="AA4434" s="426"/>
      <c r="AB4434" s="427"/>
      <c r="AC4434" s="428"/>
      <c r="AD4434" s="427"/>
    </row>
    <row r="4435" spans="1:30" ht="21.75" x14ac:dyDescent="0.55000000000000004">
      <c r="A4435" s="420"/>
      <c r="B4435" s="420"/>
      <c r="C4435" s="420"/>
      <c r="D4435" s="420"/>
      <c r="E4435" s="421"/>
      <c r="F4435" s="421"/>
      <c r="G4435" s="422"/>
      <c r="H4435" s="422"/>
      <c r="I4435" s="422"/>
      <c r="J4435" s="422"/>
      <c r="K4435" s="422"/>
      <c r="L4435" s="422"/>
      <c r="M4435" s="422"/>
      <c r="N4435" s="422"/>
      <c r="O4435" s="422"/>
      <c r="P4435" s="421" t="str">
        <f>IF(Q4435="","",LOOKUP(Q4435,'Expenditure Codes'!B:B,'Expenditure Codes'!A:A))</f>
        <v/>
      </c>
      <c r="Q4435" s="423"/>
      <c r="R4435" s="424"/>
      <c r="S4435" s="424"/>
      <c r="T4435" s="424"/>
      <c r="U4435" s="424"/>
      <c r="V4435" s="423"/>
      <c r="W4435" s="421"/>
      <c r="X4435" s="421"/>
      <c r="Y4435" s="420"/>
      <c r="Z4435" s="425"/>
      <c r="AA4435" s="426"/>
      <c r="AB4435" s="427"/>
      <c r="AC4435" s="428"/>
      <c r="AD4435" s="427"/>
    </row>
    <row r="4436" spans="1:30" ht="21.75" x14ac:dyDescent="0.55000000000000004">
      <c r="A4436" s="420"/>
      <c r="B4436" s="420"/>
      <c r="C4436" s="420"/>
      <c r="D4436" s="420"/>
      <c r="E4436" s="421"/>
      <c r="F4436" s="421"/>
      <c r="G4436" s="422"/>
      <c r="H4436" s="422"/>
      <c r="I4436" s="422"/>
      <c r="J4436" s="422"/>
      <c r="K4436" s="422"/>
      <c r="L4436" s="422"/>
      <c r="M4436" s="422"/>
      <c r="N4436" s="422"/>
      <c r="O4436" s="422"/>
      <c r="P4436" s="421" t="str">
        <f>IF(Q4436="","",LOOKUP(Q4436,'Expenditure Codes'!B:B,'Expenditure Codes'!A:A))</f>
        <v/>
      </c>
      <c r="Q4436" s="423"/>
      <c r="R4436" s="424"/>
      <c r="S4436" s="424"/>
      <c r="T4436" s="424"/>
      <c r="U4436" s="424"/>
      <c r="V4436" s="423"/>
      <c r="W4436" s="421"/>
      <c r="X4436" s="421"/>
      <c r="Y4436" s="420"/>
      <c r="Z4436" s="425"/>
      <c r="AA4436" s="426"/>
      <c r="AB4436" s="427"/>
      <c r="AC4436" s="428"/>
      <c r="AD4436" s="427"/>
    </row>
    <row r="4437" spans="1:30" ht="21.75" x14ac:dyDescent="0.55000000000000004">
      <c r="A4437" s="420"/>
      <c r="B4437" s="420"/>
      <c r="C4437" s="420"/>
      <c r="D4437" s="420"/>
      <c r="E4437" s="421"/>
      <c r="F4437" s="421"/>
      <c r="G4437" s="422"/>
      <c r="H4437" s="422"/>
      <c r="I4437" s="422"/>
      <c r="J4437" s="422"/>
      <c r="K4437" s="422"/>
      <c r="L4437" s="422"/>
      <c r="M4437" s="422"/>
      <c r="N4437" s="422"/>
      <c r="O4437" s="422"/>
      <c r="P4437" s="421" t="str">
        <f>IF(Q4437="","",LOOKUP(Q4437,'Expenditure Codes'!B:B,'Expenditure Codes'!A:A))</f>
        <v/>
      </c>
      <c r="Q4437" s="423"/>
      <c r="R4437" s="424"/>
      <c r="S4437" s="424"/>
      <c r="T4437" s="424"/>
      <c r="U4437" s="424"/>
      <c r="V4437" s="423"/>
      <c r="W4437" s="421"/>
      <c r="X4437" s="421"/>
      <c r="Y4437" s="420"/>
      <c r="Z4437" s="425"/>
      <c r="AA4437" s="426"/>
      <c r="AB4437" s="427"/>
      <c r="AC4437" s="428"/>
      <c r="AD4437" s="427"/>
    </row>
    <row r="4438" spans="1:30" ht="21.75" x14ac:dyDescent="0.55000000000000004">
      <c r="A4438" s="420"/>
      <c r="B4438" s="420"/>
      <c r="C4438" s="420"/>
      <c r="D4438" s="420"/>
      <c r="E4438" s="421"/>
      <c r="F4438" s="421"/>
      <c r="G4438" s="422"/>
      <c r="H4438" s="422"/>
      <c r="I4438" s="422"/>
      <c r="J4438" s="422"/>
      <c r="K4438" s="422"/>
      <c r="L4438" s="422"/>
      <c r="M4438" s="422"/>
      <c r="N4438" s="422"/>
      <c r="O4438" s="422"/>
      <c r="P4438" s="421" t="str">
        <f>IF(Q4438="","",LOOKUP(Q4438,'Expenditure Codes'!B:B,'Expenditure Codes'!A:A))</f>
        <v/>
      </c>
      <c r="Q4438" s="423"/>
      <c r="R4438" s="424"/>
      <c r="S4438" s="424"/>
      <c r="T4438" s="424"/>
      <c r="U4438" s="424"/>
      <c r="V4438" s="423"/>
      <c r="W4438" s="421"/>
      <c r="X4438" s="421"/>
      <c r="Y4438" s="420"/>
      <c r="Z4438" s="425"/>
      <c r="AA4438" s="426"/>
      <c r="AB4438" s="427"/>
      <c r="AC4438" s="428"/>
      <c r="AD4438" s="427"/>
    </row>
    <row r="4439" spans="1:30" ht="21.75" x14ac:dyDescent="0.55000000000000004">
      <c r="A4439" s="420"/>
      <c r="B4439" s="420"/>
      <c r="C4439" s="420"/>
      <c r="D4439" s="420"/>
      <c r="E4439" s="421"/>
      <c r="F4439" s="421"/>
      <c r="G4439" s="422"/>
      <c r="H4439" s="422"/>
      <c r="I4439" s="422"/>
      <c r="J4439" s="422"/>
      <c r="K4439" s="422"/>
      <c r="L4439" s="422"/>
      <c r="M4439" s="422"/>
      <c r="N4439" s="422"/>
      <c r="O4439" s="422"/>
      <c r="P4439" s="421" t="str">
        <f>IF(Q4439="","",LOOKUP(Q4439,'Expenditure Codes'!B:B,'Expenditure Codes'!A:A))</f>
        <v/>
      </c>
      <c r="Q4439" s="423"/>
      <c r="R4439" s="424"/>
      <c r="S4439" s="424"/>
      <c r="T4439" s="424"/>
      <c r="U4439" s="424"/>
      <c r="V4439" s="423"/>
      <c r="W4439" s="421"/>
      <c r="X4439" s="421"/>
      <c r="Y4439" s="420"/>
      <c r="Z4439" s="425"/>
      <c r="AA4439" s="426"/>
      <c r="AB4439" s="427"/>
      <c r="AC4439" s="428"/>
      <c r="AD4439" s="427"/>
    </row>
    <row r="4440" spans="1:30" ht="21.75" x14ac:dyDescent="0.55000000000000004">
      <c r="A4440" s="420"/>
      <c r="B4440" s="420"/>
      <c r="C4440" s="420"/>
      <c r="D4440" s="420"/>
      <c r="E4440" s="421"/>
      <c r="F4440" s="421"/>
      <c r="G4440" s="422"/>
      <c r="H4440" s="422"/>
      <c r="I4440" s="422"/>
      <c r="J4440" s="422"/>
      <c r="K4440" s="422"/>
      <c r="L4440" s="422"/>
      <c r="M4440" s="422"/>
      <c r="N4440" s="422"/>
      <c r="O4440" s="422"/>
      <c r="P4440" s="421" t="str">
        <f>IF(Q4440="","",LOOKUP(Q4440,'Expenditure Codes'!B:B,'Expenditure Codes'!A:A))</f>
        <v/>
      </c>
      <c r="Q4440" s="423"/>
      <c r="R4440" s="424"/>
      <c r="S4440" s="424"/>
      <c r="T4440" s="424"/>
      <c r="U4440" s="424"/>
      <c r="V4440" s="423"/>
      <c r="W4440" s="421"/>
      <c r="X4440" s="421"/>
      <c r="Y4440" s="420"/>
      <c r="Z4440" s="425"/>
      <c r="AA4440" s="426"/>
      <c r="AB4440" s="427"/>
      <c r="AC4440" s="428"/>
      <c r="AD4440" s="427"/>
    </row>
    <row r="4441" spans="1:30" ht="21.75" x14ac:dyDescent="0.55000000000000004">
      <c r="A4441" s="420"/>
      <c r="B4441" s="420"/>
      <c r="C4441" s="420"/>
      <c r="D4441" s="420"/>
      <c r="E4441" s="421"/>
      <c r="F4441" s="421"/>
      <c r="G4441" s="422"/>
      <c r="H4441" s="422"/>
      <c r="I4441" s="422"/>
      <c r="J4441" s="422"/>
      <c r="K4441" s="422"/>
      <c r="L4441" s="422"/>
      <c r="M4441" s="422"/>
      <c r="N4441" s="422"/>
      <c r="O4441" s="422"/>
      <c r="P4441" s="421" t="str">
        <f>IF(Q4441="","",LOOKUP(Q4441,'Expenditure Codes'!B:B,'Expenditure Codes'!A:A))</f>
        <v/>
      </c>
      <c r="Q4441" s="423"/>
      <c r="R4441" s="424"/>
      <c r="S4441" s="424"/>
      <c r="T4441" s="424"/>
      <c r="U4441" s="424"/>
      <c r="V4441" s="423"/>
      <c r="W4441" s="421"/>
      <c r="X4441" s="421"/>
      <c r="Y4441" s="420"/>
      <c r="Z4441" s="425"/>
      <c r="AA4441" s="426"/>
      <c r="AB4441" s="427"/>
      <c r="AC4441" s="428"/>
      <c r="AD4441" s="427"/>
    </row>
    <row r="4442" spans="1:30" ht="21.75" x14ac:dyDescent="0.55000000000000004">
      <c r="A4442" s="420"/>
      <c r="B4442" s="420"/>
      <c r="C4442" s="420"/>
      <c r="D4442" s="420"/>
      <c r="E4442" s="421"/>
      <c r="F4442" s="421"/>
      <c r="G4442" s="422"/>
      <c r="H4442" s="422"/>
      <c r="I4442" s="422"/>
      <c r="J4442" s="422"/>
      <c r="K4442" s="422"/>
      <c r="L4442" s="422"/>
      <c r="M4442" s="422"/>
      <c r="N4442" s="422"/>
      <c r="O4442" s="422"/>
      <c r="P4442" s="421" t="str">
        <f>IF(Q4442="","",LOOKUP(Q4442,'Expenditure Codes'!B:B,'Expenditure Codes'!A:A))</f>
        <v/>
      </c>
      <c r="Q4442" s="423"/>
      <c r="R4442" s="424"/>
      <c r="S4442" s="424"/>
      <c r="T4442" s="424"/>
      <c r="U4442" s="424"/>
      <c r="V4442" s="423"/>
      <c r="W4442" s="421"/>
      <c r="X4442" s="421"/>
      <c r="Y4442" s="420"/>
      <c r="Z4442" s="425"/>
      <c r="AA4442" s="426"/>
      <c r="AB4442" s="427"/>
      <c r="AC4442" s="428"/>
      <c r="AD4442" s="427"/>
    </row>
    <row r="4443" spans="1:30" ht="21.75" x14ac:dyDescent="0.55000000000000004">
      <c r="A4443" s="420"/>
      <c r="B4443" s="420"/>
      <c r="C4443" s="420"/>
      <c r="D4443" s="420"/>
      <c r="E4443" s="421"/>
      <c r="F4443" s="421"/>
      <c r="G4443" s="422"/>
      <c r="H4443" s="422"/>
      <c r="I4443" s="422"/>
      <c r="J4443" s="422"/>
      <c r="K4443" s="422"/>
      <c r="L4443" s="422"/>
      <c r="M4443" s="422"/>
      <c r="N4443" s="422"/>
      <c r="O4443" s="422"/>
      <c r="P4443" s="421" t="str">
        <f>IF(Q4443="","",LOOKUP(Q4443,'Expenditure Codes'!B:B,'Expenditure Codes'!A:A))</f>
        <v/>
      </c>
      <c r="Q4443" s="423"/>
      <c r="R4443" s="424"/>
      <c r="S4443" s="424"/>
      <c r="T4443" s="424"/>
      <c r="U4443" s="424"/>
      <c r="V4443" s="423"/>
      <c r="W4443" s="421"/>
      <c r="X4443" s="421"/>
      <c r="Y4443" s="420"/>
      <c r="Z4443" s="425"/>
      <c r="AA4443" s="426"/>
      <c r="AB4443" s="427"/>
      <c r="AC4443" s="428"/>
      <c r="AD4443" s="427"/>
    </row>
    <row r="4444" spans="1:30" ht="21.75" x14ac:dyDescent="0.55000000000000004">
      <c r="A4444" s="420"/>
      <c r="B4444" s="420"/>
      <c r="C4444" s="420"/>
      <c r="D4444" s="420"/>
      <c r="E4444" s="421"/>
      <c r="F4444" s="421"/>
      <c r="G4444" s="422"/>
      <c r="H4444" s="422"/>
      <c r="I4444" s="422"/>
      <c r="J4444" s="422"/>
      <c r="K4444" s="422"/>
      <c r="L4444" s="422"/>
      <c r="M4444" s="422"/>
      <c r="N4444" s="422"/>
      <c r="O4444" s="422"/>
      <c r="P4444" s="421" t="str">
        <f>IF(Q4444="","",LOOKUP(Q4444,'Expenditure Codes'!B:B,'Expenditure Codes'!A:A))</f>
        <v/>
      </c>
      <c r="Q4444" s="423"/>
      <c r="R4444" s="424"/>
      <c r="S4444" s="424"/>
      <c r="T4444" s="424"/>
      <c r="U4444" s="424"/>
      <c r="V4444" s="423"/>
      <c r="W4444" s="421"/>
      <c r="X4444" s="421"/>
      <c r="Y4444" s="420"/>
      <c r="Z4444" s="425"/>
      <c r="AA4444" s="426"/>
      <c r="AB4444" s="427"/>
      <c r="AC4444" s="428"/>
      <c r="AD4444" s="427"/>
    </row>
    <row r="4445" spans="1:30" ht="21.75" x14ac:dyDescent="0.55000000000000004">
      <c r="A4445" s="420"/>
      <c r="B4445" s="420"/>
      <c r="C4445" s="420"/>
      <c r="D4445" s="420"/>
      <c r="E4445" s="421"/>
      <c r="F4445" s="421"/>
      <c r="G4445" s="422"/>
      <c r="H4445" s="422"/>
      <c r="I4445" s="422"/>
      <c r="J4445" s="422"/>
      <c r="K4445" s="422"/>
      <c r="L4445" s="422"/>
      <c r="M4445" s="422"/>
      <c r="N4445" s="422"/>
      <c r="O4445" s="422"/>
      <c r="P4445" s="421" t="str">
        <f>IF(Q4445="","",LOOKUP(Q4445,'Expenditure Codes'!B:B,'Expenditure Codes'!A:A))</f>
        <v/>
      </c>
      <c r="Q4445" s="423"/>
      <c r="R4445" s="424"/>
      <c r="S4445" s="424"/>
      <c r="T4445" s="424"/>
      <c r="U4445" s="424"/>
      <c r="V4445" s="423"/>
      <c r="W4445" s="421"/>
      <c r="X4445" s="421"/>
      <c r="Y4445" s="420"/>
      <c r="Z4445" s="425"/>
      <c r="AA4445" s="426"/>
      <c r="AB4445" s="427"/>
      <c r="AC4445" s="428"/>
      <c r="AD4445" s="427"/>
    </row>
    <row r="4446" spans="1:30" ht="21.75" x14ac:dyDescent="0.55000000000000004">
      <c r="A4446" s="420"/>
      <c r="B4446" s="420"/>
      <c r="C4446" s="420"/>
      <c r="D4446" s="420"/>
      <c r="E4446" s="421"/>
      <c r="F4446" s="421"/>
      <c r="G4446" s="422"/>
      <c r="H4446" s="422"/>
      <c r="I4446" s="422"/>
      <c r="J4446" s="422"/>
      <c r="K4446" s="422"/>
      <c r="L4446" s="422"/>
      <c r="M4446" s="422"/>
      <c r="N4446" s="422"/>
      <c r="O4446" s="422"/>
      <c r="P4446" s="421" t="str">
        <f>IF(Q4446="","",LOOKUP(Q4446,'Expenditure Codes'!B:B,'Expenditure Codes'!A:A))</f>
        <v/>
      </c>
      <c r="Q4446" s="423"/>
      <c r="R4446" s="424"/>
      <c r="S4446" s="424"/>
      <c r="T4446" s="424"/>
      <c r="U4446" s="424"/>
      <c r="V4446" s="423"/>
      <c r="W4446" s="421"/>
      <c r="X4446" s="421"/>
      <c r="Y4446" s="420"/>
      <c r="Z4446" s="425"/>
      <c r="AA4446" s="426"/>
      <c r="AB4446" s="427"/>
      <c r="AC4446" s="428"/>
      <c r="AD4446" s="427"/>
    </row>
    <row r="4447" spans="1:30" ht="21.75" x14ac:dyDescent="0.55000000000000004">
      <c r="A4447" s="420"/>
      <c r="B4447" s="420"/>
      <c r="C4447" s="420"/>
      <c r="D4447" s="420"/>
      <c r="E4447" s="421"/>
      <c r="F4447" s="421"/>
      <c r="G4447" s="422"/>
      <c r="H4447" s="422"/>
      <c r="I4447" s="422"/>
      <c r="J4447" s="422"/>
      <c r="K4447" s="422"/>
      <c r="L4447" s="422"/>
      <c r="M4447" s="422"/>
      <c r="N4447" s="422"/>
      <c r="O4447" s="422"/>
      <c r="P4447" s="421" t="str">
        <f>IF(Q4447="","",LOOKUP(Q4447,'Expenditure Codes'!B:B,'Expenditure Codes'!A:A))</f>
        <v/>
      </c>
      <c r="Q4447" s="423"/>
      <c r="R4447" s="424"/>
      <c r="S4447" s="424"/>
      <c r="T4447" s="424"/>
      <c r="U4447" s="424"/>
      <c r="V4447" s="423"/>
      <c r="W4447" s="421"/>
      <c r="X4447" s="421"/>
      <c r="Y4447" s="420"/>
      <c r="Z4447" s="425"/>
      <c r="AA4447" s="426"/>
      <c r="AB4447" s="427"/>
      <c r="AC4447" s="428"/>
      <c r="AD4447" s="427"/>
    </row>
    <row r="4448" spans="1:30" ht="21.75" x14ac:dyDescent="0.55000000000000004">
      <c r="A4448" s="420"/>
      <c r="B4448" s="420"/>
      <c r="C4448" s="420"/>
      <c r="D4448" s="420"/>
      <c r="E4448" s="421"/>
      <c r="F4448" s="421"/>
      <c r="G4448" s="422"/>
      <c r="H4448" s="422"/>
      <c r="I4448" s="422"/>
      <c r="J4448" s="422"/>
      <c r="K4448" s="422"/>
      <c r="L4448" s="422"/>
      <c r="M4448" s="422"/>
      <c r="N4448" s="422"/>
      <c r="O4448" s="422"/>
      <c r="P4448" s="421" t="str">
        <f>IF(Q4448="","",LOOKUP(Q4448,'Expenditure Codes'!B:B,'Expenditure Codes'!A:A))</f>
        <v/>
      </c>
      <c r="Q4448" s="423"/>
      <c r="R4448" s="424"/>
      <c r="S4448" s="424"/>
      <c r="T4448" s="424"/>
      <c r="U4448" s="424"/>
      <c r="V4448" s="423"/>
      <c r="W4448" s="421"/>
      <c r="X4448" s="421"/>
      <c r="Y4448" s="420"/>
      <c r="Z4448" s="425"/>
      <c r="AA4448" s="426"/>
      <c r="AB4448" s="427"/>
      <c r="AC4448" s="428"/>
      <c r="AD4448" s="427"/>
    </row>
    <row r="4449" spans="1:30" ht="21.75" x14ac:dyDescent="0.55000000000000004">
      <c r="A4449" s="420"/>
      <c r="B4449" s="420"/>
      <c r="C4449" s="420"/>
      <c r="D4449" s="420"/>
      <c r="E4449" s="421"/>
      <c r="F4449" s="421"/>
      <c r="G4449" s="422"/>
      <c r="H4449" s="422"/>
      <c r="I4449" s="422"/>
      <c r="J4449" s="422"/>
      <c r="K4449" s="422"/>
      <c r="L4449" s="422"/>
      <c r="M4449" s="422"/>
      <c r="N4449" s="422"/>
      <c r="O4449" s="422"/>
      <c r="P4449" s="421" t="str">
        <f>IF(Q4449="","",LOOKUP(Q4449,'Expenditure Codes'!B:B,'Expenditure Codes'!A:A))</f>
        <v/>
      </c>
      <c r="Q4449" s="423"/>
      <c r="R4449" s="424"/>
      <c r="S4449" s="424"/>
      <c r="T4449" s="424"/>
      <c r="U4449" s="424"/>
      <c r="V4449" s="423"/>
      <c r="W4449" s="421"/>
      <c r="X4449" s="421"/>
      <c r="Y4449" s="420"/>
      <c r="Z4449" s="425"/>
      <c r="AA4449" s="426"/>
      <c r="AB4449" s="427"/>
      <c r="AC4449" s="428"/>
      <c r="AD4449" s="427"/>
    </row>
    <row r="4450" spans="1:30" ht="21.75" x14ac:dyDescent="0.55000000000000004">
      <c r="A4450" s="420"/>
      <c r="B4450" s="420"/>
      <c r="C4450" s="420"/>
      <c r="D4450" s="420"/>
      <c r="E4450" s="421"/>
      <c r="F4450" s="421"/>
      <c r="G4450" s="422"/>
      <c r="H4450" s="422"/>
      <c r="I4450" s="422"/>
      <c r="J4450" s="422"/>
      <c r="K4450" s="422"/>
      <c r="L4450" s="422"/>
      <c r="M4450" s="422"/>
      <c r="N4450" s="422"/>
      <c r="O4450" s="422"/>
      <c r="P4450" s="421" t="str">
        <f>IF(Q4450="","",LOOKUP(Q4450,'Expenditure Codes'!B:B,'Expenditure Codes'!A:A))</f>
        <v/>
      </c>
      <c r="Q4450" s="423"/>
      <c r="R4450" s="424"/>
      <c r="S4450" s="424"/>
      <c r="T4450" s="424"/>
      <c r="U4450" s="424"/>
      <c r="V4450" s="423"/>
      <c r="W4450" s="421"/>
      <c r="X4450" s="421"/>
      <c r="Y4450" s="420"/>
      <c r="Z4450" s="425"/>
      <c r="AA4450" s="426"/>
      <c r="AB4450" s="427"/>
      <c r="AC4450" s="428"/>
      <c r="AD4450" s="427"/>
    </row>
    <row r="4451" spans="1:30" ht="21.75" x14ac:dyDescent="0.55000000000000004">
      <c r="A4451" s="420"/>
      <c r="B4451" s="420"/>
      <c r="C4451" s="420"/>
      <c r="D4451" s="420"/>
      <c r="E4451" s="421"/>
      <c r="F4451" s="421"/>
      <c r="G4451" s="422"/>
      <c r="H4451" s="422"/>
      <c r="I4451" s="422"/>
      <c r="J4451" s="422"/>
      <c r="K4451" s="422"/>
      <c r="L4451" s="422"/>
      <c r="M4451" s="422"/>
      <c r="N4451" s="422"/>
      <c r="O4451" s="422"/>
      <c r="P4451" s="421" t="str">
        <f>IF(Q4451="","",LOOKUP(Q4451,'Expenditure Codes'!B:B,'Expenditure Codes'!A:A))</f>
        <v/>
      </c>
      <c r="Q4451" s="423"/>
      <c r="R4451" s="424"/>
      <c r="S4451" s="424"/>
      <c r="T4451" s="424"/>
      <c r="U4451" s="424"/>
      <c r="V4451" s="423"/>
      <c r="W4451" s="421"/>
      <c r="X4451" s="421"/>
      <c r="Y4451" s="420"/>
      <c r="Z4451" s="425"/>
      <c r="AA4451" s="426"/>
      <c r="AB4451" s="427"/>
      <c r="AC4451" s="428"/>
      <c r="AD4451" s="427"/>
    </row>
    <row r="4452" spans="1:30" ht="21.75" x14ac:dyDescent="0.55000000000000004">
      <c r="A4452" s="420"/>
      <c r="B4452" s="420"/>
      <c r="C4452" s="420"/>
      <c r="D4452" s="420"/>
      <c r="E4452" s="421"/>
      <c r="F4452" s="421"/>
      <c r="G4452" s="422"/>
      <c r="H4452" s="422"/>
      <c r="I4452" s="422"/>
      <c r="J4452" s="422"/>
      <c r="K4452" s="422"/>
      <c r="L4452" s="422"/>
      <c r="M4452" s="422"/>
      <c r="N4452" s="422"/>
      <c r="O4452" s="422"/>
      <c r="P4452" s="421" t="str">
        <f>IF(Q4452="","",LOOKUP(Q4452,'Expenditure Codes'!B:B,'Expenditure Codes'!A:A))</f>
        <v/>
      </c>
      <c r="Q4452" s="423"/>
      <c r="R4452" s="424"/>
      <c r="S4452" s="424"/>
      <c r="T4452" s="424"/>
      <c r="U4452" s="424"/>
      <c r="V4452" s="423"/>
      <c r="W4452" s="421"/>
      <c r="X4452" s="421"/>
      <c r="Y4452" s="420"/>
      <c r="Z4452" s="425"/>
      <c r="AA4452" s="426"/>
      <c r="AB4452" s="427"/>
      <c r="AC4452" s="428"/>
      <c r="AD4452" s="427"/>
    </row>
    <row r="4453" spans="1:30" ht="21.75" x14ac:dyDescent="0.55000000000000004">
      <c r="A4453" s="420"/>
      <c r="B4453" s="420"/>
      <c r="C4453" s="420"/>
      <c r="D4453" s="420"/>
      <c r="E4453" s="421"/>
      <c r="F4453" s="421"/>
      <c r="G4453" s="422"/>
      <c r="H4453" s="422"/>
      <c r="I4453" s="422"/>
      <c r="J4453" s="422"/>
      <c r="K4453" s="422"/>
      <c r="L4453" s="422"/>
      <c r="M4453" s="422"/>
      <c r="N4453" s="422"/>
      <c r="O4453" s="422"/>
      <c r="P4453" s="421" t="str">
        <f>IF(Q4453="","",LOOKUP(Q4453,'Expenditure Codes'!B:B,'Expenditure Codes'!A:A))</f>
        <v/>
      </c>
      <c r="Q4453" s="423"/>
      <c r="R4453" s="424"/>
      <c r="S4453" s="424"/>
      <c r="T4453" s="424"/>
      <c r="U4453" s="424"/>
      <c r="V4453" s="423"/>
      <c r="W4453" s="421"/>
      <c r="X4453" s="421"/>
      <c r="Y4453" s="420"/>
      <c r="Z4453" s="425"/>
      <c r="AA4453" s="426"/>
      <c r="AB4453" s="427"/>
      <c r="AC4453" s="428"/>
      <c r="AD4453" s="427"/>
    </row>
    <row r="4454" spans="1:30" ht="21.75" x14ac:dyDescent="0.55000000000000004">
      <c r="A4454" s="420"/>
      <c r="B4454" s="420"/>
      <c r="C4454" s="420"/>
      <c r="D4454" s="420"/>
      <c r="E4454" s="421"/>
      <c r="F4454" s="421"/>
      <c r="G4454" s="422"/>
      <c r="H4454" s="422"/>
      <c r="I4454" s="422"/>
      <c r="J4454" s="422"/>
      <c r="K4454" s="422"/>
      <c r="L4454" s="422"/>
      <c r="M4454" s="422"/>
      <c r="N4454" s="422"/>
      <c r="O4454" s="422"/>
      <c r="P4454" s="421" t="str">
        <f>IF(Q4454="","",LOOKUP(Q4454,'Expenditure Codes'!B:B,'Expenditure Codes'!A:A))</f>
        <v/>
      </c>
      <c r="Q4454" s="423"/>
      <c r="R4454" s="424"/>
      <c r="S4454" s="424"/>
      <c r="T4454" s="424"/>
      <c r="U4454" s="424"/>
      <c r="V4454" s="423"/>
      <c r="W4454" s="421"/>
      <c r="X4454" s="421"/>
      <c r="Y4454" s="420"/>
      <c r="Z4454" s="425"/>
      <c r="AA4454" s="426"/>
      <c r="AB4454" s="427"/>
      <c r="AC4454" s="428"/>
      <c r="AD4454" s="427"/>
    </row>
    <row r="4455" spans="1:30" ht="21.75" x14ac:dyDescent="0.55000000000000004">
      <c r="A4455" s="420"/>
      <c r="B4455" s="420"/>
      <c r="C4455" s="420"/>
      <c r="D4455" s="420"/>
      <c r="E4455" s="421"/>
      <c r="F4455" s="421"/>
      <c r="G4455" s="422"/>
      <c r="H4455" s="422"/>
      <c r="I4455" s="422"/>
      <c r="J4455" s="422"/>
      <c r="K4455" s="422"/>
      <c r="L4455" s="422"/>
      <c r="M4455" s="422"/>
      <c r="N4455" s="422"/>
      <c r="O4455" s="422"/>
      <c r="P4455" s="421" t="str">
        <f>IF(Q4455="","",LOOKUP(Q4455,'Expenditure Codes'!B:B,'Expenditure Codes'!A:A))</f>
        <v/>
      </c>
      <c r="Q4455" s="423"/>
      <c r="R4455" s="424"/>
      <c r="S4455" s="424"/>
      <c r="T4455" s="424"/>
      <c r="U4455" s="424"/>
      <c r="V4455" s="423"/>
      <c r="W4455" s="421"/>
      <c r="X4455" s="421"/>
      <c r="Y4455" s="420"/>
      <c r="Z4455" s="425"/>
      <c r="AA4455" s="426"/>
      <c r="AB4455" s="427"/>
      <c r="AC4455" s="428"/>
      <c r="AD4455" s="427"/>
    </row>
    <row r="4456" spans="1:30" ht="21.75" x14ac:dyDescent="0.55000000000000004">
      <c r="A4456" s="420"/>
      <c r="B4456" s="420"/>
      <c r="C4456" s="420"/>
      <c r="D4456" s="420"/>
      <c r="E4456" s="421"/>
      <c r="F4456" s="421"/>
      <c r="G4456" s="422"/>
      <c r="H4456" s="422"/>
      <c r="I4456" s="422"/>
      <c r="J4456" s="422"/>
      <c r="K4456" s="422"/>
      <c r="L4456" s="422"/>
      <c r="M4456" s="422"/>
      <c r="N4456" s="422"/>
      <c r="O4456" s="422"/>
      <c r="P4456" s="421" t="str">
        <f>IF(Q4456="","",LOOKUP(Q4456,'Expenditure Codes'!B:B,'Expenditure Codes'!A:A))</f>
        <v/>
      </c>
      <c r="Q4456" s="423"/>
      <c r="R4456" s="424"/>
      <c r="S4456" s="424"/>
      <c r="T4456" s="424"/>
      <c r="U4456" s="424"/>
      <c r="V4456" s="423"/>
      <c r="W4456" s="421"/>
      <c r="X4456" s="421"/>
      <c r="Y4456" s="420"/>
      <c r="Z4456" s="425"/>
      <c r="AA4456" s="426"/>
      <c r="AB4456" s="427"/>
      <c r="AC4456" s="428"/>
      <c r="AD4456" s="427"/>
    </row>
    <row r="4457" spans="1:30" ht="21.75" x14ac:dyDescent="0.55000000000000004">
      <c r="A4457" s="420"/>
      <c r="B4457" s="420"/>
      <c r="C4457" s="420"/>
      <c r="D4457" s="420"/>
      <c r="E4457" s="421"/>
      <c r="F4457" s="421"/>
      <c r="G4457" s="422"/>
      <c r="H4457" s="422"/>
      <c r="I4457" s="422"/>
      <c r="J4457" s="422"/>
      <c r="K4457" s="422"/>
      <c r="L4457" s="422"/>
      <c r="M4457" s="422"/>
      <c r="N4457" s="422"/>
      <c r="O4457" s="422"/>
      <c r="P4457" s="421" t="str">
        <f>IF(Q4457="","",LOOKUP(Q4457,'Expenditure Codes'!B:B,'Expenditure Codes'!A:A))</f>
        <v/>
      </c>
      <c r="Q4457" s="423"/>
      <c r="R4457" s="424"/>
      <c r="S4457" s="424"/>
      <c r="T4457" s="424"/>
      <c r="U4457" s="424"/>
      <c r="V4457" s="423"/>
      <c r="W4457" s="421"/>
      <c r="X4457" s="421"/>
      <c r="Y4457" s="420"/>
      <c r="Z4457" s="425"/>
      <c r="AA4457" s="426"/>
      <c r="AB4457" s="427"/>
      <c r="AC4457" s="428"/>
      <c r="AD4457" s="427"/>
    </row>
    <row r="4458" spans="1:30" ht="21.75" x14ac:dyDescent="0.55000000000000004">
      <c r="A4458" s="420"/>
      <c r="B4458" s="420"/>
      <c r="C4458" s="420"/>
      <c r="D4458" s="420"/>
      <c r="E4458" s="421"/>
      <c r="F4458" s="421"/>
      <c r="G4458" s="422"/>
      <c r="H4458" s="422"/>
      <c r="I4458" s="422"/>
      <c r="J4458" s="422"/>
      <c r="K4458" s="422"/>
      <c r="L4458" s="422"/>
      <c r="M4458" s="422"/>
      <c r="N4458" s="422"/>
      <c r="O4458" s="422"/>
      <c r="P4458" s="421" t="str">
        <f>IF(Q4458="","",LOOKUP(Q4458,'Expenditure Codes'!B:B,'Expenditure Codes'!A:A))</f>
        <v/>
      </c>
      <c r="Q4458" s="423"/>
      <c r="R4458" s="424"/>
      <c r="S4458" s="424"/>
      <c r="T4458" s="424"/>
      <c r="U4458" s="424"/>
      <c r="V4458" s="423"/>
      <c r="W4458" s="421"/>
      <c r="X4458" s="421"/>
      <c r="Y4458" s="420"/>
      <c r="Z4458" s="425"/>
      <c r="AA4458" s="426"/>
      <c r="AB4458" s="427"/>
      <c r="AC4458" s="428"/>
      <c r="AD4458" s="427"/>
    </row>
    <row r="4459" spans="1:30" ht="21.75" x14ac:dyDescent="0.55000000000000004">
      <c r="A4459" s="420"/>
      <c r="B4459" s="420"/>
      <c r="C4459" s="420"/>
      <c r="D4459" s="420"/>
      <c r="E4459" s="421"/>
      <c r="F4459" s="421"/>
      <c r="G4459" s="422"/>
      <c r="H4459" s="422"/>
      <c r="I4459" s="422"/>
      <c r="J4459" s="422"/>
      <c r="K4459" s="422"/>
      <c r="L4459" s="422"/>
      <c r="M4459" s="422"/>
      <c r="N4459" s="422"/>
      <c r="O4459" s="422"/>
      <c r="P4459" s="421" t="str">
        <f>IF(Q4459="","",LOOKUP(Q4459,'Expenditure Codes'!B:B,'Expenditure Codes'!A:A))</f>
        <v/>
      </c>
      <c r="Q4459" s="423"/>
      <c r="R4459" s="424"/>
      <c r="S4459" s="424"/>
      <c r="T4459" s="424"/>
      <c r="U4459" s="424"/>
      <c r="V4459" s="423"/>
      <c r="W4459" s="421"/>
      <c r="X4459" s="421"/>
      <c r="Y4459" s="420"/>
      <c r="Z4459" s="425"/>
      <c r="AA4459" s="426"/>
      <c r="AB4459" s="427"/>
      <c r="AC4459" s="428"/>
      <c r="AD4459" s="427"/>
    </row>
    <row r="4460" spans="1:30" ht="21.75" x14ac:dyDescent="0.55000000000000004">
      <c r="A4460" s="420"/>
      <c r="B4460" s="420"/>
      <c r="C4460" s="420"/>
      <c r="D4460" s="420"/>
      <c r="E4460" s="421"/>
      <c r="F4460" s="421"/>
      <c r="G4460" s="422"/>
      <c r="H4460" s="422"/>
      <c r="I4460" s="422"/>
      <c r="J4460" s="422"/>
      <c r="K4460" s="422"/>
      <c r="L4460" s="422"/>
      <c r="M4460" s="422"/>
      <c r="N4460" s="422"/>
      <c r="O4460" s="422"/>
      <c r="P4460" s="421" t="str">
        <f>IF(Q4460="","",LOOKUP(Q4460,'Expenditure Codes'!B:B,'Expenditure Codes'!A:A))</f>
        <v/>
      </c>
      <c r="Q4460" s="423"/>
      <c r="R4460" s="424"/>
      <c r="S4460" s="424"/>
      <c r="T4460" s="424"/>
      <c r="U4460" s="424"/>
      <c r="V4460" s="423"/>
      <c r="W4460" s="421"/>
      <c r="X4460" s="421"/>
      <c r="Y4460" s="420"/>
      <c r="Z4460" s="425"/>
      <c r="AA4460" s="426"/>
      <c r="AB4460" s="427"/>
      <c r="AC4460" s="428"/>
      <c r="AD4460" s="427"/>
    </row>
    <row r="4461" spans="1:30" ht="21.75" x14ac:dyDescent="0.55000000000000004">
      <c r="A4461" s="420"/>
      <c r="B4461" s="420"/>
      <c r="C4461" s="420"/>
      <c r="D4461" s="420"/>
      <c r="E4461" s="421"/>
      <c r="F4461" s="421"/>
      <c r="G4461" s="422"/>
      <c r="H4461" s="422"/>
      <c r="I4461" s="422"/>
      <c r="J4461" s="422"/>
      <c r="K4461" s="422"/>
      <c r="L4461" s="422"/>
      <c r="M4461" s="422"/>
      <c r="N4461" s="422"/>
      <c r="O4461" s="422"/>
      <c r="P4461" s="421" t="str">
        <f>IF(Q4461="","",LOOKUP(Q4461,'Expenditure Codes'!B:B,'Expenditure Codes'!A:A))</f>
        <v/>
      </c>
      <c r="Q4461" s="423"/>
      <c r="R4461" s="424"/>
      <c r="S4461" s="424"/>
      <c r="T4461" s="424"/>
      <c r="U4461" s="424"/>
      <c r="V4461" s="423"/>
      <c r="W4461" s="421"/>
      <c r="X4461" s="421"/>
      <c r="Y4461" s="420"/>
      <c r="Z4461" s="425"/>
      <c r="AA4461" s="426"/>
      <c r="AB4461" s="427"/>
      <c r="AC4461" s="428"/>
      <c r="AD4461" s="427"/>
    </row>
    <row r="4462" spans="1:30" ht="21.75" x14ac:dyDescent="0.55000000000000004">
      <c r="A4462" s="420"/>
      <c r="B4462" s="420"/>
      <c r="C4462" s="420"/>
      <c r="D4462" s="420"/>
      <c r="E4462" s="421"/>
      <c r="F4462" s="421"/>
      <c r="G4462" s="422"/>
      <c r="H4462" s="422"/>
      <c r="I4462" s="422"/>
      <c r="J4462" s="422"/>
      <c r="K4462" s="422"/>
      <c r="L4462" s="422"/>
      <c r="M4462" s="422"/>
      <c r="N4462" s="422"/>
      <c r="O4462" s="422"/>
      <c r="P4462" s="421" t="str">
        <f>IF(Q4462="","",LOOKUP(Q4462,'Expenditure Codes'!B:B,'Expenditure Codes'!A:A))</f>
        <v/>
      </c>
      <c r="Q4462" s="423"/>
      <c r="R4462" s="424"/>
      <c r="S4462" s="424"/>
      <c r="T4462" s="424"/>
      <c r="U4462" s="424"/>
      <c r="V4462" s="423"/>
      <c r="W4462" s="421"/>
      <c r="X4462" s="421"/>
      <c r="Y4462" s="420"/>
      <c r="Z4462" s="425"/>
      <c r="AA4462" s="426"/>
      <c r="AB4462" s="427"/>
      <c r="AC4462" s="428"/>
      <c r="AD4462" s="427"/>
    </row>
    <row r="4463" spans="1:30" ht="21.75" x14ac:dyDescent="0.55000000000000004">
      <c r="A4463" s="420"/>
      <c r="B4463" s="420"/>
      <c r="C4463" s="420"/>
      <c r="D4463" s="420"/>
      <c r="E4463" s="421"/>
      <c r="F4463" s="421"/>
      <c r="G4463" s="422"/>
      <c r="H4463" s="422"/>
      <c r="I4463" s="422"/>
      <c r="J4463" s="422"/>
      <c r="K4463" s="422"/>
      <c r="L4463" s="422"/>
      <c r="M4463" s="422"/>
      <c r="N4463" s="422"/>
      <c r="O4463" s="422"/>
      <c r="P4463" s="421" t="str">
        <f>IF(Q4463="","",LOOKUP(Q4463,'Expenditure Codes'!B:B,'Expenditure Codes'!A:A))</f>
        <v/>
      </c>
      <c r="Q4463" s="423"/>
      <c r="R4463" s="424"/>
      <c r="S4463" s="424"/>
      <c r="T4463" s="424"/>
      <c r="U4463" s="424"/>
      <c r="V4463" s="423"/>
      <c r="W4463" s="421"/>
      <c r="X4463" s="421"/>
      <c r="Y4463" s="420"/>
      <c r="Z4463" s="425"/>
      <c r="AA4463" s="426"/>
      <c r="AB4463" s="427"/>
      <c r="AC4463" s="428"/>
      <c r="AD4463" s="427"/>
    </row>
    <row r="4464" spans="1:30" ht="21.75" x14ac:dyDescent="0.55000000000000004">
      <c r="A4464" s="420"/>
      <c r="B4464" s="420"/>
      <c r="C4464" s="420"/>
      <c r="D4464" s="420"/>
      <c r="E4464" s="421"/>
      <c r="F4464" s="421"/>
      <c r="G4464" s="422"/>
      <c r="H4464" s="422"/>
      <c r="I4464" s="422"/>
      <c r="J4464" s="422"/>
      <c r="K4464" s="422"/>
      <c r="L4464" s="422"/>
      <c r="M4464" s="422"/>
      <c r="N4464" s="422"/>
      <c r="O4464" s="422"/>
      <c r="P4464" s="421" t="str">
        <f>IF(Q4464="","",LOOKUP(Q4464,'Expenditure Codes'!B:B,'Expenditure Codes'!A:A))</f>
        <v/>
      </c>
      <c r="Q4464" s="423"/>
      <c r="R4464" s="424"/>
      <c r="S4464" s="424"/>
      <c r="T4464" s="424"/>
      <c r="U4464" s="424"/>
      <c r="V4464" s="423"/>
      <c r="W4464" s="421"/>
      <c r="X4464" s="421"/>
      <c r="Y4464" s="420"/>
      <c r="Z4464" s="425"/>
      <c r="AA4464" s="426"/>
      <c r="AB4464" s="427"/>
      <c r="AC4464" s="428"/>
      <c r="AD4464" s="427"/>
    </row>
    <row r="4465" spans="1:30" ht="21.75" x14ac:dyDescent="0.55000000000000004">
      <c r="A4465" s="420"/>
      <c r="B4465" s="420"/>
      <c r="C4465" s="420"/>
      <c r="D4465" s="420"/>
      <c r="E4465" s="421"/>
      <c r="F4465" s="421"/>
      <c r="G4465" s="422"/>
      <c r="H4465" s="422"/>
      <c r="I4465" s="422"/>
      <c r="J4465" s="422"/>
      <c r="K4465" s="422"/>
      <c r="L4465" s="422"/>
      <c r="M4465" s="422"/>
      <c r="N4465" s="422"/>
      <c r="O4465" s="422"/>
      <c r="P4465" s="421" t="str">
        <f>IF(Q4465="","",LOOKUP(Q4465,'Expenditure Codes'!B:B,'Expenditure Codes'!A:A))</f>
        <v/>
      </c>
      <c r="Q4465" s="423"/>
      <c r="R4465" s="424"/>
      <c r="S4465" s="424"/>
      <c r="T4465" s="424"/>
      <c r="U4465" s="424"/>
      <c r="V4465" s="423"/>
      <c r="W4465" s="421"/>
      <c r="X4465" s="421"/>
      <c r="Y4465" s="420"/>
      <c r="Z4465" s="425"/>
      <c r="AA4465" s="426"/>
      <c r="AB4465" s="427"/>
      <c r="AC4465" s="428"/>
      <c r="AD4465" s="427"/>
    </row>
    <row r="4466" spans="1:30" ht="21.75" x14ac:dyDescent="0.55000000000000004">
      <c r="A4466" s="420"/>
      <c r="B4466" s="420"/>
      <c r="C4466" s="420"/>
      <c r="D4466" s="420"/>
      <c r="E4466" s="421"/>
      <c r="F4466" s="421"/>
      <c r="G4466" s="422"/>
      <c r="H4466" s="422"/>
      <c r="I4466" s="422"/>
      <c r="J4466" s="422"/>
      <c r="K4466" s="422"/>
      <c r="L4466" s="422"/>
      <c r="M4466" s="422"/>
      <c r="N4466" s="422"/>
      <c r="O4466" s="422"/>
      <c r="P4466" s="421" t="str">
        <f>IF(Q4466="","",LOOKUP(Q4466,'Expenditure Codes'!B:B,'Expenditure Codes'!A:A))</f>
        <v/>
      </c>
      <c r="Q4466" s="423"/>
      <c r="R4466" s="424"/>
      <c r="S4466" s="424"/>
      <c r="T4466" s="424"/>
      <c r="U4466" s="424"/>
      <c r="V4466" s="423"/>
      <c r="W4466" s="421"/>
      <c r="X4466" s="421"/>
      <c r="Y4466" s="420"/>
      <c r="Z4466" s="425"/>
      <c r="AA4466" s="426"/>
      <c r="AB4466" s="427"/>
      <c r="AC4466" s="428"/>
      <c r="AD4466" s="427"/>
    </row>
    <row r="4467" spans="1:30" ht="21.75" x14ac:dyDescent="0.55000000000000004">
      <c r="A4467" s="420"/>
      <c r="B4467" s="420"/>
      <c r="C4467" s="420"/>
      <c r="D4467" s="420"/>
      <c r="E4467" s="421"/>
      <c r="F4467" s="421"/>
      <c r="G4467" s="422"/>
      <c r="H4467" s="422"/>
      <c r="I4467" s="422"/>
      <c r="J4467" s="422"/>
      <c r="K4467" s="422"/>
      <c r="L4467" s="422"/>
      <c r="M4467" s="422"/>
      <c r="N4467" s="422"/>
      <c r="O4467" s="422"/>
      <c r="P4467" s="421" t="str">
        <f>IF(Q4467="","",LOOKUP(Q4467,'Expenditure Codes'!B:B,'Expenditure Codes'!A:A))</f>
        <v/>
      </c>
      <c r="Q4467" s="423"/>
      <c r="R4467" s="424"/>
      <c r="S4467" s="424"/>
      <c r="T4467" s="424"/>
      <c r="U4467" s="424"/>
      <c r="V4467" s="423"/>
      <c r="W4467" s="421"/>
      <c r="X4467" s="421"/>
      <c r="Y4467" s="420"/>
      <c r="Z4467" s="425"/>
      <c r="AA4467" s="426"/>
      <c r="AB4467" s="427"/>
      <c r="AC4467" s="428"/>
      <c r="AD4467" s="427"/>
    </row>
    <row r="4468" spans="1:30" ht="21.75" x14ac:dyDescent="0.55000000000000004">
      <c r="A4468" s="420"/>
      <c r="B4468" s="420"/>
      <c r="C4468" s="420"/>
      <c r="D4468" s="420"/>
      <c r="E4468" s="421"/>
      <c r="F4468" s="421"/>
      <c r="G4468" s="422"/>
      <c r="H4468" s="422"/>
      <c r="I4468" s="422"/>
      <c r="J4468" s="422"/>
      <c r="K4468" s="422"/>
      <c r="L4468" s="422"/>
      <c r="M4468" s="422"/>
      <c r="N4468" s="422"/>
      <c r="O4468" s="422"/>
      <c r="P4468" s="421" t="str">
        <f>IF(Q4468="","",LOOKUP(Q4468,'Expenditure Codes'!B:B,'Expenditure Codes'!A:A))</f>
        <v/>
      </c>
      <c r="Q4468" s="423"/>
      <c r="R4468" s="424"/>
      <c r="S4468" s="424"/>
      <c r="T4468" s="424"/>
      <c r="U4468" s="424"/>
      <c r="V4468" s="423"/>
      <c r="W4468" s="421"/>
      <c r="X4468" s="421"/>
      <c r="Y4468" s="420"/>
      <c r="Z4468" s="425"/>
      <c r="AA4468" s="426"/>
      <c r="AB4468" s="427"/>
      <c r="AC4468" s="428"/>
      <c r="AD4468" s="427"/>
    </row>
    <row r="4469" spans="1:30" ht="21.75" x14ac:dyDescent="0.55000000000000004">
      <c r="A4469" s="420"/>
      <c r="B4469" s="420"/>
      <c r="C4469" s="420"/>
      <c r="D4469" s="420"/>
      <c r="E4469" s="421"/>
      <c r="F4469" s="421"/>
      <c r="G4469" s="422"/>
      <c r="H4469" s="422"/>
      <c r="I4469" s="422"/>
      <c r="J4469" s="422"/>
      <c r="K4469" s="422"/>
      <c r="L4469" s="422"/>
      <c r="M4469" s="422"/>
      <c r="N4469" s="422"/>
      <c r="O4469" s="422"/>
      <c r="P4469" s="421" t="str">
        <f>IF(Q4469="","",LOOKUP(Q4469,'Expenditure Codes'!B:B,'Expenditure Codes'!A:A))</f>
        <v/>
      </c>
      <c r="Q4469" s="423"/>
      <c r="R4469" s="424"/>
      <c r="S4469" s="424"/>
      <c r="T4469" s="424"/>
      <c r="U4469" s="424"/>
      <c r="V4469" s="423"/>
      <c r="W4469" s="421"/>
      <c r="X4469" s="421"/>
      <c r="Y4469" s="420"/>
      <c r="Z4469" s="425"/>
      <c r="AA4469" s="426"/>
      <c r="AB4469" s="427"/>
      <c r="AC4469" s="428"/>
      <c r="AD4469" s="427"/>
    </row>
    <row r="4470" spans="1:30" ht="21.75" x14ac:dyDescent="0.55000000000000004">
      <c r="A4470" s="420"/>
      <c r="B4470" s="420"/>
      <c r="C4470" s="420"/>
      <c r="D4470" s="420"/>
      <c r="E4470" s="421"/>
      <c r="F4470" s="421"/>
      <c r="G4470" s="422"/>
      <c r="H4470" s="422"/>
      <c r="I4470" s="422"/>
      <c r="J4470" s="422"/>
      <c r="K4470" s="422"/>
      <c r="L4470" s="422"/>
      <c r="M4470" s="422"/>
      <c r="N4470" s="422"/>
      <c r="O4470" s="422"/>
      <c r="P4470" s="421" t="str">
        <f>IF(Q4470="","",LOOKUP(Q4470,'Expenditure Codes'!B:B,'Expenditure Codes'!A:A))</f>
        <v/>
      </c>
      <c r="Q4470" s="423"/>
      <c r="R4470" s="424"/>
      <c r="S4470" s="424"/>
      <c r="T4470" s="424"/>
      <c r="U4470" s="424"/>
      <c r="V4470" s="423"/>
      <c r="W4470" s="421"/>
      <c r="X4470" s="421"/>
      <c r="Y4470" s="420"/>
      <c r="Z4470" s="425"/>
      <c r="AA4470" s="426"/>
      <c r="AB4470" s="427"/>
      <c r="AC4470" s="428"/>
      <c r="AD4470" s="427"/>
    </row>
    <row r="4471" spans="1:30" ht="21.75" x14ac:dyDescent="0.55000000000000004">
      <c r="A4471" s="420"/>
      <c r="B4471" s="420"/>
      <c r="C4471" s="420"/>
      <c r="D4471" s="420"/>
      <c r="E4471" s="421"/>
      <c r="F4471" s="421"/>
      <c r="G4471" s="422"/>
      <c r="H4471" s="422"/>
      <c r="I4471" s="422"/>
      <c r="J4471" s="422"/>
      <c r="K4471" s="422"/>
      <c r="L4471" s="422"/>
      <c r="M4471" s="422"/>
      <c r="N4471" s="422"/>
      <c r="O4471" s="422"/>
      <c r="P4471" s="421" t="str">
        <f>IF(Q4471="","",LOOKUP(Q4471,'Expenditure Codes'!B:B,'Expenditure Codes'!A:A))</f>
        <v/>
      </c>
      <c r="Q4471" s="423"/>
      <c r="R4471" s="424"/>
      <c r="S4471" s="424"/>
      <c r="T4471" s="424"/>
      <c r="U4471" s="424"/>
      <c r="V4471" s="423"/>
      <c r="W4471" s="421"/>
      <c r="X4471" s="421"/>
      <c r="Y4471" s="420"/>
      <c r="Z4471" s="425"/>
      <c r="AA4471" s="426"/>
      <c r="AB4471" s="427"/>
      <c r="AC4471" s="428"/>
      <c r="AD4471" s="427"/>
    </row>
    <row r="4472" spans="1:30" ht="21.75" x14ac:dyDescent="0.55000000000000004">
      <c r="A4472" s="420"/>
      <c r="B4472" s="420"/>
      <c r="C4472" s="420"/>
      <c r="D4472" s="420"/>
      <c r="E4472" s="421"/>
      <c r="F4472" s="421"/>
      <c r="G4472" s="422"/>
      <c r="H4472" s="422"/>
      <c r="I4472" s="422"/>
      <c r="J4472" s="422"/>
      <c r="K4472" s="422"/>
      <c r="L4472" s="422"/>
      <c r="M4472" s="422"/>
      <c r="N4472" s="422"/>
      <c r="O4472" s="422"/>
      <c r="P4472" s="421" t="str">
        <f>IF(Q4472="","",LOOKUP(Q4472,'Expenditure Codes'!B:B,'Expenditure Codes'!A:A))</f>
        <v/>
      </c>
      <c r="Q4472" s="423"/>
      <c r="R4472" s="424"/>
      <c r="S4472" s="424"/>
      <c r="T4472" s="424"/>
      <c r="U4472" s="424"/>
      <c r="V4472" s="423"/>
      <c r="W4472" s="421"/>
      <c r="X4472" s="421"/>
      <c r="Y4472" s="420"/>
      <c r="Z4472" s="425"/>
      <c r="AA4472" s="426"/>
      <c r="AB4472" s="427"/>
      <c r="AC4472" s="428"/>
      <c r="AD4472" s="427"/>
    </row>
    <row r="4473" spans="1:30" ht="21.75" x14ac:dyDescent="0.55000000000000004">
      <c r="A4473" s="420"/>
      <c r="B4473" s="420"/>
      <c r="C4473" s="420"/>
      <c r="D4473" s="420"/>
      <c r="E4473" s="421"/>
      <c r="F4473" s="421"/>
      <c r="G4473" s="422"/>
      <c r="H4473" s="422"/>
      <c r="I4473" s="422"/>
      <c r="J4473" s="422"/>
      <c r="K4473" s="422"/>
      <c r="L4473" s="422"/>
      <c r="M4473" s="422"/>
      <c r="N4473" s="422"/>
      <c r="O4473" s="422"/>
      <c r="P4473" s="421" t="str">
        <f>IF(Q4473="","",LOOKUP(Q4473,'Expenditure Codes'!B:B,'Expenditure Codes'!A:A))</f>
        <v/>
      </c>
      <c r="Q4473" s="423"/>
      <c r="R4473" s="424"/>
      <c r="S4473" s="424"/>
      <c r="T4473" s="424"/>
      <c r="U4473" s="424"/>
      <c r="V4473" s="423"/>
      <c r="W4473" s="421"/>
      <c r="X4473" s="421"/>
      <c r="Y4473" s="420"/>
      <c r="Z4473" s="425"/>
      <c r="AA4473" s="426"/>
      <c r="AB4473" s="427"/>
      <c r="AC4473" s="428"/>
      <c r="AD4473" s="427"/>
    </row>
    <row r="4474" spans="1:30" ht="21.75" x14ac:dyDescent="0.55000000000000004">
      <c r="A4474" s="420"/>
      <c r="B4474" s="420"/>
      <c r="C4474" s="420"/>
      <c r="D4474" s="420"/>
      <c r="E4474" s="421"/>
      <c r="F4474" s="421"/>
      <c r="G4474" s="422"/>
      <c r="H4474" s="422"/>
      <c r="I4474" s="422"/>
      <c r="J4474" s="422"/>
      <c r="K4474" s="422"/>
      <c r="L4474" s="422"/>
      <c r="M4474" s="422"/>
      <c r="N4474" s="422"/>
      <c r="O4474" s="422"/>
      <c r="P4474" s="421" t="str">
        <f>IF(Q4474="","",LOOKUP(Q4474,'Expenditure Codes'!B:B,'Expenditure Codes'!A:A))</f>
        <v/>
      </c>
      <c r="Q4474" s="423"/>
      <c r="R4474" s="424"/>
      <c r="S4474" s="424"/>
      <c r="T4474" s="424"/>
      <c r="U4474" s="424"/>
      <c r="V4474" s="423"/>
      <c r="W4474" s="421"/>
      <c r="X4474" s="421"/>
      <c r="Y4474" s="420"/>
      <c r="Z4474" s="425"/>
      <c r="AA4474" s="426"/>
      <c r="AB4474" s="427"/>
      <c r="AC4474" s="428"/>
      <c r="AD4474" s="427"/>
    </row>
    <row r="4475" spans="1:30" ht="21.75" x14ac:dyDescent="0.55000000000000004">
      <c r="A4475" s="420"/>
      <c r="B4475" s="420"/>
      <c r="C4475" s="420"/>
      <c r="D4475" s="420"/>
      <c r="E4475" s="421"/>
      <c r="F4475" s="421"/>
      <c r="G4475" s="422"/>
      <c r="H4475" s="422"/>
      <c r="I4475" s="422"/>
      <c r="J4475" s="422"/>
      <c r="K4475" s="422"/>
      <c r="L4475" s="422"/>
      <c r="M4475" s="422"/>
      <c r="N4475" s="422"/>
      <c r="O4475" s="422"/>
      <c r="P4475" s="421" t="str">
        <f>IF(Q4475="","",LOOKUP(Q4475,'Expenditure Codes'!B:B,'Expenditure Codes'!A:A))</f>
        <v/>
      </c>
      <c r="Q4475" s="423"/>
      <c r="R4475" s="424"/>
      <c r="S4475" s="424"/>
      <c r="T4475" s="424"/>
      <c r="U4475" s="424"/>
      <c r="V4475" s="423"/>
      <c r="W4475" s="421"/>
      <c r="X4475" s="421"/>
      <c r="Y4475" s="420"/>
      <c r="Z4475" s="425"/>
      <c r="AA4475" s="426"/>
      <c r="AB4475" s="427"/>
      <c r="AC4475" s="428"/>
      <c r="AD4475" s="427"/>
    </row>
    <row r="4476" spans="1:30" ht="21.75" x14ac:dyDescent="0.55000000000000004">
      <c r="A4476" s="420"/>
      <c r="B4476" s="420"/>
      <c r="C4476" s="420"/>
      <c r="D4476" s="420"/>
      <c r="E4476" s="421"/>
      <c r="F4476" s="421"/>
      <c r="G4476" s="422"/>
      <c r="H4476" s="422"/>
      <c r="I4476" s="422"/>
      <c r="J4476" s="422"/>
      <c r="K4476" s="422"/>
      <c r="L4476" s="422"/>
      <c r="M4476" s="422"/>
      <c r="N4476" s="422"/>
      <c r="O4476" s="422"/>
      <c r="P4476" s="421" t="str">
        <f>IF(Q4476="","",LOOKUP(Q4476,'Expenditure Codes'!B:B,'Expenditure Codes'!A:A))</f>
        <v/>
      </c>
      <c r="Q4476" s="423"/>
      <c r="R4476" s="424"/>
      <c r="S4476" s="424"/>
      <c r="T4476" s="424"/>
      <c r="U4476" s="424"/>
      <c r="V4476" s="423"/>
      <c r="W4476" s="421"/>
      <c r="X4476" s="421"/>
      <c r="Y4476" s="420"/>
      <c r="Z4476" s="425"/>
      <c r="AA4476" s="426"/>
      <c r="AB4476" s="427"/>
      <c r="AC4476" s="428"/>
      <c r="AD4476" s="427"/>
    </row>
    <row r="4477" spans="1:30" ht="21.75" x14ac:dyDescent="0.55000000000000004">
      <c r="A4477" s="420"/>
      <c r="B4477" s="420"/>
      <c r="C4477" s="420"/>
      <c r="D4477" s="420"/>
      <c r="E4477" s="421"/>
      <c r="F4477" s="421"/>
      <c r="G4477" s="422"/>
      <c r="H4477" s="422"/>
      <c r="I4477" s="422"/>
      <c r="J4477" s="422"/>
      <c r="K4477" s="422"/>
      <c r="L4477" s="422"/>
      <c r="M4477" s="422"/>
      <c r="N4477" s="422"/>
      <c r="O4477" s="422"/>
      <c r="P4477" s="421" t="str">
        <f>IF(Q4477="","",LOOKUP(Q4477,'Expenditure Codes'!B:B,'Expenditure Codes'!A:A))</f>
        <v/>
      </c>
      <c r="Q4477" s="423"/>
      <c r="R4477" s="424"/>
      <c r="S4477" s="424"/>
      <c r="T4477" s="424"/>
      <c r="U4477" s="424"/>
      <c r="V4477" s="423"/>
      <c r="W4477" s="421"/>
      <c r="X4477" s="421"/>
      <c r="Y4477" s="420"/>
      <c r="Z4477" s="425"/>
      <c r="AA4477" s="426"/>
      <c r="AB4477" s="427"/>
      <c r="AC4477" s="428"/>
      <c r="AD4477" s="427"/>
    </row>
    <row r="4478" spans="1:30" ht="21.75" x14ac:dyDescent="0.55000000000000004">
      <c r="A4478" s="420"/>
      <c r="B4478" s="420"/>
      <c r="C4478" s="420"/>
      <c r="D4478" s="420"/>
      <c r="E4478" s="421"/>
      <c r="F4478" s="421"/>
      <c r="G4478" s="422"/>
      <c r="H4478" s="422"/>
      <c r="I4478" s="422"/>
      <c r="J4478" s="422"/>
      <c r="K4478" s="422"/>
      <c r="L4478" s="422"/>
      <c r="M4478" s="422"/>
      <c r="N4478" s="422"/>
      <c r="O4478" s="422"/>
      <c r="P4478" s="421" t="str">
        <f>IF(Q4478="","",LOOKUP(Q4478,'Expenditure Codes'!B:B,'Expenditure Codes'!A:A))</f>
        <v/>
      </c>
      <c r="Q4478" s="423"/>
      <c r="R4478" s="424"/>
      <c r="S4478" s="424"/>
      <c r="T4478" s="424"/>
      <c r="U4478" s="424"/>
      <c r="V4478" s="423"/>
      <c r="W4478" s="421"/>
      <c r="X4478" s="421"/>
      <c r="Y4478" s="420"/>
      <c r="Z4478" s="425"/>
      <c r="AA4478" s="426"/>
      <c r="AB4478" s="427"/>
      <c r="AC4478" s="428"/>
      <c r="AD4478" s="427"/>
    </row>
    <row r="4479" spans="1:30" ht="21.75" x14ac:dyDescent="0.55000000000000004">
      <c r="A4479" s="420"/>
      <c r="B4479" s="420"/>
      <c r="C4479" s="420"/>
      <c r="D4479" s="420"/>
      <c r="E4479" s="421"/>
      <c r="F4479" s="421"/>
      <c r="G4479" s="422"/>
      <c r="H4479" s="422"/>
      <c r="I4479" s="422"/>
      <c r="J4479" s="422"/>
      <c r="K4479" s="422"/>
      <c r="L4479" s="422"/>
      <c r="M4479" s="422"/>
      <c r="N4479" s="422"/>
      <c r="O4479" s="422"/>
      <c r="P4479" s="421" t="str">
        <f>IF(Q4479="","",LOOKUP(Q4479,'Expenditure Codes'!B:B,'Expenditure Codes'!A:A))</f>
        <v/>
      </c>
      <c r="Q4479" s="423"/>
      <c r="R4479" s="424"/>
      <c r="S4479" s="424"/>
      <c r="T4479" s="424"/>
      <c r="U4479" s="424"/>
      <c r="V4479" s="423"/>
      <c r="W4479" s="421"/>
      <c r="X4479" s="421"/>
      <c r="Y4479" s="420"/>
      <c r="Z4479" s="425"/>
      <c r="AA4479" s="426"/>
      <c r="AB4479" s="427"/>
      <c r="AC4479" s="428"/>
      <c r="AD4479" s="427"/>
    </row>
    <row r="4480" spans="1:30" ht="21.75" x14ac:dyDescent="0.55000000000000004">
      <c r="A4480" s="420"/>
      <c r="B4480" s="420"/>
      <c r="C4480" s="420"/>
      <c r="D4480" s="420"/>
      <c r="E4480" s="421"/>
      <c r="F4480" s="421"/>
      <c r="G4480" s="422"/>
      <c r="H4480" s="422"/>
      <c r="I4480" s="422"/>
      <c r="J4480" s="422"/>
      <c r="K4480" s="422"/>
      <c r="L4480" s="422"/>
      <c r="M4480" s="422"/>
      <c r="N4480" s="422"/>
      <c r="O4480" s="422"/>
      <c r="P4480" s="421" t="str">
        <f>IF(Q4480="","",LOOKUP(Q4480,'Expenditure Codes'!B:B,'Expenditure Codes'!A:A))</f>
        <v/>
      </c>
      <c r="Q4480" s="423"/>
      <c r="R4480" s="424"/>
      <c r="S4480" s="424"/>
      <c r="T4480" s="424"/>
      <c r="U4480" s="424"/>
      <c r="V4480" s="423"/>
      <c r="W4480" s="421"/>
      <c r="X4480" s="421"/>
      <c r="Y4480" s="420"/>
      <c r="Z4480" s="425"/>
      <c r="AA4480" s="426"/>
      <c r="AB4480" s="427"/>
      <c r="AC4480" s="428"/>
      <c r="AD4480" s="427"/>
    </row>
    <row r="4481" spans="1:30" ht="21.75" x14ac:dyDescent="0.55000000000000004">
      <c r="A4481" s="420"/>
      <c r="B4481" s="420"/>
      <c r="C4481" s="420"/>
      <c r="D4481" s="420"/>
      <c r="E4481" s="421"/>
      <c r="F4481" s="421"/>
      <c r="G4481" s="422"/>
      <c r="H4481" s="422"/>
      <c r="I4481" s="422"/>
      <c r="J4481" s="422"/>
      <c r="K4481" s="422"/>
      <c r="L4481" s="422"/>
      <c r="M4481" s="422"/>
      <c r="N4481" s="422"/>
      <c r="O4481" s="422"/>
      <c r="P4481" s="421" t="str">
        <f>IF(Q4481="","",LOOKUP(Q4481,'Expenditure Codes'!B:B,'Expenditure Codes'!A:A))</f>
        <v/>
      </c>
      <c r="Q4481" s="423"/>
      <c r="R4481" s="424"/>
      <c r="S4481" s="424"/>
      <c r="T4481" s="424"/>
      <c r="U4481" s="424"/>
      <c r="V4481" s="423"/>
      <c r="W4481" s="421"/>
      <c r="X4481" s="421"/>
      <c r="Y4481" s="420"/>
      <c r="Z4481" s="425"/>
      <c r="AA4481" s="426"/>
      <c r="AB4481" s="427"/>
      <c r="AC4481" s="428"/>
      <c r="AD4481" s="427"/>
    </row>
    <row r="4482" spans="1:30" ht="21.75" x14ac:dyDescent="0.55000000000000004">
      <c r="A4482" s="420"/>
      <c r="B4482" s="420"/>
      <c r="C4482" s="420"/>
      <c r="D4482" s="420"/>
      <c r="E4482" s="421"/>
      <c r="F4482" s="421"/>
      <c r="G4482" s="422"/>
      <c r="H4482" s="422"/>
      <c r="I4482" s="422"/>
      <c r="J4482" s="422"/>
      <c r="K4482" s="422"/>
      <c r="L4482" s="422"/>
      <c r="M4482" s="422"/>
      <c r="N4482" s="422"/>
      <c r="O4482" s="422"/>
      <c r="P4482" s="421" t="str">
        <f>IF(Q4482="","",LOOKUP(Q4482,'Expenditure Codes'!B:B,'Expenditure Codes'!A:A))</f>
        <v/>
      </c>
      <c r="Q4482" s="423"/>
      <c r="R4482" s="424"/>
      <c r="S4482" s="424"/>
      <c r="T4482" s="424"/>
      <c r="U4482" s="424"/>
      <c r="V4482" s="423"/>
      <c r="W4482" s="421"/>
      <c r="X4482" s="421"/>
      <c r="Y4482" s="420"/>
      <c r="Z4482" s="425"/>
      <c r="AA4482" s="426"/>
      <c r="AB4482" s="427"/>
      <c r="AC4482" s="428"/>
      <c r="AD4482" s="427"/>
    </row>
    <row r="4483" spans="1:30" ht="21.75" x14ac:dyDescent="0.55000000000000004">
      <c r="A4483" s="420"/>
      <c r="B4483" s="420"/>
      <c r="C4483" s="420"/>
      <c r="D4483" s="420"/>
      <c r="E4483" s="421"/>
      <c r="F4483" s="421"/>
      <c r="G4483" s="422"/>
      <c r="H4483" s="422"/>
      <c r="I4483" s="422"/>
      <c r="J4483" s="422"/>
      <c r="K4483" s="422"/>
      <c r="L4483" s="422"/>
      <c r="M4483" s="422"/>
      <c r="N4483" s="422"/>
      <c r="O4483" s="422"/>
      <c r="P4483" s="421" t="str">
        <f>IF(Q4483="","",LOOKUP(Q4483,'Expenditure Codes'!B:B,'Expenditure Codes'!A:A))</f>
        <v/>
      </c>
      <c r="Q4483" s="423"/>
      <c r="R4483" s="424"/>
      <c r="S4483" s="424"/>
      <c r="T4483" s="424"/>
      <c r="U4483" s="424"/>
      <c r="V4483" s="423"/>
      <c r="W4483" s="421"/>
      <c r="X4483" s="421"/>
      <c r="Y4483" s="420"/>
      <c r="Z4483" s="425"/>
      <c r="AA4483" s="426"/>
      <c r="AB4483" s="427"/>
      <c r="AC4483" s="428"/>
      <c r="AD4483" s="427"/>
    </row>
    <row r="4484" spans="1:30" ht="21.75" x14ac:dyDescent="0.55000000000000004">
      <c r="A4484" s="420"/>
      <c r="B4484" s="420"/>
      <c r="C4484" s="420"/>
      <c r="D4484" s="420"/>
      <c r="E4484" s="421"/>
      <c r="F4484" s="421"/>
      <c r="G4484" s="422"/>
      <c r="H4484" s="422"/>
      <c r="I4484" s="422"/>
      <c r="J4484" s="422"/>
      <c r="K4484" s="422"/>
      <c r="L4484" s="422"/>
      <c r="M4484" s="422"/>
      <c r="N4484" s="422"/>
      <c r="O4484" s="422"/>
      <c r="P4484" s="421" t="str">
        <f>IF(Q4484="","",LOOKUP(Q4484,'Expenditure Codes'!B:B,'Expenditure Codes'!A:A))</f>
        <v/>
      </c>
      <c r="Q4484" s="423"/>
      <c r="R4484" s="424"/>
      <c r="S4484" s="424"/>
      <c r="T4484" s="424"/>
      <c r="U4484" s="424"/>
      <c r="V4484" s="423"/>
      <c r="W4484" s="421"/>
      <c r="X4484" s="421"/>
      <c r="Y4484" s="420"/>
      <c r="Z4484" s="425"/>
      <c r="AA4484" s="426"/>
      <c r="AB4484" s="427"/>
      <c r="AC4484" s="428"/>
      <c r="AD4484" s="427"/>
    </row>
    <row r="4485" spans="1:30" ht="21.75" x14ac:dyDescent="0.55000000000000004">
      <c r="A4485" s="420"/>
      <c r="B4485" s="420"/>
      <c r="C4485" s="420"/>
      <c r="D4485" s="420"/>
      <c r="E4485" s="421"/>
      <c r="F4485" s="421"/>
      <c r="G4485" s="422"/>
      <c r="H4485" s="422"/>
      <c r="I4485" s="422"/>
      <c r="J4485" s="422"/>
      <c r="K4485" s="422"/>
      <c r="L4485" s="422"/>
      <c r="M4485" s="422"/>
      <c r="N4485" s="422"/>
      <c r="O4485" s="422"/>
      <c r="P4485" s="421" t="str">
        <f>IF(Q4485="","",LOOKUP(Q4485,'Expenditure Codes'!B:B,'Expenditure Codes'!A:A))</f>
        <v/>
      </c>
      <c r="Q4485" s="423"/>
      <c r="R4485" s="424"/>
      <c r="S4485" s="424"/>
      <c r="T4485" s="424"/>
      <c r="U4485" s="424"/>
      <c r="V4485" s="423"/>
      <c r="W4485" s="421"/>
      <c r="X4485" s="421"/>
      <c r="Y4485" s="420"/>
      <c r="Z4485" s="425"/>
      <c r="AA4485" s="426"/>
      <c r="AB4485" s="427"/>
      <c r="AC4485" s="428"/>
      <c r="AD4485" s="427"/>
    </row>
    <row r="4486" spans="1:30" ht="21.75" x14ac:dyDescent="0.55000000000000004">
      <c r="A4486" s="420"/>
      <c r="B4486" s="420"/>
      <c r="C4486" s="420"/>
      <c r="D4486" s="420"/>
      <c r="E4486" s="421"/>
      <c r="F4486" s="421"/>
      <c r="G4486" s="422"/>
      <c r="H4486" s="422"/>
      <c r="I4486" s="422"/>
      <c r="J4486" s="422"/>
      <c r="K4486" s="422"/>
      <c r="L4486" s="422"/>
      <c r="M4486" s="422"/>
      <c r="N4486" s="422"/>
      <c r="O4486" s="422"/>
      <c r="P4486" s="421" t="str">
        <f>IF(Q4486="","",LOOKUP(Q4486,'Expenditure Codes'!B:B,'Expenditure Codes'!A:A))</f>
        <v/>
      </c>
      <c r="Q4486" s="423"/>
      <c r="R4486" s="424"/>
      <c r="S4486" s="424"/>
      <c r="T4486" s="424"/>
      <c r="U4486" s="424"/>
      <c r="V4486" s="423"/>
      <c r="W4486" s="421"/>
      <c r="X4486" s="421"/>
      <c r="Y4486" s="420"/>
      <c r="Z4486" s="425"/>
      <c r="AA4486" s="426"/>
      <c r="AB4486" s="427"/>
      <c r="AC4486" s="428"/>
      <c r="AD4486" s="427"/>
    </row>
    <row r="4487" spans="1:30" ht="21.75" x14ac:dyDescent="0.55000000000000004">
      <c r="A4487" s="420"/>
      <c r="B4487" s="420"/>
      <c r="C4487" s="420"/>
      <c r="D4487" s="420"/>
      <c r="E4487" s="421"/>
      <c r="F4487" s="421"/>
      <c r="G4487" s="422"/>
      <c r="H4487" s="422"/>
      <c r="I4487" s="422"/>
      <c r="J4487" s="422"/>
      <c r="K4487" s="422"/>
      <c r="L4487" s="422"/>
      <c r="M4487" s="422"/>
      <c r="N4487" s="422"/>
      <c r="O4487" s="422"/>
      <c r="P4487" s="421" t="str">
        <f>IF(Q4487="","",LOOKUP(Q4487,'Expenditure Codes'!B:B,'Expenditure Codes'!A:A))</f>
        <v/>
      </c>
      <c r="Q4487" s="423"/>
      <c r="R4487" s="424"/>
      <c r="S4487" s="424"/>
      <c r="T4487" s="424"/>
      <c r="U4487" s="424"/>
      <c r="V4487" s="423"/>
      <c r="W4487" s="421"/>
      <c r="X4487" s="421"/>
      <c r="Y4487" s="420"/>
      <c r="Z4487" s="425"/>
      <c r="AA4487" s="426"/>
      <c r="AB4487" s="427"/>
      <c r="AC4487" s="428"/>
      <c r="AD4487" s="427"/>
    </row>
    <row r="4488" spans="1:30" ht="21.75" x14ac:dyDescent="0.55000000000000004">
      <c r="A4488" s="420"/>
      <c r="B4488" s="420"/>
      <c r="C4488" s="420"/>
      <c r="D4488" s="420"/>
      <c r="E4488" s="421"/>
      <c r="F4488" s="421"/>
      <c r="G4488" s="422"/>
      <c r="H4488" s="422"/>
      <c r="I4488" s="422"/>
      <c r="J4488" s="422"/>
      <c r="K4488" s="422"/>
      <c r="L4488" s="422"/>
      <c r="M4488" s="422"/>
      <c r="N4488" s="422"/>
      <c r="O4488" s="422"/>
      <c r="P4488" s="421" t="str">
        <f>IF(Q4488="","",LOOKUP(Q4488,'Expenditure Codes'!B:B,'Expenditure Codes'!A:A))</f>
        <v/>
      </c>
      <c r="Q4488" s="423"/>
      <c r="R4488" s="424"/>
      <c r="S4488" s="424"/>
      <c r="T4488" s="424"/>
      <c r="U4488" s="424"/>
      <c r="V4488" s="423"/>
      <c r="W4488" s="421"/>
      <c r="X4488" s="421"/>
      <c r="Y4488" s="420"/>
      <c r="Z4488" s="425"/>
      <c r="AA4488" s="426"/>
      <c r="AB4488" s="427"/>
      <c r="AC4488" s="428"/>
      <c r="AD4488" s="427"/>
    </row>
    <row r="4489" spans="1:30" ht="21.75" x14ac:dyDescent="0.55000000000000004">
      <c r="A4489" s="420"/>
      <c r="B4489" s="420"/>
      <c r="C4489" s="420"/>
      <c r="D4489" s="420"/>
      <c r="E4489" s="421"/>
      <c r="F4489" s="421"/>
      <c r="G4489" s="422"/>
      <c r="H4489" s="422"/>
      <c r="I4489" s="422"/>
      <c r="J4489" s="422"/>
      <c r="K4489" s="422"/>
      <c r="L4489" s="422"/>
      <c r="M4489" s="422"/>
      <c r="N4489" s="422"/>
      <c r="O4489" s="422"/>
      <c r="P4489" s="421" t="str">
        <f>IF(Q4489="","",LOOKUP(Q4489,'Expenditure Codes'!B:B,'Expenditure Codes'!A:A))</f>
        <v/>
      </c>
      <c r="Q4489" s="423"/>
      <c r="R4489" s="424"/>
      <c r="S4489" s="424"/>
      <c r="T4489" s="424"/>
      <c r="U4489" s="424"/>
      <c r="V4489" s="423"/>
      <c r="W4489" s="421"/>
      <c r="X4489" s="421"/>
      <c r="Y4489" s="420"/>
      <c r="Z4489" s="425"/>
      <c r="AA4489" s="426"/>
      <c r="AB4489" s="427"/>
      <c r="AC4489" s="428"/>
      <c r="AD4489" s="427"/>
    </row>
    <row r="4490" spans="1:30" ht="21.75" x14ac:dyDescent="0.55000000000000004">
      <c r="A4490" s="420"/>
      <c r="B4490" s="420"/>
      <c r="C4490" s="420"/>
      <c r="D4490" s="420"/>
      <c r="E4490" s="421"/>
      <c r="F4490" s="421"/>
      <c r="G4490" s="422"/>
      <c r="H4490" s="422"/>
      <c r="I4490" s="422"/>
      <c r="J4490" s="422"/>
      <c r="K4490" s="422"/>
      <c r="L4490" s="422"/>
      <c r="M4490" s="422"/>
      <c r="N4490" s="422"/>
      <c r="O4490" s="422"/>
      <c r="P4490" s="421" t="str">
        <f>IF(Q4490="","",LOOKUP(Q4490,'Expenditure Codes'!B:B,'Expenditure Codes'!A:A))</f>
        <v/>
      </c>
      <c r="Q4490" s="423"/>
      <c r="R4490" s="424"/>
      <c r="S4490" s="424"/>
      <c r="T4490" s="424"/>
      <c r="U4490" s="424"/>
      <c r="V4490" s="423"/>
      <c r="W4490" s="421"/>
      <c r="X4490" s="421"/>
      <c r="Y4490" s="420"/>
      <c r="Z4490" s="425"/>
      <c r="AA4490" s="426"/>
      <c r="AB4490" s="427"/>
      <c r="AC4490" s="428"/>
      <c r="AD4490" s="427"/>
    </row>
    <row r="4491" spans="1:30" ht="21.75" x14ac:dyDescent="0.55000000000000004">
      <c r="A4491" s="420"/>
      <c r="B4491" s="420"/>
      <c r="C4491" s="420"/>
      <c r="D4491" s="420"/>
      <c r="E4491" s="421"/>
      <c r="F4491" s="421"/>
      <c r="G4491" s="422"/>
      <c r="H4491" s="422"/>
      <c r="I4491" s="422"/>
      <c r="J4491" s="422"/>
      <c r="K4491" s="422"/>
      <c r="L4491" s="422"/>
      <c r="M4491" s="422"/>
      <c r="N4491" s="422"/>
      <c r="O4491" s="422"/>
      <c r="P4491" s="421" t="str">
        <f>IF(Q4491="","",LOOKUP(Q4491,'Expenditure Codes'!B:B,'Expenditure Codes'!A:A))</f>
        <v/>
      </c>
      <c r="Q4491" s="423"/>
      <c r="R4491" s="424"/>
      <c r="S4491" s="424"/>
      <c r="T4491" s="424"/>
      <c r="U4491" s="424"/>
      <c r="V4491" s="423"/>
      <c r="W4491" s="421"/>
      <c r="X4491" s="421"/>
      <c r="Y4491" s="420"/>
      <c r="Z4491" s="425"/>
      <c r="AA4491" s="426"/>
      <c r="AB4491" s="427"/>
      <c r="AC4491" s="428"/>
      <c r="AD4491" s="427"/>
    </row>
    <row r="4492" spans="1:30" ht="21.75" x14ac:dyDescent="0.55000000000000004">
      <c r="A4492" s="420"/>
      <c r="B4492" s="420"/>
      <c r="C4492" s="420"/>
      <c r="D4492" s="420"/>
      <c r="E4492" s="421"/>
      <c r="F4492" s="421"/>
      <c r="G4492" s="422"/>
      <c r="H4492" s="422"/>
      <c r="I4492" s="422"/>
      <c r="J4492" s="422"/>
      <c r="K4492" s="422"/>
      <c r="L4492" s="422"/>
      <c r="M4492" s="422"/>
      <c r="N4492" s="422"/>
      <c r="O4492" s="422"/>
      <c r="P4492" s="421" t="str">
        <f>IF(Q4492="","",LOOKUP(Q4492,'Expenditure Codes'!B:B,'Expenditure Codes'!A:A))</f>
        <v/>
      </c>
      <c r="Q4492" s="423"/>
      <c r="R4492" s="424"/>
      <c r="S4492" s="424"/>
      <c r="T4492" s="424"/>
      <c r="U4492" s="424"/>
      <c r="V4492" s="423"/>
      <c r="W4492" s="421"/>
      <c r="X4492" s="421"/>
      <c r="Y4492" s="420"/>
      <c r="Z4492" s="425"/>
      <c r="AA4492" s="426"/>
      <c r="AB4492" s="427"/>
      <c r="AC4492" s="428"/>
      <c r="AD4492" s="427"/>
    </row>
    <row r="4493" spans="1:30" ht="21.75" x14ac:dyDescent="0.55000000000000004">
      <c r="A4493" s="420"/>
      <c r="B4493" s="420"/>
      <c r="C4493" s="420"/>
      <c r="D4493" s="420"/>
      <c r="E4493" s="421"/>
      <c r="F4493" s="421"/>
      <c r="G4493" s="422"/>
      <c r="H4493" s="422"/>
      <c r="I4493" s="422"/>
      <c r="J4493" s="422"/>
      <c r="K4493" s="422"/>
      <c r="L4493" s="422"/>
      <c r="M4493" s="422"/>
      <c r="N4493" s="422"/>
      <c r="O4493" s="422"/>
      <c r="P4493" s="421" t="str">
        <f>IF(Q4493="","",LOOKUP(Q4493,'Expenditure Codes'!B:B,'Expenditure Codes'!A:A))</f>
        <v/>
      </c>
      <c r="Q4493" s="423"/>
      <c r="R4493" s="424"/>
      <c r="S4493" s="424"/>
      <c r="T4493" s="424"/>
      <c r="U4493" s="424"/>
      <c r="V4493" s="423"/>
      <c r="W4493" s="421"/>
      <c r="X4493" s="421"/>
      <c r="Y4493" s="420"/>
      <c r="Z4493" s="425"/>
      <c r="AA4493" s="426"/>
      <c r="AB4493" s="427"/>
      <c r="AC4493" s="428"/>
      <c r="AD4493" s="427"/>
    </row>
    <row r="4494" spans="1:30" ht="21.75" x14ac:dyDescent="0.55000000000000004">
      <c r="A4494" s="420"/>
      <c r="B4494" s="420"/>
      <c r="C4494" s="420"/>
      <c r="D4494" s="420"/>
      <c r="E4494" s="421"/>
      <c r="F4494" s="421"/>
      <c r="G4494" s="422"/>
      <c r="H4494" s="422"/>
      <c r="I4494" s="422"/>
      <c r="J4494" s="422"/>
      <c r="K4494" s="422"/>
      <c r="L4494" s="422"/>
      <c r="M4494" s="422"/>
      <c r="N4494" s="422"/>
      <c r="O4494" s="422"/>
      <c r="P4494" s="421" t="str">
        <f>IF(Q4494="","",LOOKUP(Q4494,'Expenditure Codes'!B:B,'Expenditure Codes'!A:A))</f>
        <v/>
      </c>
      <c r="Q4494" s="423"/>
      <c r="R4494" s="424"/>
      <c r="S4494" s="424"/>
      <c r="T4494" s="424"/>
      <c r="U4494" s="424"/>
      <c r="V4494" s="423"/>
      <c r="W4494" s="421"/>
      <c r="X4494" s="421"/>
      <c r="Y4494" s="420"/>
      <c r="Z4494" s="425"/>
      <c r="AA4494" s="426"/>
      <c r="AB4494" s="427"/>
      <c r="AC4494" s="428"/>
      <c r="AD4494" s="427"/>
    </row>
    <row r="4495" spans="1:30" ht="21.75" x14ac:dyDescent="0.55000000000000004">
      <c r="A4495" s="420"/>
      <c r="B4495" s="420"/>
      <c r="C4495" s="420"/>
      <c r="D4495" s="420"/>
      <c r="E4495" s="421"/>
      <c r="F4495" s="421"/>
      <c r="G4495" s="422"/>
      <c r="H4495" s="422"/>
      <c r="I4495" s="422"/>
      <c r="J4495" s="422"/>
      <c r="K4495" s="422"/>
      <c r="L4495" s="422"/>
      <c r="M4495" s="422"/>
      <c r="N4495" s="422"/>
      <c r="O4495" s="422"/>
      <c r="P4495" s="421" t="str">
        <f>IF(Q4495="","",LOOKUP(Q4495,'Expenditure Codes'!B:B,'Expenditure Codes'!A:A))</f>
        <v/>
      </c>
      <c r="Q4495" s="423"/>
      <c r="R4495" s="424"/>
      <c r="S4495" s="424"/>
      <c r="T4495" s="424"/>
      <c r="U4495" s="424"/>
      <c r="V4495" s="423"/>
      <c r="W4495" s="421"/>
      <c r="X4495" s="421"/>
      <c r="Y4495" s="420"/>
      <c r="Z4495" s="425"/>
      <c r="AA4495" s="426"/>
      <c r="AB4495" s="427"/>
      <c r="AC4495" s="428"/>
      <c r="AD4495" s="427"/>
    </row>
    <row r="4496" spans="1:30" ht="21.75" x14ac:dyDescent="0.55000000000000004">
      <c r="A4496" s="420"/>
      <c r="B4496" s="420"/>
      <c r="C4496" s="420"/>
      <c r="D4496" s="420"/>
      <c r="E4496" s="421"/>
      <c r="F4496" s="421"/>
      <c r="G4496" s="422"/>
      <c r="H4496" s="422"/>
      <c r="I4496" s="422"/>
      <c r="J4496" s="422"/>
      <c r="K4496" s="422"/>
      <c r="L4496" s="422"/>
      <c r="M4496" s="422"/>
      <c r="N4496" s="422"/>
      <c r="O4496" s="422"/>
      <c r="P4496" s="421" t="str">
        <f>IF(Q4496="","",LOOKUP(Q4496,'Expenditure Codes'!B:B,'Expenditure Codes'!A:A))</f>
        <v/>
      </c>
      <c r="Q4496" s="423"/>
      <c r="R4496" s="424"/>
      <c r="S4496" s="424"/>
      <c r="T4496" s="424"/>
      <c r="U4496" s="424"/>
      <c r="V4496" s="423"/>
      <c r="W4496" s="421"/>
      <c r="X4496" s="421"/>
      <c r="Y4496" s="420"/>
      <c r="Z4496" s="425"/>
      <c r="AA4496" s="426"/>
      <c r="AB4496" s="427"/>
      <c r="AC4496" s="428"/>
      <c r="AD4496" s="427"/>
    </row>
    <row r="4497" spans="1:30" ht="21.75" x14ac:dyDescent="0.55000000000000004">
      <c r="A4497" s="420"/>
      <c r="B4497" s="420"/>
      <c r="C4497" s="420"/>
      <c r="D4497" s="420"/>
      <c r="E4497" s="421"/>
      <c r="F4497" s="421"/>
      <c r="G4497" s="422"/>
      <c r="H4497" s="422"/>
      <c r="I4497" s="422"/>
      <c r="J4497" s="422"/>
      <c r="K4497" s="422"/>
      <c r="L4497" s="422"/>
      <c r="M4497" s="422"/>
      <c r="N4497" s="422"/>
      <c r="O4497" s="422"/>
      <c r="P4497" s="421" t="str">
        <f>IF(Q4497="","",LOOKUP(Q4497,'Expenditure Codes'!B:B,'Expenditure Codes'!A:A))</f>
        <v/>
      </c>
      <c r="Q4497" s="423"/>
      <c r="R4497" s="424"/>
      <c r="S4497" s="424"/>
      <c r="T4497" s="424"/>
      <c r="U4497" s="424"/>
      <c r="V4497" s="423"/>
      <c r="W4497" s="421"/>
      <c r="X4497" s="421"/>
      <c r="Y4497" s="420"/>
      <c r="Z4497" s="425"/>
      <c r="AA4497" s="426"/>
      <c r="AB4497" s="427"/>
      <c r="AC4497" s="428"/>
      <c r="AD4497" s="427"/>
    </row>
    <row r="4498" spans="1:30" ht="21.75" x14ac:dyDescent="0.55000000000000004">
      <c r="A4498" s="420"/>
      <c r="B4498" s="420"/>
      <c r="C4498" s="420"/>
      <c r="D4498" s="420"/>
      <c r="E4498" s="421"/>
      <c r="F4498" s="421"/>
      <c r="G4498" s="422"/>
      <c r="H4498" s="422"/>
      <c r="I4498" s="422"/>
      <c r="J4498" s="422"/>
      <c r="K4498" s="422"/>
      <c r="L4498" s="422"/>
      <c r="M4498" s="422"/>
      <c r="N4498" s="422"/>
      <c r="O4498" s="422"/>
      <c r="P4498" s="421" t="str">
        <f>IF(Q4498="","",LOOKUP(Q4498,'Expenditure Codes'!B:B,'Expenditure Codes'!A:A))</f>
        <v/>
      </c>
      <c r="Q4498" s="423"/>
      <c r="R4498" s="424"/>
      <c r="S4498" s="424"/>
      <c r="T4498" s="424"/>
      <c r="U4498" s="424"/>
      <c r="V4498" s="423"/>
      <c r="W4498" s="421"/>
      <c r="X4498" s="421"/>
      <c r="Y4498" s="420"/>
      <c r="Z4498" s="425"/>
      <c r="AA4498" s="426"/>
      <c r="AB4498" s="427"/>
      <c r="AC4498" s="428"/>
      <c r="AD4498" s="427"/>
    </row>
    <row r="4499" spans="1:30" ht="21.75" x14ac:dyDescent="0.55000000000000004">
      <c r="A4499" s="420"/>
      <c r="B4499" s="420"/>
      <c r="C4499" s="420"/>
      <c r="D4499" s="420"/>
      <c r="E4499" s="421"/>
      <c r="F4499" s="421"/>
      <c r="G4499" s="422"/>
      <c r="H4499" s="422"/>
      <c r="I4499" s="422"/>
      <c r="J4499" s="422"/>
      <c r="K4499" s="422"/>
      <c r="L4499" s="422"/>
      <c r="M4499" s="422"/>
      <c r="N4499" s="422"/>
      <c r="O4499" s="422"/>
      <c r="P4499" s="421" t="str">
        <f>IF(Q4499="","",LOOKUP(Q4499,'Expenditure Codes'!B:B,'Expenditure Codes'!A:A))</f>
        <v/>
      </c>
      <c r="Q4499" s="423"/>
      <c r="R4499" s="424"/>
      <c r="S4499" s="424"/>
      <c r="T4499" s="424"/>
      <c r="U4499" s="424"/>
      <c r="V4499" s="423"/>
      <c r="W4499" s="421"/>
      <c r="X4499" s="421"/>
      <c r="Y4499" s="420"/>
      <c r="Z4499" s="425"/>
      <c r="AA4499" s="426"/>
      <c r="AB4499" s="427"/>
      <c r="AC4499" s="428"/>
      <c r="AD4499" s="427"/>
    </row>
    <row r="4500" spans="1:30" ht="21.75" x14ac:dyDescent="0.55000000000000004">
      <c r="A4500" s="420"/>
      <c r="B4500" s="420"/>
      <c r="C4500" s="420"/>
      <c r="D4500" s="420"/>
      <c r="E4500" s="421"/>
      <c r="F4500" s="421"/>
      <c r="G4500" s="422"/>
      <c r="H4500" s="422"/>
      <c r="I4500" s="422"/>
      <c r="J4500" s="422"/>
      <c r="K4500" s="422"/>
      <c r="L4500" s="422"/>
      <c r="M4500" s="422"/>
      <c r="N4500" s="422"/>
      <c r="O4500" s="422"/>
      <c r="P4500" s="421" t="str">
        <f>IF(Q4500="","",LOOKUP(Q4500,'Expenditure Codes'!B:B,'Expenditure Codes'!A:A))</f>
        <v/>
      </c>
      <c r="Q4500" s="423"/>
      <c r="R4500" s="424"/>
      <c r="S4500" s="424"/>
      <c r="T4500" s="424"/>
      <c r="U4500" s="424"/>
      <c r="V4500" s="423"/>
      <c r="W4500" s="421"/>
      <c r="X4500" s="421"/>
      <c r="Y4500" s="420"/>
      <c r="Z4500" s="425"/>
      <c r="AA4500" s="426"/>
      <c r="AB4500" s="427"/>
      <c r="AC4500" s="428"/>
      <c r="AD4500" s="427"/>
    </row>
    <row r="4501" spans="1:30" ht="21.75" x14ac:dyDescent="0.55000000000000004">
      <c r="A4501" s="420"/>
      <c r="B4501" s="420"/>
      <c r="C4501" s="420"/>
      <c r="D4501" s="420"/>
      <c r="E4501" s="421"/>
      <c r="F4501" s="421"/>
      <c r="G4501" s="422"/>
      <c r="H4501" s="422"/>
      <c r="I4501" s="422"/>
      <c r="J4501" s="422"/>
      <c r="K4501" s="422"/>
      <c r="L4501" s="422"/>
      <c r="M4501" s="422"/>
      <c r="N4501" s="422"/>
      <c r="O4501" s="422"/>
      <c r="P4501" s="421" t="str">
        <f>IF(Q4501="","",LOOKUP(Q4501,'Expenditure Codes'!B:B,'Expenditure Codes'!A:A))</f>
        <v/>
      </c>
      <c r="Q4501" s="423"/>
      <c r="R4501" s="424"/>
      <c r="S4501" s="424"/>
      <c r="T4501" s="424"/>
      <c r="U4501" s="424"/>
      <c r="V4501" s="423"/>
      <c r="W4501" s="421"/>
      <c r="X4501" s="421"/>
      <c r="Y4501" s="420"/>
      <c r="Z4501" s="425"/>
      <c r="AA4501" s="426"/>
      <c r="AB4501" s="427"/>
      <c r="AC4501" s="428"/>
      <c r="AD4501" s="427"/>
    </row>
    <row r="4502" spans="1:30" ht="21.75" x14ac:dyDescent="0.55000000000000004">
      <c r="A4502" s="420"/>
      <c r="B4502" s="420"/>
      <c r="C4502" s="420"/>
      <c r="D4502" s="420"/>
      <c r="E4502" s="421"/>
      <c r="F4502" s="421"/>
      <c r="G4502" s="422"/>
      <c r="H4502" s="422"/>
      <c r="I4502" s="422"/>
      <c r="J4502" s="422"/>
      <c r="K4502" s="422"/>
      <c r="L4502" s="422"/>
      <c r="M4502" s="422"/>
      <c r="N4502" s="422"/>
      <c r="O4502" s="422"/>
      <c r="P4502" s="421" t="str">
        <f>IF(Q4502="","",LOOKUP(Q4502,'Expenditure Codes'!B:B,'Expenditure Codes'!A:A))</f>
        <v/>
      </c>
      <c r="Q4502" s="423"/>
      <c r="R4502" s="424"/>
      <c r="S4502" s="424"/>
      <c r="T4502" s="424"/>
      <c r="U4502" s="424"/>
      <c r="V4502" s="423"/>
      <c r="W4502" s="421"/>
      <c r="X4502" s="421"/>
      <c r="Y4502" s="420"/>
      <c r="Z4502" s="425"/>
      <c r="AA4502" s="426"/>
      <c r="AB4502" s="427"/>
      <c r="AC4502" s="428"/>
      <c r="AD4502" s="427"/>
    </row>
    <row r="4503" spans="1:30" ht="21.75" x14ac:dyDescent="0.55000000000000004">
      <c r="A4503" s="420"/>
      <c r="B4503" s="420"/>
      <c r="C4503" s="420"/>
      <c r="D4503" s="420"/>
      <c r="E4503" s="421"/>
      <c r="F4503" s="421"/>
      <c r="G4503" s="422"/>
      <c r="H4503" s="422"/>
      <c r="I4503" s="422"/>
      <c r="J4503" s="422"/>
      <c r="K4503" s="422"/>
      <c r="L4503" s="422"/>
      <c r="M4503" s="422"/>
      <c r="N4503" s="422"/>
      <c r="O4503" s="422"/>
      <c r="P4503" s="421" t="str">
        <f>IF(Q4503="","",LOOKUP(Q4503,'Expenditure Codes'!B:B,'Expenditure Codes'!A:A))</f>
        <v/>
      </c>
      <c r="Q4503" s="423"/>
      <c r="R4503" s="424"/>
      <c r="S4503" s="424"/>
      <c r="T4503" s="424"/>
      <c r="U4503" s="424"/>
      <c r="V4503" s="423"/>
      <c r="W4503" s="421"/>
      <c r="X4503" s="421"/>
      <c r="Y4503" s="420"/>
      <c r="Z4503" s="425"/>
      <c r="AA4503" s="426"/>
      <c r="AB4503" s="427"/>
      <c r="AC4503" s="428"/>
      <c r="AD4503" s="427"/>
    </row>
    <row r="4504" spans="1:30" ht="21.75" x14ac:dyDescent="0.55000000000000004">
      <c r="A4504" s="420"/>
      <c r="B4504" s="420"/>
      <c r="C4504" s="420"/>
      <c r="D4504" s="420"/>
      <c r="E4504" s="421"/>
      <c r="F4504" s="421"/>
      <c r="G4504" s="422"/>
      <c r="H4504" s="422"/>
      <c r="I4504" s="422"/>
      <c r="J4504" s="422"/>
      <c r="K4504" s="422"/>
      <c r="L4504" s="422"/>
      <c r="M4504" s="422"/>
      <c r="N4504" s="422"/>
      <c r="O4504" s="422"/>
      <c r="P4504" s="421" t="str">
        <f>IF(Q4504="","",LOOKUP(Q4504,'Expenditure Codes'!B:B,'Expenditure Codes'!A:A))</f>
        <v/>
      </c>
      <c r="Q4504" s="423"/>
      <c r="R4504" s="424"/>
      <c r="S4504" s="424"/>
      <c r="T4504" s="424"/>
      <c r="U4504" s="424"/>
      <c r="V4504" s="423"/>
      <c r="W4504" s="421"/>
      <c r="X4504" s="421"/>
      <c r="Y4504" s="420"/>
      <c r="Z4504" s="425"/>
      <c r="AA4504" s="426"/>
      <c r="AB4504" s="427"/>
      <c r="AC4504" s="428"/>
      <c r="AD4504" s="427"/>
    </row>
    <row r="4505" spans="1:30" ht="21.75" x14ac:dyDescent="0.55000000000000004">
      <c r="A4505" s="420"/>
      <c r="B4505" s="420"/>
      <c r="C4505" s="420"/>
      <c r="D4505" s="420"/>
      <c r="E4505" s="421"/>
      <c r="F4505" s="421"/>
      <c r="G4505" s="422"/>
      <c r="H4505" s="422"/>
      <c r="I4505" s="422"/>
      <c r="J4505" s="422"/>
      <c r="K4505" s="422"/>
      <c r="L4505" s="422"/>
      <c r="M4505" s="422"/>
      <c r="N4505" s="422"/>
      <c r="O4505" s="422"/>
      <c r="P4505" s="421" t="str">
        <f>IF(Q4505="","",LOOKUP(Q4505,'Expenditure Codes'!B:B,'Expenditure Codes'!A:A))</f>
        <v/>
      </c>
      <c r="Q4505" s="423"/>
      <c r="R4505" s="424"/>
      <c r="S4505" s="424"/>
      <c r="T4505" s="424"/>
      <c r="U4505" s="424"/>
      <c r="V4505" s="423"/>
      <c r="W4505" s="421"/>
      <c r="X4505" s="421"/>
      <c r="Y4505" s="420"/>
      <c r="Z4505" s="425"/>
      <c r="AA4505" s="426"/>
      <c r="AB4505" s="427"/>
      <c r="AC4505" s="428"/>
      <c r="AD4505" s="427"/>
    </row>
    <row r="4506" spans="1:30" ht="21.75" x14ac:dyDescent="0.55000000000000004">
      <c r="A4506" s="420"/>
      <c r="B4506" s="420"/>
      <c r="C4506" s="420"/>
      <c r="D4506" s="420"/>
      <c r="E4506" s="421"/>
      <c r="F4506" s="421"/>
      <c r="G4506" s="422"/>
      <c r="H4506" s="422"/>
      <c r="I4506" s="422"/>
      <c r="J4506" s="422"/>
      <c r="K4506" s="422"/>
      <c r="L4506" s="422"/>
      <c r="M4506" s="422"/>
      <c r="N4506" s="422"/>
      <c r="O4506" s="422"/>
      <c r="P4506" s="421" t="str">
        <f>IF(Q4506="","",LOOKUP(Q4506,'Expenditure Codes'!B:B,'Expenditure Codes'!A:A))</f>
        <v/>
      </c>
      <c r="Q4506" s="423"/>
      <c r="R4506" s="424"/>
      <c r="S4506" s="424"/>
      <c r="T4506" s="424"/>
      <c r="U4506" s="424"/>
      <c r="V4506" s="423"/>
      <c r="W4506" s="421"/>
      <c r="X4506" s="421"/>
      <c r="Y4506" s="420"/>
      <c r="Z4506" s="425"/>
      <c r="AA4506" s="426"/>
      <c r="AB4506" s="427"/>
      <c r="AC4506" s="428"/>
      <c r="AD4506" s="427"/>
    </row>
    <row r="4507" spans="1:30" ht="21.75" x14ac:dyDescent="0.55000000000000004">
      <c r="A4507" s="420"/>
      <c r="B4507" s="420"/>
      <c r="C4507" s="420"/>
      <c r="D4507" s="420"/>
      <c r="E4507" s="421"/>
      <c r="F4507" s="421"/>
      <c r="G4507" s="422"/>
      <c r="H4507" s="422"/>
      <c r="I4507" s="422"/>
      <c r="J4507" s="422"/>
      <c r="K4507" s="422"/>
      <c r="L4507" s="422"/>
      <c r="M4507" s="422"/>
      <c r="N4507" s="422"/>
      <c r="O4507" s="422"/>
      <c r="P4507" s="421" t="str">
        <f>IF(Q4507="","",LOOKUP(Q4507,'Expenditure Codes'!B:B,'Expenditure Codes'!A:A))</f>
        <v/>
      </c>
      <c r="Q4507" s="423"/>
      <c r="R4507" s="424"/>
      <c r="S4507" s="424"/>
      <c r="T4507" s="424"/>
      <c r="U4507" s="424"/>
      <c r="V4507" s="423"/>
      <c r="W4507" s="421"/>
      <c r="X4507" s="421"/>
      <c r="Y4507" s="420"/>
      <c r="Z4507" s="425"/>
      <c r="AA4507" s="426"/>
      <c r="AB4507" s="427"/>
      <c r="AC4507" s="428"/>
      <c r="AD4507" s="427"/>
    </row>
    <row r="4508" spans="1:30" ht="21.75" x14ac:dyDescent="0.55000000000000004">
      <c r="A4508" s="420"/>
      <c r="B4508" s="420"/>
      <c r="C4508" s="420"/>
      <c r="D4508" s="420"/>
      <c r="E4508" s="421"/>
      <c r="F4508" s="421"/>
      <c r="G4508" s="422"/>
      <c r="H4508" s="422"/>
      <c r="I4508" s="422"/>
      <c r="J4508" s="422"/>
      <c r="K4508" s="422"/>
      <c r="L4508" s="422"/>
      <c r="M4508" s="422"/>
      <c r="N4508" s="422"/>
      <c r="O4508" s="422"/>
      <c r="P4508" s="421" t="str">
        <f>IF(Q4508="","",LOOKUP(Q4508,'Expenditure Codes'!B:B,'Expenditure Codes'!A:A))</f>
        <v/>
      </c>
      <c r="Q4508" s="423"/>
      <c r="R4508" s="424"/>
      <c r="S4508" s="424"/>
      <c r="T4508" s="424"/>
      <c r="U4508" s="424"/>
      <c r="V4508" s="423"/>
      <c r="W4508" s="421"/>
      <c r="X4508" s="421"/>
      <c r="Y4508" s="420"/>
      <c r="Z4508" s="425"/>
      <c r="AA4508" s="426"/>
      <c r="AB4508" s="427"/>
      <c r="AC4508" s="428"/>
      <c r="AD4508" s="427"/>
    </row>
    <row r="4509" spans="1:30" ht="21.75" x14ac:dyDescent="0.55000000000000004">
      <c r="A4509" s="420"/>
      <c r="B4509" s="420"/>
      <c r="C4509" s="420"/>
      <c r="D4509" s="420"/>
      <c r="E4509" s="421"/>
      <c r="F4509" s="421"/>
      <c r="G4509" s="422"/>
      <c r="H4509" s="422"/>
      <c r="I4509" s="422"/>
      <c r="J4509" s="422"/>
      <c r="K4509" s="422"/>
      <c r="L4509" s="422"/>
      <c r="M4509" s="422"/>
      <c r="N4509" s="422"/>
      <c r="O4509" s="422"/>
      <c r="P4509" s="421" t="str">
        <f>IF(Q4509="","",LOOKUP(Q4509,'Expenditure Codes'!B:B,'Expenditure Codes'!A:A))</f>
        <v/>
      </c>
      <c r="Q4509" s="423"/>
      <c r="R4509" s="424"/>
      <c r="S4509" s="424"/>
      <c r="T4509" s="424"/>
      <c r="U4509" s="424"/>
      <c r="V4509" s="423"/>
      <c r="W4509" s="421"/>
      <c r="X4509" s="421"/>
      <c r="Y4509" s="420"/>
      <c r="Z4509" s="425"/>
      <c r="AA4509" s="426"/>
      <c r="AB4509" s="427"/>
      <c r="AC4509" s="428"/>
      <c r="AD4509" s="427"/>
    </row>
    <row r="4510" spans="1:30" ht="21.75" x14ac:dyDescent="0.55000000000000004">
      <c r="A4510" s="420"/>
      <c r="B4510" s="420"/>
      <c r="C4510" s="420"/>
      <c r="D4510" s="420"/>
      <c r="E4510" s="421"/>
      <c r="F4510" s="421"/>
      <c r="G4510" s="422"/>
      <c r="H4510" s="422"/>
      <c r="I4510" s="422"/>
      <c r="J4510" s="422"/>
      <c r="K4510" s="422"/>
      <c r="L4510" s="422"/>
      <c r="M4510" s="422"/>
      <c r="N4510" s="422"/>
      <c r="O4510" s="422"/>
      <c r="P4510" s="421" t="str">
        <f>IF(Q4510="","",LOOKUP(Q4510,'Expenditure Codes'!B:B,'Expenditure Codes'!A:A))</f>
        <v/>
      </c>
      <c r="Q4510" s="423"/>
      <c r="R4510" s="424"/>
      <c r="S4510" s="424"/>
      <c r="T4510" s="424"/>
      <c r="U4510" s="424"/>
      <c r="V4510" s="423"/>
      <c r="W4510" s="421"/>
      <c r="X4510" s="421"/>
      <c r="Y4510" s="420"/>
      <c r="Z4510" s="425"/>
      <c r="AA4510" s="426"/>
      <c r="AB4510" s="427"/>
      <c r="AC4510" s="428"/>
      <c r="AD4510" s="427"/>
    </row>
    <row r="4511" spans="1:30" ht="21.75" x14ac:dyDescent="0.55000000000000004">
      <c r="A4511" s="420"/>
      <c r="B4511" s="420"/>
      <c r="C4511" s="420"/>
      <c r="D4511" s="420"/>
      <c r="E4511" s="421"/>
      <c r="F4511" s="421"/>
      <c r="G4511" s="422"/>
      <c r="H4511" s="422"/>
      <c r="I4511" s="422"/>
      <c r="J4511" s="422"/>
      <c r="K4511" s="422"/>
      <c r="L4511" s="422"/>
      <c r="M4511" s="422"/>
      <c r="N4511" s="422"/>
      <c r="O4511" s="422"/>
      <c r="P4511" s="421" t="str">
        <f>IF(Q4511="","",LOOKUP(Q4511,'Expenditure Codes'!B:B,'Expenditure Codes'!A:A))</f>
        <v/>
      </c>
      <c r="Q4511" s="423"/>
      <c r="R4511" s="424"/>
      <c r="S4511" s="424"/>
      <c r="T4511" s="424"/>
      <c r="U4511" s="424"/>
      <c r="V4511" s="423"/>
      <c r="W4511" s="421"/>
      <c r="X4511" s="421"/>
      <c r="Y4511" s="420"/>
      <c r="Z4511" s="425"/>
      <c r="AA4511" s="426"/>
      <c r="AB4511" s="427"/>
      <c r="AC4511" s="428"/>
      <c r="AD4511" s="427"/>
    </row>
    <row r="4512" spans="1:30" ht="21.75" x14ac:dyDescent="0.55000000000000004">
      <c r="A4512" s="420"/>
      <c r="B4512" s="420"/>
      <c r="C4512" s="420"/>
      <c r="D4512" s="420"/>
      <c r="E4512" s="421"/>
      <c r="F4512" s="421"/>
      <c r="G4512" s="422"/>
      <c r="H4512" s="422"/>
      <c r="I4512" s="422"/>
      <c r="J4512" s="422"/>
      <c r="K4512" s="422"/>
      <c r="L4512" s="422"/>
      <c r="M4512" s="422"/>
      <c r="N4512" s="422"/>
      <c r="O4512" s="422"/>
      <c r="P4512" s="421" t="str">
        <f>IF(Q4512="","",LOOKUP(Q4512,'Expenditure Codes'!B:B,'Expenditure Codes'!A:A))</f>
        <v/>
      </c>
      <c r="Q4512" s="423"/>
      <c r="R4512" s="424"/>
      <c r="S4512" s="424"/>
      <c r="T4512" s="424"/>
      <c r="U4512" s="424"/>
      <c r="V4512" s="423"/>
      <c r="W4512" s="421"/>
      <c r="X4512" s="421"/>
      <c r="Y4512" s="420"/>
      <c r="Z4512" s="425"/>
      <c r="AA4512" s="426"/>
      <c r="AB4512" s="427"/>
      <c r="AC4512" s="428"/>
      <c r="AD4512" s="427"/>
    </row>
    <row r="4513" spans="1:30" ht="21.75" x14ac:dyDescent="0.55000000000000004">
      <c r="A4513" s="420"/>
      <c r="B4513" s="420"/>
      <c r="C4513" s="420"/>
      <c r="D4513" s="420"/>
      <c r="E4513" s="421"/>
      <c r="F4513" s="421"/>
      <c r="G4513" s="422"/>
      <c r="H4513" s="422"/>
      <c r="I4513" s="422"/>
      <c r="J4513" s="422"/>
      <c r="K4513" s="422"/>
      <c r="L4513" s="422"/>
      <c r="M4513" s="422"/>
      <c r="N4513" s="422"/>
      <c r="O4513" s="422"/>
      <c r="P4513" s="421" t="str">
        <f>IF(Q4513="","",LOOKUP(Q4513,'Expenditure Codes'!B:B,'Expenditure Codes'!A:A))</f>
        <v/>
      </c>
      <c r="Q4513" s="423"/>
      <c r="R4513" s="424"/>
      <c r="S4513" s="424"/>
      <c r="T4513" s="424"/>
      <c r="U4513" s="424"/>
      <c r="V4513" s="423"/>
      <c r="W4513" s="421"/>
      <c r="X4513" s="421"/>
      <c r="Y4513" s="420"/>
      <c r="Z4513" s="425"/>
      <c r="AA4513" s="426"/>
      <c r="AB4513" s="427"/>
      <c r="AC4513" s="428"/>
      <c r="AD4513" s="427"/>
    </row>
    <row r="4514" spans="1:30" ht="21.75" x14ac:dyDescent="0.55000000000000004">
      <c r="A4514" s="420"/>
      <c r="B4514" s="420"/>
      <c r="C4514" s="420"/>
      <c r="D4514" s="420"/>
      <c r="E4514" s="421"/>
      <c r="F4514" s="421"/>
      <c r="G4514" s="422"/>
      <c r="H4514" s="422"/>
      <c r="I4514" s="422"/>
      <c r="J4514" s="422"/>
      <c r="K4514" s="422"/>
      <c r="L4514" s="422"/>
      <c r="M4514" s="422"/>
      <c r="N4514" s="422"/>
      <c r="O4514" s="422"/>
      <c r="P4514" s="421" t="str">
        <f>IF(Q4514="","",LOOKUP(Q4514,'Expenditure Codes'!B:B,'Expenditure Codes'!A:A))</f>
        <v/>
      </c>
      <c r="Q4514" s="423"/>
      <c r="R4514" s="424"/>
      <c r="S4514" s="424"/>
      <c r="T4514" s="424"/>
      <c r="U4514" s="424"/>
      <c r="V4514" s="423"/>
      <c r="W4514" s="421"/>
      <c r="X4514" s="421"/>
      <c r="Y4514" s="420"/>
      <c r="Z4514" s="425"/>
      <c r="AA4514" s="426"/>
      <c r="AB4514" s="427"/>
      <c r="AC4514" s="428"/>
      <c r="AD4514" s="427"/>
    </row>
    <row r="4515" spans="1:30" ht="21.75" x14ac:dyDescent="0.55000000000000004">
      <c r="A4515" s="420"/>
      <c r="B4515" s="420"/>
      <c r="C4515" s="420"/>
      <c r="D4515" s="420"/>
      <c r="E4515" s="421"/>
      <c r="F4515" s="421"/>
      <c r="G4515" s="422"/>
      <c r="H4515" s="422"/>
      <c r="I4515" s="422"/>
      <c r="J4515" s="422"/>
      <c r="K4515" s="422"/>
      <c r="L4515" s="422"/>
      <c r="M4515" s="422"/>
      <c r="N4515" s="422"/>
      <c r="O4515" s="422"/>
      <c r="P4515" s="421" t="str">
        <f>IF(Q4515="","",LOOKUP(Q4515,'Expenditure Codes'!B:B,'Expenditure Codes'!A:A))</f>
        <v/>
      </c>
      <c r="Q4515" s="423"/>
      <c r="R4515" s="424"/>
      <c r="S4515" s="424"/>
      <c r="T4515" s="424"/>
      <c r="U4515" s="424"/>
      <c r="V4515" s="423"/>
      <c r="W4515" s="421"/>
      <c r="X4515" s="421"/>
      <c r="Y4515" s="420"/>
      <c r="Z4515" s="425"/>
      <c r="AA4515" s="426"/>
      <c r="AB4515" s="427"/>
      <c r="AC4515" s="428"/>
      <c r="AD4515" s="427"/>
    </row>
    <row r="4516" spans="1:30" ht="21.75" x14ac:dyDescent="0.55000000000000004">
      <c r="A4516" s="420"/>
      <c r="B4516" s="420"/>
      <c r="C4516" s="420"/>
      <c r="D4516" s="420"/>
      <c r="E4516" s="421"/>
      <c r="F4516" s="421"/>
      <c r="G4516" s="422"/>
      <c r="H4516" s="422"/>
      <c r="I4516" s="422"/>
      <c r="J4516" s="422"/>
      <c r="K4516" s="422"/>
      <c r="L4516" s="422"/>
      <c r="M4516" s="422"/>
      <c r="N4516" s="422"/>
      <c r="O4516" s="422"/>
      <c r="P4516" s="421" t="str">
        <f>IF(Q4516="","",LOOKUP(Q4516,'Expenditure Codes'!B:B,'Expenditure Codes'!A:A))</f>
        <v/>
      </c>
      <c r="Q4516" s="423"/>
      <c r="R4516" s="424"/>
      <c r="S4516" s="424"/>
      <c r="T4516" s="424"/>
      <c r="U4516" s="424"/>
      <c r="V4516" s="423"/>
      <c r="W4516" s="421"/>
      <c r="X4516" s="421"/>
      <c r="Y4516" s="420"/>
      <c r="Z4516" s="425"/>
      <c r="AA4516" s="426"/>
      <c r="AB4516" s="427"/>
      <c r="AC4516" s="428"/>
      <c r="AD4516" s="427"/>
    </row>
    <row r="4517" spans="1:30" ht="21.75" x14ac:dyDescent="0.55000000000000004">
      <c r="A4517" s="420"/>
      <c r="B4517" s="420"/>
      <c r="C4517" s="420"/>
      <c r="D4517" s="420"/>
      <c r="E4517" s="421"/>
      <c r="F4517" s="421"/>
      <c r="G4517" s="422"/>
      <c r="H4517" s="422"/>
      <c r="I4517" s="422"/>
      <c r="J4517" s="422"/>
      <c r="K4517" s="422"/>
      <c r="L4517" s="422"/>
      <c r="M4517" s="422"/>
      <c r="N4517" s="422"/>
      <c r="O4517" s="422"/>
      <c r="P4517" s="421" t="str">
        <f>IF(Q4517="","",LOOKUP(Q4517,'Expenditure Codes'!B:B,'Expenditure Codes'!A:A))</f>
        <v/>
      </c>
      <c r="Q4517" s="423"/>
      <c r="R4517" s="424"/>
      <c r="S4517" s="424"/>
      <c r="T4517" s="424"/>
      <c r="U4517" s="424"/>
      <c r="V4517" s="423"/>
      <c r="W4517" s="421"/>
      <c r="X4517" s="421"/>
      <c r="Y4517" s="420"/>
      <c r="Z4517" s="425"/>
      <c r="AA4517" s="426"/>
      <c r="AB4517" s="427"/>
      <c r="AC4517" s="428"/>
      <c r="AD4517" s="427"/>
    </row>
    <row r="4518" spans="1:30" ht="21.75" x14ac:dyDescent="0.55000000000000004">
      <c r="A4518" s="420"/>
      <c r="B4518" s="420"/>
      <c r="C4518" s="420"/>
      <c r="D4518" s="420"/>
      <c r="E4518" s="421"/>
      <c r="F4518" s="421"/>
      <c r="G4518" s="422"/>
      <c r="H4518" s="422"/>
      <c r="I4518" s="422"/>
      <c r="J4518" s="422"/>
      <c r="K4518" s="422"/>
      <c r="L4518" s="422"/>
      <c r="M4518" s="422"/>
      <c r="N4518" s="422"/>
      <c r="O4518" s="422"/>
      <c r="P4518" s="421" t="str">
        <f>IF(Q4518="","",LOOKUP(Q4518,'Expenditure Codes'!B:B,'Expenditure Codes'!A:A))</f>
        <v/>
      </c>
      <c r="Q4518" s="423"/>
      <c r="R4518" s="424"/>
      <c r="S4518" s="424"/>
      <c r="T4518" s="424"/>
      <c r="U4518" s="424"/>
      <c r="V4518" s="423"/>
      <c r="W4518" s="421"/>
      <c r="X4518" s="421"/>
      <c r="Y4518" s="420"/>
      <c r="Z4518" s="425"/>
      <c r="AA4518" s="426"/>
      <c r="AB4518" s="427"/>
      <c r="AC4518" s="428"/>
      <c r="AD4518" s="427"/>
    </row>
    <row r="4519" spans="1:30" ht="21.75" x14ac:dyDescent="0.55000000000000004">
      <c r="A4519" s="420"/>
      <c r="B4519" s="420"/>
      <c r="C4519" s="420"/>
      <c r="D4519" s="420"/>
      <c r="E4519" s="421"/>
      <c r="F4519" s="421"/>
      <c r="G4519" s="422"/>
      <c r="H4519" s="422"/>
      <c r="I4519" s="422"/>
      <c r="J4519" s="422"/>
      <c r="K4519" s="422"/>
      <c r="L4519" s="422"/>
      <c r="M4519" s="422"/>
      <c r="N4519" s="422"/>
      <c r="O4519" s="422"/>
      <c r="P4519" s="421" t="str">
        <f>IF(Q4519="","",LOOKUP(Q4519,'Expenditure Codes'!B:B,'Expenditure Codes'!A:A))</f>
        <v/>
      </c>
      <c r="Q4519" s="423"/>
      <c r="R4519" s="424"/>
      <c r="S4519" s="424"/>
      <c r="T4519" s="424"/>
      <c r="U4519" s="424"/>
      <c r="V4519" s="423"/>
      <c r="W4519" s="421"/>
      <c r="X4519" s="421"/>
      <c r="Y4519" s="420"/>
      <c r="Z4519" s="425"/>
      <c r="AA4519" s="426"/>
      <c r="AB4519" s="427"/>
      <c r="AC4519" s="428"/>
      <c r="AD4519" s="427"/>
    </row>
    <row r="4520" spans="1:30" ht="21.75" x14ac:dyDescent="0.55000000000000004">
      <c r="A4520" s="420"/>
      <c r="B4520" s="420"/>
      <c r="C4520" s="420"/>
      <c r="D4520" s="420"/>
      <c r="E4520" s="421"/>
      <c r="F4520" s="421"/>
      <c r="G4520" s="422"/>
      <c r="H4520" s="422"/>
      <c r="I4520" s="422"/>
      <c r="J4520" s="422"/>
      <c r="K4520" s="422"/>
      <c r="L4520" s="422"/>
      <c r="M4520" s="422"/>
      <c r="N4520" s="422"/>
      <c r="O4520" s="422"/>
      <c r="P4520" s="421" t="str">
        <f>IF(Q4520="","",LOOKUP(Q4520,'Expenditure Codes'!B:B,'Expenditure Codes'!A:A))</f>
        <v/>
      </c>
      <c r="Q4520" s="423"/>
      <c r="R4520" s="424"/>
      <c r="S4520" s="424"/>
      <c r="T4520" s="424"/>
      <c r="U4520" s="424"/>
      <c r="V4520" s="423"/>
      <c r="W4520" s="421"/>
      <c r="X4520" s="421"/>
      <c r="Y4520" s="420"/>
      <c r="Z4520" s="425"/>
      <c r="AA4520" s="426"/>
      <c r="AB4520" s="427"/>
      <c r="AC4520" s="428"/>
      <c r="AD4520" s="427"/>
    </row>
    <row r="4521" spans="1:30" ht="21.75" x14ac:dyDescent="0.55000000000000004">
      <c r="A4521" s="420"/>
      <c r="B4521" s="420"/>
      <c r="C4521" s="420"/>
      <c r="D4521" s="420"/>
      <c r="E4521" s="421"/>
      <c r="F4521" s="421"/>
      <c r="G4521" s="422"/>
      <c r="H4521" s="422"/>
      <c r="I4521" s="422"/>
      <c r="J4521" s="422"/>
      <c r="K4521" s="422"/>
      <c r="L4521" s="422"/>
      <c r="M4521" s="422"/>
      <c r="N4521" s="422"/>
      <c r="O4521" s="422"/>
      <c r="P4521" s="421" t="str">
        <f>IF(Q4521="","",LOOKUP(Q4521,'Expenditure Codes'!B:B,'Expenditure Codes'!A:A))</f>
        <v/>
      </c>
      <c r="Q4521" s="423"/>
      <c r="R4521" s="424"/>
      <c r="S4521" s="424"/>
      <c r="T4521" s="424"/>
      <c r="U4521" s="424"/>
      <c r="V4521" s="423"/>
      <c r="W4521" s="421"/>
      <c r="X4521" s="421"/>
      <c r="Y4521" s="420"/>
      <c r="Z4521" s="425"/>
      <c r="AA4521" s="426"/>
      <c r="AB4521" s="427"/>
      <c r="AC4521" s="428"/>
      <c r="AD4521" s="427"/>
    </row>
    <row r="4522" spans="1:30" ht="21.75" x14ac:dyDescent="0.55000000000000004">
      <c r="A4522" s="420"/>
      <c r="B4522" s="420"/>
      <c r="C4522" s="420"/>
      <c r="D4522" s="420"/>
      <c r="E4522" s="421"/>
      <c r="F4522" s="421"/>
      <c r="G4522" s="422"/>
      <c r="H4522" s="422"/>
      <c r="I4522" s="422"/>
      <c r="J4522" s="422"/>
      <c r="K4522" s="422"/>
      <c r="L4522" s="422"/>
      <c r="M4522" s="422"/>
      <c r="N4522" s="422"/>
      <c r="O4522" s="422"/>
      <c r="P4522" s="421" t="str">
        <f>IF(Q4522="","",LOOKUP(Q4522,'Expenditure Codes'!B:B,'Expenditure Codes'!A:A))</f>
        <v/>
      </c>
      <c r="Q4522" s="423"/>
      <c r="R4522" s="424"/>
      <c r="S4522" s="424"/>
      <c r="T4522" s="424"/>
      <c r="U4522" s="424"/>
      <c r="V4522" s="423"/>
      <c r="W4522" s="421"/>
      <c r="X4522" s="421"/>
      <c r="Y4522" s="420"/>
      <c r="Z4522" s="425"/>
      <c r="AA4522" s="426"/>
      <c r="AB4522" s="427"/>
      <c r="AC4522" s="428"/>
      <c r="AD4522" s="427"/>
    </row>
    <row r="4523" spans="1:30" ht="21.75" x14ac:dyDescent="0.55000000000000004">
      <c r="A4523" s="420"/>
      <c r="B4523" s="420"/>
      <c r="C4523" s="420"/>
      <c r="D4523" s="420"/>
      <c r="E4523" s="421"/>
      <c r="F4523" s="421"/>
      <c r="G4523" s="422"/>
      <c r="H4523" s="422"/>
      <c r="I4523" s="422"/>
      <c r="J4523" s="422"/>
      <c r="K4523" s="422"/>
      <c r="L4523" s="422"/>
      <c r="M4523" s="422"/>
      <c r="N4523" s="422"/>
      <c r="O4523" s="422"/>
      <c r="P4523" s="421" t="str">
        <f>IF(Q4523="","",LOOKUP(Q4523,'Expenditure Codes'!B:B,'Expenditure Codes'!A:A))</f>
        <v/>
      </c>
      <c r="Q4523" s="423"/>
      <c r="R4523" s="424"/>
      <c r="S4523" s="424"/>
      <c r="T4523" s="424"/>
      <c r="U4523" s="424"/>
      <c r="V4523" s="423"/>
      <c r="W4523" s="421"/>
      <c r="X4523" s="421"/>
      <c r="Y4523" s="420"/>
      <c r="Z4523" s="425"/>
      <c r="AA4523" s="426"/>
      <c r="AB4523" s="427"/>
      <c r="AC4523" s="428"/>
      <c r="AD4523" s="427"/>
    </row>
    <row r="4524" spans="1:30" ht="21.75" x14ac:dyDescent="0.55000000000000004">
      <c r="A4524" s="420"/>
      <c r="B4524" s="420"/>
      <c r="C4524" s="420"/>
      <c r="D4524" s="420"/>
      <c r="E4524" s="421"/>
      <c r="F4524" s="421"/>
      <c r="G4524" s="422"/>
      <c r="H4524" s="422"/>
      <c r="I4524" s="422"/>
      <c r="J4524" s="422"/>
      <c r="K4524" s="422"/>
      <c r="L4524" s="422"/>
      <c r="M4524" s="422"/>
      <c r="N4524" s="422"/>
      <c r="O4524" s="422"/>
      <c r="P4524" s="421" t="str">
        <f>IF(Q4524="","",LOOKUP(Q4524,'Expenditure Codes'!B:B,'Expenditure Codes'!A:A))</f>
        <v/>
      </c>
      <c r="Q4524" s="423"/>
      <c r="R4524" s="424"/>
      <c r="S4524" s="424"/>
      <c r="T4524" s="424"/>
      <c r="U4524" s="424"/>
      <c r="V4524" s="423"/>
      <c r="W4524" s="421"/>
      <c r="X4524" s="421"/>
      <c r="Y4524" s="420"/>
      <c r="Z4524" s="425"/>
      <c r="AA4524" s="426"/>
      <c r="AB4524" s="427"/>
      <c r="AC4524" s="428"/>
      <c r="AD4524" s="427"/>
    </row>
    <row r="4525" spans="1:30" ht="21.75" x14ac:dyDescent="0.55000000000000004">
      <c r="A4525" s="420"/>
      <c r="B4525" s="420"/>
      <c r="C4525" s="420"/>
      <c r="D4525" s="420"/>
      <c r="E4525" s="421"/>
      <c r="F4525" s="421"/>
      <c r="G4525" s="422"/>
      <c r="H4525" s="422"/>
      <c r="I4525" s="422"/>
      <c r="J4525" s="422"/>
      <c r="K4525" s="422"/>
      <c r="L4525" s="422"/>
      <c r="M4525" s="422"/>
      <c r="N4525" s="422"/>
      <c r="O4525" s="422"/>
      <c r="P4525" s="421" t="str">
        <f>IF(Q4525="","",LOOKUP(Q4525,'Expenditure Codes'!B:B,'Expenditure Codes'!A:A))</f>
        <v/>
      </c>
      <c r="Q4525" s="423"/>
      <c r="R4525" s="424"/>
      <c r="S4525" s="424"/>
      <c r="T4525" s="424"/>
      <c r="U4525" s="424"/>
      <c r="V4525" s="423"/>
      <c r="W4525" s="421"/>
      <c r="X4525" s="421"/>
      <c r="Y4525" s="420"/>
      <c r="Z4525" s="425"/>
      <c r="AA4525" s="426"/>
      <c r="AB4525" s="427"/>
      <c r="AC4525" s="428"/>
      <c r="AD4525" s="427"/>
    </row>
    <row r="4526" spans="1:30" ht="21.75" x14ac:dyDescent="0.55000000000000004">
      <c r="A4526" s="420"/>
      <c r="B4526" s="420"/>
      <c r="C4526" s="420"/>
      <c r="D4526" s="420"/>
      <c r="E4526" s="421"/>
      <c r="F4526" s="421"/>
      <c r="G4526" s="422"/>
      <c r="H4526" s="422"/>
      <c r="I4526" s="422"/>
      <c r="J4526" s="422"/>
      <c r="K4526" s="422"/>
      <c r="L4526" s="422"/>
      <c r="M4526" s="422"/>
      <c r="N4526" s="422"/>
      <c r="O4526" s="422"/>
      <c r="P4526" s="421" t="str">
        <f>IF(Q4526="","",LOOKUP(Q4526,'Expenditure Codes'!B:B,'Expenditure Codes'!A:A))</f>
        <v/>
      </c>
      <c r="Q4526" s="423"/>
      <c r="R4526" s="424"/>
      <c r="S4526" s="424"/>
      <c r="T4526" s="424"/>
      <c r="U4526" s="424"/>
      <c r="V4526" s="423"/>
      <c r="W4526" s="421"/>
      <c r="X4526" s="421"/>
      <c r="Y4526" s="420"/>
      <c r="Z4526" s="425"/>
      <c r="AA4526" s="426"/>
      <c r="AB4526" s="427"/>
      <c r="AC4526" s="428"/>
      <c r="AD4526" s="427"/>
    </row>
    <row r="4527" spans="1:30" ht="21.75" x14ac:dyDescent="0.55000000000000004">
      <c r="A4527" s="420"/>
      <c r="B4527" s="420"/>
      <c r="C4527" s="420"/>
      <c r="D4527" s="420"/>
      <c r="E4527" s="421"/>
      <c r="F4527" s="421"/>
      <c r="G4527" s="422"/>
      <c r="H4527" s="422"/>
      <c r="I4527" s="422"/>
      <c r="J4527" s="422"/>
      <c r="K4527" s="422"/>
      <c r="L4527" s="422"/>
      <c r="M4527" s="422"/>
      <c r="N4527" s="422"/>
      <c r="O4527" s="422"/>
      <c r="P4527" s="421" t="str">
        <f>IF(Q4527="","",LOOKUP(Q4527,'Expenditure Codes'!B:B,'Expenditure Codes'!A:A))</f>
        <v/>
      </c>
      <c r="Q4527" s="423"/>
      <c r="R4527" s="424"/>
      <c r="S4527" s="424"/>
      <c r="T4527" s="424"/>
      <c r="U4527" s="424"/>
      <c r="V4527" s="423"/>
      <c r="W4527" s="421"/>
      <c r="X4527" s="421"/>
      <c r="Y4527" s="420"/>
      <c r="Z4527" s="425"/>
      <c r="AA4527" s="426"/>
      <c r="AB4527" s="427"/>
      <c r="AC4527" s="428"/>
      <c r="AD4527" s="427"/>
    </row>
    <row r="4528" spans="1:30" ht="21.75" x14ac:dyDescent="0.55000000000000004">
      <c r="A4528" s="420"/>
      <c r="B4528" s="420"/>
      <c r="C4528" s="420"/>
      <c r="D4528" s="420"/>
      <c r="E4528" s="421"/>
      <c r="F4528" s="421"/>
      <c r="G4528" s="422"/>
      <c r="H4528" s="422"/>
      <c r="I4528" s="422"/>
      <c r="J4528" s="422"/>
      <c r="K4528" s="422"/>
      <c r="L4528" s="422"/>
      <c r="M4528" s="422"/>
      <c r="N4528" s="422"/>
      <c r="O4528" s="422"/>
      <c r="P4528" s="421" t="str">
        <f>IF(Q4528="","",LOOKUP(Q4528,'Expenditure Codes'!B:B,'Expenditure Codes'!A:A))</f>
        <v/>
      </c>
      <c r="Q4528" s="423"/>
      <c r="R4528" s="424"/>
      <c r="S4528" s="424"/>
      <c r="T4528" s="424"/>
      <c r="U4528" s="424"/>
      <c r="V4528" s="423"/>
      <c r="W4528" s="421"/>
      <c r="X4528" s="421"/>
      <c r="Y4528" s="420"/>
      <c r="Z4528" s="425"/>
      <c r="AA4528" s="426"/>
      <c r="AB4528" s="427"/>
      <c r="AC4528" s="428"/>
      <c r="AD4528" s="427"/>
    </row>
    <row r="4529" spans="1:30" ht="21.75" x14ac:dyDescent="0.55000000000000004">
      <c r="A4529" s="420"/>
      <c r="B4529" s="420"/>
      <c r="C4529" s="420"/>
      <c r="D4529" s="420"/>
      <c r="E4529" s="421"/>
      <c r="F4529" s="421"/>
      <c r="G4529" s="422"/>
      <c r="H4529" s="422"/>
      <c r="I4529" s="422"/>
      <c r="J4529" s="422"/>
      <c r="K4529" s="422"/>
      <c r="L4529" s="422"/>
      <c r="M4529" s="422"/>
      <c r="N4529" s="422"/>
      <c r="O4529" s="422"/>
      <c r="P4529" s="421" t="str">
        <f>IF(Q4529="","",LOOKUP(Q4529,'Expenditure Codes'!B:B,'Expenditure Codes'!A:A))</f>
        <v/>
      </c>
      <c r="Q4529" s="423"/>
      <c r="R4529" s="424"/>
      <c r="S4529" s="424"/>
      <c r="T4529" s="424"/>
      <c r="U4529" s="424"/>
      <c r="V4529" s="423"/>
      <c r="W4529" s="421"/>
      <c r="X4529" s="421"/>
      <c r="Y4529" s="420"/>
      <c r="Z4529" s="425"/>
      <c r="AA4529" s="426"/>
      <c r="AB4529" s="427"/>
      <c r="AC4529" s="428"/>
      <c r="AD4529" s="427"/>
    </row>
    <row r="4530" spans="1:30" ht="21.75" x14ac:dyDescent="0.55000000000000004">
      <c r="A4530" s="420"/>
      <c r="B4530" s="420"/>
      <c r="C4530" s="420"/>
      <c r="D4530" s="420"/>
      <c r="E4530" s="421"/>
      <c r="F4530" s="421"/>
      <c r="G4530" s="422"/>
      <c r="H4530" s="422"/>
      <c r="I4530" s="422"/>
      <c r="J4530" s="422"/>
      <c r="K4530" s="422"/>
      <c r="L4530" s="422"/>
      <c r="M4530" s="422"/>
      <c r="N4530" s="422"/>
      <c r="O4530" s="422"/>
      <c r="P4530" s="421" t="str">
        <f>IF(Q4530="","",LOOKUP(Q4530,'Expenditure Codes'!B:B,'Expenditure Codes'!A:A))</f>
        <v/>
      </c>
      <c r="Q4530" s="423"/>
      <c r="R4530" s="424"/>
      <c r="S4530" s="424"/>
      <c r="T4530" s="424"/>
      <c r="U4530" s="424"/>
      <c r="V4530" s="423"/>
      <c r="W4530" s="421"/>
      <c r="X4530" s="421"/>
      <c r="Y4530" s="420"/>
      <c r="Z4530" s="425"/>
      <c r="AA4530" s="426"/>
      <c r="AB4530" s="427"/>
      <c r="AC4530" s="428"/>
      <c r="AD4530" s="427"/>
    </row>
    <row r="4531" spans="1:30" ht="21.75" x14ac:dyDescent="0.55000000000000004">
      <c r="A4531" s="420"/>
      <c r="B4531" s="420"/>
      <c r="C4531" s="420"/>
      <c r="D4531" s="420"/>
      <c r="E4531" s="421"/>
      <c r="F4531" s="421"/>
      <c r="G4531" s="422"/>
      <c r="H4531" s="422"/>
      <c r="I4531" s="422"/>
      <c r="J4531" s="422"/>
      <c r="K4531" s="422"/>
      <c r="L4531" s="422"/>
      <c r="M4531" s="422"/>
      <c r="N4531" s="422"/>
      <c r="O4531" s="422"/>
      <c r="P4531" s="421" t="str">
        <f>IF(Q4531="","",LOOKUP(Q4531,'Expenditure Codes'!B:B,'Expenditure Codes'!A:A))</f>
        <v/>
      </c>
      <c r="Q4531" s="423"/>
      <c r="R4531" s="424"/>
      <c r="S4531" s="424"/>
      <c r="T4531" s="424"/>
      <c r="U4531" s="424"/>
      <c r="V4531" s="423"/>
      <c r="W4531" s="421"/>
      <c r="X4531" s="421"/>
      <c r="Y4531" s="420"/>
      <c r="Z4531" s="425"/>
      <c r="AA4531" s="426"/>
      <c r="AB4531" s="427"/>
      <c r="AC4531" s="428"/>
      <c r="AD4531" s="427"/>
    </row>
    <row r="4532" spans="1:30" ht="21.75" x14ac:dyDescent="0.55000000000000004">
      <c r="A4532" s="420"/>
      <c r="B4532" s="420"/>
      <c r="C4532" s="420"/>
      <c r="D4532" s="420"/>
      <c r="E4532" s="421"/>
      <c r="F4532" s="421"/>
      <c r="G4532" s="422"/>
      <c r="H4532" s="422"/>
      <c r="I4532" s="422"/>
      <c r="J4532" s="422"/>
      <c r="K4532" s="422"/>
      <c r="L4532" s="422"/>
      <c r="M4532" s="422"/>
      <c r="N4532" s="422"/>
      <c r="O4532" s="422"/>
      <c r="P4532" s="421" t="str">
        <f>IF(Q4532="","",LOOKUP(Q4532,'Expenditure Codes'!B:B,'Expenditure Codes'!A:A))</f>
        <v/>
      </c>
      <c r="Q4532" s="423"/>
      <c r="R4532" s="424"/>
      <c r="S4532" s="424"/>
      <c r="T4532" s="424"/>
      <c r="U4532" s="424"/>
      <c r="V4532" s="423"/>
      <c r="W4532" s="421"/>
      <c r="X4532" s="421"/>
      <c r="Y4532" s="420"/>
      <c r="Z4532" s="425"/>
      <c r="AA4532" s="426"/>
      <c r="AB4532" s="427"/>
      <c r="AC4532" s="428"/>
      <c r="AD4532" s="427"/>
    </row>
    <row r="4533" spans="1:30" ht="21.75" x14ac:dyDescent="0.55000000000000004">
      <c r="A4533" s="420"/>
      <c r="B4533" s="420"/>
      <c r="C4533" s="420"/>
      <c r="D4533" s="420"/>
      <c r="E4533" s="421"/>
      <c r="F4533" s="421"/>
      <c r="G4533" s="422"/>
      <c r="H4533" s="422"/>
      <c r="I4533" s="422"/>
      <c r="J4533" s="422"/>
      <c r="K4533" s="422"/>
      <c r="L4533" s="422"/>
      <c r="M4533" s="422"/>
      <c r="N4533" s="422"/>
      <c r="O4533" s="422"/>
      <c r="P4533" s="421" t="str">
        <f>IF(Q4533="","",LOOKUP(Q4533,'Expenditure Codes'!B:B,'Expenditure Codes'!A:A))</f>
        <v/>
      </c>
      <c r="Q4533" s="423"/>
      <c r="R4533" s="424"/>
      <c r="S4533" s="424"/>
      <c r="T4533" s="424"/>
      <c r="U4533" s="424"/>
      <c r="V4533" s="423"/>
      <c r="W4533" s="421"/>
      <c r="X4533" s="421"/>
      <c r="Y4533" s="420"/>
      <c r="Z4533" s="425"/>
      <c r="AA4533" s="426"/>
      <c r="AB4533" s="427"/>
      <c r="AC4533" s="428"/>
      <c r="AD4533" s="427"/>
    </row>
    <row r="4534" spans="1:30" ht="21.75" x14ac:dyDescent="0.55000000000000004">
      <c r="A4534" s="420"/>
      <c r="B4534" s="420"/>
      <c r="C4534" s="420"/>
      <c r="D4534" s="420"/>
      <c r="E4534" s="421"/>
      <c r="F4534" s="421"/>
      <c r="G4534" s="422"/>
      <c r="H4534" s="422"/>
      <c r="I4534" s="422"/>
      <c r="J4534" s="422"/>
      <c r="K4534" s="422"/>
      <c r="L4534" s="422"/>
      <c r="M4534" s="422"/>
      <c r="N4534" s="422"/>
      <c r="O4534" s="422"/>
      <c r="P4534" s="421" t="str">
        <f>IF(Q4534="","",LOOKUP(Q4534,'Expenditure Codes'!B:B,'Expenditure Codes'!A:A))</f>
        <v/>
      </c>
      <c r="Q4534" s="423"/>
      <c r="R4534" s="424"/>
      <c r="S4534" s="424"/>
      <c r="T4534" s="424"/>
      <c r="U4534" s="424"/>
      <c r="V4534" s="423"/>
      <c r="W4534" s="421"/>
      <c r="X4534" s="421"/>
      <c r="Y4534" s="420"/>
      <c r="Z4534" s="425"/>
      <c r="AA4534" s="426"/>
      <c r="AB4534" s="427"/>
      <c r="AC4534" s="428"/>
      <c r="AD4534" s="427"/>
    </row>
    <row r="4535" spans="1:30" ht="21.75" x14ac:dyDescent="0.55000000000000004">
      <c r="A4535" s="420"/>
      <c r="B4535" s="420"/>
      <c r="C4535" s="420"/>
      <c r="D4535" s="420"/>
      <c r="E4535" s="421"/>
      <c r="F4535" s="421"/>
      <c r="G4535" s="422"/>
      <c r="H4535" s="422"/>
      <c r="I4535" s="422"/>
      <c r="J4535" s="422"/>
      <c r="K4535" s="422"/>
      <c r="L4535" s="422"/>
      <c r="M4535" s="422"/>
      <c r="N4535" s="422"/>
      <c r="O4535" s="422"/>
      <c r="P4535" s="421" t="str">
        <f>IF(Q4535="","",LOOKUP(Q4535,'Expenditure Codes'!B:B,'Expenditure Codes'!A:A))</f>
        <v/>
      </c>
      <c r="Q4535" s="423"/>
      <c r="R4535" s="424"/>
      <c r="S4535" s="424"/>
      <c r="T4535" s="424"/>
      <c r="U4535" s="424"/>
      <c r="V4535" s="423"/>
      <c r="W4535" s="421"/>
      <c r="X4535" s="421"/>
      <c r="Y4535" s="420"/>
      <c r="Z4535" s="425"/>
      <c r="AA4535" s="426"/>
      <c r="AB4535" s="427"/>
      <c r="AC4535" s="428"/>
      <c r="AD4535" s="427"/>
    </row>
    <row r="4536" spans="1:30" ht="21.75" x14ac:dyDescent="0.55000000000000004">
      <c r="A4536" s="420"/>
      <c r="B4536" s="420"/>
      <c r="C4536" s="420"/>
      <c r="D4536" s="420"/>
      <c r="E4536" s="421"/>
      <c r="F4536" s="421"/>
      <c r="G4536" s="422"/>
      <c r="H4536" s="422"/>
      <c r="I4536" s="422"/>
      <c r="J4536" s="422"/>
      <c r="K4536" s="422"/>
      <c r="L4536" s="422"/>
      <c r="M4536" s="422"/>
      <c r="N4536" s="422"/>
      <c r="O4536" s="422"/>
      <c r="P4536" s="421" t="str">
        <f>IF(Q4536="","",LOOKUP(Q4536,'Expenditure Codes'!B:B,'Expenditure Codes'!A:A))</f>
        <v/>
      </c>
      <c r="Q4536" s="423"/>
      <c r="R4536" s="424"/>
      <c r="S4536" s="424"/>
      <c r="T4536" s="424"/>
      <c r="U4536" s="424"/>
      <c r="V4536" s="423"/>
      <c r="W4536" s="421"/>
      <c r="X4536" s="421"/>
      <c r="Y4536" s="420"/>
      <c r="Z4536" s="425"/>
      <c r="AA4536" s="426"/>
      <c r="AB4536" s="427"/>
      <c r="AC4536" s="428"/>
      <c r="AD4536" s="427"/>
    </row>
    <row r="4537" spans="1:30" ht="21.75" x14ac:dyDescent="0.55000000000000004">
      <c r="A4537" s="420"/>
      <c r="B4537" s="420"/>
      <c r="C4537" s="420"/>
      <c r="D4537" s="420"/>
      <c r="E4537" s="421"/>
      <c r="F4537" s="421"/>
      <c r="G4537" s="422"/>
      <c r="H4537" s="422"/>
      <c r="I4537" s="422"/>
      <c r="J4537" s="422"/>
      <c r="K4537" s="422"/>
      <c r="L4537" s="422"/>
      <c r="M4537" s="422"/>
      <c r="N4537" s="422"/>
      <c r="O4537" s="422"/>
      <c r="P4537" s="421" t="str">
        <f>IF(Q4537="","",LOOKUP(Q4537,'Expenditure Codes'!B:B,'Expenditure Codes'!A:A))</f>
        <v/>
      </c>
      <c r="Q4537" s="423"/>
      <c r="R4537" s="424"/>
      <c r="S4537" s="424"/>
      <c r="T4537" s="424"/>
      <c r="U4537" s="424"/>
      <c r="V4537" s="423"/>
      <c r="W4537" s="421"/>
      <c r="X4537" s="421"/>
      <c r="Y4537" s="420"/>
      <c r="Z4537" s="425"/>
      <c r="AA4537" s="426"/>
      <c r="AB4537" s="427"/>
      <c r="AC4537" s="428"/>
      <c r="AD4537" s="427"/>
    </row>
    <row r="4538" spans="1:30" ht="21.75" x14ac:dyDescent="0.55000000000000004">
      <c r="A4538" s="420"/>
      <c r="B4538" s="420"/>
      <c r="C4538" s="420"/>
      <c r="D4538" s="420"/>
      <c r="E4538" s="421"/>
      <c r="F4538" s="421"/>
      <c r="G4538" s="422"/>
      <c r="H4538" s="422"/>
      <c r="I4538" s="422"/>
      <c r="J4538" s="422"/>
      <c r="K4538" s="422"/>
      <c r="L4538" s="422"/>
      <c r="M4538" s="422"/>
      <c r="N4538" s="422"/>
      <c r="O4538" s="422"/>
      <c r="P4538" s="421" t="str">
        <f>IF(Q4538="","",LOOKUP(Q4538,'Expenditure Codes'!B:B,'Expenditure Codes'!A:A))</f>
        <v/>
      </c>
      <c r="Q4538" s="423"/>
      <c r="R4538" s="424"/>
      <c r="S4538" s="424"/>
      <c r="T4538" s="424"/>
      <c r="U4538" s="424"/>
      <c r="V4538" s="423"/>
      <c r="W4538" s="421"/>
      <c r="X4538" s="421"/>
      <c r="Y4538" s="420"/>
      <c r="Z4538" s="425"/>
      <c r="AA4538" s="426"/>
      <c r="AB4538" s="427"/>
      <c r="AC4538" s="428"/>
      <c r="AD4538" s="427"/>
    </row>
    <row r="4539" spans="1:30" ht="21.75" x14ac:dyDescent="0.55000000000000004">
      <c r="A4539" s="420"/>
      <c r="B4539" s="420"/>
      <c r="C4539" s="420"/>
      <c r="D4539" s="420"/>
      <c r="E4539" s="421"/>
      <c r="F4539" s="421"/>
      <c r="G4539" s="422"/>
      <c r="H4539" s="422"/>
      <c r="I4539" s="422"/>
      <c r="J4539" s="422"/>
      <c r="K4539" s="422"/>
      <c r="L4539" s="422"/>
      <c r="M4539" s="422"/>
      <c r="N4539" s="422"/>
      <c r="O4539" s="422"/>
      <c r="P4539" s="421" t="str">
        <f>IF(Q4539="","",LOOKUP(Q4539,'Expenditure Codes'!B:B,'Expenditure Codes'!A:A))</f>
        <v/>
      </c>
      <c r="Q4539" s="423"/>
      <c r="R4539" s="424"/>
      <c r="S4539" s="424"/>
      <c r="T4539" s="424"/>
      <c r="U4539" s="424"/>
      <c r="V4539" s="423"/>
      <c r="W4539" s="421"/>
      <c r="X4539" s="421"/>
      <c r="Y4539" s="420"/>
      <c r="Z4539" s="425"/>
      <c r="AA4539" s="426"/>
      <c r="AB4539" s="427"/>
      <c r="AC4539" s="428"/>
      <c r="AD4539" s="427"/>
    </row>
    <row r="4540" spans="1:30" ht="21.75" x14ac:dyDescent="0.55000000000000004">
      <c r="A4540" s="420"/>
      <c r="B4540" s="420"/>
      <c r="C4540" s="420"/>
      <c r="D4540" s="420"/>
      <c r="E4540" s="421"/>
      <c r="F4540" s="421"/>
      <c r="G4540" s="422"/>
      <c r="H4540" s="422"/>
      <c r="I4540" s="422"/>
      <c r="J4540" s="422"/>
      <c r="K4540" s="422"/>
      <c r="L4540" s="422"/>
      <c r="M4540" s="422"/>
      <c r="N4540" s="422"/>
      <c r="O4540" s="422"/>
      <c r="P4540" s="421" t="str">
        <f>IF(Q4540="","",LOOKUP(Q4540,'Expenditure Codes'!B:B,'Expenditure Codes'!A:A))</f>
        <v/>
      </c>
      <c r="Q4540" s="423"/>
      <c r="R4540" s="424"/>
      <c r="S4540" s="424"/>
      <c r="T4540" s="424"/>
      <c r="U4540" s="424"/>
      <c r="V4540" s="423"/>
      <c r="W4540" s="421"/>
      <c r="X4540" s="421"/>
      <c r="Y4540" s="420"/>
      <c r="Z4540" s="425"/>
      <c r="AA4540" s="426"/>
      <c r="AB4540" s="427"/>
      <c r="AC4540" s="428"/>
      <c r="AD4540" s="427"/>
    </row>
    <row r="4541" spans="1:30" ht="21.75" x14ac:dyDescent="0.55000000000000004">
      <c r="A4541" s="420"/>
      <c r="B4541" s="420"/>
      <c r="C4541" s="420"/>
      <c r="D4541" s="420"/>
      <c r="E4541" s="421"/>
      <c r="F4541" s="421"/>
      <c r="G4541" s="422"/>
      <c r="H4541" s="422"/>
      <c r="I4541" s="422"/>
      <c r="J4541" s="422"/>
      <c r="K4541" s="422"/>
      <c r="L4541" s="422"/>
      <c r="M4541" s="422"/>
      <c r="N4541" s="422"/>
      <c r="O4541" s="422"/>
      <c r="P4541" s="421" t="str">
        <f>IF(Q4541="","",LOOKUP(Q4541,'Expenditure Codes'!B:B,'Expenditure Codes'!A:A))</f>
        <v/>
      </c>
      <c r="Q4541" s="423"/>
      <c r="R4541" s="424"/>
      <c r="S4541" s="424"/>
      <c r="T4541" s="424"/>
      <c r="U4541" s="424"/>
      <c r="V4541" s="423"/>
      <c r="W4541" s="421"/>
      <c r="X4541" s="421"/>
      <c r="Y4541" s="420"/>
      <c r="Z4541" s="425"/>
      <c r="AA4541" s="426"/>
      <c r="AB4541" s="427"/>
      <c r="AC4541" s="428"/>
      <c r="AD4541" s="427"/>
    </row>
    <row r="4542" spans="1:30" ht="21.75" x14ac:dyDescent="0.55000000000000004">
      <c r="A4542" s="420"/>
      <c r="B4542" s="420"/>
      <c r="C4542" s="420"/>
      <c r="D4542" s="420"/>
      <c r="E4542" s="421"/>
      <c r="F4542" s="421"/>
      <c r="G4542" s="422"/>
      <c r="H4542" s="422"/>
      <c r="I4542" s="422"/>
      <c r="J4542" s="422"/>
      <c r="K4542" s="422"/>
      <c r="L4542" s="422"/>
      <c r="M4542" s="422"/>
      <c r="N4542" s="422"/>
      <c r="O4542" s="422"/>
      <c r="P4542" s="421" t="str">
        <f>IF(Q4542="","",LOOKUP(Q4542,'Expenditure Codes'!B:B,'Expenditure Codes'!A:A))</f>
        <v/>
      </c>
      <c r="Q4542" s="423"/>
      <c r="R4542" s="424"/>
      <c r="S4542" s="424"/>
      <c r="T4542" s="424"/>
      <c r="U4542" s="424"/>
      <c r="V4542" s="423"/>
      <c r="W4542" s="421"/>
      <c r="X4542" s="421"/>
      <c r="Y4542" s="420"/>
      <c r="Z4542" s="425"/>
      <c r="AA4542" s="426"/>
      <c r="AB4542" s="427"/>
      <c r="AC4542" s="428"/>
      <c r="AD4542" s="427"/>
    </row>
    <row r="4543" spans="1:30" ht="21.75" x14ac:dyDescent="0.55000000000000004">
      <c r="A4543" s="420"/>
      <c r="B4543" s="420"/>
      <c r="C4543" s="420"/>
      <c r="D4543" s="420"/>
      <c r="E4543" s="421"/>
      <c r="F4543" s="421"/>
      <c r="G4543" s="422"/>
      <c r="H4543" s="422"/>
      <c r="I4543" s="422"/>
      <c r="J4543" s="422"/>
      <c r="K4543" s="422"/>
      <c r="L4543" s="422"/>
      <c r="M4543" s="422"/>
      <c r="N4543" s="422"/>
      <c r="O4543" s="422"/>
      <c r="P4543" s="421" t="str">
        <f>IF(Q4543="","",LOOKUP(Q4543,'Expenditure Codes'!B:B,'Expenditure Codes'!A:A))</f>
        <v/>
      </c>
      <c r="Q4543" s="423"/>
      <c r="R4543" s="424"/>
      <c r="S4543" s="424"/>
      <c r="T4543" s="424"/>
      <c r="U4543" s="424"/>
      <c r="V4543" s="423"/>
      <c r="W4543" s="421"/>
      <c r="X4543" s="421"/>
      <c r="Y4543" s="420"/>
      <c r="Z4543" s="425"/>
      <c r="AA4543" s="426"/>
      <c r="AB4543" s="427"/>
      <c r="AC4543" s="428"/>
      <c r="AD4543" s="427"/>
    </row>
    <row r="4544" spans="1:30" ht="21.75" x14ac:dyDescent="0.55000000000000004">
      <c r="A4544" s="420"/>
      <c r="B4544" s="420"/>
      <c r="C4544" s="420"/>
      <c r="D4544" s="420"/>
      <c r="E4544" s="421"/>
      <c r="F4544" s="421"/>
      <c r="G4544" s="422"/>
      <c r="H4544" s="422"/>
      <c r="I4544" s="422"/>
      <c r="J4544" s="422"/>
      <c r="K4544" s="422"/>
      <c r="L4544" s="422"/>
      <c r="M4544" s="422"/>
      <c r="N4544" s="422"/>
      <c r="O4544" s="422"/>
      <c r="P4544" s="421" t="str">
        <f>IF(Q4544="","",LOOKUP(Q4544,'Expenditure Codes'!B:B,'Expenditure Codes'!A:A))</f>
        <v/>
      </c>
      <c r="Q4544" s="423"/>
      <c r="R4544" s="424"/>
      <c r="S4544" s="424"/>
      <c r="T4544" s="424"/>
      <c r="U4544" s="424"/>
      <c r="V4544" s="423"/>
      <c r="W4544" s="421"/>
      <c r="X4544" s="421"/>
      <c r="Y4544" s="420"/>
      <c r="Z4544" s="425"/>
      <c r="AA4544" s="426"/>
      <c r="AB4544" s="427"/>
      <c r="AC4544" s="428"/>
      <c r="AD4544" s="427"/>
    </row>
    <row r="4545" spans="1:30" ht="21.75" x14ac:dyDescent="0.55000000000000004">
      <c r="A4545" s="420"/>
      <c r="B4545" s="420"/>
      <c r="C4545" s="420"/>
      <c r="D4545" s="420"/>
      <c r="E4545" s="421"/>
      <c r="F4545" s="421"/>
      <c r="G4545" s="422"/>
      <c r="H4545" s="422"/>
      <c r="I4545" s="422"/>
      <c r="J4545" s="422"/>
      <c r="K4545" s="422"/>
      <c r="L4545" s="422"/>
      <c r="M4545" s="422"/>
      <c r="N4545" s="422"/>
      <c r="O4545" s="422"/>
      <c r="P4545" s="421" t="str">
        <f>IF(Q4545="","",LOOKUP(Q4545,'Expenditure Codes'!B:B,'Expenditure Codes'!A:A))</f>
        <v/>
      </c>
      <c r="Q4545" s="423"/>
      <c r="R4545" s="424"/>
      <c r="S4545" s="424"/>
      <c r="T4545" s="424"/>
      <c r="U4545" s="424"/>
      <c r="V4545" s="423"/>
      <c r="W4545" s="421"/>
      <c r="X4545" s="421"/>
      <c r="Y4545" s="420"/>
      <c r="Z4545" s="425"/>
      <c r="AA4545" s="426"/>
      <c r="AB4545" s="427"/>
      <c r="AC4545" s="428"/>
      <c r="AD4545" s="427"/>
    </row>
    <row r="4546" spans="1:30" ht="21.75" x14ac:dyDescent="0.55000000000000004">
      <c r="A4546" s="420"/>
      <c r="B4546" s="420"/>
      <c r="C4546" s="420"/>
      <c r="D4546" s="420"/>
      <c r="E4546" s="421"/>
      <c r="F4546" s="421"/>
      <c r="G4546" s="422"/>
      <c r="H4546" s="422"/>
      <c r="I4546" s="422"/>
      <c r="J4546" s="422"/>
      <c r="K4546" s="422"/>
      <c r="L4546" s="422"/>
      <c r="M4546" s="422"/>
      <c r="N4546" s="422"/>
      <c r="O4546" s="422"/>
      <c r="P4546" s="421" t="str">
        <f>IF(Q4546="","",LOOKUP(Q4546,'Expenditure Codes'!B:B,'Expenditure Codes'!A:A))</f>
        <v/>
      </c>
      <c r="Q4546" s="423"/>
      <c r="R4546" s="424"/>
      <c r="S4546" s="424"/>
      <c r="T4546" s="424"/>
      <c r="U4546" s="424"/>
      <c r="V4546" s="423"/>
      <c r="W4546" s="421"/>
      <c r="X4546" s="421"/>
      <c r="Y4546" s="420"/>
      <c r="Z4546" s="425"/>
      <c r="AA4546" s="426"/>
      <c r="AB4546" s="427"/>
      <c r="AC4546" s="428"/>
      <c r="AD4546" s="427"/>
    </row>
    <row r="4547" spans="1:30" ht="21.75" x14ac:dyDescent="0.55000000000000004">
      <c r="A4547" s="420"/>
      <c r="B4547" s="420"/>
      <c r="C4547" s="420"/>
      <c r="D4547" s="420"/>
      <c r="E4547" s="421"/>
      <c r="F4547" s="421"/>
      <c r="G4547" s="422"/>
      <c r="H4547" s="422"/>
      <c r="I4547" s="422"/>
      <c r="J4547" s="422"/>
      <c r="K4547" s="422"/>
      <c r="L4547" s="422"/>
      <c r="M4547" s="422"/>
      <c r="N4547" s="422"/>
      <c r="O4547" s="422"/>
      <c r="P4547" s="421" t="str">
        <f>IF(Q4547="","",LOOKUP(Q4547,'Expenditure Codes'!B:B,'Expenditure Codes'!A:A))</f>
        <v/>
      </c>
      <c r="Q4547" s="423"/>
      <c r="R4547" s="424"/>
      <c r="S4547" s="424"/>
      <c r="T4547" s="424"/>
      <c r="U4547" s="424"/>
      <c r="V4547" s="423"/>
      <c r="W4547" s="421"/>
      <c r="X4547" s="421"/>
      <c r="Y4547" s="420"/>
      <c r="Z4547" s="425"/>
      <c r="AA4547" s="426"/>
      <c r="AB4547" s="427"/>
      <c r="AC4547" s="428"/>
      <c r="AD4547" s="427"/>
    </row>
    <row r="4548" spans="1:30" ht="21.75" x14ac:dyDescent="0.55000000000000004">
      <c r="A4548" s="420"/>
      <c r="B4548" s="420"/>
      <c r="C4548" s="420"/>
      <c r="D4548" s="420"/>
      <c r="E4548" s="421"/>
      <c r="F4548" s="421"/>
      <c r="G4548" s="422"/>
      <c r="H4548" s="422"/>
      <c r="I4548" s="422"/>
      <c r="J4548" s="422"/>
      <c r="K4548" s="422"/>
      <c r="L4548" s="422"/>
      <c r="M4548" s="422"/>
      <c r="N4548" s="422"/>
      <c r="O4548" s="422"/>
      <c r="P4548" s="421" t="str">
        <f>IF(Q4548="","",LOOKUP(Q4548,'Expenditure Codes'!B:B,'Expenditure Codes'!A:A))</f>
        <v/>
      </c>
      <c r="Q4548" s="423"/>
      <c r="R4548" s="424"/>
      <c r="S4548" s="424"/>
      <c r="T4548" s="424"/>
      <c r="U4548" s="424"/>
      <c r="V4548" s="423"/>
      <c r="W4548" s="421"/>
      <c r="X4548" s="421"/>
      <c r="Y4548" s="420"/>
      <c r="Z4548" s="425"/>
      <c r="AA4548" s="426"/>
      <c r="AB4548" s="427"/>
      <c r="AC4548" s="428"/>
      <c r="AD4548" s="427"/>
    </row>
    <row r="4549" spans="1:30" ht="21.75" x14ac:dyDescent="0.55000000000000004">
      <c r="A4549" s="420"/>
      <c r="B4549" s="420"/>
      <c r="C4549" s="420"/>
      <c r="D4549" s="420"/>
      <c r="E4549" s="421"/>
      <c r="F4549" s="421"/>
      <c r="G4549" s="422"/>
      <c r="H4549" s="422"/>
      <c r="I4549" s="422"/>
      <c r="J4549" s="422"/>
      <c r="K4549" s="422"/>
      <c r="L4549" s="422"/>
      <c r="M4549" s="422"/>
      <c r="N4549" s="422"/>
      <c r="O4549" s="422"/>
      <c r="P4549" s="421" t="str">
        <f>IF(Q4549="","",LOOKUP(Q4549,'Expenditure Codes'!B:B,'Expenditure Codes'!A:A))</f>
        <v/>
      </c>
      <c r="Q4549" s="423"/>
      <c r="R4549" s="424"/>
      <c r="S4549" s="424"/>
      <c r="T4549" s="424"/>
      <c r="U4549" s="424"/>
      <c r="V4549" s="423"/>
      <c r="W4549" s="421"/>
      <c r="X4549" s="421"/>
      <c r="Y4549" s="420"/>
      <c r="Z4549" s="425"/>
      <c r="AA4549" s="426"/>
      <c r="AB4549" s="427"/>
      <c r="AC4549" s="428"/>
      <c r="AD4549" s="427"/>
    </row>
    <row r="4550" spans="1:30" ht="21.75" x14ac:dyDescent="0.55000000000000004">
      <c r="A4550" s="420"/>
      <c r="B4550" s="420"/>
      <c r="C4550" s="420"/>
      <c r="D4550" s="420"/>
      <c r="E4550" s="421"/>
      <c r="F4550" s="421"/>
      <c r="G4550" s="422"/>
      <c r="H4550" s="422"/>
      <c r="I4550" s="422"/>
      <c r="J4550" s="422"/>
      <c r="K4550" s="422"/>
      <c r="L4550" s="422"/>
      <c r="M4550" s="422"/>
      <c r="N4550" s="422"/>
      <c r="O4550" s="422"/>
      <c r="P4550" s="421" t="str">
        <f>IF(Q4550="","",LOOKUP(Q4550,'Expenditure Codes'!B:B,'Expenditure Codes'!A:A))</f>
        <v/>
      </c>
      <c r="Q4550" s="423"/>
      <c r="R4550" s="424"/>
      <c r="S4550" s="424"/>
      <c r="T4550" s="424"/>
      <c r="U4550" s="424"/>
      <c r="V4550" s="423"/>
      <c r="W4550" s="421"/>
      <c r="X4550" s="421"/>
      <c r="Y4550" s="420"/>
      <c r="Z4550" s="425"/>
      <c r="AA4550" s="426"/>
      <c r="AB4550" s="427"/>
      <c r="AC4550" s="428"/>
      <c r="AD4550" s="427"/>
    </row>
    <row r="4551" spans="1:30" ht="21.75" x14ac:dyDescent="0.55000000000000004">
      <c r="A4551" s="420"/>
      <c r="B4551" s="420"/>
      <c r="C4551" s="420"/>
      <c r="D4551" s="420"/>
      <c r="E4551" s="421"/>
      <c r="F4551" s="421"/>
      <c r="G4551" s="422"/>
      <c r="H4551" s="422"/>
      <c r="I4551" s="422"/>
      <c r="J4551" s="422"/>
      <c r="K4551" s="422"/>
      <c r="L4551" s="422"/>
      <c r="M4551" s="422"/>
      <c r="N4551" s="422"/>
      <c r="O4551" s="422"/>
      <c r="P4551" s="421" t="str">
        <f>IF(Q4551="","",LOOKUP(Q4551,'Expenditure Codes'!B:B,'Expenditure Codes'!A:A))</f>
        <v/>
      </c>
      <c r="Q4551" s="423"/>
      <c r="R4551" s="424"/>
      <c r="S4551" s="424"/>
      <c r="T4551" s="424"/>
      <c r="U4551" s="424"/>
      <c r="V4551" s="423"/>
      <c r="W4551" s="421"/>
      <c r="X4551" s="421"/>
      <c r="Y4551" s="420"/>
      <c r="Z4551" s="425"/>
      <c r="AA4551" s="426"/>
      <c r="AB4551" s="427"/>
      <c r="AC4551" s="428"/>
      <c r="AD4551" s="427"/>
    </row>
    <row r="4552" spans="1:30" ht="21.75" x14ac:dyDescent="0.55000000000000004">
      <c r="A4552" s="420"/>
      <c r="B4552" s="420"/>
      <c r="C4552" s="420"/>
      <c r="D4552" s="420"/>
      <c r="E4552" s="421"/>
      <c r="F4552" s="421"/>
      <c r="G4552" s="422"/>
      <c r="H4552" s="422"/>
      <c r="I4552" s="422"/>
      <c r="J4552" s="422"/>
      <c r="K4552" s="422"/>
      <c r="L4552" s="422"/>
      <c r="M4552" s="422"/>
      <c r="N4552" s="422"/>
      <c r="O4552" s="422"/>
      <c r="P4552" s="421" t="str">
        <f>IF(Q4552="","",LOOKUP(Q4552,'Expenditure Codes'!B:B,'Expenditure Codes'!A:A))</f>
        <v/>
      </c>
      <c r="Q4552" s="423"/>
      <c r="R4552" s="424"/>
      <c r="S4552" s="424"/>
      <c r="T4552" s="424"/>
      <c r="U4552" s="424"/>
      <c r="V4552" s="423"/>
      <c r="W4552" s="421"/>
      <c r="X4552" s="421"/>
      <c r="Y4552" s="420"/>
      <c r="Z4552" s="425"/>
      <c r="AA4552" s="426"/>
      <c r="AB4552" s="427"/>
      <c r="AC4552" s="428"/>
      <c r="AD4552" s="427"/>
    </row>
    <row r="4553" spans="1:30" ht="21.75" x14ac:dyDescent="0.55000000000000004">
      <c r="A4553" s="420"/>
      <c r="B4553" s="420"/>
      <c r="C4553" s="420"/>
      <c r="D4553" s="420"/>
      <c r="E4553" s="421"/>
      <c r="F4553" s="421"/>
      <c r="G4553" s="422"/>
      <c r="H4553" s="422"/>
      <c r="I4553" s="422"/>
      <c r="J4553" s="422"/>
      <c r="K4553" s="422"/>
      <c r="L4553" s="422"/>
      <c r="M4553" s="422"/>
      <c r="N4553" s="422"/>
      <c r="O4553" s="422"/>
      <c r="P4553" s="421" t="str">
        <f>IF(Q4553="","",LOOKUP(Q4553,'Expenditure Codes'!B:B,'Expenditure Codes'!A:A))</f>
        <v/>
      </c>
      <c r="Q4553" s="423"/>
      <c r="R4553" s="424"/>
      <c r="S4553" s="424"/>
      <c r="T4553" s="424"/>
      <c r="U4553" s="424"/>
      <c r="V4553" s="423"/>
      <c r="W4553" s="421"/>
      <c r="X4553" s="421"/>
      <c r="Y4553" s="420"/>
      <c r="Z4553" s="425"/>
      <c r="AA4553" s="426"/>
      <c r="AB4553" s="427"/>
      <c r="AC4553" s="428"/>
      <c r="AD4553" s="427"/>
    </row>
    <row r="4554" spans="1:30" ht="21.75" x14ac:dyDescent="0.55000000000000004">
      <c r="A4554" s="420"/>
      <c r="B4554" s="420"/>
      <c r="C4554" s="420"/>
      <c r="D4554" s="420"/>
      <c r="E4554" s="421"/>
      <c r="F4554" s="421"/>
      <c r="G4554" s="422"/>
      <c r="H4554" s="422"/>
      <c r="I4554" s="422"/>
      <c r="J4554" s="422"/>
      <c r="K4554" s="422"/>
      <c r="L4554" s="422"/>
      <c r="M4554" s="422"/>
      <c r="N4554" s="422"/>
      <c r="O4554" s="422"/>
      <c r="P4554" s="421" t="str">
        <f>IF(Q4554="","",LOOKUP(Q4554,'Expenditure Codes'!B:B,'Expenditure Codes'!A:A))</f>
        <v/>
      </c>
      <c r="Q4554" s="423"/>
      <c r="R4554" s="424"/>
      <c r="S4554" s="424"/>
      <c r="T4554" s="424"/>
      <c r="U4554" s="424"/>
      <c r="V4554" s="423"/>
      <c r="W4554" s="421"/>
      <c r="X4554" s="421"/>
      <c r="Y4554" s="420"/>
      <c r="Z4554" s="425"/>
      <c r="AA4554" s="426"/>
      <c r="AB4554" s="427"/>
      <c r="AC4554" s="428"/>
      <c r="AD4554" s="427"/>
    </row>
    <row r="4555" spans="1:30" ht="21.75" x14ac:dyDescent="0.55000000000000004">
      <c r="A4555" s="420"/>
      <c r="B4555" s="420"/>
      <c r="C4555" s="420"/>
      <c r="D4555" s="420"/>
      <c r="E4555" s="421"/>
      <c r="F4555" s="421"/>
      <c r="G4555" s="422"/>
      <c r="H4555" s="422"/>
      <c r="I4555" s="422"/>
      <c r="J4555" s="422"/>
      <c r="K4555" s="422"/>
      <c r="L4555" s="422"/>
      <c r="M4555" s="422"/>
      <c r="N4555" s="422"/>
      <c r="O4555" s="422"/>
      <c r="P4555" s="421" t="str">
        <f>IF(Q4555="","",LOOKUP(Q4555,'Expenditure Codes'!B:B,'Expenditure Codes'!A:A))</f>
        <v/>
      </c>
      <c r="Q4555" s="423"/>
      <c r="R4555" s="424"/>
      <c r="S4555" s="424"/>
      <c r="T4555" s="424"/>
      <c r="U4555" s="424"/>
      <c r="V4555" s="423"/>
      <c r="W4555" s="421"/>
      <c r="X4555" s="421"/>
      <c r="Y4555" s="420"/>
      <c r="Z4555" s="425"/>
      <c r="AA4555" s="426"/>
      <c r="AB4555" s="427"/>
      <c r="AC4555" s="428"/>
      <c r="AD4555" s="427"/>
    </row>
    <row r="4556" spans="1:30" ht="21.75" x14ac:dyDescent="0.55000000000000004">
      <c r="A4556" s="420"/>
      <c r="B4556" s="420"/>
      <c r="C4556" s="420"/>
      <c r="D4556" s="420"/>
      <c r="E4556" s="421"/>
      <c r="F4556" s="421"/>
      <c r="G4556" s="422"/>
      <c r="H4556" s="422"/>
      <c r="I4556" s="422"/>
      <c r="J4556" s="422"/>
      <c r="K4556" s="422"/>
      <c r="L4556" s="422"/>
      <c r="M4556" s="422"/>
      <c r="N4556" s="422"/>
      <c r="O4556" s="422"/>
      <c r="P4556" s="421" t="str">
        <f>IF(Q4556="","",LOOKUP(Q4556,'Expenditure Codes'!B:B,'Expenditure Codes'!A:A))</f>
        <v/>
      </c>
      <c r="Q4556" s="423"/>
      <c r="R4556" s="424"/>
      <c r="S4556" s="424"/>
      <c r="T4556" s="424"/>
      <c r="U4556" s="424"/>
      <c r="V4556" s="423"/>
      <c r="W4556" s="421"/>
      <c r="X4556" s="421"/>
      <c r="Y4556" s="420"/>
      <c r="Z4556" s="425"/>
      <c r="AA4556" s="426"/>
      <c r="AB4556" s="427"/>
      <c r="AC4556" s="428"/>
      <c r="AD4556" s="427"/>
    </row>
    <row r="4557" spans="1:30" ht="21.75" x14ac:dyDescent="0.55000000000000004">
      <c r="A4557" s="420"/>
      <c r="B4557" s="420"/>
      <c r="C4557" s="420"/>
      <c r="D4557" s="420"/>
      <c r="E4557" s="421"/>
      <c r="F4557" s="421"/>
      <c r="G4557" s="422"/>
      <c r="H4557" s="422"/>
      <c r="I4557" s="422"/>
      <c r="J4557" s="422"/>
      <c r="K4557" s="422"/>
      <c r="L4557" s="422"/>
      <c r="M4557" s="422"/>
      <c r="N4557" s="422"/>
      <c r="O4557" s="422"/>
      <c r="P4557" s="421" t="str">
        <f>IF(Q4557="","",LOOKUP(Q4557,'Expenditure Codes'!B:B,'Expenditure Codes'!A:A))</f>
        <v/>
      </c>
      <c r="Q4557" s="423"/>
      <c r="R4557" s="424"/>
      <c r="S4557" s="424"/>
      <c r="T4557" s="424"/>
      <c r="U4557" s="424"/>
      <c r="V4557" s="423"/>
      <c r="W4557" s="421"/>
      <c r="X4557" s="421"/>
      <c r="Y4557" s="420"/>
      <c r="Z4557" s="425"/>
      <c r="AA4557" s="426"/>
      <c r="AB4557" s="427"/>
      <c r="AC4557" s="428"/>
      <c r="AD4557" s="427"/>
    </row>
    <row r="4558" spans="1:30" ht="21.75" x14ac:dyDescent="0.55000000000000004">
      <c r="A4558" s="420"/>
      <c r="B4558" s="420"/>
      <c r="C4558" s="420"/>
      <c r="D4558" s="420"/>
      <c r="E4558" s="421"/>
      <c r="F4558" s="421"/>
      <c r="G4558" s="422"/>
      <c r="H4558" s="422"/>
      <c r="I4558" s="422"/>
      <c r="J4558" s="422"/>
      <c r="K4558" s="422"/>
      <c r="L4558" s="422"/>
      <c r="M4558" s="422"/>
      <c r="N4558" s="422"/>
      <c r="O4558" s="422"/>
      <c r="P4558" s="421" t="str">
        <f>IF(Q4558="","",LOOKUP(Q4558,'Expenditure Codes'!B:B,'Expenditure Codes'!A:A))</f>
        <v/>
      </c>
      <c r="Q4558" s="423"/>
      <c r="R4558" s="424"/>
      <c r="S4558" s="424"/>
      <c r="T4558" s="424"/>
      <c r="U4558" s="424"/>
      <c r="V4558" s="423"/>
      <c r="W4558" s="421"/>
      <c r="X4558" s="421"/>
      <c r="Y4558" s="420"/>
      <c r="Z4558" s="425"/>
      <c r="AA4558" s="426"/>
      <c r="AB4558" s="427"/>
      <c r="AC4558" s="428"/>
      <c r="AD4558" s="427"/>
    </row>
    <row r="4559" spans="1:30" ht="21.75" x14ac:dyDescent="0.55000000000000004">
      <c r="A4559" s="420"/>
      <c r="B4559" s="420"/>
      <c r="C4559" s="420"/>
      <c r="D4559" s="420"/>
      <c r="E4559" s="421"/>
      <c r="F4559" s="421"/>
      <c r="G4559" s="422"/>
      <c r="H4559" s="422"/>
      <c r="I4559" s="422"/>
      <c r="J4559" s="422"/>
      <c r="K4559" s="422"/>
      <c r="L4559" s="422"/>
      <c r="M4559" s="422"/>
      <c r="N4559" s="422"/>
      <c r="O4559" s="422"/>
      <c r="P4559" s="421" t="str">
        <f>IF(Q4559="","",LOOKUP(Q4559,'Expenditure Codes'!B:B,'Expenditure Codes'!A:A))</f>
        <v/>
      </c>
      <c r="Q4559" s="423"/>
      <c r="R4559" s="424"/>
      <c r="S4559" s="424"/>
      <c r="T4559" s="424"/>
      <c r="U4559" s="424"/>
      <c r="V4559" s="423"/>
      <c r="W4559" s="421"/>
      <c r="X4559" s="421"/>
      <c r="Y4559" s="420"/>
      <c r="Z4559" s="425"/>
      <c r="AA4559" s="426"/>
      <c r="AB4559" s="427"/>
      <c r="AC4559" s="428"/>
      <c r="AD4559" s="427"/>
    </row>
    <row r="4560" spans="1:30" ht="21.75" x14ac:dyDescent="0.55000000000000004">
      <c r="A4560" s="420"/>
      <c r="B4560" s="420"/>
      <c r="C4560" s="420"/>
      <c r="D4560" s="420"/>
      <c r="E4560" s="421"/>
      <c r="F4560" s="421"/>
      <c r="G4560" s="422"/>
      <c r="H4560" s="422"/>
      <c r="I4560" s="422"/>
      <c r="J4560" s="422"/>
      <c r="K4560" s="422"/>
      <c r="L4560" s="422"/>
      <c r="M4560" s="422"/>
      <c r="N4560" s="422"/>
      <c r="O4560" s="422"/>
      <c r="P4560" s="421" t="str">
        <f>IF(Q4560="","",LOOKUP(Q4560,'Expenditure Codes'!B:B,'Expenditure Codes'!A:A))</f>
        <v/>
      </c>
      <c r="Q4560" s="423"/>
      <c r="R4560" s="424"/>
      <c r="S4560" s="424"/>
      <c r="T4560" s="424"/>
      <c r="U4560" s="424"/>
      <c r="V4560" s="423"/>
      <c r="W4560" s="421"/>
      <c r="X4560" s="421"/>
      <c r="Y4560" s="420"/>
      <c r="Z4560" s="425"/>
      <c r="AA4560" s="426"/>
      <c r="AB4560" s="427"/>
      <c r="AC4560" s="428"/>
      <c r="AD4560" s="427"/>
    </row>
    <row r="4561" spans="1:30" ht="21.75" x14ac:dyDescent="0.55000000000000004">
      <c r="A4561" s="420"/>
      <c r="B4561" s="420"/>
      <c r="C4561" s="420"/>
      <c r="D4561" s="420"/>
      <c r="E4561" s="421"/>
      <c r="F4561" s="421"/>
      <c r="G4561" s="422"/>
      <c r="H4561" s="422"/>
      <c r="I4561" s="422"/>
      <c r="J4561" s="422"/>
      <c r="K4561" s="422"/>
      <c r="L4561" s="422"/>
      <c r="M4561" s="422"/>
      <c r="N4561" s="422"/>
      <c r="O4561" s="422"/>
      <c r="P4561" s="421" t="str">
        <f>IF(Q4561="","",LOOKUP(Q4561,'Expenditure Codes'!B:B,'Expenditure Codes'!A:A))</f>
        <v/>
      </c>
      <c r="Q4561" s="423"/>
      <c r="R4561" s="424"/>
      <c r="S4561" s="424"/>
      <c r="T4561" s="424"/>
      <c r="U4561" s="424"/>
      <c r="V4561" s="423"/>
      <c r="W4561" s="421"/>
      <c r="X4561" s="421"/>
      <c r="Y4561" s="420"/>
      <c r="Z4561" s="425"/>
      <c r="AA4561" s="426"/>
      <c r="AB4561" s="427"/>
      <c r="AC4561" s="428"/>
      <c r="AD4561" s="427"/>
    </row>
    <row r="4562" spans="1:30" ht="21.75" x14ac:dyDescent="0.55000000000000004">
      <c r="A4562" s="420"/>
      <c r="B4562" s="420"/>
      <c r="C4562" s="420"/>
      <c r="D4562" s="420"/>
      <c r="E4562" s="421"/>
      <c r="F4562" s="421"/>
      <c r="G4562" s="422"/>
      <c r="H4562" s="422"/>
      <c r="I4562" s="422"/>
      <c r="J4562" s="422"/>
      <c r="K4562" s="422"/>
      <c r="L4562" s="422"/>
      <c r="M4562" s="422"/>
      <c r="N4562" s="422"/>
      <c r="O4562" s="422"/>
      <c r="P4562" s="421" t="str">
        <f>IF(Q4562="","",LOOKUP(Q4562,'Expenditure Codes'!B:B,'Expenditure Codes'!A:A))</f>
        <v/>
      </c>
      <c r="Q4562" s="423"/>
      <c r="R4562" s="424"/>
      <c r="S4562" s="424"/>
      <c r="T4562" s="424"/>
      <c r="U4562" s="424"/>
      <c r="V4562" s="423"/>
      <c r="W4562" s="421"/>
      <c r="X4562" s="421"/>
      <c r="Y4562" s="420"/>
      <c r="Z4562" s="425"/>
      <c r="AA4562" s="426"/>
      <c r="AB4562" s="427"/>
      <c r="AC4562" s="428"/>
      <c r="AD4562" s="427"/>
    </row>
    <row r="4563" spans="1:30" ht="21.75" x14ac:dyDescent="0.55000000000000004">
      <c r="A4563" s="420"/>
      <c r="B4563" s="420"/>
      <c r="C4563" s="420"/>
      <c r="D4563" s="420"/>
      <c r="E4563" s="421"/>
      <c r="F4563" s="421"/>
      <c r="G4563" s="422"/>
      <c r="H4563" s="422"/>
      <c r="I4563" s="422"/>
      <c r="J4563" s="422"/>
      <c r="K4563" s="422"/>
      <c r="L4563" s="422"/>
      <c r="M4563" s="422"/>
      <c r="N4563" s="422"/>
      <c r="O4563" s="422"/>
      <c r="P4563" s="421" t="str">
        <f>IF(Q4563="","",LOOKUP(Q4563,'Expenditure Codes'!B:B,'Expenditure Codes'!A:A))</f>
        <v/>
      </c>
      <c r="Q4563" s="423"/>
      <c r="R4563" s="424"/>
      <c r="S4563" s="424"/>
      <c r="T4563" s="424"/>
      <c r="U4563" s="424"/>
      <c r="V4563" s="423"/>
      <c r="W4563" s="421"/>
      <c r="X4563" s="421"/>
      <c r="Y4563" s="420"/>
      <c r="Z4563" s="425"/>
      <c r="AA4563" s="426"/>
      <c r="AB4563" s="427"/>
      <c r="AC4563" s="428"/>
      <c r="AD4563" s="427"/>
    </row>
    <row r="4564" spans="1:30" ht="21.75" x14ac:dyDescent="0.55000000000000004">
      <c r="A4564" s="420"/>
      <c r="B4564" s="420"/>
      <c r="C4564" s="420"/>
      <c r="D4564" s="420"/>
      <c r="E4564" s="421"/>
      <c r="F4564" s="421"/>
      <c r="G4564" s="422"/>
      <c r="H4564" s="422"/>
      <c r="I4564" s="422"/>
      <c r="J4564" s="422"/>
      <c r="K4564" s="422"/>
      <c r="L4564" s="422"/>
      <c r="M4564" s="422"/>
      <c r="N4564" s="422"/>
      <c r="O4564" s="422"/>
      <c r="P4564" s="421" t="str">
        <f>IF(Q4564="","",LOOKUP(Q4564,'Expenditure Codes'!B:B,'Expenditure Codes'!A:A))</f>
        <v/>
      </c>
      <c r="Q4564" s="423"/>
      <c r="R4564" s="424"/>
      <c r="S4564" s="424"/>
      <c r="T4564" s="424"/>
      <c r="U4564" s="424"/>
      <c r="V4564" s="423"/>
      <c r="W4564" s="421"/>
      <c r="X4564" s="421"/>
      <c r="Y4564" s="420"/>
      <c r="Z4564" s="425"/>
      <c r="AA4564" s="426"/>
      <c r="AB4564" s="427"/>
      <c r="AC4564" s="428"/>
      <c r="AD4564" s="427"/>
    </row>
    <row r="4565" spans="1:30" ht="21.75" x14ac:dyDescent="0.55000000000000004">
      <c r="A4565" s="420"/>
      <c r="B4565" s="420"/>
      <c r="C4565" s="420"/>
      <c r="D4565" s="420"/>
      <c r="E4565" s="421"/>
      <c r="F4565" s="421"/>
      <c r="G4565" s="422"/>
      <c r="H4565" s="422"/>
      <c r="I4565" s="422"/>
      <c r="J4565" s="422"/>
      <c r="K4565" s="422"/>
      <c r="L4565" s="422"/>
      <c r="M4565" s="422"/>
      <c r="N4565" s="422"/>
      <c r="O4565" s="422"/>
      <c r="P4565" s="421" t="str">
        <f>IF(Q4565="","",LOOKUP(Q4565,'Expenditure Codes'!B:B,'Expenditure Codes'!A:A))</f>
        <v/>
      </c>
      <c r="Q4565" s="423"/>
      <c r="R4565" s="424"/>
      <c r="S4565" s="424"/>
      <c r="T4565" s="424"/>
      <c r="U4565" s="424"/>
      <c r="V4565" s="423"/>
      <c r="W4565" s="421"/>
      <c r="X4565" s="421"/>
      <c r="Y4565" s="420"/>
      <c r="Z4565" s="425"/>
      <c r="AA4565" s="426"/>
      <c r="AB4565" s="427"/>
      <c r="AC4565" s="428"/>
      <c r="AD4565" s="427"/>
    </row>
    <row r="4566" spans="1:30" ht="21.75" x14ac:dyDescent="0.55000000000000004">
      <c r="A4566" s="420"/>
      <c r="B4566" s="420"/>
      <c r="C4566" s="420"/>
      <c r="D4566" s="420"/>
      <c r="E4566" s="421"/>
      <c r="F4566" s="421"/>
      <c r="G4566" s="422"/>
      <c r="H4566" s="422"/>
      <c r="I4566" s="422"/>
      <c r="J4566" s="422"/>
      <c r="K4566" s="422"/>
      <c r="L4566" s="422"/>
      <c r="M4566" s="422"/>
      <c r="N4566" s="422"/>
      <c r="O4566" s="422"/>
      <c r="P4566" s="421" t="str">
        <f>IF(Q4566="","",LOOKUP(Q4566,'Expenditure Codes'!B:B,'Expenditure Codes'!A:A))</f>
        <v/>
      </c>
      <c r="Q4566" s="423"/>
      <c r="R4566" s="424"/>
      <c r="S4566" s="424"/>
      <c r="T4566" s="424"/>
      <c r="U4566" s="424"/>
      <c r="V4566" s="423"/>
      <c r="W4566" s="421"/>
      <c r="X4566" s="421"/>
      <c r="Y4566" s="420"/>
      <c r="Z4566" s="425"/>
      <c r="AA4566" s="426"/>
      <c r="AB4566" s="427"/>
      <c r="AC4566" s="428"/>
      <c r="AD4566" s="427"/>
    </row>
    <row r="4567" spans="1:30" ht="21.75" x14ac:dyDescent="0.55000000000000004">
      <c r="A4567" s="420"/>
      <c r="B4567" s="420"/>
      <c r="C4567" s="420"/>
      <c r="D4567" s="420"/>
      <c r="E4567" s="421"/>
      <c r="F4567" s="421"/>
      <c r="G4567" s="422"/>
      <c r="H4567" s="422"/>
      <c r="I4567" s="422"/>
      <c r="J4567" s="422"/>
      <c r="K4567" s="422"/>
      <c r="L4567" s="422"/>
      <c r="M4567" s="422"/>
      <c r="N4567" s="422"/>
      <c r="O4567" s="422"/>
      <c r="P4567" s="421" t="str">
        <f>IF(Q4567="","",LOOKUP(Q4567,'Expenditure Codes'!B:B,'Expenditure Codes'!A:A))</f>
        <v/>
      </c>
      <c r="Q4567" s="423"/>
      <c r="R4567" s="424"/>
      <c r="S4567" s="424"/>
      <c r="T4567" s="424"/>
      <c r="U4567" s="424"/>
      <c r="V4567" s="423"/>
      <c r="W4567" s="421"/>
      <c r="X4567" s="421"/>
      <c r="Y4567" s="420"/>
      <c r="Z4567" s="425"/>
      <c r="AA4567" s="426"/>
      <c r="AB4567" s="427"/>
      <c r="AC4567" s="428"/>
      <c r="AD4567" s="427"/>
    </row>
    <row r="4568" spans="1:30" ht="21.75" x14ac:dyDescent="0.55000000000000004">
      <c r="A4568" s="420"/>
      <c r="B4568" s="420"/>
      <c r="C4568" s="420"/>
      <c r="D4568" s="420"/>
      <c r="E4568" s="421"/>
      <c r="F4568" s="421"/>
      <c r="G4568" s="422"/>
      <c r="H4568" s="422"/>
      <c r="I4568" s="422"/>
      <c r="J4568" s="422"/>
      <c r="K4568" s="422"/>
      <c r="L4568" s="422"/>
      <c r="M4568" s="422"/>
      <c r="N4568" s="422"/>
      <c r="O4568" s="422"/>
      <c r="P4568" s="421" t="str">
        <f>IF(Q4568="","",LOOKUP(Q4568,'Expenditure Codes'!B:B,'Expenditure Codes'!A:A))</f>
        <v/>
      </c>
      <c r="Q4568" s="423"/>
      <c r="R4568" s="424"/>
      <c r="S4568" s="424"/>
      <c r="T4568" s="424"/>
      <c r="U4568" s="424"/>
      <c r="V4568" s="423"/>
      <c r="W4568" s="421"/>
      <c r="X4568" s="421"/>
      <c r="Y4568" s="420"/>
      <c r="Z4568" s="425"/>
      <c r="AA4568" s="426"/>
      <c r="AB4568" s="427"/>
      <c r="AC4568" s="428"/>
      <c r="AD4568" s="427"/>
    </row>
    <row r="4569" spans="1:30" ht="21.75" x14ac:dyDescent="0.55000000000000004">
      <c r="A4569" s="420"/>
      <c r="B4569" s="420"/>
      <c r="C4569" s="420"/>
      <c r="D4569" s="420"/>
      <c r="E4569" s="421"/>
      <c r="F4569" s="421"/>
      <c r="G4569" s="422"/>
      <c r="H4569" s="422"/>
      <c r="I4569" s="422"/>
      <c r="J4569" s="422"/>
      <c r="K4569" s="422"/>
      <c r="L4569" s="422"/>
      <c r="M4569" s="422"/>
      <c r="N4569" s="422"/>
      <c r="O4569" s="422"/>
      <c r="P4569" s="421" t="str">
        <f>IF(Q4569="","",LOOKUP(Q4569,'Expenditure Codes'!B:B,'Expenditure Codes'!A:A))</f>
        <v/>
      </c>
      <c r="Q4569" s="423"/>
      <c r="R4569" s="424"/>
      <c r="S4569" s="424"/>
      <c r="T4569" s="424"/>
      <c r="U4569" s="424"/>
      <c r="V4569" s="423"/>
      <c r="W4569" s="421"/>
      <c r="X4569" s="421"/>
      <c r="Y4569" s="420"/>
      <c r="Z4569" s="425"/>
      <c r="AA4569" s="426"/>
      <c r="AB4569" s="427"/>
      <c r="AC4569" s="428"/>
      <c r="AD4569" s="427"/>
    </row>
    <row r="4570" spans="1:30" ht="21.75" x14ac:dyDescent="0.55000000000000004">
      <c r="A4570" s="420"/>
      <c r="B4570" s="420"/>
      <c r="C4570" s="420"/>
      <c r="D4570" s="420"/>
      <c r="E4570" s="421"/>
      <c r="F4570" s="421"/>
      <c r="G4570" s="422"/>
      <c r="H4570" s="422"/>
      <c r="I4570" s="422"/>
      <c r="J4570" s="422"/>
      <c r="K4570" s="422"/>
      <c r="L4570" s="422"/>
      <c r="M4570" s="422"/>
      <c r="N4570" s="422"/>
      <c r="O4570" s="422"/>
      <c r="P4570" s="421" t="str">
        <f>IF(Q4570="","",LOOKUP(Q4570,'Expenditure Codes'!B:B,'Expenditure Codes'!A:A))</f>
        <v/>
      </c>
      <c r="Q4570" s="423"/>
      <c r="R4570" s="424"/>
      <c r="S4570" s="424"/>
      <c r="T4570" s="424"/>
      <c r="U4570" s="424"/>
      <c r="V4570" s="423"/>
      <c r="W4570" s="421"/>
      <c r="X4570" s="421"/>
      <c r="Y4570" s="420"/>
      <c r="Z4570" s="425"/>
      <c r="AA4570" s="426"/>
      <c r="AB4570" s="427"/>
      <c r="AC4570" s="428"/>
      <c r="AD4570" s="427"/>
    </row>
    <row r="4571" spans="1:30" ht="21.75" x14ac:dyDescent="0.55000000000000004">
      <c r="A4571" s="420"/>
      <c r="B4571" s="420"/>
      <c r="C4571" s="420"/>
      <c r="D4571" s="420"/>
      <c r="E4571" s="421"/>
      <c r="F4571" s="421"/>
      <c r="G4571" s="422"/>
      <c r="H4571" s="422"/>
      <c r="I4571" s="422"/>
      <c r="J4571" s="422"/>
      <c r="K4571" s="422"/>
      <c r="L4571" s="422"/>
      <c r="M4571" s="422"/>
      <c r="N4571" s="422"/>
      <c r="O4571" s="422"/>
      <c r="P4571" s="421" t="str">
        <f>IF(Q4571="","",LOOKUP(Q4571,'Expenditure Codes'!B:B,'Expenditure Codes'!A:A))</f>
        <v/>
      </c>
      <c r="Q4571" s="423"/>
      <c r="R4571" s="424"/>
      <c r="S4571" s="424"/>
      <c r="T4571" s="424"/>
      <c r="U4571" s="424"/>
      <c r="V4571" s="423"/>
      <c r="W4571" s="421"/>
      <c r="X4571" s="421"/>
      <c r="Y4571" s="420"/>
      <c r="Z4571" s="425"/>
      <c r="AA4571" s="426"/>
      <c r="AB4571" s="427"/>
      <c r="AC4571" s="428"/>
      <c r="AD4571" s="427"/>
    </row>
    <row r="4572" spans="1:30" ht="21.75" x14ac:dyDescent="0.55000000000000004">
      <c r="A4572" s="420"/>
      <c r="B4572" s="420"/>
      <c r="C4572" s="420"/>
      <c r="D4572" s="420"/>
      <c r="E4572" s="421"/>
      <c r="F4572" s="421"/>
      <c r="G4572" s="422"/>
      <c r="H4572" s="422"/>
      <c r="I4572" s="422"/>
      <c r="J4572" s="422"/>
      <c r="K4572" s="422"/>
      <c r="L4572" s="422"/>
      <c r="M4572" s="422"/>
      <c r="N4572" s="422"/>
      <c r="O4572" s="422"/>
      <c r="P4572" s="421" t="str">
        <f>IF(Q4572="","",LOOKUP(Q4572,'Expenditure Codes'!B:B,'Expenditure Codes'!A:A))</f>
        <v/>
      </c>
      <c r="Q4572" s="423"/>
      <c r="R4572" s="424"/>
      <c r="S4572" s="424"/>
      <c r="T4572" s="424"/>
      <c r="U4572" s="424"/>
      <c r="V4572" s="423"/>
      <c r="W4572" s="421"/>
      <c r="X4572" s="421"/>
      <c r="Y4572" s="420"/>
      <c r="Z4572" s="425"/>
      <c r="AA4572" s="426"/>
      <c r="AB4572" s="427"/>
      <c r="AC4572" s="428"/>
      <c r="AD4572" s="427"/>
    </row>
    <row r="4573" spans="1:30" ht="21.75" x14ac:dyDescent="0.55000000000000004">
      <c r="A4573" s="420"/>
      <c r="B4573" s="420"/>
      <c r="C4573" s="420"/>
      <c r="D4573" s="420"/>
      <c r="E4573" s="421"/>
      <c r="F4573" s="421"/>
      <c r="G4573" s="422"/>
      <c r="H4573" s="422"/>
      <c r="I4573" s="422"/>
      <c r="J4573" s="422"/>
      <c r="K4573" s="422"/>
      <c r="L4573" s="422"/>
      <c r="M4573" s="422"/>
      <c r="N4573" s="422"/>
      <c r="O4573" s="422"/>
      <c r="P4573" s="421" t="str">
        <f>IF(Q4573="","",LOOKUP(Q4573,'Expenditure Codes'!B:B,'Expenditure Codes'!A:A))</f>
        <v/>
      </c>
      <c r="Q4573" s="423"/>
      <c r="R4573" s="424"/>
      <c r="S4573" s="424"/>
      <c r="T4573" s="424"/>
      <c r="U4573" s="424"/>
      <c r="V4573" s="423"/>
      <c r="W4573" s="421"/>
      <c r="X4573" s="421"/>
      <c r="Y4573" s="420"/>
      <c r="Z4573" s="425"/>
      <c r="AA4573" s="426"/>
      <c r="AB4573" s="427"/>
      <c r="AC4573" s="428"/>
      <c r="AD4573" s="427"/>
    </row>
    <row r="4574" spans="1:30" ht="21.75" x14ac:dyDescent="0.55000000000000004">
      <c r="A4574" s="420"/>
      <c r="B4574" s="420"/>
      <c r="C4574" s="420"/>
      <c r="D4574" s="420"/>
      <c r="E4574" s="421"/>
      <c r="F4574" s="421"/>
      <c r="G4574" s="422"/>
      <c r="H4574" s="422"/>
      <c r="I4574" s="422"/>
      <c r="J4574" s="422"/>
      <c r="K4574" s="422"/>
      <c r="L4574" s="422"/>
      <c r="M4574" s="422"/>
      <c r="N4574" s="422"/>
      <c r="O4574" s="422"/>
      <c r="P4574" s="421" t="str">
        <f>IF(Q4574="","",LOOKUP(Q4574,'Expenditure Codes'!B:B,'Expenditure Codes'!A:A))</f>
        <v/>
      </c>
      <c r="Q4574" s="423"/>
      <c r="R4574" s="424"/>
      <c r="S4574" s="424"/>
      <c r="T4574" s="424"/>
      <c r="U4574" s="424"/>
      <c r="V4574" s="423"/>
      <c r="W4574" s="421"/>
      <c r="X4574" s="421"/>
      <c r="Y4574" s="420"/>
      <c r="Z4574" s="425"/>
      <c r="AA4574" s="426"/>
      <c r="AB4574" s="427"/>
      <c r="AC4574" s="428"/>
      <c r="AD4574" s="427"/>
    </row>
    <row r="4575" spans="1:30" ht="21.75" x14ac:dyDescent="0.55000000000000004">
      <c r="A4575" s="420"/>
      <c r="B4575" s="420"/>
      <c r="C4575" s="420"/>
      <c r="D4575" s="420"/>
      <c r="E4575" s="421"/>
      <c r="F4575" s="421"/>
      <c r="G4575" s="422"/>
      <c r="H4575" s="422"/>
      <c r="I4575" s="422"/>
      <c r="J4575" s="422"/>
      <c r="K4575" s="422"/>
      <c r="L4575" s="422"/>
      <c r="M4575" s="422"/>
      <c r="N4575" s="422"/>
      <c r="O4575" s="422"/>
      <c r="P4575" s="421" t="str">
        <f>IF(Q4575="","",LOOKUP(Q4575,'Expenditure Codes'!B:B,'Expenditure Codes'!A:A))</f>
        <v/>
      </c>
      <c r="Q4575" s="423"/>
      <c r="R4575" s="424"/>
      <c r="S4575" s="424"/>
      <c r="T4575" s="424"/>
      <c r="U4575" s="424"/>
      <c r="V4575" s="423"/>
      <c r="W4575" s="421"/>
      <c r="X4575" s="421"/>
      <c r="Y4575" s="420"/>
      <c r="Z4575" s="425"/>
      <c r="AA4575" s="426"/>
      <c r="AB4575" s="427"/>
      <c r="AC4575" s="428"/>
      <c r="AD4575" s="427"/>
    </row>
    <row r="4576" spans="1:30" ht="21.75" x14ac:dyDescent="0.55000000000000004">
      <c r="A4576" s="420"/>
      <c r="B4576" s="420"/>
      <c r="C4576" s="420"/>
      <c r="D4576" s="420"/>
      <c r="E4576" s="421"/>
      <c r="F4576" s="421"/>
      <c r="G4576" s="422"/>
      <c r="H4576" s="422"/>
      <c r="I4576" s="422"/>
      <c r="J4576" s="422"/>
      <c r="K4576" s="422"/>
      <c r="L4576" s="422"/>
      <c r="M4576" s="422"/>
      <c r="N4576" s="422"/>
      <c r="O4576" s="422"/>
      <c r="P4576" s="421" t="str">
        <f>IF(Q4576="","",LOOKUP(Q4576,'Expenditure Codes'!B:B,'Expenditure Codes'!A:A))</f>
        <v/>
      </c>
      <c r="Q4576" s="423"/>
      <c r="R4576" s="424"/>
      <c r="S4576" s="424"/>
      <c r="T4576" s="424"/>
      <c r="U4576" s="424"/>
      <c r="V4576" s="423"/>
      <c r="W4576" s="421"/>
      <c r="X4576" s="421"/>
      <c r="Y4576" s="420"/>
      <c r="Z4576" s="425"/>
      <c r="AA4576" s="426"/>
      <c r="AB4576" s="427"/>
      <c r="AC4576" s="428"/>
      <c r="AD4576" s="427"/>
    </row>
    <row r="4577" spans="1:30" ht="21.75" x14ac:dyDescent="0.55000000000000004">
      <c r="A4577" s="420"/>
      <c r="B4577" s="420"/>
      <c r="C4577" s="420"/>
      <c r="D4577" s="420"/>
      <c r="E4577" s="421"/>
      <c r="F4577" s="421"/>
      <c r="G4577" s="422"/>
      <c r="H4577" s="422"/>
      <c r="I4577" s="422"/>
      <c r="J4577" s="422"/>
      <c r="K4577" s="422"/>
      <c r="L4577" s="422"/>
      <c r="M4577" s="422"/>
      <c r="N4577" s="422"/>
      <c r="O4577" s="422"/>
      <c r="P4577" s="421" t="str">
        <f>IF(Q4577="","",LOOKUP(Q4577,'Expenditure Codes'!B:B,'Expenditure Codes'!A:A))</f>
        <v/>
      </c>
      <c r="Q4577" s="423"/>
      <c r="R4577" s="424"/>
      <c r="S4577" s="424"/>
      <c r="T4577" s="424"/>
      <c r="U4577" s="424"/>
      <c r="V4577" s="423"/>
      <c r="W4577" s="421"/>
      <c r="X4577" s="421"/>
      <c r="Y4577" s="420"/>
      <c r="Z4577" s="425"/>
      <c r="AA4577" s="426"/>
      <c r="AB4577" s="427"/>
      <c r="AC4577" s="428"/>
      <c r="AD4577" s="427"/>
    </row>
    <row r="4578" spans="1:30" ht="21.75" x14ac:dyDescent="0.55000000000000004">
      <c r="A4578" s="420"/>
      <c r="B4578" s="420"/>
      <c r="C4578" s="420"/>
      <c r="D4578" s="420"/>
      <c r="E4578" s="421"/>
      <c r="F4578" s="421"/>
      <c r="G4578" s="422"/>
      <c r="H4578" s="422"/>
      <c r="I4578" s="422"/>
      <c r="J4578" s="422"/>
      <c r="K4578" s="422"/>
      <c r="L4578" s="422"/>
      <c r="M4578" s="422"/>
      <c r="N4578" s="422"/>
      <c r="O4578" s="422"/>
      <c r="P4578" s="421" t="str">
        <f>IF(Q4578="","",LOOKUP(Q4578,'Expenditure Codes'!B:B,'Expenditure Codes'!A:A))</f>
        <v/>
      </c>
      <c r="Q4578" s="423"/>
      <c r="R4578" s="424"/>
      <c r="S4578" s="424"/>
      <c r="T4578" s="424"/>
      <c r="U4578" s="424"/>
      <c r="V4578" s="423"/>
      <c r="W4578" s="421"/>
      <c r="X4578" s="421"/>
      <c r="Y4578" s="420"/>
      <c r="Z4578" s="425"/>
      <c r="AA4578" s="426"/>
      <c r="AB4578" s="427"/>
      <c r="AC4578" s="428"/>
      <c r="AD4578" s="427"/>
    </row>
    <row r="4579" spans="1:30" ht="21.75" x14ac:dyDescent="0.55000000000000004">
      <c r="A4579" s="420"/>
      <c r="B4579" s="420"/>
      <c r="C4579" s="420"/>
      <c r="D4579" s="420"/>
      <c r="E4579" s="421"/>
      <c r="F4579" s="421"/>
      <c r="G4579" s="422"/>
      <c r="H4579" s="422"/>
      <c r="I4579" s="422"/>
      <c r="J4579" s="422"/>
      <c r="K4579" s="422"/>
      <c r="L4579" s="422"/>
      <c r="M4579" s="422"/>
      <c r="N4579" s="422"/>
      <c r="O4579" s="422"/>
      <c r="P4579" s="421" t="str">
        <f>IF(Q4579="","",LOOKUP(Q4579,'Expenditure Codes'!B:B,'Expenditure Codes'!A:A))</f>
        <v/>
      </c>
      <c r="Q4579" s="423"/>
      <c r="R4579" s="424"/>
      <c r="S4579" s="424"/>
      <c r="T4579" s="424"/>
      <c r="U4579" s="424"/>
      <c r="V4579" s="423"/>
      <c r="W4579" s="421"/>
      <c r="X4579" s="421"/>
      <c r="Y4579" s="420"/>
      <c r="Z4579" s="425"/>
      <c r="AA4579" s="426"/>
      <c r="AB4579" s="427"/>
      <c r="AC4579" s="428"/>
      <c r="AD4579" s="427"/>
    </row>
    <row r="4580" spans="1:30" ht="21.75" x14ac:dyDescent="0.55000000000000004">
      <c r="A4580" s="420"/>
      <c r="B4580" s="420"/>
      <c r="C4580" s="420"/>
      <c r="D4580" s="420"/>
      <c r="E4580" s="421"/>
      <c r="F4580" s="421"/>
      <c r="G4580" s="422"/>
      <c r="H4580" s="422"/>
      <c r="I4580" s="422"/>
      <c r="J4580" s="422"/>
      <c r="K4580" s="422"/>
      <c r="L4580" s="422"/>
      <c r="M4580" s="422"/>
      <c r="N4580" s="422"/>
      <c r="O4580" s="422"/>
      <c r="P4580" s="421" t="str">
        <f>IF(Q4580="","",LOOKUP(Q4580,'Expenditure Codes'!B:B,'Expenditure Codes'!A:A))</f>
        <v/>
      </c>
      <c r="Q4580" s="423"/>
      <c r="R4580" s="424"/>
      <c r="S4580" s="424"/>
      <c r="T4580" s="424"/>
      <c r="U4580" s="424"/>
      <c r="V4580" s="423"/>
      <c r="W4580" s="421"/>
      <c r="X4580" s="421"/>
      <c r="Y4580" s="420"/>
      <c r="Z4580" s="425"/>
      <c r="AA4580" s="426"/>
      <c r="AB4580" s="427"/>
      <c r="AC4580" s="428"/>
      <c r="AD4580" s="427"/>
    </row>
    <row r="4581" spans="1:30" ht="21.75" x14ac:dyDescent="0.55000000000000004">
      <c r="A4581" s="420"/>
      <c r="B4581" s="420"/>
      <c r="C4581" s="420"/>
      <c r="D4581" s="420"/>
      <c r="E4581" s="421"/>
      <c r="F4581" s="421"/>
      <c r="G4581" s="422"/>
      <c r="H4581" s="422"/>
      <c r="I4581" s="422"/>
      <c r="J4581" s="422"/>
      <c r="K4581" s="422"/>
      <c r="L4581" s="422"/>
      <c r="M4581" s="422"/>
      <c r="N4581" s="422"/>
      <c r="O4581" s="422"/>
      <c r="P4581" s="421" t="str">
        <f>IF(Q4581="","",LOOKUP(Q4581,'Expenditure Codes'!B:B,'Expenditure Codes'!A:A))</f>
        <v/>
      </c>
      <c r="Q4581" s="423"/>
      <c r="R4581" s="424"/>
      <c r="S4581" s="424"/>
      <c r="T4581" s="424"/>
      <c r="U4581" s="424"/>
      <c r="V4581" s="423"/>
      <c r="W4581" s="421"/>
      <c r="X4581" s="421"/>
      <c r="Y4581" s="420"/>
      <c r="Z4581" s="425"/>
      <c r="AA4581" s="426"/>
      <c r="AB4581" s="427"/>
      <c r="AC4581" s="428"/>
      <c r="AD4581" s="427"/>
    </row>
    <row r="4582" spans="1:30" ht="21.75" x14ac:dyDescent="0.55000000000000004">
      <c r="A4582" s="420"/>
      <c r="B4582" s="420"/>
      <c r="C4582" s="420"/>
      <c r="D4582" s="420"/>
      <c r="E4582" s="421"/>
      <c r="F4582" s="421"/>
      <c r="G4582" s="422"/>
      <c r="H4582" s="422"/>
      <c r="I4582" s="422"/>
      <c r="J4582" s="422"/>
      <c r="K4582" s="422"/>
      <c r="L4582" s="422"/>
      <c r="M4582" s="422"/>
      <c r="N4582" s="422"/>
      <c r="O4582" s="422"/>
      <c r="P4582" s="421" t="str">
        <f>IF(Q4582="","",LOOKUP(Q4582,'Expenditure Codes'!B:B,'Expenditure Codes'!A:A))</f>
        <v/>
      </c>
      <c r="Q4582" s="423"/>
      <c r="R4582" s="424"/>
      <c r="S4582" s="424"/>
      <c r="T4582" s="424"/>
      <c r="U4582" s="424"/>
      <c r="V4582" s="423"/>
      <c r="W4582" s="421"/>
      <c r="X4582" s="421"/>
      <c r="Y4582" s="420"/>
      <c r="Z4582" s="425"/>
      <c r="AA4582" s="426"/>
      <c r="AB4582" s="427"/>
      <c r="AC4582" s="428"/>
      <c r="AD4582" s="427"/>
    </row>
    <row r="4583" spans="1:30" ht="21.75" x14ac:dyDescent="0.55000000000000004">
      <c r="A4583" s="420"/>
      <c r="B4583" s="420"/>
      <c r="C4583" s="420"/>
      <c r="D4583" s="420"/>
      <c r="E4583" s="421"/>
      <c r="F4583" s="421"/>
      <c r="G4583" s="422"/>
      <c r="H4583" s="422"/>
      <c r="I4583" s="422"/>
      <c r="J4583" s="422"/>
      <c r="K4583" s="422"/>
      <c r="L4583" s="422"/>
      <c r="M4583" s="422"/>
      <c r="N4583" s="422"/>
      <c r="O4583" s="422"/>
      <c r="P4583" s="421" t="str">
        <f>IF(Q4583="","",LOOKUP(Q4583,'Expenditure Codes'!B:B,'Expenditure Codes'!A:A))</f>
        <v/>
      </c>
      <c r="Q4583" s="423"/>
      <c r="R4583" s="424"/>
      <c r="S4583" s="424"/>
      <c r="T4583" s="424"/>
      <c r="U4583" s="424"/>
      <c r="V4583" s="423"/>
      <c r="W4583" s="421"/>
      <c r="X4583" s="421"/>
      <c r="Y4583" s="420"/>
      <c r="Z4583" s="425"/>
      <c r="AA4583" s="426"/>
      <c r="AB4583" s="427"/>
      <c r="AC4583" s="428"/>
      <c r="AD4583" s="427"/>
    </row>
    <row r="4584" spans="1:30" ht="21.75" x14ac:dyDescent="0.55000000000000004">
      <c r="A4584" s="420"/>
      <c r="B4584" s="420"/>
      <c r="C4584" s="420"/>
      <c r="D4584" s="420"/>
      <c r="E4584" s="421"/>
      <c r="F4584" s="421"/>
      <c r="G4584" s="422"/>
      <c r="H4584" s="422"/>
      <c r="I4584" s="422"/>
      <c r="J4584" s="422"/>
      <c r="K4584" s="422"/>
      <c r="L4584" s="422"/>
      <c r="M4584" s="422"/>
      <c r="N4584" s="422"/>
      <c r="O4584" s="422"/>
      <c r="P4584" s="421" t="str">
        <f>IF(Q4584="","",LOOKUP(Q4584,'Expenditure Codes'!B:B,'Expenditure Codes'!A:A))</f>
        <v/>
      </c>
      <c r="Q4584" s="423"/>
      <c r="R4584" s="424"/>
      <c r="S4584" s="424"/>
      <c r="T4584" s="424"/>
      <c r="U4584" s="424"/>
      <c r="V4584" s="423"/>
      <c r="W4584" s="421"/>
      <c r="X4584" s="421"/>
      <c r="Y4584" s="420"/>
      <c r="Z4584" s="425"/>
      <c r="AA4584" s="426"/>
      <c r="AB4584" s="427"/>
      <c r="AC4584" s="428"/>
      <c r="AD4584" s="427"/>
    </row>
    <row r="4585" spans="1:30" ht="21.75" x14ac:dyDescent="0.55000000000000004">
      <c r="A4585" s="420"/>
      <c r="B4585" s="420"/>
      <c r="C4585" s="420"/>
      <c r="D4585" s="420"/>
      <c r="E4585" s="421"/>
      <c r="F4585" s="421"/>
      <c r="G4585" s="422"/>
      <c r="H4585" s="422"/>
      <c r="I4585" s="422"/>
      <c r="J4585" s="422"/>
      <c r="K4585" s="422"/>
      <c r="L4585" s="422"/>
      <c r="M4585" s="422"/>
      <c r="N4585" s="422"/>
      <c r="O4585" s="422"/>
      <c r="P4585" s="421" t="str">
        <f>IF(Q4585="","",LOOKUP(Q4585,'Expenditure Codes'!B:B,'Expenditure Codes'!A:A))</f>
        <v/>
      </c>
      <c r="Q4585" s="423"/>
      <c r="R4585" s="424"/>
      <c r="S4585" s="424"/>
      <c r="T4585" s="424"/>
      <c r="U4585" s="424"/>
      <c r="V4585" s="423"/>
      <c r="W4585" s="421"/>
      <c r="X4585" s="421"/>
      <c r="Y4585" s="420"/>
      <c r="Z4585" s="425"/>
      <c r="AA4585" s="426"/>
      <c r="AB4585" s="427"/>
      <c r="AC4585" s="428"/>
      <c r="AD4585" s="427"/>
    </row>
    <row r="4586" spans="1:30" ht="21.75" x14ac:dyDescent="0.55000000000000004">
      <c r="A4586" s="420"/>
      <c r="B4586" s="420"/>
      <c r="C4586" s="420"/>
      <c r="D4586" s="420"/>
      <c r="E4586" s="421"/>
      <c r="F4586" s="421"/>
      <c r="G4586" s="422"/>
      <c r="H4586" s="422"/>
      <c r="I4586" s="422"/>
      <c r="J4586" s="422"/>
      <c r="K4586" s="422"/>
      <c r="L4586" s="422"/>
      <c r="M4586" s="422"/>
      <c r="N4586" s="422"/>
      <c r="O4586" s="422"/>
      <c r="P4586" s="421" t="str">
        <f>IF(Q4586="","",LOOKUP(Q4586,'Expenditure Codes'!B:B,'Expenditure Codes'!A:A))</f>
        <v/>
      </c>
      <c r="Q4586" s="423"/>
      <c r="R4586" s="424"/>
      <c r="S4586" s="424"/>
      <c r="T4586" s="424"/>
      <c r="U4586" s="424"/>
      <c r="V4586" s="423"/>
      <c r="W4586" s="421"/>
      <c r="X4586" s="421"/>
      <c r="Y4586" s="420"/>
      <c r="Z4586" s="425"/>
      <c r="AA4586" s="426"/>
      <c r="AB4586" s="427"/>
      <c r="AC4586" s="428"/>
      <c r="AD4586" s="427"/>
    </row>
    <row r="4587" spans="1:30" ht="21.75" x14ac:dyDescent="0.55000000000000004">
      <c r="A4587" s="420"/>
      <c r="B4587" s="420"/>
      <c r="C4587" s="420"/>
      <c r="D4587" s="420"/>
      <c r="E4587" s="421"/>
      <c r="F4587" s="421"/>
      <c r="G4587" s="422"/>
      <c r="H4587" s="422"/>
      <c r="I4587" s="422"/>
      <c r="J4587" s="422"/>
      <c r="K4587" s="422"/>
      <c r="L4587" s="422"/>
      <c r="M4587" s="422"/>
      <c r="N4587" s="422"/>
      <c r="O4587" s="422"/>
      <c r="P4587" s="421" t="str">
        <f>IF(Q4587="","",LOOKUP(Q4587,'Expenditure Codes'!B:B,'Expenditure Codes'!A:A))</f>
        <v/>
      </c>
      <c r="Q4587" s="423"/>
      <c r="R4587" s="424"/>
      <c r="S4587" s="424"/>
      <c r="T4587" s="424"/>
      <c r="U4587" s="424"/>
      <c r="V4587" s="423"/>
      <c r="W4587" s="421"/>
      <c r="X4587" s="421"/>
      <c r="Y4587" s="420"/>
      <c r="Z4587" s="425"/>
      <c r="AA4587" s="426"/>
      <c r="AB4587" s="427"/>
      <c r="AC4587" s="428"/>
      <c r="AD4587" s="427"/>
    </row>
    <row r="4588" spans="1:30" ht="21.75" x14ac:dyDescent="0.55000000000000004">
      <c r="A4588" s="420"/>
      <c r="B4588" s="420"/>
      <c r="C4588" s="420"/>
      <c r="D4588" s="420"/>
      <c r="E4588" s="421"/>
      <c r="F4588" s="421"/>
      <c r="G4588" s="422"/>
      <c r="H4588" s="422"/>
      <c r="I4588" s="422"/>
      <c r="J4588" s="422"/>
      <c r="K4588" s="422"/>
      <c r="L4588" s="422"/>
      <c r="M4588" s="422"/>
      <c r="N4588" s="422"/>
      <c r="O4588" s="422"/>
      <c r="P4588" s="421" t="str">
        <f>IF(Q4588="","",LOOKUP(Q4588,'Expenditure Codes'!B:B,'Expenditure Codes'!A:A))</f>
        <v/>
      </c>
      <c r="Q4588" s="423"/>
      <c r="R4588" s="424"/>
      <c r="S4588" s="424"/>
      <c r="T4588" s="424"/>
      <c r="U4588" s="424"/>
      <c r="V4588" s="423"/>
      <c r="W4588" s="421"/>
      <c r="X4588" s="421"/>
      <c r="Y4588" s="420"/>
      <c r="Z4588" s="425"/>
      <c r="AA4588" s="426"/>
      <c r="AB4588" s="427"/>
      <c r="AC4588" s="428"/>
      <c r="AD4588" s="427"/>
    </row>
    <row r="4589" spans="1:30" ht="21.75" x14ac:dyDescent="0.55000000000000004">
      <c r="A4589" s="420"/>
      <c r="B4589" s="420"/>
      <c r="C4589" s="420"/>
      <c r="D4589" s="420"/>
      <c r="E4589" s="421"/>
      <c r="F4589" s="421"/>
      <c r="G4589" s="422"/>
      <c r="H4589" s="422"/>
      <c r="I4589" s="422"/>
      <c r="J4589" s="422"/>
      <c r="K4589" s="422"/>
      <c r="L4589" s="422"/>
      <c r="M4589" s="422"/>
      <c r="N4589" s="422"/>
      <c r="O4589" s="422"/>
      <c r="P4589" s="421" t="str">
        <f>IF(Q4589="","",LOOKUP(Q4589,'Expenditure Codes'!B:B,'Expenditure Codes'!A:A))</f>
        <v/>
      </c>
      <c r="Q4589" s="423"/>
      <c r="R4589" s="424"/>
      <c r="S4589" s="424"/>
      <c r="T4589" s="424"/>
      <c r="U4589" s="424"/>
      <c r="V4589" s="423"/>
      <c r="W4589" s="421"/>
      <c r="X4589" s="421"/>
      <c r="Y4589" s="420"/>
      <c r="Z4589" s="425"/>
      <c r="AA4589" s="426"/>
      <c r="AB4589" s="427"/>
      <c r="AC4589" s="428"/>
      <c r="AD4589" s="427"/>
    </row>
    <row r="4590" spans="1:30" ht="21.75" x14ac:dyDescent="0.55000000000000004">
      <c r="A4590" s="420"/>
      <c r="B4590" s="420"/>
      <c r="C4590" s="420"/>
      <c r="D4590" s="420"/>
      <c r="E4590" s="421"/>
      <c r="F4590" s="421"/>
      <c r="G4590" s="422"/>
      <c r="H4590" s="422"/>
      <c r="I4590" s="422"/>
      <c r="J4590" s="422"/>
      <c r="K4590" s="422"/>
      <c r="L4590" s="422"/>
      <c r="M4590" s="422"/>
      <c r="N4590" s="422"/>
      <c r="O4590" s="422"/>
      <c r="P4590" s="421" t="str">
        <f>IF(Q4590="","",LOOKUP(Q4590,'Expenditure Codes'!B:B,'Expenditure Codes'!A:A))</f>
        <v/>
      </c>
      <c r="Q4590" s="423"/>
      <c r="R4590" s="424"/>
      <c r="S4590" s="424"/>
      <c r="T4590" s="424"/>
      <c r="U4590" s="424"/>
      <c r="V4590" s="423"/>
      <c r="W4590" s="421"/>
      <c r="X4590" s="421"/>
      <c r="Y4590" s="420"/>
      <c r="Z4590" s="425"/>
      <c r="AA4590" s="426"/>
      <c r="AB4590" s="427"/>
      <c r="AC4590" s="428"/>
      <c r="AD4590" s="427"/>
    </row>
    <row r="4591" spans="1:30" ht="21.75" x14ac:dyDescent="0.55000000000000004">
      <c r="A4591" s="420"/>
      <c r="B4591" s="420"/>
      <c r="C4591" s="420"/>
      <c r="D4591" s="420"/>
      <c r="E4591" s="421"/>
      <c r="F4591" s="421"/>
      <c r="G4591" s="422"/>
      <c r="H4591" s="422"/>
      <c r="I4591" s="422"/>
      <c r="J4591" s="422"/>
      <c r="K4591" s="422"/>
      <c r="L4591" s="422"/>
      <c r="M4591" s="422"/>
      <c r="N4591" s="422"/>
      <c r="O4591" s="422"/>
      <c r="P4591" s="421" t="str">
        <f>IF(Q4591="","",LOOKUP(Q4591,'Expenditure Codes'!B:B,'Expenditure Codes'!A:A))</f>
        <v/>
      </c>
      <c r="Q4591" s="423"/>
      <c r="R4591" s="424"/>
      <c r="S4591" s="424"/>
      <c r="T4591" s="424"/>
      <c r="U4591" s="424"/>
      <c r="V4591" s="423"/>
      <c r="W4591" s="421"/>
      <c r="X4591" s="421"/>
      <c r="Y4591" s="420"/>
      <c r="Z4591" s="425"/>
      <c r="AA4591" s="426"/>
      <c r="AB4591" s="427"/>
      <c r="AC4591" s="428"/>
      <c r="AD4591" s="427"/>
    </row>
    <row r="4592" spans="1:30" ht="21.75" x14ac:dyDescent="0.55000000000000004">
      <c r="A4592" s="420"/>
      <c r="B4592" s="420"/>
      <c r="C4592" s="420"/>
      <c r="D4592" s="420"/>
      <c r="E4592" s="421"/>
      <c r="F4592" s="421"/>
      <c r="G4592" s="422"/>
      <c r="H4592" s="422"/>
      <c r="I4592" s="422"/>
      <c r="J4592" s="422"/>
      <c r="K4592" s="422"/>
      <c r="L4592" s="422"/>
      <c r="M4592" s="422"/>
      <c r="N4592" s="422"/>
      <c r="O4592" s="422"/>
      <c r="P4592" s="421" t="str">
        <f>IF(Q4592="","",LOOKUP(Q4592,'Expenditure Codes'!B:B,'Expenditure Codes'!A:A))</f>
        <v/>
      </c>
      <c r="Q4592" s="423"/>
      <c r="R4592" s="424"/>
      <c r="S4592" s="424"/>
      <c r="T4592" s="424"/>
      <c r="U4592" s="424"/>
      <c r="V4592" s="423"/>
      <c r="W4592" s="421"/>
      <c r="X4592" s="421"/>
      <c r="Y4592" s="420"/>
      <c r="Z4592" s="425"/>
      <c r="AA4592" s="426"/>
      <c r="AB4592" s="427"/>
      <c r="AC4592" s="428"/>
      <c r="AD4592" s="427"/>
    </row>
    <row r="4593" spans="1:30" ht="21.75" x14ac:dyDescent="0.55000000000000004">
      <c r="A4593" s="420"/>
      <c r="B4593" s="420"/>
      <c r="C4593" s="420"/>
      <c r="D4593" s="420"/>
      <c r="E4593" s="421"/>
      <c r="F4593" s="421"/>
      <c r="G4593" s="422"/>
      <c r="H4593" s="422"/>
      <c r="I4593" s="422"/>
      <c r="J4593" s="422"/>
      <c r="K4593" s="422"/>
      <c r="L4593" s="422"/>
      <c r="M4593" s="422"/>
      <c r="N4593" s="422"/>
      <c r="O4593" s="422"/>
      <c r="P4593" s="421" t="str">
        <f>IF(Q4593="","",LOOKUP(Q4593,'Expenditure Codes'!B:B,'Expenditure Codes'!A:A))</f>
        <v/>
      </c>
      <c r="Q4593" s="423"/>
      <c r="R4593" s="424"/>
      <c r="S4593" s="424"/>
      <c r="T4593" s="424"/>
      <c r="U4593" s="424"/>
      <c r="V4593" s="423"/>
      <c r="W4593" s="421"/>
      <c r="X4593" s="421"/>
      <c r="Y4593" s="420"/>
      <c r="Z4593" s="425"/>
      <c r="AA4593" s="426"/>
      <c r="AB4593" s="427"/>
      <c r="AC4593" s="428"/>
      <c r="AD4593" s="427"/>
    </row>
    <row r="4594" spans="1:30" ht="21.75" x14ac:dyDescent="0.55000000000000004">
      <c r="A4594" s="420"/>
      <c r="B4594" s="420"/>
      <c r="C4594" s="420"/>
      <c r="D4594" s="420"/>
      <c r="E4594" s="421"/>
      <c r="F4594" s="421"/>
      <c r="G4594" s="422"/>
      <c r="H4594" s="422"/>
      <c r="I4594" s="422"/>
      <c r="J4594" s="422"/>
      <c r="K4594" s="422"/>
      <c r="L4594" s="422"/>
      <c r="M4594" s="422"/>
      <c r="N4594" s="422"/>
      <c r="O4594" s="422"/>
      <c r="P4594" s="421" t="str">
        <f>IF(Q4594="","",LOOKUP(Q4594,'Expenditure Codes'!B:B,'Expenditure Codes'!A:A))</f>
        <v/>
      </c>
      <c r="Q4594" s="423"/>
      <c r="R4594" s="424"/>
      <c r="S4594" s="424"/>
      <c r="T4594" s="424"/>
      <c r="U4594" s="424"/>
      <c r="V4594" s="423"/>
      <c r="W4594" s="421"/>
      <c r="X4594" s="421"/>
      <c r="Y4594" s="420"/>
      <c r="Z4594" s="425"/>
      <c r="AA4594" s="426"/>
      <c r="AB4594" s="427"/>
      <c r="AC4594" s="428"/>
      <c r="AD4594" s="427"/>
    </row>
    <row r="4595" spans="1:30" ht="21.75" x14ac:dyDescent="0.55000000000000004">
      <c r="A4595" s="420"/>
      <c r="B4595" s="420"/>
      <c r="C4595" s="420"/>
      <c r="D4595" s="420"/>
      <c r="E4595" s="421"/>
      <c r="F4595" s="421"/>
      <c r="G4595" s="422"/>
      <c r="H4595" s="422"/>
      <c r="I4595" s="422"/>
      <c r="J4595" s="422"/>
      <c r="K4595" s="422"/>
      <c r="L4595" s="422"/>
      <c r="M4595" s="422"/>
      <c r="N4595" s="422"/>
      <c r="O4595" s="422"/>
      <c r="P4595" s="421" t="str">
        <f>IF(Q4595="","",LOOKUP(Q4595,'Expenditure Codes'!B:B,'Expenditure Codes'!A:A))</f>
        <v/>
      </c>
      <c r="Q4595" s="423"/>
      <c r="R4595" s="424"/>
      <c r="S4595" s="424"/>
      <c r="T4595" s="424"/>
      <c r="U4595" s="424"/>
      <c r="V4595" s="423"/>
      <c r="W4595" s="421"/>
      <c r="X4595" s="421"/>
      <c r="Y4595" s="420"/>
      <c r="Z4595" s="425"/>
      <c r="AA4595" s="426"/>
      <c r="AB4595" s="427"/>
      <c r="AC4595" s="428"/>
      <c r="AD4595" s="427"/>
    </row>
    <row r="4596" spans="1:30" ht="21.75" x14ac:dyDescent="0.55000000000000004">
      <c r="A4596" s="420"/>
      <c r="B4596" s="420"/>
      <c r="C4596" s="420"/>
      <c r="D4596" s="420"/>
      <c r="E4596" s="421"/>
      <c r="F4596" s="421"/>
      <c r="G4596" s="422"/>
      <c r="H4596" s="422"/>
      <c r="I4596" s="422"/>
      <c r="J4596" s="422"/>
      <c r="K4596" s="422"/>
      <c r="L4596" s="422"/>
      <c r="M4596" s="422"/>
      <c r="N4596" s="422"/>
      <c r="O4596" s="422"/>
      <c r="P4596" s="421" t="str">
        <f>IF(Q4596="","",LOOKUP(Q4596,'Expenditure Codes'!B:B,'Expenditure Codes'!A:A))</f>
        <v/>
      </c>
      <c r="Q4596" s="423"/>
      <c r="R4596" s="424"/>
      <c r="S4596" s="424"/>
      <c r="T4596" s="424"/>
      <c r="U4596" s="424"/>
      <c r="V4596" s="423"/>
      <c r="W4596" s="421"/>
      <c r="X4596" s="421"/>
      <c r="Y4596" s="420"/>
      <c r="Z4596" s="425"/>
      <c r="AA4596" s="426"/>
      <c r="AB4596" s="427"/>
      <c r="AC4596" s="428"/>
      <c r="AD4596" s="427"/>
    </row>
    <row r="4597" spans="1:30" ht="21.75" x14ac:dyDescent="0.55000000000000004">
      <c r="A4597" s="420"/>
      <c r="B4597" s="420"/>
      <c r="C4597" s="420"/>
      <c r="D4597" s="420"/>
      <c r="E4597" s="421"/>
      <c r="F4597" s="421"/>
      <c r="G4597" s="422"/>
      <c r="H4597" s="422"/>
      <c r="I4597" s="422"/>
      <c r="J4597" s="422"/>
      <c r="K4597" s="422"/>
      <c r="L4597" s="422"/>
      <c r="M4597" s="422"/>
      <c r="N4597" s="422"/>
      <c r="O4597" s="422"/>
      <c r="P4597" s="421" t="str">
        <f>IF(Q4597="","",LOOKUP(Q4597,'Expenditure Codes'!B:B,'Expenditure Codes'!A:A))</f>
        <v/>
      </c>
      <c r="Q4597" s="423"/>
      <c r="R4597" s="424"/>
      <c r="S4597" s="424"/>
      <c r="T4597" s="424"/>
      <c r="U4597" s="424"/>
      <c r="V4597" s="423"/>
      <c r="W4597" s="421"/>
      <c r="X4597" s="421"/>
      <c r="Y4597" s="420"/>
      <c r="Z4597" s="425"/>
      <c r="AA4597" s="426"/>
      <c r="AB4597" s="427"/>
      <c r="AC4597" s="428"/>
      <c r="AD4597" s="427"/>
    </row>
    <row r="4598" spans="1:30" ht="21.75" x14ac:dyDescent="0.55000000000000004">
      <c r="A4598" s="420"/>
      <c r="B4598" s="420"/>
      <c r="C4598" s="420"/>
      <c r="D4598" s="420"/>
      <c r="E4598" s="421"/>
      <c r="F4598" s="421"/>
      <c r="G4598" s="422"/>
      <c r="H4598" s="422"/>
      <c r="I4598" s="422"/>
      <c r="J4598" s="422"/>
      <c r="K4598" s="422"/>
      <c r="L4598" s="422"/>
      <c r="M4598" s="422"/>
      <c r="N4598" s="422"/>
      <c r="O4598" s="422"/>
      <c r="P4598" s="421" t="str">
        <f>IF(Q4598="","",LOOKUP(Q4598,'Expenditure Codes'!B:B,'Expenditure Codes'!A:A))</f>
        <v/>
      </c>
      <c r="Q4598" s="423"/>
      <c r="R4598" s="424"/>
      <c r="S4598" s="424"/>
      <c r="T4598" s="424"/>
      <c r="U4598" s="424"/>
      <c r="V4598" s="423"/>
      <c r="W4598" s="421"/>
      <c r="X4598" s="421"/>
      <c r="Y4598" s="420"/>
      <c r="Z4598" s="425"/>
      <c r="AA4598" s="426"/>
      <c r="AB4598" s="427"/>
      <c r="AC4598" s="428"/>
      <c r="AD4598" s="427"/>
    </row>
    <row r="4599" spans="1:30" ht="21.75" x14ac:dyDescent="0.55000000000000004">
      <c r="A4599" s="420"/>
      <c r="B4599" s="420"/>
      <c r="C4599" s="420"/>
      <c r="D4599" s="420"/>
      <c r="E4599" s="421"/>
      <c r="F4599" s="421"/>
      <c r="G4599" s="422"/>
      <c r="H4599" s="422"/>
      <c r="I4599" s="422"/>
      <c r="J4599" s="422"/>
      <c r="K4599" s="422"/>
      <c r="L4599" s="422"/>
      <c r="M4599" s="422"/>
      <c r="N4599" s="422"/>
      <c r="O4599" s="422"/>
      <c r="P4599" s="421" t="str">
        <f>IF(Q4599="","",LOOKUP(Q4599,'Expenditure Codes'!B:B,'Expenditure Codes'!A:A))</f>
        <v/>
      </c>
      <c r="Q4599" s="423"/>
      <c r="R4599" s="424"/>
      <c r="S4599" s="424"/>
      <c r="T4599" s="424"/>
      <c r="U4599" s="424"/>
      <c r="V4599" s="423"/>
      <c r="W4599" s="421"/>
      <c r="X4599" s="421"/>
      <c r="Y4599" s="420"/>
      <c r="Z4599" s="425"/>
      <c r="AA4599" s="426"/>
      <c r="AB4599" s="427"/>
      <c r="AC4599" s="428"/>
      <c r="AD4599" s="427"/>
    </row>
    <row r="4600" spans="1:30" ht="21.75" x14ac:dyDescent="0.55000000000000004">
      <c r="A4600" s="420"/>
      <c r="B4600" s="420"/>
      <c r="C4600" s="420"/>
      <c r="D4600" s="420"/>
      <c r="E4600" s="421"/>
      <c r="F4600" s="421"/>
      <c r="G4600" s="422"/>
      <c r="H4600" s="422"/>
      <c r="I4600" s="422"/>
      <c r="J4600" s="422"/>
      <c r="K4600" s="422"/>
      <c r="L4600" s="422"/>
      <c r="M4600" s="422"/>
      <c r="N4600" s="422"/>
      <c r="O4600" s="422"/>
      <c r="P4600" s="421" t="str">
        <f>IF(Q4600="","",LOOKUP(Q4600,'Expenditure Codes'!B:B,'Expenditure Codes'!A:A))</f>
        <v/>
      </c>
      <c r="Q4600" s="423"/>
      <c r="R4600" s="424"/>
      <c r="S4600" s="424"/>
      <c r="T4600" s="424"/>
      <c r="U4600" s="424"/>
      <c r="V4600" s="423"/>
      <c r="W4600" s="421"/>
      <c r="X4600" s="421"/>
      <c r="Y4600" s="420"/>
      <c r="Z4600" s="425"/>
      <c r="AA4600" s="426"/>
      <c r="AB4600" s="427"/>
      <c r="AC4600" s="428"/>
      <c r="AD4600" s="427"/>
    </row>
    <row r="4601" spans="1:30" ht="21.75" x14ac:dyDescent="0.55000000000000004">
      <c r="A4601" s="420"/>
      <c r="B4601" s="420"/>
      <c r="C4601" s="420"/>
      <c r="D4601" s="420"/>
      <c r="E4601" s="421"/>
      <c r="F4601" s="421"/>
      <c r="G4601" s="422"/>
      <c r="H4601" s="422"/>
      <c r="I4601" s="422"/>
      <c r="J4601" s="422"/>
      <c r="K4601" s="422"/>
      <c r="L4601" s="422"/>
      <c r="M4601" s="422"/>
      <c r="N4601" s="422"/>
      <c r="O4601" s="422"/>
      <c r="P4601" s="421" t="str">
        <f>IF(Q4601="","",LOOKUP(Q4601,'Expenditure Codes'!B:B,'Expenditure Codes'!A:A))</f>
        <v/>
      </c>
      <c r="Q4601" s="423"/>
      <c r="R4601" s="424"/>
      <c r="S4601" s="424"/>
      <c r="T4601" s="424"/>
      <c r="U4601" s="424"/>
      <c r="V4601" s="423"/>
      <c r="W4601" s="421"/>
      <c r="X4601" s="421"/>
      <c r="Y4601" s="420"/>
      <c r="Z4601" s="425"/>
      <c r="AA4601" s="426"/>
      <c r="AB4601" s="427"/>
      <c r="AC4601" s="428"/>
      <c r="AD4601" s="427"/>
    </row>
    <row r="4602" spans="1:30" ht="21.75" x14ac:dyDescent="0.55000000000000004">
      <c r="A4602" s="420"/>
      <c r="B4602" s="420"/>
      <c r="C4602" s="420"/>
      <c r="D4602" s="420"/>
      <c r="E4602" s="421"/>
      <c r="F4602" s="421"/>
      <c r="G4602" s="422"/>
      <c r="H4602" s="422"/>
      <c r="I4602" s="422"/>
      <c r="J4602" s="422"/>
      <c r="K4602" s="422"/>
      <c r="L4602" s="422"/>
      <c r="M4602" s="422"/>
      <c r="N4602" s="422"/>
      <c r="O4602" s="422"/>
      <c r="P4602" s="421" t="str">
        <f>IF(Q4602="","",LOOKUP(Q4602,'Expenditure Codes'!B:B,'Expenditure Codes'!A:A))</f>
        <v/>
      </c>
      <c r="Q4602" s="423"/>
      <c r="R4602" s="424"/>
      <c r="S4602" s="424"/>
      <c r="T4602" s="424"/>
      <c r="U4602" s="424"/>
      <c r="V4602" s="423"/>
      <c r="W4602" s="421"/>
      <c r="X4602" s="421"/>
      <c r="Y4602" s="420"/>
      <c r="Z4602" s="425"/>
      <c r="AA4602" s="426"/>
      <c r="AB4602" s="427"/>
      <c r="AC4602" s="428"/>
      <c r="AD4602" s="427"/>
    </row>
    <row r="4603" spans="1:30" ht="21.75" x14ac:dyDescent="0.55000000000000004">
      <c r="A4603" s="420"/>
      <c r="B4603" s="420"/>
      <c r="C4603" s="420"/>
      <c r="D4603" s="420"/>
      <c r="E4603" s="421"/>
      <c r="F4603" s="421"/>
      <c r="G4603" s="422"/>
      <c r="H4603" s="422"/>
      <c r="I4603" s="422"/>
      <c r="J4603" s="422"/>
      <c r="K4603" s="422"/>
      <c r="L4603" s="422"/>
      <c r="M4603" s="422"/>
      <c r="N4603" s="422"/>
      <c r="O4603" s="422"/>
      <c r="P4603" s="421" t="str">
        <f>IF(Q4603="","",LOOKUP(Q4603,'Expenditure Codes'!B:B,'Expenditure Codes'!A:A))</f>
        <v/>
      </c>
      <c r="Q4603" s="423"/>
      <c r="R4603" s="424"/>
      <c r="S4603" s="424"/>
      <c r="T4603" s="424"/>
      <c r="U4603" s="424"/>
      <c r="V4603" s="423"/>
      <c r="W4603" s="421"/>
      <c r="X4603" s="421"/>
      <c r="Y4603" s="420"/>
      <c r="Z4603" s="425"/>
      <c r="AA4603" s="426"/>
      <c r="AB4603" s="427"/>
      <c r="AC4603" s="428"/>
      <c r="AD4603" s="427"/>
    </row>
    <row r="4604" spans="1:30" ht="21.75" x14ac:dyDescent="0.55000000000000004">
      <c r="A4604" s="420"/>
      <c r="B4604" s="420"/>
      <c r="C4604" s="420"/>
      <c r="D4604" s="420"/>
      <c r="E4604" s="421"/>
      <c r="F4604" s="421"/>
      <c r="G4604" s="422"/>
      <c r="H4604" s="422"/>
      <c r="I4604" s="422"/>
      <c r="J4604" s="422"/>
      <c r="K4604" s="422"/>
      <c r="L4604" s="422"/>
      <c r="M4604" s="422"/>
      <c r="N4604" s="422"/>
      <c r="O4604" s="422"/>
      <c r="P4604" s="421" t="str">
        <f>IF(Q4604="","",LOOKUP(Q4604,'Expenditure Codes'!B:B,'Expenditure Codes'!A:A))</f>
        <v/>
      </c>
      <c r="Q4604" s="423"/>
      <c r="R4604" s="424"/>
      <c r="S4604" s="424"/>
      <c r="T4604" s="424"/>
      <c r="U4604" s="424"/>
      <c r="V4604" s="423"/>
      <c r="W4604" s="421"/>
      <c r="X4604" s="421"/>
      <c r="Y4604" s="420"/>
      <c r="Z4604" s="425"/>
      <c r="AA4604" s="426"/>
      <c r="AB4604" s="427"/>
      <c r="AC4604" s="428"/>
      <c r="AD4604" s="427"/>
    </row>
    <row r="4605" spans="1:30" ht="21.75" x14ac:dyDescent="0.55000000000000004">
      <c r="A4605" s="420"/>
      <c r="B4605" s="420"/>
      <c r="C4605" s="420"/>
      <c r="D4605" s="420"/>
      <c r="E4605" s="421"/>
      <c r="F4605" s="421"/>
      <c r="G4605" s="422"/>
      <c r="H4605" s="422"/>
      <c r="I4605" s="422"/>
      <c r="J4605" s="422"/>
      <c r="K4605" s="422"/>
      <c r="L4605" s="422"/>
      <c r="M4605" s="422"/>
      <c r="N4605" s="422"/>
      <c r="O4605" s="422"/>
      <c r="P4605" s="421" t="str">
        <f>IF(Q4605="","",LOOKUP(Q4605,'Expenditure Codes'!B:B,'Expenditure Codes'!A:A))</f>
        <v/>
      </c>
      <c r="Q4605" s="423"/>
      <c r="R4605" s="424"/>
      <c r="S4605" s="424"/>
      <c r="T4605" s="424"/>
      <c r="U4605" s="424"/>
      <c r="V4605" s="423"/>
      <c r="W4605" s="421"/>
      <c r="X4605" s="421"/>
      <c r="Y4605" s="420"/>
      <c r="Z4605" s="425"/>
      <c r="AA4605" s="426"/>
      <c r="AB4605" s="427"/>
      <c r="AC4605" s="428"/>
      <c r="AD4605" s="427"/>
    </row>
    <row r="4606" spans="1:30" ht="21.75" x14ac:dyDescent="0.55000000000000004">
      <c r="A4606" s="420"/>
      <c r="B4606" s="420"/>
      <c r="C4606" s="420"/>
      <c r="D4606" s="420"/>
      <c r="E4606" s="421"/>
      <c r="F4606" s="421"/>
      <c r="G4606" s="422"/>
      <c r="H4606" s="422"/>
      <c r="I4606" s="422"/>
      <c r="J4606" s="422"/>
      <c r="K4606" s="422"/>
      <c r="L4606" s="422"/>
      <c r="M4606" s="422"/>
      <c r="N4606" s="422"/>
      <c r="O4606" s="422"/>
      <c r="P4606" s="421" t="str">
        <f>IF(Q4606="","",LOOKUP(Q4606,'Expenditure Codes'!B:B,'Expenditure Codes'!A:A))</f>
        <v/>
      </c>
      <c r="Q4606" s="423"/>
      <c r="R4606" s="424"/>
      <c r="S4606" s="424"/>
      <c r="T4606" s="424"/>
      <c r="U4606" s="424"/>
      <c r="V4606" s="423"/>
      <c r="W4606" s="421"/>
      <c r="X4606" s="421"/>
      <c r="Y4606" s="420"/>
      <c r="Z4606" s="425"/>
      <c r="AA4606" s="426"/>
      <c r="AB4606" s="427"/>
      <c r="AC4606" s="428"/>
      <c r="AD4606" s="427"/>
    </row>
    <row r="4607" spans="1:30" ht="21.75" x14ac:dyDescent="0.55000000000000004">
      <c r="A4607" s="420"/>
      <c r="B4607" s="420"/>
      <c r="C4607" s="420"/>
      <c r="D4607" s="420"/>
      <c r="E4607" s="421"/>
      <c r="F4607" s="421"/>
      <c r="G4607" s="422"/>
      <c r="H4607" s="422"/>
      <c r="I4607" s="422"/>
      <c r="J4607" s="422"/>
      <c r="K4607" s="422"/>
      <c r="L4607" s="422"/>
      <c r="M4607" s="422"/>
      <c r="N4607" s="422"/>
      <c r="O4607" s="422"/>
      <c r="P4607" s="421" t="str">
        <f>IF(Q4607="","",LOOKUP(Q4607,'Expenditure Codes'!B:B,'Expenditure Codes'!A:A))</f>
        <v/>
      </c>
      <c r="Q4607" s="423"/>
      <c r="R4607" s="424"/>
      <c r="S4607" s="424"/>
      <c r="T4607" s="424"/>
      <c r="U4607" s="424"/>
      <c r="V4607" s="423"/>
      <c r="W4607" s="421"/>
      <c r="X4607" s="421"/>
      <c r="Y4607" s="420"/>
      <c r="Z4607" s="425"/>
      <c r="AA4607" s="426"/>
      <c r="AB4607" s="427"/>
      <c r="AC4607" s="428"/>
      <c r="AD4607" s="427"/>
    </row>
    <row r="4608" spans="1:30" ht="21.75" x14ac:dyDescent="0.55000000000000004">
      <c r="A4608" s="420"/>
      <c r="B4608" s="420"/>
      <c r="C4608" s="420"/>
      <c r="D4608" s="420"/>
      <c r="E4608" s="421"/>
      <c r="F4608" s="421"/>
      <c r="G4608" s="422"/>
      <c r="H4608" s="422"/>
      <c r="I4608" s="422"/>
      <c r="J4608" s="422"/>
      <c r="K4608" s="422"/>
      <c r="L4608" s="422"/>
      <c r="M4608" s="422"/>
      <c r="N4608" s="422"/>
      <c r="O4608" s="422"/>
      <c r="P4608" s="421" t="str">
        <f>IF(Q4608="","",LOOKUP(Q4608,'Expenditure Codes'!B:B,'Expenditure Codes'!A:A))</f>
        <v/>
      </c>
      <c r="Q4608" s="423"/>
      <c r="R4608" s="424"/>
      <c r="S4608" s="424"/>
      <c r="T4608" s="424"/>
      <c r="U4608" s="424"/>
      <c r="V4608" s="423"/>
      <c r="W4608" s="421"/>
      <c r="X4608" s="421"/>
      <c r="Y4608" s="420"/>
      <c r="Z4608" s="425"/>
      <c r="AA4608" s="426"/>
      <c r="AB4608" s="427"/>
      <c r="AC4608" s="428"/>
      <c r="AD4608" s="427"/>
    </row>
    <row r="4609" spans="1:30" ht="21.75" x14ac:dyDescent="0.55000000000000004">
      <c r="A4609" s="420"/>
      <c r="B4609" s="420"/>
      <c r="C4609" s="420"/>
      <c r="D4609" s="420"/>
      <c r="E4609" s="421"/>
      <c r="F4609" s="421"/>
      <c r="G4609" s="422"/>
      <c r="H4609" s="422"/>
      <c r="I4609" s="422"/>
      <c r="J4609" s="422"/>
      <c r="K4609" s="422"/>
      <c r="L4609" s="422"/>
      <c r="M4609" s="422"/>
      <c r="N4609" s="422"/>
      <c r="O4609" s="422"/>
      <c r="P4609" s="421" t="str">
        <f>IF(Q4609="","",LOOKUP(Q4609,'Expenditure Codes'!B:B,'Expenditure Codes'!A:A))</f>
        <v/>
      </c>
      <c r="Q4609" s="423"/>
      <c r="R4609" s="424"/>
      <c r="S4609" s="424"/>
      <c r="T4609" s="424"/>
      <c r="U4609" s="424"/>
      <c r="V4609" s="423"/>
      <c r="W4609" s="421"/>
      <c r="X4609" s="421"/>
      <c r="Y4609" s="420"/>
      <c r="Z4609" s="425"/>
      <c r="AA4609" s="426"/>
      <c r="AB4609" s="427"/>
      <c r="AC4609" s="428"/>
      <c r="AD4609" s="427"/>
    </row>
    <row r="4610" spans="1:30" ht="21.75" x14ac:dyDescent="0.55000000000000004">
      <c r="A4610" s="420"/>
      <c r="B4610" s="420"/>
      <c r="C4610" s="420"/>
      <c r="D4610" s="420"/>
      <c r="E4610" s="421"/>
      <c r="F4610" s="421"/>
      <c r="G4610" s="422"/>
      <c r="H4610" s="422"/>
      <c r="I4610" s="422"/>
      <c r="J4610" s="422"/>
      <c r="K4610" s="422"/>
      <c r="L4610" s="422"/>
      <c r="M4610" s="422"/>
      <c r="N4610" s="422"/>
      <c r="O4610" s="422"/>
      <c r="P4610" s="421" t="str">
        <f>IF(Q4610="","",LOOKUP(Q4610,'Expenditure Codes'!B:B,'Expenditure Codes'!A:A))</f>
        <v/>
      </c>
      <c r="Q4610" s="423"/>
      <c r="R4610" s="424"/>
      <c r="S4610" s="424"/>
      <c r="T4610" s="424"/>
      <c r="U4610" s="424"/>
      <c r="V4610" s="423"/>
      <c r="W4610" s="421"/>
      <c r="X4610" s="421"/>
      <c r="Y4610" s="420"/>
      <c r="Z4610" s="425"/>
      <c r="AA4610" s="426"/>
      <c r="AB4610" s="427"/>
      <c r="AC4610" s="428"/>
      <c r="AD4610" s="427"/>
    </row>
    <row r="4611" spans="1:30" ht="21.75" x14ac:dyDescent="0.55000000000000004">
      <c r="A4611" s="420"/>
      <c r="B4611" s="420"/>
      <c r="C4611" s="420"/>
      <c r="D4611" s="420"/>
      <c r="E4611" s="421"/>
      <c r="F4611" s="421"/>
      <c r="G4611" s="422"/>
      <c r="H4611" s="422"/>
      <c r="I4611" s="422"/>
      <c r="J4611" s="422"/>
      <c r="K4611" s="422"/>
      <c r="L4611" s="422"/>
      <c r="M4611" s="422"/>
      <c r="N4611" s="422"/>
      <c r="O4611" s="422"/>
      <c r="P4611" s="421" t="str">
        <f>IF(Q4611="","",LOOKUP(Q4611,'Expenditure Codes'!B:B,'Expenditure Codes'!A:A))</f>
        <v/>
      </c>
      <c r="Q4611" s="423"/>
      <c r="R4611" s="424"/>
      <c r="S4611" s="424"/>
      <c r="T4611" s="424"/>
      <c r="U4611" s="424"/>
      <c r="V4611" s="423"/>
      <c r="W4611" s="421"/>
      <c r="X4611" s="421"/>
      <c r="Y4611" s="420"/>
      <c r="Z4611" s="425"/>
      <c r="AA4611" s="426"/>
      <c r="AB4611" s="427"/>
      <c r="AC4611" s="428"/>
      <c r="AD4611" s="427"/>
    </row>
    <row r="4612" spans="1:30" ht="21.75" x14ac:dyDescent="0.55000000000000004">
      <c r="A4612" s="420"/>
      <c r="B4612" s="420"/>
      <c r="C4612" s="420"/>
      <c r="D4612" s="420"/>
      <c r="E4612" s="421"/>
      <c r="F4612" s="421"/>
      <c r="G4612" s="422"/>
      <c r="H4612" s="422"/>
      <c r="I4612" s="422"/>
      <c r="J4612" s="422"/>
      <c r="K4612" s="422"/>
      <c r="L4612" s="422"/>
      <c r="M4612" s="422"/>
      <c r="N4612" s="422"/>
      <c r="O4612" s="422"/>
      <c r="P4612" s="421" t="str">
        <f>IF(Q4612="","",LOOKUP(Q4612,'Expenditure Codes'!B:B,'Expenditure Codes'!A:A))</f>
        <v/>
      </c>
      <c r="Q4612" s="423"/>
      <c r="R4612" s="424"/>
      <c r="S4612" s="424"/>
      <c r="T4612" s="424"/>
      <c r="U4612" s="424"/>
      <c r="V4612" s="423"/>
      <c r="W4612" s="421"/>
      <c r="X4612" s="421"/>
      <c r="Y4612" s="420"/>
      <c r="Z4612" s="425"/>
      <c r="AA4612" s="426"/>
      <c r="AB4612" s="427"/>
      <c r="AC4612" s="428"/>
      <c r="AD4612" s="427"/>
    </row>
    <row r="4613" spans="1:30" ht="21.75" x14ac:dyDescent="0.55000000000000004">
      <c r="A4613" s="420"/>
      <c r="B4613" s="420"/>
      <c r="C4613" s="420"/>
      <c r="D4613" s="420"/>
      <c r="E4613" s="421"/>
      <c r="F4613" s="421"/>
      <c r="G4613" s="422"/>
      <c r="H4613" s="422"/>
      <c r="I4613" s="422"/>
      <c r="J4613" s="422"/>
      <c r="K4613" s="422"/>
      <c r="L4613" s="422"/>
      <c r="M4613" s="422"/>
      <c r="N4613" s="422"/>
      <c r="O4613" s="422"/>
      <c r="P4613" s="421" t="str">
        <f>IF(Q4613="","",LOOKUP(Q4613,'Expenditure Codes'!B:B,'Expenditure Codes'!A:A))</f>
        <v/>
      </c>
      <c r="Q4613" s="423"/>
      <c r="R4613" s="424"/>
      <c r="S4613" s="424"/>
      <c r="T4613" s="424"/>
      <c r="U4613" s="424"/>
      <c r="V4613" s="423"/>
      <c r="W4613" s="421"/>
      <c r="X4613" s="421"/>
      <c r="Y4613" s="420"/>
      <c r="Z4613" s="425"/>
      <c r="AA4613" s="426"/>
      <c r="AB4613" s="427"/>
      <c r="AC4613" s="428"/>
      <c r="AD4613" s="427"/>
    </row>
    <row r="4614" spans="1:30" ht="21.75" x14ac:dyDescent="0.55000000000000004">
      <c r="A4614" s="420"/>
      <c r="B4614" s="420"/>
      <c r="C4614" s="420"/>
      <c r="D4614" s="420"/>
      <c r="E4614" s="421"/>
      <c r="F4614" s="421"/>
      <c r="G4614" s="422"/>
      <c r="H4614" s="422"/>
      <c r="I4614" s="422"/>
      <c r="J4614" s="422"/>
      <c r="K4614" s="422"/>
      <c r="L4614" s="422"/>
      <c r="M4614" s="422"/>
      <c r="N4614" s="422"/>
      <c r="O4614" s="422"/>
      <c r="P4614" s="421" t="str">
        <f>IF(Q4614="","",LOOKUP(Q4614,'Expenditure Codes'!B:B,'Expenditure Codes'!A:A))</f>
        <v/>
      </c>
      <c r="Q4614" s="423"/>
      <c r="R4614" s="424"/>
      <c r="S4614" s="424"/>
      <c r="T4614" s="424"/>
      <c r="U4614" s="424"/>
      <c r="V4614" s="423"/>
      <c r="W4614" s="421"/>
      <c r="X4614" s="421"/>
      <c r="Y4614" s="420"/>
      <c r="Z4614" s="425"/>
      <c r="AA4614" s="426"/>
      <c r="AB4614" s="427"/>
      <c r="AC4614" s="428"/>
      <c r="AD4614" s="427"/>
    </row>
    <row r="4615" spans="1:30" ht="21.75" x14ac:dyDescent="0.55000000000000004">
      <c r="A4615" s="420"/>
      <c r="B4615" s="420"/>
      <c r="C4615" s="420"/>
      <c r="D4615" s="420"/>
      <c r="E4615" s="421"/>
      <c r="F4615" s="421"/>
      <c r="G4615" s="422"/>
      <c r="H4615" s="422"/>
      <c r="I4615" s="422"/>
      <c r="J4615" s="422"/>
      <c r="K4615" s="422"/>
      <c r="L4615" s="422"/>
      <c r="M4615" s="422"/>
      <c r="N4615" s="422"/>
      <c r="O4615" s="422"/>
      <c r="P4615" s="421" t="str">
        <f>IF(Q4615="","",LOOKUP(Q4615,'Expenditure Codes'!B:B,'Expenditure Codes'!A:A))</f>
        <v/>
      </c>
      <c r="Q4615" s="423"/>
      <c r="R4615" s="424"/>
      <c r="S4615" s="424"/>
      <c r="T4615" s="424"/>
      <c r="U4615" s="424"/>
      <c r="V4615" s="423"/>
      <c r="W4615" s="421"/>
      <c r="X4615" s="421"/>
      <c r="Y4615" s="420"/>
      <c r="Z4615" s="425"/>
      <c r="AA4615" s="426"/>
      <c r="AB4615" s="427"/>
      <c r="AC4615" s="428"/>
      <c r="AD4615" s="427"/>
    </row>
    <row r="4616" spans="1:30" ht="21.75" x14ac:dyDescent="0.55000000000000004">
      <c r="A4616" s="420"/>
      <c r="B4616" s="420"/>
      <c r="C4616" s="420"/>
      <c r="D4616" s="420"/>
      <c r="E4616" s="421"/>
      <c r="F4616" s="421"/>
      <c r="G4616" s="422"/>
      <c r="H4616" s="422"/>
      <c r="I4616" s="422"/>
      <c r="J4616" s="422"/>
      <c r="K4616" s="422"/>
      <c r="L4616" s="422"/>
      <c r="M4616" s="422"/>
      <c r="N4616" s="422"/>
      <c r="O4616" s="422"/>
      <c r="P4616" s="421" t="str">
        <f>IF(Q4616="","",LOOKUP(Q4616,'Expenditure Codes'!B:B,'Expenditure Codes'!A:A))</f>
        <v/>
      </c>
      <c r="Q4616" s="423"/>
      <c r="R4616" s="424"/>
      <c r="S4616" s="424"/>
      <c r="T4616" s="424"/>
      <c r="U4616" s="424"/>
      <c r="V4616" s="423"/>
      <c r="W4616" s="421"/>
      <c r="X4616" s="421"/>
      <c r="Y4616" s="420"/>
      <c r="Z4616" s="425"/>
      <c r="AA4616" s="426"/>
      <c r="AB4616" s="427"/>
      <c r="AC4616" s="428"/>
      <c r="AD4616" s="427"/>
    </row>
    <row r="4617" spans="1:30" ht="21.75" x14ac:dyDescent="0.55000000000000004">
      <c r="A4617" s="420"/>
      <c r="B4617" s="420"/>
      <c r="C4617" s="420"/>
      <c r="D4617" s="420"/>
      <c r="E4617" s="421"/>
      <c r="F4617" s="421"/>
      <c r="G4617" s="422"/>
      <c r="H4617" s="422"/>
      <c r="I4617" s="422"/>
      <c r="J4617" s="422"/>
      <c r="K4617" s="422"/>
      <c r="L4617" s="422"/>
      <c r="M4617" s="422"/>
      <c r="N4617" s="422"/>
      <c r="O4617" s="422"/>
      <c r="P4617" s="421" t="str">
        <f>IF(Q4617="","",LOOKUP(Q4617,'Expenditure Codes'!B:B,'Expenditure Codes'!A:A))</f>
        <v/>
      </c>
      <c r="Q4617" s="423"/>
      <c r="R4617" s="424"/>
      <c r="S4617" s="424"/>
      <c r="T4617" s="424"/>
      <c r="U4617" s="424"/>
      <c r="V4617" s="423"/>
      <c r="W4617" s="421"/>
      <c r="X4617" s="421"/>
      <c r="Y4617" s="420"/>
      <c r="Z4617" s="425"/>
      <c r="AA4617" s="426"/>
      <c r="AB4617" s="427"/>
      <c r="AC4617" s="428"/>
      <c r="AD4617" s="427"/>
    </row>
    <row r="4618" spans="1:30" ht="21.75" x14ac:dyDescent="0.55000000000000004">
      <c r="A4618" s="420"/>
      <c r="B4618" s="420"/>
      <c r="C4618" s="420"/>
      <c r="D4618" s="420"/>
      <c r="E4618" s="421"/>
      <c r="F4618" s="421"/>
      <c r="G4618" s="422"/>
      <c r="H4618" s="422"/>
      <c r="I4618" s="422"/>
      <c r="J4618" s="422"/>
      <c r="K4618" s="422"/>
      <c r="L4618" s="422"/>
      <c r="M4618" s="422"/>
      <c r="N4618" s="422"/>
      <c r="O4618" s="422"/>
      <c r="P4618" s="421" t="str">
        <f>IF(Q4618="","",LOOKUP(Q4618,'Expenditure Codes'!B:B,'Expenditure Codes'!A:A))</f>
        <v/>
      </c>
      <c r="Q4618" s="423"/>
      <c r="R4618" s="424"/>
      <c r="S4618" s="424"/>
      <c r="T4618" s="424"/>
      <c r="U4618" s="424"/>
      <c r="V4618" s="423"/>
      <c r="W4618" s="421"/>
      <c r="X4618" s="421"/>
      <c r="Y4618" s="420"/>
      <c r="Z4618" s="425"/>
      <c r="AA4618" s="426"/>
      <c r="AB4618" s="427"/>
      <c r="AC4618" s="428"/>
      <c r="AD4618" s="427"/>
    </row>
    <row r="4619" spans="1:30" ht="21.75" x14ac:dyDescent="0.55000000000000004">
      <c r="A4619" s="420"/>
      <c r="B4619" s="420"/>
      <c r="C4619" s="420"/>
      <c r="D4619" s="420"/>
      <c r="E4619" s="421"/>
      <c r="F4619" s="421"/>
      <c r="G4619" s="422"/>
      <c r="H4619" s="422"/>
      <c r="I4619" s="422"/>
      <c r="J4619" s="422"/>
      <c r="K4619" s="422"/>
      <c r="L4619" s="422"/>
      <c r="M4619" s="422"/>
      <c r="N4619" s="422"/>
      <c r="O4619" s="422"/>
      <c r="P4619" s="421" t="str">
        <f>IF(Q4619="","",LOOKUP(Q4619,'Expenditure Codes'!B:B,'Expenditure Codes'!A:A))</f>
        <v/>
      </c>
      <c r="Q4619" s="423"/>
      <c r="R4619" s="424"/>
      <c r="S4619" s="424"/>
      <c r="T4619" s="424"/>
      <c r="U4619" s="424"/>
      <c r="V4619" s="423"/>
      <c r="W4619" s="421"/>
      <c r="X4619" s="421"/>
      <c r="Y4619" s="420"/>
      <c r="Z4619" s="425"/>
      <c r="AA4619" s="426"/>
      <c r="AB4619" s="427"/>
      <c r="AC4619" s="428"/>
      <c r="AD4619" s="427"/>
    </row>
    <row r="4620" spans="1:30" ht="21.75" x14ac:dyDescent="0.55000000000000004">
      <c r="A4620" s="420"/>
      <c r="B4620" s="420"/>
      <c r="C4620" s="420"/>
      <c r="D4620" s="420"/>
      <c r="E4620" s="421"/>
      <c r="F4620" s="421"/>
      <c r="G4620" s="422"/>
      <c r="H4620" s="422"/>
      <c r="I4620" s="422"/>
      <c r="J4620" s="422"/>
      <c r="K4620" s="422"/>
      <c r="L4620" s="422"/>
      <c r="M4620" s="422"/>
      <c r="N4620" s="422"/>
      <c r="O4620" s="422"/>
      <c r="P4620" s="421" t="str">
        <f>IF(Q4620="","",LOOKUP(Q4620,'Expenditure Codes'!B:B,'Expenditure Codes'!A:A))</f>
        <v/>
      </c>
      <c r="Q4620" s="423"/>
      <c r="R4620" s="424"/>
      <c r="S4620" s="424"/>
      <c r="T4620" s="424"/>
      <c r="U4620" s="424"/>
      <c r="V4620" s="423"/>
      <c r="W4620" s="421"/>
      <c r="X4620" s="421"/>
      <c r="Y4620" s="420"/>
      <c r="Z4620" s="425"/>
      <c r="AA4620" s="426"/>
      <c r="AB4620" s="427"/>
      <c r="AC4620" s="428"/>
      <c r="AD4620" s="427"/>
    </row>
    <row r="4621" spans="1:30" ht="21.75" x14ac:dyDescent="0.55000000000000004">
      <c r="A4621" s="420"/>
      <c r="B4621" s="420"/>
      <c r="C4621" s="420"/>
      <c r="D4621" s="420"/>
      <c r="E4621" s="421"/>
      <c r="F4621" s="421"/>
      <c r="G4621" s="422"/>
      <c r="H4621" s="422"/>
      <c r="I4621" s="422"/>
      <c r="J4621" s="422"/>
      <c r="K4621" s="422"/>
      <c r="L4621" s="422"/>
      <c r="M4621" s="422"/>
      <c r="N4621" s="422"/>
      <c r="O4621" s="422"/>
      <c r="P4621" s="421" t="str">
        <f>IF(Q4621="","",LOOKUP(Q4621,'Expenditure Codes'!B:B,'Expenditure Codes'!A:A))</f>
        <v/>
      </c>
      <c r="Q4621" s="423"/>
      <c r="R4621" s="424"/>
      <c r="S4621" s="424"/>
      <c r="T4621" s="424"/>
      <c r="U4621" s="424"/>
      <c r="V4621" s="423"/>
      <c r="W4621" s="421"/>
      <c r="X4621" s="421"/>
      <c r="Y4621" s="420"/>
      <c r="Z4621" s="425"/>
      <c r="AA4621" s="426"/>
      <c r="AB4621" s="427"/>
      <c r="AC4621" s="428"/>
      <c r="AD4621" s="427"/>
    </row>
    <row r="4622" spans="1:30" ht="21.75" x14ac:dyDescent="0.55000000000000004">
      <c r="A4622" s="420"/>
      <c r="B4622" s="420"/>
      <c r="C4622" s="420"/>
      <c r="D4622" s="420"/>
      <c r="E4622" s="421"/>
      <c r="F4622" s="421"/>
      <c r="G4622" s="422"/>
      <c r="H4622" s="422"/>
      <c r="I4622" s="422"/>
      <c r="J4622" s="422"/>
      <c r="K4622" s="422"/>
      <c r="L4622" s="422"/>
      <c r="M4622" s="422"/>
      <c r="N4622" s="422"/>
      <c r="O4622" s="422"/>
      <c r="P4622" s="421" t="str">
        <f>IF(Q4622="","",LOOKUP(Q4622,'Expenditure Codes'!B:B,'Expenditure Codes'!A:A))</f>
        <v/>
      </c>
      <c r="Q4622" s="423"/>
      <c r="R4622" s="424"/>
      <c r="S4622" s="424"/>
      <c r="T4622" s="424"/>
      <c r="U4622" s="424"/>
      <c r="V4622" s="423"/>
      <c r="W4622" s="421"/>
      <c r="X4622" s="421"/>
      <c r="Y4622" s="420"/>
      <c r="Z4622" s="425"/>
      <c r="AA4622" s="426"/>
      <c r="AB4622" s="427"/>
      <c r="AC4622" s="428"/>
      <c r="AD4622" s="427"/>
    </row>
    <row r="4623" spans="1:30" ht="21.75" x14ac:dyDescent="0.55000000000000004">
      <c r="A4623" s="420"/>
      <c r="B4623" s="420"/>
      <c r="C4623" s="420"/>
      <c r="D4623" s="420"/>
      <c r="E4623" s="421"/>
      <c r="F4623" s="421"/>
      <c r="G4623" s="422"/>
      <c r="H4623" s="422"/>
      <c r="I4623" s="422"/>
      <c r="J4623" s="422"/>
      <c r="K4623" s="422"/>
      <c r="L4623" s="422"/>
      <c r="M4623" s="422"/>
      <c r="N4623" s="422"/>
      <c r="O4623" s="422"/>
      <c r="P4623" s="421" t="str">
        <f>IF(Q4623="","",LOOKUP(Q4623,'Expenditure Codes'!B:B,'Expenditure Codes'!A:A))</f>
        <v/>
      </c>
      <c r="Q4623" s="423"/>
      <c r="R4623" s="424"/>
      <c r="S4623" s="424"/>
      <c r="T4623" s="424"/>
      <c r="U4623" s="424"/>
      <c r="V4623" s="423"/>
      <c r="W4623" s="421"/>
      <c r="X4623" s="421"/>
      <c r="Y4623" s="420"/>
      <c r="Z4623" s="425"/>
      <c r="AA4623" s="426"/>
      <c r="AB4623" s="427"/>
      <c r="AC4623" s="428"/>
      <c r="AD4623" s="427"/>
    </row>
    <row r="4624" spans="1:30" ht="21.75" x14ac:dyDescent="0.55000000000000004">
      <c r="A4624" s="420"/>
      <c r="B4624" s="420"/>
      <c r="C4624" s="420"/>
      <c r="D4624" s="420"/>
      <c r="E4624" s="421"/>
      <c r="F4624" s="421"/>
      <c r="G4624" s="422"/>
      <c r="H4624" s="422"/>
      <c r="I4624" s="422"/>
      <c r="J4624" s="422"/>
      <c r="K4624" s="422"/>
      <c r="L4624" s="422"/>
      <c r="M4624" s="422"/>
      <c r="N4624" s="422"/>
      <c r="O4624" s="422"/>
      <c r="P4624" s="421" t="str">
        <f>IF(Q4624="","",LOOKUP(Q4624,'Expenditure Codes'!B:B,'Expenditure Codes'!A:A))</f>
        <v/>
      </c>
      <c r="Q4624" s="423"/>
      <c r="R4624" s="424"/>
      <c r="S4624" s="424"/>
      <c r="T4624" s="424"/>
      <c r="U4624" s="424"/>
      <c r="V4624" s="423"/>
      <c r="W4624" s="421"/>
      <c r="X4624" s="421"/>
      <c r="Y4624" s="420"/>
      <c r="Z4624" s="425"/>
      <c r="AA4624" s="426"/>
      <c r="AB4624" s="427"/>
      <c r="AC4624" s="428"/>
      <c r="AD4624" s="427"/>
    </row>
    <row r="4625" spans="1:30" ht="21.75" x14ac:dyDescent="0.55000000000000004">
      <c r="A4625" s="420"/>
      <c r="B4625" s="420"/>
      <c r="C4625" s="420"/>
      <c r="D4625" s="420"/>
      <c r="E4625" s="421"/>
      <c r="F4625" s="421"/>
      <c r="G4625" s="422"/>
      <c r="H4625" s="422"/>
      <c r="I4625" s="422"/>
      <c r="J4625" s="422"/>
      <c r="K4625" s="422"/>
      <c r="L4625" s="422"/>
      <c r="M4625" s="422"/>
      <c r="N4625" s="422"/>
      <c r="O4625" s="422"/>
      <c r="P4625" s="421" t="str">
        <f>IF(Q4625="","",LOOKUP(Q4625,'Expenditure Codes'!B:B,'Expenditure Codes'!A:A))</f>
        <v/>
      </c>
      <c r="Q4625" s="423"/>
      <c r="R4625" s="424"/>
      <c r="S4625" s="424"/>
      <c r="T4625" s="424"/>
      <c r="U4625" s="424"/>
      <c r="V4625" s="423"/>
      <c r="W4625" s="421"/>
      <c r="X4625" s="421"/>
      <c r="Y4625" s="420"/>
      <c r="Z4625" s="425"/>
      <c r="AA4625" s="426"/>
      <c r="AB4625" s="427"/>
      <c r="AC4625" s="428"/>
      <c r="AD4625" s="427"/>
    </row>
    <row r="4626" spans="1:30" ht="21.75" x14ac:dyDescent="0.55000000000000004">
      <c r="A4626" s="420"/>
      <c r="B4626" s="420"/>
      <c r="C4626" s="420"/>
      <c r="D4626" s="420"/>
      <c r="E4626" s="421"/>
      <c r="F4626" s="421"/>
      <c r="G4626" s="422"/>
      <c r="H4626" s="422"/>
      <c r="I4626" s="422"/>
      <c r="J4626" s="422"/>
      <c r="K4626" s="422"/>
      <c r="L4626" s="422"/>
      <c r="M4626" s="422"/>
      <c r="N4626" s="422"/>
      <c r="O4626" s="422"/>
      <c r="P4626" s="421" t="str">
        <f>IF(Q4626="","",LOOKUP(Q4626,'Expenditure Codes'!B:B,'Expenditure Codes'!A:A))</f>
        <v/>
      </c>
      <c r="Q4626" s="423"/>
      <c r="R4626" s="424"/>
      <c r="S4626" s="424"/>
      <c r="T4626" s="424"/>
      <c r="U4626" s="424"/>
      <c r="V4626" s="423"/>
      <c r="W4626" s="421"/>
      <c r="X4626" s="421"/>
      <c r="Y4626" s="420"/>
      <c r="Z4626" s="425"/>
      <c r="AA4626" s="426"/>
      <c r="AB4626" s="427"/>
      <c r="AC4626" s="428"/>
      <c r="AD4626" s="427"/>
    </row>
    <row r="4627" spans="1:30" ht="21.75" x14ac:dyDescent="0.55000000000000004">
      <c r="A4627" s="420"/>
      <c r="B4627" s="420"/>
      <c r="C4627" s="420"/>
      <c r="D4627" s="420"/>
      <c r="E4627" s="421"/>
      <c r="F4627" s="421"/>
      <c r="G4627" s="422"/>
      <c r="H4627" s="422"/>
      <c r="I4627" s="422"/>
      <c r="J4627" s="422"/>
      <c r="K4627" s="422"/>
      <c r="L4627" s="422"/>
      <c r="M4627" s="422"/>
      <c r="N4627" s="422"/>
      <c r="O4627" s="422"/>
      <c r="P4627" s="421" t="str">
        <f>IF(Q4627="","",LOOKUP(Q4627,'Expenditure Codes'!B:B,'Expenditure Codes'!A:A))</f>
        <v/>
      </c>
      <c r="Q4627" s="423"/>
      <c r="R4627" s="424"/>
      <c r="S4627" s="424"/>
      <c r="T4627" s="424"/>
      <c r="U4627" s="424"/>
      <c r="V4627" s="423"/>
      <c r="W4627" s="421"/>
      <c r="X4627" s="421"/>
      <c r="Y4627" s="420"/>
      <c r="Z4627" s="425"/>
      <c r="AA4627" s="426"/>
      <c r="AB4627" s="427"/>
      <c r="AC4627" s="428"/>
      <c r="AD4627" s="427"/>
    </row>
    <row r="4628" spans="1:30" ht="21.75" x14ac:dyDescent="0.55000000000000004">
      <c r="A4628" s="420"/>
      <c r="B4628" s="420"/>
      <c r="C4628" s="420"/>
      <c r="D4628" s="420"/>
      <c r="E4628" s="421"/>
      <c r="F4628" s="421"/>
      <c r="G4628" s="422"/>
      <c r="H4628" s="422"/>
      <c r="I4628" s="422"/>
      <c r="J4628" s="422"/>
      <c r="K4628" s="422"/>
      <c r="L4628" s="422"/>
      <c r="M4628" s="422"/>
      <c r="N4628" s="422"/>
      <c r="O4628" s="422"/>
      <c r="P4628" s="421" t="str">
        <f>IF(Q4628="","",LOOKUP(Q4628,'Expenditure Codes'!B:B,'Expenditure Codes'!A:A))</f>
        <v/>
      </c>
      <c r="Q4628" s="423"/>
      <c r="R4628" s="424"/>
      <c r="S4628" s="424"/>
      <c r="T4628" s="424"/>
      <c r="U4628" s="424"/>
      <c r="V4628" s="423"/>
      <c r="W4628" s="421"/>
      <c r="X4628" s="421"/>
      <c r="Y4628" s="420"/>
      <c r="Z4628" s="425"/>
      <c r="AA4628" s="426"/>
      <c r="AB4628" s="427"/>
      <c r="AC4628" s="428"/>
      <c r="AD4628" s="427"/>
    </row>
    <row r="4629" spans="1:30" ht="21.75" x14ac:dyDescent="0.55000000000000004">
      <c r="A4629" s="420"/>
      <c r="B4629" s="420"/>
      <c r="C4629" s="420"/>
      <c r="D4629" s="420"/>
      <c r="E4629" s="421"/>
      <c r="F4629" s="421"/>
      <c r="G4629" s="422"/>
      <c r="H4629" s="422"/>
      <c r="I4629" s="422"/>
      <c r="J4629" s="422"/>
      <c r="K4629" s="422"/>
      <c r="L4629" s="422"/>
      <c r="M4629" s="422"/>
      <c r="N4629" s="422"/>
      <c r="O4629" s="422"/>
      <c r="P4629" s="421" t="str">
        <f>IF(Q4629="","",LOOKUP(Q4629,'Expenditure Codes'!B:B,'Expenditure Codes'!A:A))</f>
        <v/>
      </c>
      <c r="Q4629" s="423"/>
      <c r="R4629" s="424"/>
      <c r="S4629" s="424"/>
      <c r="T4629" s="424"/>
      <c r="U4629" s="424"/>
      <c r="V4629" s="423"/>
      <c r="W4629" s="421"/>
      <c r="X4629" s="421"/>
      <c r="Y4629" s="420"/>
      <c r="Z4629" s="425"/>
      <c r="AA4629" s="426"/>
      <c r="AB4629" s="427"/>
      <c r="AC4629" s="428"/>
      <c r="AD4629" s="427"/>
    </row>
    <row r="4630" spans="1:30" ht="21.75" x14ac:dyDescent="0.55000000000000004">
      <c r="A4630" s="420"/>
      <c r="B4630" s="420"/>
      <c r="C4630" s="420"/>
      <c r="D4630" s="420"/>
      <c r="E4630" s="421"/>
      <c r="F4630" s="421"/>
      <c r="G4630" s="422"/>
      <c r="H4630" s="422"/>
      <c r="I4630" s="422"/>
      <c r="J4630" s="422"/>
      <c r="K4630" s="422"/>
      <c r="L4630" s="422"/>
      <c r="M4630" s="422"/>
      <c r="N4630" s="422"/>
      <c r="O4630" s="422"/>
      <c r="P4630" s="421" t="str">
        <f>IF(Q4630="","",LOOKUP(Q4630,'Expenditure Codes'!B:B,'Expenditure Codes'!A:A))</f>
        <v/>
      </c>
      <c r="Q4630" s="423"/>
      <c r="R4630" s="424"/>
      <c r="S4630" s="424"/>
      <c r="T4630" s="424"/>
      <c r="U4630" s="424"/>
      <c r="V4630" s="423"/>
      <c r="W4630" s="421"/>
      <c r="X4630" s="421"/>
      <c r="Y4630" s="420"/>
      <c r="Z4630" s="425"/>
      <c r="AA4630" s="426"/>
      <c r="AB4630" s="427"/>
      <c r="AC4630" s="428"/>
      <c r="AD4630" s="427"/>
    </row>
    <row r="4631" spans="1:30" ht="21.75" x14ac:dyDescent="0.55000000000000004">
      <c r="A4631" s="420"/>
      <c r="B4631" s="420"/>
      <c r="C4631" s="420"/>
      <c r="D4631" s="420"/>
      <c r="E4631" s="421"/>
      <c r="F4631" s="421"/>
      <c r="G4631" s="422"/>
      <c r="H4631" s="422"/>
      <c r="I4631" s="422"/>
      <c r="J4631" s="422"/>
      <c r="K4631" s="422"/>
      <c r="L4631" s="422"/>
      <c r="M4631" s="422"/>
      <c r="N4631" s="422"/>
      <c r="O4631" s="422"/>
      <c r="P4631" s="421" t="str">
        <f>IF(Q4631="","",LOOKUP(Q4631,'Expenditure Codes'!B:B,'Expenditure Codes'!A:A))</f>
        <v/>
      </c>
      <c r="Q4631" s="423"/>
      <c r="R4631" s="424"/>
      <c r="S4631" s="424"/>
      <c r="T4631" s="424"/>
      <c r="U4631" s="424"/>
      <c r="V4631" s="423"/>
      <c r="W4631" s="421"/>
      <c r="X4631" s="421"/>
      <c r="Y4631" s="420"/>
      <c r="Z4631" s="425"/>
      <c r="AA4631" s="426"/>
      <c r="AB4631" s="427"/>
      <c r="AC4631" s="428"/>
      <c r="AD4631" s="427"/>
    </row>
    <row r="4632" spans="1:30" ht="21.75" x14ac:dyDescent="0.55000000000000004">
      <c r="A4632" s="420"/>
      <c r="B4632" s="420"/>
      <c r="C4632" s="420"/>
      <c r="D4632" s="420"/>
      <c r="E4632" s="421"/>
      <c r="F4632" s="421"/>
      <c r="G4632" s="422"/>
      <c r="H4632" s="422"/>
      <c r="I4632" s="422"/>
      <c r="J4632" s="422"/>
      <c r="K4632" s="422"/>
      <c r="L4632" s="422"/>
      <c r="M4632" s="422"/>
      <c r="N4632" s="422"/>
      <c r="O4632" s="422"/>
      <c r="P4632" s="421" t="str">
        <f>IF(Q4632="","",LOOKUP(Q4632,'Expenditure Codes'!B:B,'Expenditure Codes'!A:A))</f>
        <v/>
      </c>
      <c r="Q4632" s="423"/>
      <c r="R4632" s="424"/>
      <c r="S4632" s="424"/>
      <c r="T4632" s="424"/>
      <c r="U4632" s="424"/>
      <c r="V4632" s="423"/>
      <c r="W4632" s="421"/>
      <c r="X4632" s="421"/>
      <c r="Y4632" s="420"/>
      <c r="Z4632" s="425"/>
      <c r="AA4632" s="426"/>
      <c r="AB4632" s="427"/>
      <c r="AC4632" s="428"/>
      <c r="AD4632" s="427"/>
    </row>
    <row r="4633" spans="1:30" ht="21.75" x14ac:dyDescent="0.55000000000000004">
      <c r="A4633" s="420"/>
      <c r="B4633" s="420"/>
      <c r="C4633" s="420"/>
      <c r="D4633" s="420"/>
      <c r="E4633" s="421"/>
      <c r="F4633" s="421"/>
      <c r="G4633" s="422"/>
      <c r="H4633" s="422"/>
      <c r="I4633" s="422"/>
      <c r="J4633" s="422"/>
      <c r="K4633" s="422"/>
      <c r="L4633" s="422"/>
      <c r="M4633" s="422"/>
      <c r="N4633" s="422"/>
      <c r="O4633" s="422"/>
      <c r="P4633" s="421" t="str">
        <f>IF(Q4633="","",LOOKUP(Q4633,'Expenditure Codes'!B:B,'Expenditure Codes'!A:A))</f>
        <v/>
      </c>
      <c r="Q4633" s="423"/>
      <c r="R4633" s="424"/>
      <c r="S4633" s="424"/>
      <c r="T4633" s="424"/>
      <c r="U4633" s="424"/>
      <c r="V4633" s="423"/>
      <c r="W4633" s="421"/>
      <c r="X4633" s="421"/>
      <c r="Y4633" s="420"/>
      <c r="Z4633" s="425"/>
      <c r="AA4633" s="426"/>
      <c r="AB4633" s="427"/>
      <c r="AC4633" s="428"/>
      <c r="AD4633" s="427"/>
    </row>
    <row r="4634" spans="1:30" ht="21.75" x14ac:dyDescent="0.55000000000000004">
      <c r="A4634" s="420"/>
      <c r="B4634" s="420"/>
      <c r="C4634" s="420"/>
      <c r="D4634" s="420"/>
      <c r="E4634" s="421"/>
      <c r="F4634" s="421"/>
      <c r="G4634" s="422"/>
      <c r="H4634" s="422"/>
      <c r="I4634" s="422"/>
      <c r="J4634" s="422"/>
      <c r="K4634" s="422"/>
      <c r="L4634" s="422"/>
      <c r="M4634" s="422"/>
      <c r="N4634" s="422"/>
      <c r="O4634" s="422"/>
      <c r="P4634" s="421" t="str">
        <f>IF(Q4634="","",LOOKUP(Q4634,'Expenditure Codes'!B:B,'Expenditure Codes'!A:A))</f>
        <v/>
      </c>
      <c r="Q4634" s="423"/>
      <c r="R4634" s="424"/>
      <c r="S4634" s="424"/>
      <c r="T4634" s="424"/>
      <c r="U4634" s="424"/>
      <c r="V4634" s="423"/>
      <c r="W4634" s="421"/>
      <c r="X4634" s="421"/>
      <c r="Y4634" s="420"/>
      <c r="Z4634" s="425"/>
      <c r="AA4634" s="426"/>
      <c r="AB4634" s="427"/>
      <c r="AC4634" s="428"/>
      <c r="AD4634" s="427"/>
    </row>
    <row r="4635" spans="1:30" ht="21.75" x14ac:dyDescent="0.55000000000000004">
      <c r="A4635" s="420"/>
      <c r="B4635" s="420"/>
      <c r="C4635" s="420"/>
      <c r="D4635" s="420"/>
      <c r="E4635" s="421"/>
      <c r="F4635" s="421"/>
      <c r="G4635" s="422"/>
      <c r="H4635" s="422"/>
      <c r="I4635" s="422"/>
      <c r="J4635" s="422"/>
      <c r="K4635" s="422"/>
      <c r="L4635" s="422"/>
      <c r="M4635" s="422"/>
      <c r="N4635" s="422"/>
      <c r="O4635" s="422"/>
      <c r="P4635" s="421" t="str">
        <f>IF(Q4635="","",LOOKUP(Q4635,'Expenditure Codes'!B:B,'Expenditure Codes'!A:A))</f>
        <v/>
      </c>
      <c r="Q4635" s="423"/>
      <c r="R4635" s="424"/>
      <c r="S4635" s="424"/>
      <c r="T4635" s="424"/>
      <c r="U4635" s="424"/>
      <c r="V4635" s="423"/>
      <c r="W4635" s="421"/>
      <c r="X4635" s="421"/>
      <c r="Y4635" s="420"/>
      <c r="Z4635" s="425"/>
      <c r="AA4635" s="426"/>
      <c r="AB4635" s="427"/>
      <c r="AC4635" s="428"/>
      <c r="AD4635" s="427"/>
    </row>
    <row r="4636" spans="1:30" ht="21.75" x14ac:dyDescent="0.55000000000000004">
      <c r="A4636" s="420"/>
      <c r="B4636" s="420"/>
      <c r="C4636" s="420"/>
      <c r="D4636" s="420"/>
      <c r="E4636" s="421"/>
      <c r="F4636" s="421"/>
      <c r="G4636" s="422"/>
      <c r="H4636" s="422"/>
      <c r="I4636" s="422"/>
      <c r="J4636" s="422"/>
      <c r="K4636" s="422"/>
      <c r="L4636" s="422"/>
      <c r="M4636" s="422"/>
      <c r="N4636" s="422"/>
      <c r="O4636" s="422"/>
      <c r="P4636" s="421" t="str">
        <f>IF(Q4636="","",LOOKUP(Q4636,'Expenditure Codes'!B:B,'Expenditure Codes'!A:A))</f>
        <v/>
      </c>
      <c r="Q4636" s="423"/>
      <c r="R4636" s="424"/>
      <c r="S4636" s="424"/>
      <c r="T4636" s="424"/>
      <c r="U4636" s="424"/>
      <c r="V4636" s="423"/>
      <c r="W4636" s="421"/>
      <c r="X4636" s="421"/>
      <c r="Y4636" s="420"/>
      <c r="Z4636" s="425"/>
      <c r="AA4636" s="426"/>
      <c r="AB4636" s="427"/>
      <c r="AC4636" s="428"/>
      <c r="AD4636" s="427"/>
    </row>
    <row r="4637" spans="1:30" ht="21.75" x14ac:dyDescent="0.55000000000000004">
      <c r="A4637" s="420"/>
      <c r="B4637" s="420"/>
      <c r="C4637" s="420"/>
      <c r="D4637" s="420"/>
      <c r="E4637" s="421"/>
      <c r="F4637" s="421"/>
      <c r="G4637" s="422"/>
      <c r="H4637" s="422"/>
      <c r="I4637" s="422"/>
      <c r="J4637" s="422"/>
      <c r="K4637" s="422"/>
      <c r="L4637" s="422"/>
      <c r="M4637" s="422"/>
      <c r="N4637" s="422"/>
      <c r="O4637" s="422"/>
      <c r="P4637" s="421" t="str">
        <f>IF(Q4637="","",LOOKUP(Q4637,'Expenditure Codes'!B:B,'Expenditure Codes'!A:A))</f>
        <v/>
      </c>
      <c r="Q4637" s="423"/>
      <c r="R4637" s="424"/>
      <c r="S4637" s="424"/>
      <c r="T4637" s="424"/>
      <c r="U4637" s="424"/>
      <c r="V4637" s="423"/>
      <c r="W4637" s="421"/>
      <c r="X4637" s="421"/>
      <c r="Y4637" s="420"/>
      <c r="Z4637" s="425"/>
      <c r="AA4637" s="426"/>
      <c r="AB4637" s="427"/>
      <c r="AC4637" s="428"/>
      <c r="AD4637" s="427"/>
    </row>
    <row r="4638" spans="1:30" ht="21.75" x14ac:dyDescent="0.55000000000000004">
      <c r="A4638" s="420"/>
      <c r="B4638" s="420"/>
      <c r="C4638" s="420"/>
      <c r="D4638" s="420"/>
      <c r="E4638" s="421"/>
      <c r="F4638" s="421"/>
      <c r="G4638" s="422"/>
      <c r="H4638" s="422"/>
      <c r="I4638" s="422"/>
      <c r="J4638" s="422"/>
      <c r="K4638" s="422"/>
      <c r="L4638" s="422"/>
      <c r="M4638" s="422"/>
      <c r="N4638" s="422"/>
      <c r="O4638" s="422"/>
      <c r="P4638" s="421" t="str">
        <f>IF(Q4638="","",LOOKUP(Q4638,'Expenditure Codes'!B:B,'Expenditure Codes'!A:A))</f>
        <v/>
      </c>
      <c r="Q4638" s="423"/>
      <c r="R4638" s="424"/>
      <c r="S4638" s="424"/>
      <c r="T4638" s="424"/>
      <c r="U4638" s="424"/>
      <c r="V4638" s="423"/>
      <c r="W4638" s="421"/>
      <c r="X4638" s="421"/>
      <c r="Y4638" s="420"/>
      <c r="Z4638" s="425"/>
      <c r="AA4638" s="426"/>
      <c r="AB4638" s="427"/>
      <c r="AC4638" s="428"/>
      <c r="AD4638" s="427"/>
    </row>
    <row r="4639" spans="1:30" ht="21.75" x14ac:dyDescent="0.55000000000000004">
      <c r="A4639" s="420"/>
      <c r="B4639" s="420"/>
      <c r="C4639" s="420"/>
      <c r="D4639" s="420"/>
      <c r="E4639" s="421"/>
      <c r="F4639" s="421"/>
      <c r="G4639" s="422"/>
      <c r="H4639" s="422"/>
      <c r="I4639" s="422"/>
      <c r="J4639" s="422"/>
      <c r="K4639" s="422"/>
      <c r="L4639" s="422"/>
      <c r="M4639" s="422"/>
      <c r="N4639" s="422"/>
      <c r="O4639" s="422"/>
      <c r="P4639" s="421" t="str">
        <f>IF(Q4639="","",LOOKUP(Q4639,'Expenditure Codes'!B:B,'Expenditure Codes'!A:A))</f>
        <v/>
      </c>
      <c r="Q4639" s="423"/>
      <c r="R4639" s="424"/>
      <c r="S4639" s="424"/>
      <c r="T4639" s="424"/>
      <c r="U4639" s="424"/>
      <c r="V4639" s="423"/>
      <c r="W4639" s="421"/>
      <c r="X4639" s="421"/>
      <c r="Y4639" s="420"/>
      <c r="Z4639" s="425"/>
      <c r="AA4639" s="426"/>
      <c r="AB4639" s="427"/>
      <c r="AC4639" s="428"/>
      <c r="AD4639" s="427"/>
    </row>
    <row r="4640" spans="1:30" ht="21.75" x14ac:dyDescent="0.55000000000000004">
      <c r="A4640" s="420"/>
      <c r="B4640" s="420"/>
      <c r="C4640" s="420"/>
      <c r="D4640" s="420"/>
      <c r="E4640" s="421"/>
      <c r="F4640" s="421"/>
      <c r="G4640" s="422"/>
      <c r="H4640" s="422"/>
      <c r="I4640" s="422"/>
      <c r="J4640" s="422"/>
      <c r="K4640" s="422"/>
      <c r="L4640" s="422"/>
      <c r="M4640" s="422"/>
      <c r="N4640" s="422"/>
      <c r="O4640" s="422"/>
      <c r="P4640" s="421" t="str">
        <f>IF(Q4640="","",LOOKUP(Q4640,'Expenditure Codes'!B:B,'Expenditure Codes'!A:A))</f>
        <v/>
      </c>
      <c r="Q4640" s="423"/>
      <c r="R4640" s="424"/>
      <c r="S4640" s="424"/>
      <c r="T4640" s="424"/>
      <c r="U4640" s="424"/>
      <c r="V4640" s="423"/>
      <c r="W4640" s="421"/>
      <c r="X4640" s="421"/>
      <c r="Y4640" s="420"/>
      <c r="Z4640" s="425"/>
      <c r="AA4640" s="426"/>
      <c r="AB4640" s="427"/>
      <c r="AC4640" s="428"/>
      <c r="AD4640" s="427"/>
    </row>
    <row r="4641" spans="1:30" ht="21.75" x14ac:dyDescent="0.55000000000000004">
      <c r="A4641" s="420"/>
      <c r="B4641" s="420"/>
      <c r="C4641" s="420"/>
      <c r="D4641" s="420"/>
      <c r="E4641" s="421"/>
      <c r="F4641" s="421"/>
      <c r="G4641" s="422"/>
      <c r="H4641" s="422"/>
      <c r="I4641" s="422"/>
      <c r="J4641" s="422"/>
      <c r="K4641" s="422"/>
      <c r="L4641" s="422"/>
      <c r="M4641" s="422"/>
      <c r="N4641" s="422"/>
      <c r="O4641" s="422"/>
      <c r="P4641" s="421" t="str">
        <f>IF(Q4641="","",LOOKUP(Q4641,'Expenditure Codes'!B:B,'Expenditure Codes'!A:A))</f>
        <v/>
      </c>
      <c r="Q4641" s="423"/>
      <c r="R4641" s="424"/>
      <c r="S4641" s="424"/>
      <c r="T4641" s="424"/>
      <c r="U4641" s="424"/>
      <c r="V4641" s="423"/>
      <c r="W4641" s="421"/>
      <c r="X4641" s="421"/>
      <c r="Y4641" s="420"/>
      <c r="Z4641" s="425"/>
      <c r="AA4641" s="426"/>
      <c r="AB4641" s="427"/>
      <c r="AC4641" s="428"/>
      <c r="AD4641" s="427"/>
    </row>
    <row r="4642" spans="1:30" ht="21.75" x14ac:dyDescent="0.55000000000000004">
      <c r="A4642" s="420"/>
      <c r="B4642" s="420"/>
      <c r="C4642" s="420"/>
      <c r="D4642" s="420"/>
      <c r="E4642" s="421"/>
      <c r="F4642" s="421"/>
      <c r="G4642" s="422"/>
      <c r="H4642" s="422"/>
      <c r="I4642" s="422"/>
      <c r="J4642" s="422"/>
      <c r="K4642" s="422"/>
      <c r="L4642" s="422"/>
      <c r="M4642" s="422"/>
      <c r="N4642" s="422"/>
      <c r="O4642" s="422"/>
      <c r="P4642" s="421" t="str">
        <f>IF(Q4642="","",LOOKUP(Q4642,'Expenditure Codes'!B:B,'Expenditure Codes'!A:A))</f>
        <v/>
      </c>
      <c r="Q4642" s="423"/>
      <c r="R4642" s="424"/>
      <c r="S4642" s="424"/>
      <c r="T4642" s="424"/>
      <c r="U4642" s="424"/>
      <c r="V4642" s="423"/>
      <c r="W4642" s="421"/>
      <c r="X4642" s="421"/>
      <c r="Y4642" s="420"/>
      <c r="Z4642" s="425"/>
      <c r="AA4642" s="426"/>
      <c r="AB4642" s="427"/>
      <c r="AC4642" s="428"/>
      <c r="AD4642" s="427"/>
    </row>
    <row r="4643" spans="1:30" ht="21.75" x14ac:dyDescent="0.55000000000000004">
      <c r="A4643" s="420"/>
      <c r="B4643" s="420"/>
      <c r="C4643" s="420"/>
      <c r="D4643" s="420"/>
      <c r="E4643" s="421"/>
      <c r="F4643" s="421"/>
      <c r="G4643" s="422"/>
      <c r="H4643" s="422"/>
      <c r="I4643" s="422"/>
      <c r="J4643" s="422"/>
      <c r="K4643" s="422"/>
      <c r="L4643" s="422"/>
      <c r="M4643" s="422"/>
      <c r="N4643" s="422"/>
      <c r="O4643" s="422"/>
      <c r="P4643" s="421" t="str">
        <f>IF(Q4643="","",LOOKUP(Q4643,'Expenditure Codes'!B:B,'Expenditure Codes'!A:A))</f>
        <v/>
      </c>
      <c r="Q4643" s="423"/>
      <c r="R4643" s="424"/>
      <c r="S4643" s="424"/>
      <c r="T4643" s="424"/>
      <c r="U4643" s="424"/>
      <c r="V4643" s="423"/>
      <c r="W4643" s="421"/>
      <c r="X4643" s="421"/>
      <c r="Y4643" s="420"/>
      <c r="Z4643" s="425"/>
      <c r="AA4643" s="426"/>
      <c r="AB4643" s="427"/>
      <c r="AC4643" s="428"/>
      <c r="AD4643" s="427"/>
    </row>
    <row r="4644" spans="1:30" ht="21.75" x14ac:dyDescent="0.55000000000000004">
      <c r="A4644" s="420"/>
      <c r="B4644" s="420"/>
      <c r="C4644" s="420"/>
      <c r="D4644" s="420"/>
      <c r="E4644" s="421"/>
      <c r="F4644" s="421"/>
      <c r="G4644" s="422"/>
      <c r="H4644" s="422"/>
      <c r="I4644" s="422"/>
      <c r="J4644" s="422"/>
      <c r="K4644" s="422"/>
      <c r="L4644" s="422"/>
      <c r="M4644" s="422"/>
      <c r="N4644" s="422"/>
      <c r="O4644" s="422"/>
      <c r="P4644" s="421" t="str">
        <f>IF(Q4644="","",LOOKUP(Q4644,'Expenditure Codes'!B:B,'Expenditure Codes'!A:A))</f>
        <v/>
      </c>
      <c r="Q4644" s="423"/>
      <c r="R4644" s="424"/>
      <c r="S4644" s="424"/>
      <c r="T4644" s="424"/>
      <c r="U4644" s="424"/>
      <c r="V4644" s="423"/>
      <c r="W4644" s="421"/>
      <c r="X4644" s="421"/>
      <c r="Y4644" s="420"/>
      <c r="Z4644" s="425"/>
      <c r="AA4644" s="426"/>
      <c r="AB4644" s="427"/>
      <c r="AC4644" s="428"/>
      <c r="AD4644" s="427"/>
    </row>
    <row r="4645" spans="1:30" ht="21.75" x14ac:dyDescent="0.55000000000000004">
      <c r="A4645" s="420"/>
      <c r="B4645" s="420"/>
      <c r="C4645" s="420"/>
      <c r="D4645" s="420"/>
      <c r="E4645" s="421"/>
      <c r="F4645" s="421"/>
      <c r="G4645" s="422"/>
      <c r="H4645" s="422"/>
      <c r="I4645" s="422"/>
      <c r="J4645" s="422"/>
      <c r="K4645" s="422"/>
      <c r="L4645" s="422"/>
      <c r="M4645" s="422"/>
      <c r="N4645" s="422"/>
      <c r="O4645" s="422"/>
      <c r="P4645" s="421" t="str">
        <f>IF(Q4645="","",LOOKUP(Q4645,'Expenditure Codes'!B:B,'Expenditure Codes'!A:A))</f>
        <v/>
      </c>
      <c r="Q4645" s="423"/>
      <c r="R4645" s="424"/>
      <c r="S4645" s="424"/>
      <c r="T4645" s="424"/>
      <c r="U4645" s="424"/>
      <c r="V4645" s="423"/>
      <c r="W4645" s="421"/>
      <c r="X4645" s="421"/>
      <c r="Y4645" s="420"/>
      <c r="Z4645" s="425"/>
      <c r="AA4645" s="426"/>
      <c r="AB4645" s="427"/>
      <c r="AC4645" s="428"/>
      <c r="AD4645" s="427"/>
    </row>
    <row r="4646" spans="1:30" ht="21.75" x14ac:dyDescent="0.55000000000000004">
      <c r="A4646" s="420"/>
      <c r="B4646" s="420"/>
      <c r="C4646" s="420"/>
      <c r="D4646" s="420"/>
      <c r="E4646" s="421"/>
      <c r="F4646" s="421"/>
      <c r="G4646" s="422"/>
      <c r="H4646" s="422"/>
      <c r="I4646" s="422"/>
      <c r="J4646" s="422"/>
      <c r="K4646" s="422"/>
      <c r="L4646" s="422"/>
      <c r="M4646" s="422"/>
      <c r="N4646" s="422"/>
      <c r="O4646" s="422"/>
      <c r="P4646" s="421" t="str">
        <f>IF(Q4646="","",LOOKUP(Q4646,'Expenditure Codes'!B:B,'Expenditure Codes'!A:A))</f>
        <v/>
      </c>
      <c r="Q4646" s="423"/>
      <c r="R4646" s="424"/>
      <c r="S4646" s="424"/>
      <c r="T4646" s="424"/>
      <c r="U4646" s="424"/>
      <c r="V4646" s="423"/>
      <c r="W4646" s="421"/>
      <c r="X4646" s="421"/>
      <c r="Y4646" s="420"/>
      <c r="Z4646" s="425"/>
      <c r="AA4646" s="426"/>
      <c r="AB4646" s="427"/>
      <c r="AC4646" s="428"/>
      <c r="AD4646" s="427"/>
    </row>
    <row r="4647" spans="1:30" ht="21.75" x14ac:dyDescent="0.55000000000000004">
      <c r="A4647" s="420"/>
      <c r="B4647" s="420"/>
      <c r="C4647" s="420"/>
      <c r="D4647" s="420"/>
      <c r="E4647" s="421"/>
      <c r="F4647" s="421"/>
      <c r="G4647" s="422"/>
      <c r="H4647" s="422"/>
      <c r="I4647" s="422"/>
      <c r="J4647" s="422"/>
      <c r="K4647" s="422"/>
      <c r="L4647" s="422"/>
      <c r="M4647" s="422"/>
      <c r="N4647" s="422"/>
      <c r="O4647" s="422"/>
      <c r="P4647" s="421" t="str">
        <f>IF(Q4647="","",LOOKUP(Q4647,'Expenditure Codes'!B:B,'Expenditure Codes'!A:A))</f>
        <v/>
      </c>
      <c r="Q4647" s="423"/>
      <c r="R4647" s="424"/>
      <c r="S4647" s="424"/>
      <c r="T4647" s="424"/>
      <c r="U4647" s="424"/>
      <c r="V4647" s="423"/>
      <c r="W4647" s="421"/>
      <c r="X4647" s="421"/>
      <c r="Y4647" s="420"/>
      <c r="Z4647" s="425"/>
      <c r="AA4647" s="426"/>
      <c r="AB4647" s="427"/>
      <c r="AC4647" s="428"/>
      <c r="AD4647" s="427"/>
    </row>
    <row r="4648" spans="1:30" ht="21.75" x14ac:dyDescent="0.55000000000000004">
      <c r="A4648" s="420"/>
      <c r="B4648" s="420"/>
      <c r="C4648" s="420"/>
      <c r="D4648" s="420"/>
      <c r="E4648" s="421"/>
      <c r="F4648" s="421"/>
      <c r="G4648" s="422"/>
      <c r="H4648" s="422"/>
      <c r="I4648" s="422"/>
      <c r="J4648" s="422"/>
      <c r="K4648" s="422"/>
      <c r="L4648" s="422"/>
      <c r="M4648" s="422"/>
      <c r="N4648" s="422"/>
      <c r="O4648" s="422"/>
      <c r="P4648" s="421" t="str">
        <f>IF(Q4648="","",LOOKUP(Q4648,'Expenditure Codes'!B:B,'Expenditure Codes'!A:A))</f>
        <v/>
      </c>
      <c r="Q4648" s="423"/>
      <c r="R4648" s="424"/>
      <c r="S4648" s="424"/>
      <c r="T4648" s="424"/>
      <c r="U4648" s="424"/>
      <c r="V4648" s="423"/>
      <c r="W4648" s="421"/>
      <c r="X4648" s="421"/>
      <c r="Y4648" s="420"/>
      <c r="Z4648" s="425"/>
      <c r="AA4648" s="426"/>
      <c r="AB4648" s="427"/>
      <c r="AC4648" s="428"/>
      <c r="AD4648" s="427"/>
    </row>
    <row r="4649" spans="1:30" ht="21.75" x14ac:dyDescent="0.55000000000000004">
      <c r="A4649" s="420"/>
      <c r="B4649" s="420"/>
      <c r="C4649" s="420"/>
      <c r="D4649" s="420"/>
      <c r="E4649" s="421"/>
      <c r="F4649" s="421"/>
      <c r="G4649" s="422"/>
      <c r="H4649" s="422"/>
      <c r="I4649" s="422"/>
      <c r="J4649" s="422"/>
      <c r="K4649" s="422"/>
      <c r="L4649" s="422"/>
      <c r="M4649" s="422"/>
      <c r="N4649" s="422"/>
      <c r="O4649" s="422"/>
      <c r="P4649" s="421" t="str">
        <f>IF(Q4649="","",LOOKUP(Q4649,'Expenditure Codes'!B:B,'Expenditure Codes'!A:A))</f>
        <v/>
      </c>
      <c r="Q4649" s="423"/>
      <c r="R4649" s="424"/>
      <c r="S4649" s="424"/>
      <c r="T4649" s="424"/>
      <c r="U4649" s="424"/>
      <c r="V4649" s="423"/>
      <c r="W4649" s="421"/>
      <c r="X4649" s="421"/>
      <c r="Y4649" s="420"/>
      <c r="Z4649" s="425"/>
      <c r="AA4649" s="426"/>
      <c r="AB4649" s="427"/>
      <c r="AC4649" s="428"/>
      <c r="AD4649" s="427"/>
    </row>
    <row r="4650" spans="1:30" ht="21.75" x14ac:dyDescent="0.55000000000000004">
      <c r="A4650" s="420"/>
      <c r="B4650" s="420"/>
      <c r="C4650" s="420"/>
      <c r="D4650" s="420"/>
      <c r="E4650" s="421"/>
      <c r="F4650" s="421"/>
      <c r="G4650" s="422"/>
      <c r="H4650" s="422"/>
      <c r="I4650" s="422"/>
      <c r="J4650" s="422"/>
      <c r="K4650" s="422"/>
      <c r="L4650" s="422"/>
      <c r="M4650" s="422"/>
      <c r="N4650" s="422"/>
      <c r="O4650" s="422"/>
      <c r="P4650" s="421" t="str">
        <f>IF(Q4650="","",LOOKUP(Q4650,'Expenditure Codes'!B:B,'Expenditure Codes'!A:A))</f>
        <v/>
      </c>
      <c r="Q4650" s="423"/>
      <c r="R4650" s="424"/>
      <c r="S4650" s="424"/>
      <c r="T4650" s="424"/>
      <c r="U4650" s="424"/>
      <c r="V4650" s="423"/>
      <c r="W4650" s="421"/>
      <c r="X4650" s="421"/>
      <c r="Y4650" s="420"/>
      <c r="Z4650" s="425"/>
      <c r="AA4650" s="426"/>
      <c r="AB4650" s="427"/>
      <c r="AC4650" s="428"/>
      <c r="AD4650" s="427"/>
    </row>
    <row r="4651" spans="1:30" ht="21.75" x14ac:dyDescent="0.55000000000000004">
      <c r="A4651" s="420"/>
      <c r="B4651" s="420"/>
      <c r="C4651" s="420"/>
      <c r="D4651" s="420"/>
      <c r="E4651" s="421"/>
      <c r="F4651" s="421"/>
      <c r="G4651" s="422"/>
      <c r="H4651" s="422"/>
      <c r="I4651" s="422"/>
      <c r="J4651" s="422"/>
      <c r="K4651" s="422"/>
      <c r="L4651" s="422"/>
      <c r="M4651" s="422"/>
      <c r="N4651" s="422"/>
      <c r="O4651" s="422"/>
      <c r="P4651" s="421" t="str">
        <f>IF(Q4651="","",LOOKUP(Q4651,'Expenditure Codes'!B:B,'Expenditure Codes'!A:A))</f>
        <v/>
      </c>
      <c r="Q4651" s="423"/>
      <c r="R4651" s="424"/>
      <c r="S4651" s="424"/>
      <c r="T4651" s="424"/>
      <c r="U4651" s="424"/>
      <c r="V4651" s="423"/>
      <c r="W4651" s="421"/>
      <c r="X4651" s="421"/>
      <c r="Y4651" s="420"/>
      <c r="Z4651" s="425"/>
      <c r="AA4651" s="426"/>
      <c r="AB4651" s="427"/>
      <c r="AC4651" s="428"/>
      <c r="AD4651" s="427"/>
    </row>
    <row r="4652" spans="1:30" ht="21.75" x14ac:dyDescent="0.55000000000000004">
      <c r="A4652" s="420"/>
      <c r="B4652" s="420"/>
      <c r="C4652" s="420"/>
      <c r="D4652" s="420"/>
      <c r="E4652" s="421"/>
      <c r="F4652" s="421"/>
      <c r="G4652" s="422"/>
      <c r="H4652" s="422"/>
      <c r="I4652" s="422"/>
      <c r="J4652" s="422"/>
      <c r="K4652" s="422"/>
      <c r="L4652" s="422"/>
      <c r="M4652" s="422"/>
      <c r="N4652" s="422"/>
      <c r="O4652" s="422"/>
      <c r="P4652" s="421" t="str">
        <f>IF(Q4652="","",LOOKUP(Q4652,'Expenditure Codes'!B:B,'Expenditure Codes'!A:A))</f>
        <v/>
      </c>
      <c r="Q4652" s="423"/>
      <c r="R4652" s="424"/>
      <c r="S4652" s="424"/>
      <c r="T4652" s="424"/>
      <c r="U4652" s="424"/>
      <c r="V4652" s="423"/>
      <c r="W4652" s="421"/>
      <c r="X4652" s="421"/>
      <c r="Y4652" s="420"/>
      <c r="Z4652" s="425"/>
      <c r="AA4652" s="426"/>
      <c r="AB4652" s="427"/>
      <c r="AC4652" s="428"/>
      <c r="AD4652" s="427"/>
    </row>
    <row r="4653" spans="1:30" ht="21.75" x14ac:dyDescent="0.55000000000000004">
      <c r="A4653" s="420"/>
      <c r="B4653" s="420"/>
      <c r="C4653" s="420"/>
      <c r="D4653" s="420"/>
      <c r="E4653" s="421"/>
      <c r="F4653" s="421"/>
      <c r="G4653" s="422"/>
      <c r="H4653" s="422"/>
      <c r="I4653" s="422"/>
      <c r="J4653" s="422"/>
      <c r="K4653" s="422"/>
      <c r="L4653" s="422"/>
      <c r="M4653" s="422"/>
      <c r="N4653" s="422"/>
      <c r="O4653" s="422"/>
      <c r="P4653" s="421" t="str">
        <f>IF(Q4653="","",LOOKUP(Q4653,'Expenditure Codes'!B:B,'Expenditure Codes'!A:A))</f>
        <v/>
      </c>
      <c r="Q4653" s="423"/>
      <c r="R4653" s="424"/>
      <c r="S4653" s="424"/>
      <c r="T4653" s="424"/>
      <c r="U4653" s="424"/>
      <c r="V4653" s="423"/>
      <c r="W4653" s="421"/>
      <c r="X4653" s="421"/>
      <c r="Y4653" s="420"/>
      <c r="Z4653" s="425"/>
      <c r="AA4653" s="426"/>
      <c r="AB4653" s="427"/>
      <c r="AC4653" s="428"/>
      <c r="AD4653" s="427"/>
    </row>
    <row r="4654" spans="1:30" ht="21.75" x14ac:dyDescent="0.55000000000000004">
      <c r="A4654" s="420"/>
      <c r="B4654" s="420"/>
      <c r="C4654" s="420"/>
      <c r="D4654" s="420"/>
      <c r="E4654" s="421"/>
      <c r="F4654" s="421"/>
      <c r="G4654" s="422"/>
      <c r="H4654" s="422"/>
      <c r="I4654" s="422"/>
      <c r="J4654" s="422"/>
      <c r="K4654" s="422"/>
      <c r="L4654" s="422"/>
      <c r="M4654" s="422"/>
      <c r="N4654" s="422"/>
      <c r="O4654" s="422"/>
      <c r="P4654" s="421" t="str">
        <f>IF(Q4654="","",LOOKUP(Q4654,'Expenditure Codes'!B:B,'Expenditure Codes'!A:A))</f>
        <v/>
      </c>
      <c r="Q4654" s="423"/>
      <c r="R4654" s="424"/>
      <c r="S4654" s="424"/>
      <c r="T4654" s="424"/>
      <c r="U4654" s="424"/>
      <c r="V4654" s="423"/>
      <c r="W4654" s="421"/>
      <c r="X4654" s="421"/>
      <c r="Y4654" s="420"/>
      <c r="Z4654" s="425"/>
      <c r="AA4654" s="426"/>
      <c r="AB4654" s="427"/>
      <c r="AC4654" s="428"/>
      <c r="AD4654" s="427"/>
    </row>
    <row r="4655" spans="1:30" ht="21.75" x14ac:dyDescent="0.55000000000000004">
      <c r="A4655" s="420"/>
      <c r="B4655" s="420"/>
      <c r="C4655" s="420"/>
      <c r="D4655" s="420"/>
      <c r="E4655" s="421"/>
      <c r="F4655" s="421"/>
      <c r="G4655" s="422"/>
      <c r="H4655" s="422"/>
      <c r="I4655" s="422"/>
      <c r="J4655" s="422"/>
      <c r="K4655" s="422"/>
      <c r="L4655" s="422"/>
      <c r="M4655" s="422"/>
      <c r="N4655" s="422"/>
      <c r="O4655" s="422"/>
      <c r="P4655" s="421" t="str">
        <f>IF(Q4655="","",LOOKUP(Q4655,'Expenditure Codes'!B:B,'Expenditure Codes'!A:A))</f>
        <v/>
      </c>
      <c r="Q4655" s="423"/>
      <c r="R4655" s="424"/>
      <c r="S4655" s="424"/>
      <c r="T4655" s="424"/>
      <c r="U4655" s="424"/>
      <c r="V4655" s="423"/>
      <c r="W4655" s="421"/>
      <c r="X4655" s="421"/>
      <c r="Y4655" s="420"/>
      <c r="Z4655" s="425"/>
      <c r="AA4655" s="426"/>
      <c r="AB4655" s="427"/>
      <c r="AC4655" s="428"/>
      <c r="AD4655" s="427"/>
    </row>
    <row r="4656" spans="1:30" ht="21.75" x14ac:dyDescent="0.55000000000000004">
      <c r="A4656" s="420"/>
      <c r="B4656" s="420"/>
      <c r="C4656" s="420"/>
      <c r="D4656" s="420"/>
      <c r="E4656" s="421"/>
      <c r="F4656" s="421"/>
      <c r="G4656" s="422"/>
      <c r="H4656" s="422"/>
      <c r="I4656" s="422"/>
      <c r="J4656" s="422"/>
      <c r="K4656" s="422"/>
      <c r="L4656" s="422"/>
      <c r="M4656" s="422"/>
      <c r="N4656" s="422"/>
      <c r="O4656" s="422"/>
      <c r="P4656" s="421" t="str">
        <f>IF(Q4656="","",LOOKUP(Q4656,'Expenditure Codes'!B:B,'Expenditure Codes'!A:A))</f>
        <v/>
      </c>
      <c r="Q4656" s="423"/>
      <c r="R4656" s="424"/>
      <c r="S4656" s="424"/>
      <c r="T4656" s="424"/>
      <c r="U4656" s="424"/>
      <c r="V4656" s="423"/>
      <c r="W4656" s="421"/>
      <c r="X4656" s="421"/>
      <c r="Y4656" s="420"/>
      <c r="Z4656" s="425"/>
      <c r="AA4656" s="426"/>
      <c r="AB4656" s="427"/>
      <c r="AC4656" s="428"/>
      <c r="AD4656" s="427"/>
    </row>
    <row r="4657" spans="1:30" ht="21.75" x14ac:dyDescent="0.55000000000000004">
      <c r="A4657" s="420"/>
      <c r="B4657" s="420"/>
      <c r="C4657" s="420"/>
      <c r="D4657" s="420"/>
      <c r="E4657" s="421"/>
      <c r="F4657" s="421"/>
      <c r="G4657" s="422"/>
      <c r="H4657" s="422"/>
      <c r="I4657" s="422"/>
      <c r="J4657" s="422"/>
      <c r="K4657" s="422"/>
      <c r="L4657" s="422"/>
      <c r="M4657" s="422"/>
      <c r="N4657" s="422"/>
      <c r="O4657" s="422"/>
      <c r="P4657" s="421" t="str">
        <f>IF(Q4657="","",LOOKUP(Q4657,'Expenditure Codes'!B:B,'Expenditure Codes'!A:A))</f>
        <v/>
      </c>
      <c r="Q4657" s="423"/>
      <c r="R4657" s="424"/>
      <c r="S4657" s="424"/>
      <c r="T4657" s="424"/>
      <c r="U4657" s="424"/>
      <c r="V4657" s="423"/>
      <c r="W4657" s="421"/>
      <c r="X4657" s="421"/>
      <c r="Y4657" s="420"/>
      <c r="Z4657" s="425"/>
      <c r="AA4657" s="426"/>
      <c r="AB4657" s="427"/>
      <c r="AC4657" s="428"/>
      <c r="AD4657" s="427"/>
    </row>
    <row r="4658" spans="1:30" ht="21.75" x14ac:dyDescent="0.55000000000000004">
      <c r="A4658" s="420"/>
      <c r="B4658" s="420"/>
      <c r="C4658" s="420"/>
      <c r="D4658" s="420"/>
      <c r="E4658" s="421"/>
      <c r="F4658" s="421"/>
      <c r="G4658" s="422"/>
      <c r="H4658" s="422"/>
      <c r="I4658" s="422"/>
      <c r="J4658" s="422"/>
      <c r="K4658" s="422"/>
      <c r="L4658" s="422"/>
      <c r="M4658" s="422"/>
      <c r="N4658" s="422"/>
      <c r="O4658" s="422"/>
      <c r="P4658" s="421" t="str">
        <f>IF(Q4658="","",LOOKUP(Q4658,'Expenditure Codes'!B:B,'Expenditure Codes'!A:A))</f>
        <v/>
      </c>
      <c r="Q4658" s="423"/>
      <c r="R4658" s="424"/>
      <c r="S4658" s="424"/>
      <c r="T4658" s="424"/>
      <c r="U4658" s="424"/>
      <c r="V4658" s="423"/>
      <c r="W4658" s="421"/>
      <c r="X4658" s="421"/>
      <c r="Y4658" s="420"/>
      <c r="Z4658" s="425"/>
      <c r="AA4658" s="426"/>
      <c r="AB4658" s="427"/>
      <c r="AC4658" s="428"/>
      <c r="AD4658" s="427"/>
    </row>
    <row r="4659" spans="1:30" ht="21.75" x14ac:dyDescent="0.55000000000000004">
      <c r="A4659" s="420"/>
      <c r="B4659" s="420"/>
      <c r="C4659" s="420"/>
      <c r="D4659" s="420"/>
      <c r="E4659" s="421"/>
      <c r="F4659" s="421"/>
      <c r="G4659" s="422"/>
      <c r="H4659" s="422"/>
      <c r="I4659" s="422"/>
      <c r="J4659" s="422"/>
      <c r="K4659" s="422"/>
      <c r="L4659" s="422"/>
      <c r="M4659" s="422"/>
      <c r="N4659" s="422"/>
      <c r="O4659" s="422"/>
      <c r="P4659" s="421" t="str">
        <f>IF(Q4659="","",LOOKUP(Q4659,'Expenditure Codes'!B:B,'Expenditure Codes'!A:A))</f>
        <v/>
      </c>
      <c r="Q4659" s="423"/>
      <c r="R4659" s="424"/>
      <c r="S4659" s="424"/>
      <c r="T4659" s="424"/>
      <c r="U4659" s="424"/>
      <c r="V4659" s="423"/>
      <c r="W4659" s="421"/>
      <c r="X4659" s="421"/>
      <c r="Y4659" s="420"/>
      <c r="Z4659" s="425"/>
      <c r="AA4659" s="426"/>
      <c r="AB4659" s="427"/>
      <c r="AC4659" s="428"/>
      <c r="AD4659" s="427"/>
    </row>
    <row r="4660" spans="1:30" ht="21.75" x14ac:dyDescent="0.55000000000000004">
      <c r="A4660" s="420"/>
      <c r="B4660" s="420"/>
      <c r="C4660" s="420"/>
      <c r="D4660" s="420"/>
      <c r="E4660" s="421"/>
      <c r="F4660" s="421"/>
      <c r="G4660" s="422"/>
      <c r="H4660" s="422"/>
      <c r="I4660" s="422"/>
      <c r="J4660" s="422"/>
      <c r="K4660" s="422"/>
      <c r="L4660" s="422"/>
      <c r="M4660" s="422"/>
      <c r="N4660" s="422"/>
      <c r="O4660" s="422"/>
      <c r="P4660" s="421" t="str">
        <f>IF(Q4660="","",LOOKUP(Q4660,'Expenditure Codes'!B:B,'Expenditure Codes'!A:A))</f>
        <v/>
      </c>
      <c r="Q4660" s="423"/>
      <c r="R4660" s="424"/>
      <c r="S4660" s="424"/>
      <c r="T4660" s="424"/>
      <c r="U4660" s="424"/>
      <c r="V4660" s="423"/>
      <c r="W4660" s="421"/>
      <c r="X4660" s="421"/>
      <c r="Y4660" s="420"/>
      <c r="Z4660" s="425"/>
      <c r="AA4660" s="426"/>
      <c r="AB4660" s="427"/>
      <c r="AC4660" s="428"/>
      <c r="AD4660" s="427"/>
    </row>
    <row r="4661" spans="1:30" ht="21.75" x14ac:dyDescent="0.55000000000000004">
      <c r="A4661" s="420"/>
      <c r="B4661" s="420"/>
      <c r="C4661" s="420"/>
      <c r="D4661" s="420"/>
      <c r="E4661" s="421"/>
      <c r="F4661" s="421"/>
      <c r="G4661" s="422"/>
      <c r="H4661" s="422"/>
      <c r="I4661" s="422"/>
      <c r="J4661" s="422"/>
      <c r="K4661" s="422"/>
      <c r="L4661" s="422"/>
      <c r="M4661" s="422"/>
      <c r="N4661" s="422"/>
      <c r="O4661" s="422"/>
      <c r="P4661" s="421" t="str">
        <f>IF(Q4661="","",LOOKUP(Q4661,'Expenditure Codes'!B:B,'Expenditure Codes'!A:A))</f>
        <v/>
      </c>
      <c r="Q4661" s="423"/>
      <c r="R4661" s="424"/>
      <c r="S4661" s="424"/>
      <c r="T4661" s="424"/>
      <c r="U4661" s="424"/>
      <c r="V4661" s="423"/>
      <c r="W4661" s="421"/>
      <c r="X4661" s="421"/>
      <c r="Y4661" s="420"/>
      <c r="Z4661" s="425"/>
      <c r="AA4661" s="426"/>
      <c r="AB4661" s="427"/>
      <c r="AC4661" s="428"/>
      <c r="AD4661" s="427"/>
    </row>
    <row r="4662" spans="1:30" ht="21.75" x14ac:dyDescent="0.55000000000000004">
      <c r="A4662" s="420"/>
      <c r="B4662" s="420"/>
      <c r="C4662" s="420"/>
      <c r="D4662" s="420"/>
      <c r="E4662" s="421"/>
      <c r="F4662" s="421"/>
      <c r="G4662" s="422"/>
      <c r="H4662" s="422"/>
      <c r="I4662" s="422"/>
      <c r="J4662" s="422"/>
      <c r="K4662" s="422"/>
      <c r="L4662" s="422"/>
      <c r="M4662" s="422"/>
      <c r="N4662" s="422"/>
      <c r="O4662" s="422"/>
      <c r="P4662" s="421" t="str">
        <f>IF(Q4662="","",LOOKUP(Q4662,'Expenditure Codes'!B:B,'Expenditure Codes'!A:A))</f>
        <v/>
      </c>
      <c r="Q4662" s="423"/>
      <c r="R4662" s="424"/>
      <c r="S4662" s="424"/>
      <c r="T4662" s="424"/>
      <c r="U4662" s="424"/>
      <c r="V4662" s="423"/>
      <c r="W4662" s="421"/>
      <c r="X4662" s="421"/>
      <c r="Y4662" s="420"/>
      <c r="Z4662" s="425"/>
      <c r="AA4662" s="426"/>
      <c r="AB4662" s="427"/>
      <c r="AC4662" s="428"/>
      <c r="AD4662" s="427"/>
    </row>
    <row r="4663" spans="1:30" ht="21.75" x14ac:dyDescent="0.55000000000000004">
      <c r="A4663" s="420"/>
      <c r="B4663" s="420"/>
      <c r="C4663" s="420"/>
      <c r="D4663" s="420"/>
      <c r="E4663" s="421"/>
      <c r="F4663" s="421"/>
      <c r="G4663" s="422"/>
      <c r="H4663" s="422"/>
      <c r="I4663" s="422"/>
      <c r="J4663" s="422"/>
      <c r="K4663" s="422"/>
      <c r="L4663" s="422"/>
      <c r="M4663" s="422"/>
      <c r="N4663" s="422"/>
      <c r="O4663" s="422"/>
      <c r="P4663" s="421" t="str">
        <f>IF(Q4663="","",LOOKUP(Q4663,'Expenditure Codes'!B:B,'Expenditure Codes'!A:A))</f>
        <v/>
      </c>
      <c r="Q4663" s="423"/>
      <c r="R4663" s="424"/>
      <c r="S4663" s="424"/>
      <c r="T4663" s="424"/>
      <c r="U4663" s="424"/>
      <c r="V4663" s="423"/>
      <c r="W4663" s="421"/>
      <c r="X4663" s="421"/>
      <c r="Y4663" s="420"/>
      <c r="Z4663" s="425"/>
      <c r="AA4663" s="426"/>
      <c r="AB4663" s="427"/>
      <c r="AC4663" s="428"/>
      <c r="AD4663" s="427"/>
    </row>
    <row r="4664" spans="1:30" ht="21.75" x14ac:dyDescent="0.55000000000000004">
      <c r="A4664" s="420"/>
      <c r="B4664" s="420"/>
      <c r="C4664" s="420"/>
      <c r="D4664" s="420"/>
      <c r="E4664" s="421"/>
      <c r="F4664" s="421"/>
      <c r="G4664" s="422"/>
      <c r="H4664" s="422"/>
      <c r="I4664" s="422"/>
      <c r="J4664" s="422"/>
      <c r="K4664" s="422"/>
      <c r="L4664" s="422"/>
      <c r="M4664" s="422"/>
      <c r="N4664" s="422"/>
      <c r="O4664" s="422"/>
      <c r="P4664" s="421" t="str">
        <f>IF(Q4664="","",LOOKUP(Q4664,'Expenditure Codes'!B:B,'Expenditure Codes'!A:A))</f>
        <v/>
      </c>
      <c r="Q4664" s="423"/>
      <c r="R4664" s="424"/>
      <c r="S4664" s="424"/>
      <c r="T4664" s="424"/>
      <c r="U4664" s="424"/>
      <c r="V4664" s="423"/>
      <c r="W4664" s="421"/>
      <c r="X4664" s="421"/>
      <c r="Y4664" s="420"/>
      <c r="Z4664" s="425"/>
      <c r="AA4664" s="426"/>
      <c r="AB4664" s="427"/>
      <c r="AC4664" s="428"/>
      <c r="AD4664" s="427"/>
    </row>
    <row r="4665" spans="1:30" ht="21.75" x14ac:dyDescent="0.55000000000000004">
      <c r="A4665" s="420"/>
      <c r="B4665" s="420"/>
      <c r="C4665" s="420"/>
      <c r="D4665" s="420"/>
      <c r="E4665" s="421"/>
      <c r="F4665" s="421"/>
      <c r="G4665" s="422"/>
      <c r="H4665" s="422"/>
      <c r="I4665" s="422"/>
      <c r="J4665" s="422"/>
      <c r="K4665" s="422"/>
      <c r="L4665" s="422"/>
      <c r="M4665" s="422"/>
      <c r="N4665" s="422"/>
      <c r="O4665" s="422"/>
      <c r="P4665" s="421" t="str">
        <f>IF(Q4665="","",LOOKUP(Q4665,'Expenditure Codes'!B:B,'Expenditure Codes'!A:A))</f>
        <v/>
      </c>
      <c r="Q4665" s="423"/>
      <c r="R4665" s="424"/>
      <c r="S4665" s="424"/>
      <c r="T4665" s="424"/>
      <c r="U4665" s="424"/>
      <c r="V4665" s="423"/>
      <c r="W4665" s="421"/>
      <c r="X4665" s="421"/>
      <c r="Y4665" s="420"/>
      <c r="Z4665" s="425"/>
      <c r="AA4665" s="426"/>
      <c r="AB4665" s="427"/>
      <c r="AC4665" s="428"/>
      <c r="AD4665" s="427"/>
    </row>
    <row r="4666" spans="1:30" ht="21.75" x14ac:dyDescent="0.55000000000000004">
      <c r="A4666" s="420"/>
      <c r="B4666" s="420"/>
      <c r="C4666" s="420"/>
      <c r="D4666" s="420"/>
      <c r="E4666" s="421"/>
      <c r="F4666" s="421"/>
      <c r="G4666" s="422"/>
      <c r="H4666" s="422"/>
      <c r="I4666" s="422"/>
      <c r="J4666" s="422"/>
      <c r="K4666" s="422"/>
      <c r="L4666" s="422"/>
      <c r="M4666" s="422"/>
      <c r="N4666" s="422"/>
      <c r="O4666" s="422"/>
      <c r="P4666" s="421" t="str">
        <f>IF(Q4666="","",LOOKUP(Q4666,'Expenditure Codes'!B:B,'Expenditure Codes'!A:A))</f>
        <v/>
      </c>
      <c r="Q4666" s="423"/>
      <c r="R4666" s="424"/>
      <c r="S4666" s="424"/>
      <c r="T4666" s="424"/>
      <c r="U4666" s="424"/>
      <c r="V4666" s="423"/>
      <c r="W4666" s="421"/>
      <c r="X4666" s="421"/>
      <c r="Y4666" s="420"/>
      <c r="Z4666" s="425"/>
      <c r="AA4666" s="426"/>
      <c r="AB4666" s="427"/>
      <c r="AC4666" s="428"/>
      <c r="AD4666" s="427"/>
    </row>
    <row r="4667" spans="1:30" ht="21.75" x14ac:dyDescent="0.55000000000000004">
      <c r="A4667" s="420"/>
      <c r="B4667" s="420"/>
      <c r="C4667" s="420"/>
      <c r="D4667" s="420"/>
      <c r="E4667" s="421"/>
      <c r="F4667" s="421"/>
      <c r="G4667" s="422"/>
      <c r="H4667" s="422"/>
      <c r="I4667" s="422"/>
      <c r="J4667" s="422"/>
      <c r="K4667" s="422"/>
      <c r="L4667" s="422"/>
      <c r="M4667" s="422"/>
      <c r="N4667" s="422"/>
      <c r="O4667" s="422"/>
      <c r="P4667" s="421" t="str">
        <f>IF(Q4667="","",LOOKUP(Q4667,'Expenditure Codes'!B:B,'Expenditure Codes'!A:A))</f>
        <v/>
      </c>
      <c r="Q4667" s="423"/>
      <c r="R4667" s="424"/>
      <c r="S4667" s="424"/>
      <c r="T4667" s="424"/>
      <c r="U4667" s="424"/>
      <c r="V4667" s="423"/>
      <c r="W4667" s="421"/>
      <c r="X4667" s="421"/>
      <c r="Y4667" s="420"/>
      <c r="Z4667" s="425"/>
      <c r="AA4667" s="426"/>
      <c r="AB4667" s="427"/>
      <c r="AC4667" s="428"/>
      <c r="AD4667" s="427"/>
    </row>
    <row r="4668" spans="1:30" ht="21.75" x14ac:dyDescent="0.55000000000000004">
      <c r="A4668" s="420"/>
      <c r="B4668" s="420"/>
      <c r="C4668" s="420"/>
      <c r="D4668" s="420"/>
      <c r="E4668" s="421"/>
      <c r="F4668" s="421"/>
      <c r="G4668" s="422"/>
      <c r="H4668" s="422"/>
      <c r="I4668" s="422"/>
      <c r="J4668" s="422"/>
      <c r="K4668" s="422"/>
      <c r="L4668" s="422"/>
      <c r="M4668" s="422"/>
      <c r="N4668" s="422"/>
      <c r="O4668" s="422"/>
      <c r="P4668" s="421" t="str">
        <f>IF(Q4668="","",LOOKUP(Q4668,'Expenditure Codes'!B:B,'Expenditure Codes'!A:A))</f>
        <v/>
      </c>
      <c r="Q4668" s="423"/>
      <c r="R4668" s="424"/>
      <c r="S4668" s="424"/>
      <c r="T4668" s="424"/>
      <c r="U4668" s="424"/>
      <c r="V4668" s="423"/>
      <c r="W4668" s="421"/>
      <c r="X4668" s="421"/>
      <c r="Y4668" s="420"/>
      <c r="Z4668" s="425"/>
      <c r="AA4668" s="426"/>
      <c r="AB4668" s="427"/>
      <c r="AC4668" s="428"/>
      <c r="AD4668" s="427"/>
    </row>
    <row r="4669" spans="1:30" ht="21.75" x14ac:dyDescent="0.55000000000000004">
      <c r="A4669" s="420"/>
      <c r="B4669" s="420"/>
      <c r="C4669" s="420"/>
      <c r="D4669" s="420"/>
      <c r="E4669" s="421"/>
      <c r="F4669" s="421"/>
      <c r="G4669" s="422"/>
      <c r="H4669" s="422"/>
      <c r="I4669" s="422"/>
      <c r="J4669" s="422"/>
      <c r="K4669" s="422"/>
      <c r="L4669" s="422"/>
      <c r="M4669" s="422"/>
      <c r="N4669" s="422"/>
      <c r="O4669" s="422"/>
      <c r="P4669" s="421" t="str">
        <f>IF(Q4669="","",LOOKUP(Q4669,'Expenditure Codes'!B:B,'Expenditure Codes'!A:A))</f>
        <v/>
      </c>
      <c r="Q4669" s="423"/>
      <c r="R4669" s="424"/>
      <c r="S4669" s="424"/>
      <c r="T4669" s="424"/>
      <c r="U4669" s="424"/>
      <c r="V4669" s="423"/>
      <c r="W4669" s="421"/>
      <c r="X4669" s="421"/>
      <c r="Y4669" s="420"/>
      <c r="Z4669" s="425"/>
      <c r="AA4669" s="426"/>
      <c r="AB4669" s="427"/>
      <c r="AC4669" s="428"/>
      <c r="AD4669" s="427"/>
    </row>
    <row r="4670" spans="1:30" ht="21.75" x14ac:dyDescent="0.55000000000000004">
      <c r="A4670" s="420"/>
      <c r="B4670" s="420"/>
      <c r="C4670" s="420"/>
      <c r="D4670" s="420"/>
      <c r="E4670" s="421"/>
      <c r="F4670" s="421"/>
      <c r="G4670" s="422"/>
      <c r="H4670" s="422"/>
      <c r="I4670" s="422"/>
      <c r="J4670" s="422"/>
      <c r="K4670" s="422"/>
      <c r="L4670" s="422"/>
      <c r="M4670" s="422"/>
      <c r="N4670" s="422"/>
      <c r="O4670" s="422"/>
      <c r="P4670" s="421" t="str">
        <f>IF(Q4670="","",LOOKUP(Q4670,'Expenditure Codes'!B:B,'Expenditure Codes'!A:A))</f>
        <v/>
      </c>
      <c r="Q4670" s="423"/>
      <c r="R4670" s="424"/>
      <c r="S4670" s="424"/>
      <c r="T4670" s="424"/>
      <c r="U4670" s="424"/>
      <c r="V4670" s="423"/>
      <c r="W4670" s="421"/>
      <c r="X4670" s="421"/>
      <c r="Y4670" s="420"/>
      <c r="Z4670" s="425"/>
      <c r="AA4670" s="426"/>
      <c r="AB4670" s="427"/>
      <c r="AC4670" s="428"/>
      <c r="AD4670" s="427"/>
    </row>
    <row r="4671" spans="1:30" ht="21.75" x14ac:dyDescent="0.55000000000000004">
      <c r="A4671" s="420"/>
      <c r="B4671" s="420"/>
      <c r="C4671" s="420"/>
      <c r="D4671" s="420"/>
      <c r="E4671" s="421"/>
      <c r="F4671" s="421"/>
      <c r="G4671" s="422"/>
      <c r="H4671" s="422"/>
      <c r="I4671" s="422"/>
      <c r="J4671" s="422"/>
      <c r="K4671" s="422"/>
      <c r="L4671" s="422"/>
      <c r="M4671" s="422"/>
      <c r="N4671" s="422"/>
      <c r="O4671" s="422"/>
      <c r="P4671" s="421" t="str">
        <f>IF(Q4671="","",LOOKUP(Q4671,'Expenditure Codes'!B:B,'Expenditure Codes'!A:A))</f>
        <v/>
      </c>
      <c r="Q4671" s="423"/>
      <c r="R4671" s="424"/>
      <c r="S4671" s="424"/>
      <c r="T4671" s="424"/>
      <c r="U4671" s="424"/>
      <c r="V4671" s="423"/>
      <c r="W4671" s="421"/>
      <c r="X4671" s="421"/>
      <c r="Y4671" s="420"/>
      <c r="Z4671" s="425"/>
      <c r="AA4671" s="426"/>
      <c r="AB4671" s="427"/>
      <c r="AC4671" s="428"/>
      <c r="AD4671" s="427"/>
    </row>
    <row r="4672" spans="1:30" ht="21.75" x14ac:dyDescent="0.55000000000000004">
      <c r="A4672" s="420"/>
      <c r="B4672" s="420"/>
      <c r="C4672" s="420"/>
      <c r="D4672" s="420"/>
      <c r="E4672" s="421"/>
      <c r="F4672" s="421"/>
      <c r="G4672" s="422"/>
      <c r="H4672" s="422"/>
      <c r="I4672" s="422"/>
      <c r="J4672" s="422"/>
      <c r="K4672" s="422"/>
      <c r="L4672" s="422"/>
      <c r="M4672" s="422"/>
      <c r="N4672" s="422"/>
      <c r="O4672" s="422"/>
      <c r="P4672" s="421" t="str">
        <f>IF(Q4672="","",LOOKUP(Q4672,'Expenditure Codes'!B:B,'Expenditure Codes'!A:A))</f>
        <v/>
      </c>
      <c r="Q4672" s="423"/>
      <c r="R4672" s="424"/>
      <c r="S4672" s="424"/>
      <c r="T4672" s="424"/>
      <c r="U4672" s="424"/>
      <c r="V4672" s="423"/>
      <c r="W4672" s="421"/>
      <c r="X4672" s="421"/>
      <c r="Y4672" s="420"/>
      <c r="Z4672" s="425"/>
      <c r="AA4672" s="426"/>
      <c r="AB4672" s="427"/>
      <c r="AC4672" s="428"/>
      <c r="AD4672" s="427"/>
    </row>
    <row r="4673" spans="1:30" ht="21.75" x14ac:dyDescent="0.55000000000000004">
      <c r="A4673" s="420"/>
      <c r="B4673" s="420"/>
      <c r="C4673" s="420"/>
      <c r="D4673" s="420"/>
      <c r="E4673" s="421"/>
      <c r="F4673" s="421"/>
      <c r="G4673" s="422"/>
      <c r="H4673" s="422"/>
      <c r="I4673" s="422"/>
      <c r="J4673" s="422"/>
      <c r="K4673" s="422"/>
      <c r="L4673" s="422"/>
      <c r="M4673" s="422"/>
      <c r="N4673" s="422"/>
      <c r="O4673" s="422"/>
      <c r="P4673" s="421" t="str">
        <f>IF(Q4673="","",LOOKUP(Q4673,'Expenditure Codes'!B:B,'Expenditure Codes'!A:A))</f>
        <v/>
      </c>
      <c r="Q4673" s="423"/>
      <c r="R4673" s="424"/>
      <c r="S4673" s="424"/>
      <c r="T4673" s="424"/>
      <c r="U4673" s="424"/>
      <c r="V4673" s="423"/>
      <c r="W4673" s="421"/>
      <c r="X4673" s="421"/>
      <c r="Y4673" s="420"/>
      <c r="Z4673" s="425"/>
      <c r="AA4673" s="426"/>
      <c r="AB4673" s="427"/>
      <c r="AC4673" s="428"/>
      <c r="AD4673" s="427"/>
    </row>
    <row r="4674" spans="1:30" ht="21.75" x14ac:dyDescent="0.55000000000000004">
      <c r="A4674" s="420"/>
      <c r="B4674" s="420"/>
      <c r="C4674" s="420"/>
      <c r="D4674" s="420"/>
      <c r="E4674" s="421"/>
      <c r="F4674" s="421"/>
      <c r="G4674" s="422"/>
      <c r="H4674" s="422"/>
      <c r="I4674" s="422"/>
      <c r="J4674" s="422"/>
      <c r="K4674" s="422"/>
      <c r="L4674" s="422"/>
      <c r="M4674" s="422"/>
      <c r="N4674" s="422"/>
      <c r="O4674" s="422"/>
      <c r="P4674" s="421" t="str">
        <f>IF(Q4674="","",LOOKUP(Q4674,'Expenditure Codes'!B:B,'Expenditure Codes'!A:A))</f>
        <v/>
      </c>
      <c r="Q4674" s="423"/>
      <c r="R4674" s="424"/>
      <c r="S4674" s="424"/>
      <c r="T4674" s="424"/>
      <c r="U4674" s="424"/>
      <c r="V4674" s="423"/>
      <c r="W4674" s="421"/>
      <c r="X4674" s="421"/>
      <c r="Y4674" s="420"/>
      <c r="Z4674" s="425"/>
      <c r="AA4674" s="426"/>
      <c r="AB4674" s="427"/>
      <c r="AC4674" s="428"/>
      <c r="AD4674" s="427"/>
    </row>
    <row r="4675" spans="1:30" ht="21.75" x14ac:dyDescent="0.55000000000000004">
      <c r="A4675" s="420"/>
      <c r="B4675" s="420"/>
      <c r="C4675" s="420"/>
      <c r="D4675" s="420"/>
      <c r="E4675" s="421"/>
      <c r="F4675" s="421"/>
      <c r="G4675" s="422"/>
      <c r="H4675" s="422"/>
      <c r="I4675" s="422"/>
      <c r="J4675" s="422"/>
      <c r="K4675" s="422"/>
      <c r="L4675" s="422"/>
      <c r="M4675" s="422"/>
      <c r="N4675" s="422"/>
      <c r="O4675" s="422"/>
      <c r="P4675" s="421" t="str">
        <f>IF(Q4675="","",LOOKUP(Q4675,'Expenditure Codes'!B:B,'Expenditure Codes'!A:A))</f>
        <v/>
      </c>
      <c r="Q4675" s="423"/>
      <c r="R4675" s="424"/>
      <c r="S4675" s="424"/>
      <c r="T4675" s="424"/>
      <c r="U4675" s="424"/>
      <c r="V4675" s="423"/>
      <c r="W4675" s="421"/>
      <c r="X4675" s="421"/>
      <c r="Y4675" s="420"/>
      <c r="Z4675" s="425"/>
      <c r="AA4675" s="426"/>
      <c r="AB4675" s="427"/>
      <c r="AC4675" s="428"/>
      <c r="AD4675" s="427"/>
    </row>
    <row r="4676" spans="1:30" ht="21.75" x14ac:dyDescent="0.55000000000000004">
      <c r="A4676" s="420"/>
      <c r="B4676" s="420"/>
      <c r="C4676" s="420"/>
      <c r="D4676" s="420"/>
      <c r="E4676" s="421"/>
      <c r="F4676" s="421"/>
      <c r="G4676" s="422"/>
      <c r="H4676" s="422"/>
      <c r="I4676" s="422"/>
      <c r="J4676" s="422"/>
      <c r="K4676" s="422"/>
      <c r="L4676" s="422"/>
      <c r="M4676" s="422"/>
      <c r="N4676" s="422"/>
      <c r="O4676" s="422"/>
      <c r="P4676" s="421" t="str">
        <f>IF(Q4676="","",LOOKUP(Q4676,'Expenditure Codes'!B:B,'Expenditure Codes'!A:A))</f>
        <v/>
      </c>
      <c r="Q4676" s="423"/>
      <c r="R4676" s="424"/>
      <c r="S4676" s="424"/>
      <c r="T4676" s="424"/>
      <c r="U4676" s="424"/>
      <c r="V4676" s="423"/>
      <c r="W4676" s="421"/>
      <c r="X4676" s="421"/>
      <c r="Y4676" s="420"/>
      <c r="Z4676" s="425"/>
      <c r="AA4676" s="426"/>
      <c r="AB4676" s="427"/>
      <c r="AC4676" s="428"/>
      <c r="AD4676" s="427"/>
    </row>
    <row r="4677" spans="1:30" ht="21.75" x14ac:dyDescent="0.55000000000000004">
      <c r="A4677" s="420"/>
      <c r="B4677" s="420"/>
      <c r="C4677" s="420"/>
      <c r="D4677" s="420"/>
      <c r="E4677" s="421"/>
      <c r="F4677" s="421"/>
      <c r="G4677" s="422"/>
      <c r="H4677" s="422"/>
      <c r="I4677" s="422"/>
      <c r="J4677" s="422"/>
      <c r="K4677" s="422"/>
      <c r="L4677" s="422"/>
      <c r="M4677" s="422"/>
      <c r="N4677" s="422"/>
      <c r="O4677" s="422"/>
      <c r="P4677" s="421" t="str">
        <f>IF(Q4677="","",LOOKUP(Q4677,'Expenditure Codes'!B:B,'Expenditure Codes'!A:A))</f>
        <v/>
      </c>
      <c r="Q4677" s="423"/>
      <c r="R4677" s="424"/>
      <c r="S4677" s="424"/>
      <c r="T4677" s="424"/>
      <c r="U4677" s="424"/>
      <c r="V4677" s="423"/>
      <c r="W4677" s="421"/>
      <c r="X4677" s="421"/>
      <c r="Y4677" s="420"/>
      <c r="Z4677" s="425"/>
      <c r="AA4677" s="426"/>
      <c r="AB4677" s="427"/>
      <c r="AC4677" s="428"/>
      <c r="AD4677" s="427"/>
    </row>
    <row r="4678" spans="1:30" ht="21.75" x14ac:dyDescent="0.55000000000000004">
      <c r="A4678" s="420"/>
      <c r="B4678" s="420"/>
      <c r="C4678" s="420"/>
      <c r="D4678" s="420"/>
      <c r="E4678" s="421"/>
      <c r="F4678" s="421"/>
      <c r="G4678" s="422"/>
      <c r="H4678" s="422"/>
      <c r="I4678" s="422"/>
      <c r="J4678" s="422"/>
      <c r="K4678" s="422"/>
      <c r="L4678" s="422"/>
      <c r="M4678" s="422"/>
      <c r="N4678" s="422"/>
      <c r="O4678" s="422"/>
      <c r="P4678" s="421" t="str">
        <f>IF(Q4678="","",LOOKUP(Q4678,'Expenditure Codes'!B:B,'Expenditure Codes'!A:A))</f>
        <v/>
      </c>
      <c r="Q4678" s="423"/>
      <c r="R4678" s="424"/>
      <c r="S4678" s="424"/>
      <c r="T4678" s="424"/>
      <c r="U4678" s="424"/>
      <c r="V4678" s="423"/>
      <c r="W4678" s="421"/>
      <c r="X4678" s="421"/>
      <c r="Y4678" s="420"/>
      <c r="Z4678" s="425"/>
      <c r="AA4678" s="426"/>
      <c r="AB4678" s="427"/>
      <c r="AC4678" s="428"/>
      <c r="AD4678" s="427"/>
    </row>
    <row r="4679" spans="1:30" ht="21.75" x14ac:dyDescent="0.55000000000000004">
      <c r="A4679" s="420"/>
      <c r="B4679" s="420"/>
      <c r="C4679" s="420"/>
      <c r="D4679" s="420"/>
      <c r="E4679" s="421"/>
      <c r="F4679" s="421"/>
      <c r="G4679" s="422"/>
      <c r="H4679" s="422"/>
      <c r="I4679" s="422"/>
      <c r="J4679" s="422"/>
      <c r="K4679" s="422"/>
      <c r="L4679" s="422"/>
      <c r="M4679" s="422"/>
      <c r="N4679" s="422"/>
      <c r="O4679" s="422"/>
      <c r="P4679" s="421" t="str">
        <f>IF(Q4679="","",LOOKUP(Q4679,'Expenditure Codes'!B:B,'Expenditure Codes'!A:A))</f>
        <v/>
      </c>
      <c r="Q4679" s="423"/>
      <c r="R4679" s="424"/>
      <c r="S4679" s="424"/>
      <c r="T4679" s="424"/>
      <c r="U4679" s="424"/>
      <c r="V4679" s="423"/>
      <c r="W4679" s="421"/>
      <c r="X4679" s="421"/>
      <c r="Y4679" s="420"/>
      <c r="Z4679" s="425"/>
      <c r="AA4679" s="426"/>
      <c r="AB4679" s="427"/>
      <c r="AC4679" s="428"/>
      <c r="AD4679" s="427"/>
    </row>
    <row r="4680" spans="1:30" ht="21.75" x14ac:dyDescent="0.55000000000000004">
      <c r="A4680" s="420"/>
      <c r="B4680" s="420"/>
      <c r="C4680" s="420"/>
      <c r="D4680" s="420"/>
      <c r="E4680" s="421"/>
      <c r="F4680" s="421"/>
      <c r="G4680" s="422"/>
      <c r="H4680" s="422"/>
      <c r="I4680" s="422"/>
      <c r="J4680" s="422"/>
      <c r="K4680" s="422"/>
      <c r="L4680" s="422"/>
      <c r="M4680" s="422"/>
      <c r="N4680" s="422"/>
      <c r="O4680" s="422"/>
      <c r="P4680" s="421" t="str">
        <f>IF(Q4680="","",LOOKUP(Q4680,'Expenditure Codes'!B:B,'Expenditure Codes'!A:A))</f>
        <v/>
      </c>
      <c r="Q4680" s="423"/>
      <c r="R4680" s="424"/>
      <c r="S4680" s="424"/>
      <c r="T4680" s="424"/>
      <c r="U4680" s="424"/>
      <c r="V4680" s="423"/>
      <c r="W4680" s="421"/>
      <c r="X4680" s="421"/>
      <c r="Y4680" s="420"/>
      <c r="Z4680" s="425"/>
      <c r="AA4680" s="426"/>
      <c r="AB4680" s="427"/>
      <c r="AC4680" s="428"/>
      <c r="AD4680" s="427"/>
    </row>
    <row r="4681" spans="1:30" ht="21.75" x14ac:dyDescent="0.55000000000000004">
      <c r="A4681" s="420"/>
      <c r="B4681" s="420"/>
      <c r="C4681" s="420"/>
      <c r="D4681" s="420"/>
      <c r="E4681" s="421"/>
      <c r="F4681" s="421"/>
      <c r="G4681" s="422"/>
      <c r="H4681" s="422"/>
      <c r="I4681" s="422"/>
      <c r="J4681" s="422"/>
      <c r="K4681" s="422"/>
      <c r="L4681" s="422"/>
      <c r="M4681" s="422"/>
      <c r="N4681" s="422"/>
      <c r="O4681" s="422"/>
      <c r="P4681" s="421" t="str">
        <f>IF(Q4681="","",LOOKUP(Q4681,'Expenditure Codes'!B:B,'Expenditure Codes'!A:A))</f>
        <v/>
      </c>
      <c r="Q4681" s="423"/>
      <c r="R4681" s="424"/>
      <c r="S4681" s="424"/>
      <c r="T4681" s="424"/>
      <c r="U4681" s="424"/>
      <c r="V4681" s="423"/>
      <c r="W4681" s="421"/>
      <c r="X4681" s="421"/>
      <c r="Y4681" s="420"/>
      <c r="Z4681" s="425"/>
      <c r="AA4681" s="426"/>
      <c r="AB4681" s="427"/>
      <c r="AC4681" s="428"/>
      <c r="AD4681" s="427"/>
    </row>
    <row r="4682" spans="1:30" ht="21.75" x14ac:dyDescent="0.55000000000000004">
      <c r="A4682" s="420"/>
      <c r="B4682" s="420"/>
      <c r="C4682" s="420"/>
      <c r="D4682" s="420"/>
      <c r="E4682" s="421"/>
      <c r="F4682" s="421"/>
      <c r="G4682" s="422"/>
      <c r="H4682" s="422"/>
      <c r="I4682" s="422"/>
      <c r="J4682" s="422"/>
      <c r="K4682" s="422"/>
      <c r="L4682" s="422"/>
      <c r="M4682" s="422"/>
      <c r="N4682" s="422"/>
      <c r="O4682" s="422"/>
      <c r="P4682" s="421" t="str">
        <f>IF(Q4682="","",LOOKUP(Q4682,'Expenditure Codes'!B:B,'Expenditure Codes'!A:A))</f>
        <v/>
      </c>
      <c r="Q4682" s="423"/>
      <c r="R4682" s="424"/>
      <c r="S4682" s="424"/>
      <c r="T4682" s="424"/>
      <c r="U4682" s="424"/>
      <c r="V4682" s="423"/>
      <c r="W4682" s="421"/>
      <c r="X4682" s="421"/>
      <c r="Y4682" s="420"/>
      <c r="Z4682" s="425"/>
      <c r="AA4682" s="426"/>
      <c r="AB4682" s="427"/>
      <c r="AC4682" s="428"/>
      <c r="AD4682" s="427"/>
    </row>
    <row r="4683" spans="1:30" ht="21.75" x14ac:dyDescent="0.55000000000000004">
      <c r="A4683" s="420"/>
      <c r="B4683" s="420"/>
      <c r="C4683" s="420"/>
      <c r="D4683" s="420"/>
      <c r="E4683" s="421"/>
      <c r="F4683" s="421"/>
      <c r="G4683" s="422"/>
      <c r="H4683" s="422"/>
      <c r="I4683" s="422"/>
      <c r="J4683" s="422"/>
      <c r="K4683" s="422"/>
      <c r="L4683" s="422"/>
      <c r="M4683" s="422"/>
      <c r="N4683" s="422"/>
      <c r="O4683" s="422"/>
      <c r="P4683" s="421" t="str">
        <f>IF(Q4683="","",LOOKUP(Q4683,'Expenditure Codes'!B:B,'Expenditure Codes'!A:A))</f>
        <v/>
      </c>
      <c r="Q4683" s="423"/>
      <c r="R4683" s="424"/>
      <c r="S4683" s="424"/>
      <c r="T4683" s="424"/>
      <c r="U4683" s="424"/>
      <c r="V4683" s="423"/>
      <c r="W4683" s="421"/>
      <c r="X4683" s="421"/>
      <c r="Y4683" s="420"/>
      <c r="Z4683" s="425"/>
      <c r="AA4683" s="426"/>
      <c r="AB4683" s="427"/>
      <c r="AC4683" s="428"/>
      <c r="AD4683" s="427"/>
    </row>
    <row r="4684" spans="1:30" ht="21.75" x14ac:dyDescent="0.55000000000000004">
      <c r="A4684" s="420"/>
      <c r="B4684" s="420"/>
      <c r="C4684" s="420"/>
      <c r="D4684" s="420"/>
      <c r="E4684" s="421"/>
      <c r="F4684" s="421"/>
      <c r="G4684" s="422"/>
      <c r="H4684" s="422"/>
      <c r="I4684" s="422"/>
      <c r="J4684" s="422"/>
      <c r="K4684" s="422"/>
      <c r="L4684" s="422"/>
      <c r="M4684" s="422"/>
      <c r="N4684" s="422"/>
      <c r="O4684" s="422"/>
      <c r="P4684" s="421" t="str">
        <f>IF(Q4684="","",LOOKUP(Q4684,'Expenditure Codes'!B:B,'Expenditure Codes'!A:A))</f>
        <v/>
      </c>
      <c r="Q4684" s="423"/>
      <c r="R4684" s="424"/>
      <c r="S4684" s="424"/>
      <c r="T4684" s="424"/>
      <c r="U4684" s="424"/>
      <c r="V4684" s="423"/>
      <c r="W4684" s="421"/>
      <c r="X4684" s="421"/>
      <c r="Y4684" s="420"/>
      <c r="Z4684" s="425"/>
      <c r="AA4684" s="426"/>
      <c r="AB4684" s="427"/>
      <c r="AC4684" s="428"/>
      <c r="AD4684" s="427"/>
    </row>
    <row r="4685" spans="1:30" ht="21.75" x14ac:dyDescent="0.55000000000000004">
      <c r="A4685" s="420"/>
      <c r="B4685" s="420"/>
      <c r="C4685" s="420"/>
      <c r="D4685" s="420"/>
      <c r="E4685" s="421"/>
      <c r="F4685" s="421"/>
      <c r="G4685" s="422"/>
      <c r="H4685" s="422"/>
      <c r="I4685" s="422"/>
      <c r="J4685" s="422"/>
      <c r="K4685" s="422"/>
      <c r="L4685" s="422"/>
      <c r="M4685" s="422"/>
      <c r="N4685" s="422"/>
      <c r="O4685" s="422"/>
      <c r="P4685" s="421" t="str">
        <f>IF(Q4685="","",LOOKUP(Q4685,'Expenditure Codes'!B:B,'Expenditure Codes'!A:A))</f>
        <v/>
      </c>
      <c r="Q4685" s="423"/>
      <c r="R4685" s="424"/>
      <c r="S4685" s="424"/>
      <c r="T4685" s="424"/>
      <c r="U4685" s="424"/>
      <c r="V4685" s="423"/>
      <c r="W4685" s="421"/>
      <c r="X4685" s="421"/>
      <c r="Y4685" s="420"/>
      <c r="Z4685" s="425"/>
      <c r="AA4685" s="426"/>
      <c r="AB4685" s="427"/>
      <c r="AC4685" s="428"/>
      <c r="AD4685" s="427"/>
    </row>
    <row r="4686" spans="1:30" ht="21.75" x14ac:dyDescent="0.55000000000000004">
      <c r="A4686" s="420"/>
      <c r="B4686" s="420"/>
      <c r="C4686" s="420"/>
      <c r="D4686" s="420"/>
      <c r="E4686" s="421"/>
      <c r="F4686" s="421"/>
      <c r="G4686" s="422"/>
      <c r="H4686" s="422"/>
      <c r="I4686" s="422"/>
      <c r="J4686" s="422"/>
      <c r="K4686" s="422"/>
      <c r="L4686" s="422"/>
      <c r="M4686" s="422"/>
      <c r="N4686" s="422"/>
      <c r="O4686" s="422"/>
      <c r="P4686" s="421" t="str">
        <f>IF(Q4686="","",LOOKUP(Q4686,'Expenditure Codes'!B:B,'Expenditure Codes'!A:A))</f>
        <v/>
      </c>
      <c r="Q4686" s="423"/>
      <c r="R4686" s="424"/>
      <c r="S4686" s="424"/>
      <c r="T4686" s="424"/>
      <c r="U4686" s="424"/>
      <c r="V4686" s="423"/>
      <c r="W4686" s="421"/>
      <c r="X4686" s="421"/>
      <c r="Y4686" s="420"/>
      <c r="Z4686" s="425"/>
      <c r="AA4686" s="426"/>
      <c r="AB4686" s="427"/>
      <c r="AC4686" s="428"/>
      <c r="AD4686" s="427"/>
    </row>
    <row r="4687" spans="1:30" ht="21.75" x14ac:dyDescent="0.55000000000000004">
      <c r="A4687" s="420"/>
      <c r="B4687" s="420"/>
      <c r="C4687" s="420"/>
      <c r="D4687" s="420"/>
      <c r="E4687" s="421"/>
      <c r="F4687" s="421"/>
      <c r="G4687" s="422"/>
      <c r="H4687" s="422"/>
      <c r="I4687" s="422"/>
      <c r="J4687" s="422"/>
      <c r="K4687" s="422"/>
      <c r="L4687" s="422"/>
      <c r="M4687" s="422"/>
      <c r="N4687" s="422"/>
      <c r="O4687" s="422"/>
      <c r="P4687" s="421" t="str">
        <f>IF(Q4687="","",LOOKUP(Q4687,'Expenditure Codes'!B:B,'Expenditure Codes'!A:A))</f>
        <v/>
      </c>
      <c r="Q4687" s="423"/>
      <c r="R4687" s="424"/>
      <c r="S4687" s="424"/>
      <c r="T4687" s="424"/>
      <c r="U4687" s="424"/>
      <c r="V4687" s="423"/>
      <c r="W4687" s="421"/>
      <c r="X4687" s="421"/>
      <c r="Y4687" s="420"/>
      <c r="Z4687" s="425"/>
      <c r="AA4687" s="426"/>
      <c r="AB4687" s="427"/>
      <c r="AC4687" s="428"/>
      <c r="AD4687" s="427"/>
    </row>
    <row r="4688" spans="1:30" ht="21.75" x14ac:dyDescent="0.55000000000000004">
      <c r="A4688" s="420"/>
      <c r="B4688" s="420"/>
      <c r="C4688" s="420"/>
      <c r="D4688" s="420"/>
      <c r="E4688" s="421"/>
      <c r="F4688" s="421"/>
      <c r="G4688" s="422"/>
      <c r="H4688" s="422"/>
      <c r="I4688" s="422"/>
      <c r="J4688" s="422"/>
      <c r="K4688" s="422"/>
      <c r="L4688" s="422"/>
      <c r="M4688" s="422"/>
      <c r="N4688" s="422"/>
      <c r="O4688" s="422"/>
      <c r="P4688" s="421" t="str">
        <f>IF(Q4688="","",LOOKUP(Q4688,'Expenditure Codes'!B:B,'Expenditure Codes'!A:A))</f>
        <v/>
      </c>
      <c r="Q4688" s="423"/>
      <c r="R4688" s="424"/>
      <c r="S4688" s="424"/>
      <c r="T4688" s="424"/>
      <c r="U4688" s="424"/>
      <c r="V4688" s="423"/>
      <c r="W4688" s="421"/>
      <c r="X4688" s="421"/>
      <c r="Y4688" s="420"/>
      <c r="Z4688" s="425"/>
      <c r="AA4688" s="426"/>
      <c r="AB4688" s="427"/>
      <c r="AC4688" s="428"/>
      <c r="AD4688" s="427"/>
    </row>
    <row r="4689" spans="1:30" ht="21.75" x14ac:dyDescent="0.55000000000000004">
      <c r="A4689" s="420"/>
      <c r="B4689" s="420"/>
      <c r="C4689" s="420"/>
      <c r="D4689" s="420"/>
      <c r="E4689" s="421"/>
      <c r="F4689" s="421"/>
      <c r="G4689" s="422"/>
      <c r="H4689" s="422"/>
      <c r="I4689" s="422"/>
      <c r="J4689" s="422"/>
      <c r="K4689" s="422"/>
      <c r="L4689" s="422"/>
      <c r="M4689" s="422"/>
      <c r="N4689" s="422"/>
      <c r="O4689" s="422"/>
      <c r="P4689" s="421" t="str">
        <f>IF(Q4689="","",LOOKUP(Q4689,'Expenditure Codes'!B:B,'Expenditure Codes'!A:A))</f>
        <v/>
      </c>
      <c r="Q4689" s="423"/>
      <c r="R4689" s="424"/>
      <c r="S4689" s="424"/>
      <c r="T4689" s="424"/>
      <c r="U4689" s="424"/>
      <c r="V4689" s="423"/>
      <c r="W4689" s="421"/>
      <c r="X4689" s="421"/>
      <c r="Y4689" s="420"/>
      <c r="Z4689" s="425"/>
      <c r="AA4689" s="426"/>
      <c r="AB4689" s="427"/>
      <c r="AC4689" s="428"/>
      <c r="AD4689" s="427"/>
    </row>
    <row r="4690" spans="1:30" ht="21.75" x14ac:dyDescent="0.55000000000000004">
      <c r="A4690" s="420"/>
      <c r="B4690" s="420"/>
      <c r="C4690" s="420"/>
      <c r="D4690" s="420"/>
      <c r="E4690" s="421"/>
      <c r="F4690" s="421"/>
      <c r="G4690" s="422"/>
      <c r="H4690" s="422"/>
      <c r="I4690" s="422"/>
      <c r="J4690" s="422"/>
      <c r="K4690" s="422"/>
      <c r="L4690" s="422"/>
      <c r="M4690" s="422"/>
      <c r="N4690" s="422"/>
      <c r="O4690" s="422"/>
      <c r="P4690" s="421" t="str">
        <f>IF(Q4690="","",LOOKUP(Q4690,'Expenditure Codes'!B:B,'Expenditure Codes'!A:A))</f>
        <v/>
      </c>
      <c r="Q4690" s="423"/>
      <c r="R4690" s="424"/>
      <c r="S4690" s="424"/>
      <c r="T4690" s="424"/>
      <c r="U4690" s="424"/>
      <c r="V4690" s="423"/>
      <c r="W4690" s="421"/>
      <c r="X4690" s="421"/>
      <c r="Y4690" s="420"/>
      <c r="Z4690" s="425"/>
      <c r="AA4690" s="426"/>
      <c r="AB4690" s="427"/>
      <c r="AC4690" s="428"/>
      <c r="AD4690" s="427"/>
    </row>
    <row r="4691" spans="1:30" ht="21.75" x14ac:dyDescent="0.55000000000000004">
      <c r="A4691" s="420"/>
      <c r="B4691" s="420"/>
      <c r="C4691" s="420"/>
      <c r="D4691" s="420"/>
      <c r="E4691" s="421"/>
      <c r="F4691" s="421"/>
      <c r="G4691" s="422"/>
      <c r="H4691" s="422"/>
      <c r="I4691" s="422"/>
      <c r="J4691" s="422"/>
      <c r="K4691" s="422"/>
      <c r="L4691" s="422"/>
      <c r="M4691" s="422"/>
      <c r="N4691" s="422"/>
      <c r="O4691" s="422"/>
      <c r="P4691" s="421" t="str">
        <f>IF(Q4691="","",LOOKUP(Q4691,'Expenditure Codes'!B:B,'Expenditure Codes'!A:A))</f>
        <v/>
      </c>
      <c r="Q4691" s="423"/>
      <c r="R4691" s="424"/>
      <c r="S4691" s="424"/>
      <c r="T4691" s="424"/>
      <c r="U4691" s="424"/>
      <c r="V4691" s="423"/>
      <c r="W4691" s="421"/>
      <c r="X4691" s="421"/>
      <c r="Y4691" s="420"/>
      <c r="Z4691" s="425"/>
      <c r="AA4691" s="426"/>
      <c r="AB4691" s="427"/>
      <c r="AC4691" s="428"/>
      <c r="AD4691" s="427"/>
    </row>
    <row r="4692" spans="1:30" ht="21.75" x14ac:dyDescent="0.55000000000000004">
      <c r="A4692" s="420"/>
      <c r="B4692" s="420"/>
      <c r="C4692" s="420"/>
      <c r="D4692" s="420"/>
      <c r="E4692" s="421"/>
      <c r="F4692" s="421"/>
      <c r="G4692" s="422"/>
      <c r="H4692" s="422"/>
      <c r="I4692" s="422"/>
      <c r="J4692" s="422"/>
      <c r="K4692" s="422"/>
      <c r="L4692" s="422"/>
      <c r="M4692" s="422"/>
      <c r="N4692" s="422"/>
      <c r="O4692" s="422"/>
      <c r="P4692" s="421" t="str">
        <f>IF(Q4692="","",LOOKUP(Q4692,'Expenditure Codes'!B:B,'Expenditure Codes'!A:A))</f>
        <v/>
      </c>
      <c r="Q4692" s="423"/>
      <c r="R4692" s="424"/>
      <c r="S4692" s="424"/>
      <c r="T4692" s="424"/>
      <c r="U4692" s="424"/>
      <c r="V4692" s="423"/>
      <c r="W4692" s="421"/>
      <c r="X4692" s="421"/>
      <c r="Y4692" s="420"/>
      <c r="Z4692" s="425"/>
      <c r="AA4692" s="426"/>
      <c r="AB4692" s="427"/>
      <c r="AC4692" s="428"/>
      <c r="AD4692" s="427"/>
    </row>
    <row r="4693" spans="1:30" ht="21.75" x14ac:dyDescent="0.55000000000000004">
      <c r="A4693" s="420"/>
      <c r="B4693" s="420"/>
      <c r="C4693" s="420"/>
      <c r="D4693" s="420"/>
      <c r="E4693" s="421"/>
      <c r="F4693" s="421"/>
      <c r="G4693" s="422"/>
      <c r="H4693" s="422"/>
      <c r="I4693" s="422"/>
      <c r="J4693" s="422"/>
      <c r="K4693" s="422"/>
      <c r="L4693" s="422"/>
      <c r="M4693" s="422"/>
      <c r="N4693" s="422"/>
      <c r="O4693" s="422"/>
      <c r="P4693" s="421" t="str">
        <f>IF(Q4693="","",LOOKUP(Q4693,'Expenditure Codes'!B:B,'Expenditure Codes'!A:A))</f>
        <v/>
      </c>
      <c r="Q4693" s="423"/>
      <c r="R4693" s="424"/>
      <c r="S4693" s="424"/>
      <c r="T4693" s="424"/>
      <c r="U4693" s="424"/>
      <c r="V4693" s="423"/>
      <c r="W4693" s="421"/>
      <c r="X4693" s="421"/>
      <c r="Y4693" s="420"/>
      <c r="Z4693" s="425"/>
      <c r="AA4693" s="426"/>
      <c r="AB4693" s="427"/>
      <c r="AC4693" s="428"/>
      <c r="AD4693" s="427"/>
    </row>
    <row r="4694" spans="1:30" ht="21.75" x14ac:dyDescent="0.55000000000000004">
      <c r="A4694" s="420"/>
      <c r="B4694" s="420"/>
      <c r="C4694" s="420"/>
      <c r="D4694" s="420"/>
      <c r="E4694" s="421"/>
      <c r="F4694" s="421"/>
      <c r="G4694" s="422"/>
      <c r="H4694" s="422"/>
      <c r="I4694" s="422"/>
      <c r="J4694" s="422"/>
      <c r="K4694" s="422"/>
      <c r="L4694" s="422"/>
      <c r="M4694" s="422"/>
      <c r="N4694" s="422"/>
      <c r="O4694" s="422"/>
      <c r="P4694" s="421" t="str">
        <f>IF(Q4694="","",LOOKUP(Q4694,'Expenditure Codes'!B:B,'Expenditure Codes'!A:A))</f>
        <v/>
      </c>
      <c r="Q4694" s="423"/>
      <c r="R4694" s="424"/>
      <c r="S4694" s="424"/>
      <c r="T4694" s="424"/>
      <c r="U4694" s="424"/>
      <c r="V4694" s="423"/>
      <c r="W4694" s="421"/>
      <c r="X4694" s="421"/>
      <c r="Y4694" s="420"/>
      <c r="Z4694" s="425"/>
      <c r="AA4694" s="426"/>
      <c r="AB4694" s="427"/>
      <c r="AC4694" s="428"/>
      <c r="AD4694" s="427"/>
    </row>
    <row r="4695" spans="1:30" ht="21.75" x14ac:dyDescent="0.55000000000000004">
      <c r="A4695" s="420"/>
      <c r="B4695" s="420"/>
      <c r="C4695" s="420"/>
      <c r="D4695" s="420"/>
      <c r="E4695" s="421"/>
      <c r="F4695" s="421"/>
      <c r="G4695" s="422"/>
      <c r="H4695" s="422"/>
      <c r="I4695" s="422"/>
      <c r="J4695" s="422"/>
      <c r="K4695" s="422"/>
      <c r="L4695" s="422"/>
      <c r="M4695" s="422"/>
      <c r="N4695" s="422"/>
      <c r="O4695" s="422"/>
      <c r="P4695" s="421" t="str">
        <f>IF(Q4695="","",LOOKUP(Q4695,'Expenditure Codes'!B:B,'Expenditure Codes'!A:A))</f>
        <v/>
      </c>
      <c r="Q4695" s="423"/>
      <c r="R4695" s="424"/>
      <c r="S4695" s="424"/>
      <c r="T4695" s="424"/>
      <c r="U4695" s="424"/>
      <c r="V4695" s="423"/>
      <c r="W4695" s="421"/>
      <c r="X4695" s="421"/>
      <c r="Y4695" s="420"/>
      <c r="Z4695" s="425"/>
      <c r="AA4695" s="426"/>
      <c r="AB4695" s="427"/>
      <c r="AC4695" s="428"/>
      <c r="AD4695" s="427"/>
    </row>
    <row r="4696" spans="1:30" ht="21.75" x14ac:dyDescent="0.55000000000000004">
      <c r="A4696" s="420"/>
      <c r="B4696" s="420"/>
      <c r="C4696" s="420"/>
      <c r="D4696" s="420"/>
      <c r="E4696" s="421"/>
      <c r="F4696" s="421"/>
      <c r="G4696" s="422"/>
      <c r="H4696" s="422"/>
      <c r="I4696" s="422"/>
      <c r="J4696" s="422"/>
      <c r="K4696" s="422"/>
      <c r="L4696" s="422"/>
      <c r="M4696" s="422"/>
      <c r="N4696" s="422"/>
      <c r="O4696" s="422"/>
      <c r="P4696" s="421" t="str">
        <f>IF(Q4696="","",LOOKUP(Q4696,'Expenditure Codes'!B:B,'Expenditure Codes'!A:A))</f>
        <v/>
      </c>
      <c r="Q4696" s="423"/>
      <c r="R4696" s="424"/>
      <c r="S4696" s="424"/>
      <c r="T4696" s="424"/>
      <c r="U4696" s="424"/>
      <c r="V4696" s="423"/>
      <c r="W4696" s="421"/>
      <c r="X4696" s="421"/>
      <c r="Y4696" s="420"/>
      <c r="Z4696" s="425"/>
      <c r="AA4696" s="426"/>
      <c r="AB4696" s="427"/>
      <c r="AC4696" s="428"/>
      <c r="AD4696" s="427"/>
    </row>
    <row r="4697" spans="1:30" ht="21.75" x14ac:dyDescent="0.55000000000000004">
      <c r="A4697" s="420"/>
      <c r="B4697" s="420"/>
      <c r="C4697" s="420"/>
      <c r="D4697" s="420"/>
      <c r="E4697" s="421"/>
      <c r="F4697" s="421"/>
      <c r="G4697" s="422"/>
      <c r="H4697" s="422"/>
      <c r="I4697" s="422"/>
      <c r="J4697" s="422"/>
      <c r="K4697" s="422"/>
      <c r="L4697" s="422"/>
      <c r="M4697" s="422"/>
      <c r="N4697" s="422"/>
      <c r="O4697" s="422"/>
      <c r="P4697" s="421" t="str">
        <f>IF(Q4697="","",LOOKUP(Q4697,'Expenditure Codes'!B:B,'Expenditure Codes'!A:A))</f>
        <v/>
      </c>
      <c r="Q4697" s="423"/>
      <c r="R4697" s="424"/>
      <c r="S4697" s="424"/>
      <c r="T4697" s="424"/>
      <c r="U4697" s="424"/>
      <c r="V4697" s="423"/>
      <c r="W4697" s="421"/>
      <c r="X4697" s="421"/>
      <c r="Y4697" s="420"/>
      <c r="Z4697" s="425"/>
      <c r="AA4697" s="426"/>
      <c r="AB4697" s="427"/>
      <c r="AC4697" s="428"/>
      <c r="AD4697" s="427"/>
    </row>
    <row r="4698" spans="1:30" ht="21.75" x14ac:dyDescent="0.55000000000000004">
      <c r="A4698" s="420"/>
      <c r="B4698" s="420"/>
      <c r="C4698" s="420"/>
      <c r="D4698" s="420"/>
      <c r="E4698" s="421"/>
      <c r="F4698" s="421"/>
      <c r="G4698" s="422"/>
      <c r="H4698" s="422"/>
      <c r="I4698" s="422"/>
      <c r="J4698" s="422"/>
      <c r="K4698" s="422"/>
      <c r="L4698" s="422"/>
      <c r="M4698" s="422"/>
      <c r="N4698" s="422"/>
      <c r="O4698" s="422"/>
      <c r="P4698" s="421" t="str">
        <f>IF(Q4698="","",LOOKUP(Q4698,'Expenditure Codes'!B:B,'Expenditure Codes'!A:A))</f>
        <v/>
      </c>
      <c r="Q4698" s="423"/>
      <c r="R4698" s="424"/>
      <c r="S4698" s="424"/>
      <c r="T4698" s="424"/>
      <c r="U4698" s="424"/>
      <c r="V4698" s="423"/>
      <c r="W4698" s="421"/>
      <c r="X4698" s="421"/>
      <c r="Y4698" s="420"/>
      <c r="Z4698" s="425"/>
      <c r="AA4698" s="426"/>
      <c r="AB4698" s="427"/>
      <c r="AC4698" s="428"/>
      <c r="AD4698" s="427"/>
    </row>
    <row r="4699" spans="1:30" ht="21.75" x14ac:dyDescent="0.55000000000000004">
      <c r="A4699" s="420"/>
      <c r="B4699" s="420"/>
      <c r="C4699" s="420"/>
      <c r="D4699" s="420"/>
      <c r="E4699" s="421"/>
      <c r="F4699" s="421"/>
      <c r="G4699" s="422"/>
      <c r="H4699" s="422"/>
      <c r="I4699" s="422"/>
      <c r="J4699" s="422"/>
      <c r="K4699" s="422"/>
      <c r="L4699" s="422"/>
      <c r="M4699" s="422"/>
      <c r="N4699" s="422"/>
      <c r="O4699" s="422"/>
      <c r="P4699" s="421" t="str">
        <f>IF(Q4699="","",LOOKUP(Q4699,'Expenditure Codes'!B:B,'Expenditure Codes'!A:A))</f>
        <v/>
      </c>
      <c r="Q4699" s="423"/>
      <c r="R4699" s="424"/>
      <c r="S4699" s="424"/>
      <c r="T4699" s="424"/>
      <c r="U4699" s="424"/>
      <c r="V4699" s="423"/>
      <c r="W4699" s="421"/>
      <c r="X4699" s="421"/>
      <c r="Y4699" s="420"/>
      <c r="Z4699" s="425"/>
      <c r="AA4699" s="426"/>
      <c r="AB4699" s="427"/>
      <c r="AC4699" s="428"/>
      <c r="AD4699" s="427"/>
    </row>
    <row r="4700" spans="1:30" ht="21.75" x14ac:dyDescent="0.55000000000000004">
      <c r="A4700" s="420"/>
      <c r="B4700" s="420"/>
      <c r="C4700" s="420"/>
      <c r="D4700" s="420"/>
      <c r="E4700" s="421"/>
      <c r="F4700" s="421"/>
      <c r="G4700" s="422"/>
      <c r="H4700" s="422"/>
      <c r="I4700" s="422"/>
      <c r="J4700" s="422"/>
      <c r="K4700" s="422"/>
      <c r="L4700" s="422"/>
      <c r="M4700" s="422"/>
      <c r="N4700" s="422"/>
      <c r="O4700" s="422"/>
      <c r="P4700" s="421" t="str">
        <f>IF(Q4700="","",LOOKUP(Q4700,'Expenditure Codes'!B:B,'Expenditure Codes'!A:A))</f>
        <v/>
      </c>
      <c r="Q4700" s="423"/>
      <c r="R4700" s="424"/>
      <c r="S4700" s="424"/>
      <c r="T4700" s="424"/>
      <c r="U4700" s="424"/>
      <c r="V4700" s="423"/>
      <c r="W4700" s="421"/>
      <c r="X4700" s="421"/>
      <c r="Y4700" s="420"/>
      <c r="Z4700" s="425"/>
      <c r="AA4700" s="426"/>
      <c r="AB4700" s="427"/>
      <c r="AC4700" s="428"/>
      <c r="AD4700" s="427"/>
    </row>
    <row r="4701" spans="1:30" ht="21.75" x14ac:dyDescent="0.55000000000000004">
      <c r="A4701" s="420"/>
      <c r="B4701" s="420"/>
      <c r="C4701" s="420"/>
      <c r="D4701" s="420"/>
      <c r="E4701" s="421"/>
      <c r="F4701" s="421"/>
      <c r="G4701" s="422"/>
      <c r="H4701" s="422"/>
      <c r="I4701" s="422"/>
      <c r="J4701" s="422"/>
      <c r="K4701" s="422"/>
      <c r="L4701" s="422"/>
      <c r="M4701" s="422"/>
      <c r="N4701" s="422"/>
      <c r="O4701" s="422"/>
      <c r="P4701" s="421" t="str">
        <f>IF(Q4701="","",LOOKUP(Q4701,'Expenditure Codes'!B:B,'Expenditure Codes'!A:A))</f>
        <v/>
      </c>
      <c r="Q4701" s="423"/>
      <c r="R4701" s="424"/>
      <c r="S4701" s="424"/>
      <c r="T4701" s="424"/>
      <c r="U4701" s="424"/>
      <c r="V4701" s="423"/>
      <c r="W4701" s="421"/>
      <c r="X4701" s="421"/>
      <c r="Y4701" s="420"/>
      <c r="Z4701" s="425"/>
      <c r="AA4701" s="426"/>
      <c r="AB4701" s="427"/>
      <c r="AC4701" s="428"/>
      <c r="AD4701" s="427"/>
    </row>
    <row r="4702" spans="1:30" ht="21.75" x14ac:dyDescent="0.55000000000000004">
      <c r="A4702" s="420"/>
      <c r="B4702" s="420"/>
      <c r="C4702" s="420"/>
      <c r="D4702" s="420"/>
      <c r="E4702" s="421"/>
      <c r="F4702" s="421"/>
      <c r="G4702" s="422"/>
      <c r="H4702" s="422"/>
      <c r="I4702" s="422"/>
      <c r="J4702" s="422"/>
      <c r="K4702" s="422"/>
      <c r="L4702" s="422"/>
      <c r="M4702" s="422"/>
      <c r="N4702" s="422"/>
      <c r="O4702" s="422"/>
      <c r="P4702" s="421" t="str">
        <f>IF(Q4702="","",LOOKUP(Q4702,'Expenditure Codes'!B:B,'Expenditure Codes'!A:A))</f>
        <v/>
      </c>
      <c r="Q4702" s="423"/>
      <c r="R4702" s="424"/>
      <c r="S4702" s="424"/>
      <c r="T4702" s="424"/>
      <c r="U4702" s="424"/>
      <c r="V4702" s="423"/>
      <c r="W4702" s="421"/>
      <c r="X4702" s="421"/>
      <c r="Y4702" s="420"/>
      <c r="Z4702" s="425"/>
      <c r="AA4702" s="426"/>
      <c r="AB4702" s="427"/>
      <c r="AC4702" s="428"/>
      <c r="AD4702" s="427"/>
    </row>
    <row r="4703" spans="1:30" ht="21.75" x14ac:dyDescent="0.55000000000000004">
      <c r="A4703" s="420"/>
      <c r="B4703" s="420"/>
      <c r="C4703" s="420"/>
      <c r="D4703" s="420"/>
      <c r="E4703" s="421"/>
      <c r="F4703" s="421"/>
      <c r="G4703" s="422"/>
      <c r="H4703" s="422"/>
      <c r="I4703" s="422"/>
      <c r="J4703" s="422"/>
      <c r="K4703" s="422"/>
      <c r="L4703" s="422"/>
      <c r="M4703" s="422"/>
      <c r="N4703" s="422"/>
      <c r="O4703" s="422"/>
      <c r="P4703" s="421" t="str">
        <f>IF(Q4703="","",LOOKUP(Q4703,'Expenditure Codes'!B:B,'Expenditure Codes'!A:A))</f>
        <v/>
      </c>
      <c r="Q4703" s="423"/>
      <c r="R4703" s="424"/>
      <c r="S4703" s="424"/>
      <c r="T4703" s="424"/>
      <c r="U4703" s="424"/>
      <c r="V4703" s="423"/>
      <c r="W4703" s="421"/>
      <c r="X4703" s="421"/>
      <c r="Y4703" s="420"/>
      <c r="Z4703" s="425"/>
      <c r="AA4703" s="426"/>
      <c r="AB4703" s="427"/>
      <c r="AC4703" s="428"/>
      <c r="AD4703" s="427"/>
    </row>
    <row r="4704" spans="1:30" ht="21.75" x14ac:dyDescent="0.55000000000000004">
      <c r="A4704" s="420"/>
      <c r="B4704" s="420"/>
      <c r="C4704" s="420"/>
      <c r="D4704" s="420"/>
      <c r="E4704" s="421"/>
      <c r="F4704" s="421"/>
      <c r="G4704" s="422"/>
      <c r="H4704" s="422"/>
      <c r="I4704" s="422"/>
      <c r="J4704" s="422"/>
      <c r="K4704" s="422"/>
      <c r="L4704" s="422"/>
      <c r="M4704" s="422"/>
      <c r="N4704" s="422"/>
      <c r="O4704" s="422"/>
      <c r="P4704" s="421" t="str">
        <f>IF(Q4704="","",LOOKUP(Q4704,'Expenditure Codes'!B:B,'Expenditure Codes'!A:A))</f>
        <v/>
      </c>
      <c r="Q4704" s="423"/>
      <c r="R4704" s="424"/>
      <c r="S4704" s="424"/>
      <c r="T4704" s="424"/>
      <c r="U4704" s="424"/>
      <c r="V4704" s="423"/>
      <c r="W4704" s="421"/>
      <c r="X4704" s="421"/>
      <c r="Y4704" s="420"/>
      <c r="Z4704" s="425"/>
      <c r="AA4704" s="426"/>
      <c r="AB4704" s="427"/>
      <c r="AC4704" s="428"/>
      <c r="AD4704" s="427"/>
    </row>
    <row r="4705" spans="1:30" ht="21.75" x14ac:dyDescent="0.55000000000000004">
      <c r="A4705" s="420"/>
      <c r="B4705" s="420"/>
      <c r="C4705" s="420"/>
      <c r="D4705" s="420"/>
      <c r="E4705" s="421"/>
      <c r="F4705" s="421"/>
      <c r="G4705" s="422"/>
      <c r="H4705" s="422"/>
      <c r="I4705" s="422"/>
      <c r="J4705" s="422"/>
      <c r="K4705" s="422"/>
      <c r="L4705" s="422"/>
      <c r="M4705" s="422"/>
      <c r="N4705" s="422"/>
      <c r="O4705" s="422"/>
      <c r="P4705" s="421" t="str">
        <f>IF(Q4705="","",LOOKUP(Q4705,'Expenditure Codes'!B:B,'Expenditure Codes'!A:A))</f>
        <v/>
      </c>
      <c r="Q4705" s="423"/>
      <c r="R4705" s="424"/>
      <c r="S4705" s="424"/>
      <c r="T4705" s="424"/>
      <c r="U4705" s="424"/>
      <c r="V4705" s="423"/>
      <c r="W4705" s="421"/>
      <c r="X4705" s="421"/>
      <c r="Y4705" s="420"/>
      <c r="Z4705" s="425"/>
      <c r="AA4705" s="426"/>
      <c r="AB4705" s="427"/>
      <c r="AC4705" s="428"/>
      <c r="AD4705" s="427"/>
    </row>
    <row r="4706" spans="1:30" ht="21.75" x14ac:dyDescent="0.55000000000000004">
      <c r="A4706" s="420"/>
      <c r="B4706" s="420"/>
      <c r="C4706" s="420"/>
      <c r="D4706" s="420"/>
      <c r="E4706" s="421"/>
      <c r="F4706" s="421"/>
      <c r="G4706" s="422"/>
      <c r="H4706" s="422"/>
      <c r="I4706" s="422"/>
      <c r="J4706" s="422"/>
      <c r="K4706" s="422"/>
      <c r="L4706" s="422"/>
      <c r="M4706" s="422"/>
      <c r="N4706" s="422"/>
      <c r="O4706" s="422"/>
      <c r="P4706" s="421" t="str">
        <f>IF(Q4706="","",LOOKUP(Q4706,'Expenditure Codes'!B:B,'Expenditure Codes'!A:A))</f>
        <v/>
      </c>
      <c r="Q4706" s="423"/>
      <c r="R4706" s="424"/>
      <c r="S4706" s="424"/>
      <c r="T4706" s="424"/>
      <c r="U4706" s="424"/>
      <c r="V4706" s="423"/>
      <c r="W4706" s="421"/>
      <c r="X4706" s="421"/>
      <c r="Y4706" s="420"/>
      <c r="Z4706" s="425"/>
      <c r="AA4706" s="426"/>
      <c r="AB4706" s="427"/>
      <c r="AC4706" s="428"/>
      <c r="AD4706" s="427"/>
    </row>
    <row r="4707" spans="1:30" ht="21.75" x14ac:dyDescent="0.55000000000000004">
      <c r="A4707" s="420"/>
      <c r="B4707" s="420"/>
      <c r="C4707" s="420"/>
      <c r="D4707" s="420"/>
      <c r="E4707" s="421"/>
      <c r="F4707" s="421"/>
      <c r="G4707" s="422"/>
      <c r="H4707" s="422"/>
      <c r="I4707" s="422"/>
      <c r="J4707" s="422"/>
      <c r="K4707" s="422"/>
      <c r="L4707" s="422"/>
      <c r="M4707" s="422"/>
      <c r="N4707" s="422"/>
      <c r="O4707" s="422"/>
      <c r="P4707" s="421" t="str">
        <f>IF(Q4707="","",LOOKUP(Q4707,'Expenditure Codes'!B:B,'Expenditure Codes'!A:A))</f>
        <v/>
      </c>
      <c r="Q4707" s="423"/>
      <c r="R4707" s="424"/>
      <c r="S4707" s="424"/>
      <c r="T4707" s="424"/>
      <c r="U4707" s="424"/>
      <c r="V4707" s="423"/>
      <c r="W4707" s="421"/>
      <c r="X4707" s="421"/>
      <c r="Y4707" s="420"/>
      <c r="Z4707" s="425"/>
      <c r="AA4707" s="426"/>
      <c r="AB4707" s="427"/>
      <c r="AC4707" s="428"/>
      <c r="AD4707" s="427"/>
    </row>
    <row r="4708" spans="1:30" ht="21.75" x14ac:dyDescent="0.55000000000000004">
      <c r="A4708" s="420"/>
      <c r="B4708" s="420"/>
      <c r="C4708" s="420"/>
      <c r="D4708" s="420"/>
      <c r="E4708" s="421"/>
      <c r="F4708" s="421"/>
      <c r="G4708" s="422"/>
      <c r="H4708" s="422"/>
      <c r="I4708" s="422"/>
      <c r="J4708" s="422"/>
      <c r="K4708" s="422"/>
      <c r="L4708" s="422"/>
      <c r="M4708" s="422"/>
      <c r="N4708" s="422"/>
      <c r="O4708" s="422"/>
      <c r="P4708" s="421" t="str">
        <f>IF(Q4708="","",LOOKUP(Q4708,'Expenditure Codes'!B:B,'Expenditure Codes'!A:A))</f>
        <v/>
      </c>
      <c r="Q4708" s="423"/>
      <c r="R4708" s="424"/>
      <c r="S4708" s="424"/>
      <c r="T4708" s="424"/>
      <c r="U4708" s="424"/>
      <c r="V4708" s="423"/>
      <c r="W4708" s="421"/>
      <c r="X4708" s="421"/>
      <c r="Y4708" s="420"/>
      <c r="Z4708" s="425"/>
      <c r="AA4708" s="426"/>
      <c r="AB4708" s="427"/>
      <c r="AC4708" s="428"/>
      <c r="AD4708" s="427"/>
    </row>
    <row r="4709" spans="1:30" ht="21.75" x14ac:dyDescent="0.55000000000000004">
      <c r="A4709" s="420"/>
      <c r="B4709" s="420"/>
      <c r="C4709" s="420"/>
      <c r="D4709" s="420"/>
      <c r="E4709" s="421"/>
      <c r="F4709" s="421"/>
      <c r="G4709" s="422"/>
      <c r="H4709" s="422"/>
      <c r="I4709" s="422"/>
      <c r="J4709" s="422"/>
      <c r="K4709" s="422"/>
      <c r="L4709" s="422"/>
      <c r="M4709" s="422"/>
      <c r="N4709" s="422"/>
      <c r="O4709" s="422"/>
      <c r="P4709" s="421" t="str">
        <f>IF(Q4709="","",LOOKUP(Q4709,'Expenditure Codes'!B:B,'Expenditure Codes'!A:A))</f>
        <v/>
      </c>
      <c r="Q4709" s="423"/>
      <c r="R4709" s="424"/>
      <c r="S4709" s="424"/>
      <c r="T4709" s="424"/>
      <c r="U4709" s="424"/>
      <c r="V4709" s="423"/>
      <c r="W4709" s="421"/>
      <c r="X4709" s="421"/>
      <c r="Y4709" s="420"/>
      <c r="Z4709" s="425"/>
      <c r="AA4709" s="426"/>
      <c r="AB4709" s="427"/>
      <c r="AC4709" s="428"/>
      <c r="AD4709" s="427"/>
    </row>
    <row r="4710" spans="1:30" ht="21.75" x14ac:dyDescent="0.55000000000000004">
      <c r="A4710" s="420"/>
      <c r="B4710" s="420"/>
      <c r="C4710" s="420"/>
      <c r="D4710" s="420"/>
      <c r="E4710" s="421"/>
      <c r="F4710" s="421"/>
      <c r="G4710" s="422"/>
      <c r="H4710" s="422"/>
      <c r="I4710" s="422"/>
      <c r="J4710" s="422"/>
      <c r="K4710" s="422"/>
      <c r="L4710" s="422"/>
      <c r="M4710" s="422"/>
      <c r="N4710" s="422"/>
      <c r="O4710" s="422"/>
      <c r="P4710" s="421" t="str">
        <f>IF(Q4710="","",LOOKUP(Q4710,'Expenditure Codes'!B:B,'Expenditure Codes'!A:A))</f>
        <v/>
      </c>
      <c r="Q4710" s="423"/>
      <c r="R4710" s="424"/>
      <c r="S4710" s="424"/>
      <c r="T4710" s="424"/>
      <c r="U4710" s="424"/>
      <c r="V4710" s="423"/>
      <c r="W4710" s="421"/>
      <c r="X4710" s="421"/>
      <c r="Y4710" s="420"/>
      <c r="Z4710" s="425"/>
      <c r="AA4710" s="426"/>
      <c r="AB4710" s="427"/>
      <c r="AC4710" s="428"/>
      <c r="AD4710" s="427"/>
    </row>
    <row r="4711" spans="1:30" ht="21.75" x14ac:dyDescent="0.55000000000000004">
      <c r="A4711" s="420"/>
      <c r="B4711" s="420"/>
      <c r="C4711" s="420"/>
      <c r="D4711" s="420"/>
      <c r="E4711" s="421"/>
      <c r="F4711" s="421"/>
      <c r="G4711" s="422"/>
      <c r="H4711" s="422"/>
      <c r="I4711" s="422"/>
      <c r="J4711" s="422"/>
      <c r="K4711" s="422"/>
      <c r="L4711" s="422"/>
      <c r="M4711" s="422"/>
      <c r="N4711" s="422"/>
      <c r="O4711" s="422"/>
      <c r="P4711" s="421" t="str">
        <f>IF(Q4711="","",LOOKUP(Q4711,'Expenditure Codes'!B:B,'Expenditure Codes'!A:A))</f>
        <v/>
      </c>
      <c r="Q4711" s="423"/>
      <c r="R4711" s="424"/>
      <c r="S4711" s="424"/>
      <c r="T4711" s="424"/>
      <c r="U4711" s="424"/>
      <c r="V4711" s="423"/>
      <c r="W4711" s="421"/>
      <c r="X4711" s="421"/>
      <c r="Y4711" s="420"/>
      <c r="Z4711" s="425"/>
      <c r="AA4711" s="426"/>
      <c r="AB4711" s="427"/>
      <c r="AC4711" s="428"/>
      <c r="AD4711" s="427"/>
    </row>
    <row r="4712" spans="1:30" ht="21.75" x14ac:dyDescent="0.55000000000000004">
      <c r="A4712" s="420"/>
      <c r="B4712" s="420"/>
      <c r="C4712" s="420"/>
      <c r="D4712" s="420"/>
      <c r="E4712" s="421"/>
      <c r="F4712" s="421"/>
      <c r="G4712" s="422"/>
      <c r="H4712" s="422"/>
      <c r="I4712" s="422"/>
      <c r="J4712" s="422"/>
      <c r="K4712" s="422"/>
      <c r="L4712" s="422"/>
      <c r="M4712" s="422"/>
      <c r="N4712" s="422"/>
      <c r="O4712" s="422"/>
      <c r="P4712" s="421" t="str">
        <f>IF(Q4712="","",LOOKUP(Q4712,'Expenditure Codes'!B:B,'Expenditure Codes'!A:A))</f>
        <v/>
      </c>
      <c r="Q4712" s="423"/>
      <c r="R4712" s="424"/>
      <c r="S4712" s="424"/>
      <c r="T4712" s="424"/>
      <c r="U4712" s="424"/>
      <c r="V4712" s="423"/>
      <c r="W4712" s="421"/>
      <c r="X4712" s="421"/>
      <c r="Y4712" s="420"/>
      <c r="Z4712" s="425"/>
      <c r="AA4712" s="426"/>
      <c r="AB4712" s="427"/>
      <c r="AC4712" s="428"/>
      <c r="AD4712" s="427"/>
    </row>
    <row r="4713" spans="1:30" ht="21.75" x14ac:dyDescent="0.55000000000000004">
      <c r="A4713" s="420"/>
      <c r="B4713" s="420"/>
      <c r="C4713" s="420"/>
      <c r="D4713" s="420"/>
      <c r="E4713" s="421"/>
      <c r="F4713" s="421"/>
      <c r="G4713" s="422"/>
      <c r="H4713" s="422"/>
      <c r="I4713" s="422"/>
      <c r="J4713" s="422"/>
      <c r="K4713" s="422"/>
      <c r="L4713" s="422"/>
      <c r="M4713" s="422"/>
      <c r="N4713" s="422"/>
      <c r="O4713" s="422"/>
      <c r="P4713" s="421" t="str">
        <f>IF(Q4713="","",LOOKUP(Q4713,'Expenditure Codes'!B:B,'Expenditure Codes'!A:A))</f>
        <v/>
      </c>
      <c r="Q4713" s="423"/>
      <c r="R4713" s="424"/>
      <c r="S4713" s="424"/>
      <c r="T4713" s="424"/>
      <c r="U4713" s="424"/>
      <c r="V4713" s="423"/>
      <c r="W4713" s="421"/>
      <c r="X4713" s="421"/>
      <c r="Y4713" s="420"/>
      <c r="Z4713" s="425"/>
      <c r="AA4713" s="426"/>
      <c r="AB4713" s="427"/>
      <c r="AC4713" s="428"/>
      <c r="AD4713" s="427"/>
    </row>
    <row r="4714" spans="1:30" ht="21.75" x14ac:dyDescent="0.55000000000000004">
      <c r="A4714" s="420"/>
      <c r="B4714" s="420"/>
      <c r="C4714" s="420"/>
      <c r="D4714" s="420"/>
      <c r="E4714" s="421"/>
      <c r="F4714" s="421"/>
      <c r="G4714" s="422"/>
      <c r="H4714" s="422"/>
      <c r="I4714" s="422"/>
      <c r="J4714" s="422"/>
      <c r="K4714" s="422"/>
      <c r="L4714" s="422"/>
      <c r="M4714" s="422"/>
      <c r="N4714" s="422"/>
      <c r="O4714" s="422"/>
      <c r="P4714" s="421" t="str">
        <f>IF(Q4714="","",LOOKUP(Q4714,'Expenditure Codes'!B:B,'Expenditure Codes'!A:A))</f>
        <v/>
      </c>
      <c r="Q4714" s="423"/>
      <c r="R4714" s="424"/>
      <c r="S4714" s="424"/>
      <c r="T4714" s="424"/>
      <c r="U4714" s="424"/>
      <c r="V4714" s="423"/>
      <c r="W4714" s="421"/>
      <c r="X4714" s="421"/>
      <c r="Y4714" s="420"/>
      <c r="Z4714" s="425"/>
      <c r="AA4714" s="426"/>
      <c r="AB4714" s="427"/>
      <c r="AC4714" s="428"/>
      <c r="AD4714" s="427"/>
    </row>
    <row r="4715" spans="1:30" ht="21.75" x14ac:dyDescent="0.55000000000000004">
      <c r="A4715" s="420"/>
      <c r="B4715" s="420"/>
      <c r="C4715" s="420"/>
      <c r="D4715" s="420"/>
      <c r="E4715" s="421"/>
      <c r="F4715" s="421"/>
      <c r="G4715" s="422"/>
      <c r="H4715" s="422"/>
      <c r="I4715" s="422"/>
      <c r="J4715" s="422"/>
      <c r="K4715" s="422"/>
      <c r="L4715" s="422"/>
      <c r="M4715" s="422"/>
      <c r="N4715" s="422"/>
      <c r="O4715" s="422"/>
      <c r="P4715" s="421" t="str">
        <f>IF(Q4715="","",LOOKUP(Q4715,'Expenditure Codes'!B:B,'Expenditure Codes'!A:A))</f>
        <v/>
      </c>
      <c r="Q4715" s="423"/>
      <c r="R4715" s="424"/>
      <c r="S4715" s="424"/>
      <c r="T4715" s="424"/>
      <c r="U4715" s="424"/>
      <c r="V4715" s="423"/>
      <c r="W4715" s="421"/>
      <c r="X4715" s="421"/>
      <c r="Y4715" s="420"/>
      <c r="Z4715" s="425"/>
      <c r="AA4715" s="426"/>
      <c r="AB4715" s="427"/>
      <c r="AC4715" s="428"/>
      <c r="AD4715" s="427"/>
    </row>
    <row r="4716" spans="1:30" ht="21.75" x14ac:dyDescent="0.55000000000000004">
      <c r="A4716" s="420"/>
      <c r="B4716" s="420"/>
      <c r="C4716" s="420"/>
      <c r="D4716" s="420"/>
      <c r="E4716" s="421"/>
      <c r="F4716" s="421"/>
      <c r="G4716" s="422"/>
      <c r="H4716" s="422"/>
      <c r="I4716" s="422"/>
      <c r="J4716" s="422"/>
      <c r="K4716" s="422"/>
      <c r="L4716" s="422"/>
      <c r="M4716" s="422"/>
      <c r="N4716" s="422"/>
      <c r="O4716" s="422"/>
      <c r="P4716" s="421" t="str">
        <f>IF(Q4716="","",LOOKUP(Q4716,'Expenditure Codes'!B:B,'Expenditure Codes'!A:A))</f>
        <v/>
      </c>
      <c r="Q4716" s="423"/>
      <c r="R4716" s="424"/>
      <c r="S4716" s="424"/>
      <c r="T4716" s="424"/>
      <c r="U4716" s="424"/>
      <c r="V4716" s="423"/>
      <c r="W4716" s="421"/>
      <c r="X4716" s="421"/>
      <c r="Y4716" s="420"/>
      <c r="Z4716" s="425"/>
      <c r="AA4716" s="426"/>
      <c r="AB4716" s="427"/>
      <c r="AC4716" s="428"/>
      <c r="AD4716" s="427"/>
    </row>
    <row r="4717" spans="1:30" ht="21.75" x14ac:dyDescent="0.55000000000000004">
      <c r="A4717" s="420"/>
      <c r="B4717" s="420"/>
      <c r="C4717" s="420"/>
      <c r="D4717" s="420"/>
      <c r="E4717" s="421"/>
      <c r="F4717" s="421"/>
      <c r="G4717" s="422"/>
      <c r="H4717" s="422"/>
      <c r="I4717" s="422"/>
      <c r="J4717" s="422"/>
      <c r="K4717" s="422"/>
      <c r="L4717" s="422"/>
      <c r="M4717" s="422"/>
      <c r="N4717" s="422"/>
      <c r="O4717" s="422"/>
      <c r="P4717" s="421" t="str">
        <f>IF(Q4717="","",LOOKUP(Q4717,'Expenditure Codes'!B:B,'Expenditure Codes'!A:A))</f>
        <v/>
      </c>
      <c r="Q4717" s="423"/>
      <c r="R4717" s="424"/>
      <c r="S4717" s="424"/>
      <c r="T4717" s="424"/>
      <c r="U4717" s="424"/>
      <c r="V4717" s="423"/>
      <c r="W4717" s="421"/>
      <c r="X4717" s="421"/>
      <c r="Y4717" s="420"/>
      <c r="Z4717" s="425"/>
      <c r="AA4717" s="426"/>
      <c r="AB4717" s="427"/>
      <c r="AC4717" s="428"/>
      <c r="AD4717" s="427"/>
    </row>
    <row r="4718" spans="1:30" ht="21.75" x14ac:dyDescent="0.55000000000000004">
      <c r="A4718" s="420"/>
      <c r="B4718" s="420"/>
      <c r="C4718" s="420"/>
      <c r="D4718" s="420"/>
      <c r="E4718" s="421"/>
      <c r="F4718" s="421"/>
      <c r="G4718" s="422"/>
      <c r="H4718" s="422"/>
      <c r="I4718" s="422"/>
      <c r="J4718" s="422"/>
      <c r="K4718" s="422"/>
      <c r="L4718" s="422"/>
      <c r="M4718" s="422"/>
      <c r="N4718" s="422"/>
      <c r="O4718" s="422"/>
      <c r="P4718" s="421" t="str">
        <f>IF(Q4718="","",LOOKUP(Q4718,'Expenditure Codes'!B:B,'Expenditure Codes'!A:A))</f>
        <v/>
      </c>
      <c r="Q4718" s="423"/>
      <c r="R4718" s="424"/>
      <c r="S4718" s="424"/>
      <c r="T4718" s="424"/>
      <c r="U4718" s="424"/>
      <c r="V4718" s="423"/>
      <c r="W4718" s="421"/>
      <c r="X4718" s="421"/>
      <c r="Y4718" s="420"/>
      <c r="Z4718" s="425"/>
      <c r="AA4718" s="426"/>
      <c r="AB4718" s="427"/>
      <c r="AC4718" s="428"/>
      <c r="AD4718" s="427"/>
    </row>
    <row r="4719" spans="1:30" ht="21.75" x14ac:dyDescent="0.55000000000000004">
      <c r="A4719" s="420"/>
      <c r="B4719" s="420"/>
      <c r="C4719" s="420"/>
      <c r="D4719" s="420"/>
      <c r="E4719" s="421"/>
      <c r="F4719" s="421"/>
      <c r="G4719" s="422"/>
      <c r="H4719" s="422"/>
      <c r="I4719" s="422"/>
      <c r="J4719" s="422"/>
      <c r="K4719" s="422"/>
      <c r="L4719" s="422"/>
      <c r="M4719" s="422"/>
      <c r="N4719" s="422"/>
      <c r="O4719" s="422"/>
      <c r="P4719" s="421" t="str">
        <f>IF(Q4719="","",LOOKUP(Q4719,'Expenditure Codes'!B:B,'Expenditure Codes'!A:A))</f>
        <v/>
      </c>
      <c r="Q4719" s="423"/>
      <c r="R4719" s="424"/>
      <c r="S4719" s="424"/>
      <c r="T4719" s="424"/>
      <c r="U4719" s="424"/>
      <c r="V4719" s="423"/>
      <c r="W4719" s="421"/>
      <c r="X4719" s="421"/>
      <c r="Y4719" s="420"/>
      <c r="Z4719" s="425"/>
      <c r="AA4719" s="426"/>
      <c r="AB4719" s="427"/>
      <c r="AC4719" s="428"/>
      <c r="AD4719" s="427"/>
    </row>
    <row r="4720" spans="1:30" ht="21.75" x14ac:dyDescent="0.55000000000000004">
      <c r="A4720" s="420"/>
      <c r="B4720" s="420"/>
      <c r="C4720" s="420"/>
      <c r="D4720" s="420"/>
      <c r="E4720" s="421"/>
      <c r="F4720" s="421"/>
      <c r="G4720" s="422"/>
      <c r="H4720" s="422"/>
      <c r="I4720" s="422"/>
      <c r="J4720" s="422"/>
      <c r="K4720" s="422"/>
      <c r="L4720" s="422"/>
      <c r="M4720" s="422"/>
      <c r="N4720" s="422"/>
      <c r="O4720" s="422"/>
      <c r="P4720" s="421" t="str">
        <f>IF(Q4720="","",LOOKUP(Q4720,'Expenditure Codes'!B:B,'Expenditure Codes'!A:A))</f>
        <v/>
      </c>
      <c r="Q4720" s="423"/>
      <c r="R4720" s="424"/>
      <c r="S4720" s="424"/>
      <c r="T4720" s="424"/>
      <c r="U4720" s="424"/>
      <c r="V4720" s="423"/>
      <c r="W4720" s="421"/>
      <c r="X4720" s="421"/>
      <c r="Y4720" s="420"/>
      <c r="Z4720" s="425"/>
      <c r="AA4720" s="426"/>
      <c r="AB4720" s="427"/>
      <c r="AC4720" s="428"/>
      <c r="AD4720" s="427"/>
    </row>
    <row r="4721" spans="1:30" ht="21.75" x14ac:dyDescent="0.55000000000000004">
      <c r="A4721" s="420"/>
      <c r="B4721" s="420"/>
      <c r="C4721" s="420"/>
      <c r="D4721" s="420"/>
      <c r="E4721" s="421"/>
      <c r="F4721" s="421"/>
      <c r="G4721" s="422"/>
      <c r="H4721" s="422"/>
      <c r="I4721" s="422"/>
      <c r="J4721" s="422"/>
      <c r="K4721" s="422"/>
      <c r="L4721" s="422"/>
      <c r="M4721" s="422"/>
      <c r="N4721" s="422"/>
      <c r="O4721" s="422"/>
      <c r="P4721" s="421" t="str">
        <f>IF(Q4721="","",LOOKUP(Q4721,'Expenditure Codes'!B:B,'Expenditure Codes'!A:A))</f>
        <v/>
      </c>
      <c r="Q4721" s="423"/>
      <c r="R4721" s="424"/>
      <c r="S4721" s="424"/>
      <c r="T4721" s="424"/>
      <c r="U4721" s="424"/>
      <c r="V4721" s="423"/>
      <c r="W4721" s="421"/>
      <c r="X4721" s="421"/>
      <c r="Y4721" s="420"/>
      <c r="Z4721" s="425"/>
      <c r="AA4721" s="426"/>
      <c r="AB4721" s="427"/>
      <c r="AC4721" s="428"/>
      <c r="AD4721" s="427"/>
    </row>
    <row r="4722" spans="1:30" ht="21.75" x14ac:dyDescent="0.55000000000000004">
      <c r="A4722" s="420"/>
      <c r="B4722" s="420"/>
      <c r="C4722" s="420"/>
      <c r="D4722" s="420"/>
      <c r="E4722" s="421"/>
      <c r="F4722" s="421"/>
      <c r="G4722" s="422"/>
      <c r="H4722" s="422"/>
      <c r="I4722" s="422"/>
      <c r="J4722" s="422"/>
      <c r="K4722" s="422"/>
      <c r="L4722" s="422"/>
      <c r="M4722" s="422"/>
      <c r="N4722" s="422"/>
      <c r="O4722" s="422"/>
      <c r="P4722" s="421" t="str">
        <f>IF(Q4722="","",LOOKUP(Q4722,'Expenditure Codes'!B:B,'Expenditure Codes'!A:A))</f>
        <v/>
      </c>
      <c r="Q4722" s="423"/>
      <c r="R4722" s="424"/>
      <c r="S4722" s="424"/>
      <c r="T4722" s="424"/>
      <c r="U4722" s="424"/>
      <c r="V4722" s="423"/>
      <c r="W4722" s="421"/>
      <c r="X4722" s="421"/>
      <c r="Y4722" s="420"/>
      <c r="Z4722" s="425"/>
      <c r="AA4722" s="426"/>
      <c r="AB4722" s="427"/>
      <c r="AC4722" s="428"/>
      <c r="AD4722" s="427"/>
    </row>
    <row r="4723" spans="1:30" ht="21.75" x14ac:dyDescent="0.55000000000000004">
      <c r="A4723" s="420"/>
      <c r="B4723" s="420"/>
      <c r="C4723" s="420"/>
      <c r="D4723" s="420"/>
      <c r="E4723" s="421"/>
      <c r="F4723" s="421"/>
      <c r="G4723" s="422"/>
      <c r="H4723" s="422"/>
      <c r="I4723" s="422"/>
      <c r="J4723" s="422"/>
      <c r="K4723" s="422"/>
      <c r="L4723" s="422"/>
      <c r="M4723" s="422"/>
      <c r="N4723" s="422"/>
      <c r="O4723" s="422"/>
      <c r="P4723" s="421" t="str">
        <f>IF(Q4723="","",LOOKUP(Q4723,'Expenditure Codes'!B:B,'Expenditure Codes'!A:A))</f>
        <v/>
      </c>
      <c r="Q4723" s="423"/>
      <c r="R4723" s="424"/>
      <c r="S4723" s="424"/>
      <c r="T4723" s="424"/>
      <c r="U4723" s="424"/>
      <c r="V4723" s="423"/>
      <c r="W4723" s="421"/>
      <c r="X4723" s="421"/>
      <c r="Y4723" s="420"/>
      <c r="Z4723" s="425"/>
      <c r="AA4723" s="426"/>
      <c r="AB4723" s="427"/>
      <c r="AC4723" s="428"/>
      <c r="AD4723" s="427"/>
    </row>
    <row r="4724" spans="1:30" ht="21.75" x14ac:dyDescent="0.55000000000000004">
      <c r="A4724" s="420"/>
      <c r="B4724" s="420"/>
      <c r="C4724" s="420"/>
      <c r="D4724" s="420"/>
      <c r="E4724" s="421"/>
      <c r="F4724" s="421"/>
      <c r="G4724" s="422"/>
      <c r="H4724" s="422"/>
      <c r="I4724" s="422"/>
      <c r="J4724" s="422"/>
      <c r="K4724" s="422"/>
      <c r="L4724" s="422"/>
      <c r="M4724" s="422"/>
      <c r="N4724" s="422"/>
      <c r="O4724" s="422"/>
      <c r="P4724" s="421" t="str">
        <f>IF(Q4724="","",LOOKUP(Q4724,'Expenditure Codes'!B:B,'Expenditure Codes'!A:A))</f>
        <v/>
      </c>
      <c r="Q4724" s="423"/>
      <c r="R4724" s="424"/>
      <c r="S4724" s="424"/>
      <c r="T4724" s="424"/>
      <c r="U4724" s="424"/>
      <c r="V4724" s="423"/>
      <c r="W4724" s="421"/>
      <c r="X4724" s="421"/>
      <c r="Y4724" s="420"/>
      <c r="Z4724" s="425"/>
      <c r="AA4724" s="426"/>
      <c r="AB4724" s="427"/>
      <c r="AC4724" s="428"/>
      <c r="AD4724" s="427"/>
    </row>
    <row r="4725" spans="1:30" ht="21.75" x14ac:dyDescent="0.55000000000000004">
      <c r="A4725" s="420"/>
      <c r="B4725" s="420"/>
      <c r="C4725" s="420"/>
      <c r="D4725" s="420"/>
      <c r="E4725" s="421"/>
      <c r="F4725" s="421"/>
      <c r="G4725" s="422"/>
      <c r="H4725" s="422"/>
      <c r="I4725" s="422"/>
      <c r="J4725" s="422"/>
      <c r="K4725" s="422"/>
      <c r="L4725" s="422"/>
      <c r="M4725" s="422"/>
      <c r="N4725" s="422"/>
      <c r="O4725" s="422"/>
      <c r="P4725" s="421" t="str">
        <f>IF(Q4725="","",LOOKUP(Q4725,'Expenditure Codes'!B:B,'Expenditure Codes'!A:A))</f>
        <v/>
      </c>
      <c r="Q4725" s="423"/>
      <c r="R4725" s="424"/>
      <c r="S4725" s="424"/>
      <c r="T4725" s="424"/>
      <c r="U4725" s="424"/>
      <c r="V4725" s="423"/>
      <c r="W4725" s="421"/>
      <c r="X4725" s="421"/>
      <c r="Y4725" s="420"/>
      <c r="Z4725" s="425"/>
      <c r="AA4725" s="426"/>
      <c r="AB4725" s="427"/>
      <c r="AC4725" s="428"/>
      <c r="AD4725" s="427"/>
    </row>
    <row r="4726" spans="1:30" ht="21.75" x14ac:dyDescent="0.55000000000000004">
      <c r="A4726" s="420"/>
      <c r="B4726" s="420"/>
      <c r="C4726" s="420"/>
      <c r="D4726" s="420"/>
      <c r="E4726" s="421"/>
      <c r="F4726" s="421"/>
      <c r="G4726" s="422"/>
      <c r="H4726" s="422"/>
      <c r="I4726" s="422"/>
      <c r="J4726" s="422"/>
      <c r="K4726" s="422"/>
      <c r="L4726" s="422"/>
      <c r="M4726" s="422"/>
      <c r="N4726" s="422"/>
      <c r="O4726" s="422"/>
      <c r="P4726" s="421" t="str">
        <f>IF(Q4726="","",LOOKUP(Q4726,'Expenditure Codes'!B:B,'Expenditure Codes'!A:A))</f>
        <v/>
      </c>
      <c r="Q4726" s="423"/>
      <c r="R4726" s="424"/>
      <c r="S4726" s="424"/>
      <c r="T4726" s="424"/>
      <c r="U4726" s="424"/>
      <c r="V4726" s="423"/>
      <c r="W4726" s="421"/>
      <c r="X4726" s="421"/>
      <c r="Y4726" s="420"/>
      <c r="Z4726" s="425"/>
      <c r="AA4726" s="426"/>
      <c r="AB4726" s="427"/>
      <c r="AC4726" s="428"/>
      <c r="AD4726" s="427"/>
    </row>
    <row r="4727" spans="1:30" ht="21.75" x14ac:dyDescent="0.55000000000000004">
      <c r="A4727" s="420"/>
      <c r="B4727" s="420"/>
      <c r="C4727" s="420"/>
      <c r="D4727" s="420"/>
      <c r="E4727" s="421"/>
      <c r="F4727" s="421"/>
      <c r="G4727" s="422"/>
      <c r="H4727" s="422"/>
      <c r="I4727" s="422"/>
      <c r="J4727" s="422"/>
      <c r="K4727" s="422"/>
      <c r="L4727" s="422"/>
      <c r="M4727" s="422"/>
      <c r="N4727" s="422"/>
      <c r="O4727" s="422"/>
      <c r="P4727" s="421" t="str">
        <f>IF(Q4727="","",LOOKUP(Q4727,'Expenditure Codes'!B:B,'Expenditure Codes'!A:A))</f>
        <v/>
      </c>
      <c r="Q4727" s="423"/>
      <c r="R4727" s="424"/>
      <c r="S4727" s="424"/>
      <c r="T4727" s="424"/>
      <c r="U4727" s="424"/>
      <c r="V4727" s="423"/>
      <c r="W4727" s="421"/>
      <c r="X4727" s="421"/>
      <c r="Y4727" s="420"/>
      <c r="Z4727" s="425"/>
      <c r="AA4727" s="426"/>
      <c r="AB4727" s="427"/>
      <c r="AC4727" s="428"/>
      <c r="AD4727" s="427"/>
    </row>
    <row r="4728" spans="1:30" ht="21.75" x14ac:dyDescent="0.55000000000000004">
      <c r="A4728" s="420"/>
      <c r="B4728" s="420"/>
      <c r="C4728" s="420"/>
      <c r="D4728" s="420"/>
      <c r="E4728" s="421"/>
      <c r="F4728" s="421"/>
      <c r="G4728" s="422"/>
      <c r="H4728" s="422"/>
      <c r="I4728" s="422"/>
      <c r="J4728" s="422"/>
      <c r="K4728" s="422"/>
      <c r="L4728" s="422"/>
      <c r="M4728" s="422"/>
      <c r="N4728" s="422"/>
      <c r="O4728" s="422"/>
      <c r="P4728" s="421" t="str">
        <f>IF(Q4728="","",LOOKUP(Q4728,'Expenditure Codes'!B:B,'Expenditure Codes'!A:A))</f>
        <v/>
      </c>
      <c r="Q4728" s="423"/>
      <c r="R4728" s="424"/>
      <c r="S4728" s="424"/>
      <c r="T4728" s="424"/>
      <c r="U4728" s="424"/>
      <c r="V4728" s="423"/>
      <c r="W4728" s="421"/>
      <c r="X4728" s="421"/>
      <c r="Y4728" s="420"/>
      <c r="Z4728" s="425"/>
      <c r="AA4728" s="426"/>
      <c r="AB4728" s="427"/>
      <c r="AC4728" s="428"/>
      <c r="AD4728" s="427"/>
    </row>
    <row r="4729" spans="1:30" ht="21.75" x14ac:dyDescent="0.55000000000000004">
      <c r="A4729" s="420"/>
      <c r="B4729" s="420"/>
      <c r="C4729" s="420"/>
      <c r="D4729" s="420"/>
      <c r="E4729" s="421"/>
      <c r="F4729" s="421"/>
      <c r="G4729" s="422"/>
      <c r="H4729" s="422"/>
      <c r="I4729" s="422"/>
      <c r="J4729" s="422"/>
      <c r="K4729" s="422"/>
      <c r="L4729" s="422"/>
      <c r="M4729" s="422"/>
      <c r="N4729" s="422"/>
      <c r="O4729" s="422"/>
      <c r="P4729" s="421" t="str">
        <f>IF(Q4729="","",LOOKUP(Q4729,'Expenditure Codes'!B:B,'Expenditure Codes'!A:A))</f>
        <v/>
      </c>
      <c r="Q4729" s="423"/>
      <c r="R4729" s="424"/>
      <c r="S4729" s="424"/>
      <c r="T4729" s="424"/>
      <c r="U4729" s="424"/>
      <c r="V4729" s="423"/>
      <c r="W4729" s="421"/>
      <c r="X4729" s="421"/>
      <c r="Y4729" s="420"/>
      <c r="Z4729" s="425"/>
      <c r="AA4729" s="426"/>
      <c r="AB4729" s="427"/>
      <c r="AC4729" s="428"/>
      <c r="AD4729" s="427"/>
    </row>
    <row r="4730" spans="1:30" ht="21.75" x14ac:dyDescent="0.55000000000000004">
      <c r="A4730" s="420"/>
      <c r="B4730" s="420"/>
      <c r="C4730" s="420"/>
      <c r="D4730" s="420"/>
      <c r="E4730" s="421"/>
      <c r="F4730" s="421"/>
      <c r="G4730" s="422"/>
      <c r="H4730" s="422"/>
      <c r="I4730" s="422"/>
      <c r="J4730" s="422"/>
      <c r="K4730" s="422"/>
      <c r="L4730" s="422"/>
      <c r="M4730" s="422"/>
      <c r="N4730" s="422"/>
      <c r="O4730" s="422"/>
      <c r="P4730" s="421" t="str">
        <f>IF(Q4730="","",LOOKUP(Q4730,'Expenditure Codes'!B:B,'Expenditure Codes'!A:A))</f>
        <v/>
      </c>
      <c r="Q4730" s="423"/>
      <c r="R4730" s="424"/>
      <c r="S4730" s="424"/>
      <c r="T4730" s="424"/>
      <c r="U4730" s="424"/>
      <c r="V4730" s="423"/>
      <c r="W4730" s="421"/>
      <c r="X4730" s="421"/>
      <c r="Y4730" s="420"/>
      <c r="Z4730" s="425"/>
      <c r="AA4730" s="426"/>
      <c r="AB4730" s="427"/>
      <c r="AC4730" s="428"/>
      <c r="AD4730" s="427"/>
    </row>
    <row r="4731" spans="1:30" ht="21.75" x14ac:dyDescent="0.55000000000000004">
      <c r="A4731" s="420"/>
      <c r="B4731" s="420"/>
      <c r="C4731" s="420"/>
      <c r="D4731" s="420"/>
      <c r="E4731" s="421"/>
      <c r="F4731" s="421"/>
      <c r="G4731" s="422"/>
      <c r="H4731" s="422"/>
      <c r="I4731" s="422"/>
      <c r="J4731" s="422"/>
      <c r="K4731" s="422"/>
      <c r="L4731" s="422"/>
      <c r="M4731" s="422"/>
      <c r="N4731" s="422"/>
      <c r="O4731" s="422"/>
      <c r="P4731" s="421" t="str">
        <f>IF(Q4731="","",LOOKUP(Q4731,'Expenditure Codes'!B:B,'Expenditure Codes'!A:A))</f>
        <v/>
      </c>
      <c r="Q4731" s="423"/>
      <c r="R4731" s="424"/>
      <c r="S4731" s="424"/>
      <c r="T4731" s="424"/>
      <c r="U4731" s="424"/>
      <c r="V4731" s="423"/>
      <c r="W4731" s="421"/>
      <c r="X4731" s="421"/>
      <c r="Y4731" s="420"/>
      <c r="Z4731" s="425"/>
      <c r="AA4731" s="426"/>
      <c r="AB4731" s="427"/>
      <c r="AC4731" s="428"/>
      <c r="AD4731" s="427"/>
    </row>
    <row r="4732" spans="1:30" ht="21.75" x14ac:dyDescent="0.55000000000000004">
      <c r="A4732" s="420"/>
      <c r="B4732" s="420"/>
      <c r="C4732" s="420"/>
      <c r="D4732" s="420"/>
      <c r="E4732" s="421"/>
      <c r="F4732" s="421"/>
      <c r="G4732" s="422"/>
      <c r="H4732" s="422"/>
      <c r="I4732" s="422"/>
      <c r="J4732" s="422"/>
      <c r="K4732" s="422"/>
      <c r="L4732" s="422"/>
      <c r="M4732" s="422"/>
      <c r="N4732" s="422"/>
      <c r="O4732" s="422"/>
      <c r="P4732" s="421" t="str">
        <f>IF(Q4732="","",LOOKUP(Q4732,'Expenditure Codes'!B:B,'Expenditure Codes'!A:A))</f>
        <v/>
      </c>
      <c r="Q4732" s="423"/>
      <c r="R4732" s="424"/>
      <c r="S4732" s="424"/>
      <c r="T4732" s="424"/>
      <c r="U4732" s="424"/>
      <c r="V4732" s="423"/>
      <c r="W4732" s="421"/>
      <c r="X4732" s="421"/>
      <c r="Y4732" s="420"/>
      <c r="Z4732" s="425"/>
      <c r="AA4732" s="426"/>
      <c r="AB4732" s="427"/>
      <c r="AC4732" s="428"/>
      <c r="AD4732" s="427"/>
    </row>
    <row r="4733" spans="1:30" ht="21.75" x14ac:dyDescent="0.55000000000000004">
      <c r="A4733" s="420"/>
      <c r="B4733" s="420"/>
      <c r="C4733" s="420"/>
      <c r="D4733" s="420"/>
      <c r="E4733" s="421"/>
      <c r="F4733" s="421"/>
      <c r="G4733" s="422"/>
      <c r="H4733" s="422"/>
      <c r="I4733" s="422"/>
      <c r="J4733" s="422"/>
      <c r="K4733" s="422"/>
      <c r="L4733" s="422"/>
      <c r="M4733" s="422"/>
      <c r="N4733" s="422"/>
      <c r="O4733" s="422"/>
      <c r="P4733" s="421" t="str">
        <f>IF(Q4733="","",LOOKUP(Q4733,'Expenditure Codes'!B:B,'Expenditure Codes'!A:A))</f>
        <v/>
      </c>
      <c r="Q4733" s="423"/>
      <c r="R4733" s="424"/>
      <c r="S4733" s="424"/>
      <c r="T4733" s="424"/>
      <c r="U4733" s="424"/>
      <c r="V4733" s="423"/>
      <c r="W4733" s="421"/>
      <c r="X4733" s="421"/>
      <c r="Y4733" s="420"/>
      <c r="Z4733" s="425"/>
      <c r="AA4733" s="426"/>
      <c r="AB4733" s="427"/>
      <c r="AC4733" s="428"/>
      <c r="AD4733" s="427"/>
    </row>
    <row r="4734" spans="1:30" ht="21.75" x14ac:dyDescent="0.55000000000000004">
      <c r="A4734" s="420"/>
      <c r="B4734" s="420"/>
      <c r="C4734" s="420"/>
      <c r="D4734" s="420"/>
      <c r="E4734" s="421"/>
      <c r="F4734" s="421"/>
      <c r="G4734" s="422"/>
      <c r="H4734" s="422"/>
      <c r="I4734" s="422"/>
      <c r="J4734" s="422"/>
      <c r="K4734" s="422"/>
      <c r="L4734" s="422"/>
      <c r="M4734" s="422"/>
      <c r="N4734" s="422"/>
      <c r="O4734" s="422"/>
      <c r="P4734" s="421" t="str">
        <f>IF(Q4734="","",LOOKUP(Q4734,'Expenditure Codes'!B:B,'Expenditure Codes'!A:A))</f>
        <v/>
      </c>
      <c r="Q4734" s="423"/>
      <c r="R4734" s="424"/>
      <c r="S4734" s="424"/>
      <c r="T4734" s="424"/>
      <c r="U4734" s="424"/>
      <c r="V4734" s="423"/>
      <c r="W4734" s="421"/>
      <c r="X4734" s="421"/>
      <c r="Y4734" s="420"/>
      <c r="Z4734" s="425"/>
      <c r="AA4734" s="426"/>
      <c r="AB4734" s="427"/>
      <c r="AC4734" s="428"/>
      <c r="AD4734" s="427"/>
    </row>
    <row r="4735" spans="1:30" ht="21.75" x14ac:dyDescent="0.55000000000000004">
      <c r="A4735" s="420"/>
      <c r="B4735" s="420"/>
      <c r="C4735" s="420"/>
      <c r="D4735" s="420"/>
      <c r="E4735" s="421"/>
      <c r="F4735" s="421"/>
      <c r="G4735" s="422"/>
      <c r="H4735" s="422"/>
      <c r="I4735" s="422"/>
      <c r="J4735" s="422"/>
      <c r="K4735" s="422"/>
      <c r="L4735" s="422"/>
      <c r="M4735" s="422"/>
      <c r="N4735" s="422"/>
      <c r="O4735" s="422"/>
      <c r="P4735" s="421" t="str">
        <f>IF(Q4735="","",LOOKUP(Q4735,'Expenditure Codes'!B:B,'Expenditure Codes'!A:A))</f>
        <v/>
      </c>
      <c r="Q4735" s="423"/>
      <c r="R4735" s="424"/>
      <c r="S4735" s="424"/>
      <c r="T4735" s="424"/>
      <c r="U4735" s="424"/>
      <c r="V4735" s="423"/>
      <c r="W4735" s="421"/>
      <c r="X4735" s="421"/>
      <c r="Y4735" s="420"/>
      <c r="Z4735" s="425"/>
      <c r="AA4735" s="426"/>
      <c r="AB4735" s="427"/>
      <c r="AC4735" s="428"/>
      <c r="AD4735" s="427"/>
    </row>
    <row r="4736" spans="1:30" ht="21.75" x14ac:dyDescent="0.55000000000000004">
      <c r="A4736" s="420"/>
      <c r="B4736" s="420"/>
      <c r="C4736" s="420"/>
      <c r="D4736" s="420"/>
      <c r="E4736" s="421"/>
      <c r="F4736" s="421"/>
      <c r="G4736" s="422"/>
      <c r="H4736" s="422"/>
      <c r="I4736" s="422"/>
      <c r="J4736" s="422"/>
      <c r="K4736" s="422"/>
      <c r="L4736" s="422"/>
      <c r="M4736" s="422"/>
      <c r="N4736" s="422"/>
      <c r="O4736" s="422"/>
      <c r="P4736" s="421" t="str">
        <f>IF(Q4736="","",LOOKUP(Q4736,'Expenditure Codes'!B:B,'Expenditure Codes'!A:A))</f>
        <v/>
      </c>
      <c r="Q4736" s="423"/>
      <c r="R4736" s="424"/>
      <c r="S4736" s="424"/>
      <c r="T4736" s="424"/>
      <c r="U4736" s="424"/>
      <c r="V4736" s="423"/>
      <c r="W4736" s="421"/>
      <c r="X4736" s="421"/>
      <c r="Y4736" s="420"/>
      <c r="Z4736" s="425"/>
      <c r="AA4736" s="426"/>
      <c r="AB4736" s="427"/>
      <c r="AC4736" s="428"/>
      <c r="AD4736" s="427"/>
    </row>
    <row r="4737" spans="1:30" ht="21.75" x14ac:dyDescent="0.55000000000000004">
      <c r="A4737" s="420"/>
      <c r="B4737" s="420"/>
      <c r="C4737" s="420"/>
      <c r="D4737" s="420"/>
      <c r="E4737" s="421"/>
      <c r="F4737" s="421"/>
      <c r="G4737" s="422"/>
      <c r="H4737" s="422"/>
      <c r="I4737" s="422"/>
      <c r="J4737" s="422"/>
      <c r="K4737" s="422"/>
      <c r="L4737" s="422"/>
      <c r="M4737" s="422"/>
      <c r="N4737" s="422"/>
      <c r="O4737" s="422"/>
      <c r="P4737" s="421" t="str">
        <f>IF(Q4737="","",LOOKUP(Q4737,'Expenditure Codes'!B:B,'Expenditure Codes'!A:A))</f>
        <v/>
      </c>
      <c r="Q4737" s="423"/>
      <c r="R4737" s="424"/>
      <c r="S4737" s="424"/>
      <c r="T4737" s="424"/>
      <c r="U4737" s="424"/>
      <c r="V4737" s="423"/>
      <c r="W4737" s="421"/>
      <c r="X4737" s="421"/>
      <c r="Y4737" s="420"/>
      <c r="Z4737" s="425"/>
      <c r="AA4737" s="426"/>
      <c r="AB4737" s="427"/>
      <c r="AC4737" s="428"/>
      <c r="AD4737" s="427"/>
    </row>
    <row r="4738" spans="1:30" ht="21.75" x14ac:dyDescent="0.55000000000000004">
      <c r="A4738" s="420"/>
      <c r="B4738" s="420"/>
      <c r="C4738" s="420"/>
      <c r="D4738" s="420"/>
      <c r="E4738" s="421"/>
      <c r="F4738" s="421"/>
      <c r="G4738" s="422"/>
      <c r="H4738" s="422"/>
      <c r="I4738" s="422"/>
      <c r="J4738" s="422"/>
      <c r="K4738" s="422"/>
      <c r="L4738" s="422"/>
      <c r="M4738" s="422"/>
      <c r="N4738" s="422"/>
      <c r="O4738" s="422"/>
      <c r="P4738" s="421" t="str">
        <f>IF(Q4738="","",LOOKUP(Q4738,'Expenditure Codes'!B:B,'Expenditure Codes'!A:A))</f>
        <v/>
      </c>
      <c r="Q4738" s="423"/>
      <c r="R4738" s="424"/>
      <c r="S4738" s="424"/>
      <c r="T4738" s="424"/>
      <c r="U4738" s="424"/>
      <c r="V4738" s="423"/>
      <c r="W4738" s="421"/>
      <c r="X4738" s="421"/>
      <c r="Y4738" s="420"/>
      <c r="Z4738" s="425"/>
      <c r="AA4738" s="426"/>
      <c r="AB4738" s="427"/>
      <c r="AC4738" s="428"/>
      <c r="AD4738" s="427"/>
    </row>
    <row r="4739" spans="1:30" ht="21.75" x14ac:dyDescent="0.55000000000000004">
      <c r="A4739" s="420"/>
      <c r="B4739" s="420"/>
      <c r="C4739" s="420"/>
      <c r="D4739" s="420"/>
      <c r="E4739" s="421"/>
      <c r="F4739" s="421"/>
      <c r="G4739" s="422"/>
      <c r="H4739" s="422"/>
      <c r="I4739" s="422"/>
      <c r="J4739" s="422"/>
      <c r="K4739" s="422"/>
      <c r="L4739" s="422"/>
      <c r="M4739" s="422"/>
      <c r="N4739" s="422"/>
      <c r="O4739" s="422"/>
      <c r="P4739" s="421" t="str">
        <f>IF(Q4739="","",LOOKUP(Q4739,'Expenditure Codes'!B:B,'Expenditure Codes'!A:A))</f>
        <v/>
      </c>
      <c r="Q4739" s="423"/>
      <c r="R4739" s="424"/>
      <c r="S4739" s="424"/>
      <c r="T4739" s="424"/>
      <c r="U4739" s="424"/>
      <c r="V4739" s="423"/>
      <c r="W4739" s="421"/>
      <c r="X4739" s="421"/>
      <c r="Y4739" s="420"/>
      <c r="Z4739" s="425"/>
      <c r="AA4739" s="426"/>
      <c r="AB4739" s="427"/>
      <c r="AC4739" s="428"/>
      <c r="AD4739" s="427"/>
    </row>
    <row r="4740" spans="1:30" ht="21.75" x14ac:dyDescent="0.55000000000000004">
      <c r="A4740" s="420"/>
      <c r="B4740" s="420"/>
      <c r="C4740" s="420"/>
      <c r="D4740" s="420"/>
      <c r="E4740" s="421"/>
      <c r="F4740" s="421"/>
      <c r="G4740" s="422"/>
      <c r="H4740" s="422"/>
      <c r="I4740" s="422"/>
      <c r="J4740" s="422"/>
      <c r="K4740" s="422"/>
      <c r="L4740" s="422"/>
      <c r="M4740" s="422"/>
      <c r="N4740" s="422"/>
      <c r="O4740" s="422"/>
      <c r="P4740" s="421" t="str">
        <f>IF(Q4740="","",LOOKUP(Q4740,'Expenditure Codes'!B:B,'Expenditure Codes'!A:A))</f>
        <v/>
      </c>
      <c r="Q4740" s="423"/>
      <c r="R4740" s="424"/>
      <c r="S4740" s="424"/>
      <c r="T4740" s="424"/>
      <c r="U4740" s="424"/>
      <c r="V4740" s="423"/>
      <c r="W4740" s="421"/>
      <c r="X4740" s="421"/>
      <c r="Y4740" s="420"/>
      <c r="Z4740" s="425"/>
      <c r="AA4740" s="426"/>
      <c r="AB4740" s="427"/>
      <c r="AC4740" s="428"/>
      <c r="AD4740" s="427"/>
    </row>
    <row r="4741" spans="1:30" ht="21.75" x14ac:dyDescent="0.55000000000000004">
      <c r="A4741" s="420"/>
      <c r="B4741" s="420"/>
      <c r="C4741" s="420"/>
      <c r="D4741" s="420"/>
      <c r="E4741" s="421"/>
      <c r="F4741" s="421"/>
      <c r="G4741" s="422"/>
      <c r="H4741" s="422"/>
      <c r="I4741" s="422"/>
      <c r="J4741" s="422"/>
      <c r="K4741" s="422"/>
      <c r="L4741" s="422"/>
      <c r="M4741" s="422"/>
      <c r="N4741" s="422"/>
      <c r="O4741" s="422"/>
      <c r="P4741" s="421" t="str">
        <f>IF(Q4741="","",LOOKUP(Q4741,'Expenditure Codes'!B:B,'Expenditure Codes'!A:A))</f>
        <v/>
      </c>
      <c r="Q4741" s="423"/>
      <c r="R4741" s="424"/>
      <c r="S4741" s="424"/>
      <c r="T4741" s="424"/>
      <c r="U4741" s="424"/>
      <c r="V4741" s="423"/>
      <c r="W4741" s="421"/>
      <c r="X4741" s="421"/>
      <c r="Y4741" s="420"/>
      <c r="Z4741" s="425"/>
      <c r="AA4741" s="426"/>
      <c r="AB4741" s="427"/>
      <c r="AC4741" s="428"/>
      <c r="AD4741" s="427"/>
    </row>
    <row r="4742" spans="1:30" ht="21.75" x14ac:dyDescent="0.55000000000000004">
      <c r="A4742" s="420"/>
      <c r="B4742" s="420"/>
      <c r="C4742" s="420"/>
      <c r="D4742" s="420"/>
      <c r="E4742" s="421"/>
      <c r="F4742" s="421"/>
      <c r="G4742" s="422"/>
      <c r="H4742" s="422"/>
      <c r="I4742" s="422"/>
      <c r="J4742" s="422"/>
      <c r="K4742" s="422"/>
      <c r="L4742" s="422"/>
      <c r="M4742" s="422"/>
      <c r="N4742" s="422"/>
      <c r="O4742" s="422"/>
      <c r="P4742" s="421" t="str">
        <f>IF(Q4742="","",LOOKUP(Q4742,'Expenditure Codes'!B:B,'Expenditure Codes'!A:A))</f>
        <v/>
      </c>
      <c r="Q4742" s="423"/>
      <c r="R4742" s="424"/>
      <c r="S4742" s="424"/>
      <c r="T4742" s="424"/>
      <c r="U4742" s="424"/>
      <c r="V4742" s="423"/>
      <c r="W4742" s="421"/>
      <c r="X4742" s="421"/>
      <c r="Y4742" s="420"/>
      <c r="Z4742" s="425"/>
      <c r="AA4742" s="426"/>
      <c r="AB4742" s="427"/>
      <c r="AC4742" s="428"/>
      <c r="AD4742" s="427"/>
    </row>
    <row r="4743" spans="1:30" ht="21.75" x14ac:dyDescent="0.55000000000000004">
      <c r="A4743" s="420"/>
      <c r="B4743" s="420"/>
      <c r="C4743" s="420"/>
      <c r="D4743" s="420"/>
      <c r="E4743" s="421"/>
      <c r="F4743" s="421"/>
      <c r="G4743" s="422"/>
      <c r="H4743" s="422"/>
      <c r="I4743" s="422"/>
      <c r="J4743" s="422"/>
      <c r="K4743" s="422"/>
      <c r="L4743" s="422"/>
      <c r="M4743" s="422"/>
      <c r="N4743" s="422"/>
      <c r="O4743" s="422"/>
      <c r="P4743" s="421" t="str">
        <f>IF(Q4743="","",LOOKUP(Q4743,'Expenditure Codes'!B:B,'Expenditure Codes'!A:A))</f>
        <v/>
      </c>
      <c r="Q4743" s="423"/>
      <c r="R4743" s="424"/>
      <c r="S4743" s="424"/>
      <c r="T4743" s="424"/>
      <c r="U4743" s="424"/>
      <c r="V4743" s="423"/>
      <c r="W4743" s="421"/>
      <c r="X4743" s="421"/>
      <c r="Y4743" s="420"/>
      <c r="Z4743" s="425"/>
      <c r="AA4743" s="426"/>
      <c r="AB4743" s="427"/>
      <c r="AC4743" s="428"/>
      <c r="AD4743" s="427"/>
    </row>
    <row r="4744" spans="1:30" ht="21.75" x14ac:dyDescent="0.55000000000000004">
      <c r="A4744" s="420"/>
      <c r="B4744" s="420"/>
      <c r="C4744" s="420"/>
      <c r="D4744" s="420"/>
      <c r="E4744" s="421"/>
      <c r="F4744" s="421"/>
      <c r="G4744" s="422"/>
      <c r="H4744" s="422"/>
      <c r="I4744" s="422"/>
      <c r="J4744" s="422"/>
      <c r="K4744" s="422"/>
      <c r="L4744" s="422"/>
      <c r="M4744" s="422"/>
      <c r="N4744" s="422"/>
      <c r="O4744" s="422"/>
      <c r="P4744" s="421" t="str">
        <f>IF(Q4744="","",LOOKUP(Q4744,'Expenditure Codes'!B:B,'Expenditure Codes'!A:A))</f>
        <v/>
      </c>
      <c r="Q4744" s="423"/>
      <c r="R4744" s="424"/>
      <c r="S4744" s="424"/>
      <c r="T4744" s="424"/>
      <c r="U4744" s="424"/>
      <c r="V4744" s="423"/>
      <c r="W4744" s="421"/>
      <c r="X4744" s="421"/>
      <c r="Y4744" s="420"/>
      <c r="Z4744" s="425"/>
      <c r="AA4744" s="426"/>
      <c r="AB4744" s="427"/>
      <c r="AC4744" s="428"/>
      <c r="AD4744" s="427"/>
    </row>
    <row r="4745" spans="1:30" ht="21.75" x14ac:dyDescent="0.55000000000000004">
      <c r="A4745" s="420"/>
      <c r="B4745" s="420"/>
      <c r="C4745" s="420"/>
      <c r="D4745" s="420"/>
      <c r="E4745" s="421"/>
      <c r="F4745" s="421"/>
      <c r="G4745" s="422"/>
      <c r="H4745" s="422"/>
      <c r="I4745" s="422"/>
      <c r="J4745" s="422"/>
      <c r="K4745" s="422"/>
      <c r="L4745" s="422"/>
      <c r="M4745" s="422"/>
      <c r="N4745" s="422"/>
      <c r="O4745" s="422"/>
      <c r="P4745" s="421" t="str">
        <f>IF(Q4745="","",LOOKUP(Q4745,'Expenditure Codes'!B:B,'Expenditure Codes'!A:A))</f>
        <v/>
      </c>
      <c r="Q4745" s="423"/>
      <c r="R4745" s="424"/>
      <c r="S4745" s="424"/>
      <c r="T4745" s="424"/>
      <c r="U4745" s="424"/>
      <c r="V4745" s="423"/>
      <c r="W4745" s="421"/>
      <c r="X4745" s="421"/>
      <c r="Y4745" s="420"/>
      <c r="Z4745" s="425"/>
      <c r="AA4745" s="426"/>
      <c r="AB4745" s="427"/>
      <c r="AC4745" s="428"/>
      <c r="AD4745" s="427"/>
    </row>
    <row r="4746" spans="1:30" ht="21.75" x14ac:dyDescent="0.55000000000000004">
      <c r="A4746" s="420"/>
      <c r="B4746" s="420"/>
      <c r="C4746" s="420"/>
      <c r="D4746" s="420"/>
      <c r="E4746" s="421"/>
      <c r="F4746" s="421"/>
      <c r="G4746" s="422"/>
      <c r="H4746" s="422"/>
      <c r="I4746" s="422"/>
      <c r="J4746" s="422"/>
      <c r="K4746" s="422"/>
      <c r="L4746" s="422"/>
      <c r="M4746" s="422"/>
      <c r="N4746" s="422"/>
      <c r="O4746" s="422"/>
      <c r="P4746" s="421" t="str">
        <f>IF(Q4746="","",LOOKUP(Q4746,'Expenditure Codes'!B:B,'Expenditure Codes'!A:A))</f>
        <v/>
      </c>
      <c r="Q4746" s="423"/>
      <c r="R4746" s="424"/>
      <c r="S4746" s="424"/>
      <c r="T4746" s="424"/>
      <c r="U4746" s="424"/>
      <c r="V4746" s="423"/>
      <c r="W4746" s="421"/>
      <c r="X4746" s="421"/>
      <c r="Y4746" s="420"/>
      <c r="Z4746" s="425"/>
      <c r="AA4746" s="426"/>
      <c r="AB4746" s="427"/>
      <c r="AC4746" s="428"/>
      <c r="AD4746" s="427"/>
    </row>
    <row r="4747" spans="1:30" ht="21.75" x14ac:dyDescent="0.55000000000000004">
      <c r="A4747" s="420"/>
      <c r="B4747" s="420"/>
      <c r="C4747" s="420"/>
      <c r="D4747" s="420"/>
      <c r="E4747" s="421"/>
      <c r="F4747" s="421"/>
      <c r="G4747" s="422"/>
      <c r="H4747" s="422"/>
      <c r="I4747" s="422"/>
      <c r="J4747" s="422"/>
      <c r="K4747" s="422"/>
      <c r="L4747" s="422"/>
      <c r="M4747" s="422"/>
      <c r="N4747" s="422"/>
      <c r="O4747" s="422"/>
      <c r="P4747" s="421" t="str">
        <f>IF(Q4747="","",LOOKUP(Q4747,'Expenditure Codes'!B:B,'Expenditure Codes'!A:A))</f>
        <v/>
      </c>
      <c r="Q4747" s="423"/>
      <c r="R4747" s="424"/>
      <c r="S4747" s="424"/>
      <c r="T4747" s="424"/>
      <c r="U4747" s="424"/>
      <c r="V4747" s="423"/>
      <c r="W4747" s="421"/>
      <c r="X4747" s="421"/>
      <c r="Y4747" s="420"/>
      <c r="Z4747" s="425"/>
      <c r="AA4747" s="426"/>
      <c r="AB4747" s="427"/>
      <c r="AC4747" s="428"/>
      <c r="AD4747" s="427"/>
    </row>
    <row r="4748" spans="1:30" ht="21.75" x14ac:dyDescent="0.55000000000000004">
      <c r="A4748" s="420"/>
      <c r="B4748" s="420"/>
      <c r="C4748" s="420"/>
      <c r="D4748" s="420"/>
      <c r="E4748" s="421"/>
      <c r="F4748" s="421"/>
      <c r="G4748" s="422"/>
      <c r="H4748" s="422"/>
      <c r="I4748" s="422"/>
      <c r="J4748" s="422"/>
      <c r="K4748" s="422"/>
      <c r="L4748" s="422"/>
      <c r="M4748" s="422"/>
      <c r="N4748" s="422"/>
      <c r="O4748" s="422"/>
      <c r="P4748" s="421" t="str">
        <f>IF(Q4748="","",LOOKUP(Q4748,'Expenditure Codes'!B:B,'Expenditure Codes'!A:A))</f>
        <v/>
      </c>
      <c r="Q4748" s="423"/>
      <c r="R4748" s="424"/>
      <c r="S4748" s="424"/>
      <c r="T4748" s="424"/>
      <c r="U4748" s="424"/>
      <c r="V4748" s="423"/>
      <c r="W4748" s="421"/>
      <c r="X4748" s="421"/>
      <c r="Y4748" s="420"/>
      <c r="Z4748" s="425"/>
      <c r="AA4748" s="426"/>
      <c r="AB4748" s="427"/>
      <c r="AC4748" s="428"/>
      <c r="AD4748" s="427"/>
    </row>
    <row r="4749" spans="1:30" ht="21.75" x14ac:dyDescent="0.55000000000000004">
      <c r="A4749" s="420"/>
      <c r="B4749" s="420"/>
      <c r="C4749" s="420"/>
      <c r="D4749" s="420"/>
      <c r="E4749" s="421"/>
      <c r="F4749" s="421"/>
      <c r="G4749" s="422"/>
      <c r="H4749" s="422"/>
      <c r="I4749" s="422"/>
      <c r="J4749" s="422"/>
      <c r="K4749" s="422"/>
      <c r="L4749" s="422"/>
      <c r="M4749" s="422"/>
      <c r="N4749" s="422"/>
      <c r="O4749" s="422"/>
      <c r="P4749" s="421" t="str">
        <f>IF(Q4749="","",LOOKUP(Q4749,'Expenditure Codes'!B:B,'Expenditure Codes'!A:A))</f>
        <v/>
      </c>
      <c r="Q4749" s="423"/>
      <c r="R4749" s="424"/>
      <c r="S4749" s="424"/>
      <c r="T4749" s="424"/>
      <c r="U4749" s="424"/>
      <c r="V4749" s="423"/>
      <c r="W4749" s="421"/>
      <c r="X4749" s="421"/>
      <c r="Y4749" s="420"/>
      <c r="Z4749" s="425"/>
      <c r="AA4749" s="426"/>
      <c r="AB4749" s="427"/>
      <c r="AC4749" s="428"/>
      <c r="AD4749" s="427"/>
    </row>
    <row r="4750" spans="1:30" ht="21.75" x14ac:dyDescent="0.55000000000000004">
      <c r="A4750" s="420"/>
      <c r="B4750" s="420"/>
      <c r="C4750" s="420"/>
      <c r="D4750" s="420"/>
      <c r="E4750" s="421"/>
      <c r="F4750" s="421"/>
      <c r="G4750" s="422"/>
      <c r="H4750" s="422"/>
      <c r="I4750" s="422"/>
      <c r="J4750" s="422"/>
      <c r="K4750" s="422"/>
      <c r="L4750" s="422"/>
      <c r="M4750" s="422"/>
      <c r="N4750" s="422"/>
      <c r="O4750" s="422"/>
      <c r="P4750" s="421" t="str">
        <f>IF(Q4750="","",LOOKUP(Q4750,'Expenditure Codes'!B:B,'Expenditure Codes'!A:A))</f>
        <v/>
      </c>
      <c r="Q4750" s="423"/>
      <c r="R4750" s="424"/>
      <c r="S4750" s="424"/>
      <c r="T4750" s="424"/>
      <c r="U4750" s="424"/>
      <c r="V4750" s="423"/>
      <c r="W4750" s="421"/>
      <c r="X4750" s="421"/>
      <c r="Y4750" s="420"/>
      <c r="Z4750" s="425"/>
      <c r="AA4750" s="426"/>
      <c r="AB4750" s="427"/>
      <c r="AC4750" s="428"/>
      <c r="AD4750" s="427"/>
    </row>
    <row r="4751" spans="1:30" ht="21.75" x14ac:dyDescent="0.55000000000000004">
      <c r="A4751" s="420"/>
      <c r="B4751" s="420"/>
      <c r="C4751" s="420"/>
      <c r="D4751" s="420"/>
      <c r="E4751" s="421"/>
      <c r="F4751" s="421"/>
      <c r="G4751" s="422"/>
      <c r="H4751" s="422"/>
      <c r="I4751" s="422"/>
      <c r="J4751" s="422"/>
      <c r="K4751" s="422"/>
      <c r="L4751" s="422"/>
      <c r="M4751" s="422"/>
      <c r="N4751" s="422"/>
      <c r="O4751" s="422"/>
      <c r="P4751" s="421" t="str">
        <f>IF(Q4751="","",LOOKUP(Q4751,'Expenditure Codes'!B:B,'Expenditure Codes'!A:A))</f>
        <v/>
      </c>
      <c r="Q4751" s="423"/>
      <c r="R4751" s="424"/>
      <c r="S4751" s="424"/>
      <c r="T4751" s="424"/>
      <c r="U4751" s="424"/>
      <c r="V4751" s="423"/>
      <c r="W4751" s="421"/>
      <c r="X4751" s="421"/>
      <c r="Y4751" s="420"/>
      <c r="Z4751" s="425"/>
      <c r="AA4751" s="426"/>
      <c r="AB4751" s="427"/>
      <c r="AC4751" s="428"/>
      <c r="AD4751" s="427"/>
    </row>
    <row r="4752" spans="1:30" ht="21.75" x14ac:dyDescent="0.55000000000000004">
      <c r="A4752" s="420"/>
      <c r="B4752" s="420"/>
      <c r="C4752" s="420"/>
      <c r="D4752" s="420"/>
      <c r="E4752" s="421"/>
      <c r="F4752" s="421"/>
      <c r="G4752" s="422"/>
      <c r="H4752" s="422"/>
      <c r="I4752" s="422"/>
      <c r="J4752" s="422"/>
      <c r="K4752" s="422"/>
      <c r="L4752" s="422"/>
      <c r="M4752" s="422"/>
      <c r="N4752" s="422"/>
      <c r="O4752" s="422"/>
      <c r="P4752" s="421" t="str">
        <f>IF(Q4752="","",LOOKUP(Q4752,'Expenditure Codes'!B:B,'Expenditure Codes'!A:A))</f>
        <v/>
      </c>
      <c r="Q4752" s="423"/>
      <c r="R4752" s="424"/>
      <c r="S4752" s="424"/>
      <c r="T4752" s="424"/>
      <c r="U4752" s="424"/>
      <c r="V4752" s="423"/>
      <c r="W4752" s="421"/>
      <c r="X4752" s="421"/>
      <c r="Y4752" s="420"/>
      <c r="Z4752" s="425"/>
      <c r="AA4752" s="426"/>
      <c r="AB4752" s="427"/>
      <c r="AC4752" s="428"/>
      <c r="AD4752" s="427"/>
    </row>
    <row r="4753" spans="1:30" ht="21.75" x14ac:dyDescent="0.55000000000000004">
      <c r="A4753" s="420"/>
      <c r="B4753" s="420"/>
      <c r="C4753" s="420"/>
      <c r="D4753" s="420"/>
      <c r="E4753" s="421"/>
      <c r="F4753" s="421"/>
      <c r="G4753" s="422"/>
      <c r="H4753" s="422"/>
      <c r="I4753" s="422"/>
      <c r="J4753" s="422"/>
      <c r="K4753" s="422"/>
      <c r="L4753" s="422"/>
      <c r="M4753" s="422"/>
      <c r="N4753" s="422"/>
      <c r="O4753" s="422"/>
      <c r="P4753" s="421" t="str">
        <f>IF(Q4753="","",LOOKUP(Q4753,'Expenditure Codes'!B:B,'Expenditure Codes'!A:A))</f>
        <v/>
      </c>
      <c r="Q4753" s="423"/>
      <c r="R4753" s="424"/>
      <c r="S4753" s="424"/>
      <c r="T4753" s="424"/>
      <c r="U4753" s="424"/>
      <c r="V4753" s="423"/>
      <c r="W4753" s="421"/>
      <c r="X4753" s="421"/>
      <c r="Y4753" s="420"/>
      <c r="Z4753" s="425"/>
      <c r="AA4753" s="426"/>
      <c r="AB4753" s="427"/>
      <c r="AC4753" s="428"/>
      <c r="AD4753" s="427"/>
    </row>
    <row r="4754" spans="1:30" ht="21.75" x14ac:dyDescent="0.55000000000000004">
      <c r="A4754" s="420"/>
      <c r="B4754" s="420"/>
      <c r="C4754" s="420"/>
      <c r="D4754" s="420"/>
      <c r="E4754" s="421"/>
      <c r="F4754" s="421"/>
      <c r="G4754" s="422"/>
      <c r="H4754" s="422"/>
      <c r="I4754" s="422"/>
      <c r="J4754" s="422"/>
      <c r="K4754" s="422"/>
      <c r="L4754" s="422"/>
      <c r="M4754" s="422"/>
      <c r="N4754" s="422"/>
      <c r="O4754" s="422"/>
      <c r="P4754" s="421" t="str">
        <f>IF(Q4754="","",LOOKUP(Q4754,'Expenditure Codes'!B:B,'Expenditure Codes'!A:A))</f>
        <v/>
      </c>
      <c r="Q4754" s="423"/>
      <c r="R4754" s="424"/>
      <c r="S4754" s="424"/>
      <c r="T4754" s="424"/>
      <c r="U4754" s="424"/>
      <c r="V4754" s="423"/>
      <c r="W4754" s="421"/>
      <c r="X4754" s="421"/>
      <c r="Y4754" s="420"/>
      <c r="Z4754" s="425"/>
      <c r="AA4754" s="426"/>
      <c r="AB4754" s="427"/>
      <c r="AC4754" s="428"/>
      <c r="AD4754" s="427"/>
    </row>
    <row r="4755" spans="1:30" ht="21.75" x14ac:dyDescent="0.55000000000000004">
      <c r="A4755" s="420"/>
      <c r="B4755" s="420"/>
      <c r="C4755" s="420"/>
      <c r="D4755" s="420"/>
      <c r="E4755" s="421"/>
      <c r="F4755" s="421"/>
      <c r="G4755" s="422"/>
      <c r="H4755" s="422"/>
      <c r="I4755" s="422"/>
      <c r="J4755" s="422"/>
      <c r="K4755" s="422"/>
      <c r="L4755" s="422"/>
      <c r="M4755" s="422"/>
      <c r="N4755" s="422"/>
      <c r="O4755" s="422"/>
      <c r="P4755" s="421" t="str">
        <f>IF(Q4755="","",LOOKUP(Q4755,'Expenditure Codes'!B:B,'Expenditure Codes'!A:A))</f>
        <v/>
      </c>
      <c r="Q4755" s="423"/>
      <c r="R4755" s="424"/>
      <c r="S4755" s="424"/>
      <c r="T4755" s="424"/>
      <c r="U4755" s="424"/>
      <c r="V4755" s="423"/>
      <c r="W4755" s="421"/>
      <c r="X4755" s="421"/>
      <c r="Y4755" s="420"/>
      <c r="Z4755" s="425"/>
      <c r="AA4755" s="426"/>
      <c r="AB4755" s="427"/>
      <c r="AC4755" s="428"/>
      <c r="AD4755" s="427"/>
    </row>
    <row r="4756" spans="1:30" ht="21.75" x14ac:dyDescent="0.55000000000000004">
      <c r="A4756" s="420"/>
      <c r="B4756" s="420"/>
      <c r="C4756" s="420"/>
      <c r="D4756" s="420"/>
      <c r="E4756" s="421"/>
      <c r="F4756" s="421"/>
      <c r="G4756" s="422"/>
      <c r="H4756" s="422"/>
      <c r="I4756" s="422"/>
      <c r="J4756" s="422"/>
      <c r="K4756" s="422"/>
      <c r="L4756" s="422"/>
      <c r="M4756" s="422"/>
      <c r="N4756" s="422"/>
      <c r="O4756" s="422"/>
      <c r="P4756" s="421" t="str">
        <f>IF(Q4756="","",LOOKUP(Q4756,'Expenditure Codes'!B:B,'Expenditure Codes'!A:A))</f>
        <v/>
      </c>
      <c r="Q4756" s="423"/>
      <c r="R4756" s="424"/>
      <c r="S4756" s="424"/>
      <c r="T4756" s="424"/>
      <c r="U4756" s="424"/>
      <c r="V4756" s="423"/>
      <c r="W4756" s="421"/>
      <c r="X4756" s="421"/>
      <c r="Y4756" s="420"/>
      <c r="Z4756" s="425"/>
      <c r="AA4756" s="426"/>
      <c r="AB4756" s="427"/>
      <c r="AC4756" s="428"/>
      <c r="AD4756" s="427"/>
    </row>
    <row r="4757" spans="1:30" ht="21.75" x14ac:dyDescent="0.55000000000000004">
      <c r="A4757" s="420"/>
      <c r="B4757" s="420"/>
      <c r="C4757" s="420"/>
      <c r="D4757" s="420"/>
      <c r="E4757" s="421"/>
      <c r="F4757" s="421"/>
      <c r="G4757" s="422"/>
      <c r="H4757" s="422"/>
      <c r="I4757" s="422"/>
      <c r="J4757" s="422"/>
      <c r="K4757" s="422"/>
      <c r="L4757" s="422"/>
      <c r="M4757" s="422"/>
      <c r="N4757" s="422"/>
      <c r="O4757" s="422"/>
      <c r="P4757" s="421" t="str">
        <f>IF(Q4757="","",LOOKUP(Q4757,'Expenditure Codes'!B:B,'Expenditure Codes'!A:A))</f>
        <v/>
      </c>
      <c r="Q4757" s="423"/>
      <c r="R4757" s="424"/>
      <c r="S4757" s="424"/>
      <c r="T4757" s="424"/>
      <c r="U4757" s="424"/>
      <c r="V4757" s="423"/>
      <c r="W4757" s="421"/>
      <c r="X4757" s="421"/>
      <c r="Y4757" s="420"/>
      <c r="Z4757" s="425"/>
      <c r="AA4757" s="426"/>
      <c r="AB4757" s="427"/>
      <c r="AC4757" s="428"/>
      <c r="AD4757" s="427"/>
    </row>
    <row r="4758" spans="1:30" ht="21.75" x14ac:dyDescent="0.55000000000000004">
      <c r="A4758" s="420"/>
      <c r="B4758" s="420"/>
      <c r="C4758" s="420"/>
      <c r="D4758" s="420"/>
      <c r="E4758" s="421"/>
      <c r="F4758" s="421"/>
      <c r="G4758" s="422"/>
      <c r="H4758" s="422"/>
      <c r="I4758" s="422"/>
      <c r="J4758" s="422"/>
      <c r="K4758" s="422"/>
      <c r="L4758" s="422"/>
      <c r="M4758" s="422"/>
      <c r="N4758" s="422"/>
      <c r="O4758" s="422"/>
      <c r="P4758" s="421" t="str">
        <f>IF(Q4758="","",LOOKUP(Q4758,'Expenditure Codes'!B:B,'Expenditure Codes'!A:A))</f>
        <v/>
      </c>
      <c r="Q4758" s="423"/>
      <c r="R4758" s="424"/>
      <c r="S4758" s="424"/>
      <c r="T4758" s="424"/>
      <c r="U4758" s="424"/>
      <c r="V4758" s="423"/>
      <c r="W4758" s="421"/>
      <c r="X4758" s="421"/>
      <c r="Y4758" s="420"/>
      <c r="Z4758" s="425"/>
      <c r="AA4758" s="426"/>
      <c r="AB4758" s="427"/>
      <c r="AC4758" s="428"/>
      <c r="AD4758" s="427"/>
    </row>
    <row r="4759" spans="1:30" ht="21.75" x14ac:dyDescent="0.55000000000000004">
      <c r="A4759" s="420"/>
      <c r="B4759" s="420"/>
      <c r="C4759" s="420"/>
      <c r="D4759" s="420"/>
      <c r="E4759" s="421"/>
      <c r="F4759" s="421"/>
      <c r="G4759" s="422"/>
      <c r="H4759" s="422"/>
      <c r="I4759" s="422"/>
      <c r="J4759" s="422"/>
      <c r="K4759" s="422"/>
      <c r="L4759" s="422"/>
      <c r="M4759" s="422"/>
      <c r="N4759" s="422"/>
      <c r="O4759" s="422"/>
      <c r="P4759" s="421" t="str">
        <f>IF(Q4759="","",LOOKUP(Q4759,'Expenditure Codes'!B:B,'Expenditure Codes'!A:A))</f>
        <v/>
      </c>
      <c r="Q4759" s="423"/>
      <c r="R4759" s="424"/>
      <c r="S4759" s="424"/>
      <c r="T4759" s="424"/>
      <c r="U4759" s="424"/>
      <c r="V4759" s="423"/>
      <c r="W4759" s="421"/>
      <c r="X4759" s="421"/>
      <c r="Y4759" s="420"/>
      <c r="Z4759" s="425"/>
      <c r="AA4759" s="426"/>
      <c r="AB4759" s="427"/>
      <c r="AC4759" s="428"/>
      <c r="AD4759" s="427"/>
    </row>
    <row r="4760" spans="1:30" ht="21.75" x14ac:dyDescent="0.55000000000000004">
      <c r="A4760" s="420"/>
      <c r="B4760" s="420"/>
      <c r="C4760" s="420"/>
      <c r="D4760" s="420"/>
      <c r="E4760" s="421"/>
      <c r="F4760" s="421"/>
      <c r="G4760" s="422"/>
      <c r="H4760" s="422"/>
      <c r="I4760" s="422"/>
      <c r="J4760" s="422"/>
      <c r="K4760" s="422"/>
      <c r="L4760" s="422"/>
      <c r="M4760" s="422"/>
      <c r="N4760" s="422"/>
      <c r="O4760" s="422"/>
      <c r="P4760" s="421" t="str">
        <f>IF(Q4760="","",LOOKUP(Q4760,'Expenditure Codes'!B:B,'Expenditure Codes'!A:A))</f>
        <v/>
      </c>
      <c r="Q4760" s="423"/>
      <c r="R4760" s="424"/>
      <c r="S4760" s="424"/>
      <c r="T4760" s="424"/>
      <c r="U4760" s="424"/>
      <c r="V4760" s="423"/>
      <c r="W4760" s="421"/>
      <c r="X4760" s="421"/>
      <c r="Y4760" s="420"/>
      <c r="Z4760" s="425"/>
      <c r="AA4760" s="426"/>
      <c r="AB4760" s="427"/>
      <c r="AC4760" s="428"/>
      <c r="AD4760" s="427"/>
    </row>
    <row r="4761" spans="1:30" ht="21.75" x14ac:dyDescent="0.55000000000000004">
      <c r="A4761" s="420"/>
      <c r="B4761" s="420"/>
      <c r="C4761" s="420"/>
      <c r="D4761" s="420"/>
      <c r="E4761" s="421"/>
      <c r="F4761" s="421"/>
      <c r="G4761" s="422"/>
      <c r="H4761" s="422"/>
      <c r="I4761" s="422"/>
      <c r="J4761" s="422"/>
      <c r="K4761" s="422"/>
      <c r="L4761" s="422"/>
      <c r="M4761" s="422"/>
      <c r="N4761" s="422"/>
      <c r="O4761" s="422"/>
      <c r="P4761" s="421" t="str">
        <f>IF(Q4761="","",LOOKUP(Q4761,'Expenditure Codes'!B:B,'Expenditure Codes'!A:A))</f>
        <v/>
      </c>
      <c r="Q4761" s="423"/>
      <c r="R4761" s="424"/>
      <c r="S4761" s="424"/>
      <c r="T4761" s="424"/>
      <c r="U4761" s="424"/>
      <c r="V4761" s="423"/>
      <c r="W4761" s="421"/>
      <c r="X4761" s="421"/>
      <c r="Y4761" s="420"/>
      <c r="Z4761" s="425"/>
      <c r="AA4761" s="426"/>
      <c r="AB4761" s="427"/>
      <c r="AC4761" s="428"/>
      <c r="AD4761" s="427"/>
    </row>
    <row r="4762" spans="1:30" ht="21.75" x14ac:dyDescent="0.55000000000000004">
      <c r="A4762" s="420"/>
      <c r="B4762" s="420"/>
      <c r="C4762" s="420"/>
      <c r="D4762" s="420"/>
      <c r="E4762" s="421"/>
      <c r="F4762" s="421"/>
      <c r="G4762" s="422"/>
      <c r="H4762" s="422"/>
      <c r="I4762" s="422"/>
      <c r="J4762" s="422"/>
      <c r="K4762" s="422"/>
      <c r="L4762" s="422"/>
      <c r="M4762" s="422"/>
      <c r="N4762" s="422"/>
      <c r="O4762" s="422"/>
      <c r="P4762" s="421" t="str">
        <f>IF(Q4762="","",LOOKUP(Q4762,'Expenditure Codes'!B:B,'Expenditure Codes'!A:A))</f>
        <v/>
      </c>
      <c r="Q4762" s="423"/>
      <c r="R4762" s="424"/>
      <c r="S4762" s="424"/>
      <c r="T4762" s="424"/>
      <c r="U4762" s="424"/>
      <c r="V4762" s="423"/>
      <c r="W4762" s="421"/>
      <c r="X4762" s="421"/>
      <c r="Y4762" s="420"/>
      <c r="Z4762" s="425"/>
      <c r="AA4762" s="426"/>
      <c r="AB4762" s="427"/>
      <c r="AC4762" s="428"/>
      <c r="AD4762" s="427"/>
    </row>
    <row r="4763" spans="1:30" ht="21.75" x14ac:dyDescent="0.55000000000000004">
      <c r="A4763" s="420"/>
      <c r="B4763" s="420"/>
      <c r="C4763" s="420"/>
      <c r="D4763" s="420"/>
      <c r="E4763" s="421"/>
      <c r="F4763" s="421"/>
      <c r="G4763" s="422"/>
      <c r="H4763" s="422"/>
      <c r="I4763" s="422"/>
      <c r="J4763" s="422"/>
      <c r="K4763" s="422"/>
      <c r="L4763" s="422"/>
      <c r="M4763" s="422"/>
      <c r="N4763" s="422"/>
      <c r="O4763" s="422"/>
      <c r="P4763" s="421" t="str">
        <f>IF(Q4763="","",LOOKUP(Q4763,'Expenditure Codes'!B:B,'Expenditure Codes'!A:A))</f>
        <v/>
      </c>
      <c r="Q4763" s="423"/>
      <c r="R4763" s="424"/>
      <c r="S4763" s="424"/>
      <c r="T4763" s="424"/>
      <c r="U4763" s="424"/>
      <c r="V4763" s="423"/>
      <c r="W4763" s="421"/>
      <c r="X4763" s="421"/>
      <c r="Y4763" s="420"/>
      <c r="Z4763" s="425"/>
      <c r="AA4763" s="426"/>
      <c r="AB4763" s="427"/>
      <c r="AC4763" s="428"/>
      <c r="AD4763" s="427"/>
    </row>
    <row r="4764" spans="1:30" ht="21.75" x14ac:dyDescent="0.55000000000000004">
      <c r="A4764" s="420"/>
      <c r="B4764" s="420"/>
      <c r="C4764" s="420"/>
      <c r="D4764" s="420"/>
      <c r="E4764" s="421"/>
      <c r="F4764" s="421"/>
      <c r="G4764" s="422"/>
      <c r="H4764" s="422"/>
      <c r="I4764" s="422"/>
      <c r="J4764" s="422"/>
      <c r="K4764" s="422"/>
      <c r="L4764" s="422"/>
      <c r="M4764" s="422"/>
      <c r="N4764" s="422"/>
      <c r="O4764" s="422"/>
      <c r="P4764" s="421" t="str">
        <f>IF(Q4764="","",LOOKUP(Q4764,'Expenditure Codes'!B:B,'Expenditure Codes'!A:A))</f>
        <v/>
      </c>
      <c r="Q4764" s="423"/>
      <c r="R4764" s="424"/>
      <c r="S4764" s="424"/>
      <c r="T4764" s="424"/>
      <c r="U4764" s="424"/>
      <c r="V4764" s="423"/>
      <c r="W4764" s="421"/>
      <c r="X4764" s="421"/>
      <c r="Y4764" s="420"/>
      <c r="Z4764" s="425"/>
      <c r="AA4764" s="426"/>
      <c r="AB4764" s="427"/>
      <c r="AC4764" s="428"/>
      <c r="AD4764" s="427"/>
    </row>
    <row r="4765" spans="1:30" ht="21.75" x14ac:dyDescent="0.55000000000000004">
      <c r="A4765" s="420"/>
      <c r="B4765" s="420"/>
      <c r="C4765" s="420"/>
      <c r="D4765" s="420"/>
      <c r="E4765" s="421"/>
      <c r="F4765" s="421"/>
      <c r="G4765" s="422"/>
      <c r="H4765" s="422"/>
      <c r="I4765" s="422"/>
      <c r="J4765" s="422"/>
      <c r="K4765" s="422"/>
      <c r="L4765" s="422"/>
      <c r="M4765" s="422"/>
      <c r="N4765" s="422"/>
      <c r="O4765" s="422"/>
      <c r="P4765" s="421" t="str">
        <f>IF(Q4765="","",LOOKUP(Q4765,'Expenditure Codes'!B:B,'Expenditure Codes'!A:A))</f>
        <v/>
      </c>
      <c r="Q4765" s="423"/>
      <c r="R4765" s="424"/>
      <c r="S4765" s="424"/>
      <c r="T4765" s="424"/>
      <c r="U4765" s="424"/>
      <c r="V4765" s="423"/>
      <c r="W4765" s="421"/>
      <c r="X4765" s="421"/>
      <c r="Y4765" s="420"/>
      <c r="Z4765" s="425"/>
      <c r="AA4765" s="426"/>
      <c r="AB4765" s="427"/>
      <c r="AC4765" s="428"/>
      <c r="AD4765" s="427"/>
    </row>
    <row r="4766" spans="1:30" ht="21.75" x14ac:dyDescent="0.55000000000000004">
      <c r="A4766" s="420"/>
      <c r="B4766" s="420"/>
      <c r="C4766" s="420"/>
      <c r="D4766" s="420"/>
      <c r="E4766" s="421"/>
      <c r="F4766" s="421"/>
      <c r="G4766" s="422"/>
      <c r="H4766" s="422"/>
      <c r="I4766" s="422"/>
      <c r="J4766" s="422"/>
      <c r="K4766" s="422"/>
      <c r="L4766" s="422"/>
      <c r="M4766" s="422"/>
      <c r="N4766" s="422"/>
      <c r="O4766" s="422"/>
      <c r="P4766" s="421" t="str">
        <f>IF(Q4766="","",LOOKUP(Q4766,'Expenditure Codes'!B:B,'Expenditure Codes'!A:A))</f>
        <v/>
      </c>
      <c r="Q4766" s="423"/>
      <c r="R4766" s="424"/>
      <c r="S4766" s="424"/>
      <c r="T4766" s="424"/>
      <c r="U4766" s="424"/>
      <c r="V4766" s="423"/>
      <c r="W4766" s="421"/>
      <c r="X4766" s="421"/>
      <c r="Y4766" s="420"/>
      <c r="Z4766" s="425"/>
      <c r="AA4766" s="426"/>
      <c r="AB4766" s="427"/>
      <c r="AC4766" s="428"/>
      <c r="AD4766" s="427"/>
    </row>
    <row r="4767" spans="1:30" ht="21.75" x14ac:dyDescent="0.55000000000000004">
      <c r="A4767" s="420"/>
      <c r="B4767" s="420"/>
      <c r="C4767" s="420"/>
      <c r="D4767" s="420"/>
      <c r="E4767" s="421"/>
      <c r="F4767" s="421"/>
      <c r="G4767" s="422"/>
      <c r="H4767" s="422"/>
      <c r="I4767" s="422"/>
      <c r="J4767" s="422"/>
      <c r="K4767" s="422"/>
      <c r="L4767" s="422"/>
      <c r="M4767" s="422"/>
      <c r="N4767" s="422"/>
      <c r="O4767" s="422"/>
      <c r="P4767" s="421" t="str">
        <f>IF(Q4767="","",LOOKUP(Q4767,'Expenditure Codes'!B:B,'Expenditure Codes'!A:A))</f>
        <v/>
      </c>
      <c r="Q4767" s="423"/>
      <c r="R4767" s="424"/>
      <c r="S4767" s="424"/>
      <c r="T4767" s="424"/>
      <c r="U4767" s="424"/>
      <c r="V4767" s="423"/>
      <c r="W4767" s="421"/>
      <c r="X4767" s="421"/>
      <c r="Y4767" s="420"/>
      <c r="Z4767" s="425"/>
      <c r="AA4767" s="426"/>
      <c r="AB4767" s="427"/>
      <c r="AC4767" s="428"/>
      <c r="AD4767" s="427"/>
    </row>
    <row r="4768" spans="1:30" ht="21.75" x14ac:dyDescent="0.55000000000000004">
      <c r="A4768" s="420"/>
      <c r="B4768" s="420"/>
      <c r="C4768" s="420"/>
      <c r="D4768" s="420"/>
      <c r="E4768" s="421"/>
      <c r="F4768" s="421"/>
      <c r="G4768" s="422"/>
      <c r="H4768" s="422"/>
      <c r="I4768" s="422"/>
      <c r="J4768" s="422"/>
      <c r="K4768" s="422"/>
      <c r="L4768" s="422"/>
      <c r="M4768" s="422"/>
      <c r="N4768" s="422"/>
      <c r="O4768" s="422"/>
      <c r="P4768" s="421" t="str">
        <f>IF(Q4768="","",LOOKUP(Q4768,'Expenditure Codes'!B:B,'Expenditure Codes'!A:A))</f>
        <v/>
      </c>
      <c r="Q4768" s="423"/>
      <c r="R4768" s="424"/>
      <c r="S4768" s="424"/>
      <c r="T4768" s="424"/>
      <c r="U4768" s="424"/>
      <c r="V4768" s="423"/>
      <c r="W4768" s="421"/>
      <c r="X4768" s="421"/>
      <c r="Y4768" s="420"/>
      <c r="Z4768" s="425"/>
      <c r="AA4768" s="426"/>
      <c r="AB4768" s="427"/>
      <c r="AC4768" s="428"/>
      <c r="AD4768" s="427"/>
    </row>
    <row r="4769" spans="1:30" ht="21.75" x14ac:dyDescent="0.55000000000000004">
      <c r="A4769" s="420"/>
      <c r="B4769" s="420"/>
      <c r="C4769" s="420"/>
      <c r="D4769" s="420"/>
      <c r="E4769" s="421"/>
      <c r="F4769" s="421"/>
      <c r="G4769" s="422"/>
      <c r="H4769" s="422"/>
      <c r="I4769" s="422"/>
      <c r="J4769" s="422"/>
      <c r="K4769" s="422"/>
      <c r="L4769" s="422"/>
      <c r="M4769" s="422"/>
      <c r="N4769" s="422"/>
      <c r="O4769" s="422"/>
      <c r="P4769" s="421" t="str">
        <f>IF(Q4769="","",LOOKUP(Q4769,'Expenditure Codes'!B:B,'Expenditure Codes'!A:A))</f>
        <v/>
      </c>
      <c r="Q4769" s="423"/>
      <c r="R4769" s="424"/>
      <c r="S4769" s="424"/>
      <c r="T4769" s="424"/>
      <c r="U4769" s="424"/>
      <c r="V4769" s="423"/>
      <c r="W4769" s="421"/>
      <c r="X4769" s="421"/>
      <c r="Y4769" s="420"/>
      <c r="Z4769" s="425"/>
      <c r="AA4769" s="426"/>
      <c r="AB4769" s="427"/>
      <c r="AC4769" s="428"/>
      <c r="AD4769" s="427"/>
    </row>
    <row r="4770" spans="1:30" ht="21.75" x14ac:dyDescent="0.55000000000000004">
      <c r="A4770" s="420"/>
      <c r="B4770" s="420"/>
      <c r="C4770" s="420"/>
      <c r="D4770" s="420"/>
      <c r="E4770" s="421"/>
      <c r="F4770" s="421"/>
      <c r="G4770" s="422"/>
      <c r="H4770" s="422"/>
      <c r="I4770" s="422"/>
      <c r="J4770" s="422"/>
      <c r="K4770" s="422"/>
      <c r="L4770" s="422"/>
      <c r="M4770" s="422"/>
      <c r="N4770" s="422"/>
      <c r="O4770" s="422"/>
      <c r="P4770" s="421" t="str">
        <f>IF(Q4770="","",LOOKUP(Q4770,'Expenditure Codes'!B:B,'Expenditure Codes'!A:A))</f>
        <v/>
      </c>
      <c r="Q4770" s="423"/>
      <c r="R4770" s="424"/>
      <c r="S4770" s="424"/>
      <c r="T4770" s="424"/>
      <c r="U4770" s="424"/>
      <c r="V4770" s="423"/>
      <c r="W4770" s="421"/>
      <c r="X4770" s="421"/>
      <c r="Y4770" s="420"/>
      <c r="Z4770" s="425"/>
      <c r="AA4770" s="426"/>
      <c r="AB4770" s="427"/>
      <c r="AC4770" s="428"/>
      <c r="AD4770" s="427"/>
    </row>
    <row r="4771" spans="1:30" ht="21.75" x14ac:dyDescent="0.55000000000000004">
      <c r="A4771" s="420"/>
      <c r="B4771" s="420"/>
      <c r="C4771" s="420"/>
      <c r="D4771" s="420"/>
      <c r="E4771" s="421"/>
      <c r="F4771" s="421"/>
      <c r="G4771" s="422"/>
      <c r="H4771" s="422"/>
      <c r="I4771" s="422"/>
      <c r="J4771" s="422"/>
      <c r="K4771" s="422"/>
      <c r="L4771" s="422"/>
      <c r="M4771" s="422"/>
      <c r="N4771" s="422"/>
      <c r="O4771" s="422"/>
      <c r="P4771" s="421" t="str">
        <f>IF(Q4771="","",LOOKUP(Q4771,'Expenditure Codes'!B:B,'Expenditure Codes'!A:A))</f>
        <v/>
      </c>
      <c r="Q4771" s="423"/>
      <c r="R4771" s="424"/>
      <c r="S4771" s="424"/>
      <c r="T4771" s="424"/>
      <c r="U4771" s="424"/>
      <c r="V4771" s="423"/>
      <c r="W4771" s="421"/>
      <c r="X4771" s="421"/>
      <c r="Y4771" s="420"/>
      <c r="Z4771" s="425"/>
      <c r="AA4771" s="426"/>
      <c r="AB4771" s="427"/>
      <c r="AC4771" s="428"/>
      <c r="AD4771" s="427"/>
    </row>
    <row r="4772" spans="1:30" ht="21.75" x14ac:dyDescent="0.55000000000000004">
      <c r="A4772" s="420"/>
      <c r="B4772" s="420"/>
      <c r="C4772" s="420"/>
      <c r="D4772" s="420"/>
      <c r="E4772" s="421"/>
      <c r="F4772" s="421"/>
      <c r="G4772" s="422"/>
      <c r="H4772" s="422"/>
      <c r="I4772" s="422"/>
      <c r="J4772" s="422"/>
      <c r="K4772" s="422"/>
      <c r="L4772" s="422"/>
      <c r="M4772" s="422"/>
      <c r="N4772" s="422"/>
      <c r="O4772" s="422"/>
      <c r="P4772" s="421" t="str">
        <f>IF(Q4772="","",LOOKUP(Q4772,'Expenditure Codes'!B:B,'Expenditure Codes'!A:A))</f>
        <v/>
      </c>
      <c r="Q4772" s="423"/>
      <c r="R4772" s="424"/>
      <c r="S4772" s="424"/>
      <c r="T4772" s="424"/>
      <c r="U4772" s="424"/>
      <c r="V4772" s="423"/>
      <c r="W4772" s="421"/>
      <c r="X4772" s="421"/>
      <c r="Y4772" s="420"/>
      <c r="Z4772" s="425"/>
      <c r="AA4772" s="426"/>
      <c r="AB4772" s="427"/>
      <c r="AC4772" s="428"/>
      <c r="AD4772" s="427"/>
    </row>
    <row r="4773" spans="1:30" ht="21.75" x14ac:dyDescent="0.55000000000000004">
      <c r="A4773" s="420"/>
      <c r="B4773" s="420"/>
      <c r="C4773" s="420"/>
      <c r="D4773" s="420"/>
      <c r="E4773" s="421"/>
      <c r="F4773" s="421"/>
      <c r="G4773" s="422"/>
      <c r="H4773" s="422"/>
      <c r="I4773" s="422"/>
      <c r="J4773" s="422"/>
      <c r="K4773" s="422"/>
      <c r="L4773" s="422"/>
      <c r="M4773" s="422"/>
      <c r="N4773" s="422"/>
      <c r="O4773" s="422"/>
      <c r="P4773" s="421" t="str">
        <f>IF(Q4773="","",LOOKUP(Q4773,'Expenditure Codes'!B:B,'Expenditure Codes'!A:A))</f>
        <v/>
      </c>
      <c r="Q4773" s="423"/>
      <c r="R4773" s="424"/>
      <c r="S4773" s="424"/>
      <c r="T4773" s="424"/>
      <c r="U4773" s="424"/>
      <c r="V4773" s="423"/>
      <c r="W4773" s="421"/>
      <c r="X4773" s="421"/>
      <c r="Y4773" s="420"/>
      <c r="Z4773" s="425"/>
      <c r="AA4773" s="426"/>
      <c r="AB4773" s="427"/>
      <c r="AC4773" s="428"/>
      <c r="AD4773" s="427"/>
    </row>
    <row r="4774" spans="1:30" ht="21.75" x14ac:dyDescent="0.55000000000000004">
      <c r="A4774" s="420"/>
      <c r="B4774" s="420"/>
      <c r="C4774" s="420"/>
      <c r="D4774" s="420"/>
      <c r="E4774" s="421"/>
      <c r="F4774" s="421"/>
      <c r="G4774" s="422"/>
      <c r="H4774" s="422"/>
      <c r="I4774" s="422"/>
      <c r="J4774" s="422"/>
      <c r="K4774" s="422"/>
      <c r="L4774" s="422"/>
      <c r="M4774" s="422"/>
      <c r="N4774" s="422"/>
      <c r="O4774" s="422"/>
      <c r="P4774" s="421" t="str">
        <f>IF(Q4774="","",LOOKUP(Q4774,'Expenditure Codes'!B:B,'Expenditure Codes'!A:A))</f>
        <v/>
      </c>
      <c r="Q4774" s="423"/>
      <c r="R4774" s="424"/>
      <c r="S4774" s="424"/>
      <c r="T4774" s="424"/>
      <c r="U4774" s="424"/>
      <c r="V4774" s="423"/>
      <c r="W4774" s="421"/>
      <c r="X4774" s="421"/>
      <c r="Y4774" s="420"/>
      <c r="Z4774" s="425"/>
      <c r="AA4774" s="426"/>
      <c r="AB4774" s="427"/>
      <c r="AC4774" s="428"/>
      <c r="AD4774" s="427"/>
    </row>
    <row r="4775" spans="1:30" ht="21.75" x14ac:dyDescent="0.55000000000000004">
      <c r="A4775" s="420"/>
      <c r="B4775" s="420"/>
      <c r="C4775" s="420"/>
      <c r="D4775" s="420"/>
      <c r="E4775" s="421"/>
      <c r="F4775" s="421"/>
      <c r="G4775" s="422"/>
      <c r="H4775" s="422"/>
      <c r="I4775" s="422"/>
      <c r="J4775" s="422"/>
      <c r="K4775" s="422"/>
      <c r="L4775" s="422"/>
      <c r="M4775" s="422"/>
      <c r="N4775" s="422"/>
      <c r="O4775" s="422"/>
      <c r="P4775" s="421" t="str">
        <f>IF(Q4775="","",LOOKUP(Q4775,'Expenditure Codes'!B:B,'Expenditure Codes'!A:A))</f>
        <v/>
      </c>
      <c r="Q4775" s="423"/>
      <c r="R4775" s="424"/>
      <c r="S4775" s="424"/>
      <c r="T4775" s="424"/>
      <c r="U4775" s="424"/>
      <c r="V4775" s="423"/>
      <c r="W4775" s="421"/>
      <c r="X4775" s="421"/>
      <c r="Y4775" s="420"/>
      <c r="Z4775" s="425"/>
      <c r="AA4775" s="426"/>
      <c r="AB4775" s="427"/>
      <c r="AC4775" s="428"/>
      <c r="AD4775" s="427"/>
    </row>
    <row r="4776" spans="1:30" ht="21.75" x14ac:dyDescent="0.55000000000000004">
      <c r="A4776" s="420"/>
      <c r="B4776" s="420"/>
      <c r="C4776" s="420"/>
      <c r="D4776" s="420"/>
      <c r="E4776" s="421"/>
      <c r="F4776" s="421"/>
      <c r="G4776" s="422"/>
      <c r="H4776" s="422"/>
      <c r="I4776" s="422"/>
      <c r="J4776" s="422"/>
      <c r="K4776" s="422"/>
      <c r="L4776" s="422"/>
      <c r="M4776" s="422"/>
      <c r="N4776" s="422"/>
      <c r="O4776" s="422"/>
      <c r="P4776" s="421" t="str">
        <f>IF(Q4776="","",LOOKUP(Q4776,'Expenditure Codes'!B:B,'Expenditure Codes'!A:A))</f>
        <v/>
      </c>
      <c r="Q4776" s="423"/>
      <c r="R4776" s="424"/>
      <c r="S4776" s="424"/>
      <c r="T4776" s="424"/>
      <c r="U4776" s="424"/>
      <c r="V4776" s="423"/>
      <c r="W4776" s="421"/>
      <c r="X4776" s="421"/>
      <c r="Y4776" s="420"/>
      <c r="Z4776" s="425"/>
      <c r="AA4776" s="426"/>
      <c r="AB4776" s="427"/>
      <c r="AC4776" s="428"/>
      <c r="AD4776" s="427"/>
    </row>
    <row r="4777" spans="1:30" ht="21.75" x14ac:dyDescent="0.55000000000000004">
      <c r="A4777" s="420"/>
      <c r="B4777" s="420"/>
      <c r="C4777" s="420"/>
      <c r="D4777" s="420"/>
      <c r="E4777" s="421"/>
      <c r="F4777" s="421"/>
      <c r="G4777" s="422"/>
      <c r="H4777" s="422"/>
      <c r="I4777" s="422"/>
      <c r="J4777" s="422"/>
      <c r="K4777" s="422"/>
      <c r="L4777" s="422"/>
      <c r="M4777" s="422"/>
      <c r="N4777" s="422"/>
      <c r="O4777" s="422"/>
      <c r="P4777" s="421" t="str">
        <f>IF(Q4777="","",LOOKUP(Q4777,'Expenditure Codes'!B:B,'Expenditure Codes'!A:A))</f>
        <v/>
      </c>
      <c r="Q4777" s="423"/>
      <c r="R4777" s="424"/>
      <c r="S4777" s="424"/>
      <c r="T4777" s="424"/>
      <c r="U4777" s="424"/>
      <c r="V4777" s="423"/>
      <c r="W4777" s="421"/>
      <c r="X4777" s="421"/>
      <c r="Y4777" s="420"/>
      <c r="Z4777" s="425"/>
      <c r="AA4777" s="426"/>
      <c r="AB4777" s="427"/>
      <c r="AC4777" s="428"/>
      <c r="AD4777" s="427"/>
    </row>
    <row r="4778" spans="1:30" ht="21.75" x14ac:dyDescent="0.55000000000000004">
      <c r="A4778" s="420"/>
      <c r="B4778" s="420"/>
      <c r="C4778" s="420"/>
      <c r="D4778" s="420"/>
      <c r="E4778" s="421"/>
      <c r="F4778" s="421"/>
      <c r="G4778" s="422"/>
      <c r="H4778" s="422"/>
      <c r="I4778" s="422"/>
      <c r="J4778" s="422"/>
      <c r="K4778" s="422"/>
      <c r="L4778" s="422"/>
      <c r="M4778" s="422"/>
      <c r="N4778" s="422"/>
      <c r="O4778" s="422"/>
      <c r="P4778" s="421" t="str">
        <f>IF(Q4778="","",LOOKUP(Q4778,'Expenditure Codes'!B:B,'Expenditure Codes'!A:A))</f>
        <v/>
      </c>
      <c r="Q4778" s="423"/>
      <c r="R4778" s="424"/>
      <c r="S4778" s="424"/>
      <c r="T4778" s="424"/>
      <c r="U4778" s="424"/>
      <c r="V4778" s="423"/>
      <c r="W4778" s="421"/>
      <c r="X4778" s="421"/>
      <c r="Y4778" s="420"/>
      <c r="Z4778" s="425"/>
      <c r="AA4778" s="426"/>
      <c r="AB4778" s="427"/>
      <c r="AC4778" s="428"/>
      <c r="AD4778" s="427"/>
    </row>
    <row r="4779" spans="1:30" ht="21.75" x14ac:dyDescent="0.55000000000000004">
      <c r="A4779" s="420"/>
      <c r="B4779" s="420"/>
      <c r="C4779" s="420"/>
      <c r="D4779" s="420"/>
      <c r="E4779" s="421"/>
      <c r="F4779" s="421"/>
      <c r="G4779" s="422"/>
      <c r="H4779" s="422"/>
      <c r="I4779" s="422"/>
      <c r="J4779" s="422"/>
      <c r="K4779" s="422"/>
      <c r="L4779" s="422"/>
      <c r="M4779" s="422"/>
      <c r="N4779" s="422"/>
      <c r="O4779" s="422"/>
      <c r="P4779" s="421" t="str">
        <f>IF(Q4779="","",LOOKUP(Q4779,'Expenditure Codes'!B:B,'Expenditure Codes'!A:A))</f>
        <v/>
      </c>
      <c r="Q4779" s="423"/>
      <c r="R4779" s="424"/>
      <c r="S4779" s="424"/>
      <c r="T4779" s="424"/>
      <c r="U4779" s="424"/>
      <c r="V4779" s="423"/>
      <c r="W4779" s="421"/>
      <c r="X4779" s="421"/>
      <c r="Y4779" s="420"/>
      <c r="Z4779" s="425"/>
      <c r="AA4779" s="426"/>
      <c r="AB4779" s="427"/>
      <c r="AC4779" s="428"/>
      <c r="AD4779" s="427"/>
    </row>
    <row r="4780" spans="1:30" ht="21.75" x14ac:dyDescent="0.55000000000000004">
      <c r="A4780" s="420"/>
      <c r="B4780" s="420"/>
      <c r="C4780" s="420"/>
      <c r="D4780" s="420"/>
      <c r="E4780" s="421"/>
      <c r="F4780" s="421"/>
      <c r="G4780" s="422"/>
      <c r="H4780" s="422"/>
      <c r="I4780" s="422"/>
      <c r="J4780" s="422"/>
      <c r="K4780" s="422"/>
      <c r="L4780" s="422"/>
      <c r="M4780" s="422"/>
      <c r="N4780" s="422"/>
      <c r="O4780" s="422"/>
      <c r="P4780" s="421" t="str">
        <f>IF(Q4780="","",LOOKUP(Q4780,'Expenditure Codes'!B:B,'Expenditure Codes'!A:A))</f>
        <v/>
      </c>
      <c r="Q4780" s="423"/>
      <c r="R4780" s="424"/>
      <c r="S4780" s="424"/>
      <c r="T4780" s="424"/>
      <c r="U4780" s="424"/>
      <c r="V4780" s="423"/>
      <c r="W4780" s="421"/>
      <c r="X4780" s="421"/>
      <c r="Y4780" s="420"/>
      <c r="Z4780" s="425"/>
      <c r="AA4780" s="426"/>
      <c r="AB4780" s="427"/>
      <c r="AC4780" s="428"/>
      <c r="AD4780" s="427"/>
    </row>
    <row r="4781" spans="1:30" ht="21.75" x14ac:dyDescent="0.55000000000000004">
      <c r="A4781" s="420"/>
      <c r="B4781" s="420"/>
      <c r="C4781" s="420"/>
      <c r="D4781" s="420"/>
      <c r="E4781" s="421"/>
      <c r="F4781" s="421"/>
      <c r="G4781" s="422"/>
      <c r="H4781" s="422"/>
      <c r="I4781" s="422"/>
      <c r="J4781" s="422"/>
      <c r="K4781" s="422"/>
      <c r="L4781" s="422"/>
      <c r="M4781" s="422"/>
      <c r="N4781" s="422"/>
      <c r="O4781" s="422"/>
      <c r="P4781" s="421" t="str">
        <f>IF(Q4781="","",LOOKUP(Q4781,'Expenditure Codes'!B:B,'Expenditure Codes'!A:A))</f>
        <v/>
      </c>
      <c r="Q4781" s="423"/>
      <c r="R4781" s="424"/>
      <c r="S4781" s="424"/>
      <c r="T4781" s="424"/>
      <c r="U4781" s="424"/>
      <c r="V4781" s="423"/>
      <c r="W4781" s="421"/>
      <c r="X4781" s="421"/>
      <c r="Y4781" s="420"/>
      <c r="Z4781" s="425"/>
      <c r="AA4781" s="426"/>
      <c r="AB4781" s="427"/>
      <c r="AC4781" s="428"/>
      <c r="AD4781" s="427"/>
    </row>
    <row r="4782" spans="1:30" ht="21.75" x14ac:dyDescent="0.55000000000000004">
      <c r="A4782" s="420"/>
      <c r="B4782" s="420"/>
      <c r="C4782" s="420"/>
      <c r="D4782" s="420"/>
      <c r="E4782" s="421"/>
      <c r="F4782" s="421"/>
      <c r="G4782" s="422"/>
      <c r="H4782" s="422"/>
      <c r="I4782" s="422"/>
      <c r="J4782" s="422"/>
      <c r="K4782" s="422"/>
      <c r="L4782" s="422"/>
      <c r="M4782" s="422"/>
      <c r="N4782" s="422"/>
      <c r="O4782" s="422"/>
      <c r="P4782" s="421" t="str">
        <f>IF(Q4782="","",LOOKUP(Q4782,'Expenditure Codes'!B:B,'Expenditure Codes'!A:A))</f>
        <v/>
      </c>
      <c r="Q4782" s="423"/>
      <c r="R4782" s="424"/>
      <c r="S4782" s="424"/>
      <c r="T4782" s="424"/>
      <c r="U4782" s="424"/>
      <c r="V4782" s="423"/>
      <c r="W4782" s="421"/>
      <c r="X4782" s="421"/>
      <c r="Y4782" s="420"/>
      <c r="Z4782" s="425"/>
      <c r="AA4782" s="426"/>
      <c r="AB4782" s="427"/>
      <c r="AC4782" s="428"/>
      <c r="AD4782" s="427"/>
    </row>
    <row r="4783" spans="1:30" ht="21.75" x14ac:dyDescent="0.55000000000000004">
      <c r="A4783" s="420"/>
      <c r="B4783" s="420"/>
      <c r="C4783" s="420"/>
      <c r="D4783" s="420"/>
      <c r="E4783" s="421"/>
      <c r="F4783" s="421"/>
      <c r="G4783" s="422"/>
      <c r="H4783" s="422"/>
      <c r="I4783" s="422"/>
      <c r="J4783" s="422"/>
      <c r="K4783" s="422"/>
      <c r="L4783" s="422"/>
      <c r="M4783" s="422"/>
      <c r="N4783" s="422"/>
      <c r="O4783" s="422"/>
      <c r="P4783" s="421" t="str">
        <f>IF(Q4783="","",LOOKUP(Q4783,'Expenditure Codes'!B:B,'Expenditure Codes'!A:A))</f>
        <v/>
      </c>
      <c r="Q4783" s="423"/>
      <c r="R4783" s="424"/>
      <c r="S4783" s="424"/>
      <c r="T4783" s="424"/>
      <c r="U4783" s="424"/>
      <c r="V4783" s="423"/>
      <c r="W4783" s="421"/>
      <c r="X4783" s="421"/>
      <c r="Y4783" s="420"/>
      <c r="Z4783" s="425"/>
      <c r="AA4783" s="426"/>
      <c r="AB4783" s="427"/>
      <c r="AC4783" s="428"/>
      <c r="AD4783" s="427"/>
    </row>
    <row r="4784" spans="1:30" ht="21.75" x14ac:dyDescent="0.55000000000000004">
      <c r="A4784" s="420"/>
      <c r="B4784" s="420"/>
      <c r="C4784" s="420"/>
      <c r="D4784" s="420"/>
      <c r="E4784" s="421"/>
      <c r="F4784" s="421"/>
      <c r="G4784" s="422"/>
      <c r="H4784" s="422"/>
      <c r="I4784" s="422"/>
      <c r="J4784" s="422"/>
      <c r="K4784" s="422"/>
      <c r="L4784" s="422"/>
      <c r="M4784" s="422"/>
      <c r="N4784" s="422"/>
      <c r="O4784" s="422"/>
      <c r="P4784" s="421" t="str">
        <f>IF(Q4784="","",LOOKUP(Q4784,'Expenditure Codes'!B:B,'Expenditure Codes'!A:A))</f>
        <v/>
      </c>
      <c r="Q4784" s="423"/>
      <c r="R4784" s="424"/>
      <c r="S4784" s="424"/>
      <c r="T4784" s="424"/>
      <c r="U4784" s="424"/>
      <c r="V4784" s="423"/>
      <c r="W4784" s="421"/>
      <c r="X4784" s="421"/>
      <c r="Y4784" s="420"/>
      <c r="Z4784" s="425"/>
      <c r="AA4784" s="426"/>
      <c r="AB4784" s="427"/>
      <c r="AC4784" s="428"/>
      <c r="AD4784" s="427"/>
    </row>
    <row r="4785" spans="1:30" ht="21.75" x14ac:dyDescent="0.55000000000000004">
      <c r="A4785" s="420"/>
      <c r="B4785" s="420"/>
      <c r="C4785" s="420"/>
      <c r="D4785" s="420"/>
      <c r="E4785" s="421"/>
      <c r="F4785" s="421"/>
      <c r="G4785" s="422"/>
      <c r="H4785" s="422"/>
      <c r="I4785" s="422"/>
      <c r="J4785" s="422"/>
      <c r="K4785" s="422"/>
      <c r="L4785" s="422"/>
      <c r="M4785" s="422"/>
      <c r="N4785" s="422"/>
      <c r="O4785" s="422"/>
      <c r="P4785" s="421" t="str">
        <f>IF(Q4785="","",LOOKUP(Q4785,'Expenditure Codes'!B:B,'Expenditure Codes'!A:A))</f>
        <v/>
      </c>
      <c r="Q4785" s="423"/>
      <c r="R4785" s="424"/>
      <c r="S4785" s="424"/>
      <c r="T4785" s="424"/>
      <c r="U4785" s="424"/>
      <c r="V4785" s="423"/>
      <c r="W4785" s="421"/>
      <c r="X4785" s="421"/>
      <c r="Y4785" s="420"/>
      <c r="Z4785" s="425"/>
      <c r="AA4785" s="426"/>
      <c r="AB4785" s="427"/>
      <c r="AC4785" s="428"/>
      <c r="AD4785" s="427"/>
    </row>
    <row r="4786" spans="1:30" ht="21.75" x14ac:dyDescent="0.55000000000000004">
      <c r="A4786" s="420"/>
      <c r="B4786" s="420"/>
      <c r="C4786" s="420"/>
      <c r="D4786" s="420"/>
      <c r="E4786" s="421"/>
      <c r="F4786" s="421"/>
      <c r="G4786" s="422"/>
      <c r="H4786" s="422"/>
      <c r="I4786" s="422"/>
      <c r="J4786" s="422"/>
      <c r="K4786" s="422"/>
      <c r="L4786" s="422"/>
      <c r="M4786" s="422"/>
      <c r="N4786" s="422"/>
      <c r="O4786" s="422"/>
      <c r="P4786" s="421" t="str">
        <f>IF(Q4786="","",LOOKUP(Q4786,'Expenditure Codes'!B:B,'Expenditure Codes'!A:A))</f>
        <v/>
      </c>
      <c r="Q4786" s="423"/>
      <c r="R4786" s="424"/>
      <c r="S4786" s="424"/>
      <c r="T4786" s="424"/>
      <c r="U4786" s="424"/>
      <c r="V4786" s="423"/>
      <c r="W4786" s="421"/>
      <c r="X4786" s="421"/>
      <c r="Y4786" s="420"/>
      <c r="Z4786" s="425"/>
      <c r="AA4786" s="426"/>
      <c r="AB4786" s="427"/>
      <c r="AC4786" s="428"/>
      <c r="AD4786" s="427"/>
    </row>
    <row r="4787" spans="1:30" ht="21.75" x14ac:dyDescent="0.55000000000000004">
      <c r="A4787" s="420"/>
      <c r="B4787" s="420"/>
      <c r="C4787" s="420"/>
      <c r="D4787" s="420"/>
      <c r="E4787" s="421"/>
      <c r="F4787" s="421"/>
      <c r="G4787" s="422"/>
      <c r="H4787" s="422"/>
      <c r="I4787" s="422"/>
      <c r="J4787" s="422"/>
      <c r="K4787" s="422"/>
      <c r="L4787" s="422"/>
      <c r="M4787" s="422"/>
      <c r="N4787" s="422"/>
      <c r="O4787" s="422"/>
      <c r="P4787" s="421" t="str">
        <f>IF(Q4787="","",LOOKUP(Q4787,'Expenditure Codes'!B:B,'Expenditure Codes'!A:A))</f>
        <v/>
      </c>
      <c r="Q4787" s="423"/>
      <c r="R4787" s="424"/>
      <c r="S4787" s="424"/>
      <c r="T4787" s="424"/>
      <c r="U4787" s="424"/>
      <c r="V4787" s="423"/>
      <c r="W4787" s="421"/>
      <c r="X4787" s="421"/>
      <c r="Y4787" s="420"/>
      <c r="Z4787" s="425"/>
      <c r="AA4787" s="426"/>
      <c r="AB4787" s="427"/>
      <c r="AC4787" s="428"/>
      <c r="AD4787" s="427"/>
    </row>
    <row r="4788" spans="1:30" ht="21.75" x14ac:dyDescent="0.55000000000000004">
      <c r="A4788" s="420"/>
      <c r="B4788" s="420"/>
      <c r="C4788" s="420"/>
      <c r="D4788" s="420"/>
      <c r="E4788" s="421"/>
      <c r="F4788" s="421"/>
      <c r="G4788" s="422"/>
      <c r="H4788" s="422"/>
      <c r="I4788" s="422"/>
      <c r="J4788" s="422"/>
      <c r="K4788" s="422"/>
      <c r="L4788" s="422"/>
      <c r="M4788" s="422"/>
      <c r="N4788" s="422"/>
      <c r="O4788" s="422"/>
      <c r="P4788" s="421" t="str">
        <f>IF(Q4788="","",LOOKUP(Q4788,'Expenditure Codes'!B:B,'Expenditure Codes'!A:A))</f>
        <v/>
      </c>
      <c r="Q4788" s="423"/>
      <c r="R4788" s="424"/>
      <c r="S4788" s="424"/>
      <c r="T4788" s="424"/>
      <c r="U4788" s="424"/>
      <c r="V4788" s="423"/>
      <c r="W4788" s="421"/>
      <c r="X4788" s="421"/>
      <c r="Y4788" s="420"/>
      <c r="Z4788" s="425"/>
      <c r="AA4788" s="426"/>
      <c r="AB4788" s="427"/>
      <c r="AC4788" s="428"/>
      <c r="AD4788" s="427"/>
    </row>
    <row r="4789" spans="1:30" ht="21.75" x14ac:dyDescent="0.55000000000000004">
      <c r="A4789" s="420"/>
      <c r="B4789" s="420"/>
      <c r="C4789" s="420"/>
      <c r="D4789" s="420"/>
      <c r="E4789" s="421"/>
      <c r="F4789" s="421"/>
      <c r="G4789" s="422"/>
      <c r="H4789" s="422"/>
      <c r="I4789" s="422"/>
      <c r="J4789" s="422"/>
      <c r="K4789" s="422"/>
      <c r="L4789" s="422"/>
      <c r="M4789" s="422"/>
      <c r="N4789" s="422"/>
      <c r="O4789" s="422"/>
      <c r="P4789" s="421" t="str">
        <f>IF(Q4789="","",LOOKUP(Q4789,'Expenditure Codes'!B:B,'Expenditure Codes'!A:A))</f>
        <v/>
      </c>
      <c r="Q4789" s="423"/>
      <c r="R4789" s="424"/>
      <c r="S4789" s="424"/>
      <c r="T4789" s="424"/>
      <c r="U4789" s="424"/>
      <c r="V4789" s="423"/>
      <c r="W4789" s="421"/>
      <c r="X4789" s="421"/>
      <c r="Y4789" s="420"/>
      <c r="Z4789" s="425"/>
      <c r="AA4789" s="426"/>
      <c r="AB4789" s="427"/>
      <c r="AC4789" s="428"/>
      <c r="AD4789" s="427"/>
    </row>
    <row r="4790" spans="1:30" ht="21.75" x14ac:dyDescent="0.55000000000000004">
      <c r="A4790" s="420"/>
      <c r="B4790" s="420"/>
      <c r="C4790" s="420"/>
      <c r="D4790" s="420"/>
      <c r="E4790" s="421"/>
      <c r="F4790" s="421"/>
      <c r="G4790" s="422"/>
      <c r="H4790" s="422"/>
      <c r="I4790" s="422"/>
      <c r="J4790" s="422"/>
      <c r="K4790" s="422"/>
      <c r="L4790" s="422"/>
      <c r="M4790" s="422"/>
      <c r="N4790" s="422"/>
      <c r="O4790" s="422"/>
      <c r="P4790" s="421" t="str">
        <f>IF(Q4790="","",LOOKUP(Q4790,'Expenditure Codes'!B:B,'Expenditure Codes'!A:A))</f>
        <v/>
      </c>
      <c r="Q4790" s="423"/>
      <c r="R4790" s="424"/>
      <c r="S4790" s="424"/>
      <c r="T4790" s="424"/>
      <c r="U4790" s="424"/>
      <c r="V4790" s="423"/>
      <c r="W4790" s="421"/>
      <c r="X4790" s="421"/>
      <c r="Y4790" s="420"/>
      <c r="Z4790" s="425"/>
      <c r="AA4790" s="426"/>
      <c r="AB4790" s="427"/>
      <c r="AC4790" s="428"/>
      <c r="AD4790" s="427"/>
    </row>
    <row r="4791" spans="1:30" ht="21.75" x14ac:dyDescent="0.55000000000000004">
      <c r="A4791" s="420"/>
      <c r="B4791" s="420"/>
      <c r="C4791" s="420"/>
      <c r="D4791" s="420"/>
      <c r="E4791" s="421"/>
      <c r="F4791" s="421"/>
      <c r="G4791" s="422"/>
      <c r="H4791" s="422"/>
      <c r="I4791" s="422"/>
      <c r="J4791" s="422"/>
      <c r="K4791" s="422"/>
      <c r="L4791" s="422"/>
      <c r="M4791" s="422"/>
      <c r="N4791" s="422"/>
      <c r="O4791" s="422"/>
      <c r="P4791" s="421" t="str">
        <f>IF(Q4791="","",LOOKUP(Q4791,'Expenditure Codes'!B:B,'Expenditure Codes'!A:A))</f>
        <v/>
      </c>
      <c r="Q4791" s="423"/>
      <c r="R4791" s="424"/>
      <c r="S4791" s="424"/>
      <c r="T4791" s="424"/>
      <c r="U4791" s="424"/>
      <c r="V4791" s="423"/>
      <c r="W4791" s="421"/>
      <c r="X4791" s="421"/>
      <c r="Y4791" s="420"/>
      <c r="Z4791" s="425"/>
      <c r="AA4791" s="426"/>
      <c r="AB4791" s="427"/>
      <c r="AC4791" s="428"/>
      <c r="AD4791" s="427"/>
    </row>
    <row r="4792" spans="1:30" ht="21.75" x14ac:dyDescent="0.55000000000000004">
      <c r="A4792" s="420"/>
      <c r="B4792" s="420"/>
      <c r="C4792" s="420"/>
      <c r="D4792" s="420"/>
      <c r="E4792" s="421"/>
      <c r="F4792" s="421"/>
      <c r="G4792" s="422"/>
      <c r="H4792" s="422"/>
      <c r="I4792" s="422"/>
      <c r="J4792" s="422"/>
      <c r="K4792" s="422"/>
      <c r="L4792" s="422"/>
      <c r="M4792" s="422"/>
      <c r="N4792" s="422"/>
      <c r="O4792" s="422"/>
      <c r="P4792" s="421" t="str">
        <f>IF(Q4792="","",LOOKUP(Q4792,'Expenditure Codes'!B:B,'Expenditure Codes'!A:A))</f>
        <v/>
      </c>
      <c r="Q4792" s="423"/>
      <c r="R4792" s="424"/>
      <c r="S4792" s="424"/>
      <c r="T4792" s="424"/>
      <c r="U4792" s="424"/>
      <c r="V4792" s="423"/>
      <c r="W4792" s="421"/>
      <c r="X4792" s="421"/>
      <c r="Y4792" s="420"/>
      <c r="Z4792" s="425"/>
      <c r="AA4792" s="426"/>
      <c r="AB4792" s="427"/>
      <c r="AC4792" s="428"/>
      <c r="AD4792" s="427"/>
    </row>
    <row r="4793" spans="1:30" ht="21.75" x14ac:dyDescent="0.55000000000000004">
      <c r="A4793" s="420"/>
      <c r="B4793" s="420"/>
      <c r="C4793" s="420"/>
      <c r="D4793" s="420"/>
      <c r="E4793" s="421"/>
      <c r="F4793" s="421"/>
      <c r="G4793" s="422"/>
      <c r="H4793" s="422"/>
      <c r="I4793" s="422"/>
      <c r="J4793" s="422"/>
      <c r="K4793" s="422"/>
      <c r="L4793" s="422"/>
      <c r="M4793" s="422"/>
      <c r="N4793" s="422"/>
      <c r="O4793" s="422"/>
      <c r="P4793" s="421" t="str">
        <f>IF(Q4793="","",LOOKUP(Q4793,'Expenditure Codes'!B:B,'Expenditure Codes'!A:A))</f>
        <v/>
      </c>
      <c r="Q4793" s="423"/>
      <c r="R4793" s="424"/>
      <c r="S4793" s="424"/>
      <c r="T4793" s="424"/>
      <c r="U4793" s="424"/>
      <c r="V4793" s="423"/>
      <c r="W4793" s="421"/>
      <c r="X4793" s="421"/>
      <c r="Y4793" s="420"/>
      <c r="Z4793" s="425"/>
      <c r="AA4793" s="426"/>
      <c r="AB4793" s="427"/>
      <c r="AC4793" s="428"/>
      <c r="AD4793" s="427"/>
    </row>
    <row r="4794" spans="1:30" ht="21.75" x14ac:dyDescent="0.55000000000000004">
      <c r="A4794" s="420"/>
      <c r="B4794" s="420"/>
      <c r="C4794" s="420"/>
      <c r="D4794" s="420"/>
      <c r="E4794" s="421"/>
      <c r="F4794" s="421"/>
      <c r="G4794" s="422"/>
      <c r="H4794" s="422"/>
      <c r="I4794" s="422"/>
      <c r="J4794" s="422"/>
      <c r="K4794" s="422"/>
      <c r="L4794" s="422"/>
      <c r="M4794" s="422"/>
      <c r="N4794" s="422"/>
      <c r="O4794" s="422"/>
      <c r="P4794" s="421" t="str">
        <f>IF(Q4794="","",LOOKUP(Q4794,'Expenditure Codes'!B:B,'Expenditure Codes'!A:A))</f>
        <v/>
      </c>
      <c r="Q4794" s="423"/>
      <c r="R4794" s="424"/>
      <c r="S4794" s="424"/>
      <c r="T4794" s="424"/>
      <c r="U4794" s="424"/>
      <c r="V4794" s="423"/>
      <c r="W4794" s="421"/>
      <c r="X4794" s="421"/>
      <c r="Y4794" s="420"/>
      <c r="Z4794" s="425"/>
      <c r="AA4794" s="426"/>
      <c r="AB4794" s="427"/>
      <c r="AC4794" s="428"/>
      <c r="AD4794" s="427"/>
    </row>
    <row r="4795" spans="1:30" ht="21.75" x14ac:dyDescent="0.55000000000000004">
      <c r="A4795" s="420"/>
      <c r="B4795" s="420"/>
      <c r="C4795" s="420"/>
      <c r="D4795" s="420"/>
      <c r="E4795" s="421"/>
      <c r="F4795" s="421"/>
      <c r="G4795" s="422"/>
      <c r="H4795" s="422"/>
      <c r="I4795" s="422"/>
      <c r="J4795" s="422"/>
      <c r="K4795" s="422"/>
      <c r="L4795" s="422"/>
      <c r="M4795" s="422"/>
      <c r="N4795" s="422"/>
      <c r="O4795" s="422"/>
      <c r="P4795" s="421" t="str">
        <f>IF(Q4795="","",LOOKUP(Q4795,'Expenditure Codes'!B:B,'Expenditure Codes'!A:A))</f>
        <v/>
      </c>
      <c r="Q4795" s="423"/>
      <c r="R4795" s="424"/>
      <c r="S4795" s="424"/>
      <c r="T4795" s="424"/>
      <c r="U4795" s="424"/>
      <c r="V4795" s="423"/>
      <c r="W4795" s="421"/>
      <c r="X4795" s="421"/>
      <c r="Y4795" s="420"/>
      <c r="Z4795" s="425"/>
      <c r="AA4795" s="426"/>
      <c r="AB4795" s="427"/>
      <c r="AC4795" s="428"/>
      <c r="AD4795" s="427"/>
    </row>
    <row r="4796" spans="1:30" ht="21.75" x14ac:dyDescent="0.55000000000000004">
      <c r="A4796" s="420"/>
      <c r="B4796" s="420"/>
      <c r="C4796" s="420"/>
      <c r="D4796" s="420"/>
      <c r="E4796" s="421"/>
      <c r="F4796" s="421"/>
      <c r="G4796" s="422"/>
      <c r="H4796" s="422"/>
      <c r="I4796" s="422"/>
      <c r="J4796" s="422"/>
      <c r="K4796" s="422"/>
      <c r="L4796" s="422"/>
      <c r="M4796" s="422"/>
      <c r="N4796" s="422"/>
      <c r="O4796" s="422"/>
      <c r="P4796" s="421" t="str">
        <f>IF(Q4796="","",LOOKUP(Q4796,'Expenditure Codes'!B:B,'Expenditure Codes'!A:A))</f>
        <v/>
      </c>
      <c r="Q4796" s="423"/>
      <c r="R4796" s="424"/>
      <c r="S4796" s="424"/>
      <c r="T4796" s="424"/>
      <c r="U4796" s="424"/>
      <c r="V4796" s="423"/>
      <c r="W4796" s="421"/>
      <c r="X4796" s="421"/>
      <c r="Y4796" s="420"/>
      <c r="Z4796" s="425"/>
      <c r="AA4796" s="426"/>
      <c r="AB4796" s="427"/>
      <c r="AC4796" s="428"/>
      <c r="AD4796" s="427"/>
    </row>
    <row r="4797" spans="1:30" ht="21.75" x14ac:dyDescent="0.55000000000000004">
      <c r="A4797" s="420"/>
      <c r="B4797" s="420"/>
      <c r="C4797" s="420"/>
      <c r="D4797" s="420"/>
      <c r="E4797" s="421"/>
      <c r="F4797" s="421"/>
      <c r="G4797" s="422"/>
      <c r="H4797" s="422"/>
      <c r="I4797" s="422"/>
      <c r="J4797" s="422"/>
      <c r="K4797" s="422"/>
      <c r="L4797" s="422"/>
      <c r="M4797" s="422"/>
      <c r="N4797" s="422"/>
      <c r="O4797" s="422"/>
      <c r="P4797" s="421" t="str">
        <f>IF(Q4797="","",LOOKUP(Q4797,'Expenditure Codes'!B:B,'Expenditure Codes'!A:A))</f>
        <v/>
      </c>
      <c r="Q4797" s="423"/>
      <c r="R4797" s="424"/>
      <c r="S4797" s="424"/>
      <c r="T4797" s="424"/>
      <c r="U4797" s="424"/>
      <c r="V4797" s="423"/>
      <c r="W4797" s="421"/>
      <c r="X4797" s="421"/>
      <c r="Y4797" s="420"/>
      <c r="Z4797" s="425"/>
      <c r="AA4797" s="426"/>
      <c r="AB4797" s="427"/>
      <c r="AC4797" s="428"/>
      <c r="AD4797" s="427"/>
    </row>
    <row r="4798" spans="1:30" ht="21.75" x14ac:dyDescent="0.55000000000000004">
      <c r="A4798" s="420"/>
      <c r="B4798" s="420"/>
      <c r="C4798" s="420"/>
      <c r="D4798" s="420"/>
      <c r="E4798" s="421"/>
      <c r="F4798" s="421"/>
      <c r="G4798" s="422"/>
      <c r="H4798" s="422"/>
      <c r="I4798" s="422"/>
      <c r="J4798" s="422"/>
      <c r="K4798" s="422"/>
      <c r="L4798" s="422"/>
      <c r="M4798" s="422"/>
      <c r="N4798" s="422"/>
      <c r="O4798" s="422"/>
      <c r="P4798" s="421" t="str">
        <f>IF(Q4798="","",LOOKUP(Q4798,'Expenditure Codes'!B:B,'Expenditure Codes'!A:A))</f>
        <v/>
      </c>
      <c r="Q4798" s="423"/>
      <c r="R4798" s="424"/>
      <c r="S4798" s="424"/>
      <c r="T4798" s="424"/>
      <c r="U4798" s="424"/>
      <c r="V4798" s="423"/>
      <c r="W4798" s="421"/>
      <c r="X4798" s="421"/>
      <c r="Y4798" s="420"/>
      <c r="Z4798" s="425"/>
      <c r="AA4798" s="426"/>
      <c r="AB4798" s="427"/>
      <c r="AC4798" s="428"/>
      <c r="AD4798" s="427"/>
    </row>
    <row r="4799" spans="1:30" ht="21.75" x14ac:dyDescent="0.55000000000000004">
      <c r="A4799" s="420"/>
      <c r="B4799" s="420"/>
      <c r="C4799" s="420"/>
      <c r="D4799" s="420"/>
      <c r="E4799" s="421"/>
      <c r="F4799" s="421"/>
      <c r="G4799" s="422"/>
      <c r="H4799" s="422"/>
      <c r="I4799" s="422"/>
      <c r="J4799" s="422"/>
      <c r="K4799" s="422"/>
      <c r="L4799" s="422"/>
      <c r="M4799" s="422"/>
      <c r="N4799" s="422"/>
      <c r="O4799" s="422"/>
      <c r="P4799" s="421" t="str">
        <f>IF(Q4799="","",LOOKUP(Q4799,'Expenditure Codes'!B:B,'Expenditure Codes'!A:A))</f>
        <v/>
      </c>
      <c r="Q4799" s="423"/>
      <c r="R4799" s="424"/>
      <c r="S4799" s="424"/>
      <c r="T4799" s="424"/>
      <c r="U4799" s="424"/>
      <c r="V4799" s="423"/>
      <c r="W4799" s="421"/>
      <c r="X4799" s="421"/>
      <c r="Y4799" s="420"/>
      <c r="Z4799" s="425"/>
      <c r="AA4799" s="426"/>
      <c r="AB4799" s="427"/>
      <c r="AC4799" s="428"/>
      <c r="AD4799" s="427"/>
    </row>
    <row r="4800" spans="1:30" ht="21.75" x14ac:dyDescent="0.55000000000000004">
      <c r="A4800" s="420"/>
      <c r="B4800" s="420"/>
      <c r="C4800" s="420"/>
      <c r="D4800" s="420"/>
      <c r="E4800" s="421"/>
      <c r="F4800" s="421"/>
      <c r="G4800" s="422"/>
      <c r="H4800" s="422"/>
      <c r="I4800" s="422"/>
      <c r="J4800" s="422"/>
      <c r="K4800" s="422"/>
      <c r="L4800" s="422"/>
      <c r="M4800" s="422"/>
      <c r="N4800" s="422"/>
      <c r="O4800" s="422"/>
      <c r="P4800" s="421" t="str">
        <f>IF(Q4800="","",LOOKUP(Q4800,'Expenditure Codes'!B:B,'Expenditure Codes'!A:A))</f>
        <v/>
      </c>
      <c r="Q4800" s="423"/>
      <c r="R4800" s="424"/>
      <c r="S4800" s="424"/>
      <c r="T4800" s="424"/>
      <c r="U4800" s="424"/>
      <c r="V4800" s="423"/>
      <c r="W4800" s="421"/>
      <c r="X4800" s="421"/>
      <c r="Y4800" s="420"/>
      <c r="Z4800" s="425"/>
      <c r="AA4800" s="426"/>
      <c r="AB4800" s="427"/>
      <c r="AC4800" s="428"/>
      <c r="AD4800" s="427"/>
    </row>
    <row r="4801" spans="1:30" ht="21.75" x14ac:dyDescent="0.55000000000000004">
      <c r="A4801" s="420"/>
      <c r="B4801" s="420"/>
      <c r="C4801" s="420"/>
      <c r="D4801" s="420"/>
      <c r="E4801" s="421"/>
      <c r="F4801" s="421"/>
      <c r="G4801" s="422"/>
      <c r="H4801" s="422"/>
      <c r="I4801" s="422"/>
      <c r="J4801" s="422"/>
      <c r="K4801" s="422"/>
      <c r="L4801" s="422"/>
      <c r="M4801" s="422"/>
      <c r="N4801" s="422"/>
      <c r="O4801" s="422"/>
      <c r="P4801" s="421" t="str">
        <f>IF(Q4801="","",LOOKUP(Q4801,'Expenditure Codes'!B:B,'Expenditure Codes'!A:A))</f>
        <v/>
      </c>
      <c r="Q4801" s="423"/>
      <c r="R4801" s="424"/>
      <c r="S4801" s="424"/>
      <c r="T4801" s="424"/>
      <c r="U4801" s="424"/>
      <c r="V4801" s="423"/>
      <c r="W4801" s="421"/>
      <c r="X4801" s="421"/>
      <c r="Y4801" s="420"/>
      <c r="Z4801" s="425"/>
      <c r="AA4801" s="426"/>
      <c r="AB4801" s="427"/>
      <c r="AC4801" s="428"/>
      <c r="AD4801" s="427"/>
    </row>
    <row r="4802" spans="1:30" ht="21.75" x14ac:dyDescent="0.55000000000000004">
      <c r="A4802" s="420"/>
      <c r="B4802" s="420"/>
      <c r="C4802" s="420"/>
      <c r="D4802" s="420"/>
      <c r="E4802" s="421"/>
      <c r="F4802" s="421"/>
      <c r="G4802" s="422"/>
      <c r="H4802" s="422"/>
      <c r="I4802" s="422"/>
      <c r="J4802" s="422"/>
      <c r="K4802" s="422"/>
      <c r="L4802" s="422"/>
      <c r="M4802" s="422"/>
      <c r="N4802" s="422"/>
      <c r="O4802" s="422"/>
      <c r="P4802" s="421" t="str">
        <f>IF(Q4802="","",LOOKUP(Q4802,'Expenditure Codes'!B:B,'Expenditure Codes'!A:A))</f>
        <v/>
      </c>
      <c r="Q4802" s="423"/>
      <c r="R4802" s="424"/>
      <c r="S4802" s="424"/>
      <c r="T4802" s="424"/>
      <c r="U4802" s="424"/>
      <c r="V4802" s="423"/>
      <c r="W4802" s="421"/>
      <c r="X4802" s="421"/>
      <c r="Y4802" s="420"/>
      <c r="Z4802" s="425"/>
      <c r="AA4802" s="426"/>
      <c r="AB4802" s="427"/>
      <c r="AC4802" s="428"/>
      <c r="AD4802" s="427"/>
    </row>
    <row r="4803" spans="1:30" ht="21.75" x14ac:dyDescent="0.55000000000000004">
      <c r="A4803" s="420"/>
      <c r="B4803" s="420"/>
      <c r="C4803" s="420"/>
      <c r="D4803" s="420"/>
      <c r="E4803" s="421"/>
      <c r="F4803" s="421"/>
      <c r="G4803" s="422"/>
      <c r="H4803" s="422"/>
      <c r="I4803" s="422"/>
      <c r="J4803" s="422"/>
      <c r="K4803" s="422"/>
      <c r="L4803" s="422"/>
      <c r="M4803" s="422"/>
      <c r="N4803" s="422"/>
      <c r="O4803" s="422"/>
      <c r="P4803" s="421" t="str">
        <f>IF(Q4803="","",LOOKUP(Q4803,'Expenditure Codes'!B:B,'Expenditure Codes'!A:A))</f>
        <v/>
      </c>
      <c r="Q4803" s="423"/>
      <c r="R4803" s="424"/>
      <c r="S4803" s="424"/>
      <c r="T4803" s="424"/>
      <c r="U4803" s="424"/>
      <c r="V4803" s="423"/>
      <c r="W4803" s="421"/>
      <c r="X4803" s="421"/>
      <c r="Y4803" s="420"/>
      <c r="Z4803" s="425"/>
      <c r="AA4803" s="426"/>
      <c r="AB4803" s="427"/>
      <c r="AC4803" s="428"/>
      <c r="AD4803" s="427"/>
    </row>
    <row r="4804" spans="1:30" ht="21.75" x14ac:dyDescent="0.55000000000000004">
      <c r="A4804" s="420"/>
      <c r="B4804" s="420"/>
      <c r="C4804" s="420"/>
      <c r="D4804" s="420"/>
      <c r="E4804" s="421"/>
      <c r="F4804" s="421"/>
      <c r="G4804" s="422"/>
      <c r="H4804" s="422"/>
      <c r="I4804" s="422"/>
      <c r="J4804" s="422"/>
      <c r="K4804" s="422"/>
      <c r="L4804" s="422"/>
      <c r="M4804" s="422"/>
      <c r="N4804" s="422"/>
      <c r="O4804" s="422"/>
      <c r="P4804" s="421" t="str">
        <f>IF(Q4804="","",LOOKUP(Q4804,'Expenditure Codes'!B:B,'Expenditure Codes'!A:A))</f>
        <v/>
      </c>
      <c r="Q4804" s="423"/>
      <c r="R4804" s="424"/>
      <c r="S4804" s="424"/>
      <c r="T4804" s="424"/>
      <c r="U4804" s="424"/>
      <c r="V4804" s="423"/>
      <c r="W4804" s="421"/>
      <c r="X4804" s="421"/>
      <c r="Y4804" s="420"/>
      <c r="Z4804" s="425"/>
      <c r="AA4804" s="426"/>
      <c r="AB4804" s="427"/>
      <c r="AC4804" s="428"/>
      <c r="AD4804" s="427"/>
    </row>
    <row r="4805" spans="1:30" ht="21.75" x14ac:dyDescent="0.55000000000000004">
      <c r="A4805" s="420"/>
      <c r="B4805" s="420"/>
      <c r="C4805" s="420"/>
      <c r="D4805" s="420"/>
      <c r="E4805" s="421"/>
      <c r="F4805" s="421"/>
      <c r="G4805" s="422"/>
      <c r="H4805" s="422"/>
      <c r="I4805" s="422"/>
      <c r="J4805" s="422"/>
      <c r="K4805" s="422"/>
      <c r="L4805" s="422"/>
      <c r="M4805" s="422"/>
      <c r="N4805" s="422"/>
      <c r="O4805" s="422"/>
      <c r="P4805" s="421" t="str">
        <f>IF(Q4805="","",LOOKUP(Q4805,'Expenditure Codes'!B:B,'Expenditure Codes'!A:A))</f>
        <v/>
      </c>
      <c r="Q4805" s="423"/>
      <c r="R4805" s="424"/>
      <c r="S4805" s="424"/>
      <c r="T4805" s="424"/>
      <c r="U4805" s="424"/>
      <c r="V4805" s="423"/>
      <c r="W4805" s="421"/>
      <c r="X4805" s="421"/>
      <c r="Y4805" s="420"/>
      <c r="Z4805" s="425"/>
      <c r="AA4805" s="426"/>
      <c r="AB4805" s="427"/>
      <c r="AC4805" s="428"/>
      <c r="AD4805" s="427"/>
    </row>
    <row r="4806" spans="1:30" ht="21.75" x14ac:dyDescent="0.55000000000000004">
      <c r="A4806" s="420"/>
      <c r="B4806" s="420"/>
      <c r="C4806" s="420"/>
      <c r="D4806" s="420"/>
      <c r="E4806" s="421"/>
      <c r="F4806" s="421"/>
      <c r="G4806" s="422"/>
      <c r="H4806" s="422"/>
      <c r="I4806" s="422"/>
      <c r="J4806" s="422"/>
      <c r="K4806" s="422"/>
      <c r="L4806" s="422"/>
      <c r="M4806" s="422"/>
      <c r="N4806" s="422"/>
      <c r="O4806" s="422"/>
      <c r="P4806" s="421" t="str">
        <f>IF(Q4806="","",LOOKUP(Q4806,'Expenditure Codes'!B:B,'Expenditure Codes'!A:A))</f>
        <v/>
      </c>
      <c r="Q4806" s="423"/>
      <c r="R4806" s="424"/>
      <c r="S4806" s="424"/>
      <c r="T4806" s="424"/>
      <c r="U4806" s="424"/>
      <c r="V4806" s="423"/>
      <c r="W4806" s="421"/>
      <c r="X4806" s="421"/>
      <c r="Y4806" s="420"/>
      <c r="Z4806" s="425"/>
      <c r="AA4806" s="426"/>
      <c r="AB4806" s="427"/>
      <c r="AC4806" s="428"/>
      <c r="AD4806" s="427"/>
    </row>
    <row r="4807" spans="1:30" ht="21.75" x14ac:dyDescent="0.55000000000000004">
      <c r="A4807" s="420"/>
      <c r="B4807" s="420"/>
      <c r="C4807" s="420"/>
      <c r="D4807" s="420"/>
      <c r="E4807" s="421"/>
      <c r="F4807" s="421"/>
      <c r="G4807" s="422"/>
      <c r="H4807" s="422"/>
      <c r="I4807" s="422"/>
      <c r="J4807" s="422"/>
      <c r="K4807" s="422"/>
      <c r="L4807" s="422"/>
      <c r="M4807" s="422"/>
      <c r="N4807" s="422"/>
      <c r="O4807" s="422"/>
      <c r="P4807" s="421" t="str">
        <f>IF(Q4807="","",LOOKUP(Q4807,'Expenditure Codes'!B:B,'Expenditure Codes'!A:A))</f>
        <v/>
      </c>
      <c r="Q4807" s="423"/>
      <c r="R4807" s="424"/>
      <c r="S4807" s="424"/>
      <c r="T4807" s="424"/>
      <c r="U4807" s="424"/>
      <c r="V4807" s="423"/>
      <c r="W4807" s="421"/>
      <c r="X4807" s="421"/>
      <c r="Y4807" s="420"/>
      <c r="Z4807" s="425"/>
      <c r="AA4807" s="426"/>
      <c r="AB4807" s="427"/>
      <c r="AC4807" s="428"/>
      <c r="AD4807" s="427"/>
    </row>
    <row r="4808" spans="1:30" ht="21.75" x14ac:dyDescent="0.55000000000000004">
      <c r="A4808" s="420"/>
      <c r="B4808" s="420"/>
      <c r="C4808" s="420"/>
      <c r="D4808" s="420"/>
      <c r="E4808" s="421"/>
      <c r="F4808" s="421"/>
      <c r="G4808" s="422"/>
      <c r="H4808" s="422"/>
      <c r="I4808" s="422"/>
      <c r="J4808" s="422"/>
      <c r="K4808" s="422"/>
      <c r="L4808" s="422"/>
      <c r="M4808" s="422"/>
      <c r="N4808" s="422"/>
      <c r="O4808" s="422"/>
      <c r="P4808" s="421" t="str">
        <f>IF(Q4808="","",LOOKUP(Q4808,'Expenditure Codes'!B:B,'Expenditure Codes'!A:A))</f>
        <v/>
      </c>
      <c r="Q4808" s="423"/>
      <c r="R4808" s="424"/>
      <c r="S4808" s="424"/>
      <c r="T4808" s="424"/>
      <c r="U4808" s="424"/>
      <c r="V4808" s="423"/>
      <c r="W4808" s="421"/>
      <c r="X4808" s="421"/>
      <c r="Y4808" s="420"/>
      <c r="Z4808" s="425"/>
      <c r="AA4808" s="426"/>
      <c r="AB4808" s="427"/>
      <c r="AC4808" s="428"/>
      <c r="AD4808" s="427"/>
    </row>
    <row r="4809" spans="1:30" ht="21.75" x14ac:dyDescent="0.55000000000000004">
      <c r="A4809" s="420"/>
      <c r="B4809" s="420"/>
      <c r="C4809" s="420"/>
      <c r="D4809" s="420"/>
      <c r="E4809" s="421"/>
      <c r="F4809" s="421"/>
      <c r="G4809" s="422"/>
      <c r="H4809" s="422"/>
      <c r="I4809" s="422"/>
      <c r="J4809" s="422"/>
      <c r="K4809" s="422"/>
      <c r="L4809" s="422"/>
      <c r="M4809" s="422"/>
      <c r="N4809" s="422"/>
      <c r="O4809" s="422"/>
      <c r="P4809" s="421" t="str">
        <f>IF(Q4809="","",LOOKUP(Q4809,'Expenditure Codes'!B:B,'Expenditure Codes'!A:A))</f>
        <v/>
      </c>
      <c r="Q4809" s="423"/>
      <c r="R4809" s="424"/>
      <c r="S4809" s="424"/>
      <c r="T4809" s="424"/>
      <c r="U4809" s="424"/>
      <c r="V4809" s="423"/>
      <c r="W4809" s="421"/>
      <c r="X4809" s="421"/>
      <c r="Y4809" s="420"/>
      <c r="Z4809" s="425"/>
      <c r="AA4809" s="426"/>
      <c r="AB4809" s="427"/>
      <c r="AC4809" s="428"/>
      <c r="AD4809" s="427"/>
    </row>
    <row r="4810" spans="1:30" ht="21.75" x14ac:dyDescent="0.55000000000000004">
      <c r="A4810" s="420"/>
      <c r="B4810" s="420"/>
      <c r="C4810" s="420"/>
      <c r="D4810" s="420"/>
      <c r="E4810" s="421"/>
      <c r="F4810" s="421"/>
      <c r="G4810" s="422"/>
      <c r="H4810" s="422"/>
      <c r="I4810" s="422"/>
      <c r="J4810" s="422"/>
      <c r="K4810" s="422"/>
      <c r="L4810" s="422"/>
      <c r="M4810" s="422"/>
      <c r="N4810" s="422"/>
      <c r="O4810" s="422"/>
      <c r="P4810" s="421" t="str">
        <f>IF(Q4810="","",LOOKUP(Q4810,'Expenditure Codes'!B:B,'Expenditure Codes'!A:A))</f>
        <v/>
      </c>
      <c r="Q4810" s="423"/>
      <c r="R4810" s="424"/>
      <c r="S4810" s="424"/>
      <c r="T4810" s="424"/>
      <c r="U4810" s="424"/>
      <c r="V4810" s="423"/>
      <c r="W4810" s="421"/>
      <c r="X4810" s="421"/>
      <c r="Y4810" s="420"/>
      <c r="Z4810" s="425"/>
      <c r="AA4810" s="426"/>
      <c r="AB4810" s="427"/>
      <c r="AC4810" s="428"/>
      <c r="AD4810" s="427"/>
    </row>
    <row r="4811" spans="1:30" ht="21.75" x14ac:dyDescent="0.55000000000000004">
      <c r="A4811" s="420"/>
      <c r="B4811" s="420"/>
      <c r="C4811" s="420"/>
      <c r="D4811" s="420"/>
      <c r="E4811" s="421"/>
      <c r="F4811" s="421"/>
      <c r="G4811" s="422"/>
      <c r="H4811" s="422"/>
      <c r="I4811" s="422"/>
      <c r="J4811" s="422"/>
      <c r="K4811" s="422"/>
      <c r="L4811" s="422"/>
      <c r="M4811" s="422"/>
      <c r="N4811" s="422"/>
      <c r="O4811" s="422"/>
      <c r="P4811" s="421" t="str">
        <f>IF(Q4811="","",LOOKUP(Q4811,'Expenditure Codes'!B:B,'Expenditure Codes'!A:A))</f>
        <v/>
      </c>
      <c r="Q4811" s="423"/>
      <c r="R4811" s="424"/>
      <c r="S4811" s="424"/>
      <c r="T4811" s="424"/>
      <c r="U4811" s="424"/>
      <c r="V4811" s="423"/>
      <c r="W4811" s="421"/>
      <c r="X4811" s="421"/>
      <c r="Y4811" s="420"/>
      <c r="Z4811" s="425"/>
      <c r="AA4811" s="426"/>
      <c r="AB4811" s="427"/>
      <c r="AC4811" s="428"/>
      <c r="AD4811" s="427"/>
    </row>
    <row r="4812" spans="1:30" ht="21.75" x14ac:dyDescent="0.55000000000000004">
      <c r="A4812" s="420"/>
      <c r="B4812" s="420"/>
      <c r="C4812" s="420"/>
      <c r="D4812" s="420"/>
      <c r="E4812" s="421"/>
      <c r="F4812" s="421"/>
      <c r="G4812" s="422"/>
      <c r="H4812" s="422"/>
      <c r="I4812" s="422"/>
      <c r="J4812" s="422"/>
      <c r="K4812" s="422"/>
      <c r="L4812" s="422"/>
      <c r="M4812" s="422"/>
      <c r="N4812" s="422"/>
      <c r="O4812" s="422"/>
      <c r="P4812" s="421" t="str">
        <f>IF(Q4812="","",LOOKUP(Q4812,'Expenditure Codes'!B:B,'Expenditure Codes'!A:A))</f>
        <v/>
      </c>
      <c r="Q4812" s="423"/>
      <c r="R4812" s="424"/>
      <c r="S4812" s="424"/>
      <c r="T4812" s="424"/>
      <c r="U4812" s="424"/>
      <c r="V4812" s="423"/>
      <c r="W4812" s="421"/>
      <c r="X4812" s="421"/>
      <c r="Y4812" s="420"/>
      <c r="Z4812" s="425"/>
      <c r="AA4812" s="426"/>
      <c r="AB4812" s="427"/>
      <c r="AC4812" s="428"/>
      <c r="AD4812" s="427"/>
    </row>
    <row r="4813" spans="1:30" ht="21.75" x14ac:dyDescent="0.55000000000000004">
      <c r="A4813" s="420"/>
      <c r="B4813" s="420"/>
      <c r="C4813" s="420"/>
      <c r="D4813" s="420"/>
      <c r="E4813" s="421"/>
      <c r="F4813" s="421"/>
      <c r="G4813" s="422"/>
      <c r="H4813" s="422"/>
      <c r="I4813" s="422"/>
      <c r="J4813" s="422"/>
      <c r="K4813" s="422"/>
      <c r="L4813" s="422"/>
      <c r="M4813" s="422"/>
      <c r="N4813" s="422"/>
      <c r="O4813" s="422"/>
      <c r="P4813" s="421" t="str">
        <f>IF(Q4813="","",LOOKUP(Q4813,'Expenditure Codes'!B:B,'Expenditure Codes'!A:A))</f>
        <v/>
      </c>
      <c r="Q4813" s="423"/>
      <c r="R4813" s="424"/>
      <c r="S4813" s="424"/>
      <c r="T4813" s="424"/>
      <c r="U4813" s="424"/>
      <c r="V4813" s="423"/>
      <c r="W4813" s="421"/>
      <c r="X4813" s="421"/>
      <c r="Y4813" s="420"/>
      <c r="Z4813" s="425"/>
      <c r="AA4813" s="426"/>
      <c r="AB4813" s="427"/>
      <c r="AC4813" s="428"/>
      <c r="AD4813" s="427"/>
    </row>
    <row r="4814" spans="1:30" ht="21.75" x14ac:dyDescent="0.55000000000000004">
      <c r="A4814" s="420"/>
      <c r="B4814" s="420"/>
      <c r="C4814" s="420"/>
      <c r="D4814" s="420"/>
      <c r="E4814" s="421"/>
      <c r="F4814" s="421"/>
      <c r="G4814" s="422"/>
      <c r="H4814" s="422"/>
      <c r="I4814" s="422"/>
      <c r="J4814" s="422"/>
      <c r="K4814" s="422"/>
      <c r="L4814" s="422"/>
      <c r="M4814" s="422"/>
      <c r="N4814" s="422"/>
      <c r="O4814" s="422"/>
      <c r="P4814" s="421" t="str">
        <f>IF(Q4814="","",LOOKUP(Q4814,'Expenditure Codes'!B:B,'Expenditure Codes'!A:A))</f>
        <v/>
      </c>
      <c r="Q4814" s="423"/>
      <c r="R4814" s="424"/>
      <c r="S4814" s="424"/>
      <c r="T4814" s="424"/>
      <c r="U4814" s="424"/>
      <c r="V4814" s="423"/>
      <c r="W4814" s="421"/>
      <c r="X4814" s="421"/>
      <c r="Y4814" s="420"/>
      <c r="Z4814" s="425"/>
      <c r="AA4814" s="426"/>
      <c r="AB4814" s="427"/>
      <c r="AC4814" s="428"/>
      <c r="AD4814" s="427"/>
    </row>
    <row r="4815" spans="1:30" ht="21.75" x14ac:dyDescent="0.55000000000000004">
      <c r="A4815" s="420"/>
      <c r="B4815" s="420"/>
      <c r="C4815" s="420"/>
      <c r="D4815" s="420"/>
      <c r="E4815" s="421"/>
      <c r="F4815" s="421"/>
      <c r="G4815" s="422"/>
      <c r="H4815" s="422"/>
      <c r="I4815" s="422"/>
      <c r="J4815" s="422"/>
      <c r="K4815" s="422"/>
      <c r="L4815" s="422"/>
      <c r="M4815" s="422"/>
      <c r="N4815" s="422"/>
      <c r="O4815" s="422"/>
      <c r="P4815" s="421" t="str">
        <f>IF(Q4815="","",LOOKUP(Q4815,'Expenditure Codes'!B:B,'Expenditure Codes'!A:A))</f>
        <v/>
      </c>
      <c r="Q4815" s="423"/>
      <c r="R4815" s="424"/>
      <c r="S4815" s="424"/>
      <c r="T4815" s="424"/>
      <c r="U4815" s="424"/>
      <c r="V4815" s="423"/>
      <c r="W4815" s="421"/>
      <c r="X4815" s="421"/>
      <c r="Y4815" s="420"/>
      <c r="Z4815" s="425"/>
      <c r="AA4815" s="426"/>
      <c r="AB4815" s="427"/>
      <c r="AC4815" s="428"/>
      <c r="AD4815" s="427"/>
    </row>
    <row r="4816" spans="1:30" ht="21.75" x14ac:dyDescent="0.55000000000000004">
      <c r="A4816" s="420"/>
      <c r="B4816" s="420"/>
      <c r="C4816" s="420"/>
      <c r="D4816" s="420"/>
      <c r="E4816" s="421"/>
      <c r="F4816" s="421"/>
      <c r="G4816" s="422"/>
      <c r="H4816" s="422"/>
      <c r="I4816" s="422"/>
      <c r="J4816" s="422"/>
      <c r="K4816" s="422"/>
      <c r="L4816" s="422"/>
      <c r="M4816" s="422"/>
      <c r="N4816" s="422"/>
      <c r="O4816" s="422"/>
      <c r="P4816" s="421" t="str">
        <f>IF(Q4816="","",LOOKUP(Q4816,'Expenditure Codes'!B:B,'Expenditure Codes'!A:A))</f>
        <v/>
      </c>
      <c r="Q4816" s="423"/>
      <c r="R4816" s="424"/>
      <c r="S4816" s="424"/>
      <c r="T4816" s="424"/>
      <c r="U4816" s="424"/>
      <c r="V4816" s="423"/>
      <c r="W4816" s="421"/>
      <c r="X4816" s="421"/>
      <c r="Y4816" s="420"/>
      <c r="Z4816" s="425"/>
      <c r="AA4816" s="426"/>
      <c r="AB4816" s="427"/>
      <c r="AC4816" s="428"/>
      <c r="AD4816" s="427"/>
    </row>
    <row r="4817" spans="1:30" ht="21.75" x14ac:dyDescent="0.55000000000000004">
      <c r="A4817" s="420"/>
      <c r="B4817" s="420"/>
      <c r="C4817" s="420"/>
      <c r="D4817" s="420"/>
      <c r="E4817" s="421"/>
      <c r="F4817" s="421"/>
      <c r="G4817" s="422"/>
      <c r="H4817" s="422"/>
      <c r="I4817" s="422"/>
      <c r="J4817" s="422"/>
      <c r="K4817" s="422"/>
      <c r="L4817" s="422"/>
      <c r="M4817" s="422"/>
      <c r="N4817" s="422"/>
      <c r="O4817" s="422"/>
      <c r="P4817" s="421" t="str">
        <f>IF(Q4817="","",LOOKUP(Q4817,'Expenditure Codes'!B:B,'Expenditure Codes'!A:A))</f>
        <v/>
      </c>
      <c r="Q4817" s="423"/>
      <c r="R4817" s="424"/>
      <c r="S4817" s="424"/>
      <c r="T4817" s="424"/>
      <c r="U4817" s="424"/>
      <c r="V4817" s="423"/>
      <c r="W4817" s="421"/>
      <c r="X4817" s="421"/>
      <c r="Y4817" s="420"/>
      <c r="Z4817" s="425"/>
      <c r="AA4817" s="426"/>
      <c r="AB4817" s="427"/>
      <c r="AC4817" s="428"/>
      <c r="AD4817" s="427"/>
    </row>
    <row r="4818" spans="1:30" ht="21.75" x14ac:dyDescent="0.55000000000000004">
      <c r="A4818" s="420"/>
      <c r="B4818" s="420"/>
      <c r="C4818" s="420"/>
      <c r="D4818" s="420"/>
      <c r="E4818" s="421"/>
      <c r="F4818" s="421"/>
      <c r="G4818" s="422"/>
      <c r="H4818" s="422"/>
      <c r="I4818" s="422"/>
      <c r="J4818" s="422"/>
      <c r="K4818" s="422"/>
      <c r="L4818" s="422"/>
      <c r="M4818" s="422"/>
      <c r="N4818" s="422"/>
      <c r="O4818" s="422"/>
      <c r="P4818" s="421" t="str">
        <f>IF(Q4818="","",LOOKUP(Q4818,'Expenditure Codes'!B:B,'Expenditure Codes'!A:A))</f>
        <v/>
      </c>
      <c r="Q4818" s="423"/>
      <c r="R4818" s="424"/>
      <c r="S4818" s="424"/>
      <c r="T4818" s="424"/>
      <c r="U4818" s="424"/>
      <c r="V4818" s="423"/>
      <c r="W4818" s="421"/>
      <c r="X4818" s="421"/>
      <c r="Y4818" s="420"/>
      <c r="Z4818" s="425"/>
      <c r="AA4818" s="426"/>
      <c r="AB4818" s="427"/>
      <c r="AC4818" s="428"/>
      <c r="AD4818" s="427"/>
    </row>
    <row r="4819" spans="1:30" ht="21.75" x14ac:dyDescent="0.55000000000000004">
      <c r="A4819" s="420"/>
      <c r="B4819" s="420"/>
      <c r="C4819" s="420"/>
      <c r="D4819" s="420"/>
      <c r="E4819" s="421"/>
      <c r="F4819" s="421"/>
      <c r="G4819" s="422"/>
      <c r="H4819" s="422"/>
      <c r="I4819" s="422"/>
      <c r="J4819" s="422"/>
      <c r="K4819" s="422"/>
      <c r="L4819" s="422"/>
      <c r="M4819" s="422"/>
      <c r="N4819" s="422"/>
      <c r="O4819" s="422"/>
      <c r="P4819" s="421" t="str">
        <f>IF(Q4819="","",LOOKUP(Q4819,'Expenditure Codes'!B:B,'Expenditure Codes'!A:A))</f>
        <v/>
      </c>
      <c r="Q4819" s="423"/>
      <c r="R4819" s="424"/>
      <c r="S4819" s="424"/>
      <c r="T4819" s="424"/>
      <c r="U4819" s="424"/>
      <c r="V4819" s="423"/>
      <c r="W4819" s="421"/>
      <c r="X4819" s="421"/>
      <c r="Y4819" s="420"/>
      <c r="Z4819" s="425"/>
      <c r="AA4819" s="426"/>
      <c r="AB4819" s="427"/>
      <c r="AC4819" s="428"/>
      <c r="AD4819" s="427"/>
    </row>
    <row r="4820" spans="1:30" ht="21.75" x14ac:dyDescent="0.55000000000000004">
      <c r="A4820" s="420"/>
      <c r="B4820" s="420"/>
      <c r="C4820" s="420"/>
      <c r="D4820" s="420"/>
      <c r="E4820" s="421"/>
      <c r="F4820" s="421"/>
      <c r="G4820" s="422"/>
      <c r="H4820" s="422"/>
      <c r="I4820" s="422"/>
      <c r="J4820" s="422"/>
      <c r="K4820" s="422"/>
      <c r="L4820" s="422"/>
      <c r="M4820" s="422"/>
      <c r="N4820" s="422"/>
      <c r="O4820" s="422"/>
      <c r="P4820" s="421" t="str">
        <f>IF(Q4820="","",LOOKUP(Q4820,'Expenditure Codes'!B:B,'Expenditure Codes'!A:A))</f>
        <v/>
      </c>
      <c r="Q4820" s="423"/>
      <c r="R4820" s="424"/>
      <c r="S4820" s="424"/>
      <c r="T4820" s="424"/>
      <c r="U4820" s="424"/>
      <c r="V4820" s="423"/>
      <c r="W4820" s="421"/>
      <c r="X4820" s="421"/>
      <c r="Y4820" s="420"/>
      <c r="Z4820" s="425"/>
      <c r="AA4820" s="426"/>
      <c r="AB4820" s="427"/>
      <c r="AC4820" s="428"/>
      <c r="AD4820" s="427"/>
    </row>
    <row r="4821" spans="1:30" ht="21.75" x14ac:dyDescent="0.55000000000000004">
      <c r="A4821" s="420"/>
      <c r="B4821" s="420"/>
      <c r="C4821" s="420"/>
      <c r="D4821" s="420"/>
      <c r="E4821" s="421"/>
      <c r="F4821" s="421"/>
      <c r="G4821" s="422"/>
      <c r="H4821" s="422"/>
      <c r="I4821" s="422"/>
      <c r="J4821" s="422"/>
      <c r="K4821" s="422"/>
      <c r="L4821" s="422"/>
      <c r="M4821" s="422"/>
      <c r="N4821" s="422"/>
      <c r="O4821" s="422"/>
      <c r="P4821" s="421" t="str">
        <f>IF(Q4821="","",LOOKUP(Q4821,'Expenditure Codes'!B:B,'Expenditure Codes'!A:A))</f>
        <v/>
      </c>
      <c r="Q4821" s="423"/>
      <c r="R4821" s="424"/>
      <c r="S4821" s="424"/>
      <c r="T4821" s="424"/>
      <c r="U4821" s="424"/>
      <c r="V4821" s="423"/>
      <c r="W4821" s="421"/>
      <c r="X4821" s="421"/>
      <c r="Y4821" s="420"/>
      <c r="Z4821" s="425"/>
      <c r="AA4821" s="426"/>
      <c r="AB4821" s="427"/>
      <c r="AC4821" s="428"/>
      <c r="AD4821" s="427"/>
    </row>
    <row r="4822" spans="1:30" ht="21.75" x14ac:dyDescent="0.55000000000000004">
      <c r="A4822" s="420"/>
      <c r="B4822" s="420"/>
      <c r="C4822" s="420"/>
      <c r="D4822" s="420"/>
      <c r="E4822" s="421"/>
      <c r="F4822" s="421"/>
      <c r="G4822" s="422"/>
      <c r="H4822" s="422"/>
      <c r="I4822" s="422"/>
      <c r="J4822" s="422"/>
      <c r="K4822" s="422"/>
      <c r="L4822" s="422"/>
      <c r="M4822" s="422"/>
      <c r="N4822" s="422"/>
      <c r="O4822" s="422"/>
      <c r="P4822" s="421" t="str">
        <f>IF(Q4822="","",LOOKUP(Q4822,'Expenditure Codes'!B:B,'Expenditure Codes'!A:A))</f>
        <v/>
      </c>
      <c r="Q4822" s="423"/>
      <c r="R4822" s="424"/>
      <c r="S4822" s="424"/>
      <c r="T4822" s="424"/>
      <c r="U4822" s="424"/>
      <c r="V4822" s="423"/>
      <c r="W4822" s="421"/>
      <c r="X4822" s="421"/>
      <c r="Y4822" s="420"/>
      <c r="Z4822" s="425"/>
      <c r="AA4822" s="426"/>
      <c r="AB4822" s="427"/>
      <c r="AC4822" s="428"/>
      <c r="AD4822" s="427"/>
    </row>
    <row r="4823" spans="1:30" ht="21.75" x14ac:dyDescent="0.55000000000000004">
      <c r="A4823" s="420"/>
      <c r="B4823" s="420"/>
      <c r="C4823" s="420"/>
      <c r="D4823" s="420"/>
      <c r="E4823" s="421"/>
      <c r="F4823" s="421"/>
      <c r="G4823" s="422"/>
      <c r="H4823" s="422"/>
      <c r="I4823" s="422"/>
      <c r="J4823" s="422"/>
      <c r="K4823" s="422"/>
      <c r="L4823" s="422"/>
      <c r="M4823" s="422"/>
      <c r="N4823" s="422"/>
      <c r="O4823" s="422"/>
      <c r="P4823" s="421" t="str">
        <f>IF(Q4823="","",LOOKUP(Q4823,'Expenditure Codes'!B:B,'Expenditure Codes'!A:A))</f>
        <v/>
      </c>
      <c r="Q4823" s="423"/>
      <c r="R4823" s="424"/>
      <c r="S4823" s="424"/>
      <c r="T4823" s="424"/>
      <c r="U4823" s="424"/>
      <c r="V4823" s="423"/>
      <c r="W4823" s="421"/>
      <c r="X4823" s="421"/>
      <c r="Y4823" s="420"/>
      <c r="Z4823" s="425"/>
      <c r="AA4823" s="426"/>
      <c r="AB4823" s="427"/>
      <c r="AC4823" s="428"/>
      <c r="AD4823" s="427"/>
    </row>
    <row r="4824" spans="1:30" ht="21.75" x14ac:dyDescent="0.55000000000000004">
      <c r="A4824" s="420"/>
      <c r="B4824" s="420"/>
      <c r="C4824" s="420"/>
      <c r="D4824" s="420"/>
      <c r="E4824" s="421"/>
      <c r="F4824" s="421"/>
      <c r="G4824" s="422"/>
      <c r="H4824" s="422"/>
      <c r="I4824" s="422"/>
      <c r="J4824" s="422"/>
      <c r="K4824" s="422"/>
      <c r="L4824" s="422"/>
      <c r="M4824" s="422"/>
      <c r="N4824" s="422"/>
      <c r="O4824" s="422"/>
      <c r="P4824" s="421" t="str">
        <f>IF(Q4824="","",LOOKUP(Q4824,'Expenditure Codes'!B:B,'Expenditure Codes'!A:A))</f>
        <v/>
      </c>
      <c r="Q4824" s="423"/>
      <c r="R4824" s="424"/>
      <c r="S4824" s="424"/>
      <c r="T4824" s="424"/>
      <c r="U4824" s="424"/>
      <c r="V4824" s="423"/>
      <c r="W4824" s="421"/>
      <c r="X4824" s="421"/>
      <c r="Y4824" s="420"/>
      <c r="Z4824" s="425"/>
      <c r="AA4824" s="426"/>
      <c r="AB4824" s="427"/>
      <c r="AC4824" s="428"/>
      <c r="AD4824" s="427"/>
    </row>
    <row r="4825" spans="1:30" ht="21.75" x14ac:dyDescent="0.55000000000000004">
      <c r="A4825" s="420"/>
      <c r="B4825" s="420"/>
      <c r="C4825" s="420"/>
      <c r="D4825" s="420"/>
      <c r="E4825" s="421"/>
      <c r="F4825" s="421"/>
      <c r="G4825" s="422"/>
      <c r="H4825" s="422"/>
      <c r="I4825" s="422"/>
      <c r="J4825" s="422"/>
      <c r="K4825" s="422"/>
      <c r="L4825" s="422"/>
      <c r="M4825" s="422"/>
      <c r="N4825" s="422"/>
      <c r="O4825" s="422"/>
      <c r="P4825" s="421" t="str">
        <f>IF(Q4825="","",LOOKUP(Q4825,'Expenditure Codes'!B:B,'Expenditure Codes'!A:A))</f>
        <v/>
      </c>
      <c r="Q4825" s="423"/>
      <c r="R4825" s="424"/>
      <c r="S4825" s="424"/>
      <c r="T4825" s="424"/>
      <c r="U4825" s="424"/>
      <c r="V4825" s="423"/>
      <c r="W4825" s="421"/>
      <c r="X4825" s="421"/>
      <c r="Y4825" s="420"/>
      <c r="Z4825" s="425"/>
      <c r="AA4825" s="426"/>
      <c r="AB4825" s="427"/>
      <c r="AC4825" s="428"/>
      <c r="AD4825" s="427"/>
    </row>
    <row r="4826" spans="1:30" ht="21.75" x14ac:dyDescent="0.55000000000000004">
      <c r="A4826" s="420"/>
      <c r="B4826" s="420"/>
      <c r="C4826" s="420"/>
      <c r="D4826" s="420"/>
      <c r="E4826" s="421"/>
      <c r="F4826" s="421"/>
      <c r="G4826" s="422"/>
      <c r="H4826" s="422"/>
      <c r="I4826" s="422"/>
      <c r="J4826" s="422"/>
      <c r="K4826" s="422"/>
      <c r="L4826" s="422"/>
      <c r="M4826" s="422"/>
      <c r="N4826" s="422"/>
      <c r="O4826" s="422"/>
      <c r="P4826" s="421" t="str">
        <f>IF(Q4826="","",LOOKUP(Q4826,'Expenditure Codes'!B:B,'Expenditure Codes'!A:A))</f>
        <v/>
      </c>
      <c r="Q4826" s="423"/>
      <c r="R4826" s="424"/>
      <c r="S4826" s="424"/>
      <c r="T4826" s="424"/>
      <c r="U4826" s="424"/>
      <c r="V4826" s="423"/>
      <c r="W4826" s="421"/>
      <c r="X4826" s="421"/>
      <c r="Y4826" s="420"/>
      <c r="Z4826" s="425"/>
      <c r="AA4826" s="426"/>
      <c r="AB4826" s="427"/>
      <c r="AC4826" s="428"/>
      <c r="AD4826" s="427"/>
    </row>
    <row r="4827" spans="1:30" ht="21.75" x14ac:dyDescent="0.55000000000000004">
      <c r="A4827" s="420"/>
      <c r="B4827" s="420"/>
      <c r="C4827" s="420"/>
      <c r="D4827" s="420"/>
      <c r="E4827" s="421"/>
      <c r="F4827" s="421"/>
      <c r="G4827" s="422"/>
      <c r="H4827" s="422"/>
      <c r="I4827" s="422"/>
      <c r="J4827" s="422"/>
      <c r="K4827" s="422"/>
      <c r="L4827" s="422"/>
      <c r="M4827" s="422"/>
      <c r="N4827" s="422"/>
      <c r="O4827" s="422"/>
      <c r="P4827" s="421" t="str">
        <f>IF(Q4827="","",LOOKUP(Q4827,'Expenditure Codes'!B:B,'Expenditure Codes'!A:A))</f>
        <v/>
      </c>
      <c r="Q4827" s="423"/>
      <c r="R4827" s="424"/>
      <c r="S4827" s="424"/>
      <c r="T4827" s="424"/>
      <c r="U4827" s="424"/>
      <c r="V4827" s="423"/>
      <c r="W4827" s="421"/>
      <c r="X4827" s="421"/>
      <c r="Y4827" s="420"/>
      <c r="Z4827" s="425"/>
      <c r="AA4827" s="426"/>
      <c r="AB4827" s="427"/>
      <c r="AC4827" s="428"/>
      <c r="AD4827" s="427"/>
    </row>
    <row r="4828" spans="1:30" ht="21.75" x14ac:dyDescent="0.55000000000000004">
      <c r="A4828" s="420"/>
      <c r="B4828" s="420"/>
      <c r="C4828" s="420"/>
      <c r="D4828" s="420"/>
      <c r="E4828" s="421"/>
      <c r="F4828" s="421"/>
      <c r="G4828" s="422"/>
      <c r="H4828" s="422"/>
      <c r="I4828" s="422"/>
      <c r="J4828" s="422"/>
      <c r="K4828" s="422"/>
      <c r="L4828" s="422"/>
      <c r="M4828" s="422"/>
      <c r="N4828" s="422"/>
      <c r="O4828" s="422"/>
      <c r="P4828" s="421" t="str">
        <f>IF(Q4828="","",LOOKUP(Q4828,'Expenditure Codes'!B:B,'Expenditure Codes'!A:A))</f>
        <v/>
      </c>
      <c r="Q4828" s="423"/>
      <c r="R4828" s="424"/>
      <c r="S4828" s="424"/>
      <c r="T4828" s="424"/>
      <c r="U4828" s="424"/>
      <c r="V4828" s="423"/>
      <c r="W4828" s="421"/>
      <c r="X4828" s="421"/>
      <c r="Y4828" s="420"/>
      <c r="Z4828" s="425"/>
      <c r="AA4828" s="426"/>
      <c r="AB4828" s="427"/>
      <c r="AC4828" s="428"/>
      <c r="AD4828" s="427"/>
    </row>
    <row r="4829" spans="1:30" ht="21.75" x14ac:dyDescent="0.55000000000000004">
      <c r="A4829" s="420"/>
      <c r="B4829" s="420"/>
      <c r="C4829" s="420"/>
      <c r="D4829" s="420"/>
      <c r="E4829" s="421"/>
      <c r="F4829" s="421"/>
      <c r="G4829" s="422"/>
      <c r="H4829" s="422"/>
      <c r="I4829" s="422"/>
      <c r="J4829" s="422"/>
      <c r="K4829" s="422"/>
      <c r="L4829" s="422"/>
      <c r="M4829" s="422"/>
      <c r="N4829" s="422"/>
      <c r="O4829" s="422"/>
      <c r="P4829" s="421" t="str">
        <f>IF(Q4829="","",LOOKUP(Q4829,'Expenditure Codes'!B:B,'Expenditure Codes'!A:A))</f>
        <v/>
      </c>
      <c r="Q4829" s="423"/>
      <c r="R4829" s="424"/>
      <c r="S4829" s="424"/>
      <c r="T4829" s="424"/>
      <c r="U4829" s="424"/>
      <c r="V4829" s="423"/>
      <c r="W4829" s="421"/>
      <c r="X4829" s="421"/>
      <c r="Y4829" s="420"/>
      <c r="Z4829" s="425"/>
      <c r="AA4829" s="426"/>
      <c r="AB4829" s="427"/>
      <c r="AC4829" s="428"/>
      <c r="AD4829" s="427"/>
    </row>
    <row r="4830" spans="1:30" ht="21.75" x14ac:dyDescent="0.55000000000000004">
      <c r="A4830" s="420"/>
      <c r="B4830" s="420"/>
      <c r="C4830" s="420"/>
      <c r="D4830" s="420"/>
      <c r="E4830" s="421"/>
      <c r="F4830" s="421"/>
      <c r="G4830" s="422"/>
      <c r="H4830" s="422"/>
      <c r="I4830" s="422"/>
      <c r="J4830" s="422"/>
      <c r="K4830" s="422"/>
      <c r="L4830" s="422"/>
      <c r="M4830" s="422"/>
      <c r="N4830" s="422"/>
      <c r="O4830" s="422"/>
      <c r="P4830" s="421" t="str">
        <f>IF(Q4830="","",LOOKUP(Q4830,'Expenditure Codes'!B:B,'Expenditure Codes'!A:A))</f>
        <v/>
      </c>
      <c r="Q4830" s="423"/>
      <c r="R4830" s="424"/>
      <c r="S4830" s="424"/>
      <c r="T4830" s="424"/>
      <c r="U4830" s="424"/>
      <c r="V4830" s="423"/>
      <c r="W4830" s="421"/>
      <c r="X4830" s="421"/>
      <c r="Y4830" s="420"/>
      <c r="Z4830" s="425"/>
      <c r="AA4830" s="426"/>
      <c r="AB4830" s="427"/>
      <c r="AC4830" s="428"/>
      <c r="AD4830" s="427"/>
    </row>
    <row r="4831" spans="1:30" ht="21.75" x14ac:dyDescent="0.55000000000000004">
      <c r="A4831" s="420"/>
      <c r="B4831" s="420"/>
      <c r="C4831" s="420"/>
      <c r="D4831" s="420"/>
      <c r="E4831" s="421"/>
      <c r="F4831" s="421"/>
      <c r="G4831" s="422"/>
      <c r="H4831" s="422"/>
      <c r="I4831" s="422"/>
      <c r="J4831" s="422"/>
      <c r="K4831" s="422"/>
      <c r="L4831" s="422"/>
      <c r="M4831" s="422"/>
      <c r="N4831" s="422"/>
      <c r="O4831" s="422"/>
      <c r="P4831" s="421" t="str">
        <f>IF(Q4831="","",LOOKUP(Q4831,'Expenditure Codes'!B:B,'Expenditure Codes'!A:A))</f>
        <v/>
      </c>
      <c r="Q4831" s="423"/>
      <c r="R4831" s="424"/>
      <c r="S4831" s="424"/>
      <c r="T4831" s="424"/>
      <c r="U4831" s="424"/>
      <c r="V4831" s="423"/>
      <c r="W4831" s="421"/>
      <c r="X4831" s="421"/>
      <c r="Y4831" s="420"/>
      <c r="Z4831" s="425"/>
      <c r="AA4831" s="426"/>
      <c r="AB4831" s="427"/>
      <c r="AC4831" s="428"/>
      <c r="AD4831" s="427"/>
    </row>
    <row r="4832" spans="1:30" ht="21.75" x14ac:dyDescent="0.55000000000000004">
      <c r="A4832" s="420"/>
      <c r="B4832" s="420"/>
      <c r="C4832" s="420"/>
      <c r="D4832" s="420"/>
      <c r="E4832" s="421"/>
      <c r="F4832" s="421"/>
      <c r="G4832" s="422"/>
      <c r="H4832" s="422"/>
      <c r="I4832" s="422"/>
      <c r="J4832" s="422"/>
      <c r="K4832" s="422"/>
      <c r="L4832" s="422"/>
      <c r="M4832" s="422"/>
      <c r="N4832" s="422"/>
      <c r="O4832" s="422"/>
      <c r="P4832" s="421" t="str">
        <f>IF(Q4832="","",LOOKUP(Q4832,'Expenditure Codes'!B:B,'Expenditure Codes'!A:A))</f>
        <v/>
      </c>
      <c r="Q4832" s="423"/>
      <c r="R4832" s="424"/>
      <c r="S4832" s="424"/>
      <c r="T4832" s="424"/>
      <c r="U4832" s="424"/>
      <c r="V4832" s="423"/>
      <c r="W4832" s="421"/>
      <c r="X4832" s="421"/>
      <c r="Y4832" s="420"/>
      <c r="Z4832" s="425"/>
      <c r="AA4832" s="426"/>
      <c r="AB4832" s="427"/>
      <c r="AC4832" s="428"/>
      <c r="AD4832" s="427"/>
    </row>
    <row r="4833" spans="1:30" ht="21.75" x14ac:dyDescent="0.55000000000000004">
      <c r="A4833" s="420"/>
      <c r="B4833" s="420"/>
      <c r="C4833" s="420"/>
      <c r="D4833" s="420"/>
      <c r="E4833" s="421"/>
      <c r="F4833" s="421"/>
      <c r="G4833" s="422"/>
      <c r="H4833" s="422"/>
      <c r="I4833" s="422"/>
      <c r="J4833" s="422"/>
      <c r="K4833" s="422"/>
      <c r="L4833" s="422"/>
      <c r="M4833" s="422"/>
      <c r="N4833" s="422"/>
      <c r="O4833" s="422"/>
      <c r="P4833" s="421" t="str">
        <f>IF(Q4833="","",LOOKUP(Q4833,'Expenditure Codes'!B:B,'Expenditure Codes'!A:A))</f>
        <v/>
      </c>
      <c r="Q4833" s="423"/>
      <c r="R4833" s="424"/>
      <c r="S4833" s="424"/>
      <c r="T4833" s="424"/>
      <c r="U4833" s="424"/>
      <c r="V4833" s="423"/>
      <c r="W4833" s="421"/>
      <c r="X4833" s="421"/>
      <c r="Y4833" s="420"/>
      <c r="Z4833" s="425"/>
      <c r="AA4833" s="426"/>
      <c r="AB4833" s="427"/>
      <c r="AC4833" s="428"/>
      <c r="AD4833" s="427"/>
    </row>
    <row r="4834" spans="1:30" ht="21.75" x14ac:dyDescent="0.55000000000000004">
      <c r="A4834" s="420"/>
      <c r="B4834" s="420"/>
      <c r="C4834" s="420"/>
      <c r="D4834" s="420"/>
      <c r="E4834" s="421"/>
      <c r="F4834" s="421"/>
      <c r="G4834" s="422"/>
      <c r="H4834" s="422"/>
      <c r="I4834" s="422"/>
      <c r="J4834" s="422"/>
      <c r="K4834" s="422"/>
      <c r="L4834" s="422"/>
      <c r="M4834" s="422"/>
      <c r="N4834" s="422"/>
      <c r="O4834" s="422"/>
      <c r="P4834" s="421" t="str">
        <f>IF(Q4834="","",LOOKUP(Q4834,'Expenditure Codes'!B:B,'Expenditure Codes'!A:A))</f>
        <v/>
      </c>
      <c r="Q4834" s="423"/>
      <c r="R4834" s="424"/>
      <c r="S4834" s="424"/>
      <c r="T4834" s="424"/>
      <c r="U4834" s="424"/>
      <c r="V4834" s="423"/>
      <c r="W4834" s="421"/>
      <c r="X4834" s="421"/>
      <c r="Y4834" s="420"/>
      <c r="Z4834" s="425"/>
      <c r="AA4834" s="426"/>
      <c r="AB4834" s="427"/>
      <c r="AC4834" s="428"/>
      <c r="AD4834" s="427"/>
    </row>
    <row r="4835" spans="1:30" ht="21.75" x14ac:dyDescent="0.55000000000000004">
      <c r="A4835" s="420"/>
      <c r="B4835" s="420"/>
      <c r="C4835" s="420"/>
      <c r="D4835" s="420"/>
      <c r="E4835" s="421"/>
      <c r="F4835" s="421"/>
      <c r="G4835" s="422"/>
      <c r="H4835" s="422"/>
      <c r="I4835" s="422"/>
      <c r="J4835" s="422"/>
      <c r="K4835" s="422"/>
      <c r="L4835" s="422"/>
      <c r="M4835" s="422"/>
      <c r="N4835" s="422"/>
      <c r="O4835" s="422"/>
      <c r="P4835" s="421" t="str">
        <f>IF(Q4835="","",LOOKUP(Q4835,'Expenditure Codes'!B:B,'Expenditure Codes'!A:A))</f>
        <v/>
      </c>
      <c r="Q4835" s="423"/>
      <c r="R4835" s="424"/>
      <c r="S4835" s="424"/>
      <c r="T4835" s="424"/>
      <c r="U4835" s="424"/>
      <c r="V4835" s="423"/>
      <c r="W4835" s="421"/>
      <c r="X4835" s="421"/>
      <c r="Y4835" s="420"/>
      <c r="Z4835" s="425"/>
      <c r="AA4835" s="426"/>
      <c r="AB4835" s="427"/>
      <c r="AC4835" s="428"/>
      <c r="AD4835" s="427"/>
    </row>
    <row r="4836" spans="1:30" ht="21.75" x14ac:dyDescent="0.55000000000000004">
      <c r="A4836" s="420"/>
      <c r="B4836" s="420"/>
      <c r="C4836" s="420"/>
      <c r="D4836" s="420"/>
      <c r="E4836" s="421"/>
      <c r="F4836" s="421"/>
      <c r="G4836" s="422"/>
      <c r="H4836" s="422"/>
      <c r="I4836" s="422"/>
      <c r="J4836" s="422"/>
      <c r="K4836" s="422"/>
      <c r="L4836" s="422"/>
      <c r="M4836" s="422"/>
      <c r="N4836" s="422"/>
      <c r="O4836" s="422"/>
      <c r="P4836" s="421" t="str">
        <f>IF(Q4836="","",LOOKUP(Q4836,'Expenditure Codes'!B:B,'Expenditure Codes'!A:A))</f>
        <v/>
      </c>
      <c r="Q4836" s="423"/>
      <c r="R4836" s="424"/>
      <c r="S4836" s="424"/>
      <c r="T4836" s="424"/>
      <c r="U4836" s="424"/>
      <c r="V4836" s="423"/>
      <c r="W4836" s="421"/>
      <c r="X4836" s="421"/>
      <c r="Y4836" s="420"/>
      <c r="Z4836" s="425"/>
      <c r="AA4836" s="426"/>
      <c r="AB4836" s="427"/>
      <c r="AC4836" s="428"/>
      <c r="AD4836" s="427"/>
    </row>
    <row r="4837" spans="1:30" ht="21.75" x14ac:dyDescent="0.55000000000000004">
      <c r="A4837" s="420"/>
      <c r="B4837" s="420"/>
      <c r="C4837" s="420"/>
      <c r="D4837" s="420"/>
      <c r="E4837" s="421"/>
      <c r="F4837" s="421"/>
      <c r="G4837" s="422"/>
      <c r="H4837" s="422"/>
      <c r="I4837" s="422"/>
      <c r="J4837" s="422"/>
      <c r="K4837" s="422"/>
      <c r="L4837" s="422"/>
      <c r="M4837" s="422"/>
      <c r="N4837" s="422"/>
      <c r="O4837" s="422"/>
      <c r="P4837" s="421" t="str">
        <f>IF(Q4837="","",LOOKUP(Q4837,'Expenditure Codes'!B:B,'Expenditure Codes'!A:A))</f>
        <v/>
      </c>
      <c r="Q4837" s="423"/>
      <c r="R4837" s="424"/>
      <c r="S4837" s="424"/>
      <c r="T4837" s="424"/>
      <c r="U4837" s="424"/>
      <c r="V4837" s="423"/>
      <c r="W4837" s="421"/>
      <c r="X4837" s="421"/>
      <c r="Y4837" s="420"/>
      <c r="Z4837" s="425"/>
      <c r="AA4837" s="426"/>
      <c r="AB4837" s="427"/>
      <c r="AC4837" s="428"/>
      <c r="AD4837" s="427"/>
    </row>
    <row r="4838" spans="1:30" ht="21.75" x14ac:dyDescent="0.55000000000000004">
      <c r="A4838" s="420"/>
      <c r="B4838" s="420"/>
      <c r="C4838" s="420"/>
      <c r="D4838" s="420"/>
      <c r="E4838" s="421"/>
      <c r="F4838" s="421"/>
      <c r="G4838" s="422"/>
      <c r="H4838" s="422"/>
      <c r="I4838" s="422"/>
      <c r="J4838" s="422"/>
      <c r="K4838" s="422"/>
      <c r="L4838" s="422"/>
      <c r="M4838" s="422"/>
      <c r="N4838" s="422"/>
      <c r="O4838" s="422"/>
      <c r="P4838" s="421" t="str">
        <f>IF(Q4838="","",LOOKUP(Q4838,'Expenditure Codes'!B:B,'Expenditure Codes'!A:A))</f>
        <v/>
      </c>
      <c r="Q4838" s="423"/>
      <c r="R4838" s="424"/>
      <c r="S4838" s="424"/>
      <c r="T4838" s="424"/>
      <c r="U4838" s="424"/>
      <c r="V4838" s="423"/>
      <c r="W4838" s="421"/>
      <c r="X4838" s="421"/>
      <c r="Y4838" s="420"/>
      <c r="Z4838" s="425"/>
      <c r="AA4838" s="426"/>
      <c r="AB4838" s="427"/>
      <c r="AC4838" s="428"/>
      <c r="AD4838" s="427"/>
    </row>
    <row r="4839" spans="1:30" ht="21.75" x14ac:dyDescent="0.55000000000000004">
      <c r="A4839" s="420"/>
      <c r="B4839" s="420"/>
      <c r="C4839" s="420"/>
      <c r="D4839" s="420"/>
      <c r="E4839" s="421"/>
      <c r="F4839" s="421"/>
      <c r="G4839" s="422"/>
      <c r="H4839" s="422"/>
      <c r="I4839" s="422"/>
      <c r="J4839" s="422"/>
      <c r="K4839" s="422"/>
      <c r="L4839" s="422"/>
      <c r="M4839" s="422"/>
      <c r="N4839" s="422"/>
      <c r="O4839" s="422"/>
      <c r="P4839" s="421" t="str">
        <f>IF(Q4839="","",LOOKUP(Q4839,'Expenditure Codes'!B:B,'Expenditure Codes'!A:A))</f>
        <v/>
      </c>
      <c r="Q4839" s="423"/>
      <c r="R4839" s="424"/>
      <c r="S4839" s="424"/>
      <c r="T4839" s="424"/>
      <c r="U4839" s="424"/>
      <c r="V4839" s="423"/>
      <c r="W4839" s="421"/>
      <c r="X4839" s="421"/>
      <c r="Y4839" s="420"/>
      <c r="Z4839" s="425"/>
      <c r="AA4839" s="426"/>
      <c r="AB4839" s="427"/>
      <c r="AC4839" s="428"/>
      <c r="AD4839" s="427"/>
    </row>
    <row r="4840" spans="1:30" ht="21.75" x14ac:dyDescent="0.55000000000000004">
      <c r="A4840" s="420"/>
      <c r="B4840" s="420"/>
      <c r="C4840" s="420"/>
      <c r="D4840" s="420"/>
      <c r="E4840" s="421"/>
      <c r="F4840" s="421"/>
      <c r="G4840" s="422"/>
      <c r="H4840" s="422"/>
      <c r="I4840" s="422"/>
      <c r="J4840" s="422"/>
      <c r="K4840" s="422"/>
      <c r="L4840" s="422"/>
      <c r="M4840" s="422"/>
      <c r="N4840" s="422"/>
      <c r="O4840" s="422"/>
      <c r="P4840" s="421" t="str">
        <f>IF(Q4840="","",LOOKUP(Q4840,'Expenditure Codes'!B:B,'Expenditure Codes'!A:A))</f>
        <v/>
      </c>
      <c r="Q4840" s="423"/>
      <c r="R4840" s="424"/>
      <c r="S4840" s="424"/>
      <c r="T4840" s="424"/>
      <c r="U4840" s="424"/>
      <c r="V4840" s="423"/>
      <c r="W4840" s="421"/>
      <c r="X4840" s="421"/>
      <c r="Y4840" s="420"/>
      <c r="Z4840" s="425"/>
      <c r="AA4840" s="426"/>
      <c r="AB4840" s="427"/>
      <c r="AC4840" s="428"/>
      <c r="AD4840" s="427"/>
    </row>
    <row r="4841" spans="1:30" ht="21.75" x14ac:dyDescent="0.55000000000000004">
      <c r="A4841" s="420"/>
      <c r="B4841" s="420"/>
      <c r="C4841" s="420"/>
      <c r="D4841" s="420"/>
      <c r="E4841" s="421"/>
      <c r="F4841" s="421"/>
      <c r="G4841" s="422"/>
      <c r="H4841" s="422"/>
      <c r="I4841" s="422"/>
      <c r="J4841" s="422"/>
      <c r="K4841" s="422"/>
      <c r="L4841" s="422"/>
      <c r="M4841" s="422"/>
      <c r="N4841" s="422"/>
      <c r="O4841" s="422"/>
      <c r="P4841" s="421" t="str">
        <f>IF(Q4841="","",LOOKUP(Q4841,'Expenditure Codes'!B:B,'Expenditure Codes'!A:A))</f>
        <v/>
      </c>
      <c r="Q4841" s="423"/>
      <c r="R4841" s="424"/>
      <c r="S4841" s="424"/>
      <c r="T4841" s="424"/>
      <c r="U4841" s="424"/>
      <c r="V4841" s="423"/>
      <c r="W4841" s="421"/>
      <c r="X4841" s="421"/>
      <c r="Y4841" s="420"/>
      <c r="Z4841" s="425"/>
      <c r="AA4841" s="426"/>
      <c r="AB4841" s="427"/>
      <c r="AC4841" s="428"/>
      <c r="AD4841" s="427"/>
    </row>
    <row r="4842" spans="1:30" ht="21.75" x14ac:dyDescent="0.55000000000000004">
      <c r="A4842" s="420"/>
      <c r="B4842" s="420"/>
      <c r="C4842" s="420"/>
      <c r="D4842" s="420"/>
      <c r="E4842" s="421"/>
      <c r="F4842" s="421"/>
      <c r="G4842" s="422"/>
      <c r="H4842" s="422"/>
      <c r="I4842" s="422"/>
      <c r="J4842" s="422"/>
      <c r="K4842" s="422"/>
      <c r="L4842" s="422"/>
      <c r="M4842" s="422"/>
      <c r="N4842" s="422"/>
      <c r="O4842" s="422"/>
      <c r="P4842" s="421" t="str">
        <f>IF(Q4842="","",LOOKUP(Q4842,'Expenditure Codes'!B:B,'Expenditure Codes'!A:A))</f>
        <v/>
      </c>
      <c r="Q4842" s="423"/>
      <c r="R4842" s="424"/>
      <c r="S4842" s="424"/>
      <c r="T4842" s="424"/>
      <c r="U4842" s="424"/>
      <c r="V4842" s="423"/>
      <c r="W4842" s="421"/>
      <c r="X4842" s="421"/>
      <c r="Y4842" s="420"/>
      <c r="Z4842" s="425"/>
      <c r="AA4842" s="426"/>
      <c r="AB4842" s="427"/>
      <c r="AC4842" s="428"/>
      <c r="AD4842" s="427"/>
    </row>
    <row r="4843" spans="1:30" ht="21.75" x14ac:dyDescent="0.55000000000000004">
      <c r="A4843" s="420"/>
      <c r="B4843" s="420"/>
      <c r="C4843" s="420"/>
      <c r="D4843" s="420"/>
      <c r="E4843" s="421"/>
      <c r="F4843" s="421"/>
      <c r="G4843" s="422"/>
      <c r="H4843" s="422"/>
      <c r="I4843" s="422"/>
      <c r="J4843" s="422"/>
      <c r="K4843" s="422"/>
      <c r="L4843" s="422"/>
      <c r="M4843" s="422"/>
      <c r="N4843" s="422"/>
      <c r="O4843" s="422"/>
      <c r="P4843" s="421" t="str">
        <f>IF(Q4843="","",LOOKUP(Q4843,'Expenditure Codes'!B:B,'Expenditure Codes'!A:A))</f>
        <v/>
      </c>
      <c r="Q4843" s="423"/>
      <c r="R4843" s="424"/>
      <c r="S4843" s="424"/>
      <c r="T4843" s="424"/>
      <c r="U4843" s="424"/>
      <c r="V4843" s="423"/>
      <c r="W4843" s="421"/>
      <c r="X4843" s="421"/>
      <c r="Y4843" s="420"/>
      <c r="Z4843" s="425"/>
      <c r="AA4843" s="426"/>
      <c r="AB4843" s="427"/>
      <c r="AC4843" s="428"/>
      <c r="AD4843" s="427"/>
    </row>
    <row r="4844" spans="1:30" ht="21.75" x14ac:dyDescent="0.55000000000000004">
      <c r="A4844" s="420"/>
      <c r="B4844" s="420"/>
      <c r="C4844" s="420"/>
      <c r="D4844" s="420"/>
      <c r="E4844" s="421"/>
      <c r="F4844" s="421"/>
      <c r="G4844" s="422"/>
      <c r="H4844" s="422"/>
      <c r="I4844" s="422"/>
      <c r="J4844" s="422"/>
      <c r="K4844" s="422"/>
      <c r="L4844" s="422"/>
      <c r="M4844" s="422"/>
      <c r="N4844" s="422"/>
      <c r="O4844" s="422"/>
      <c r="P4844" s="421" t="str">
        <f>IF(Q4844="","",LOOKUP(Q4844,'Expenditure Codes'!B:B,'Expenditure Codes'!A:A))</f>
        <v/>
      </c>
      <c r="Q4844" s="423"/>
      <c r="R4844" s="424"/>
      <c r="S4844" s="424"/>
      <c r="T4844" s="424"/>
      <c r="U4844" s="424"/>
      <c r="V4844" s="423"/>
      <c r="W4844" s="421"/>
      <c r="X4844" s="421"/>
      <c r="Y4844" s="420"/>
      <c r="Z4844" s="425"/>
      <c r="AA4844" s="426"/>
      <c r="AB4844" s="427"/>
      <c r="AC4844" s="428"/>
      <c r="AD4844" s="427"/>
    </row>
    <row r="4845" spans="1:30" ht="21.75" x14ac:dyDescent="0.55000000000000004">
      <c r="A4845" s="420"/>
      <c r="B4845" s="420"/>
      <c r="C4845" s="420"/>
      <c r="D4845" s="420"/>
      <c r="E4845" s="421"/>
      <c r="F4845" s="421"/>
      <c r="G4845" s="422"/>
      <c r="H4845" s="422"/>
      <c r="I4845" s="422"/>
      <c r="J4845" s="422"/>
      <c r="K4845" s="422"/>
      <c r="L4845" s="422"/>
      <c r="M4845" s="422"/>
      <c r="N4845" s="422"/>
      <c r="O4845" s="422"/>
      <c r="P4845" s="421" t="str">
        <f>IF(Q4845="","",LOOKUP(Q4845,'Expenditure Codes'!B:B,'Expenditure Codes'!A:A))</f>
        <v/>
      </c>
      <c r="Q4845" s="423"/>
      <c r="R4845" s="424"/>
      <c r="S4845" s="424"/>
      <c r="T4845" s="424"/>
      <c r="U4845" s="424"/>
      <c r="V4845" s="423"/>
      <c r="W4845" s="421"/>
      <c r="X4845" s="421"/>
      <c r="Y4845" s="420"/>
      <c r="Z4845" s="425"/>
      <c r="AA4845" s="426"/>
      <c r="AB4845" s="427"/>
      <c r="AC4845" s="428"/>
      <c r="AD4845" s="427"/>
    </row>
    <row r="4846" spans="1:30" ht="21.75" x14ac:dyDescent="0.55000000000000004">
      <c r="A4846" s="420"/>
      <c r="B4846" s="420"/>
      <c r="C4846" s="420"/>
      <c r="D4846" s="420"/>
      <c r="E4846" s="421"/>
      <c r="F4846" s="421"/>
      <c r="G4846" s="422"/>
      <c r="H4846" s="422"/>
      <c r="I4846" s="422"/>
      <c r="J4846" s="422"/>
      <c r="K4846" s="422"/>
      <c r="L4846" s="422"/>
      <c r="M4846" s="422"/>
      <c r="N4846" s="422"/>
      <c r="O4846" s="422"/>
      <c r="P4846" s="421" t="str">
        <f>IF(Q4846="","",LOOKUP(Q4846,'Expenditure Codes'!B:B,'Expenditure Codes'!A:A))</f>
        <v/>
      </c>
      <c r="Q4846" s="423"/>
      <c r="R4846" s="424"/>
      <c r="S4846" s="424"/>
      <c r="T4846" s="424"/>
      <c r="U4846" s="424"/>
      <c r="V4846" s="423"/>
      <c r="W4846" s="421"/>
      <c r="X4846" s="421"/>
      <c r="Y4846" s="420"/>
      <c r="Z4846" s="425"/>
      <c r="AA4846" s="426"/>
      <c r="AB4846" s="427"/>
      <c r="AC4846" s="428"/>
      <c r="AD4846" s="427"/>
    </row>
    <row r="4847" spans="1:30" ht="21.75" x14ac:dyDescent="0.55000000000000004">
      <c r="A4847" s="420"/>
      <c r="B4847" s="420"/>
      <c r="C4847" s="420"/>
      <c r="D4847" s="420"/>
      <c r="E4847" s="421"/>
      <c r="F4847" s="421"/>
      <c r="G4847" s="422"/>
      <c r="H4847" s="422"/>
      <c r="I4847" s="422"/>
      <c r="J4847" s="422"/>
      <c r="K4847" s="422"/>
      <c r="L4847" s="422"/>
      <c r="M4847" s="422"/>
      <c r="N4847" s="422"/>
      <c r="O4847" s="422"/>
      <c r="P4847" s="421" t="str">
        <f>IF(Q4847="","",LOOKUP(Q4847,'Expenditure Codes'!B:B,'Expenditure Codes'!A:A))</f>
        <v/>
      </c>
      <c r="Q4847" s="423"/>
      <c r="R4847" s="424"/>
      <c r="S4847" s="424"/>
      <c r="T4847" s="424"/>
      <c r="U4847" s="424"/>
      <c r="V4847" s="423"/>
      <c r="W4847" s="421"/>
      <c r="X4847" s="421"/>
      <c r="Y4847" s="420"/>
      <c r="Z4847" s="425"/>
      <c r="AA4847" s="426"/>
      <c r="AB4847" s="427"/>
      <c r="AC4847" s="428"/>
      <c r="AD4847" s="427"/>
    </row>
    <row r="4848" spans="1:30" ht="21.75" x14ac:dyDescent="0.55000000000000004">
      <c r="A4848" s="420"/>
      <c r="B4848" s="420"/>
      <c r="C4848" s="420"/>
      <c r="D4848" s="420"/>
      <c r="E4848" s="421"/>
      <c r="F4848" s="421"/>
      <c r="G4848" s="422"/>
      <c r="H4848" s="422"/>
      <c r="I4848" s="422"/>
      <c r="J4848" s="422"/>
      <c r="K4848" s="422"/>
      <c r="L4848" s="422"/>
      <c r="M4848" s="422"/>
      <c r="N4848" s="422"/>
      <c r="O4848" s="422"/>
      <c r="P4848" s="421" t="str">
        <f>IF(Q4848="","",LOOKUP(Q4848,'Expenditure Codes'!B:B,'Expenditure Codes'!A:A))</f>
        <v/>
      </c>
      <c r="Q4848" s="423"/>
      <c r="R4848" s="424"/>
      <c r="S4848" s="424"/>
      <c r="T4848" s="424"/>
      <c r="U4848" s="424"/>
      <c r="V4848" s="423"/>
      <c r="W4848" s="421"/>
      <c r="X4848" s="421"/>
      <c r="Y4848" s="420"/>
      <c r="Z4848" s="425"/>
      <c r="AA4848" s="426"/>
      <c r="AB4848" s="427"/>
      <c r="AC4848" s="428"/>
      <c r="AD4848" s="427"/>
    </row>
    <row r="4849" spans="1:30" ht="21.75" x14ac:dyDescent="0.55000000000000004">
      <c r="A4849" s="420"/>
      <c r="B4849" s="420"/>
      <c r="C4849" s="420"/>
      <c r="D4849" s="420"/>
      <c r="E4849" s="421"/>
      <c r="F4849" s="421"/>
      <c r="G4849" s="422"/>
      <c r="H4849" s="422"/>
      <c r="I4849" s="422"/>
      <c r="J4849" s="422"/>
      <c r="K4849" s="422"/>
      <c r="L4849" s="422"/>
      <c r="M4849" s="422"/>
      <c r="N4849" s="422"/>
      <c r="O4849" s="422"/>
      <c r="P4849" s="421" t="str">
        <f>IF(Q4849="","",LOOKUP(Q4849,'Expenditure Codes'!B:B,'Expenditure Codes'!A:A))</f>
        <v/>
      </c>
      <c r="Q4849" s="423"/>
      <c r="R4849" s="424"/>
      <c r="S4849" s="424"/>
      <c r="T4849" s="424"/>
      <c r="U4849" s="424"/>
      <c r="V4849" s="423"/>
      <c r="W4849" s="421"/>
      <c r="X4849" s="421"/>
      <c r="Y4849" s="420"/>
      <c r="Z4849" s="425"/>
      <c r="AA4849" s="426"/>
      <c r="AB4849" s="427"/>
      <c r="AC4849" s="428"/>
      <c r="AD4849" s="427"/>
    </row>
    <row r="4850" spans="1:30" ht="21.75" x14ac:dyDescent="0.55000000000000004">
      <c r="A4850" s="420"/>
      <c r="B4850" s="420"/>
      <c r="C4850" s="420"/>
      <c r="D4850" s="420"/>
      <c r="E4850" s="421"/>
      <c r="F4850" s="421"/>
      <c r="G4850" s="422"/>
      <c r="H4850" s="422"/>
      <c r="I4850" s="422"/>
      <c r="J4850" s="422"/>
      <c r="K4850" s="422"/>
      <c r="L4850" s="422"/>
      <c r="M4850" s="422"/>
      <c r="N4850" s="422"/>
      <c r="O4850" s="422"/>
      <c r="P4850" s="421" t="str">
        <f>IF(Q4850="","",LOOKUP(Q4850,'Expenditure Codes'!B:B,'Expenditure Codes'!A:A))</f>
        <v/>
      </c>
      <c r="Q4850" s="423"/>
      <c r="R4850" s="424"/>
      <c r="S4850" s="424"/>
      <c r="T4850" s="424"/>
      <c r="U4850" s="424"/>
      <c r="V4850" s="423"/>
      <c r="W4850" s="421"/>
      <c r="X4850" s="421"/>
      <c r="Y4850" s="420"/>
      <c r="Z4850" s="425"/>
      <c r="AA4850" s="426"/>
      <c r="AB4850" s="427"/>
      <c r="AC4850" s="428"/>
      <c r="AD4850" s="427"/>
    </row>
    <row r="4851" spans="1:30" ht="21.75" x14ac:dyDescent="0.55000000000000004">
      <c r="A4851" s="420"/>
      <c r="B4851" s="420"/>
      <c r="C4851" s="420"/>
      <c r="D4851" s="420"/>
      <c r="E4851" s="421"/>
      <c r="F4851" s="421"/>
      <c r="G4851" s="422"/>
      <c r="H4851" s="422"/>
      <c r="I4851" s="422"/>
      <c r="J4851" s="422"/>
      <c r="K4851" s="422"/>
      <c r="L4851" s="422"/>
      <c r="M4851" s="422"/>
      <c r="N4851" s="422"/>
      <c r="O4851" s="422"/>
      <c r="P4851" s="421" t="str">
        <f>IF(Q4851="","",LOOKUP(Q4851,'Expenditure Codes'!B:B,'Expenditure Codes'!A:A))</f>
        <v/>
      </c>
      <c r="Q4851" s="423"/>
      <c r="R4851" s="424"/>
      <c r="S4851" s="424"/>
      <c r="T4851" s="424"/>
      <c r="U4851" s="424"/>
      <c r="V4851" s="423"/>
      <c r="W4851" s="421"/>
      <c r="X4851" s="421"/>
      <c r="Y4851" s="420"/>
      <c r="Z4851" s="425"/>
      <c r="AA4851" s="426"/>
      <c r="AB4851" s="427"/>
      <c r="AC4851" s="428"/>
      <c r="AD4851" s="427"/>
    </row>
    <row r="4852" spans="1:30" ht="21.75" x14ac:dyDescent="0.55000000000000004">
      <c r="A4852" s="420"/>
      <c r="B4852" s="420"/>
      <c r="C4852" s="420"/>
      <c r="D4852" s="420"/>
      <c r="E4852" s="421"/>
      <c r="F4852" s="421"/>
      <c r="G4852" s="422"/>
      <c r="H4852" s="422"/>
      <c r="I4852" s="422"/>
      <c r="J4852" s="422"/>
      <c r="K4852" s="422"/>
      <c r="L4852" s="422"/>
      <c r="M4852" s="422"/>
      <c r="N4852" s="422"/>
      <c r="O4852" s="422"/>
      <c r="P4852" s="421" t="str">
        <f>IF(Q4852="","",LOOKUP(Q4852,'Expenditure Codes'!B:B,'Expenditure Codes'!A:A))</f>
        <v/>
      </c>
      <c r="Q4852" s="423"/>
      <c r="R4852" s="424"/>
      <c r="S4852" s="424"/>
      <c r="T4852" s="424"/>
      <c r="U4852" s="424"/>
      <c r="V4852" s="423"/>
      <c r="W4852" s="421"/>
      <c r="X4852" s="421"/>
      <c r="Y4852" s="420"/>
      <c r="Z4852" s="425"/>
      <c r="AA4852" s="426"/>
      <c r="AB4852" s="427"/>
      <c r="AC4852" s="428"/>
      <c r="AD4852" s="427"/>
    </row>
    <row r="4853" spans="1:30" ht="21.75" x14ac:dyDescent="0.55000000000000004">
      <c r="A4853" s="420"/>
      <c r="B4853" s="420"/>
      <c r="C4853" s="420"/>
      <c r="D4853" s="420"/>
      <c r="E4853" s="421"/>
      <c r="F4853" s="421"/>
      <c r="G4853" s="422"/>
      <c r="H4853" s="422"/>
      <c r="I4853" s="422"/>
      <c r="J4853" s="422"/>
      <c r="K4853" s="422"/>
      <c r="L4853" s="422"/>
      <c r="M4853" s="422"/>
      <c r="N4853" s="422"/>
      <c r="O4853" s="422"/>
      <c r="P4853" s="421" t="str">
        <f>IF(Q4853="","",LOOKUP(Q4853,'Expenditure Codes'!B:B,'Expenditure Codes'!A:A))</f>
        <v/>
      </c>
      <c r="Q4853" s="423"/>
      <c r="R4853" s="424"/>
      <c r="S4853" s="424"/>
      <c r="T4853" s="424"/>
      <c r="U4853" s="424"/>
      <c r="V4853" s="423"/>
      <c r="W4853" s="421"/>
      <c r="X4853" s="421"/>
      <c r="Y4853" s="420"/>
      <c r="Z4853" s="425"/>
      <c r="AA4853" s="426"/>
      <c r="AB4853" s="427"/>
      <c r="AC4853" s="428"/>
      <c r="AD4853" s="427"/>
    </row>
    <row r="4854" spans="1:30" ht="21.75" x14ac:dyDescent="0.55000000000000004">
      <c r="A4854" s="420"/>
      <c r="B4854" s="420"/>
      <c r="C4854" s="420"/>
      <c r="D4854" s="420"/>
      <c r="E4854" s="421"/>
      <c r="F4854" s="421"/>
      <c r="G4854" s="422"/>
      <c r="H4854" s="422"/>
      <c r="I4854" s="422"/>
      <c r="J4854" s="422"/>
      <c r="K4854" s="422"/>
      <c r="L4854" s="422"/>
      <c r="M4854" s="422"/>
      <c r="N4854" s="422"/>
      <c r="O4854" s="422"/>
      <c r="P4854" s="421" t="str">
        <f>IF(Q4854="","",LOOKUP(Q4854,'Expenditure Codes'!B:B,'Expenditure Codes'!A:A))</f>
        <v/>
      </c>
      <c r="Q4854" s="423"/>
      <c r="R4854" s="424"/>
      <c r="S4854" s="424"/>
      <c r="T4854" s="424"/>
      <c r="U4854" s="424"/>
      <c r="V4854" s="423"/>
      <c r="W4854" s="421"/>
      <c r="X4854" s="421"/>
      <c r="Y4854" s="420"/>
      <c r="Z4854" s="425"/>
      <c r="AA4854" s="426"/>
      <c r="AB4854" s="427"/>
      <c r="AC4854" s="428"/>
      <c r="AD4854" s="427"/>
    </row>
    <row r="4855" spans="1:30" ht="21.75" x14ac:dyDescent="0.55000000000000004">
      <c r="A4855" s="420"/>
      <c r="B4855" s="420"/>
      <c r="C4855" s="420"/>
      <c r="D4855" s="420"/>
      <c r="E4855" s="421"/>
      <c r="F4855" s="421"/>
      <c r="G4855" s="422"/>
      <c r="H4855" s="422"/>
      <c r="I4855" s="422"/>
      <c r="J4855" s="422"/>
      <c r="K4855" s="422"/>
      <c r="L4855" s="422"/>
      <c r="M4855" s="422"/>
      <c r="N4855" s="422"/>
      <c r="O4855" s="422"/>
      <c r="P4855" s="421" t="str">
        <f>IF(Q4855="","",LOOKUP(Q4855,'Expenditure Codes'!B:B,'Expenditure Codes'!A:A))</f>
        <v/>
      </c>
      <c r="Q4855" s="423"/>
      <c r="R4855" s="424"/>
      <c r="S4855" s="424"/>
      <c r="T4855" s="424"/>
      <c r="U4855" s="424"/>
      <c r="V4855" s="423"/>
      <c r="W4855" s="421"/>
      <c r="X4855" s="421"/>
      <c r="Y4855" s="420"/>
      <c r="Z4855" s="425"/>
      <c r="AA4855" s="426"/>
      <c r="AB4855" s="427"/>
      <c r="AC4855" s="428"/>
      <c r="AD4855" s="427"/>
    </row>
    <row r="4856" spans="1:30" ht="21.75" x14ac:dyDescent="0.55000000000000004">
      <c r="A4856" s="420"/>
      <c r="B4856" s="420"/>
      <c r="C4856" s="420"/>
      <c r="D4856" s="420"/>
      <c r="E4856" s="421"/>
      <c r="F4856" s="421"/>
      <c r="G4856" s="422"/>
      <c r="H4856" s="422"/>
      <c r="I4856" s="422"/>
      <c r="J4856" s="422"/>
      <c r="K4856" s="422"/>
      <c r="L4856" s="422"/>
      <c r="M4856" s="422"/>
      <c r="N4856" s="422"/>
      <c r="O4856" s="422"/>
      <c r="P4856" s="421" t="str">
        <f>IF(Q4856="","",LOOKUP(Q4856,'Expenditure Codes'!B:B,'Expenditure Codes'!A:A))</f>
        <v/>
      </c>
      <c r="Q4856" s="423"/>
      <c r="R4856" s="424"/>
      <c r="S4856" s="424"/>
      <c r="T4856" s="424"/>
      <c r="U4856" s="424"/>
      <c r="V4856" s="423"/>
      <c r="W4856" s="421"/>
      <c r="X4856" s="421"/>
      <c r="Y4856" s="420"/>
      <c r="Z4856" s="425"/>
      <c r="AA4856" s="426"/>
      <c r="AB4856" s="427"/>
      <c r="AC4856" s="428"/>
      <c r="AD4856" s="427"/>
    </row>
    <row r="4857" spans="1:30" ht="21.75" x14ac:dyDescent="0.55000000000000004">
      <c r="A4857" s="420"/>
      <c r="B4857" s="420"/>
      <c r="C4857" s="420"/>
      <c r="D4857" s="420"/>
      <c r="E4857" s="421"/>
      <c r="F4857" s="421"/>
      <c r="G4857" s="422"/>
      <c r="H4857" s="422"/>
      <c r="I4857" s="422"/>
      <c r="J4857" s="422"/>
      <c r="K4857" s="422"/>
      <c r="L4857" s="422"/>
      <c r="M4857" s="422"/>
      <c r="N4857" s="422"/>
      <c r="O4857" s="422"/>
      <c r="P4857" s="421" t="str">
        <f>IF(Q4857="","",LOOKUP(Q4857,'Expenditure Codes'!B:B,'Expenditure Codes'!A:A))</f>
        <v/>
      </c>
      <c r="Q4857" s="423"/>
      <c r="R4857" s="424"/>
      <c r="S4857" s="424"/>
      <c r="T4857" s="424"/>
      <c r="U4857" s="424"/>
      <c r="V4857" s="423"/>
      <c r="W4857" s="421"/>
      <c r="X4857" s="421"/>
      <c r="Y4857" s="420"/>
      <c r="Z4857" s="425"/>
      <c r="AA4857" s="426"/>
      <c r="AB4857" s="427"/>
      <c r="AC4857" s="428"/>
      <c r="AD4857" s="427"/>
    </row>
    <row r="4858" spans="1:30" ht="21.75" x14ac:dyDescent="0.55000000000000004">
      <c r="A4858" s="420"/>
      <c r="B4858" s="420"/>
      <c r="C4858" s="420"/>
      <c r="D4858" s="420"/>
      <c r="E4858" s="421"/>
      <c r="F4858" s="421"/>
      <c r="G4858" s="422"/>
      <c r="H4858" s="422"/>
      <c r="I4858" s="422"/>
      <c r="J4858" s="422"/>
      <c r="K4858" s="422"/>
      <c r="L4858" s="422"/>
      <c r="M4858" s="422"/>
      <c r="N4858" s="422"/>
      <c r="O4858" s="422"/>
      <c r="P4858" s="421" t="str">
        <f>IF(Q4858="","",LOOKUP(Q4858,'Expenditure Codes'!B:B,'Expenditure Codes'!A:A))</f>
        <v/>
      </c>
      <c r="Q4858" s="423"/>
      <c r="R4858" s="424"/>
      <c r="S4858" s="424"/>
      <c r="T4858" s="424"/>
      <c r="U4858" s="424"/>
      <c r="V4858" s="423"/>
      <c r="W4858" s="421"/>
      <c r="X4858" s="421"/>
      <c r="Y4858" s="420"/>
      <c r="Z4858" s="425"/>
      <c r="AA4858" s="426"/>
      <c r="AB4858" s="427"/>
      <c r="AC4858" s="428"/>
      <c r="AD4858" s="427"/>
    </row>
    <row r="4859" spans="1:30" ht="21.75" x14ac:dyDescent="0.55000000000000004">
      <c r="A4859" s="420"/>
      <c r="B4859" s="420"/>
      <c r="C4859" s="420"/>
      <c r="D4859" s="420"/>
      <c r="E4859" s="421"/>
      <c r="F4859" s="421"/>
      <c r="G4859" s="422"/>
      <c r="H4859" s="422"/>
      <c r="I4859" s="422"/>
      <c r="J4859" s="422"/>
      <c r="K4859" s="422"/>
      <c r="L4859" s="422"/>
      <c r="M4859" s="422"/>
      <c r="N4859" s="422"/>
      <c r="O4859" s="422"/>
      <c r="P4859" s="421" t="str">
        <f>IF(Q4859="","",LOOKUP(Q4859,'Expenditure Codes'!B:B,'Expenditure Codes'!A:A))</f>
        <v/>
      </c>
      <c r="Q4859" s="423"/>
      <c r="R4859" s="424"/>
      <c r="S4859" s="424"/>
      <c r="T4859" s="424"/>
      <c r="U4859" s="424"/>
      <c r="V4859" s="423"/>
      <c r="W4859" s="421"/>
      <c r="X4859" s="421"/>
      <c r="Y4859" s="420"/>
      <c r="Z4859" s="425"/>
      <c r="AA4859" s="426"/>
      <c r="AB4859" s="427"/>
      <c r="AC4859" s="428"/>
      <c r="AD4859" s="427"/>
    </row>
    <row r="4860" spans="1:30" ht="21.75" x14ac:dyDescent="0.55000000000000004">
      <c r="A4860" s="420"/>
      <c r="B4860" s="420"/>
      <c r="C4860" s="420"/>
      <c r="D4860" s="420"/>
      <c r="E4860" s="421"/>
      <c r="F4860" s="421"/>
      <c r="G4860" s="422"/>
      <c r="H4860" s="422"/>
      <c r="I4860" s="422"/>
      <c r="J4860" s="422"/>
      <c r="K4860" s="422"/>
      <c r="L4860" s="422"/>
      <c r="M4860" s="422"/>
      <c r="N4860" s="422"/>
      <c r="O4860" s="422"/>
      <c r="P4860" s="421" t="str">
        <f>IF(Q4860="","",LOOKUP(Q4860,'Expenditure Codes'!B:B,'Expenditure Codes'!A:A))</f>
        <v/>
      </c>
      <c r="Q4860" s="423"/>
      <c r="R4860" s="424"/>
      <c r="S4860" s="424"/>
      <c r="T4860" s="424"/>
      <c r="U4860" s="424"/>
      <c r="V4860" s="423"/>
      <c r="W4860" s="421"/>
      <c r="X4860" s="421"/>
      <c r="Y4860" s="420"/>
      <c r="Z4860" s="425"/>
      <c r="AA4860" s="426"/>
      <c r="AB4860" s="427"/>
      <c r="AC4860" s="428"/>
      <c r="AD4860" s="427"/>
    </row>
    <row r="4861" spans="1:30" ht="21.75" x14ac:dyDescent="0.55000000000000004">
      <c r="A4861" s="420"/>
      <c r="B4861" s="420"/>
      <c r="C4861" s="420"/>
      <c r="D4861" s="420"/>
      <c r="E4861" s="421"/>
      <c r="F4861" s="421"/>
      <c r="G4861" s="422"/>
      <c r="H4861" s="422"/>
      <c r="I4861" s="422"/>
      <c r="J4861" s="422"/>
      <c r="K4861" s="422"/>
      <c r="L4861" s="422"/>
      <c r="M4861" s="422"/>
      <c r="N4861" s="422"/>
      <c r="O4861" s="422"/>
      <c r="P4861" s="421" t="str">
        <f>IF(Q4861="","",LOOKUP(Q4861,'Expenditure Codes'!B:B,'Expenditure Codes'!A:A))</f>
        <v/>
      </c>
      <c r="Q4861" s="423"/>
      <c r="R4861" s="424"/>
      <c r="S4861" s="424"/>
      <c r="T4861" s="424"/>
      <c r="U4861" s="424"/>
      <c r="V4861" s="423"/>
      <c r="W4861" s="421"/>
      <c r="X4861" s="421"/>
      <c r="Y4861" s="420"/>
      <c r="Z4861" s="425"/>
      <c r="AA4861" s="426"/>
      <c r="AB4861" s="427"/>
      <c r="AC4861" s="428"/>
      <c r="AD4861" s="427"/>
    </row>
    <row r="4862" spans="1:30" ht="21.75" x14ac:dyDescent="0.55000000000000004">
      <c r="A4862" s="420"/>
      <c r="B4862" s="420"/>
      <c r="C4862" s="420"/>
      <c r="D4862" s="420"/>
      <c r="E4862" s="421"/>
      <c r="F4862" s="421"/>
      <c r="G4862" s="422"/>
      <c r="H4862" s="422"/>
      <c r="I4862" s="422"/>
      <c r="J4862" s="422"/>
      <c r="K4862" s="422"/>
      <c r="L4862" s="422"/>
      <c r="M4862" s="422"/>
      <c r="N4862" s="422"/>
      <c r="O4862" s="422"/>
      <c r="P4862" s="421" t="str">
        <f>IF(Q4862="","",LOOKUP(Q4862,'Expenditure Codes'!B:B,'Expenditure Codes'!A:A))</f>
        <v/>
      </c>
      <c r="Q4862" s="423"/>
      <c r="R4862" s="424"/>
      <c r="S4862" s="424"/>
      <c r="T4862" s="424"/>
      <c r="U4862" s="424"/>
      <c r="V4862" s="423"/>
      <c r="W4862" s="421"/>
      <c r="X4862" s="421"/>
      <c r="Y4862" s="420"/>
      <c r="Z4862" s="425"/>
      <c r="AA4862" s="426"/>
      <c r="AB4862" s="427"/>
      <c r="AC4862" s="428"/>
      <c r="AD4862" s="427"/>
    </row>
    <row r="4863" spans="1:30" ht="21.75" x14ac:dyDescent="0.55000000000000004">
      <c r="A4863" s="420"/>
      <c r="B4863" s="420"/>
      <c r="C4863" s="420"/>
      <c r="D4863" s="420"/>
      <c r="E4863" s="421"/>
      <c r="F4863" s="421"/>
      <c r="G4863" s="422"/>
      <c r="H4863" s="422"/>
      <c r="I4863" s="422"/>
      <c r="J4863" s="422"/>
      <c r="K4863" s="422"/>
      <c r="L4863" s="422"/>
      <c r="M4863" s="422"/>
      <c r="N4863" s="422"/>
      <c r="O4863" s="422"/>
      <c r="P4863" s="421" t="str">
        <f>IF(Q4863="","",LOOKUP(Q4863,'Expenditure Codes'!B:B,'Expenditure Codes'!A:A))</f>
        <v/>
      </c>
      <c r="Q4863" s="423"/>
      <c r="R4863" s="424"/>
      <c r="S4863" s="424"/>
      <c r="T4863" s="424"/>
      <c r="U4863" s="424"/>
      <c r="V4863" s="423"/>
      <c r="W4863" s="421"/>
      <c r="X4863" s="421"/>
      <c r="Y4863" s="420"/>
      <c r="Z4863" s="425"/>
      <c r="AA4863" s="426"/>
      <c r="AB4863" s="427"/>
      <c r="AC4863" s="428"/>
      <c r="AD4863" s="427"/>
    </row>
    <row r="4864" spans="1:30" ht="21.75" x14ac:dyDescent="0.55000000000000004">
      <c r="A4864" s="420"/>
      <c r="B4864" s="420"/>
      <c r="C4864" s="420"/>
      <c r="D4864" s="420"/>
      <c r="E4864" s="421"/>
      <c r="F4864" s="421"/>
      <c r="G4864" s="422"/>
      <c r="H4864" s="422"/>
      <c r="I4864" s="422"/>
      <c r="J4864" s="422"/>
      <c r="K4864" s="422"/>
      <c r="L4864" s="422"/>
      <c r="M4864" s="422"/>
      <c r="N4864" s="422"/>
      <c r="O4864" s="422"/>
      <c r="P4864" s="421" t="str">
        <f>IF(Q4864="","",LOOKUP(Q4864,'Expenditure Codes'!B:B,'Expenditure Codes'!A:A))</f>
        <v/>
      </c>
      <c r="Q4864" s="423"/>
      <c r="R4864" s="424"/>
      <c r="S4864" s="424"/>
      <c r="T4864" s="424"/>
      <c r="U4864" s="424"/>
      <c r="V4864" s="423"/>
      <c r="W4864" s="421"/>
      <c r="X4864" s="421"/>
      <c r="Y4864" s="420"/>
      <c r="Z4864" s="425"/>
      <c r="AA4864" s="426"/>
      <c r="AB4864" s="427"/>
      <c r="AC4864" s="428"/>
      <c r="AD4864" s="427"/>
    </row>
    <row r="4865" spans="1:30" ht="21.75" x14ac:dyDescent="0.55000000000000004">
      <c r="A4865" s="420"/>
      <c r="B4865" s="420"/>
      <c r="C4865" s="420"/>
      <c r="D4865" s="420"/>
      <c r="E4865" s="421"/>
      <c r="F4865" s="421"/>
      <c r="G4865" s="422"/>
      <c r="H4865" s="422"/>
      <c r="I4865" s="422"/>
      <c r="J4865" s="422"/>
      <c r="K4865" s="422"/>
      <c r="L4865" s="422"/>
      <c r="M4865" s="422"/>
      <c r="N4865" s="422"/>
      <c r="O4865" s="422"/>
      <c r="P4865" s="421" t="str">
        <f>IF(Q4865="","",LOOKUP(Q4865,'Expenditure Codes'!B:B,'Expenditure Codes'!A:A))</f>
        <v/>
      </c>
      <c r="Q4865" s="423"/>
      <c r="R4865" s="424"/>
      <c r="S4865" s="424"/>
      <c r="T4865" s="424"/>
      <c r="U4865" s="424"/>
      <c r="V4865" s="423"/>
      <c r="W4865" s="421"/>
      <c r="X4865" s="421"/>
      <c r="Y4865" s="420"/>
      <c r="Z4865" s="425"/>
      <c r="AA4865" s="426"/>
      <c r="AB4865" s="427"/>
      <c r="AC4865" s="428"/>
      <c r="AD4865" s="427"/>
    </row>
    <row r="4866" spans="1:30" ht="21.75" x14ac:dyDescent="0.55000000000000004">
      <c r="A4866" s="420"/>
      <c r="B4866" s="420"/>
      <c r="C4866" s="420"/>
      <c r="D4866" s="420"/>
      <c r="E4866" s="421"/>
      <c r="F4866" s="421"/>
      <c r="G4866" s="422"/>
      <c r="H4866" s="422"/>
      <c r="I4866" s="422"/>
      <c r="J4866" s="422"/>
      <c r="K4866" s="422"/>
      <c r="L4866" s="422"/>
      <c r="M4866" s="422"/>
      <c r="N4866" s="422"/>
      <c r="O4866" s="422"/>
      <c r="P4866" s="421" t="str">
        <f>IF(Q4866="","",LOOKUP(Q4866,'Expenditure Codes'!B:B,'Expenditure Codes'!A:A))</f>
        <v/>
      </c>
      <c r="Q4866" s="423"/>
      <c r="R4866" s="424"/>
      <c r="S4866" s="424"/>
      <c r="T4866" s="424"/>
      <c r="U4866" s="424"/>
      <c r="V4866" s="423"/>
      <c r="W4866" s="421"/>
      <c r="X4866" s="421"/>
      <c r="Y4866" s="420"/>
      <c r="Z4866" s="425"/>
      <c r="AA4866" s="426"/>
      <c r="AB4866" s="427"/>
      <c r="AC4866" s="428"/>
      <c r="AD4866" s="427"/>
    </row>
    <row r="4867" spans="1:30" ht="21.75" x14ac:dyDescent="0.55000000000000004">
      <c r="A4867" s="420"/>
      <c r="B4867" s="420"/>
      <c r="C4867" s="420"/>
      <c r="D4867" s="420"/>
      <c r="E4867" s="421"/>
      <c r="F4867" s="421"/>
      <c r="G4867" s="422"/>
      <c r="H4867" s="422"/>
      <c r="I4867" s="422"/>
      <c r="J4867" s="422"/>
      <c r="K4867" s="422"/>
      <c r="L4867" s="422"/>
      <c r="M4867" s="422"/>
      <c r="N4867" s="422"/>
      <c r="O4867" s="422"/>
      <c r="P4867" s="421" t="str">
        <f>IF(Q4867="","",LOOKUP(Q4867,'Expenditure Codes'!B:B,'Expenditure Codes'!A:A))</f>
        <v/>
      </c>
      <c r="Q4867" s="423"/>
      <c r="R4867" s="424"/>
      <c r="S4867" s="424"/>
      <c r="T4867" s="424"/>
      <c r="U4867" s="424"/>
      <c r="V4867" s="423"/>
      <c r="W4867" s="421"/>
      <c r="X4867" s="421"/>
      <c r="Y4867" s="420"/>
      <c r="Z4867" s="425"/>
      <c r="AA4867" s="426"/>
      <c r="AB4867" s="427"/>
      <c r="AC4867" s="428"/>
      <c r="AD4867" s="427"/>
    </row>
    <row r="4868" spans="1:30" ht="21.75" x14ac:dyDescent="0.55000000000000004">
      <c r="A4868" s="420"/>
      <c r="B4868" s="420"/>
      <c r="C4868" s="420"/>
      <c r="D4868" s="420"/>
      <c r="E4868" s="421"/>
      <c r="F4868" s="421"/>
      <c r="G4868" s="422"/>
      <c r="H4868" s="422"/>
      <c r="I4868" s="422"/>
      <c r="J4868" s="422"/>
      <c r="K4868" s="422"/>
      <c r="L4868" s="422"/>
      <c r="M4868" s="422"/>
      <c r="N4868" s="422"/>
      <c r="O4868" s="422"/>
      <c r="P4868" s="421" t="str">
        <f>IF(Q4868="","",LOOKUP(Q4868,'Expenditure Codes'!B:B,'Expenditure Codes'!A:A))</f>
        <v/>
      </c>
      <c r="Q4868" s="423"/>
      <c r="R4868" s="424"/>
      <c r="S4868" s="424"/>
      <c r="T4868" s="424"/>
      <c r="U4868" s="424"/>
      <c r="V4868" s="423"/>
      <c r="W4868" s="421"/>
      <c r="X4868" s="421"/>
      <c r="Y4868" s="420"/>
      <c r="Z4868" s="425"/>
      <c r="AA4868" s="426"/>
      <c r="AB4868" s="427"/>
      <c r="AC4868" s="428"/>
      <c r="AD4868" s="427"/>
    </row>
    <row r="4869" spans="1:30" ht="21.75" x14ac:dyDescent="0.55000000000000004">
      <c r="A4869" s="420"/>
      <c r="B4869" s="420"/>
      <c r="C4869" s="420"/>
      <c r="D4869" s="420"/>
      <c r="E4869" s="421"/>
      <c r="F4869" s="421"/>
      <c r="G4869" s="422"/>
      <c r="H4869" s="422"/>
      <c r="I4869" s="422"/>
      <c r="J4869" s="422"/>
      <c r="K4869" s="422"/>
      <c r="L4869" s="422"/>
      <c r="M4869" s="422"/>
      <c r="N4869" s="422"/>
      <c r="O4869" s="422"/>
      <c r="P4869" s="421" t="str">
        <f>IF(Q4869="","",LOOKUP(Q4869,'Expenditure Codes'!B:B,'Expenditure Codes'!A:A))</f>
        <v/>
      </c>
      <c r="Q4869" s="423"/>
      <c r="R4869" s="424"/>
      <c r="S4869" s="424"/>
      <c r="T4869" s="424"/>
      <c r="U4869" s="424"/>
      <c r="V4869" s="423"/>
      <c r="W4869" s="421"/>
      <c r="X4869" s="421"/>
      <c r="Y4869" s="420"/>
      <c r="Z4869" s="425"/>
      <c r="AA4869" s="426"/>
      <c r="AB4869" s="427"/>
      <c r="AC4869" s="428"/>
      <c r="AD4869" s="427"/>
    </row>
    <row r="4870" spans="1:30" ht="21.75" x14ac:dyDescent="0.55000000000000004">
      <c r="A4870" s="420"/>
      <c r="B4870" s="420"/>
      <c r="C4870" s="420"/>
      <c r="D4870" s="420"/>
      <c r="E4870" s="421"/>
      <c r="F4870" s="421"/>
      <c r="G4870" s="422"/>
      <c r="H4870" s="422"/>
      <c r="I4870" s="422"/>
      <c r="J4870" s="422"/>
      <c r="K4870" s="422"/>
      <c r="L4870" s="422"/>
      <c r="M4870" s="422"/>
      <c r="N4870" s="422"/>
      <c r="O4870" s="422"/>
      <c r="P4870" s="421" t="str">
        <f>IF(Q4870="","",LOOKUP(Q4870,'Expenditure Codes'!B:B,'Expenditure Codes'!A:A))</f>
        <v/>
      </c>
      <c r="Q4870" s="423"/>
      <c r="R4870" s="424"/>
      <c r="S4870" s="424"/>
      <c r="T4870" s="424"/>
      <c r="U4870" s="424"/>
      <c r="V4870" s="423"/>
      <c r="W4870" s="421"/>
      <c r="X4870" s="421"/>
      <c r="Y4870" s="420"/>
      <c r="Z4870" s="425"/>
      <c r="AA4870" s="426"/>
      <c r="AB4870" s="427"/>
      <c r="AC4870" s="428"/>
      <c r="AD4870" s="427"/>
    </row>
    <row r="4871" spans="1:30" ht="21.75" x14ac:dyDescent="0.55000000000000004">
      <c r="A4871" s="420"/>
      <c r="B4871" s="420"/>
      <c r="C4871" s="420"/>
      <c r="D4871" s="420"/>
      <c r="E4871" s="421"/>
      <c r="F4871" s="421"/>
      <c r="G4871" s="422"/>
      <c r="H4871" s="422"/>
      <c r="I4871" s="422"/>
      <c r="J4871" s="422"/>
      <c r="K4871" s="422"/>
      <c r="L4871" s="422"/>
      <c r="M4871" s="422"/>
      <c r="N4871" s="422"/>
      <c r="O4871" s="422"/>
      <c r="P4871" s="421" t="str">
        <f>IF(Q4871="","",LOOKUP(Q4871,'Expenditure Codes'!B:B,'Expenditure Codes'!A:A))</f>
        <v/>
      </c>
      <c r="Q4871" s="423"/>
      <c r="R4871" s="424"/>
      <c r="S4871" s="424"/>
      <c r="T4871" s="424"/>
      <c r="U4871" s="424"/>
      <c r="V4871" s="423"/>
      <c r="W4871" s="421"/>
      <c r="X4871" s="421"/>
      <c r="Y4871" s="420"/>
      <c r="Z4871" s="425"/>
      <c r="AA4871" s="426"/>
      <c r="AB4871" s="427"/>
      <c r="AC4871" s="428"/>
      <c r="AD4871" s="427"/>
    </row>
    <row r="4872" spans="1:30" ht="21.75" x14ac:dyDescent="0.55000000000000004">
      <c r="A4872" s="420"/>
      <c r="B4872" s="420"/>
      <c r="C4872" s="420"/>
      <c r="D4872" s="420"/>
      <c r="E4872" s="421"/>
      <c r="F4872" s="421"/>
      <c r="G4872" s="422"/>
      <c r="H4872" s="422"/>
      <c r="I4872" s="422"/>
      <c r="J4872" s="422"/>
      <c r="K4872" s="422"/>
      <c r="L4872" s="422"/>
      <c r="M4872" s="422"/>
      <c r="N4872" s="422"/>
      <c r="O4872" s="422"/>
      <c r="P4872" s="421" t="str">
        <f>IF(Q4872="","",LOOKUP(Q4872,'Expenditure Codes'!B:B,'Expenditure Codes'!A:A))</f>
        <v/>
      </c>
      <c r="Q4872" s="423"/>
      <c r="R4872" s="424"/>
      <c r="S4872" s="424"/>
      <c r="T4872" s="424"/>
      <c r="U4872" s="424"/>
      <c r="V4872" s="423"/>
      <c r="W4872" s="421"/>
      <c r="X4872" s="421"/>
      <c r="Y4872" s="420"/>
      <c r="Z4872" s="425"/>
      <c r="AA4872" s="426"/>
      <c r="AB4872" s="427"/>
      <c r="AC4872" s="428"/>
      <c r="AD4872" s="427"/>
    </row>
    <row r="4873" spans="1:30" ht="21.75" x14ac:dyDescent="0.55000000000000004">
      <c r="A4873" s="420"/>
      <c r="B4873" s="420"/>
      <c r="C4873" s="420"/>
      <c r="D4873" s="420"/>
      <c r="E4873" s="421"/>
      <c r="F4873" s="421"/>
      <c r="G4873" s="422"/>
      <c r="H4873" s="422"/>
      <c r="I4873" s="422"/>
      <c r="J4873" s="422"/>
      <c r="K4873" s="422"/>
      <c r="L4873" s="422"/>
      <c r="M4873" s="422"/>
      <c r="N4873" s="422"/>
      <c r="O4873" s="422"/>
      <c r="P4873" s="421" t="str">
        <f>IF(Q4873="","",LOOKUP(Q4873,'Expenditure Codes'!B:B,'Expenditure Codes'!A:A))</f>
        <v/>
      </c>
      <c r="Q4873" s="423"/>
      <c r="R4873" s="424"/>
      <c r="S4873" s="424"/>
      <c r="T4873" s="424"/>
      <c r="U4873" s="424"/>
      <c r="V4873" s="423"/>
      <c r="W4873" s="421"/>
      <c r="X4873" s="421"/>
      <c r="Y4873" s="420"/>
      <c r="Z4873" s="425"/>
      <c r="AA4873" s="426"/>
      <c r="AB4873" s="427"/>
      <c r="AC4873" s="428"/>
      <c r="AD4873" s="427"/>
    </row>
    <row r="4874" spans="1:30" ht="21.75" x14ac:dyDescent="0.55000000000000004">
      <c r="A4874" s="420"/>
      <c r="B4874" s="420"/>
      <c r="C4874" s="420"/>
      <c r="D4874" s="420"/>
      <c r="E4874" s="421"/>
      <c r="F4874" s="421"/>
      <c r="G4874" s="422"/>
      <c r="H4874" s="422"/>
      <c r="I4874" s="422"/>
      <c r="J4874" s="422"/>
      <c r="K4874" s="422"/>
      <c r="L4874" s="422"/>
      <c r="M4874" s="422"/>
      <c r="N4874" s="422"/>
      <c r="O4874" s="422"/>
      <c r="P4874" s="421" t="str">
        <f>IF(Q4874="","",LOOKUP(Q4874,'Expenditure Codes'!B:B,'Expenditure Codes'!A:A))</f>
        <v/>
      </c>
      <c r="Q4874" s="423"/>
      <c r="R4874" s="424"/>
      <c r="S4874" s="424"/>
      <c r="T4874" s="424"/>
      <c r="U4874" s="424"/>
      <c r="V4874" s="423"/>
      <c r="W4874" s="421"/>
      <c r="X4874" s="421"/>
      <c r="Y4874" s="420"/>
      <c r="Z4874" s="425"/>
      <c r="AA4874" s="426"/>
      <c r="AB4874" s="427"/>
      <c r="AC4874" s="428"/>
      <c r="AD4874" s="427"/>
    </row>
    <row r="4875" spans="1:30" ht="21.75" x14ac:dyDescent="0.55000000000000004">
      <c r="A4875" s="420"/>
      <c r="B4875" s="420"/>
      <c r="C4875" s="420"/>
      <c r="D4875" s="420"/>
      <c r="E4875" s="421"/>
      <c r="F4875" s="421"/>
      <c r="G4875" s="422"/>
      <c r="H4875" s="422"/>
      <c r="I4875" s="422"/>
      <c r="J4875" s="422"/>
      <c r="K4875" s="422"/>
      <c r="L4875" s="422"/>
      <c r="M4875" s="422"/>
      <c r="N4875" s="422"/>
      <c r="O4875" s="422"/>
      <c r="P4875" s="421" t="str">
        <f>IF(Q4875="","",LOOKUP(Q4875,'Expenditure Codes'!B:B,'Expenditure Codes'!A:A))</f>
        <v/>
      </c>
      <c r="Q4875" s="423"/>
      <c r="R4875" s="424"/>
      <c r="S4875" s="424"/>
      <c r="T4875" s="424"/>
      <c r="U4875" s="424"/>
      <c r="V4875" s="423"/>
      <c r="W4875" s="421"/>
      <c r="X4875" s="421"/>
      <c r="Y4875" s="420"/>
      <c r="Z4875" s="425"/>
      <c r="AA4875" s="426"/>
      <c r="AB4875" s="427"/>
      <c r="AC4875" s="428"/>
      <c r="AD4875" s="427"/>
    </row>
    <row r="4876" spans="1:30" ht="21.75" x14ac:dyDescent="0.55000000000000004">
      <c r="A4876" s="420"/>
      <c r="B4876" s="420"/>
      <c r="C4876" s="420"/>
      <c r="D4876" s="420"/>
      <c r="E4876" s="421"/>
      <c r="F4876" s="421"/>
      <c r="G4876" s="422"/>
      <c r="H4876" s="422"/>
      <c r="I4876" s="422"/>
      <c r="J4876" s="422"/>
      <c r="K4876" s="422"/>
      <c r="L4876" s="422"/>
      <c r="M4876" s="422"/>
      <c r="N4876" s="422"/>
      <c r="O4876" s="422"/>
      <c r="P4876" s="421" t="str">
        <f>IF(Q4876="","",LOOKUP(Q4876,'Expenditure Codes'!B:B,'Expenditure Codes'!A:A))</f>
        <v/>
      </c>
      <c r="Q4876" s="423"/>
      <c r="R4876" s="424"/>
      <c r="S4876" s="424"/>
      <c r="T4876" s="424"/>
      <c r="U4876" s="424"/>
      <c r="V4876" s="423"/>
      <c r="W4876" s="421"/>
      <c r="X4876" s="421"/>
      <c r="Y4876" s="420"/>
      <c r="Z4876" s="425"/>
      <c r="AA4876" s="426"/>
      <c r="AB4876" s="427"/>
      <c r="AC4876" s="428"/>
      <c r="AD4876" s="427"/>
    </row>
    <row r="4877" spans="1:30" ht="21.75" x14ac:dyDescent="0.55000000000000004">
      <c r="A4877" s="420"/>
      <c r="B4877" s="420"/>
      <c r="C4877" s="420"/>
      <c r="D4877" s="420"/>
      <c r="E4877" s="421"/>
      <c r="F4877" s="421"/>
      <c r="G4877" s="422"/>
      <c r="H4877" s="422"/>
      <c r="I4877" s="422"/>
      <c r="J4877" s="422"/>
      <c r="K4877" s="422"/>
      <c r="L4877" s="422"/>
      <c r="M4877" s="422"/>
      <c r="N4877" s="422"/>
      <c r="O4877" s="422"/>
      <c r="P4877" s="421" t="str">
        <f>IF(Q4877="","",LOOKUP(Q4877,'Expenditure Codes'!B:B,'Expenditure Codes'!A:A))</f>
        <v/>
      </c>
      <c r="Q4877" s="423"/>
      <c r="R4877" s="424"/>
      <c r="S4877" s="424"/>
      <c r="T4877" s="424"/>
      <c r="U4877" s="424"/>
      <c r="V4877" s="423"/>
      <c r="W4877" s="421"/>
      <c r="X4877" s="421"/>
      <c r="Y4877" s="420"/>
      <c r="Z4877" s="425"/>
      <c r="AA4877" s="426"/>
      <c r="AB4877" s="427"/>
      <c r="AC4877" s="428"/>
      <c r="AD4877" s="427"/>
    </row>
    <row r="4878" spans="1:30" ht="21.75" x14ac:dyDescent="0.55000000000000004">
      <c r="A4878" s="420"/>
      <c r="B4878" s="420"/>
      <c r="C4878" s="420"/>
      <c r="D4878" s="420"/>
      <c r="E4878" s="421"/>
      <c r="F4878" s="421"/>
      <c r="G4878" s="422"/>
      <c r="H4878" s="422"/>
      <c r="I4878" s="422"/>
      <c r="J4878" s="422"/>
      <c r="K4878" s="422"/>
      <c r="L4878" s="422"/>
      <c r="M4878" s="422"/>
      <c r="N4878" s="422"/>
      <c r="O4878" s="422"/>
      <c r="P4878" s="421" t="str">
        <f>IF(Q4878="","",LOOKUP(Q4878,'Expenditure Codes'!B:B,'Expenditure Codes'!A:A))</f>
        <v/>
      </c>
      <c r="Q4878" s="423"/>
      <c r="R4878" s="424"/>
      <c r="S4878" s="424"/>
      <c r="T4878" s="424"/>
      <c r="U4878" s="424"/>
      <c r="V4878" s="423"/>
      <c r="W4878" s="421"/>
      <c r="X4878" s="421"/>
      <c r="Y4878" s="420"/>
      <c r="Z4878" s="425"/>
      <c r="AA4878" s="426"/>
      <c r="AB4878" s="427"/>
      <c r="AC4878" s="428"/>
      <c r="AD4878" s="427"/>
    </row>
    <row r="4879" spans="1:30" ht="21.75" x14ac:dyDescent="0.55000000000000004">
      <c r="A4879" s="420"/>
      <c r="B4879" s="420"/>
      <c r="C4879" s="420"/>
      <c r="D4879" s="420"/>
      <c r="E4879" s="421"/>
      <c r="F4879" s="421"/>
      <c r="G4879" s="422"/>
      <c r="H4879" s="422"/>
      <c r="I4879" s="422"/>
      <c r="J4879" s="422"/>
      <c r="K4879" s="422"/>
      <c r="L4879" s="422"/>
      <c r="M4879" s="422"/>
      <c r="N4879" s="422"/>
      <c r="O4879" s="422"/>
      <c r="P4879" s="421" t="str">
        <f>IF(Q4879="","",LOOKUP(Q4879,'Expenditure Codes'!B:B,'Expenditure Codes'!A:A))</f>
        <v/>
      </c>
      <c r="Q4879" s="423"/>
      <c r="R4879" s="424"/>
      <c r="S4879" s="424"/>
      <c r="T4879" s="424"/>
      <c r="U4879" s="424"/>
      <c r="V4879" s="423"/>
      <c r="W4879" s="421"/>
      <c r="X4879" s="421"/>
      <c r="Y4879" s="420"/>
      <c r="Z4879" s="425"/>
      <c r="AA4879" s="426"/>
      <c r="AB4879" s="427"/>
      <c r="AC4879" s="428"/>
      <c r="AD4879" s="427"/>
    </row>
    <row r="4880" spans="1:30" ht="21.75" x14ac:dyDescent="0.55000000000000004">
      <c r="A4880" s="420"/>
      <c r="B4880" s="420"/>
      <c r="C4880" s="420"/>
      <c r="D4880" s="420"/>
      <c r="E4880" s="421"/>
      <c r="F4880" s="421"/>
      <c r="G4880" s="422"/>
      <c r="H4880" s="422"/>
      <c r="I4880" s="422"/>
      <c r="J4880" s="422"/>
      <c r="K4880" s="422"/>
      <c r="L4880" s="422"/>
      <c r="M4880" s="422"/>
      <c r="N4880" s="422"/>
      <c r="O4880" s="422"/>
      <c r="P4880" s="421" t="str">
        <f>IF(Q4880="","",LOOKUP(Q4880,'Expenditure Codes'!B:B,'Expenditure Codes'!A:A))</f>
        <v/>
      </c>
      <c r="Q4880" s="423"/>
      <c r="R4880" s="424"/>
      <c r="S4880" s="424"/>
      <c r="T4880" s="424"/>
      <c r="U4880" s="424"/>
      <c r="V4880" s="423"/>
      <c r="W4880" s="421"/>
      <c r="X4880" s="421"/>
      <c r="Y4880" s="420"/>
      <c r="Z4880" s="425"/>
      <c r="AA4880" s="426"/>
      <c r="AB4880" s="427"/>
      <c r="AC4880" s="428"/>
      <c r="AD4880" s="427"/>
    </row>
    <row r="4881" spans="1:30" ht="21.75" x14ac:dyDescent="0.55000000000000004">
      <c r="A4881" s="420"/>
      <c r="B4881" s="420"/>
      <c r="C4881" s="420"/>
      <c r="D4881" s="420"/>
      <c r="E4881" s="421"/>
      <c r="F4881" s="421"/>
      <c r="G4881" s="422"/>
      <c r="H4881" s="422"/>
      <c r="I4881" s="422"/>
      <c r="J4881" s="422"/>
      <c r="K4881" s="422"/>
      <c r="L4881" s="422"/>
      <c r="M4881" s="422"/>
      <c r="N4881" s="422"/>
      <c r="O4881" s="422"/>
      <c r="P4881" s="421" t="str">
        <f>IF(Q4881="","",LOOKUP(Q4881,'Expenditure Codes'!B:B,'Expenditure Codes'!A:A))</f>
        <v/>
      </c>
      <c r="Q4881" s="423"/>
      <c r="R4881" s="424"/>
      <c r="S4881" s="424"/>
      <c r="T4881" s="424"/>
      <c r="U4881" s="424"/>
      <c r="V4881" s="423"/>
      <c r="W4881" s="421"/>
      <c r="X4881" s="421"/>
      <c r="Y4881" s="420"/>
      <c r="Z4881" s="425"/>
      <c r="AA4881" s="426"/>
      <c r="AB4881" s="427"/>
      <c r="AC4881" s="428"/>
      <c r="AD4881" s="427"/>
    </row>
    <row r="4882" spans="1:30" ht="21.75" x14ac:dyDescent="0.55000000000000004">
      <c r="A4882" s="420"/>
      <c r="B4882" s="420"/>
      <c r="C4882" s="420"/>
      <c r="D4882" s="420"/>
      <c r="E4882" s="421"/>
      <c r="F4882" s="421"/>
      <c r="G4882" s="422"/>
      <c r="H4882" s="422"/>
      <c r="I4882" s="422"/>
      <c r="J4882" s="422"/>
      <c r="K4882" s="422"/>
      <c r="L4882" s="422"/>
      <c r="M4882" s="422"/>
      <c r="N4882" s="422"/>
      <c r="O4882" s="422"/>
      <c r="P4882" s="421" t="str">
        <f>IF(Q4882="","",LOOKUP(Q4882,'Expenditure Codes'!B:B,'Expenditure Codes'!A:A))</f>
        <v/>
      </c>
      <c r="Q4882" s="423"/>
      <c r="R4882" s="424"/>
      <c r="S4882" s="424"/>
      <c r="T4882" s="424"/>
      <c r="U4882" s="424"/>
      <c r="V4882" s="423"/>
      <c r="W4882" s="421"/>
      <c r="X4882" s="421"/>
      <c r="Y4882" s="420"/>
      <c r="Z4882" s="425"/>
      <c r="AA4882" s="426"/>
      <c r="AB4882" s="427"/>
      <c r="AC4882" s="428"/>
      <c r="AD4882" s="427"/>
    </row>
    <row r="4883" spans="1:30" ht="21.75" x14ac:dyDescent="0.55000000000000004">
      <c r="A4883" s="420"/>
      <c r="B4883" s="420"/>
      <c r="C4883" s="420"/>
      <c r="D4883" s="420"/>
      <c r="E4883" s="421"/>
      <c r="F4883" s="421"/>
      <c r="G4883" s="422"/>
      <c r="H4883" s="422"/>
      <c r="I4883" s="422"/>
      <c r="J4883" s="422"/>
      <c r="K4883" s="422"/>
      <c r="L4883" s="422"/>
      <c r="M4883" s="422"/>
      <c r="N4883" s="422"/>
      <c r="O4883" s="422"/>
      <c r="P4883" s="421" t="str">
        <f>IF(Q4883="","",LOOKUP(Q4883,'Expenditure Codes'!B:B,'Expenditure Codes'!A:A))</f>
        <v/>
      </c>
      <c r="Q4883" s="423"/>
      <c r="R4883" s="424"/>
      <c r="S4883" s="424"/>
      <c r="T4883" s="424"/>
      <c r="U4883" s="424"/>
      <c r="V4883" s="423"/>
      <c r="W4883" s="421"/>
      <c r="X4883" s="421"/>
      <c r="Y4883" s="420"/>
      <c r="Z4883" s="425"/>
      <c r="AA4883" s="426"/>
      <c r="AB4883" s="427"/>
      <c r="AC4883" s="428"/>
      <c r="AD4883" s="427"/>
    </row>
    <row r="4884" spans="1:30" ht="21.75" x14ac:dyDescent="0.55000000000000004">
      <c r="A4884" s="420"/>
      <c r="B4884" s="420"/>
      <c r="C4884" s="420"/>
      <c r="D4884" s="420"/>
      <c r="E4884" s="421"/>
      <c r="F4884" s="421"/>
      <c r="G4884" s="422"/>
      <c r="H4884" s="422"/>
      <c r="I4884" s="422"/>
      <c r="J4884" s="422"/>
      <c r="K4884" s="422"/>
      <c r="L4884" s="422"/>
      <c r="M4884" s="422"/>
      <c r="N4884" s="422"/>
      <c r="O4884" s="422"/>
      <c r="P4884" s="421" t="str">
        <f>IF(Q4884="","",LOOKUP(Q4884,'Expenditure Codes'!B:B,'Expenditure Codes'!A:A))</f>
        <v/>
      </c>
      <c r="Q4884" s="423"/>
      <c r="R4884" s="424"/>
      <c r="S4884" s="424"/>
      <c r="T4884" s="424"/>
      <c r="U4884" s="424"/>
      <c r="V4884" s="423"/>
      <c r="W4884" s="421"/>
      <c r="X4884" s="421"/>
      <c r="Y4884" s="420"/>
      <c r="Z4884" s="425"/>
      <c r="AA4884" s="426"/>
      <c r="AB4884" s="427"/>
      <c r="AC4884" s="428"/>
      <c r="AD4884" s="427"/>
    </row>
    <row r="4885" spans="1:30" ht="21.75" x14ac:dyDescent="0.55000000000000004">
      <c r="A4885" s="420"/>
      <c r="B4885" s="420"/>
      <c r="C4885" s="420"/>
      <c r="D4885" s="420"/>
      <c r="E4885" s="421"/>
      <c r="F4885" s="421"/>
      <c r="G4885" s="422"/>
      <c r="H4885" s="422"/>
      <c r="I4885" s="422"/>
      <c r="J4885" s="422"/>
      <c r="K4885" s="422"/>
      <c r="L4885" s="422"/>
      <c r="M4885" s="422"/>
      <c r="N4885" s="422"/>
      <c r="O4885" s="422"/>
      <c r="P4885" s="421" t="str">
        <f>IF(Q4885="","",LOOKUP(Q4885,'Expenditure Codes'!B:B,'Expenditure Codes'!A:A))</f>
        <v/>
      </c>
      <c r="Q4885" s="423"/>
      <c r="R4885" s="424"/>
      <c r="S4885" s="424"/>
      <c r="T4885" s="424"/>
      <c r="U4885" s="424"/>
      <c r="V4885" s="423"/>
      <c r="W4885" s="421"/>
      <c r="X4885" s="421"/>
      <c r="Y4885" s="420"/>
      <c r="Z4885" s="425"/>
      <c r="AA4885" s="426"/>
      <c r="AB4885" s="427"/>
      <c r="AC4885" s="428"/>
      <c r="AD4885" s="427"/>
    </row>
    <row r="4886" spans="1:30" ht="21.75" x14ac:dyDescent="0.55000000000000004">
      <c r="A4886" s="420"/>
      <c r="B4886" s="420"/>
      <c r="C4886" s="420"/>
      <c r="D4886" s="420"/>
      <c r="E4886" s="421"/>
      <c r="F4886" s="421"/>
      <c r="G4886" s="422"/>
      <c r="H4886" s="422"/>
      <c r="I4886" s="422"/>
      <c r="J4886" s="422"/>
      <c r="K4886" s="422"/>
      <c r="L4886" s="422"/>
      <c r="M4886" s="422"/>
      <c r="N4886" s="422"/>
      <c r="O4886" s="422"/>
      <c r="P4886" s="421" t="str">
        <f>IF(Q4886="","",LOOKUP(Q4886,'Expenditure Codes'!B:B,'Expenditure Codes'!A:A))</f>
        <v/>
      </c>
      <c r="Q4886" s="423"/>
      <c r="R4886" s="424"/>
      <c r="S4886" s="424"/>
      <c r="T4886" s="424"/>
      <c r="U4886" s="424"/>
      <c r="V4886" s="423"/>
      <c r="W4886" s="421"/>
      <c r="X4886" s="421"/>
      <c r="Y4886" s="420"/>
      <c r="Z4886" s="425"/>
      <c r="AA4886" s="426"/>
      <c r="AB4886" s="427"/>
      <c r="AC4886" s="428"/>
      <c r="AD4886" s="427"/>
    </row>
    <row r="4887" spans="1:30" ht="21.75" x14ac:dyDescent="0.55000000000000004">
      <c r="A4887" s="420"/>
      <c r="B4887" s="420"/>
      <c r="C4887" s="420"/>
      <c r="D4887" s="420"/>
      <c r="E4887" s="421"/>
      <c r="F4887" s="421"/>
      <c r="G4887" s="422"/>
      <c r="H4887" s="422"/>
      <c r="I4887" s="422"/>
      <c r="J4887" s="422"/>
      <c r="K4887" s="422"/>
      <c r="L4887" s="422"/>
      <c r="M4887" s="422"/>
      <c r="N4887" s="422"/>
      <c r="O4887" s="422"/>
      <c r="P4887" s="421" t="str">
        <f>IF(Q4887="","",LOOKUP(Q4887,'Expenditure Codes'!B:B,'Expenditure Codes'!A:A))</f>
        <v/>
      </c>
      <c r="Q4887" s="423"/>
      <c r="R4887" s="424"/>
      <c r="S4887" s="424"/>
      <c r="T4887" s="424"/>
      <c r="U4887" s="424"/>
      <c r="V4887" s="423"/>
      <c r="W4887" s="421"/>
      <c r="X4887" s="421"/>
      <c r="Y4887" s="420"/>
      <c r="Z4887" s="425"/>
      <c r="AA4887" s="426"/>
      <c r="AB4887" s="427"/>
      <c r="AC4887" s="428"/>
      <c r="AD4887" s="427"/>
    </row>
    <row r="4888" spans="1:30" ht="21.75" x14ac:dyDescent="0.55000000000000004">
      <c r="A4888" s="420"/>
      <c r="B4888" s="420"/>
      <c r="C4888" s="420"/>
      <c r="D4888" s="420"/>
      <c r="E4888" s="421"/>
      <c r="F4888" s="421"/>
      <c r="G4888" s="422"/>
      <c r="H4888" s="422"/>
      <c r="I4888" s="422"/>
      <c r="J4888" s="422"/>
      <c r="K4888" s="422"/>
      <c r="L4888" s="422"/>
      <c r="M4888" s="422"/>
      <c r="N4888" s="422"/>
      <c r="O4888" s="422"/>
      <c r="P4888" s="421" t="str">
        <f>IF(Q4888="","",LOOKUP(Q4888,'Expenditure Codes'!B:B,'Expenditure Codes'!A:A))</f>
        <v/>
      </c>
      <c r="Q4888" s="423"/>
      <c r="R4888" s="424"/>
      <c r="S4888" s="424"/>
      <c r="T4888" s="424"/>
      <c r="U4888" s="424"/>
      <c r="V4888" s="423"/>
      <c r="W4888" s="421"/>
      <c r="X4888" s="421"/>
      <c r="Y4888" s="420"/>
      <c r="Z4888" s="425"/>
      <c r="AA4888" s="426"/>
      <c r="AB4888" s="427"/>
      <c r="AC4888" s="428"/>
      <c r="AD4888" s="427"/>
    </row>
    <row r="4889" spans="1:30" ht="21.75" x14ac:dyDescent="0.55000000000000004">
      <c r="A4889" s="420"/>
      <c r="B4889" s="420"/>
      <c r="C4889" s="420"/>
      <c r="D4889" s="420"/>
      <c r="E4889" s="421"/>
      <c r="F4889" s="421"/>
      <c r="G4889" s="422"/>
      <c r="H4889" s="422"/>
      <c r="I4889" s="422"/>
      <c r="J4889" s="422"/>
      <c r="K4889" s="422"/>
      <c r="L4889" s="422"/>
      <c r="M4889" s="422"/>
      <c r="N4889" s="422"/>
      <c r="O4889" s="422"/>
      <c r="P4889" s="421" t="str">
        <f>IF(Q4889="","",LOOKUP(Q4889,'Expenditure Codes'!B:B,'Expenditure Codes'!A:A))</f>
        <v/>
      </c>
      <c r="Q4889" s="423"/>
      <c r="R4889" s="424"/>
      <c r="S4889" s="424"/>
      <c r="T4889" s="424"/>
      <c r="U4889" s="424"/>
      <c r="V4889" s="423"/>
      <c r="W4889" s="421"/>
      <c r="X4889" s="421"/>
      <c r="Y4889" s="420"/>
      <c r="Z4889" s="425"/>
      <c r="AA4889" s="426"/>
      <c r="AB4889" s="427"/>
      <c r="AC4889" s="428"/>
      <c r="AD4889" s="427"/>
    </row>
    <row r="4890" spans="1:30" ht="21.75" x14ac:dyDescent="0.55000000000000004">
      <c r="A4890" s="420"/>
      <c r="B4890" s="420"/>
      <c r="C4890" s="420"/>
      <c r="D4890" s="420"/>
      <c r="E4890" s="421"/>
      <c r="F4890" s="421"/>
      <c r="G4890" s="422"/>
      <c r="H4890" s="422"/>
      <c r="I4890" s="422"/>
      <c r="J4890" s="422"/>
      <c r="K4890" s="422"/>
      <c r="L4890" s="422"/>
      <c r="M4890" s="422"/>
      <c r="N4890" s="422"/>
      <c r="O4890" s="422"/>
      <c r="P4890" s="421" t="str">
        <f>IF(Q4890="","",LOOKUP(Q4890,'Expenditure Codes'!B:B,'Expenditure Codes'!A:A))</f>
        <v/>
      </c>
      <c r="Q4890" s="423"/>
      <c r="R4890" s="424"/>
      <c r="S4890" s="424"/>
      <c r="T4890" s="424"/>
      <c r="U4890" s="424"/>
      <c r="V4890" s="423"/>
      <c r="W4890" s="421"/>
      <c r="X4890" s="421"/>
      <c r="Y4890" s="420"/>
      <c r="Z4890" s="425"/>
      <c r="AA4890" s="426"/>
      <c r="AB4890" s="427"/>
      <c r="AC4890" s="428"/>
      <c r="AD4890" s="427"/>
    </row>
    <row r="4891" spans="1:30" ht="21.75" x14ac:dyDescent="0.55000000000000004">
      <c r="A4891" s="420"/>
      <c r="B4891" s="420"/>
      <c r="C4891" s="420"/>
      <c r="D4891" s="420"/>
      <c r="E4891" s="421"/>
      <c r="F4891" s="421"/>
      <c r="G4891" s="422"/>
      <c r="H4891" s="422"/>
      <c r="I4891" s="422"/>
      <c r="J4891" s="422"/>
      <c r="K4891" s="422"/>
      <c r="L4891" s="422"/>
      <c r="M4891" s="422"/>
      <c r="N4891" s="422"/>
      <c r="O4891" s="422"/>
      <c r="P4891" s="421" t="str">
        <f>IF(Q4891="","",LOOKUP(Q4891,'Expenditure Codes'!B:B,'Expenditure Codes'!A:A))</f>
        <v/>
      </c>
      <c r="Q4891" s="423"/>
      <c r="R4891" s="424"/>
      <c r="S4891" s="424"/>
      <c r="T4891" s="424"/>
      <c r="U4891" s="424"/>
      <c r="V4891" s="423"/>
      <c r="W4891" s="421"/>
      <c r="X4891" s="421"/>
      <c r="Y4891" s="420"/>
      <c r="Z4891" s="425"/>
      <c r="AA4891" s="426"/>
      <c r="AB4891" s="427"/>
      <c r="AC4891" s="428"/>
      <c r="AD4891" s="427"/>
    </row>
    <row r="4892" spans="1:30" ht="21.75" x14ac:dyDescent="0.55000000000000004">
      <c r="A4892" s="420"/>
      <c r="B4892" s="420"/>
      <c r="C4892" s="420"/>
      <c r="D4892" s="420"/>
      <c r="E4892" s="421"/>
      <c r="F4892" s="421"/>
      <c r="G4892" s="422"/>
      <c r="H4892" s="422"/>
      <c r="I4892" s="422"/>
      <c r="J4892" s="422"/>
      <c r="K4892" s="422"/>
      <c r="L4892" s="422"/>
      <c r="M4892" s="422"/>
      <c r="N4892" s="422"/>
      <c r="O4892" s="422"/>
      <c r="P4892" s="421" t="str">
        <f>IF(Q4892="","",LOOKUP(Q4892,'Expenditure Codes'!B:B,'Expenditure Codes'!A:A))</f>
        <v/>
      </c>
      <c r="Q4892" s="423"/>
      <c r="R4892" s="424"/>
      <c r="S4892" s="424"/>
      <c r="T4892" s="424"/>
      <c r="U4892" s="424"/>
      <c r="V4892" s="423"/>
      <c r="W4892" s="421"/>
      <c r="X4892" s="421"/>
      <c r="Y4892" s="420"/>
      <c r="Z4892" s="425"/>
      <c r="AA4892" s="426"/>
      <c r="AB4892" s="427"/>
      <c r="AC4892" s="428"/>
      <c r="AD4892" s="427"/>
    </row>
    <row r="4893" spans="1:30" ht="21.75" x14ac:dyDescent="0.55000000000000004">
      <c r="A4893" s="420"/>
      <c r="B4893" s="420"/>
      <c r="C4893" s="420"/>
      <c r="D4893" s="420"/>
      <c r="E4893" s="421"/>
      <c r="F4893" s="421"/>
      <c r="G4893" s="422"/>
      <c r="H4893" s="422"/>
      <c r="I4893" s="422"/>
      <c r="J4893" s="422"/>
      <c r="K4893" s="422"/>
      <c r="L4893" s="422"/>
      <c r="M4893" s="422"/>
      <c r="N4893" s="422"/>
      <c r="O4893" s="422"/>
      <c r="P4893" s="421" t="str">
        <f>IF(Q4893="","",LOOKUP(Q4893,'Expenditure Codes'!B:B,'Expenditure Codes'!A:A))</f>
        <v/>
      </c>
      <c r="Q4893" s="423"/>
      <c r="R4893" s="424"/>
      <c r="S4893" s="424"/>
      <c r="T4893" s="424"/>
      <c r="U4893" s="424"/>
      <c r="V4893" s="423"/>
      <c r="W4893" s="421"/>
      <c r="X4893" s="421"/>
      <c r="Y4893" s="420"/>
      <c r="Z4893" s="425"/>
      <c r="AA4893" s="426"/>
      <c r="AB4893" s="427"/>
      <c r="AC4893" s="428"/>
      <c r="AD4893" s="427"/>
    </row>
    <row r="4894" spans="1:30" ht="21.75" x14ac:dyDescent="0.55000000000000004">
      <c r="A4894" s="420"/>
      <c r="B4894" s="420"/>
      <c r="C4894" s="420"/>
      <c r="D4894" s="420"/>
      <c r="E4894" s="421"/>
      <c r="F4894" s="421"/>
      <c r="G4894" s="422"/>
      <c r="H4894" s="422"/>
      <c r="I4894" s="422"/>
      <c r="J4894" s="422"/>
      <c r="K4894" s="422"/>
      <c r="L4894" s="422"/>
      <c r="M4894" s="422"/>
      <c r="N4894" s="422"/>
      <c r="O4894" s="422"/>
      <c r="P4894" s="421" t="str">
        <f>IF(Q4894="","",LOOKUP(Q4894,'Expenditure Codes'!B:B,'Expenditure Codes'!A:A))</f>
        <v/>
      </c>
      <c r="Q4894" s="423"/>
      <c r="R4894" s="424"/>
      <c r="S4894" s="424"/>
      <c r="T4894" s="424"/>
      <c r="U4894" s="424"/>
      <c r="V4894" s="423"/>
      <c r="W4894" s="421"/>
      <c r="X4894" s="421"/>
      <c r="Y4894" s="420"/>
      <c r="Z4894" s="425"/>
      <c r="AA4894" s="426"/>
      <c r="AB4894" s="427"/>
      <c r="AC4894" s="428"/>
      <c r="AD4894" s="427"/>
    </row>
    <row r="4895" spans="1:30" ht="21.75" x14ac:dyDescent="0.55000000000000004">
      <c r="A4895" s="420"/>
      <c r="B4895" s="420"/>
      <c r="C4895" s="420"/>
      <c r="D4895" s="420"/>
      <c r="E4895" s="421"/>
      <c r="F4895" s="421"/>
      <c r="G4895" s="422"/>
      <c r="H4895" s="422"/>
      <c r="I4895" s="422"/>
      <c r="J4895" s="422"/>
      <c r="K4895" s="422"/>
      <c r="L4895" s="422"/>
      <c r="M4895" s="422"/>
      <c r="N4895" s="422"/>
      <c r="O4895" s="422"/>
      <c r="P4895" s="421" t="str">
        <f>IF(Q4895="","",LOOKUP(Q4895,'Expenditure Codes'!B:B,'Expenditure Codes'!A:A))</f>
        <v/>
      </c>
      <c r="Q4895" s="423"/>
      <c r="R4895" s="424"/>
      <c r="S4895" s="424"/>
      <c r="T4895" s="424"/>
      <c r="U4895" s="424"/>
      <c r="V4895" s="423"/>
      <c r="W4895" s="421"/>
      <c r="X4895" s="421"/>
      <c r="Y4895" s="420"/>
      <c r="Z4895" s="425"/>
      <c r="AA4895" s="426"/>
      <c r="AB4895" s="427"/>
      <c r="AC4895" s="428"/>
      <c r="AD4895" s="427"/>
    </row>
    <row r="4896" spans="1:30" ht="21.75" x14ac:dyDescent="0.55000000000000004">
      <c r="A4896" s="420"/>
      <c r="B4896" s="420"/>
      <c r="C4896" s="420"/>
      <c r="D4896" s="420"/>
      <c r="E4896" s="421"/>
      <c r="F4896" s="421"/>
      <c r="G4896" s="422"/>
      <c r="H4896" s="422"/>
      <c r="I4896" s="422"/>
      <c r="J4896" s="422"/>
      <c r="K4896" s="422"/>
      <c r="L4896" s="422"/>
      <c r="M4896" s="422"/>
      <c r="N4896" s="422"/>
      <c r="O4896" s="422"/>
      <c r="P4896" s="421" t="str">
        <f>IF(Q4896="","",LOOKUP(Q4896,'Expenditure Codes'!B:B,'Expenditure Codes'!A:A))</f>
        <v/>
      </c>
      <c r="Q4896" s="423"/>
      <c r="R4896" s="424"/>
      <c r="S4896" s="424"/>
      <c r="T4896" s="424"/>
      <c r="U4896" s="424"/>
      <c r="V4896" s="423"/>
      <c r="W4896" s="421"/>
      <c r="X4896" s="421"/>
      <c r="Y4896" s="420"/>
      <c r="Z4896" s="425"/>
      <c r="AA4896" s="426"/>
      <c r="AB4896" s="427"/>
      <c r="AC4896" s="428"/>
      <c r="AD4896" s="427"/>
    </row>
    <row r="4897" spans="1:30" ht="21.75" x14ac:dyDescent="0.55000000000000004">
      <c r="A4897" s="420"/>
      <c r="B4897" s="420"/>
      <c r="C4897" s="420"/>
      <c r="D4897" s="420"/>
      <c r="E4897" s="421"/>
      <c r="F4897" s="421"/>
      <c r="G4897" s="422"/>
      <c r="H4897" s="422"/>
      <c r="I4897" s="422"/>
      <c r="J4897" s="422"/>
      <c r="K4897" s="422"/>
      <c r="L4897" s="422"/>
      <c r="M4897" s="422"/>
      <c r="N4897" s="422"/>
      <c r="O4897" s="422"/>
      <c r="P4897" s="421" t="str">
        <f>IF(Q4897="","",LOOKUP(Q4897,'Expenditure Codes'!B:B,'Expenditure Codes'!A:A))</f>
        <v/>
      </c>
      <c r="Q4897" s="423"/>
      <c r="R4897" s="424"/>
      <c r="S4897" s="424"/>
      <c r="T4897" s="424"/>
      <c r="U4897" s="424"/>
      <c r="V4897" s="423"/>
      <c r="W4897" s="421"/>
      <c r="X4897" s="421"/>
      <c r="Y4897" s="420"/>
      <c r="Z4897" s="425"/>
      <c r="AA4897" s="426"/>
      <c r="AB4897" s="427"/>
      <c r="AC4897" s="428"/>
      <c r="AD4897" s="427"/>
    </row>
    <row r="4898" spans="1:30" ht="21.75" x14ac:dyDescent="0.55000000000000004">
      <c r="A4898" s="420"/>
      <c r="B4898" s="420"/>
      <c r="C4898" s="420"/>
      <c r="D4898" s="420"/>
      <c r="E4898" s="421"/>
      <c r="F4898" s="421"/>
      <c r="G4898" s="422"/>
      <c r="H4898" s="422"/>
      <c r="I4898" s="422"/>
      <c r="J4898" s="422"/>
      <c r="K4898" s="422"/>
      <c r="L4898" s="422"/>
      <c r="M4898" s="422"/>
      <c r="N4898" s="422"/>
      <c r="O4898" s="422"/>
      <c r="P4898" s="421" t="str">
        <f>IF(Q4898="","",LOOKUP(Q4898,'Expenditure Codes'!B:B,'Expenditure Codes'!A:A))</f>
        <v/>
      </c>
      <c r="Q4898" s="423"/>
      <c r="R4898" s="424"/>
      <c r="S4898" s="424"/>
      <c r="T4898" s="424"/>
      <c r="U4898" s="424"/>
      <c r="V4898" s="423"/>
      <c r="W4898" s="421"/>
      <c r="X4898" s="421"/>
      <c r="Y4898" s="420"/>
      <c r="Z4898" s="425"/>
      <c r="AA4898" s="426"/>
      <c r="AB4898" s="427"/>
      <c r="AC4898" s="428"/>
      <c r="AD4898" s="427"/>
    </row>
    <row r="4899" spans="1:30" ht="21.75" x14ac:dyDescent="0.55000000000000004">
      <c r="A4899" s="420"/>
      <c r="B4899" s="420"/>
      <c r="C4899" s="420"/>
      <c r="D4899" s="420"/>
      <c r="E4899" s="421"/>
      <c r="F4899" s="421"/>
      <c r="G4899" s="422"/>
      <c r="H4899" s="422"/>
      <c r="I4899" s="422"/>
      <c r="J4899" s="422"/>
      <c r="K4899" s="422"/>
      <c r="L4899" s="422"/>
      <c r="M4899" s="422"/>
      <c r="N4899" s="422"/>
      <c r="O4899" s="422"/>
      <c r="P4899" s="421" t="str">
        <f>IF(Q4899="","",LOOKUP(Q4899,'Expenditure Codes'!B:B,'Expenditure Codes'!A:A))</f>
        <v/>
      </c>
      <c r="Q4899" s="423"/>
      <c r="R4899" s="424"/>
      <c r="S4899" s="424"/>
      <c r="T4899" s="424"/>
      <c r="U4899" s="424"/>
      <c r="V4899" s="423"/>
      <c r="W4899" s="421"/>
      <c r="X4899" s="421"/>
      <c r="Y4899" s="420"/>
      <c r="Z4899" s="425"/>
      <c r="AA4899" s="426"/>
      <c r="AB4899" s="427"/>
      <c r="AC4899" s="428"/>
      <c r="AD4899" s="427"/>
    </row>
    <row r="4900" spans="1:30" ht="21.75" x14ac:dyDescent="0.55000000000000004">
      <c r="A4900" s="420"/>
      <c r="B4900" s="420"/>
      <c r="C4900" s="420"/>
      <c r="D4900" s="420"/>
      <c r="E4900" s="421"/>
      <c r="F4900" s="421"/>
      <c r="G4900" s="422"/>
      <c r="H4900" s="422"/>
      <c r="I4900" s="422"/>
      <c r="J4900" s="422"/>
      <c r="K4900" s="422"/>
      <c r="L4900" s="422"/>
      <c r="M4900" s="422"/>
      <c r="N4900" s="422"/>
      <c r="O4900" s="422"/>
      <c r="P4900" s="421" t="str">
        <f>IF(Q4900="","",LOOKUP(Q4900,'Expenditure Codes'!B:B,'Expenditure Codes'!A:A))</f>
        <v/>
      </c>
      <c r="Q4900" s="423"/>
      <c r="R4900" s="424"/>
      <c r="S4900" s="424"/>
      <c r="T4900" s="424"/>
      <c r="U4900" s="424"/>
      <c r="V4900" s="423"/>
      <c r="W4900" s="421"/>
      <c r="X4900" s="421"/>
      <c r="Y4900" s="420"/>
      <c r="Z4900" s="425"/>
      <c r="AA4900" s="426"/>
      <c r="AB4900" s="427"/>
      <c r="AC4900" s="428"/>
      <c r="AD4900" s="427"/>
    </row>
    <row r="4901" spans="1:30" ht="21.75" x14ac:dyDescent="0.55000000000000004">
      <c r="A4901" s="420"/>
      <c r="B4901" s="420"/>
      <c r="C4901" s="420"/>
      <c r="D4901" s="420"/>
      <c r="E4901" s="421"/>
      <c r="F4901" s="421"/>
      <c r="G4901" s="422"/>
      <c r="H4901" s="422"/>
      <c r="I4901" s="422"/>
      <c r="J4901" s="422"/>
      <c r="K4901" s="422"/>
      <c r="L4901" s="422"/>
      <c r="M4901" s="422"/>
      <c r="N4901" s="422"/>
      <c r="O4901" s="422"/>
      <c r="P4901" s="421" t="str">
        <f>IF(Q4901="","",LOOKUP(Q4901,'Expenditure Codes'!B:B,'Expenditure Codes'!A:A))</f>
        <v/>
      </c>
      <c r="Q4901" s="423"/>
      <c r="R4901" s="424"/>
      <c r="S4901" s="424"/>
      <c r="T4901" s="424"/>
      <c r="U4901" s="424"/>
      <c r="V4901" s="423"/>
      <c r="W4901" s="421"/>
      <c r="X4901" s="421"/>
      <c r="Y4901" s="420"/>
      <c r="Z4901" s="425"/>
      <c r="AA4901" s="426"/>
      <c r="AB4901" s="427"/>
      <c r="AC4901" s="428"/>
      <c r="AD4901" s="427"/>
    </row>
    <row r="4902" spans="1:30" ht="21.75" x14ac:dyDescent="0.55000000000000004">
      <c r="A4902" s="420"/>
      <c r="B4902" s="420"/>
      <c r="C4902" s="420"/>
      <c r="D4902" s="420"/>
      <c r="E4902" s="421"/>
      <c r="F4902" s="421"/>
      <c r="G4902" s="422"/>
      <c r="H4902" s="422"/>
      <c r="I4902" s="422"/>
      <c r="J4902" s="422"/>
      <c r="K4902" s="422"/>
      <c r="L4902" s="422"/>
      <c r="M4902" s="422"/>
      <c r="N4902" s="422"/>
      <c r="O4902" s="422"/>
      <c r="P4902" s="421" t="str">
        <f>IF(Q4902="","",LOOKUP(Q4902,'Expenditure Codes'!B:B,'Expenditure Codes'!A:A))</f>
        <v/>
      </c>
      <c r="Q4902" s="423"/>
      <c r="R4902" s="424"/>
      <c r="S4902" s="424"/>
      <c r="T4902" s="424"/>
      <c r="U4902" s="424"/>
      <c r="V4902" s="423"/>
      <c r="W4902" s="421"/>
      <c r="X4902" s="421"/>
      <c r="Y4902" s="420"/>
      <c r="Z4902" s="425"/>
      <c r="AA4902" s="426"/>
      <c r="AB4902" s="427"/>
      <c r="AC4902" s="428"/>
      <c r="AD4902" s="427"/>
    </row>
    <row r="4903" spans="1:30" ht="21.75" x14ac:dyDescent="0.55000000000000004">
      <c r="A4903" s="420"/>
      <c r="B4903" s="420"/>
      <c r="C4903" s="420"/>
      <c r="D4903" s="420"/>
      <c r="E4903" s="421"/>
      <c r="F4903" s="421"/>
      <c r="G4903" s="422"/>
      <c r="H4903" s="422"/>
      <c r="I4903" s="422"/>
      <c r="J4903" s="422"/>
      <c r="K4903" s="422"/>
      <c r="L4903" s="422"/>
      <c r="M4903" s="422"/>
      <c r="N4903" s="422"/>
      <c r="O4903" s="422"/>
      <c r="P4903" s="421" t="str">
        <f>IF(Q4903="","",LOOKUP(Q4903,'Expenditure Codes'!B:B,'Expenditure Codes'!A:A))</f>
        <v/>
      </c>
      <c r="Q4903" s="423"/>
      <c r="R4903" s="424"/>
      <c r="S4903" s="424"/>
      <c r="T4903" s="424"/>
      <c r="U4903" s="424"/>
      <c r="V4903" s="423"/>
      <c r="W4903" s="421"/>
      <c r="X4903" s="421"/>
      <c r="Y4903" s="420"/>
      <c r="Z4903" s="425"/>
      <c r="AA4903" s="426"/>
      <c r="AB4903" s="427"/>
      <c r="AC4903" s="428"/>
      <c r="AD4903" s="427"/>
    </row>
    <row r="4904" spans="1:30" ht="21.75" x14ac:dyDescent="0.55000000000000004">
      <c r="A4904" s="420"/>
      <c r="B4904" s="420"/>
      <c r="C4904" s="420"/>
      <c r="D4904" s="420"/>
      <c r="E4904" s="421"/>
      <c r="F4904" s="421"/>
      <c r="G4904" s="422"/>
      <c r="H4904" s="422"/>
      <c r="I4904" s="422"/>
      <c r="J4904" s="422"/>
      <c r="K4904" s="422"/>
      <c r="L4904" s="422"/>
      <c r="M4904" s="422"/>
      <c r="N4904" s="422"/>
      <c r="O4904" s="422"/>
      <c r="P4904" s="421" t="str">
        <f>IF(Q4904="","",LOOKUP(Q4904,'Expenditure Codes'!B:B,'Expenditure Codes'!A:A))</f>
        <v/>
      </c>
      <c r="Q4904" s="423"/>
      <c r="R4904" s="424"/>
      <c r="S4904" s="424"/>
      <c r="T4904" s="424"/>
      <c r="U4904" s="424"/>
      <c r="V4904" s="423"/>
      <c r="W4904" s="421"/>
      <c r="X4904" s="421"/>
      <c r="Y4904" s="420"/>
      <c r="Z4904" s="425"/>
      <c r="AA4904" s="426"/>
      <c r="AB4904" s="427"/>
      <c r="AC4904" s="428"/>
      <c r="AD4904" s="427"/>
    </row>
    <row r="4905" spans="1:30" ht="21.75" x14ac:dyDescent="0.55000000000000004">
      <c r="A4905" s="420"/>
      <c r="B4905" s="420"/>
      <c r="C4905" s="420"/>
      <c r="D4905" s="420"/>
      <c r="E4905" s="421"/>
      <c r="F4905" s="421"/>
      <c r="G4905" s="422"/>
      <c r="H4905" s="422"/>
      <c r="I4905" s="422"/>
      <c r="J4905" s="422"/>
      <c r="K4905" s="422"/>
      <c r="L4905" s="422"/>
      <c r="M4905" s="422"/>
      <c r="N4905" s="422"/>
      <c r="O4905" s="422"/>
      <c r="P4905" s="421" t="str">
        <f>IF(Q4905="","",LOOKUP(Q4905,'Expenditure Codes'!B:B,'Expenditure Codes'!A:A))</f>
        <v/>
      </c>
      <c r="Q4905" s="423"/>
      <c r="R4905" s="424"/>
      <c r="S4905" s="424"/>
      <c r="T4905" s="424"/>
      <c r="U4905" s="424"/>
      <c r="V4905" s="423"/>
      <c r="W4905" s="421"/>
      <c r="X4905" s="421"/>
      <c r="Y4905" s="420"/>
      <c r="Z4905" s="425"/>
      <c r="AA4905" s="426"/>
      <c r="AB4905" s="427"/>
      <c r="AC4905" s="428"/>
      <c r="AD4905" s="427"/>
    </row>
    <row r="4906" spans="1:30" ht="21.75" x14ac:dyDescent="0.55000000000000004">
      <c r="A4906" s="420"/>
      <c r="B4906" s="420"/>
      <c r="C4906" s="420"/>
      <c r="D4906" s="420"/>
      <c r="E4906" s="421"/>
      <c r="F4906" s="421"/>
      <c r="G4906" s="422"/>
      <c r="H4906" s="422"/>
      <c r="I4906" s="422"/>
      <c r="J4906" s="422"/>
      <c r="K4906" s="422"/>
      <c r="L4906" s="422"/>
      <c r="M4906" s="422"/>
      <c r="N4906" s="422"/>
      <c r="O4906" s="422"/>
      <c r="P4906" s="421" t="str">
        <f>IF(Q4906="","",LOOKUP(Q4906,'Expenditure Codes'!B:B,'Expenditure Codes'!A:A))</f>
        <v/>
      </c>
      <c r="Q4906" s="423"/>
      <c r="R4906" s="424"/>
      <c r="S4906" s="424"/>
      <c r="T4906" s="424"/>
      <c r="U4906" s="424"/>
      <c r="V4906" s="423"/>
      <c r="W4906" s="421"/>
      <c r="X4906" s="421"/>
      <c r="Y4906" s="420"/>
      <c r="Z4906" s="425"/>
      <c r="AA4906" s="426"/>
      <c r="AB4906" s="427"/>
      <c r="AC4906" s="428"/>
      <c r="AD4906" s="427"/>
    </row>
    <row r="4907" spans="1:30" ht="21.75" x14ac:dyDescent="0.55000000000000004">
      <c r="A4907" s="420"/>
      <c r="B4907" s="420"/>
      <c r="C4907" s="420"/>
      <c r="D4907" s="420"/>
      <c r="E4907" s="421"/>
      <c r="F4907" s="421"/>
      <c r="G4907" s="422"/>
      <c r="H4907" s="422"/>
      <c r="I4907" s="422"/>
      <c r="J4907" s="422"/>
      <c r="K4907" s="422"/>
      <c r="L4907" s="422"/>
      <c r="M4907" s="422"/>
      <c r="N4907" s="422"/>
      <c r="O4907" s="422"/>
      <c r="P4907" s="421" t="str">
        <f>IF(Q4907="","",LOOKUP(Q4907,'Expenditure Codes'!B:B,'Expenditure Codes'!A:A))</f>
        <v/>
      </c>
      <c r="Q4907" s="423"/>
      <c r="R4907" s="424"/>
      <c r="S4907" s="424"/>
      <c r="T4907" s="424"/>
      <c r="U4907" s="424"/>
      <c r="V4907" s="423"/>
      <c r="W4907" s="421"/>
      <c r="X4907" s="421"/>
      <c r="Y4907" s="420"/>
      <c r="Z4907" s="425"/>
      <c r="AA4907" s="426"/>
      <c r="AB4907" s="427"/>
      <c r="AC4907" s="428"/>
      <c r="AD4907" s="427"/>
    </row>
    <row r="4908" spans="1:30" ht="21.75" x14ac:dyDescent="0.55000000000000004">
      <c r="A4908" s="420"/>
      <c r="B4908" s="420"/>
      <c r="C4908" s="420"/>
      <c r="D4908" s="420"/>
      <c r="E4908" s="421"/>
      <c r="F4908" s="421"/>
      <c r="G4908" s="422"/>
      <c r="H4908" s="422"/>
      <c r="I4908" s="422"/>
      <c r="J4908" s="422"/>
      <c r="K4908" s="422"/>
      <c r="L4908" s="422"/>
      <c r="M4908" s="422"/>
      <c r="N4908" s="422"/>
      <c r="O4908" s="422"/>
      <c r="P4908" s="421" t="str">
        <f>IF(Q4908="","",LOOKUP(Q4908,'Expenditure Codes'!B:B,'Expenditure Codes'!A:A))</f>
        <v/>
      </c>
      <c r="Q4908" s="423"/>
      <c r="R4908" s="424"/>
      <c r="S4908" s="424"/>
      <c r="T4908" s="424"/>
      <c r="U4908" s="424"/>
      <c r="V4908" s="423"/>
      <c r="W4908" s="421"/>
      <c r="X4908" s="421"/>
      <c r="Y4908" s="420"/>
      <c r="Z4908" s="425"/>
      <c r="AA4908" s="426"/>
      <c r="AB4908" s="427"/>
      <c r="AC4908" s="428"/>
      <c r="AD4908" s="427"/>
    </row>
    <row r="4909" spans="1:30" ht="21.75" x14ac:dyDescent="0.55000000000000004">
      <c r="A4909" s="420"/>
      <c r="B4909" s="420"/>
      <c r="C4909" s="420"/>
      <c r="D4909" s="420"/>
      <c r="E4909" s="421"/>
      <c r="F4909" s="421"/>
      <c r="G4909" s="422"/>
      <c r="H4909" s="422"/>
      <c r="I4909" s="422"/>
      <c r="J4909" s="422"/>
      <c r="K4909" s="422"/>
      <c r="L4909" s="422"/>
      <c r="M4909" s="422"/>
      <c r="N4909" s="422"/>
      <c r="O4909" s="422"/>
      <c r="P4909" s="421" t="str">
        <f>IF(Q4909="","",LOOKUP(Q4909,'Expenditure Codes'!B:B,'Expenditure Codes'!A:A))</f>
        <v/>
      </c>
      <c r="Q4909" s="423"/>
      <c r="R4909" s="424"/>
      <c r="S4909" s="424"/>
      <c r="T4909" s="424"/>
      <c r="U4909" s="424"/>
      <c r="V4909" s="423"/>
      <c r="W4909" s="421"/>
      <c r="X4909" s="421"/>
      <c r="Y4909" s="420"/>
      <c r="Z4909" s="425"/>
      <c r="AA4909" s="426"/>
      <c r="AB4909" s="427"/>
      <c r="AC4909" s="428"/>
      <c r="AD4909" s="427"/>
    </row>
    <row r="4910" spans="1:30" ht="21.75" x14ac:dyDescent="0.55000000000000004">
      <c r="A4910" s="420"/>
      <c r="B4910" s="420"/>
      <c r="C4910" s="420"/>
      <c r="D4910" s="420"/>
      <c r="E4910" s="421"/>
      <c r="F4910" s="421"/>
      <c r="G4910" s="422"/>
      <c r="H4910" s="422"/>
      <c r="I4910" s="422"/>
      <c r="J4910" s="422"/>
      <c r="K4910" s="422"/>
      <c r="L4910" s="422"/>
      <c r="M4910" s="422"/>
      <c r="N4910" s="422"/>
      <c r="O4910" s="422"/>
      <c r="P4910" s="421" t="str">
        <f>IF(Q4910="","",LOOKUP(Q4910,'Expenditure Codes'!B:B,'Expenditure Codes'!A:A))</f>
        <v/>
      </c>
      <c r="Q4910" s="423"/>
      <c r="R4910" s="424"/>
      <c r="S4910" s="424"/>
      <c r="T4910" s="424"/>
      <c r="U4910" s="424"/>
      <c r="V4910" s="423"/>
      <c r="W4910" s="421"/>
      <c r="X4910" s="421"/>
      <c r="Y4910" s="420"/>
      <c r="Z4910" s="425"/>
      <c r="AA4910" s="426"/>
      <c r="AB4910" s="427"/>
      <c r="AC4910" s="428"/>
      <c r="AD4910" s="427"/>
    </row>
    <row r="4911" spans="1:30" ht="21.75" x14ac:dyDescent="0.55000000000000004">
      <c r="A4911" s="420"/>
      <c r="B4911" s="420"/>
      <c r="C4911" s="420"/>
      <c r="D4911" s="420"/>
      <c r="E4911" s="421"/>
      <c r="F4911" s="421"/>
      <c r="G4911" s="422"/>
      <c r="H4911" s="422"/>
      <c r="I4911" s="422"/>
      <c r="J4911" s="422"/>
      <c r="K4911" s="422"/>
      <c r="L4911" s="422"/>
      <c r="M4911" s="422"/>
      <c r="N4911" s="422"/>
      <c r="O4911" s="422"/>
      <c r="P4911" s="421" t="str">
        <f>IF(Q4911="","",LOOKUP(Q4911,'Expenditure Codes'!B:B,'Expenditure Codes'!A:A))</f>
        <v/>
      </c>
      <c r="Q4911" s="423"/>
      <c r="R4911" s="424"/>
      <c r="S4911" s="424"/>
      <c r="T4911" s="424"/>
      <c r="U4911" s="424"/>
      <c r="V4911" s="423"/>
      <c r="W4911" s="421"/>
      <c r="X4911" s="421"/>
      <c r="Y4911" s="420"/>
      <c r="Z4911" s="425"/>
      <c r="AA4911" s="426"/>
      <c r="AB4911" s="427"/>
      <c r="AC4911" s="428"/>
      <c r="AD4911" s="427"/>
    </row>
    <row r="4912" spans="1:30" ht="21.75" x14ac:dyDescent="0.55000000000000004">
      <c r="A4912" s="420"/>
      <c r="B4912" s="420"/>
      <c r="C4912" s="420"/>
      <c r="D4912" s="420"/>
      <c r="E4912" s="421"/>
      <c r="F4912" s="421"/>
      <c r="G4912" s="422"/>
      <c r="H4912" s="422"/>
      <c r="I4912" s="422"/>
      <c r="J4912" s="422"/>
      <c r="K4912" s="422"/>
      <c r="L4912" s="422"/>
      <c r="M4912" s="422"/>
      <c r="N4912" s="422"/>
      <c r="O4912" s="422"/>
      <c r="P4912" s="421" t="str">
        <f>IF(Q4912="","",LOOKUP(Q4912,'Expenditure Codes'!B:B,'Expenditure Codes'!A:A))</f>
        <v/>
      </c>
      <c r="Q4912" s="423"/>
      <c r="R4912" s="424"/>
      <c r="S4912" s="424"/>
      <c r="T4912" s="424"/>
      <c r="U4912" s="424"/>
      <c r="V4912" s="423"/>
      <c r="W4912" s="421"/>
      <c r="X4912" s="421"/>
      <c r="Y4912" s="420"/>
      <c r="Z4912" s="425"/>
      <c r="AA4912" s="426"/>
      <c r="AB4912" s="427"/>
      <c r="AC4912" s="428"/>
      <c r="AD4912" s="427"/>
    </row>
    <row r="4913" spans="1:30" ht="21.75" x14ac:dyDescent="0.55000000000000004">
      <c r="A4913" s="420"/>
      <c r="B4913" s="420"/>
      <c r="C4913" s="420"/>
      <c r="D4913" s="420"/>
      <c r="E4913" s="421"/>
      <c r="F4913" s="421"/>
      <c r="G4913" s="422"/>
      <c r="H4913" s="422"/>
      <c r="I4913" s="422"/>
      <c r="J4913" s="422"/>
      <c r="K4913" s="422"/>
      <c r="L4913" s="422"/>
      <c r="M4913" s="422"/>
      <c r="N4913" s="422"/>
      <c r="O4913" s="422"/>
      <c r="P4913" s="421" t="str">
        <f>IF(Q4913="","",LOOKUP(Q4913,'Expenditure Codes'!B:B,'Expenditure Codes'!A:A))</f>
        <v/>
      </c>
      <c r="Q4913" s="423"/>
      <c r="R4913" s="424"/>
      <c r="S4913" s="424"/>
      <c r="T4913" s="424"/>
      <c r="U4913" s="424"/>
      <c r="V4913" s="423"/>
      <c r="W4913" s="421"/>
      <c r="X4913" s="421"/>
      <c r="Y4913" s="420"/>
      <c r="Z4913" s="425"/>
      <c r="AA4913" s="426"/>
      <c r="AB4913" s="427"/>
      <c r="AC4913" s="428"/>
      <c r="AD4913" s="427"/>
    </row>
    <row r="4914" spans="1:30" ht="21.75" x14ac:dyDescent="0.55000000000000004">
      <c r="A4914" s="420"/>
      <c r="B4914" s="420"/>
      <c r="C4914" s="420"/>
      <c r="D4914" s="420"/>
      <c r="E4914" s="421"/>
      <c r="F4914" s="421"/>
      <c r="G4914" s="422"/>
      <c r="H4914" s="422"/>
      <c r="I4914" s="422"/>
      <c r="J4914" s="422"/>
      <c r="K4914" s="422"/>
      <c r="L4914" s="422"/>
      <c r="M4914" s="422"/>
      <c r="N4914" s="422"/>
      <c r="O4914" s="422"/>
      <c r="P4914" s="421" t="str">
        <f>IF(Q4914="","",LOOKUP(Q4914,'Expenditure Codes'!B:B,'Expenditure Codes'!A:A))</f>
        <v/>
      </c>
      <c r="Q4914" s="423"/>
      <c r="R4914" s="424"/>
      <c r="S4914" s="424"/>
      <c r="T4914" s="424"/>
      <c r="U4914" s="424"/>
      <c r="V4914" s="423"/>
      <c r="W4914" s="421"/>
      <c r="X4914" s="421"/>
      <c r="Y4914" s="420"/>
      <c r="Z4914" s="425"/>
      <c r="AA4914" s="426"/>
      <c r="AB4914" s="427"/>
      <c r="AC4914" s="428"/>
      <c r="AD4914" s="427"/>
    </row>
    <row r="4915" spans="1:30" ht="21.75" x14ac:dyDescent="0.55000000000000004">
      <c r="A4915" s="420"/>
      <c r="B4915" s="420"/>
      <c r="C4915" s="420"/>
      <c r="D4915" s="420"/>
      <c r="E4915" s="421"/>
      <c r="F4915" s="421"/>
      <c r="G4915" s="422"/>
      <c r="H4915" s="422"/>
      <c r="I4915" s="422"/>
      <c r="J4915" s="422"/>
      <c r="K4915" s="422"/>
      <c r="L4915" s="422"/>
      <c r="M4915" s="422"/>
      <c r="N4915" s="422"/>
      <c r="O4915" s="422"/>
      <c r="P4915" s="421" t="str">
        <f>IF(Q4915="","",LOOKUP(Q4915,'Expenditure Codes'!B:B,'Expenditure Codes'!A:A))</f>
        <v/>
      </c>
      <c r="Q4915" s="423"/>
      <c r="R4915" s="424"/>
      <c r="S4915" s="424"/>
      <c r="T4915" s="424"/>
      <c r="U4915" s="424"/>
      <c r="V4915" s="423"/>
      <c r="W4915" s="421"/>
      <c r="X4915" s="421"/>
      <c r="Y4915" s="420"/>
      <c r="Z4915" s="425"/>
      <c r="AA4915" s="426"/>
      <c r="AB4915" s="427"/>
      <c r="AC4915" s="428"/>
      <c r="AD4915" s="427"/>
    </row>
    <row r="4916" spans="1:30" ht="21.75" x14ac:dyDescent="0.55000000000000004">
      <c r="A4916" s="420"/>
      <c r="B4916" s="420"/>
      <c r="C4916" s="420"/>
      <c r="D4916" s="420"/>
      <c r="E4916" s="421"/>
      <c r="F4916" s="421"/>
      <c r="G4916" s="422"/>
      <c r="H4916" s="422"/>
      <c r="I4916" s="422"/>
      <c r="J4916" s="422"/>
      <c r="K4916" s="422"/>
      <c r="L4916" s="422"/>
      <c r="M4916" s="422"/>
      <c r="N4916" s="422"/>
      <c r="O4916" s="422"/>
      <c r="P4916" s="421" t="str">
        <f>IF(Q4916="","",LOOKUP(Q4916,'Expenditure Codes'!B:B,'Expenditure Codes'!A:A))</f>
        <v/>
      </c>
      <c r="Q4916" s="423"/>
      <c r="R4916" s="424"/>
      <c r="S4916" s="424"/>
      <c r="T4916" s="424"/>
      <c r="U4916" s="424"/>
      <c r="V4916" s="423"/>
      <c r="W4916" s="421"/>
      <c r="X4916" s="421"/>
      <c r="Y4916" s="420"/>
      <c r="Z4916" s="425"/>
      <c r="AA4916" s="426"/>
      <c r="AB4916" s="427"/>
      <c r="AC4916" s="428"/>
      <c r="AD4916" s="427"/>
    </row>
    <row r="4917" spans="1:30" ht="21.75" x14ac:dyDescent="0.55000000000000004">
      <c r="A4917" s="420"/>
      <c r="B4917" s="420"/>
      <c r="C4917" s="420"/>
      <c r="D4917" s="420"/>
      <c r="E4917" s="421"/>
      <c r="F4917" s="421"/>
      <c r="G4917" s="422"/>
      <c r="H4917" s="422"/>
      <c r="I4917" s="422"/>
      <c r="J4917" s="422"/>
      <c r="K4917" s="422"/>
      <c r="L4917" s="422"/>
      <c r="M4917" s="422"/>
      <c r="N4917" s="422"/>
      <c r="O4917" s="422"/>
      <c r="P4917" s="421" t="str">
        <f>IF(Q4917="","",LOOKUP(Q4917,'Expenditure Codes'!B:B,'Expenditure Codes'!A:A))</f>
        <v/>
      </c>
      <c r="Q4917" s="423"/>
      <c r="R4917" s="424"/>
      <c r="S4917" s="424"/>
      <c r="T4917" s="424"/>
      <c r="U4917" s="424"/>
      <c r="V4917" s="423"/>
      <c r="W4917" s="421"/>
      <c r="X4917" s="421"/>
      <c r="Y4917" s="420"/>
      <c r="Z4917" s="425"/>
      <c r="AA4917" s="426"/>
      <c r="AB4917" s="427"/>
      <c r="AC4917" s="428"/>
      <c r="AD4917" s="427"/>
    </row>
    <row r="4918" spans="1:30" ht="21.75" x14ac:dyDescent="0.55000000000000004">
      <c r="A4918" s="420"/>
      <c r="B4918" s="420"/>
      <c r="C4918" s="420"/>
      <c r="D4918" s="420"/>
      <c r="E4918" s="421"/>
      <c r="F4918" s="421"/>
      <c r="G4918" s="422"/>
      <c r="H4918" s="422"/>
      <c r="I4918" s="422"/>
      <c r="J4918" s="422"/>
      <c r="K4918" s="422"/>
      <c r="L4918" s="422"/>
      <c r="M4918" s="422"/>
      <c r="N4918" s="422"/>
      <c r="O4918" s="422"/>
      <c r="P4918" s="421" t="str">
        <f>IF(Q4918="","",LOOKUP(Q4918,'Expenditure Codes'!B:B,'Expenditure Codes'!A:A))</f>
        <v/>
      </c>
      <c r="Q4918" s="423"/>
      <c r="R4918" s="424"/>
      <c r="S4918" s="424"/>
      <c r="T4918" s="424"/>
      <c r="U4918" s="424"/>
      <c r="V4918" s="423"/>
      <c r="W4918" s="421"/>
      <c r="X4918" s="421"/>
      <c r="Y4918" s="420"/>
      <c r="Z4918" s="425"/>
      <c r="AA4918" s="426"/>
      <c r="AB4918" s="427"/>
      <c r="AC4918" s="428"/>
      <c r="AD4918" s="427"/>
    </row>
    <row r="4919" spans="1:30" ht="21.75" x14ac:dyDescent="0.55000000000000004">
      <c r="A4919" s="420"/>
      <c r="B4919" s="420"/>
      <c r="C4919" s="420"/>
      <c r="D4919" s="420"/>
      <c r="E4919" s="421"/>
      <c r="F4919" s="421"/>
      <c r="G4919" s="422"/>
      <c r="H4919" s="422"/>
      <c r="I4919" s="422"/>
      <c r="J4919" s="422"/>
      <c r="K4919" s="422"/>
      <c r="L4919" s="422"/>
      <c r="M4919" s="422"/>
      <c r="N4919" s="422"/>
      <c r="O4919" s="422"/>
      <c r="P4919" s="421" t="str">
        <f>IF(Q4919="","",LOOKUP(Q4919,'Expenditure Codes'!B:B,'Expenditure Codes'!A:A))</f>
        <v/>
      </c>
      <c r="Q4919" s="423"/>
      <c r="R4919" s="424"/>
      <c r="S4919" s="424"/>
      <c r="T4919" s="424"/>
      <c r="U4919" s="424"/>
      <c r="V4919" s="423"/>
      <c r="W4919" s="421"/>
      <c r="X4919" s="421"/>
      <c r="Y4919" s="420"/>
      <c r="Z4919" s="425"/>
      <c r="AA4919" s="426"/>
      <c r="AB4919" s="427"/>
      <c r="AC4919" s="428"/>
      <c r="AD4919" s="427"/>
    </row>
    <row r="4920" spans="1:30" ht="21.75" x14ac:dyDescent="0.55000000000000004">
      <c r="A4920" s="420"/>
      <c r="B4920" s="420"/>
      <c r="C4920" s="420"/>
      <c r="D4920" s="420"/>
      <c r="E4920" s="421"/>
      <c r="F4920" s="421"/>
      <c r="G4920" s="422"/>
      <c r="H4920" s="422"/>
      <c r="I4920" s="422"/>
      <c r="J4920" s="422"/>
      <c r="K4920" s="422"/>
      <c r="L4920" s="422"/>
      <c r="M4920" s="422"/>
      <c r="N4920" s="422"/>
      <c r="O4920" s="422"/>
      <c r="P4920" s="421" t="str">
        <f>IF(Q4920="","",LOOKUP(Q4920,'Expenditure Codes'!B:B,'Expenditure Codes'!A:A))</f>
        <v/>
      </c>
      <c r="Q4920" s="423"/>
      <c r="R4920" s="424"/>
      <c r="S4920" s="424"/>
      <c r="T4920" s="424"/>
      <c r="U4920" s="424"/>
      <c r="V4920" s="423"/>
      <c r="W4920" s="421"/>
      <c r="X4920" s="421"/>
      <c r="Y4920" s="420"/>
      <c r="Z4920" s="425"/>
      <c r="AA4920" s="426"/>
      <c r="AB4920" s="427"/>
      <c r="AC4920" s="428"/>
      <c r="AD4920" s="427"/>
    </row>
    <row r="4921" spans="1:30" ht="21.75" x14ac:dyDescent="0.55000000000000004">
      <c r="A4921" s="420"/>
      <c r="B4921" s="420"/>
      <c r="C4921" s="420"/>
      <c r="D4921" s="420"/>
      <c r="E4921" s="421"/>
      <c r="F4921" s="421"/>
      <c r="G4921" s="422"/>
      <c r="H4921" s="422"/>
      <c r="I4921" s="422"/>
      <c r="J4921" s="422"/>
      <c r="K4921" s="422"/>
      <c r="L4921" s="422"/>
      <c r="M4921" s="422"/>
      <c r="N4921" s="422"/>
      <c r="O4921" s="422"/>
      <c r="P4921" s="421" t="str">
        <f>IF(Q4921="","",LOOKUP(Q4921,'Expenditure Codes'!B:B,'Expenditure Codes'!A:A))</f>
        <v/>
      </c>
      <c r="Q4921" s="423"/>
      <c r="R4921" s="424"/>
      <c r="S4921" s="424"/>
      <c r="T4921" s="424"/>
      <c r="U4921" s="424"/>
      <c r="V4921" s="423"/>
      <c r="W4921" s="421"/>
      <c r="X4921" s="421"/>
      <c r="Y4921" s="420"/>
      <c r="Z4921" s="425"/>
      <c r="AA4921" s="426"/>
      <c r="AB4921" s="427"/>
      <c r="AC4921" s="428"/>
      <c r="AD4921" s="427"/>
    </row>
    <row r="4922" spans="1:30" ht="21.75" x14ac:dyDescent="0.55000000000000004">
      <c r="A4922" s="420"/>
      <c r="B4922" s="420"/>
      <c r="C4922" s="420"/>
      <c r="D4922" s="420"/>
      <c r="E4922" s="421"/>
      <c r="F4922" s="421"/>
      <c r="G4922" s="422"/>
      <c r="H4922" s="422"/>
      <c r="I4922" s="422"/>
      <c r="J4922" s="422"/>
      <c r="K4922" s="422"/>
      <c r="L4922" s="422"/>
      <c r="M4922" s="422"/>
      <c r="N4922" s="422"/>
      <c r="O4922" s="422"/>
      <c r="P4922" s="421" t="str">
        <f>IF(Q4922="","",LOOKUP(Q4922,'Expenditure Codes'!B:B,'Expenditure Codes'!A:A))</f>
        <v/>
      </c>
      <c r="Q4922" s="423"/>
      <c r="R4922" s="424"/>
      <c r="S4922" s="424"/>
      <c r="T4922" s="424"/>
      <c r="U4922" s="424"/>
      <c r="V4922" s="423"/>
      <c r="W4922" s="421"/>
      <c r="X4922" s="421"/>
      <c r="Y4922" s="420"/>
      <c r="Z4922" s="425"/>
      <c r="AA4922" s="426"/>
      <c r="AB4922" s="427"/>
      <c r="AC4922" s="428"/>
      <c r="AD4922" s="427"/>
    </row>
    <row r="4923" spans="1:30" ht="21.75" x14ac:dyDescent="0.55000000000000004">
      <c r="A4923" s="420"/>
      <c r="B4923" s="420"/>
      <c r="C4923" s="420"/>
      <c r="D4923" s="420"/>
      <c r="E4923" s="421"/>
      <c r="F4923" s="421"/>
      <c r="G4923" s="422"/>
      <c r="H4923" s="422"/>
      <c r="I4923" s="422"/>
      <c r="J4923" s="422"/>
      <c r="K4923" s="422"/>
      <c r="L4923" s="422"/>
      <c r="M4923" s="422"/>
      <c r="N4923" s="422"/>
      <c r="O4923" s="422"/>
      <c r="P4923" s="421" t="str">
        <f>IF(Q4923="","",LOOKUP(Q4923,'Expenditure Codes'!B:B,'Expenditure Codes'!A:A))</f>
        <v/>
      </c>
      <c r="Q4923" s="423"/>
      <c r="R4923" s="424"/>
      <c r="S4923" s="424"/>
      <c r="T4923" s="424"/>
      <c r="U4923" s="424"/>
      <c r="V4923" s="423"/>
      <c r="W4923" s="421"/>
      <c r="X4923" s="421"/>
      <c r="Y4923" s="420"/>
      <c r="Z4923" s="425"/>
      <c r="AA4923" s="426"/>
      <c r="AB4923" s="427"/>
      <c r="AC4923" s="428"/>
      <c r="AD4923" s="427"/>
    </row>
    <row r="4924" spans="1:30" ht="21.75" x14ac:dyDescent="0.55000000000000004">
      <c r="A4924" s="420"/>
      <c r="B4924" s="420"/>
      <c r="C4924" s="420"/>
      <c r="D4924" s="420"/>
      <c r="E4924" s="421"/>
      <c r="F4924" s="421"/>
      <c r="G4924" s="422"/>
      <c r="H4924" s="422"/>
      <c r="I4924" s="422"/>
      <c r="J4924" s="422"/>
      <c r="K4924" s="422"/>
      <c r="L4924" s="422"/>
      <c r="M4924" s="422"/>
      <c r="N4924" s="422"/>
      <c r="O4924" s="422"/>
      <c r="P4924" s="421" t="str">
        <f>IF(Q4924="","",LOOKUP(Q4924,'Expenditure Codes'!B:B,'Expenditure Codes'!A:A))</f>
        <v/>
      </c>
      <c r="Q4924" s="423"/>
      <c r="R4924" s="424"/>
      <c r="S4924" s="424"/>
      <c r="T4924" s="424"/>
      <c r="U4924" s="424"/>
      <c r="V4924" s="423"/>
      <c r="W4924" s="421"/>
      <c r="X4924" s="421"/>
      <c r="Y4924" s="420"/>
      <c r="Z4924" s="425"/>
      <c r="AA4924" s="426"/>
      <c r="AB4924" s="427"/>
      <c r="AC4924" s="428"/>
      <c r="AD4924" s="427"/>
    </row>
    <row r="4925" spans="1:30" ht="21.75" x14ac:dyDescent="0.55000000000000004">
      <c r="A4925" s="420"/>
      <c r="B4925" s="420"/>
      <c r="C4925" s="420"/>
      <c r="D4925" s="420"/>
      <c r="E4925" s="421"/>
      <c r="F4925" s="421"/>
      <c r="G4925" s="422"/>
      <c r="H4925" s="422"/>
      <c r="I4925" s="422"/>
      <c r="J4925" s="422"/>
      <c r="K4925" s="422"/>
      <c r="L4925" s="422"/>
      <c r="M4925" s="422"/>
      <c r="N4925" s="422"/>
      <c r="O4925" s="422"/>
      <c r="P4925" s="421" t="str">
        <f>IF(Q4925="","",LOOKUP(Q4925,'Expenditure Codes'!B:B,'Expenditure Codes'!A:A))</f>
        <v/>
      </c>
      <c r="Q4925" s="423"/>
      <c r="R4925" s="424"/>
      <c r="S4925" s="424"/>
      <c r="T4925" s="424"/>
      <c r="U4925" s="424"/>
      <c r="V4925" s="423"/>
      <c r="W4925" s="421"/>
      <c r="X4925" s="421"/>
      <c r="Y4925" s="420"/>
      <c r="Z4925" s="425"/>
      <c r="AA4925" s="426"/>
      <c r="AB4925" s="427"/>
      <c r="AC4925" s="428"/>
      <c r="AD4925" s="427"/>
    </row>
    <row r="4926" spans="1:30" ht="21.75" x14ac:dyDescent="0.55000000000000004">
      <c r="A4926" s="420"/>
      <c r="B4926" s="420"/>
      <c r="C4926" s="420"/>
      <c r="D4926" s="420"/>
      <c r="E4926" s="421"/>
      <c r="F4926" s="421"/>
      <c r="G4926" s="422"/>
      <c r="H4926" s="422"/>
      <c r="I4926" s="422"/>
      <c r="J4926" s="422"/>
      <c r="K4926" s="422"/>
      <c r="L4926" s="422"/>
      <c r="M4926" s="422"/>
      <c r="N4926" s="422"/>
      <c r="O4926" s="422"/>
      <c r="P4926" s="421" t="str">
        <f>IF(Q4926="","",LOOKUP(Q4926,'Expenditure Codes'!B:B,'Expenditure Codes'!A:A))</f>
        <v/>
      </c>
      <c r="Q4926" s="423"/>
      <c r="R4926" s="424"/>
      <c r="S4926" s="424"/>
      <c r="T4926" s="424"/>
      <c r="U4926" s="424"/>
      <c r="V4926" s="423"/>
      <c r="W4926" s="421"/>
      <c r="X4926" s="421"/>
      <c r="Y4926" s="420"/>
      <c r="Z4926" s="425"/>
      <c r="AA4926" s="426"/>
      <c r="AB4926" s="427"/>
      <c r="AC4926" s="428"/>
      <c r="AD4926" s="427"/>
    </row>
    <row r="4927" spans="1:30" ht="21.75" x14ac:dyDescent="0.55000000000000004">
      <c r="A4927" s="420"/>
      <c r="B4927" s="420"/>
      <c r="C4927" s="420"/>
      <c r="D4927" s="420"/>
      <c r="E4927" s="421"/>
      <c r="F4927" s="421"/>
      <c r="G4927" s="422"/>
      <c r="H4927" s="422"/>
      <c r="I4927" s="422"/>
      <c r="J4927" s="422"/>
      <c r="K4927" s="422"/>
      <c r="L4927" s="422"/>
      <c r="M4927" s="422"/>
      <c r="N4927" s="422"/>
      <c r="O4927" s="422"/>
      <c r="P4927" s="421" t="str">
        <f>IF(Q4927="","",LOOKUP(Q4927,'Expenditure Codes'!B:B,'Expenditure Codes'!A:A))</f>
        <v/>
      </c>
      <c r="Q4927" s="423"/>
      <c r="R4927" s="424"/>
      <c r="S4927" s="424"/>
      <c r="T4927" s="424"/>
      <c r="U4927" s="424"/>
      <c r="V4927" s="423"/>
      <c r="W4927" s="421"/>
      <c r="X4927" s="421"/>
      <c r="Y4927" s="420"/>
      <c r="Z4927" s="425"/>
      <c r="AA4927" s="426"/>
      <c r="AB4927" s="427"/>
      <c r="AC4927" s="428"/>
      <c r="AD4927" s="427"/>
    </row>
    <row r="4928" spans="1:30" ht="21.75" x14ac:dyDescent="0.55000000000000004">
      <c r="A4928" s="420"/>
      <c r="B4928" s="420"/>
      <c r="C4928" s="420"/>
      <c r="D4928" s="420"/>
      <c r="E4928" s="421"/>
      <c r="F4928" s="421"/>
      <c r="G4928" s="422"/>
      <c r="H4928" s="422"/>
      <c r="I4928" s="422"/>
      <c r="J4928" s="422"/>
      <c r="K4928" s="422"/>
      <c r="L4928" s="422"/>
      <c r="M4928" s="422"/>
      <c r="N4928" s="422"/>
      <c r="O4928" s="422"/>
      <c r="P4928" s="421" t="str">
        <f>IF(Q4928="","",LOOKUP(Q4928,'Expenditure Codes'!B:B,'Expenditure Codes'!A:A))</f>
        <v/>
      </c>
      <c r="Q4928" s="423"/>
      <c r="R4928" s="424"/>
      <c r="S4928" s="424"/>
      <c r="T4928" s="424"/>
      <c r="U4928" s="424"/>
      <c r="V4928" s="423"/>
      <c r="W4928" s="421"/>
      <c r="X4928" s="421"/>
      <c r="Y4928" s="420"/>
      <c r="Z4928" s="425"/>
      <c r="AA4928" s="426"/>
      <c r="AB4928" s="427"/>
      <c r="AC4928" s="428"/>
      <c r="AD4928" s="427"/>
    </row>
    <row r="4929" spans="1:30" ht="21.75" x14ac:dyDescent="0.55000000000000004">
      <c r="A4929" s="420"/>
      <c r="B4929" s="420"/>
      <c r="C4929" s="420"/>
      <c r="D4929" s="420"/>
      <c r="E4929" s="421"/>
      <c r="F4929" s="421"/>
      <c r="G4929" s="422"/>
      <c r="H4929" s="422"/>
      <c r="I4929" s="422"/>
      <c r="J4929" s="422"/>
      <c r="K4929" s="422"/>
      <c r="L4929" s="422"/>
      <c r="M4929" s="422"/>
      <c r="N4929" s="422"/>
      <c r="O4929" s="422"/>
      <c r="P4929" s="421" t="str">
        <f>IF(Q4929="","",LOOKUP(Q4929,'Expenditure Codes'!B:B,'Expenditure Codes'!A:A))</f>
        <v/>
      </c>
      <c r="Q4929" s="423"/>
      <c r="R4929" s="424"/>
      <c r="S4929" s="424"/>
      <c r="T4929" s="424"/>
      <c r="U4929" s="424"/>
      <c r="V4929" s="423"/>
      <c r="W4929" s="421"/>
      <c r="X4929" s="421"/>
      <c r="Y4929" s="420"/>
      <c r="Z4929" s="425"/>
      <c r="AA4929" s="426"/>
      <c r="AB4929" s="427"/>
      <c r="AC4929" s="428"/>
      <c r="AD4929" s="427"/>
    </row>
    <row r="4930" spans="1:30" ht="21.75" x14ac:dyDescent="0.55000000000000004">
      <c r="A4930" s="420"/>
      <c r="B4930" s="420"/>
      <c r="C4930" s="420"/>
      <c r="D4930" s="420"/>
      <c r="E4930" s="421"/>
      <c r="F4930" s="421"/>
      <c r="G4930" s="422"/>
      <c r="H4930" s="422"/>
      <c r="I4930" s="422"/>
      <c r="J4930" s="422"/>
      <c r="K4930" s="422"/>
      <c r="L4930" s="422"/>
      <c r="M4930" s="422"/>
      <c r="N4930" s="422"/>
      <c r="O4930" s="422"/>
      <c r="P4930" s="421" t="str">
        <f>IF(Q4930="","",LOOKUP(Q4930,'Expenditure Codes'!B:B,'Expenditure Codes'!A:A))</f>
        <v/>
      </c>
      <c r="Q4930" s="423"/>
      <c r="R4930" s="424"/>
      <c r="S4930" s="424"/>
      <c r="T4930" s="424"/>
      <c r="U4930" s="424"/>
      <c r="V4930" s="423"/>
      <c r="W4930" s="421"/>
      <c r="X4930" s="421"/>
      <c r="Y4930" s="420"/>
      <c r="Z4930" s="425"/>
      <c r="AA4930" s="426"/>
      <c r="AB4930" s="427"/>
      <c r="AC4930" s="428"/>
      <c r="AD4930" s="427"/>
    </row>
    <row r="4931" spans="1:30" ht="21.75" x14ac:dyDescent="0.55000000000000004">
      <c r="A4931" s="420"/>
      <c r="B4931" s="420"/>
      <c r="C4931" s="420"/>
      <c r="D4931" s="420"/>
      <c r="E4931" s="421"/>
      <c r="F4931" s="421"/>
      <c r="G4931" s="422"/>
      <c r="H4931" s="422"/>
      <c r="I4931" s="422"/>
      <c r="J4931" s="422"/>
      <c r="K4931" s="422"/>
      <c r="L4931" s="422"/>
      <c r="M4931" s="422"/>
      <c r="N4931" s="422"/>
      <c r="O4931" s="422"/>
      <c r="P4931" s="421" t="str">
        <f>IF(Q4931="","",LOOKUP(Q4931,'Expenditure Codes'!B:B,'Expenditure Codes'!A:A))</f>
        <v/>
      </c>
      <c r="Q4931" s="423"/>
      <c r="R4931" s="424"/>
      <c r="S4931" s="424"/>
      <c r="T4931" s="424"/>
      <c r="U4931" s="424"/>
      <c r="V4931" s="423"/>
      <c r="W4931" s="421"/>
      <c r="X4931" s="421"/>
      <c r="Y4931" s="420"/>
      <c r="Z4931" s="425"/>
      <c r="AA4931" s="426"/>
      <c r="AB4931" s="427"/>
      <c r="AC4931" s="428"/>
      <c r="AD4931" s="427"/>
    </row>
    <row r="4932" spans="1:30" ht="21.75" x14ac:dyDescent="0.55000000000000004">
      <c r="A4932" s="420"/>
      <c r="B4932" s="420"/>
      <c r="C4932" s="420"/>
      <c r="D4932" s="420"/>
      <c r="E4932" s="421"/>
      <c r="F4932" s="421"/>
      <c r="G4932" s="422"/>
      <c r="H4932" s="422"/>
      <c r="I4932" s="422"/>
      <c r="J4932" s="422"/>
      <c r="K4932" s="422"/>
      <c r="L4932" s="422"/>
      <c r="M4932" s="422"/>
      <c r="N4932" s="422"/>
      <c r="O4932" s="422"/>
      <c r="P4932" s="421" t="str">
        <f>IF(Q4932="","",LOOKUP(Q4932,'Expenditure Codes'!B:B,'Expenditure Codes'!A:A))</f>
        <v/>
      </c>
      <c r="Q4932" s="423"/>
      <c r="R4932" s="424"/>
      <c r="S4932" s="424"/>
      <c r="T4932" s="424"/>
      <c r="U4932" s="424"/>
      <c r="V4932" s="423"/>
      <c r="W4932" s="421"/>
      <c r="X4932" s="421"/>
      <c r="Y4932" s="420"/>
      <c r="Z4932" s="425"/>
      <c r="AA4932" s="426"/>
      <c r="AB4932" s="427"/>
      <c r="AC4932" s="428"/>
      <c r="AD4932" s="427"/>
    </row>
    <row r="4933" spans="1:30" ht="21.75" x14ac:dyDescent="0.55000000000000004">
      <c r="A4933" s="420"/>
      <c r="B4933" s="420"/>
      <c r="C4933" s="420"/>
      <c r="D4933" s="420"/>
      <c r="E4933" s="421"/>
      <c r="F4933" s="421"/>
      <c r="G4933" s="422"/>
      <c r="H4933" s="422"/>
      <c r="I4933" s="422"/>
      <c r="J4933" s="422"/>
      <c r="K4933" s="422"/>
      <c r="L4933" s="422"/>
      <c r="M4933" s="422"/>
      <c r="N4933" s="422"/>
      <c r="O4933" s="422"/>
      <c r="P4933" s="421" t="str">
        <f>IF(Q4933="","",LOOKUP(Q4933,'Expenditure Codes'!B:B,'Expenditure Codes'!A:A))</f>
        <v/>
      </c>
      <c r="Q4933" s="423"/>
      <c r="R4933" s="424"/>
      <c r="S4933" s="424"/>
      <c r="T4933" s="424"/>
      <c r="U4933" s="424"/>
      <c r="V4933" s="423"/>
      <c r="W4933" s="421"/>
      <c r="X4933" s="421"/>
      <c r="Y4933" s="420"/>
      <c r="Z4933" s="425"/>
      <c r="AA4933" s="426"/>
      <c r="AB4933" s="427"/>
      <c r="AC4933" s="428"/>
      <c r="AD4933" s="427"/>
    </row>
    <row r="4934" spans="1:30" ht="21.75" x14ac:dyDescent="0.55000000000000004">
      <c r="A4934" s="420"/>
      <c r="B4934" s="420"/>
      <c r="C4934" s="420"/>
      <c r="D4934" s="420"/>
      <c r="E4934" s="421"/>
      <c r="F4934" s="421"/>
      <c r="G4934" s="422"/>
      <c r="H4934" s="422"/>
      <c r="I4934" s="422"/>
      <c r="J4934" s="422"/>
      <c r="K4934" s="422"/>
      <c r="L4934" s="422"/>
      <c r="M4934" s="422"/>
      <c r="N4934" s="422"/>
      <c r="O4934" s="422"/>
      <c r="P4934" s="421" t="str">
        <f>IF(Q4934="","",LOOKUP(Q4934,'Expenditure Codes'!B:B,'Expenditure Codes'!A:A))</f>
        <v/>
      </c>
      <c r="Q4934" s="423"/>
      <c r="R4934" s="424"/>
      <c r="S4934" s="424"/>
      <c r="T4934" s="424"/>
      <c r="U4934" s="424"/>
      <c r="V4934" s="423"/>
      <c r="W4934" s="421"/>
      <c r="X4934" s="421"/>
      <c r="Y4934" s="420"/>
      <c r="Z4934" s="425"/>
      <c r="AA4934" s="426"/>
      <c r="AB4934" s="427"/>
      <c r="AC4934" s="428"/>
      <c r="AD4934" s="427"/>
    </row>
    <row r="4935" spans="1:30" ht="21.75" x14ac:dyDescent="0.55000000000000004">
      <c r="A4935" s="420"/>
      <c r="B4935" s="420"/>
      <c r="C4935" s="420"/>
      <c r="D4935" s="420"/>
      <c r="E4935" s="421"/>
      <c r="F4935" s="421"/>
      <c r="G4935" s="422"/>
      <c r="H4935" s="422"/>
      <c r="I4935" s="422"/>
      <c r="J4935" s="422"/>
      <c r="K4935" s="422"/>
      <c r="L4935" s="422"/>
      <c r="M4935" s="422"/>
      <c r="N4935" s="422"/>
      <c r="O4935" s="422"/>
      <c r="P4935" s="421" t="str">
        <f>IF(Q4935="","",LOOKUP(Q4935,'Expenditure Codes'!B:B,'Expenditure Codes'!A:A))</f>
        <v/>
      </c>
      <c r="Q4935" s="423"/>
      <c r="R4935" s="424"/>
      <c r="S4935" s="424"/>
      <c r="T4935" s="424"/>
      <c r="U4935" s="424"/>
      <c r="V4935" s="423"/>
      <c r="W4935" s="421"/>
      <c r="X4935" s="421"/>
      <c r="Y4935" s="420"/>
      <c r="Z4935" s="425"/>
      <c r="AA4935" s="426"/>
      <c r="AB4935" s="427"/>
      <c r="AC4935" s="428"/>
      <c r="AD4935" s="427"/>
    </row>
    <row r="4936" spans="1:30" ht="21.75" x14ac:dyDescent="0.55000000000000004">
      <c r="A4936" s="420"/>
      <c r="B4936" s="420"/>
      <c r="C4936" s="420"/>
      <c r="D4936" s="420"/>
      <c r="E4936" s="421"/>
      <c r="F4936" s="421"/>
      <c r="G4936" s="422"/>
      <c r="H4936" s="422"/>
      <c r="I4936" s="422"/>
      <c r="J4936" s="422"/>
      <c r="K4936" s="422"/>
      <c r="L4936" s="422"/>
      <c r="M4936" s="422"/>
      <c r="N4936" s="422"/>
      <c r="O4936" s="422"/>
      <c r="P4936" s="421" t="str">
        <f>IF(Q4936="","",LOOKUP(Q4936,'Expenditure Codes'!B:B,'Expenditure Codes'!A:A))</f>
        <v/>
      </c>
      <c r="Q4936" s="423"/>
      <c r="R4936" s="424"/>
      <c r="S4936" s="424"/>
      <c r="T4936" s="424"/>
      <c r="U4936" s="424"/>
      <c r="V4936" s="423"/>
      <c r="W4936" s="421"/>
      <c r="X4936" s="421"/>
      <c r="Y4936" s="420"/>
      <c r="Z4936" s="425"/>
      <c r="AA4936" s="426"/>
      <c r="AB4936" s="427"/>
      <c r="AC4936" s="428"/>
      <c r="AD4936" s="427"/>
    </row>
    <row r="4937" spans="1:30" ht="21.75" x14ac:dyDescent="0.55000000000000004">
      <c r="A4937" s="420"/>
      <c r="B4937" s="420"/>
      <c r="C4937" s="420"/>
      <c r="D4937" s="420"/>
      <c r="E4937" s="421"/>
      <c r="F4937" s="421"/>
      <c r="G4937" s="422"/>
      <c r="H4937" s="422"/>
      <c r="I4937" s="422"/>
      <c r="J4937" s="422"/>
      <c r="K4937" s="422"/>
      <c r="L4937" s="422"/>
      <c r="M4937" s="422"/>
      <c r="N4937" s="422"/>
      <c r="O4937" s="422"/>
      <c r="P4937" s="421" t="str">
        <f>IF(Q4937="","",LOOKUP(Q4937,'Expenditure Codes'!B:B,'Expenditure Codes'!A:A))</f>
        <v/>
      </c>
      <c r="Q4937" s="423"/>
      <c r="R4937" s="424"/>
      <c r="S4937" s="424"/>
      <c r="T4937" s="424"/>
      <c r="U4937" s="424"/>
      <c r="V4937" s="423"/>
      <c r="W4937" s="421"/>
      <c r="X4937" s="421"/>
      <c r="Y4937" s="420"/>
      <c r="Z4937" s="425"/>
      <c r="AA4937" s="426"/>
      <c r="AB4937" s="427"/>
      <c r="AC4937" s="428"/>
      <c r="AD4937" s="427"/>
    </row>
    <row r="4938" spans="1:30" ht="21.75" x14ac:dyDescent="0.55000000000000004">
      <c r="A4938" s="420"/>
      <c r="B4938" s="420"/>
      <c r="C4938" s="420"/>
      <c r="D4938" s="420"/>
      <c r="E4938" s="421"/>
      <c r="F4938" s="421"/>
      <c r="G4938" s="422"/>
      <c r="H4938" s="422"/>
      <c r="I4938" s="422"/>
      <c r="J4938" s="422"/>
      <c r="K4938" s="422"/>
      <c r="L4938" s="422"/>
      <c r="M4938" s="422"/>
      <c r="N4938" s="422"/>
      <c r="O4938" s="422"/>
      <c r="P4938" s="421" t="str">
        <f>IF(Q4938="","",LOOKUP(Q4938,'Expenditure Codes'!B:B,'Expenditure Codes'!A:A))</f>
        <v/>
      </c>
      <c r="Q4938" s="423"/>
      <c r="R4938" s="424"/>
      <c r="S4938" s="424"/>
      <c r="T4938" s="424"/>
      <c r="U4938" s="424"/>
      <c r="V4938" s="423"/>
      <c r="W4938" s="421"/>
      <c r="X4938" s="421"/>
      <c r="Y4938" s="420"/>
      <c r="Z4938" s="425"/>
      <c r="AA4938" s="426"/>
      <c r="AB4938" s="427"/>
      <c r="AC4938" s="428"/>
      <c r="AD4938" s="427"/>
    </row>
    <row r="4939" spans="1:30" ht="21.75" x14ac:dyDescent="0.55000000000000004">
      <c r="A4939" s="420"/>
      <c r="B4939" s="420"/>
      <c r="C4939" s="420"/>
      <c r="D4939" s="420"/>
      <c r="E4939" s="421"/>
      <c r="F4939" s="421"/>
      <c r="G4939" s="422"/>
      <c r="H4939" s="422"/>
      <c r="I4939" s="422"/>
      <c r="J4939" s="422"/>
      <c r="K4939" s="422"/>
      <c r="L4939" s="422"/>
      <c r="M4939" s="422"/>
      <c r="N4939" s="422"/>
      <c r="O4939" s="422"/>
      <c r="P4939" s="421" t="str">
        <f>IF(Q4939="","",LOOKUP(Q4939,'Expenditure Codes'!B:B,'Expenditure Codes'!A:A))</f>
        <v/>
      </c>
      <c r="Q4939" s="423"/>
      <c r="R4939" s="424"/>
      <c r="S4939" s="424"/>
      <c r="T4939" s="424"/>
      <c r="U4939" s="424"/>
      <c r="V4939" s="423"/>
      <c r="W4939" s="421"/>
      <c r="X4939" s="421"/>
      <c r="Y4939" s="420"/>
      <c r="Z4939" s="425"/>
      <c r="AA4939" s="426"/>
      <c r="AB4939" s="427"/>
      <c r="AC4939" s="428"/>
      <c r="AD4939" s="427"/>
    </row>
    <row r="4940" spans="1:30" ht="21.75" x14ac:dyDescent="0.55000000000000004">
      <c r="A4940" s="420"/>
      <c r="B4940" s="420"/>
      <c r="C4940" s="420"/>
      <c r="D4940" s="420"/>
      <c r="E4940" s="421"/>
      <c r="F4940" s="421"/>
      <c r="G4940" s="422"/>
      <c r="H4940" s="422"/>
      <c r="I4940" s="422"/>
      <c r="J4940" s="422"/>
      <c r="K4940" s="422"/>
      <c r="L4940" s="422"/>
      <c r="M4940" s="422"/>
      <c r="N4940" s="422"/>
      <c r="O4940" s="422"/>
      <c r="P4940" s="421" t="str">
        <f>IF(Q4940="","",LOOKUP(Q4940,'Expenditure Codes'!B:B,'Expenditure Codes'!A:A))</f>
        <v/>
      </c>
      <c r="Q4940" s="423"/>
      <c r="R4940" s="424"/>
      <c r="S4940" s="424"/>
      <c r="T4940" s="424"/>
      <c r="U4940" s="424"/>
      <c r="V4940" s="423"/>
      <c r="W4940" s="421"/>
      <c r="X4940" s="421"/>
      <c r="Y4940" s="420"/>
      <c r="Z4940" s="425"/>
      <c r="AA4940" s="426"/>
      <c r="AB4940" s="427"/>
      <c r="AC4940" s="428"/>
      <c r="AD4940" s="427"/>
    </row>
    <row r="4941" spans="1:30" ht="21.75" x14ac:dyDescent="0.55000000000000004">
      <c r="A4941" s="420"/>
      <c r="B4941" s="420"/>
      <c r="C4941" s="420"/>
      <c r="D4941" s="420"/>
      <c r="E4941" s="421"/>
      <c r="F4941" s="421"/>
      <c r="G4941" s="422"/>
      <c r="H4941" s="422"/>
      <c r="I4941" s="422"/>
      <c r="J4941" s="422"/>
      <c r="K4941" s="422"/>
      <c r="L4941" s="422"/>
      <c r="M4941" s="422"/>
      <c r="N4941" s="422"/>
      <c r="O4941" s="422"/>
      <c r="P4941" s="421" t="str">
        <f>IF(Q4941="","",LOOKUP(Q4941,'Expenditure Codes'!B:B,'Expenditure Codes'!A:A))</f>
        <v/>
      </c>
      <c r="Q4941" s="423"/>
      <c r="R4941" s="424"/>
      <c r="S4941" s="424"/>
      <c r="T4941" s="424"/>
      <c r="U4941" s="424"/>
      <c r="V4941" s="423"/>
      <c r="W4941" s="421"/>
      <c r="X4941" s="421"/>
      <c r="Y4941" s="420"/>
      <c r="Z4941" s="425"/>
      <c r="AA4941" s="426"/>
      <c r="AB4941" s="427"/>
      <c r="AC4941" s="428"/>
      <c r="AD4941" s="427"/>
    </row>
    <row r="4942" spans="1:30" ht="21.75" x14ac:dyDescent="0.55000000000000004">
      <c r="A4942" s="420"/>
      <c r="B4942" s="420"/>
      <c r="C4942" s="420"/>
      <c r="D4942" s="420"/>
      <c r="E4942" s="421"/>
      <c r="F4942" s="421"/>
      <c r="G4942" s="422"/>
      <c r="H4942" s="422"/>
      <c r="I4942" s="422"/>
      <c r="J4942" s="422"/>
      <c r="K4942" s="422"/>
      <c r="L4942" s="422"/>
      <c r="M4942" s="422"/>
      <c r="N4942" s="422"/>
      <c r="O4942" s="422"/>
      <c r="P4942" s="421" t="str">
        <f>IF(Q4942="","",LOOKUP(Q4942,'Expenditure Codes'!B:B,'Expenditure Codes'!A:A))</f>
        <v/>
      </c>
      <c r="Q4942" s="423"/>
      <c r="R4942" s="424"/>
      <c r="S4942" s="424"/>
      <c r="T4942" s="424"/>
      <c r="U4942" s="424"/>
      <c r="V4942" s="423"/>
      <c r="W4942" s="421"/>
      <c r="X4942" s="421"/>
      <c r="Y4942" s="420"/>
      <c r="Z4942" s="425"/>
      <c r="AA4942" s="426"/>
      <c r="AB4942" s="427"/>
      <c r="AC4942" s="428"/>
      <c r="AD4942" s="427"/>
    </row>
    <row r="4943" spans="1:30" ht="21.75" x14ac:dyDescent="0.55000000000000004">
      <c r="A4943" s="420"/>
      <c r="B4943" s="420"/>
      <c r="C4943" s="420"/>
      <c r="D4943" s="420"/>
      <c r="E4943" s="421"/>
      <c r="F4943" s="421"/>
      <c r="G4943" s="422"/>
      <c r="H4943" s="422"/>
      <c r="I4943" s="422"/>
      <c r="J4943" s="422"/>
      <c r="K4943" s="422"/>
      <c r="L4943" s="422"/>
      <c r="M4943" s="422"/>
      <c r="N4943" s="422"/>
      <c r="O4943" s="422"/>
      <c r="P4943" s="421" t="str">
        <f>IF(Q4943="","",LOOKUP(Q4943,'Expenditure Codes'!B:B,'Expenditure Codes'!A:A))</f>
        <v/>
      </c>
      <c r="Q4943" s="423"/>
      <c r="R4943" s="424"/>
      <c r="S4943" s="424"/>
      <c r="T4943" s="424"/>
      <c r="U4943" s="424"/>
      <c r="V4943" s="423"/>
      <c r="W4943" s="421"/>
      <c r="X4943" s="421"/>
      <c r="Y4943" s="420"/>
      <c r="Z4943" s="425"/>
      <c r="AA4943" s="426"/>
      <c r="AB4943" s="427"/>
      <c r="AC4943" s="428"/>
      <c r="AD4943" s="427"/>
    </row>
    <row r="4944" spans="1:30" ht="21.75" x14ac:dyDescent="0.55000000000000004">
      <c r="A4944" s="420"/>
      <c r="B4944" s="420"/>
      <c r="C4944" s="420"/>
      <c r="D4944" s="420"/>
      <c r="E4944" s="421"/>
      <c r="F4944" s="421"/>
      <c r="G4944" s="422"/>
      <c r="H4944" s="422"/>
      <c r="I4944" s="422"/>
      <c r="J4944" s="422"/>
      <c r="K4944" s="422"/>
      <c r="L4944" s="422"/>
      <c r="M4944" s="422"/>
      <c r="N4944" s="422"/>
      <c r="O4944" s="422"/>
      <c r="P4944" s="421" t="str">
        <f>IF(Q4944="","",LOOKUP(Q4944,'Expenditure Codes'!B:B,'Expenditure Codes'!A:A))</f>
        <v/>
      </c>
      <c r="Q4944" s="423"/>
      <c r="R4944" s="424"/>
      <c r="S4944" s="424"/>
      <c r="T4944" s="424"/>
      <c r="U4944" s="424"/>
      <c r="V4944" s="423"/>
      <c r="W4944" s="421"/>
      <c r="X4944" s="421"/>
      <c r="Y4944" s="420"/>
      <c r="Z4944" s="425"/>
      <c r="AA4944" s="426"/>
      <c r="AB4944" s="427"/>
      <c r="AC4944" s="428"/>
      <c r="AD4944" s="427"/>
    </row>
    <row r="4945" spans="1:30" ht="21.75" x14ac:dyDescent="0.55000000000000004">
      <c r="A4945" s="420"/>
      <c r="B4945" s="420"/>
      <c r="C4945" s="420"/>
      <c r="D4945" s="420"/>
      <c r="E4945" s="421"/>
      <c r="F4945" s="421"/>
      <c r="G4945" s="422"/>
      <c r="H4945" s="422"/>
      <c r="I4945" s="422"/>
      <c r="J4945" s="422"/>
      <c r="K4945" s="422"/>
      <c r="L4945" s="422"/>
      <c r="M4945" s="422"/>
      <c r="N4945" s="422"/>
      <c r="O4945" s="422"/>
      <c r="P4945" s="421" t="str">
        <f>IF(Q4945="","",LOOKUP(Q4945,'Expenditure Codes'!B:B,'Expenditure Codes'!A:A))</f>
        <v/>
      </c>
      <c r="Q4945" s="423"/>
      <c r="R4945" s="424"/>
      <c r="S4945" s="424"/>
      <c r="T4945" s="424"/>
      <c r="U4945" s="424"/>
      <c r="V4945" s="423"/>
      <c r="W4945" s="421"/>
      <c r="X4945" s="421"/>
      <c r="Y4945" s="420"/>
      <c r="Z4945" s="425"/>
      <c r="AA4945" s="426"/>
      <c r="AB4945" s="427"/>
      <c r="AC4945" s="428"/>
      <c r="AD4945" s="427"/>
    </row>
    <row r="4946" spans="1:30" ht="21.75" x14ac:dyDescent="0.55000000000000004">
      <c r="A4946" s="420"/>
      <c r="B4946" s="420"/>
      <c r="C4946" s="420"/>
      <c r="D4946" s="420"/>
      <c r="E4946" s="421"/>
      <c r="F4946" s="421"/>
      <c r="G4946" s="422"/>
      <c r="H4946" s="422"/>
      <c r="I4946" s="422"/>
      <c r="J4946" s="422"/>
      <c r="K4946" s="422"/>
      <c r="L4946" s="422"/>
      <c r="M4946" s="422"/>
      <c r="N4946" s="422"/>
      <c r="O4946" s="422"/>
      <c r="P4946" s="421" t="str">
        <f>IF(Q4946="","",LOOKUP(Q4946,'Expenditure Codes'!B:B,'Expenditure Codes'!A:A))</f>
        <v/>
      </c>
      <c r="Q4946" s="423"/>
      <c r="R4946" s="424"/>
      <c r="S4946" s="424"/>
      <c r="T4946" s="424"/>
      <c r="U4946" s="424"/>
      <c r="V4946" s="423"/>
      <c r="W4946" s="421"/>
      <c r="X4946" s="421"/>
      <c r="Y4946" s="420"/>
      <c r="Z4946" s="425"/>
      <c r="AA4946" s="426"/>
      <c r="AB4946" s="427"/>
      <c r="AC4946" s="428"/>
      <c r="AD4946" s="427"/>
    </row>
    <row r="4947" spans="1:30" ht="21.75" x14ac:dyDescent="0.55000000000000004">
      <c r="A4947" s="420"/>
      <c r="B4947" s="420"/>
      <c r="C4947" s="420"/>
      <c r="D4947" s="420"/>
      <c r="E4947" s="421"/>
      <c r="F4947" s="421"/>
      <c r="G4947" s="422"/>
      <c r="H4947" s="422"/>
      <c r="I4947" s="422"/>
      <c r="J4947" s="422"/>
      <c r="K4947" s="422"/>
      <c r="L4947" s="422"/>
      <c r="M4947" s="422"/>
      <c r="N4947" s="422"/>
      <c r="O4947" s="422"/>
      <c r="P4947" s="421" t="str">
        <f>IF(Q4947="","",LOOKUP(Q4947,'Expenditure Codes'!B:B,'Expenditure Codes'!A:A))</f>
        <v/>
      </c>
      <c r="Q4947" s="423"/>
      <c r="R4947" s="424"/>
      <c r="S4947" s="424"/>
      <c r="T4947" s="424"/>
      <c r="U4947" s="424"/>
      <c r="V4947" s="423"/>
      <c r="W4947" s="421"/>
      <c r="X4947" s="421"/>
      <c r="Y4947" s="420"/>
      <c r="Z4947" s="425"/>
      <c r="AA4947" s="426"/>
      <c r="AB4947" s="427"/>
      <c r="AC4947" s="428"/>
      <c r="AD4947" s="427"/>
    </row>
    <row r="4948" spans="1:30" ht="21.75" x14ac:dyDescent="0.55000000000000004">
      <c r="A4948" s="420"/>
      <c r="B4948" s="420"/>
      <c r="C4948" s="420"/>
      <c r="D4948" s="420"/>
      <c r="E4948" s="421"/>
      <c r="F4948" s="421"/>
      <c r="G4948" s="422"/>
      <c r="H4948" s="422"/>
      <c r="I4948" s="422"/>
      <c r="J4948" s="422"/>
      <c r="K4948" s="422"/>
      <c r="L4948" s="422"/>
      <c r="M4948" s="422"/>
      <c r="N4948" s="422"/>
      <c r="O4948" s="422"/>
      <c r="P4948" s="421" t="str">
        <f>IF(Q4948="","",LOOKUP(Q4948,'Expenditure Codes'!B:B,'Expenditure Codes'!A:A))</f>
        <v/>
      </c>
      <c r="Q4948" s="423"/>
      <c r="R4948" s="424"/>
      <c r="S4948" s="424"/>
      <c r="T4948" s="424"/>
      <c r="U4948" s="424"/>
      <c r="V4948" s="423"/>
      <c r="W4948" s="421"/>
      <c r="X4948" s="421"/>
      <c r="Y4948" s="420"/>
      <c r="Z4948" s="425"/>
      <c r="AA4948" s="426"/>
      <c r="AB4948" s="427"/>
      <c r="AC4948" s="428"/>
      <c r="AD4948" s="427"/>
    </row>
    <row r="4949" spans="1:30" ht="21.75" x14ac:dyDescent="0.55000000000000004">
      <c r="A4949" s="420"/>
      <c r="B4949" s="420"/>
      <c r="C4949" s="420"/>
      <c r="D4949" s="420"/>
      <c r="E4949" s="421"/>
      <c r="F4949" s="421"/>
      <c r="G4949" s="422"/>
      <c r="H4949" s="422"/>
      <c r="I4949" s="422"/>
      <c r="J4949" s="422"/>
      <c r="K4949" s="422"/>
      <c r="L4949" s="422"/>
      <c r="M4949" s="422"/>
      <c r="N4949" s="422"/>
      <c r="O4949" s="422"/>
      <c r="P4949" s="421" t="str">
        <f>IF(Q4949="","",LOOKUP(Q4949,'Expenditure Codes'!B:B,'Expenditure Codes'!A:A))</f>
        <v/>
      </c>
      <c r="Q4949" s="423"/>
      <c r="R4949" s="424"/>
      <c r="S4949" s="424"/>
      <c r="T4949" s="424"/>
      <c r="U4949" s="424"/>
      <c r="V4949" s="423"/>
      <c r="W4949" s="421"/>
      <c r="X4949" s="421"/>
      <c r="Y4949" s="420"/>
      <c r="Z4949" s="425"/>
      <c r="AA4949" s="426"/>
      <c r="AB4949" s="427"/>
      <c r="AC4949" s="428"/>
      <c r="AD4949" s="427"/>
    </row>
    <row r="4950" spans="1:30" ht="21.75" x14ac:dyDescent="0.55000000000000004">
      <c r="A4950" s="420"/>
      <c r="B4950" s="420"/>
      <c r="C4950" s="420"/>
      <c r="D4950" s="420"/>
      <c r="E4950" s="421"/>
      <c r="F4950" s="421"/>
      <c r="G4950" s="422"/>
      <c r="H4950" s="422"/>
      <c r="I4950" s="422"/>
      <c r="J4950" s="422"/>
      <c r="K4950" s="422"/>
      <c r="L4950" s="422"/>
      <c r="M4950" s="422"/>
      <c r="N4950" s="422"/>
      <c r="O4950" s="422"/>
      <c r="P4950" s="421" t="str">
        <f>IF(Q4950="","",LOOKUP(Q4950,'Expenditure Codes'!B:B,'Expenditure Codes'!A:A))</f>
        <v/>
      </c>
      <c r="Q4950" s="423"/>
      <c r="R4950" s="424"/>
      <c r="S4950" s="424"/>
      <c r="T4950" s="424"/>
      <c r="U4950" s="424"/>
      <c r="V4950" s="423"/>
      <c r="W4950" s="421"/>
      <c r="X4950" s="421"/>
      <c r="Y4950" s="420"/>
      <c r="Z4950" s="425"/>
      <c r="AA4950" s="426"/>
      <c r="AB4950" s="427"/>
      <c r="AC4950" s="428"/>
      <c r="AD4950" s="427"/>
    </row>
    <row r="4951" spans="1:30" ht="21.75" x14ac:dyDescent="0.55000000000000004">
      <c r="A4951" s="420"/>
      <c r="B4951" s="420"/>
      <c r="C4951" s="420"/>
      <c r="D4951" s="420"/>
      <c r="E4951" s="421"/>
      <c r="F4951" s="421"/>
      <c r="G4951" s="422"/>
      <c r="H4951" s="422"/>
      <c r="I4951" s="422"/>
      <c r="J4951" s="422"/>
      <c r="K4951" s="422"/>
      <c r="L4951" s="422"/>
      <c r="M4951" s="422"/>
      <c r="N4951" s="422"/>
      <c r="O4951" s="422"/>
      <c r="P4951" s="421" t="str">
        <f>IF(Q4951="","",LOOKUP(Q4951,'Expenditure Codes'!B:B,'Expenditure Codes'!A:A))</f>
        <v/>
      </c>
      <c r="Q4951" s="423"/>
      <c r="R4951" s="424"/>
      <c r="S4951" s="424"/>
      <c r="T4951" s="424"/>
      <c r="U4951" s="424"/>
      <c r="V4951" s="423"/>
      <c r="W4951" s="421"/>
      <c r="X4951" s="421"/>
      <c r="Y4951" s="420"/>
      <c r="Z4951" s="425"/>
      <c r="AA4951" s="426"/>
      <c r="AB4951" s="427"/>
      <c r="AC4951" s="428"/>
      <c r="AD4951" s="427"/>
    </row>
    <row r="4952" spans="1:30" ht="21.75" x14ac:dyDescent="0.55000000000000004">
      <c r="A4952" s="420"/>
      <c r="B4952" s="420"/>
      <c r="C4952" s="420"/>
      <c r="D4952" s="420"/>
      <c r="E4952" s="421"/>
      <c r="F4952" s="421"/>
      <c r="G4952" s="422"/>
      <c r="H4952" s="422"/>
      <c r="I4952" s="422"/>
      <c r="J4952" s="422"/>
      <c r="K4952" s="422"/>
      <c r="L4952" s="422"/>
      <c r="M4952" s="422"/>
      <c r="N4952" s="422"/>
      <c r="O4952" s="422"/>
      <c r="P4952" s="421" t="str">
        <f>IF(Q4952="","",LOOKUP(Q4952,'Expenditure Codes'!B:B,'Expenditure Codes'!A:A))</f>
        <v/>
      </c>
      <c r="Q4952" s="423"/>
      <c r="R4952" s="424"/>
      <c r="S4952" s="424"/>
      <c r="T4952" s="424"/>
      <c r="U4952" s="424"/>
      <c r="V4952" s="423"/>
      <c r="W4952" s="421"/>
      <c r="X4952" s="421"/>
      <c r="Y4952" s="420"/>
      <c r="Z4952" s="425"/>
      <c r="AA4952" s="426"/>
      <c r="AB4952" s="427"/>
      <c r="AC4952" s="428"/>
      <c r="AD4952" s="427"/>
    </row>
    <row r="4953" spans="1:30" ht="21.75" x14ac:dyDescent="0.55000000000000004">
      <c r="A4953" s="420"/>
      <c r="B4953" s="420"/>
      <c r="C4953" s="420"/>
      <c r="D4953" s="420"/>
      <c r="E4953" s="421"/>
      <c r="F4953" s="421"/>
      <c r="G4953" s="422"/>
      <c r="H4953" s="422"/>
      <c r="I4953" s="422"/>
      <c r="J4953" s="422"/>
      <c r="K4953" s="422"/>
      <c r="L4953" s="422"/>
      <c r="M4953" s="422"/>
      <c r="N4953" s="422"/>
      <c r="O4953" s="422"/>
      <c r="P4953" s="421" t="str">
        <f>IF(Q4953="","",LOOKUP(Q4953,'Expenditure Codes'!B:B,'Expenditure Codes'!A:A))</f>
        <v/>
      </c>
      <c r="Q4953" s="423"/>
      <c r="R4953" s="424"/>
      <c r="S4953" s="424"/>
      <c r="T4953" s="424"/>
      <c r="U4953" s="424"/>
      <c r="V4953" s="423"/>
      <c r="W4953" s="421"/>
      <c r="X4953" s="421"/>
      <c r="Y4953" s="420"/>
      <c r="Z4953" s="425"/>
      <c r="AA4953" s="426"/>
      <c r="AB4953" s="427"/>
      <c r="AC4953" s="428"/>
      <c r="AD4953" s="427"/>
    </row>
    <row r="4954" spans="1:30" ht="21.75" x14ac:dyDescent="0.55000000000000004">
      <c r="A4954" s="420"/>
      <c r="B4954" s="420"/>
      <c r="C4954" s="420"/>
      <c r="D4954" s="420"/>
      <c r="E4954" s="421"/>
      <c r="F4954" s="421"/>
      <c r="G4954" s="422"/>
      <c r="H4954" s="422"/>
      <c r="I4954" s="422"/>
      <c r="J4954" s="422"/>
      <c r="K4954" s="422"/>
      <c r="L4954" s="422"/>
      <c r="M4954" s="422"/>
      <c r="N4954" s="422"/>
      <c r="O4954" s="422"/>
      <c r="P4954" s="421" t="str">
        <f>IF(Q4954="","",LOOKUP(Q4954,'Expenditure Codes'!B:B,'Expenditure Codes'!A:A))</f>
        <v/>
      </c>
      <c r="Q4954" s="423"/>
      <c r="R4954" s="424"/>
      <c r="S4954" s="424"/>
      <c r="T4954" s="424"/>
      <c r="U4954" s="424"/>
      <c r="V4954" s="423"/>
      <c r="W4954" s="421"/>
      <c r="X4954" s="421"/>
      <c r="Y4954" s="420"/>
      <c r="Z4954" s="425"/>
      <c r="AA4954" s="426"/>
      <c r="AB4954" s="427"/>
      <c r="AC4954" s="428"/>
      <c r="AD4954" s="427"/>
    </row>
    <row r="4955" spans="1:30" ht="21.75" x14ac:dyDescent="0.55000000000000004">
      <c r="A4955" s="420"/>
      <c r="B4955" s="420"/>
      <c r="C4955" s="420"/>
      <c r="D4955" s="420"/>
      <c r="E4955" s="421"/>
      <c r="F4955" s="421"/>
      <c r="G4955" s="422"/>
      <c r="H4955" s="422"/>
      <c r="I4955" s="422"/>
      <c r="J4955" s="422"/>
      <c r="K4955" s="422"/>
      <c r="L4955" s="422"/>
      <c r="M4955" s="422"/>
      <c r="N4955" s="422"/>
      <c r="O4955" s="422"/>
      <c r="P4955" s="421" t="str">
        <f>IF(Q4955="","",LOOKUP(Q4955,'Expenditure Codes'!B:B,'Expenditure Codes'!A:A))</f>
        <v/>
      </c>
      <c r="Q4955" s="423"/>
      <c r="R4955" s="424"/>
      <c r="S4955" s="424"/>
      <c r="T4955" s="424"/>
      <c r="U4955" s="424"/>
      <c r="V4955" s="423"/>
      <c r="W4955" s="421"/>
      <c r="X4955" s="421"/>
      <c r="Y4955" s="420"/>
      <c r="Z4955" s="425"/>
      <c r="AA4955" s="426"/>
      <c r="AB4955" s="427"/>
      <c r="AC4955" s="428"/>
      <c r="AD4955" s="427"/>
    </row>
    <row r="4956" spans="1:30" ht="21.75" x14ac:dyDescent="0.55000000000000004">
      <c r="A4956" s="420"/>
      <c r="B4956" s="420"/>
      <c r="C4956" s="420"/>
      <c r="D4956" s="420"/>
      <c r="E4956" s="421"/>
      <c r="F4956" s="421"/>
      <c r="G4956" s="422"/>
      <c r="H4956" s="422"/>
      <c r="I4956" s="422"/>
      <c r="J4956" s="422"/>
      <c r="K4956" s="422"/>
      <c r="L4956" s="422"/>
      <c r="M4956" s="422"/>
      <c r="N4956" s="422"/>
      <c r="O4956" s="422"/>
      <c r="P4956" s="421" t="str">
        <f>IF(Q4956="","",LOOKUP(Q4956,'Expenditure Codes'!B:B,'Expenditure Codes'!A:A))</f>
        <v/>
      </c>
      <c r="Q4956" s="423"/>
      <c r="R4956" s="424"/>
      <c r="S4956" s="424"/>
      <c r="T4956" s="424"/>
      <c r="U4956" s="424"/>
      <c r="V4956" s="423"/>
      <c r="W4956" s="421"/>
      <c r="X4956" s="421"/>
      <c r="Y4956" s="420"/>
      <c r="Z4956" s="425"/>
      <c r="AA4956" s="426"/>
      <c r="AB4956" s="427"/>
      <c r="AC4956" s="428"/>
      <c r="AD4956" s="427"/>
    </row>
    <row r="4957" spans="1:30" ht="21.75" x14ac:dyDescent="0.55000000000000004">
      <c r="A4957" s="420"/>
      <c r="B4957" s="420"/>
      <c r="C4957" s="420"/>
      <c r="D4957" s="420"/>
      <c r="E4957" s="421"/>
      <c r="F4957" s="421"/>
      <c r="G4957" s="422"/>
      <c r="H4957" s="422"/>
      <c r="I4957" s="422"/>
      <c r="J4957" s="422"/>
      <c r="K4957" s="422"/>
      <c r="L4957" s="422"/>
      <c r="M4957" s="422"/>
      <c r="N4957" s="422"/>
      <c r="O4957" s="422"/>
      <c r="P4957" s="421" t="str">
        <f>IF(Q4957="","",LOOKUP(Q4957,'Expenditure Codes'!B:B,'Expenditure Codes'!A:A))</f>
        <v/>
      </c>
      <c r="Q4957" s="423"/>
      <c r="R4957" s="424"/>
      <c r="S4957" s="424"/>
      <c r="T4957" s="424"/>
      <c r="U4957" s="424"/>
      <c r="V4957" s="423"/>
      <c r="W4957" s="421"/>
      <c r="X4957" s="421"/>
      <c r="Y4957" s="420"/>
      <c r="Z4957" s="425"/>
      <c r="AA4957" s="426"/>
      <c r="AB4957" s="427"/>
      <c r="AC4957" s="428"/>
      <c r="AD4957" s="427"/>
    </row>
    <row r="4958" spans="1:30" ht="21.75" x14ac:dyDescent="0.55000000000000004">
      <c r="A4958" s="420"/>
      <c r="B4958" s="420"/>
      <c r="C4958" s="420"/>
      <c r="D4958" s="420"/>
      <c r="E4958" s="421"/>
      <c r="F4958" s="421"/>
      <c r="G4958" s="422"/>
      <c r="H4958" s="422"/>
      <c r="I4958" s="422"/>
      <c r="J4958" s="422"/>
      <c r="K4958" s="422"/>
      <c r="L4958" s="422"/>
      <c r="M4958" s="422"/>
      <c r="N4958" s="422"/>
      <c r="O4958" s="422"/>
      <c r="P4958" s="421" t="str">
        <f>IF(Q4958="","",LOOKUP(Q4958,'Expenditure Codes'!B:B,'Expenditure Codes'!A:A))</f>
        <v/>
      </c>
      <c r="Q4958" s="423"/>
      <c r="R4958" s="424"/>
      <c r="S4958" s="424"/>
      <c r="T4958" s="424"/>
      <c r="U4958" s="424"/>
      <c r="V4958" s="423"/>
      <c r="W4958" s="421"/>
      <c r="X4958" s="421"/>
      <c r="Y4958" s="420"/>
      <c r="Z4958" s="425"/>
      <c r="AA4958" s="426"/>
      <c r="AB4958" s="427"/>
      <c r="AC4958" s="428"/>
      <c r="AD4958" s="427"/>
    </row>
    <row r="4959" spans="1:30" ht="21.75" x14ac:dyDescent="0.55000000000000004">
      <c r="A4959" s="420"/>
      <c r="B4959" s="420"/>
      <c r="C4959" s="420"/>
      <c r="D4959" s="420"/>
      <c r="E4959" s="421"/>
      <c r="F4959" s="421"/>
      <c r="G4959" s="422"/>
      <c r="H4959" s="422"/>
      <c r="I4959" s="422"/>
      <c r="J4959" s="422"/>
      <c r="K4959" s="422"/>
      <c r="L4959" s="422"/>
      <c r="M4959" s="422"/>
      <c r="N4959" s="422"/>
      <c r="O4959" s="422"/>
      <c r="P4959" s="421" t="str">
        <f>IF(Q4959="","",LOOKUP(Q4959,'Expenditure Codes'!B:B,'Expenditure Codes'!A:A))</f>
        <v/>
      </c>
      <c r="Q4959" s="423"/>
      <c r="R4959" s="424"/>
      <c r="S4959" s="424"/>
      <c r="T4959" s="424"/>
      <c r="U4959" s="424"/>
      <c r="V4959" s="423"/>
      <c r="W4959" s="421"/>
      <c r="X4959" s="421"/>
      <c r="Y4959" s="420"/>
      <c r="Z4959" s="425"/>
      <c r="AA4959" s="426"/>
      <c r="AB4959" s="427"/>
      <c r="AC4959" s="428"/>
      <c r="AD4959" s="427"/>
    </row>
    <row r="4960" spans="1:30" ht="21.75" x14ac:dyDescent="0.55000000000000004">
      <c r="A4960" s="420"/>
      <c r="B4960" s="420"/>
      <c r="C4960" s="420"/>
      <c r="D4960" s="420"/>
      <c r="E4960" s="421"/>
      <c r="F4960" s="421"/>
      <c r="G4960" s="422"/>
      <c r="H4960" s="422"/>
      <c r="I4960" s="422"/>
      <c r="J4960" s="422"/>
      <c r="K4960" s="422"/>
      <c r="L4960" s="422"/>
      <c r="M4960" s="422"/>
      <c r="N4960" s="422"/>
      <c r="O4960" s="422"/>
      <c r="P4960" s="421" t="str">
        <f>IF(Q4960="","",LOOKUP(Q4960,'Expenditure Codes'!B:B,'Expenditure Codes'!A:A))</f>
        <v/>
      </c>
      <c r="Q4960" s="423"/>
      <c r="R4960" s="424"/>
      <c r="S4960" s="424"/>
      <c r="T4960" s="424"/>
      <c r="U4960" s="424"/>
      <c r="V4960" s="423"/>
      <c r="W4960" s="421"/>
      <c r="X4960" s="421"/>
      <c r="Y4960" s="420"/>
      <c r="Z4960" s="425"/>
      <c r="AA4960" s="426"/>
      <c r="AB4960" s="427"/>
      <c r="AC4960" s="428"/>
      <c r="AD4960" s="427"/>
    </row>
    <row r="4961" spans="1:30" ht="21.75" x14ac:dyDescent="0.55000000000000004">
      <c r="A4961" s="420"/>
      <c r="B4961" s="420"/>
      <c r="C4961" s="420"/>
      <c r="D4961" s="420"/>
      <c r="E4961" s="421"/>
      <c r="F4961" s="421"/>
      <c r="G4961" s="422"/>
      <c r="H4961" s="422"/>
      <c r="I4961" s="422"/>
      <c r="J4961" s="422"/>
      <c r="K4961" s="422"/>
      <c r="L4961" s="422"/>
      <c r="M4961" s="422"/>
      <c r="N4961" s="422"/>
      <c r="O4961" s="422"/>
      <c r="P4961" s="421" t="str">
        <f>IF(Q4961="","",LOOKUP(Q4961,'Expenditure Codes'!B:B,'Expenditure Codes'!A:A))</f>
        <v/>
      </c>
      <c r="Q4961" s="423"/>
      <c r="R4961" s="424"/>
      <c r="S4961" s="424"/>
      <c r="T4961" s="424"/>
      <c r="U4961" s="424"/>
      <c r="V4961" s="423"/>
      <c r="W4961" s="421"/>
      <c r="X4961" s="421"/>
      <c r="Y4961" s="420"/>
      <c r="Z4961" s="425"/>
      <c r="AA4961" s="426"/>
      <c r="AB4961" s="427"/>
      <c r="AC4961" s="428"/>
      <c r="AD4961" s="427"/>
    </row>
    <row r="4962" spans="1:30" ht="21.75" x14ac:dyDescent="0.55000000000000004">
      <c r="A4962" s="420"/>
      <c r="B4962" s="420"/>
      <c r="C4962" s="420"/>
      <c r="D4962" s="420"/>
      <c r="E4962" s="421"/>
      <c r="F4962" s="421"/>
      <c r="G4962" s="422"/>
      <c r="H4962" s="422"/>
      <c r="I4962" s="422"/>
      <c r="J4962" s="422"/>
      <c r="K4962" s="422"/>
      <c r="L4962" s="422"/>
      <c r="M4962" s="422"/>
      <c r="N4962" s="422"/>
      <c r="O4962" s="422"/>
      <c r="P4962" s="421" t="str">
        <f>IF(Q4962="","",LOOKUP(Q4962,'Expenditure Codes'!B:B,'Expenditure Codes'!A:A))</f>
        <v/>
      </c>
      <c r="Q4962" s="423"/>
      <c r="R4962" s="424"/>
      <c r="S4962" s="424"/>
      <c r="T4962" s="424"/>
      <c r="U4962" s="424"/>
      <c r="V4962" s="423"/>
      <c r="W4962" s="421"/>
      <c r="X4962" s="421"/>
      <c r="Y4962" s="420"/>
      <c r="Z4962" s="425"/>
      <c r="AA4962" s="426"/>
      <c r="AB4962" s="427"/>
      <c r="AC4962" s="428"/>
      <c r="AD4962" s="427"/>
    </row>
    <row r="4963" spans="1:30" ht="21.75" x14ac:dyDescent="0.55000000000000004">
      <c r="A4963" s="420"/>
      <c r="B4963" s="420"/>
      <c r="C4963" s="420"/>
      <c r="D4963" s="420"/>
      <c r="E4963" s="421"/>
      <c r="F4963" s="421"/>
      <c r="G4963" s="422"/>
      <c r="H4963" s="422"/>
      <c r="I4963" s="422"/>
      <c r="J4963" s="422"/>
      <c r="K4963" s="422"/>
      <c r="L4963" s="422"/>
      <c r="M4963" s="422"/>
      <c r="N4963" s="422"/>
      <c r="O4963" s="422"/>
      <c r="P4963" s="421" t="str">
        <f>IF(Q4963="","",LOOKUP(Q4963,'Expenditure Codes'!B:B,'Expenditure Codes'!A:A))</f>
        <v/>
      </c>
      <c r="Q4963" s="423"/>
      <c r="R4963" s="424"/>
      <c r="S4963" s="424"/>
      <c r="T4963" s="424"/>
      <c r="U4963" s="424"/>
      <c r="V4963" s="423"/>
      <c r="W4963" s="421"/>
      <c r="X4963" s="421"/>
      <c r="Y4963" s="420"/>
      <c r="Z4963" s="425"/>
      <c r="AA4963" s="426"/>
      <c r="AB4963" s="427"/>
      <c r="AC4963" s="428"/>
      <c r="AD4963" s="427"/>
    </row>
    <row r="4964" spans="1:30" ht="21.75" x14ac:dyDescent="0.55000000000000004">
      <c r="A4964" s="420"/>
      <c r="B4964" s="420"/>
      <c r="C4964" s="420"/>
      <c r="D4964" s="420"/>
      <c r="E4964" s="421"/>
      <c r="F4964" s="421"/>
      <c r="G4964" s="422"/>
      <c r="H4964" s="422"/>
      <c r="I4964" s="422"/>
      <c r="J4964" s="422"/>
      <c r="K4964" s="422"/>
      <c r="L4964" s="422"/>
      <c r="M4964" s="422"/>
      <c r="N4964" s="422"/>
      <c r="O4964" s="422"/>
      <c r="P4964" s="421" t="str">
        <f>IF(Q4964="","",LOOKUP(Q4964,'Expenditure Codes'!B:B,'Expenditure Codes'!A:A))</f>
        <v/>
      </c>
      <c r="Q4964" s="423"/>
      <c r="R4964" s="424"/>
      <c r="S4964" s="424"/>
      <c r="T4964" s="424"/>
      <c r="U4964" s="424"/>
      <c r="V4964" s="423"/>
      <c r="W4964" s="421"/>
      <c r="X4964" s="421"/>
      <c r="Y4964" s="420"/>
      <c r="Z4964" s="425"/>
      <c r="AA4964" s="426"/>
      <c r="AB4964" s="427"/>
      <c r="AC4964" s="428"/>
      <c r="AD4964" s="427"/>
    </row>
    <row r="4965" spans="1:30" ht="21.75" x14ac:dyDescent="0.55000000000000004">
      <c r="A4965" s="420"/>
      <c r="B4965" s="420"/>
      <c r="C4965" s="420"/>
      <c r="D4965" s="420"/>
      <c r="E4965" s="421"/>
      <c r="F4965" s="421"/>
      <c r="G4965" s="422"/>
      <c r="H4965" s="422"/>
      <c r="I4965" s="422"/>
      <c r="J4965" s="422"/>
      <c r="K4965" s="422"/>
      <c r="L4965" s="422"/>
      <c r="M4965" s="422"/>
      <c r="N4965" s="422"/>
      <c r="O4965" s="422"/>
      <c r="P4965" s="421" t="str">
        <f>IF(Q4965="","",LOOKUP(Q4965,'Expenditure Codes'!B:B,'Expenditure Codes'!A:A))</f>
        <v/>
      </c>
      <c r="Q4965" s="423"/>
      <c r="R4965" s="424"/>
      <c r="S4965" s="424"/>
      <c r="T4965" s="424"/>
      <c r="U4965" s="424"/>
      <c r="V4965" s="423"/>
      <c r="W4965" s="421"/>
      <c r="X4965" s="421"/>
      <c r="Y4965" s="420"/>
      <c r="Z4965" s="425"/>
      <c r="AA4965" s="426"/>
      <c r="AB4965" s="427"/>
      <c r="AC4965" s="428"/>
      <c r="AD4965" s="427"/>
    </row>
    <row r="4966" spans="1:30" ht="21.75" x14ac:dyDescent="0.55000000000000004">
      <c r="A4966" s="420"/>
      <c r="B4966" s="420"/>
      <c r="C4966" s="420"/>
      <c r="D4966" s="420"/>
      <c r="E4966" s="421"/>
      <c r="F4966" s="421"/>
      <c r="G4966" s="422"/>
      <c r="H4966" s="422"/>
      <c r="I4966" s="422"/>
      <c r="J4966" s="422"/>
      <c r="K4966" s="422"/>
      <c r="L4966" s="422"/>
      <c r="M4966" s="422"/>
      <c r="N4966" s="422"/>
      <c r="O4966" s="422"/>
      <c r="P4966" s="421" t="str">
        <f>IF(Q4966="","",LOOKUP(Q4966,'Expenditure Codes'!B:B,'Expenditure Codes'!A:A))</f>
        <v/>
      </c>
      <c r="Q4966" s="423"/>
      <c r="R4966" s="424"/>
      <c r="S4966" s="424"/>
      <c r="T4966" s="424"/>
      <c r="U4966" s="424"/>
      <c r="V4966" s="423"/>
      <c r="W4966" s="421"/>
      <c r="X4966" s="421"/>
      <c r="Y4966" s="420"/>
      <c r="Z4966" s="425"/>
      <c r="AA4966" s="426"/>
      <c r="AB4966" s="427"/>
      <c r="AC4966" s="428"/>
      <c r="AD4966" s="427"/>
    </row>
    <row r="4967" spans="1:30" ht="21.75" x14ac:dyDescent="0.55000000000000004">
      <c r="A4967" s="420"/>
      <c r="B4967" s="420"/>
      <c r="C4967" s="420"/>
      <c r="D4967" s="420"/>
      <c r="E4967" s="421"/>
      <c r="F4967" s="421"/>
      <c r="G4967" s="422"/>
      <c r="H4967" s="422"/>
      <c r="I4967" s="422"/>
      <c r="J4967" s="422"/>
      <c r="K4967" s="422"/>
      <c r="L4967" s="422"/>
      <c r="M4967" s="422"/>
      <c r="N4967" s="422"/>
      <c r="O4967" s="422"/>
      <c r="P4967" s="421" t="str">
        <f>IF(Q4967="","",LOOKUP(Q4967,'Expenditure Codes'!B:B,'Expenditure Codes'!A:A))</f>
        <v/>
      </c>
      <c r="Q4967" s="423"/>
      <c r="R4967" s="424"/>
      <c r="S4967" s="424"/>
      <c r="T4967" s="424"/>
      <c r="U4967" s="424"/>
      <c r="V4967" s="423"/>
      <c r="W4967" s="421"/>
      <c r="X4967" s="421"/>
      <c r="Y4967" s="420"/>
      <c r="Z4967" s="425"/>
      <c r="AA4967" s="426"/>
      <c r="AB4967" s="427"/>
      <c r="AC4967" s="428"/>
      <c r="AD4967" s="427"/>
    </row>
    <row r="4968" spans="1:30" ht="21.75" x14ac:dyDescent="0.55000000000000004">
      <c r="A4968" s="420"/>
      <c r="B4968" s="420"/>
      <c r="C4968" s="420"/>
      <c r="D4968" s="420"/>
      <c r="E4968" s="421"/>
      <c r="F4968" s="421"/>
      <c r="G4968" s="422"/>
      <c r="H4968" s="422"/>
      <c r="I4968" s="422"/>
      <c r="J4968" s="422"/>
      <c r="K4968" s="422"/>
      <c r="L4968" s="422"/>
      <c r="M4968" s="422"/>
      <c r="N4968" s="422"/>
      <c r="O4968" s="422"/>
      <c r="P4968" s="421" t="str">
        <f>IF(Q4968="","",LOOKUP(Q4968,'Expenditure Codes'!B:B,'Expenditure Codes'!A:A))</f>
        <v/>
      </c>
      <c r="Q4968" s="423"/>
      <c r="R4968" s="424"/>
      <c r="S4968" s="424"/>
      <c r="T4968" s="424"/>
      <c r="U4968" s="424"/>
      <c r="V4968" s="423"/>
      <c r="W4968" s="421"/>
      <c r="X4968" s="421"/>
      <c r="Y4968" s="420"/>
      <c r="Z4968" s="425"/>
      <c r="AA4968" s="426"/>
      <c r="AB4968" s="427"/>
      <c r="AC4968" s="428"/>
      <c r="AD4968" s="427"/>
    </row>
    <row r="4969" spans="1:30" ht="21.75" x14ac:dyDescent="0.55000000000000004">
      <c r="A4969" s="420"/>
      <c r="B4969" s="420"/>
      <c r="C4969" s="420"/>
      <c r="D4969" s="420"/>
      <c r="E4969" s="421"/>
      <c r="F4969" s="421"/>
      <c r="G4969" s="422"/>
      <c r="H4969" s="422"/>
      <c r="I4969" s="422"/>
      <c r="J4969" s="422"/>
      <c r="K4969" s="422"/>
      <c r="L4969" s="422"/>
      <c r="M4969" s="422"/>
      <c r="N4969" s="422"/>
      <c r="O4969" s="422"/>
      <c r="P4969" s="421" t="str">
        <f>IF(Q4969="","",LOOKUP(Q4969,'Expenditure Codes'!B:B,'Expenditure Codes'!A:A))</f>
        <v/>
      </c>
      <c r="Q4969" s="423"/>
      <c r="R4969" s="424"/>
      <c r="S4969" s="424"/>
      <c r="T4969" s="424"/>
      <c r="U4969" s="424"/>
      <c r="V4969" s="423"/>
      <c r="W4969" s="421"/>
      <c r="X4969" s="421"/>
      <c r="Y4969" s="420"/>
      <c r="Z4969" s="425"/>
      <c r="AA4969" s="426"/>
      <c r="AB4969" s="427"/>
      <c r="AC4969" s="428"/>
      <c r="AD4969" s="427"/>
    </row>
    <row r="4970" spans="1:30" ht="21.75" x14ac:dyDescent="0.55000000000000004">
      <c r="A4970" s="420"/>
      <c r="B4970" s="420"/>
      <c r="C4970" s="420"/>
      <c r="D4970" s="420"/>
      <c r="E4970" s="421"/>
      <c r="F4970" s="421"/>
      <c r="G4970" s="422"/>
      <c r="H4970" s="422"/>
      <c r="I4970" s="422"/>
      <c r="J4970" s="422"/>
      <c r="K4970" s="422"/>
      <c r="L4970" s="422"/>
      <c r="M4970" s="422"/>
      <c r="N4970" s="422"/>
      <c r="O4970" s="422"/>
      <c r="P4970" s="421" t="str">
        <f>IF(Q4970="","",LOOKUP(Q4970,'Expenditure Codes'!B:B,'Expenditure Codes'!A:A))</f>
        <v/>
      </c>
      <c r="Q4970" s="423"/>
      <c r="R4970" s="424"/>
      <c r="S4970" s="424"/>
      <c r="T4970" s="424"/>
      <c r="U4970" s="424"/>
      <c r="V4970" s="423"/>
      <c r="W4970" s="421"/>
      <c r="X4970" s="421"/>
      <c r="Y4970" s="420"/>
      <c r="Z4970" s="425"/>
      <c r="AA4970" s="426"/>
      <c r="AB4970" s="427"/>
      <c r="AC4970" s="428"/>
      <c r="AD4970" s="427"/>
    </row>
    <row r="4971" spans="1:30" ht="21.75" x14ac:dyDescent="0.55000000000000004">
      <c r="A4971" s="420"/>
      <c r="B4971" s="420"/>
      <c r="C4971" s="420"/>
      <c r="D4971" s="420"/>
      <c r="E4971" s="421"/>
      <c r="F4971" s="421"/>
      <c r="G4971" s="422"/>
      <c r="H4971" s="422"/>
      <c r="I4971" s="422"/>
      <c r="J4971" s="422"/>
      <c r="K4971" s="422"/>
      <c r="L4971" s="422"/>
      <c r="M4971" s="422"/>
      <c r="N4971" s="422"/>
      <c r="O4971" s="422"/>
      <c r="P4971" s="421" t="str">
        <f>IF(Q4971="","",LOOKUP(Q4971,'Expenditure Codes'!B:B,'Expenditure Codes'!A:A))</f>
        <v/>
      </c>
      <c r="Q4971" s="423"/>
      <c r="R4971" s="424"/>
      <c r="S4971" s="424"/>
      <c r="T4971" s="424"/>
      <c r="U4971" s="424"/>
      <c r="V4971" s="423"/>
      <c r="W4971" s="421"/>
      <c r="X4971" s="421"/>
      <c r="Y4971" s="420"/>
      <c r="Z4971" s="425"/>
      <c r="AA4971" s="426"/>
      <c r="AB4971" s="427"/>
      <c r="AC4971" s="428"/>
      <c r="AD4971" s="427"/>
    </row>
    <row r="4972" spans="1:30" ht="21.75" x14ac:dyDescent="0.55000000000000004">
      <c r="A4972" s="420"/>
      <c r="B4972" s="420"/>
      <c r="C4972" s="420"/>
      <c r="D4972" s="420"/>
      <c r="E4972" s="421"/>
      <c r="F4972" s="421"/>
      <c r="G4972" s="422"/>
      <c r="H4972" s="422"/>
      <c r="I4972" s="422"/>
      <c r="J4972" s="422"/>
      <c r="K4972" s="422"/>
      <c r="L4972" s="422"/>
      <c r="M4972" s="422"/>
      <c r="N4972" s="422"/>
      <c r="O4972" s="422"/>
      <c r="P4972" s="421" t="str">
        <f>IF(Q4972="","",LOOKUP(Q4972,'Expenditure Codes'!B:B,'Expenditure Codes'!A:A))</f>
        <v/>
      </c>
      <c r="Q4972" s="423"/>
      <c r="R4972" s="424"/>
      <c r="S4972" s="424"/>
      <c r="T4972" s="424"/>
      <c r="U4972" s="424"/>
      <c r="V4972" s="423"/>
      <c r="W4972" s="421"/>
      <c r="X4972" s="421"/>
      <c r="Y4972" s="420"/>
      <c r="Z4972" s="425"/>
      <c r="AA4972" s="426"/>
      <c r="AB4972" s="427"/>
      <c r="AC4972" s="428"/>
      <c r="AD4972" s="427"/>
    </row>
    <row r="4973" spans="1:30" ht="21.75" x14ac:dyDescent="0.55000000000000004">
      <c r="A4973" s="420"/>
      <c r="B4973" s="420"/>
      <c r="C4973" s="420"/>
      <c r="D4973" s="420"/>
      <c r="E4973" s="421"/>
      <c r="F4973" s="421"/>
      <c r="G4973" s="422"/>
      <c r="H4973" s="422"/>
      <c r="I4973" s="422"/>
      <c r="J4973" s="422"/>
      <c r="K4973" s="422"/>
      <c r="L4973" s="422"/>
      <c r="M4973" s="422"/>
      <c r="N4973" s="422"/>
      <c r="O4973" s="422"/>
      <c r="P4973" s="421" t="str">
        <f>IF(Q4973="","",LOOKUP(Q4973,'Expenditure Codes'!B:B,'Expenditure Codes'!A:A))</f>
        <v/>
      </c>
      <c r="Q4973" s="423"/>
      <c r="R4973" s="424"/>
      <c r="S4973" s="424"/>
      <c r="T4973" s="424"/>
      <c r="U4973" s="424"/>
      <c r="V4973" s="423"/>
      <c r="W4973" s="421"/>
      <c r="X4973" s="421"/>
      <c r="Y4973" s="420"/>
      <c r="Z4973" s="425"/>
      <c r="AA4973" s="426"/>
      <c r="AB4973" s="427"/>
      <c r="AC4973" s="428"/>
      <c r="AD4973" s="427"/>
    </row>
    <row r="4974" spans="1:30" ht="21.75" x14ac:dyDescent="0.55000000000000004">
      <c r="A4974" s="420"/>
      <c r="B4974" s="420"/>
      <c r="C4974" s="420"/>
      <c r="D4974" s="420"/>
      <c r="E4974" s="421"/>
      <c r="F4974" s="421"/>
      <c r="G4974" s="422"/>
      <c r="H4974" s="422"/>
      <c r="I4974" s="422"/>
      <c r="J4974" s="422"/>
      <c r="K4974" s="422"/>
      <c r="L4974" s="422"/>
      <c r="M4974" s="422"/>
      <c r="N4974" s="422"/>
      <c r="O4974" s="422"/>
      <c r="P4974" s="421" t="str">
        <f>IF(Q4974="","",LOOKUP(Q4974,'Expenditure Codes'!B:B,'Expenditure Codes'!A:A))</f>
        <v/>
      </c>
      <c r="Q4974" s="423"/>
      <c r="R4974" s="424"/>
      <c r="S4974" s="424"/>
      <c r="T4974" s="424"/>
      <c r="U4974" s="424"/>
      <c r="V4974" s="423"/>
      <c r="W4974" s="421"/>
      <c r="X4974" s="421"/>
      <c r="Y4974" s="420"/>
      <c r="Z4974" s="425"/>
      <c r="AA4974" s="426"/>
      <c r="AB4974" s="427"/>
      <c r="AC4974" s="428"/>
      <c r="AD4974" s="427"/>
    </row>
    <row r="4975" spans="1:30" ht="21.75" x14ac:dyDescent="0.55000000000000004">
      <c r="A4975" s="420"/>
      <c r="B4975" s="420"/>
      <c r="C4975" s="420"/>
      <c r="D4975" s="420"/>
      <c r="E4975" s="421"/>
      <c r="F4975" s="421"/>
      <c r="G4975" s="422"/>
      <c r="H4975" s="422"/>
      <c r="I4975" s="422"/>
      <c r="J4975" s="422"/>
      <c r="K4975" s="422"/>
      <c r="L4975" s="422"/>
      <c r="M4975" s="422"/>
      <c r="N4975" s="422"/>
      <c r="O4975" s="422"/>
      <c r="P4975" s="421" t="str">
        <f>IF(Q4975="","",LOOKUP(Q4975,'Expenditure Codes'!B:B,'Expenditure Codes'!A:A))</f>
        <v/>
      </c>
      <c r="Q4975" s="423"/>
      <c r="R4975" s="424"/>
      <c r="S4975" s="424"/>
      <c r="T4975" s="424"/>
      <c r="U4975" s="424"/>
      <c r="V4975" s="423"/>
      <c r="W4975" s="421"/>
      <c r="X4975" s="421"/>
      <c r="Y4975" s="420"/>
      <c r="Z4975" s="425"/>
      <c r="AA4975" s="426"/>
      <c r="AB4975" s="427"/>
      <c r="AC4975" s="428"/>
      <c r="AD4975" s="427"/>
    </row>
    <row r="4976" spans="1:30" ht="21.75" x14ac:dyDescent="0.55000000000000004">
      <c r="A4976" s="420"/>
      <c r="B4976" s="420"/>
      <c r="C4976" s="420"/>
      <c r="D4976" s="420"/>
      <c r="E4976" s="421"/>
      <c r="F4976" s="421"/>
      <c r="G4976" s="422"/>
      <c r="H4976" s="422"/>
      <c r="I4976" s="422"/>
      <c r="J4976" s="422"/>
      <c r="K4976" s="422"/>
      <c r="L4976" s="422"/>
      <c r="M4976" s="422"/>
      <c r="N4976" s="422"/>
      <c r="O4976" s="422"/>
      <c r="P4976" s="421" t="str">
        <f>IF(Q4976="","",LOOKUP(Q4976,'Expenditure Codes'!B:B,'Expenditure Codes'!A:A))</f>
        <v/>
      </c>
      <c r="Q4976" s="423"/>
      <c r="R4976" s="424"/>
      <c r="S4976" s="424"/>
      <c r="T4976" s="424"/>
      <c r="U4976" s="424"/>
      <c r="V4976" s="423"/>
      <c r="W4976" s="421"/>
      <c r="X4976" s="421"/>
      <c r="Y4976" s="420"/>
      <c r="Z4976" s="425"/>
      <c r="AA4976" s="426"/>
      <c r="AB4976" s="427"/>
      <c r="AC4976" s="428"/>
      <c r="AD4976" s="427"/>
    </row>
    <row r="4977" spans="1:30" ht="21.75" x14ac:dyDescent="0.55000000000000004">
      <c r="A4977" s="420"/>
      <c r="B4977" s="420"/>
      <c r="C4977" s="420"/>
      <c r="D4977" s="420"/>
      <c r="E4977" s="421"/>
      <c r="F4977" s="421"/>
      <c r="G4977" s="422"/>
      <c r="H4977" s="422"/>
      <c r="I4977" s="422"/>
      <c r="J4977" s="422"/>
      <c r="K4977" s="422"/>
      <c r="L4977" s="422"/>
      <c r="M4977" s="422"/>
      <c r="N4977" s="422"/>
      <c r="O4977" s="422"/>
      <c r="P4977" s="421" t="str">
        <f>IF(Q4977="","",LOOKUP(Q4977,'Expenditure Codes'!B:B,'Expenditure Codes'!A:A))</f>
        <v/>
      </c>
      <c r="Q4977" s="423"/>
      <c r="R4977" s="424"/>
      <c r="S4977" s="424"/>
      <c r="T4977" s="424"/>
      <c r="U4977" s="424"/>
      <c r="V4977" s="423"/>
      <c r="W4977" s="421"/>
      <c r="X4977" s="421"/>
      <c r="Y4977" s="420"/>
      <c r="Z4977" s="425"/>
      <c r="AA4977" s="426"/>
      <c r="AB4977" s="427"/>
      <c r="AC4977" s="428"/>
      <c r="AD4977" s="427"/>
    </row>
    <row r="4978" spans="1:30" ht="21.75" x14ac:dyDescent="0.55000000000000004">
      <c r="A4978" s="420"/>
      <c r="B4978" s="420"/>
      <c r="C4978" s="420"/>
      <c r="D4978" s="420"/>
      <c r="E4978" s="421"/>
      <c r="F4978" s="421"/>
      <c r="G4978" s="422"/>
      <c r="H4978" s="422"/>
      <c r="I4978" s="422"/>
      <c r="J4978" s="422"/>
      <c r="K4978" s="422"/>
      <c r="L4978" s="422"/>
      <c r="M4978" s="422"/>
      <c r="N4978" s="422"/>
      <c r="O4978" s="422"/>
      <c r="P4978" s="421" t="str">
        <f>IF(Q4978="","",LOOKUP(Q4978,'Expenditure Codes'!B:B,'Expenditure Codes'!A:A))</f>
        <v/>
      </c>
      <c r="Q4978" s="423"/>
      <c r="R4978" s="424"/>
      <c r="S4978" s="424"/>
      <c r="T4978" s="424"/>
      <c r="U4978" s="424"/>
      <c r="V4978" s="423"/>
      <c r="W4978" s="421"/>
      <c r="X4978" s="421"/>
      <c r="Y4978" s="420"/>
      <c r="Z4978" s="425"/>
      <c r="AA4978" s="426"/>
      <c r="AB4978" s="427"/>
      <c r="AC4978" s="428"/>
      <c r="AD4978" s="427"/>
    </row>
    <row r="4979" spans="1:30" ht="21.75" x14ac:dyDescent="0.55000000000000004">
      <c r="A4979" s="420"/>
      <c r="B4979" s="420"/>
      <c r="C4979" s="420"/>
      <c r="D4979" s="420"/>
      <c r="E4979" s="421"/>
      <c r="F4979" s="421"/>
      <c r="G4979" s="422"/>
      <c r="H4979" s="422"/>
      <c r="I4979" s="422"/>
      <c r="J4979" s="422"/>
      <c r="K4979" s="422"/>
      <c r="L4979" s="422"/>
      <c r="M4979" s="422"/>
      <c r="N4979" s="422"/>
      <c r="O4979" s="422"/>
      <c r="P4979" s="421" t="str">
        <f>IF(Q4979="","",LOOKUP(Q4979,'Expenditure Codes'!B:B,'Expenditure Codes'!A:A))</f>
        <v/>
      </c>
      <c r="Q4979" s="423"/>
      <c r="R4979" s="424"/>
      <c r="S4979" s="424"/>
      <c r="T4979" s="424"/>
      <c r="U4979" s="424"/>
      <c r="V4979" s="423"/>
      <c r="W4979" s="421"/>
      <c r="X4979" s="421"/>
      <c r="Y4979" s="420"/>
      <c r="Z4979" s="425"/>
      <c r="AA4979" s="426"/>
      <c r="AB4979" s="427"/>
      <c r="AC4979" s="428"/>
      <c r="AD4979" s="427"/>
    </row>
    <row r="4980" spans="1:30" ht="21.75" x14ac:dyDescent="0.55000000000000004">
      <c r="A4980" s="420"/>
      <c r="B4980" s="420"/>
      <c r="C4980" s="420"/>
      <c r="D4980" s="420"/>
      <c r="E4980" s="421"/>
      <c r="F4980" s="421"/>
      <c r="G4980" s="422"/>
      <c r="H4980" s="422"/>
      <c r="I4980" s="422"/>
      <c r="J4980" s="422"/>
      <c r="K4980" s="422"/>
      <c r="L4980" s="422"/>
      <c r="M4980" s="422"/>
      <c r="N4980" s="422"/>
      <c r="O4980" s="422"/>
      <c r="P4980" s="421" t="str">
        <f>IF(Q4980="","",LOOKUP(Q4980,'Expenditure Codes'!B:B,'Expenditure Codes'!A:A))</f>
        <v/>
      </c>
      <c r="Q4980" s="423"/>
      <c r="R4980" s="424"/>
      <c r="S4980" s="424"/>
      <c r="T4980" s="424"/>
      <c r="U4980" s="424"/>
      <c r="V4980" s="423"/>
      <c r="W4980" s="421"/>
      <c r="X4980" s="421"/>
      <c r="Y4980" s="420"/>
      <c r="Z4980" s="425"/>
      <c r="AA4980" s="426"/>
      <c r="AB4980" s="427"/>
      <c r="AC4980" s="428"/>
      <c r="AD4980" s="427"/>
    </row>
    <row r="4981" spans="1:30" ht="21.75" x14ac:dyDescent="0.55000000000000004">
      <c r="A4981" s="420"/>
      <c r="B4981" s="420"/>
      <c r="C4981" s="420"/>
      <c r="D4981" s="420"/>
      <c r="E4981" s="421"/>
      <c r="F4981" s="421"/>
      <c r="G4981" s="422"/>
      <c r="H4981" s="422"/>
      <c r="I4981" s="422"/>
      <c r="J4981" s="422"/>
      <c r="K4981" s="422"/>
      <c r="L4981" s="422"/>
      <c r="M4981" s="422"/>
      <c r="N4981" s="422"/>
      <c r="O4981" s="422"/>
      <c r="P4981" s="421" t="str">
        <f>IF(Q4981="","",LOOKUP(Q4981,'Expenditure Codes'!B:B,'Expenditure Codes'!A:A))</f>
        <v/>
      </c>
      <c r="Q4981" s="423"/>
      <c r="R4981" s="424"/>
      <c r="S4981" s="424"/>
      <c r="T4981" s="424"/>
      <c r="U4981" s="424"/>
      <c r="V4981" s="423"/>
      <c r="W4981" s="421"/>
      <c r="X4981" s="421"/>
      <c r="Y4981" s="420"/>
      <c r="Z4981" s="425"/>
      <c r="AA4981" s="426"/>
      <c r="AB4981" s="427"/>
      <c r="AC4981" s="428"/>
      <c r="AD4981" s="427"/>
    </row>
    <row r="4982" spans="1:30" ht="21.75" x14ac:dyDescent="0.55000000000000004">
      <c r="A4982" s="420"/>
      <c r="B4982" s="420"/>
      <c r="C4982" s="420"/>
      <c r="D4982" s="420"/>
      <c r="E4982" s="421"/>
      <c r="F4982" s="421"/>
      <c r="G4982" s="422"/>
      <c r="H4982" s="422"/>
      <c r="I4982" s="422"/>
      <c r="J4982" s="422"/>
      <c r="K4982" s="422"/>
      <c r="L4982" s="422"/>
      <c r="M4982" s="422"/>
      <c r="N4982" s="422"/>
      <c r="O4982" s="422"/>
      <c r="P4982" s="421" t="str">
        <f>IF(Q4982="","",LOOKUP(Q4982,'Expenditure Codes'!B:B,'Expenditure Codes'!A:A))</f>
        <v/>
      </c>
      <c r="Q4982" s="423"/>
      <c r="R4982" s="424"/>
      <c r="S4982" s="424"/>
      <c r="T4982" s="424"/>
      <c r="U4982" s="424"/>
      <c r="V4982" s="423"/>
      <c r="W4982" s="421"/>
      <c r="X4982" s="421"/>
      <c r="Y4982" s="420"/>
      <c r="Z4982" s="425"/>
      <c r="AA4982" s="426"/>
      <c r="AB4982" s="427"/>
      <c r="AC4982" s="428"/>
      <c r="AD4982" s="427"/>
    </row>
    <row r="4983" spans="1:30" ht="21.75" x14ac:dyDescent="0.55000000000000004">
      <c r="A4983" s="420"/>
      <c r="B4983" s="420"/>
      <c r="C4983" s="420"/>
      <c r="D4983" s="420"/>
      <c r="E4983" s="421"/>
      <c r="F4983" s="421"/>
      <c r="G4983" s="422"/>
      <c r="H4983" s="422"/>
      <c r="I4983" s="422"/>
      <c r="J4983" s="422"/>
      <c r="K4983" s="422"/>
      <c r="L4983" s="422"/>
      <c r="M4983" s="422"/>
      <c r="N4983" s="422"/>
      <c r="O4983" s="422"/>
      <c r="P4983" s="421" t="str">
        <f>IF(Q4983="","",LOOKUP(Q4983,'Expenditure Codes'!B:B,'Expenditure Codes'!A:A))</f>
        <v/>
      </c>
      <c r="Q4983" s="423"/>
      <c r="R4983" s="424"/>
      <c r="S4983" s="424"/>
      <c r="T4983" s="424"/>
      <c r="U4983" s="424"/>
      <c r="V4983" s="423"/>
      <c r="W4983" s="421"/>
      <c r="X4983" s="421"/>
      <c r="Y4983" s="420"/>
      <c r="Z4983" s="425"/>
      <c r="AA4983" s="426"/>
      <c r="AB4983" s="427"/>
      <c r="AC4983" s="428"/>
      <c r="AD4983" s="427"/>
    </row>
    <row r="4984" spans="1:30" ht="21.75" x14ac:dyDescent="0.55000000000000004">
      <c r="A4984" s="420"/>
      <c r="B4984" s="420"/>
      <c r="C4984" s="420"/>
      <c r="D4984" s="420"/>
      <c r="E4984" s="421"/>
      <c r="F4984" s="421"/>
      <c r="G4984" s="422"/>
      <c r="H4984" s="422"/>
      <c r="I4984" s="422"/>
      <c r="J4984" s="422"/>
      <c r="K4984" s="422"/>
      <c r="L4984" s="422"/>
      <c r="M4984" s="422"/>
      <c r="N4984" s="422"/>
      <c r="O4984" s="422"/>
      <c r="P4984" s="421" t="str">
        <f>IF(Q4984="","",LOOKUP(Q4984,'Expenditure Codes'!B:B,'Expenditure Codes'!A:A))</f>
        <v/>
      </c>
      <c r="Q4984" s="423"/>
      <c r="R4984" s="424"/>
      <c r="S4984" s="424"/>
      <c r="T4984" s="424"/>
      <c r="U4984" s="424"/>
      <c r="V4984" s="423"/>
      <c r="W4984" s="421"/>
      <c r="X4984" s="421"/>
      <c r="Y4984" s="420"/>
      <c r="Z4984" s="425"/>
      <c r="AA4984" s="426"/>
      <c r="AB4984" s="427"/>
      <c r="AC4984" s="428"/>
      <c r="AD4984" s="427"/>
    </row>
    <row r="4985" spans="1:30" ht="21.75" x14ac:dyDescent="0.55000000000000004">
      <c r="A4985" s="420"/>
      <c r="B4985" s="420"/>
      <c r="C4985" s="420"/>
      <c r="D4985" s="420"/>
      <c r="E4985" s="421"/>
      <c r="F4985" s="421"/>
      <c r="G4985" s="422"/>
      <c r="H4985" s="422"/>
      <c r="I4985" s="422"/>
      <c r="J4985" s="422"/>
      <c r="K4985" s="422"/>
      <c r="L4985" s="422"/>
      <c r="M4985" s="422"/>
      <c r="N4985" s="422"/>
      <c r="O4985" s="422"/>
      <c r="P4985" s="421" t="str">
        <f>IF(Q4985="","",LOOKUP(Q4985,'Expenditure Codes'!B:B,'Expenditure Codes'!A:A))</f>
        <v/>
      </c>
      <c r="Q4985" s="423"/>
      <c r="R4985" s="424"/>
      <c r="S4985" s="424"/>
      <c r="T4985" s="424"/>
      <c r="U4985" s="424"/>
      <c r="V4985" s="423"/>
      <c r="W4985" s="421"/>
      <c r="X4985" s="421"/>
      <c r="Y4985" s="420"/>
      <c r="Z4985" s="425"/>
      <c r="AA4985" s="426"/>
      <c r="AB4985" s="427"/>
      <c r="AC4985" s="428"/>
      <c r="AD4985" s="427"/>
    </row>
    <row r="4986" spans="1:30" ht="21.75" x14ac:dyDescent="0.55000000000000004">
      <c r="A4986" s="420"/>
      <c r="B4986" s="420"/>
      <c r="C4986" s="420"/>
      <c r="D4986" s="420"/>
      <c r="E4986" s="421"/>
      <c r="F4986" s="421"/>
      <c r="G4986" s="422"/>
      <c r="H4986" s="422"/>
      <c r="I4986" s="422"/>
      <c r="J4986" s="422"/>
      <c r="K4986" s="422"/>
      <c r="L4986" s="422"/>
      <c r="M4986" s="422"/>
      <c r="N4986" s="422"/>
      <c r="O4986" s="422"/>
      <c r="P4986" s="421" t="str">
        <f>IF(Q4986="","",LOOKUP(Q4986,'Expenditure Codes'!B:B,'Expenditure Codes'!A:A))</f>
        <v/>
      </c>
      <c r="Q4986" s="423"/>
      <c r="R4986" s="424"/>
      <c r="S4986" s="424"/>
      <c r="T4986" s="424"/>
      <c r="U4986" s="424"/>
      <c r="V4986" s="423"/>
      <c r="W4986" s="421"/>
      <c r="X4986" s="421"/>
      <c r="Y4986" s="420"/>
      <c r="Z4986" s="425"/>
      <c r="AA4986" s="426"/>
      <c r="AB4986" s="427"/>
      <c r="AC4986" s="428"/>
      <c r="AD4986" s="427"/>
    </row>
    <row r="4987" spans="1:30" ht="21.75" x14ac:dyDescent="0.55000000000000004">
      <c r="A4987" s="420"/>
      <c r="B4987" s="420"/>
      <c r="C4987" s="420"/>
      <c r="D4987" s="420"/>
      <c r="E4987" s="421"/>
      <c r="F4987" s="421"/>
      <c r="G4987" s="422"/>
      <c r="H4987" s="422"/>
      <c r="I4987" s="422"/>
      <c r="J4987" s="422"/>
      <c r="K4987" s="422"/>
      <c r="L4987" s="422"/>
      <c r="M4987" s="422"/>
      <c r="N4987" s="422"/>
      <c r="O4987" s="422"/>
      <c r="P4987" s="421" t="str">
        <f>IF(Q4987="","",LOOKUP(Q4987,'Expenditure Codes'!B:B,'Expenditure Codes'!A:A))</f>
        <v/>
      </c>
      <c r="Q4987" s="423"/>
      <c r="R4987" s="424"/>
      <c r="S4987" s="424"/>
      <c r="T4987" s="424"/>
      <c r="U4987" s="424"/>
      <c r="V4987" s="423"/>
      <c r="W4987" s="421"/>
      <c r="X4987" s="421"/>
      <c r="Y4987" s="420"/>
      <c r="Z4987" s="425"/>
      <c r="AA4987" s="426"/>
      <c r="AB4987" s="427"/>
      <c r="AC4987" s="428"/>
      <c r="AD4987" s="427"/>
    </row>
    <row r="4988" spans="1:30" ht="21.75" x14ac:dyDescent="0.55000000000000004">
      <c r="A4988" s="420"/>
      <c r="B4988" s="420"/>
      <c r="C4988" s="420"/>
      <c r="D4988" s="420"/>
      <c r="E4988" s="421"/>
      <c r="F4988" s="421"/>
      <c r="G4988" s="422"/>
      <c r="H4988" s="422"/>
      <c r="I4988" s="422"/>
      <c r="J4988" s="422"/>
      <c r="K4988" s="422"/>
      <c r="L4988" s="422"/>
      <c r="M4988" s="422"/>
      <c r="N4988" s="422"/>
      <c r="O4988" s="422"/>
      <c r="P4988" s="421" t="str">
        <f>IF(Q4988="","",LOOKUP(Q4988,'Expenditure Codes'!B:B,'Expenditure Codes'!A:A))</f>
        <v/>
      </c>
      <c r="Q4988" s="423"/>
      <c r="R4988" s="424"/>
      <c r="S4988" s="424"/>
      <c r="T4988" s="424"/>
      <c r="U4988" s="424"/>
      <c r="V4988" s="423"/>
      <c r="W4988" s="421"/>
      <c r="X4988" s="421"/>
      <c r="Y4988" s="420"/>
      <c r="Z4988" s="425"/>
      <c r="AA4988" s="426"/>
      <c r="AB4988" s="427"/>
      <c r="AC4988" s="428"/>
      <c r="AD4988" s="427"/>
    </row>
    <row r="4989" spans="1:30" ht="21.75" x14ac:dyDescent="0.55000000000000004">
      <c r="A4989" s="420"/>
      <c r="B4989" s="420"/>
      <c r="C4989" s="420"/>
      <c r="D4989" s="420"/>
      <c r="E4989" s="421"/>
      <c r="F4989" s="421"/>
      <c r="G4989" s="422"/>
      <c r="H4989" s="422"/>
      <c r="I4989" s="422"/>
      <c r="J4989" s="422"/>
      <c r="K4989" s="422"/>
      <c r="L4989" s="422"/>
      <c r="M4989" s="422"/>
      <c r="N4989" s="422"/>
      <c r="O4989" s="422"/>
      <c r="P4989" s="421" t="str">
        <f>IF(Q4989="","",LOOKUP(Q4989,'Expenditure Codes'!B:B,'Expenditure Codes'!A:A))</f>
        <v/>
      </c>
      <c r="Q4989" s="423"/>
      <c r="R4989" s="424"/>
      <c r="S4989" s="424"/>
      <c r="T4989" s="424"/>
      <c r="U4989" s="424"/>
      <c r="V4989" s="423"/>
      <c r="W4989" s="421"/>
      <c r="X4989" s="421"/>
      <c r="Y4989" s="420"/>
      <c r="Z4989" s="425"/>
      <c r="AA4989" s="426"/>
      <c r="AB4989" s="427"/>
      <c r="AC4989" s="428"/>
      <c r="AD4989" s="427"/>
    </row>
    <row r="4990" spans="1:30" ht="21.75" x14ac:dyDescent="0.55000000000000004">
      <c r="A4990" s="420"/>
      <c r="B4990" s="420"/>
      <c r="C4990" s="420"/>
      <c r="D4990" s="420"/>
      <c r="E4990" s="421"/>
      <c r="F4990" s="421"/>
      <c r="G4990" s="422"/>
      <c r="H4990" s="422"/>
      <c r="I4990" s="422"/>
      <c r="J4990" s="422"/>
      <c r="K4990" s="422"/>
      <c r="L4990" s="422"/>
      <c r="M4990" s="422"/>
      <c r="N4990" s="422"/>
      <c r="O4990" s="422"/>
      <c r="P4990" s="421" t="str">
        <f>IF(Q4990="","",LOOKUP(Q4990,'Expenditure Codes'!B:B,'Expenditure Codes'!A:A))</f>
        <v/>
      </c>
      <c r="Q4990" s="423"/>
      <c r="R4990" s="424"/>
      <c r="S4990" s="424"/>
      <c r="T4990" s="424"/>
      <c r="U4990" s="424"/>
      <c r="V4990" s="423"/>
      <c r="W4990" s="421"/>
      <c r="X4990" s="421"/>
      <c r="Y4990" s="420"/>
      <c r="Z4990" s="425"/>
      <c r="AA4990" s="426"/>
      <c r="AB4990" s="427"/>
      <c r="AC4990" s="428"/>
      <c r="AD4990" s="427"/>
    </row>
    <row r="4991" spans="1:30" ht="21.75" x14ac:dyDescent="0.55000000000000004">
      <c r="A4991" s="420"/>
      <c r="B4991" s="420"/>
      <c r="C4991" s="420"/>
      <c r="D4991" s="420"/>
      <c r="E4991" s="421"/>
      <c r="F4991" s="421"/>
      <c r="G4991" s="422"/>
      <c r="H4991" s="422"/>
      <c r="I4991" s="422"/>
      <c r="J4991" s="422"/>
      <c r="K4991" s="422"/>
      <c r="L4991" s="422"/>
      <c r="M4991" s="422"/>
      <c r="N4991" s="422"/>
      <c r="O4991" s="422"/>
      <c r="P4991" s="421" t="str">
        <f>IF(Q4991="","",LOOKUP(Q4991,'Expenditure Codes'!B:B,'Expenditure Codes'!A:A))</f>
        <v/>
      </c>
      <c r="Q4991" s="423"/>
      <c r="R4991" s="424"/>
      <c r="S4991" s="424"/>
      <c r="T4991" s="424"/>
      <c r="U4991" s="424"/>
      <c r="V4991" s="423"/>
      <c r="W4991" s="421"/>
      <c r="X4991" s="421"/>
      <c r="Y4991" s="420"/>
      <c r="Z4991" s="425"/>
      <c r="AA4991" s="426"/>
      <c r="AB4991" s="427"/>
      <c r="AC4991" s="428"/>
      <c r="AD4991" s="427"/>
    </row>
    <row r="4992" spans="1:30" ht="21.75" x14ac:dyDescent="0.55000000000000004">
      <c r="A4992" s="420"/>
      <c r="B4992" s="420"/>
      <c r="C4992" s="420"/>
      <c r="D4992" s="420"/>
      <c r="E4992" s="421"/>
      <c r="F4992" s="421"/>
      <c r="G4992" s="422"/>
      <c r="H4992" s="422"/>
      <c r="I4992" s="422"/>
      <c r="J4992" s="422"/>
      <c r="K4992" s="422"/>
      <c r="L4992" s="422"/>
      <c r="M4992" s="422"/>
      <c r="N4992" s="422"/>
      <c r="O4992" s="422"/>
      <c r="P4992" s="421" t="str">
        <f>IF(Q4992="","",LOOKUP(Q4992,'Expenditure Codes'!B:B,'Expenditure Codes'!A:A))</f>
        <v/>
      </c>
      <c r="Q4992" s="423"/>
      <c r="R4992" s="424"/>
      <c r="S4992" s="424"/>
      <c r="T4992" s="424"/>
      <c r="U4992" s="424"/>
      <c r="V4992" s="423"/>
      <c r="W4992" s="421"/>
      <c r="X4992" s="421"/>
      <c r="Y4992" s="420"/>
      <c r="Z4992" s="425"/>
      <c r="AA4992" s="426"/>
      <c r="AB4992" s="427"/>
      <c r="AC4992" s="428"/>
      <c r="AD4992" s="427"/>
    </row>
    <row r="4993" spans="1:30" ht="21.75" x14ac:dyDescent="0.55000000000000004">
      <c r="A4993" s="420"/>
      <c r="B4993" s="420"/>
      <c r="C4993" s="420"/>
      <c r="D4993" s="420"/>
      <c r="E4993" s="421"/>
      <c r="F4993" s="421"/>
      <c r="G4993" s="422"/>
      <c r="H4993" s="422"/>
      <c r="I4993" s="422"/>
      <c r="J4993" s="422"/>
      <c r="K4993" s="422"/>
      <c r="L4993" s="422"/>
      <c r="M4993" s="422"/>
      <c r="N4993" s="422"/>
      <c r="O4993" s="422"/>
      <c r="P4993" s="421" t="str">
        <f>IF(Q4993="","",LOOKUP(Q4993,'Expenditure Codes'!B:B,'Expenditure Codes'!A:A))</f>
        <v/>
      </c>
      <c r="Q4993" s="423"/>
      <c r="R4993" s="424"/>
      <c r="S4993" s="424"/>
      <c r="T4993" s="424"/>
      <c r="U4993" s="424"/>
      <c r="V4993" s="423"/>
      <c r="W4993" s="421"/>
      <c r="X4993" s="421"/>
      <c r="Y4993" s="420"/>
      <c r="Z4993" s="425"/>
      <c r="AA4993" s="426"/>
      <c r="AB4993" s="427"/>
      <c r="AC4993" s="428"/>
      <c r="AD4993" s="427"/>
    </row>
    <row r="4994" spans="1:30" ht="21.75" x14ac:dyDescent="0.55000000000000004">
      <c r="A4994" s="420"/>
      <c r="B4994" s="420"/>
      <c r="C4994" s="420"/>
      <c r="D4994" s="420"/>
      <c r="E4994" s="421"/>
      <c r="F4994" s="421"/>
      <c r="G4994" s="422"/>
      <c r="H4994" s="422"/>
      <c r="I4994" s="422"/>
      <c r="J4994" s="422"/>
      <c r="K4994" s="422"/>
      <c r="L4994" s="422"/>
      <c r="M4994" s="422"/>
      <c r="N4994" s="422"/>
      <c r="O4994" s="422"/>
      <c r="P4994" s="421" t="str">
        <f>IF(Q4994="","",LOOKUP(Q4994,'Expenditure Codes'!B:B,'Expenditure Codes'!A:A))</f>
        <v/>
      </c>
      <c r="Q4994" s="423"/>
      <c r="R4994" s="424"/>
      <c r="S4994" s="424"/>
      <c r="T4994" s="424"/>
      <c r="U4994" s="424"/>
      <c r="V4994" s="423"/>
      <c r="W4994" s="421"/>
      <c r="X4994" s="421"/>
      <c r="Y4994" s="420"/>
      <c r="Z4994" s="425"/>
      <c r="AA4994" s="426"/>
      <c r="AB4994" s="427"/>
      <c r="AC4994" s="428"/>
      <c r="AD4994" s="427"/>
    </row>
    <row r="4995" spans="1:30" ht="21.75" x14ac:dyDescent="0.55000000000000004">
      <c r="A4995" s="420"/>
      <c r="B4995" s="420"/>
      <c r="C4995" s="420"/>
      <c r="D4995" s="420"/>
      <c r="E4995" s="421"/>
      <c r="F4995" s="421"/>
      <c r="G4995" s="422"/>
      <c r="H4995" s="422"/>
      <c r="I4995" s="422"/>
      <c r="J4995" s="422"/>
      <c r="K4995" s="422"/>
      <c r="L4995" s="422"/>
      <c r="M4995" s="422"/>
      <c r="N4995" s="422"/>
      <c r="O4995" s="422"/>
      <c r="P4995" s="421" t="str">
        <f>IF(Q4995="","",LOOKUP(Q4995,'Expenditure Codes'!B:B,'Expenditure Codes'!A:A))</f>
        <v/>
      </c>
      <c r="Q4995" s="423"/>
      <c r="R4995" s="424"/>
      <c r="S4995" s="424"/>
      <c r="T4995" s="424"/>
      <c r="U4995" s="424"/>
      <c r="V4995" s="423"/>
      <c r="W4995" s="421"/>
      <c r="X4995" s="421"/>
      <c r="Y4995" s="420"/>
      <c r="Z4995" s="425"/>
      <c r="AA4995" s="426"/>
      <c r="AB4995" s="427"/>
      <c r="AC4995" s="428"/>
      <c r="AD4995" s="427"/>
    </row>
    <row r="4996" spans="1:30" ht="21.75" x14ac:dyDescent="0.55000000000000004">
      <c r="A4996" s="420"/>
      <c r="B4996" s="420"/>
      <c r="C4996" s="420"/>
      <c r="D4996" s="420"/>
      <c r="E4996" s="421"/>
      <c r="F4996" s="421"/>
      <c r="G4996" s="422"/>
      <c r="H4996" s="422"/>
      <c r="I4996" s="422"/>
      <c r="J4996" s="422"/>
      <c r="K4996" s="422"/>
      <c r="L4996" s="422"/>
      <c r="M4996" s="422"/>
      <c r="N4996" s="422"/>
      <c r="O4996" s="422"/>
      <c r="P4996" s="421" t="str">
        <f>IF(Q4996="","",LOOKUP(Q4996,'Expenditure Codes'!B:B,'Expenditure Codes'!A:A))</f>
        <v/>
      </c>
      <c r="Q4996" s="423"/>
      <c r="R4996" s="424"/>
      <c r="S4996" s="424"/>
      <c r="T4996" s="424"/>
      <c r="U4996" s="424"/>
      <c r="V4996" s="423"/>
      <c r="W4996" s="421"/>
      <c r="X4996" s="421"/>
      <c r="Y4996" s="420"/>
      <c r="Z4996" s="425"/>
      <c r="AA4996" s="426"/>
      <c r="AB4996" s="427"/>
      <c r="AC4996" s="428"/>
      <c r="AD4996" s="427"/>
    </row>
    <row r="4997" spans="1:30" ht="21.75" x14ac:dyDescent="0.55000000000000004">
      <c r="A4997" s="420"/>
      <c r="B4997" s="420"/>
      <c r="C4997" s="420"/>
      <c r="D4997" s="420"/>
      <c r="E4997" s="421"/>
      <c r="F4997" s="421"/>
      <c r="G4997" s="422"/>
      <c r="H4997" s="422"/>
      <c r="I4997" s="422"/>
      <c r="J4997" s="422"/>
      <c r="K4997" s="422"/>
      <c r="L4997" s="422"/>
      <c r="M4997" s="422"/>
      <c r="N4997" s="422"/>
      <c r="O4997" s="422"/>
      <c r="P4997" s="421" t="str">
        <f>IF(Q4997="","",LOOKUP(Q4997,'Expenditure Codes'!B:B,'Expenditure Codes'!A:A))</f>
        <v/>
      </c>
      <c r="Q4997" s="423"/>
      <c r="R4997" s="424"/>
      <c r="S4997" s="424"/>
      <c r="T4997" s="424"/>
      <c r="U4997" s="424"/>
      <c r="V4997" s="423"/>
      <c r="W4997" s="421"/>
      <c r="X4997" s="421"/>
      <c r="Y4997" s="420"/>
      <c r="Z4997" s="425"/>
      <c r="AA4997" s="426"/>
      <c r="AB4997" s="427"/>
      <c r="AC4997" s="428"/>
      <c r="AD4997" s="427"/>
    </row>
    <row r="4998" spans="1:30" ht="21.75" x14ac:dyDescent="0.55000000000000004">
      <c r="A4998" s="420"/>
      <c r="B4998" s="420"/>
      <c r="C4998" s="420"/>
      <c r="D4998" s="420"/>
      <c r="E4998" s="421"/>
      <c r="F4998" s="421"/>
      <c r="G4998" s="422"/>
      <c r="H4998" s="422"/>
      <c r="I4998" s="422"/>
      <c r="J4998" s="422"/>
      <c r="K4998" s="422"/>
      <c r="L4998" s="422"/>
      <c r="M4998" s="422"/>
      <c r="N4998" s="422"/>
      <c r="O4998" s="422"/>
      <c r="P4998" s="421" t="str">
        <f>IF(Q4998="","",LOOKUP(Q4998,'Expenditure Codes'!B:B,'Expenditure Codes'!A:A))</f>
        <v/>
      </c>
      <c r="Q4998" s="423"/>
      <c r="R4998" s="424"/>
      <c r="S4998" s="424"/>
      <c r="T4998" s="424"/>
      <c r="U4998" s="424"/>
      <c r="V4998" s="423"/>
      <c r="W4998" s="421"/>
      <c r="X4998" s="421"/>
      <c r="Y4998" s="420"/>
      <c r="Z4998" s="425"/>
      <c r="AA4998" s="426"/>
      <c r="AB4998" s="427"/>
      <c r="AC4998" s="428"/>
      <c r="AD4998" s="427"/>
    </row>
    <row r="4999" spans="1:30" ht="21.75" x14ac:dyDescent="0.55000000000000004">
      <c r="A4999" s="420"/>
      <c r="B4999" s="420"/>
      <c r="C4999" s="420"/>
      <c r="D4999" s="420"/>
      <c r="E4999" s="421"/>
      <c r="F4999" s="421"/>
      <c r="G4999" s="422"/>
      <c r="H4999" s="422"/>
      <c r="I4999" s="422"/>
      <c r="J4999" s="422"/>
      <c r="K4999" s="422"/>
      <c r="L4999" s="422"/>
      <c r="M4999" s="422"/>
      <c r="N4999" s="422"/>
      <c r="O4999" s="422"/>
      <c r="P4999" s="421" t="str">
        <f>IF(Q4999="","",LOOKUP(Q4999,'Expenditure Codes'!B:B,'Expenditure Codes'!A:A))</f>
        <v/>
      </c>
      <c r="Q4999" s="423"/>
      <c r="R4999" s="424"/>
      <c r="S4999" s="424"/>
      <c r="T4999" s="424"/>
      <c r="U4999" s="424"/>
      <c r="V4999" s="423"/>
      <c r="W4999" s="421"/>
      <c r="X4999" s="421"/>
      <c r="Y4999" s="420"/>
      <c r="Z4999" s="425"/>
      <c r="AA4999" s="426"/>
      <c r="AB4999" s="427"/>
      <c r="AC4999" s="428"/>
      <c r="AD4999" s="427"/>
    </row>
  </sheetData>
  <sheetProtection formatCells="0" formatRows="0" insertRows="0" sort="0" autoFilter="0"/>
  <mergeCells count="38">
    <mergeCell ref="S75:AC75"/>
    <mergeCell ref="S76:AC76"/>
    <mergeCell ref="S77:AC77"/>
    <mergeCell ref="S78:AC78"/>
    <mergeCell ref="M4:O4"/>
    <mergeCell ref="R69:AC69"/>
    <mergeCell ref="R70:AC70"/>
    <mergeCell ref="R71:AC71"/>
    <mergeCell ref="R72:AC72"/>
    <mergeCell ref="S73:AC73"/>
    <mergeCell ref="R64:AC64"/>
    <mergeCell ref="R65:AC65"/>
    <mergeCell ref="R66:AC66"/>
    <mergeCell ref="R67:AC67"/>
    <mergeCell ref="R68:AC68"/>
    <mergeCell ref="J4:L4"/>
    <mergeCell ref="G5:G6"/>
    <mergeCell ref="K5:K6"/>
    <mergeCell ref="J5:J6"/>
    <mergeCell ref="L5:L6"/>
    <mergeCell ref="G4:I4"/>
    <mergeCell ref="H5:H6"/>
    <mergeCell ref="A4:C5"/>
    <mergeCell ref="D4:D5"/>
    <mergeCell ref="I5:I6"/>
    <mergeCell ref="AD4:AD6"/>
    <mergeCell ref="AC4:AC6"/>
    <mergeCell ref="AB4:AB6"/>
    <mergeCell ref="W4:X5"/>
    <mergeCell ref="Y4:Z6"/>
    <mergeCell ref="AA4:AA6"/>
    <mergeCell ref="V4:V6"/>
    <mergeCell ref="T4:U5"/>
    <mergeCell ref="R4:S5"/>
    <mergeCell ref="Q4:Q6"/>
    <mergeCell ref="P4:P6"/>
    <mergeCell ref="F4:F6"/>
    <mergeCell ref="E4:E6"/>
  </mergeCells>
  <pageMargins left="0.7" right="0.7" top="0.75" bottom="0.75" header="0.3" footer="0.3"/>
  <pageSetup orientation="portrait" horizontalDpi="1200" verticalDpi="1200" r:id="rId1"/>
  <extLst>
    <ext xmlns:x14="http://schemas.microsoft.com/office/spreadsheetml/2009/9/main" uri="{CCE6A557-97BC-4b89-ADB6-D9C93CAAB3DF}">
      <x14:dataValidations xmlns:xm="http://schemas.microsoft.com/office/excel/2006/main" xWindow="883" yWindow="579" count="1">
        <x14:dataValidation type="list" allowBlank="1" showInputMessage="1" showErrorMessage="1">
          <x14:formula1>
            <xm:f>'Expenditure Codes'!$B$3:$B$191</xm:f>
          </x14:formula1>
          <xm:sqref>Q13:Q39 Q41:Q52 Q57:Q4999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rgb="FFFF0000"/>
    <pageSetUpPr fitToPage="1"/>
  </sheetPr>
  <dimension ref="A1:K285"/>
  <sheetViews>
    <sheetView showGridLines="0" view="pageBreakPreview" zoomScaleNormal="100" zoomScaleSheetLayoutView="100" workbookViewId="0">
      <pane ySplit="9" topLeftCell="A10" activePane="bottomLeft" state="frozen"/>
      <selection activeCell="D13" sqref="D13"/>
      <selection pane="bottomLeft" activeCell="D13" sqref="D13"/>
    </sheetView>
  </sheetViews>
  <sheetFormatPr defaultRowHeight="21.75" x14ac:dyDescent="0.55000000000000004"/>
  <cols>
    <col min="1" max="1" width="7" style="172" bestFit="1" customWidth="1"/>
    <col min="2" max="2" width="12.7109375" style="247" customWidth="1"/>
    <col min="3" max="4" width="13.5703125" style="247" customWidth="1"/>
    <col min="5" max="9" width="12.5703125" style="247" customWidth="1"/>
    <col min="10" max="10" width="47.85546875" style="248" customWidth="1"/>
    <col min="11" max="11" width="9.42578125" style="65" customWidth="1"/>
    <col min="12" max="16384" width="9.140625" style="65"/>
  </cols>
  <sheetData>
    <row r="1" spans="1:11" s="175" customFormat="1" x14ac:dyDescent="0.25">
      <c r="A1" s="172"/>
      <c r="B1" s="173"/>
      <c r="C1" s="173"/>
      <c r="D1" s="173"/>
      <c r="E1" s="173"/>
      <c r="F1" s="173"/>
      <c r="G1" s="173"/>
      <c r="H1" s="173"/>
      <c r="I1" s="173"/>
      <c r="J1" s="174"/>
    </row>
    <row r="2" spans="1:11" s="175" customFormat="1" x14ac:dyDescent="0.25">
      <c r="A2" s="172"/>
      <c r="B2" s="173"/>
      <c r="C2" s="173"/>
      <c r="D2" s="173"/>
      <c r="E2" s="173"/>
      <c r="F2" s="173"/>
      <c r="G2" s="173"/>
      <c r="H2" s="173"/>
      <c r="I2" s="173"/>
      <c r="J2" s="176" t="str">
        <f>+CONCATENATE(Policy.Strategy!AD1," ",Policy.Strategy!AC1)</f>
        <v>ބިޒްނަސް އޭރިޔާ އޮފީހުގެ ނަން</v>
      </c>
    </row>
    <row r="3" spans="1:11" s="175" customFormat="1" x14ac:dyDescent="0.25">
      <c r="A3" s="172"/>
      <c r="B3" s="177" t="s">
        <v>497</v>
      </c>
      <c r="C3" s="178"/>
      <c r="D3" s="178"/>
      <c r="E3" s="178"/>
      <c r="F3" s="178"/>
      <c r="G3" s="178"/>
      <c r="H3" s="178"/>
      <c r="I3" s="178"/>
      <c r="J3" s="179"/>
    </row>
    <row r="4" spans="1:11" s="175" customFormat="1" ht="38.25" x14ac:dyDescent="0.95">
      <c r="A4" s="180"/>
      <c r="B4" s="181" t="s">
        <v>553</v>
      </c>
      <c r="C4" s="178"/>
      <c r="D4" s="178"/>
      <c r="E4" s="178"/>
      <c r="F4" s="178"/>
      <c r="G4" s="178"/>
      <c r="H4" s="178"/>
      <c r="I4" s="178"/>
      <c r="J4" s="179"/>
    </row>
    <row r="5" spans="1:11" s="175" customFormat="1" x14ac:dyDescent="0.5">
      <c r="A5" s="182"/>
      <c r="B5" s="173"/>
      <c r="C5" s="173"/>
      <c r="D5" s="173"/>
      <c r="E5" s="173"/>
      <c r="F5" s="173"/>
      <c r="G5" s="173"/>
      <c r="H5" s="173"/>
      <c r="I5" s="173"/>
      <c r="J5" s="174"/>
    </row>
    <row r="6" spans="1:11" s="175" customFormat="1" ht="32.25" x14ac:dyDescent="0.8">
      <c r="A6" s="183"/>
      <c r="B6" s="173"/>
      <c r="C6" s="173"/>
      <c r="D6" s="173"/>
      <c r="E6" s="184" t="s">
        <v>1361</v>
      </c>
      <c r="F6" s="185"/>
      <c r="G6" s="186"/>
      <c r="H6" s="187"/>
      <c r="I6" s="173"/>
      <c r="J6" s="174"/>
    </row>
    <row r="7" spans="1:11" s="175" customFormat="1" x14ac:dyDescent="0.55000000000000004">
      <c r="A7" s="183"/>
      <c r="B7" s="188" t="s">
        <v>552</v>
      </c>
      <c r="C7" s="188" t="s">
        <v>506</v>
      </c>
      <c r="D7" s="188" t="s">
        <v>507</v>
      </c>
      <c r="E7" s="189" t="s">
        <v>508</v>
      </c>
      <c r="F7" s="189" t="s">
        <v>509</v>
      </c>
      <c r="G7" s="190"/>
      <c r="H7" s="191"/>
      <c r="I7" s="192" t="s">
        <v>550</v>
      </c>
      <c r="J7" s="174"/>
    </row>
    <row r="8" spans="1:11" s="175" customFormat="1" x14ac:dyDescent="0.55000000000000004">
      <c r="A8" s="183"/>
      <c r="B8" s="193" t="s">
        <v>510</v>
      </c>
      <c r="C8" s="193" t="s">
        <v>510</v>
      </c>
      <c r="D8" s="193" t="s">
        <v>510</v>
      </c>
      <c r="E8" s="194" t="s">
        <v>511</v>
      </c>
      <c r="F8" s="195" t="s">
        <v>512</v>
      </c>
      <c r="G8" s="195" t="s">
        <v>513</v>
      </c>
      <c r="H8" s="195" t="s">
        <v>514</v>
      </c>
      <c r="I8" s="196" t="s">
        <v>515</v>
      </c>
      <c r="J8" s="174" t="s">
        <v>516</v>
      </c>
    </row>
    <row r="9" spans="1:11" s="175" customFormat="1" ht="21" x14ac:dyDescent="0.25">
      <c r="A9" s="197"/>
      <c r="B9" s="198" t="s">
        <v>517</v>
      </c>
      <c r="C9" s="198" t="s">
        <v>518</v>
      </c>
      <c r="D9" s="198" t="s">
        <v>519</v>
      </c>
      <c r="E9" s="198" t="s">
        <v>520</v>
      </c>
      <c r="F9" s="198" t="s">
        <v>521</v>
      </c>
      <c r="G9" s="198" t="s">
        <v>522</v>
      </c>
      <c r="H9" s="198" t="s">
        <v>523</v>
      </c>
      <c r="I9" s="199" t="s">
        <v>524</v>
      </c>
      <c r="J9" s="200" t="s">
        <v>525</v>
      </c>
    </row>
    <row r="10" spans="1:11" ht="25.5" x14ac:dyDescent="0.25">
      <c r="A10" s="201"/>
      <c r="B10" s="202">
        <f t="shared" ref="B10:I10" si="0">+B28</f>
        <v>0</v>
      </c>
      <c r="C10" s="202">
        <f t="shared" si="0"/>
        <v>0</v>
      </c>
      <c r="D10" s="202">
        <f t="shared" si="0"/>
        <v>0</v>
      </c>
      <c r="E10" s="202">
        <f t="shared" si="0"/>
        <v>0</v>
      </c>
      <c r="F10" s="202">
        <f>+F28</f>
        <v>0</v>
      </c>
      <c r="G10" s="202">
        <f t="shared" si="0"/>
        <v>0</v>
      </c>
      <c r="H10" s="202">
        <f t="shared" si="0"/>
        <v>0</v>
      </c>
      <c r="I10" s="202">
        <f t="shared" si="0"/>
        <v>0</v>
      </c>
      <c r="J10" s="203" t="s">
        <v>526</v>
      </c>
      <c r="K10" s="204"/>
    </row>
    <row r="11" spans="1:11" ht="25.5" x14ac:dyDescent="0.25">
      <c r="A11" s="205"/>
      <c r="B11" s="202">
        <f t="shared" ref="B11:I11" si="1">+B36-B13</f>
        <v>0</v>
      </c>
      <c r="C11" s="202">
        <f t="shared" si="1"/>
        <v>0</v>
      </c>
      <c r="D11" s="202">
        <f>+D36-D13</f>
        <v>0</v>
      </c>
      <c r="E11" s="202">
        <f t="shared" si="1"/>
        <v>0</v>
      </c>
      <c r="F11" s="202">
        <f t="shared" si="1"/>
        <v>0</v>
      </c>
      <c r="G11" s="202">
        <f t="shared" si="1"/>
        <v>0</v>
      </c>
      <c r="H11" s="202">
        <f t="shared" si="1"/>
        <v>0</v>
      </c>
      <c r="I11" s="202">
        <f t="shared" si="1"/>
        <v>0</v>
      </c>
      <c r="J11" s="206" t="s">
        <v>527</v>
      </c>
      <c r="K11" s="204"/>
    </row>
    <row r="12" spans="1:11" ht="25.5" x14ac:dyDescent="0.25">
      <c r="A12" s="201"/>
      <c r="B12" s="207">
        <f t="shared" ref="B12:H12" si="2">SUM(B10:B11)</f>
        <v>0</v>
      </c>
      <c r="C12" s="207">
        <f t="shared" si="2"/>
        <v>0</v>
      </c>
      <c r="D12" s="207">
        <f t="shared" si="2"/>
        <v>0</v>
      </c>
      <c r="E12" s="207">
        <f t="shared" si="2"/>
        <v>0</v>
      </c>
      <c r="F12" s="207">
        <f t="shared" si="2"/>
        <v>0</v>
      </c>
      <c r="G12" s="207">
        <f t="shared" si="2"/>
        <v>0</v>
      </c>
      <c r="H12" s="207">
        <f t="shared" si="2"/>
        <v>0</v>
      </c>
      <c r="I12" s="207">
        <f>SUM(I10:I11)</f>
        <v>0</v>
      </c>
      <c r="J12" s="208" t="s">
        <v>508</v>
      </c>
      <c r="K12" s="204"/>
    </row>
    <row r="13" spans="1:11" ht="25.5" x14ac:dyDescent="0.25">
      <c r="A13" s="201"/>
      <c r="B13" s="209">
        <f t="shared" ref="B13:H13" si="3">SUM(B218:B220,B223:B228)</f>
        <v>0</v>
      </c>
      <c r="C13" s="209">
        <f t="shared" si="3"/>
        <v>0</v>
      </c>
      <c r="D13" s="209">
        <f t="shared" si="3"/>
        <v>0</v>
      </c>
      <c r="E13" s="209">
        <f t="shared" si="3"/>
        <v>0</v>
      </c>
      <c r="F13" s="209">
        <f t="shared" si="3"/>
        <v>0</v>
      </c>
      <c r="G13" s="209">
        <f t="shared" si="3"/>
        <v>0</v>
      </c>
      <c r="H13" s="209">
        <f t="shared" si="3"/>
        <v>0</v>
      </c>
      <c r="I13" s="209">
        <f>SUM(I218:I220,I223:I228)</f>
        <v>0</v>
      </c>
      <c r="J13" s="210" t="s">
        <v>528</v>
      </c>
      <c r="K13" s="204"/>
    </row>
    <row r="14" spans="1:11" ht="26.25" thickBot="1" x14ac:dyDescent="0.3">
      <c r="A14" s="201"/>
      <c r="B14" s="211">
        <f t="shared" ref="B14:I14" si="4">SUM(B12:B13)</f>
        <v>0</v>
      </c>
      <c r="C14" s="211">
        <f t="shared" si="4"/>
        <v>0</v>
      </c>
      <c r="D14" s="211">
        <f>SUM(D12:D13)</f>
        <v>0</v>
      </c>
      <c r="E14" s="211">
        <f t="shared" si="4"/>
        <v>0</v>
      </c>
      <c r="F14" s="211">
        <f t="shared" si="4"/>
        <v>0</v>
      </c>
      <c r="G14" s="211">
        <f t="shared" si="4"/>
        <v>0</v>
      </c>
      <c r="H14" s="211">
        <f t="shared" si="4"/>
        <v>0</v>
      </c>
      <c r="I14" s="211">
        <f t="shared" si="4"/>
        <v>0</v>
      </c>
      <c r="J14" s="208" t="s">
        <v>529</v>
      </c>
      <c r="K14" s="204"/>
    </row>
    <row r="15" spans="1:11" ht="22.5" thickTop="1" x14ac:dyDescent="0.25">
      <c r="A15" s="201"/>
      <c r="B15" s="212"/>
      <c r="C15" s="212"/>
      <c r="D15" s="212"/>
      <c r="E15" s="212"/>
      <c r="F15" s="212"/>
      <c r="G15" s="212"/>
      <c r="H15" s="212"/>
      <c r="I15" s="212"/>
      <c r="J15" s="213"/>
      <c r="K15" s="204"/>
    </row>
    <row r="16" spans="1:11" ht="25.5" x14ac:dyDescent="0.25">
      <c r="A16" s="201"/>
      <c r="B16" s="214"/>
      <c r="C16" s="214"/>
      <c r="D16" s="214"/>
      <c r="E16" s="214"/>
      <c r="F16" s="214"/>
      <c r="G16" s="214"/>
      <c r="H16" s="214"/>
      <c r="I16" s="214"/>
      <c r="J16" s="215" t="s">
        <v>526</v>
      </c>
      <c r="K16" s="204"/>
    </row>
    <row r="17" spans="1:11" x14ac:dyDescent="0.25">
      <c r="A17" s="201">
        <v>210</v>
      </c>
      <c r="B17" s="202">
        <f t="shared" ref="B17:H17" si="5">+B41</f>
        <v>0</v>
      </c>
      <c r="C17" s="202">
        <f t="shared" si="5"/>
        <v>0</v>
      </c>
      <c r="D17" s="202">
        <f t="shared" si="5"/>
        <v>0</v>
      </c>
      <c r="E17" s="202">
        <f t="shared" si="5"/>
        <v>0</v>
      </c>
      <c r="F17" s="202">
        <f t="shared" si="5"/>
        <v>0</v>
      </c>
      <c r="G17" s="202">
        <f t="shared" si="5"/>
        <v>0</v>
      </c>
      <c r="H17" s="202">
        <f t="shared" si="5"/>
        <v>0</v>
      </c>
      <c r="I17" s="202">
        <f>+I41</f>
        <v>0</v>
      </c>
      <c r="J17" s="216" t="s">
        <v>530</v>
      </c>
      <c r="K17" s="2">
        <v>210</v>
      </c>
    </row>
    <row r="18" spans="1:11" ht="21" x14ac:dyDescent="0.25">
      <c r="A18" s="201">
        <v>213</v>
      </c>
      <c r="B18" s="217">
        <f t="shared" ref="B18:H18" si="6">+B86</f>
        <v>0</v>
      </c>
      <c r="C18" s="217">
        <f t="shared" si="6"/>
        <v>0</v>
      </c>
      <c r="D18" s="217">
        <f t="shared" si="6"/>
        <v>0</v>
      </c>
      <c r="E18" s="217">
        <f t="shared" si="6"/>
        <v>0</v>
      </c>
      <c r="F18" s="217">
        <f t="shared" si="6"/>
        <v>0</v>
      </c>
      <c r="G18" s="217">
        <f t="shared" si="6"/>
        <v>0</v>
      </c>
      <c r="H18" s="217">
        <f t="shared" si="6"/>
        <v>0</v>
      </c>
      <c r="I18" s="217">
        <f>+I86</f>
        <v>0</v>
      </c>
      <c r="J18" s="218" t="s">
        <v>531</v>
      </c>
      <c r="K18" s="2">
        <v>213</v>
      </c>
    </row>
    <row r="19" spans="1:11" x14ac:dyDescent="0.25">
      <c r="A19" s="201">
        <v>221</v>
      </c>
      <c r="B19" s="219">
        <f t="shared" ref="B19:H19" si="7">+B95</f>
        <v>0</v>
      </c>
      <c r="C19" s="219">
        <f t="shared" si="7"/>
        <v>0</v>
      </c>
      <c r="D19" s="219">
        <f t="shared" si="7"/>
        <v>0</v>
      </c>
      <c r="E19" s="219">
        <f t="shared" si="7"/>
        <v>0</v>
      </c>
      <c r="F19" s="219">
        <f t="shared" si="7"/>
        <v>0</v>
      </c>
      <c r="G19" s="219">
        <f t="shared" si="7"/>
        <v>0</v>
      </c>
      <c r="H19" s="219">
        <f t="shared" si="7"/>
        <v>0</v>
      </c>
      <c r="I19" s="219">
        <f>+I95</f>
        <v>0</v>
      </c>
      <c r="J19" s="220" t="s">
        <v>532</v>
      </c>
      <c r="K19" s="2">
        <v>221</v>
      </c>
    </row>
    <row r="20" spans="1:11" x14ac:dyDescent="0.25">
      <c r="A20" s="201">
        <v>222</v>
      </c>
      <c r="B20" s="202">
        <f t="shared" ref="B20:H20" si="8">+B110</f>
        <v>0</v>
      </c>
      <c r="C20" s="202">
        <f t="shared" si="8"/>
        <v>0</v>
      </c>
      <c r="D20" s="202">
        <f t="shared" si="8"/>
        <v>0</v>
      </c>
      <c r="E20" s="202">
        <f t="shared" si="8"/>
        <v>0</v>
      </c>
      <c r="F20" s="202">
        <f t="shared" si="8"/>
        <v>0</v>
      </c>
      <c r="G20" s="202">
        <f t="shared" si="8"/>
        <v>0</v>
      </c>
      <c r="H20" s="202">
        <f t="shared" si="8"/>
        <v>0</v>
      </c>
      <c r="I20" s="202">
        <f>+I110</f>
        <v>0</v>
      </c>
      <c r="J20" s="216" t="s">
        <v>533</v>
      </c>
      <c r="K20" s="2">
        <v>222</v>
      </c>
    </row>
    <row r="21" spans="1:11" x14ac:dyDescent="0.25">
      <c r="A21" s="201">
        <v>223</v>
      </c>
      <c r="B21" s="202">
        <f t="shared" ref="B21:H21" si="9">+B139</f>
        <v>0</v>
      </c>
      <c r="C21" s="202">
        <f t="shared" si="9"/>
        <v>0</v>
      </c>
      <c r="D21" s="202">
        <f t="shared" si="9"/>
        <v>0</v>
      </c>
      <c r="E21" s="202">
        <f t="shared" si="9"/>
        <v>0</v>
      </c>
      <c r="F21" s="202">
        <f t="shared" si="9"/>
        <v>0</v>
      </c>
      <c r="G21" s="202">
        <f t="shared" si="9"/>
        <v>0</v>
      </c>
      <c r="H21" s="202">
        <f t="shared" si="9"/>
        <v>0</v>
      </c>
      <c r="I21" s="202">
        <f>+I139</f>
        <v>0</v>
      </c>
      <c r="J21" s="216" t="s">
        <v>534</v>
      </c>
      <c r="K21" s="2">
        <v>223</v>
      </c>
    </row>
    <row r="22" spans="1:11" x14ac:dyDescent="0.25">
      <c r="A22" s="201">
        <v>224</v>
      </c>
      <c r="B22" s="202">
        <f t="shared" ref="B22:H22" si="10">+B147</f>
        <v>0</v>
      </c>
      <c r="C22" s="202">
        <f t="shared" si="10"/>
        <v>0</v>
      </c>
      <c r="D22" s="202">
        <f t="shared" si="10"/>
        <v>0</v>
      </c>
      <c r="E22" s="202">
        <f t="shared" si="10"/>
        <v>0</v>
      </c>
      <c r="F22" s="202">
        <f t="shared" si="10"/>
        <v>0</v>
      </c>
      <c r="G22" s="202">
        <f t="shared" si="10"/>
        <v>0</v>
      </c>
      <c r="H22" s="202">
        <f t="shared" si="10"/>
        <v>0</v>
      </c>
      <c r="I22" s="202">
        <f>+I147</f>
        <v>0</v>
      </c>
      <c r="J22" s="216" t="s">
        <v>535</v>
      </c>
      <c r="K22" s="2">
        <v>224</v>
      </c>
    </row>
    <row r="23" spans="1:11" x14ac:dyDescent="0.25">
      <c r="A23" s="201">
        <v>225</v>
      </c>
      <c r="B23" s="202">
        <f t="shared" ref="B23:H23" si="11">+B156</f>
        <v>0</v>
      </c>
      <c r="C23" s="202">
        <f t="shared" si="11"/>
        <v>0</v>
      </c>
      <c r="D23" s="202">
        <f t="shared" si="11"/>
        <v>0</v>
      </c>
      <c r="E23" s="202">
        <f t="shared" si="11"/>
        <v>0</v>
      </c>
      <c r="F23" s="202">
        <f t="shared" si="11"/>
        <v>0</v>
      </c>
      <c r="G23" s="202">
        <f t="shared" si="11"/>
        <v>0</v>
      </c>
      <c r="H23" s="202">
        <f t="shared" si="11"/>
        <v>0</v>
      </c>
      <c r="I23" s="202">
        <f>+I156</f>
        <v>0</v>
      </c>
      <c r="J23" s="216" t="s">
        <v>536</v>
      </c>
      <c r="K23" s="2">
        <v>225</v>
      </c>
    </row>
    <row r="24" spans="1:11" x14ac:dyDescent="0.25">
      <c r="A24" s="201">
        <v>226</v>
      </c>
      <c r="B24" s="202">
        <f t="shared" ref="B24:H24" si="12">+B177</f>
        <v>0</v>
      </c>
      <c r="C24" s="202">
        <f t="shared" si="12"/>
        <v>0</v>
      </c>
      <c r="D24" s="202">
        <f t="shared" si="12"/>
        <v>0</v>
      </c>
      <c r="E24" s="202">
        <f t="shared" si="12"/>
        <v>0</v>
      </c>
      <c r="F24" s="202">
        <f t="shared" si="12"/>
        <v>0</v>
      </c>
      <c r="G24" s="202">
        <f t="shared" si="12"/>
        <v>0</v>
      </c>
      <c r="H24" s="202">
        <f t="shared" si="12"/>
        <v>0</v>
      </c>
      <c r="I24" s="202">
        <f>+I177</f>
        <v>0</v>
      </c>
      <c r="J24" s="216" t="s">
        <v>537</v>
      </c>
      <c r="K24" s="2">
        <v>226</v>
      </c>
    </row>
    <row r="25" spans="1:11" x14ac:dyDescent="0.25">
      <c r="A25" s="201">
        <v>227</v>
      </c>
      <c r="B25" s="202">
        <f t="shared" ref="B25:H25" si="13">+B183</f>
        <v>0</v>
      </c>
      <c r="C25" s="202">
        <f t="shared" si="13"/>
        <v>0</v>
      </c>
      <c r="D25" s="202">
        <f t="shared" si="13"/>
        <v>0</v>
      </c>
      <c r="E25" s="202">
        <f t="shared" si="13"/>
        <v>0</v>
      </c>
      <c r="F25" s="202">
        <f t="shared" si="13"/>
        <v>0</v>
      </c>
      <c r="G25" s="202">
        <f t="shared" si="13"/>
        <v>0</v>
      </c>
      <c r="H25" s="202">
        <f t="shared" si="13"/>
        <v>0</v>
      </c>
      <c r="I25" s="202">
        <f>+I183</f>
        <v>0</v>
      </c>
      <c r="J25" s="216" t="s">
        <v>538</v>
      </c>
      <c r="K25" s="2">
        <v>227</v>
      </c>
    </row>
    <row r="26" spans="1:11" x14ac:dyDescent="0.25">
      <c r="A26" s="201">
        <v>228</v>
      </c>
      <c r="B26" s="202">
        <f t="shared" ref="B26:H26" si="14">+B197</f>
        <v>0</v>
      </c>
      <c r="C26" s="202">
        <f t="shared" si="14"/>
        <v>0</v>
      </c>
      <c r="D26" s="202">
        <f t="shared" si="14"/>
        <v>0</v>
      </c>
      <c r="E26" s="202">
        <f t="shared" si="14"/>
        <v>0</v>
      </c>
      <c r="F26" s="202">
        <f t="shared" si="14"/>
        <v>0</v>
      </c>
      <c r="G26" s="202">
        <f t="shared" si="14"/>
        <v>0</v>
      </c>
      <c r="H26" s="202">
        <f t="shared" si="14"/>
        <v>0</v>
      </c>
      <c r="I26" s="202">
        <f>+I197</f>
        <v>0</v>
      </c>
      <c r="J26" s="216" t="s">
        <v>539</v>
      </c>
      <c r="K26" s="2">
        <v>228</v>
      </c>
    </row>
    <row r="27" spans="1:11" x14ac:dyDescent="0.25">
      <c r="A27" s="201">
        <v>281</v>
      </c>
      <c r="B27" s="221">
        <f t="shared" ref="B27:H27" si="15">+B209</f>
        <v>0</v>
      </c>
      <c r="C27" s="221">
        <f t="shared" si="15"/>
        <v>0</v>
      </c>
      <c r="D27" s="221">
        <f t="shared" si="15"/>
        <v>0</v>
      </c>
      <c r="E27" s="221">
        <f t="shared" si="15"/>
        <v>0</v>
      </c>
      <c r="F27" s="221">
        <f t="shared" si="15"/>
        <v>0</v>
      </c>
      <c r="G27" s="221">
        <f t="shared" si="15"/>
        <v>0</v>
      </c>
      <c r="H27" s="221">
        <f t="shared" si="15"/>
        <v>0</v>
      </c>
      <c r="I27" s="221">
        <f>+I209</f>
        <v>0</v>
      </c>
      <c r="J27" s="216" t="s">
        <v>540</v>
      </c>
      <c r="K27" s="2">
        <v>281</v>
      </c>
    </row>
    <row r="28" spans="1:11" ht="22.5" thickBot="1" x14ac:dyDescent="0.3">
      <c r="A28" s="201"/>
      <c r="B28" s="211">
        <f t="shared" ref="B28:I28" si="16">SUM(B17:B27)</f>
        <v>0</v>
      </c>
      <c r="C28" s="211">
        <f t="shared" si="16"/>
        <v>0</v>
      </c>
      <c r="D28" s="211">
        <f t="shared" si="16"/>
        <v>0</v>
      </c>
      <c r="E28" s="211">
        <f t="shared" si="16"/>
        <v>0</v>
      </c>
      <c r="F28" s="211">
        <f t="shared" si="16"/>
        <v>0</v>
      </c>
      <c r="G28" s="211">
        <f t="shared" si="16"/>
        <v>0</v>
      </c>
      <c r="H28" s="211">
        <f t="shared" si="16"/>
        <v>0</v>
      </c>
      <c r="I28" s="211">
        <f t="shared" si="16"/>
        <v>0</v>
      </c>
      <c r="J28" s="213" t="s">
        <v>508</v>
      </c>
      <c r="K28" s="2"/>
    </row>
    <row r="29" spans="1:11" ht="22.5" thickTop="1" x14ac:dyDescent="0.25">
      <c r="A29" s="201"/>
      <c r="B29" s="212"/>
      <c r="C29" s="212"/>
      <c r="D29" s="212"/>
      <c r="E29" s="212"/>
      <c r="F29" s="212"/>
      <c r="G29" s="212"/>
      <c r="H29" s="212"/>
      <c r="I29" s="212"/>
      <c r="J29" s="222"/>
      <c r="K29" s="2"/>
    </row>
    <row r="30" spans="1:11" ht="25.5" x14ac:dyDescent="0.25">
      <c r="A30" s="201"/>
      <c r="B30" s="214"/>
      <c r="C30" s="214"/>
      <c r="D30" s="214"/>
      <c r="E30" s="214"/>
      <c r="F30" s="214"/>
      <c r="G30" s="214"/>
      <c r="H30" s="214"/>
      <c r="I30" s="214"/>
      <c r="J30" s="215" t="s">
        <v>541</v>
      </c>
      <c r="K30" s="2"/>
    </row>
    <row r="31" spans="1:11" x14ac:dyDescent="0.25">
      <c r="A31" s="201">
        <v>291</v>
      </c>
      <c r="B31" s="202">
        <f t="shared" ref="B31:H31" si="17">+B215</f>
        <v>0</v>
      </c>
      <c r="C31" s="202">
        <f t="shared" si="17"/>
        <v>0</v>
      </c>
      <c r="D31" s="202">
        <f>+D215</f>
        <v>0</v>
      </c>
      <c r="E31" s="202">
        <f t="shared" si="17"/>
        <v>0</v>
      </c>
      <c r="F31" s="202">
        <f t="shared" si="17"/>
        <v>0</v>
      </c>
      <c r="G31" s="202">
        <f t="shared" si="17"/>
        <v>0</v>
      </c>
      <c r="H31" s="202">
        <f t="shared" si="17"/>
        <v>0</v>
      </c>
      <c r="I31" s="202">
        <f>+I215</f>
        <v>0</v>
      </c>
      <c r="J31" s="216" t="s">
        <v>542</v>
      </c>
      <c r="K31" s="2">
        <v>291</v>
      </c>
    </row>
    <row r="32" spans="1:11" x14ac:dyDescent="0.25">
      <c r="A32" s="201">
        <v>421</v>
      </c>
      <c r="B32" s="202">
        <f t="shared" ref="B32:H32" si="18">+B241</f>
        <v>0</v>
      </c>
      <c r="C32" s="202">
        <f t="shared" si="18"/>
        <v>0</v>
      </c>
      <c r="D32" s="202">
        <f t="shared" si="18"/>
        <v>0</v>
      </c>
      <c r="E32" s="202">
        <f t="shared" si="18"/>
        <v>0</v>
      </c>
      <c r="F32" s="202">
        <f t="shared" si="18"/>
        <v>0</v>
      </c>
      <c r="G32" s="202">
        <f t="shared" si="18"/>
        <v>0</v>
      </c>
      <c r="H32" s="202">
        <f t="shared" si="18"/>
        <v>0</v>
      </c>
      <c r="I32" s="202">
        <f>+I241</f>
        <v>0</v>
      </c>
      <c r="J32" s="216" t="s">
        <v>543</v>
      </c>
      <c r="K32" s="2">
        <v>421</v>
      </c>
    </row>
    <row r="33" spans="1:11" x14ac:dyDescent="0.25">
      <c r="A33" s="201">
        <v>440</v>
      </c>
      <c r="B33" s="202">
        <f t="shared" ref="B33:H33" si="19">+B247</f>
        <v>0</v>
      </c>
      <c r="C33" s="202">
        <f t="shared" si="19"/>
        <v>0</v>
      </c>
      <c r="D33" s="202">
        <f t="shared" si="19"/>
        <v>0</v>
      </c>
      <c r="E33" s="202">
        <f t="shared" si="19"/>
        <v>0</v>
      </c>
      <c r="F33" s="202">
        <f t="shared" si="19"/>
        <v>0</v>
      </c>
      <c r="G33" s="202">
        <f t="shared" si="19"/>
        <v>0</v>
      </c>
      <c r="H33" s="202">
        <f t="shared" si="19"/>
        <v>0</v>
      </c>
      <c r="I33" s="202">
        <f>+I247</f>
        <v>0</v>
      </c>
      <c r="J33" s="216" t="s">
        <v>544</v>
      </c>
      <c r="K33" s="2">
        <v>440</v>
      </c>
    </row>
    <row r="34" spans="1:11" x14ac:dyDescent="0.25">
      <c r="A34" s="201">
        <v>720</v>
      </c>
      <c r="B34" s="202">
        <f t="shared" ref="B34:H34" si="20">+B269</f>
        <v>0</v>
      </c>
      <c r="C34" s="202">
        <f t="shared" si="20"/>
        <v>0</v>
      </c>
      <c r="D34" s="202">
        <f t="shared" si="20"/>
        <v>0</v>
      </c>
      <c r="E34" s="202">
        <f t="shared" si="20"/>
        <v>0</v>
      </c>
      <c r="F34" s="202">
        <f t="shared" si="20"/>
        <v>0</v>
      </c>
      <c r="G34" s="202">
        <f t="shared" si="20"/>
        <v>0</v>
      </c>
      <c r="H34" s="202">
        <f t="shared" si="20"/>
        <v>0</v>
      </c>
      <c r="I34" s="202">
        <f>+I269</f>
        <v>0</v>
      </c>
      <c r="J34" s="216" t="s">
        <v>545</v>
      </c>
      <c r="K34" s="2">
        <v>720</v>
      </c>
    </row>
    <row r="35" spans="1:11" x14ac:dyDescent="0.25">
      <c r="A35" s="201">
        <v>730</v>
      </c>
      <c r="B35" s="221">
        <f t="shared" ref="B35:H35" si="21">+B281</f>
        <v>0</v>
      </c>
      <c r="C35" s="221">
        <f t="shared" si="21"/>
        <v>0</v>
      </c>
      <c r="D35" s="221">
        <f t="shared" si="21"/>
        <v>0</v>
      </c>
      <c r="E35" s="221">
        <f t="shared" si="21"/>
        <v>0</v>
      </c>
      <c r="F35" s="221">
        <f t="shared" si="21"/>
        <v>0</v>
      </c>
      <c r="G35" s="221">
        <f t="shared" si="21"/>
        <v>0</v>
      </c>
      <c r="H35" s="221">
        <f t="shared" si="21"/>
        <v>0</v>
      </c>
      <c r="I35" s="221">
        <f>+I281</f>
        <v>0</v>
      </c>
      <c r="J35" s="216" t="s">
        <v>546</v>
      </c>
      <c r="K35" s="2">
        <v>730</v>
      </c>
    </row>
    <row r="36" spans="1:11" ht="22.5" thickBot="1" x14ac:dyDescent="0.3">
      <c r="A36" s="201"/>
      <c r="B36" s="211">
        <f t="shared" ref="B36:H36" si="22">SUM(B31:B35)</f>
        <v>0</v>
      </c>
      <c r="C36" s="211">
        <f t="shared" si="22"/>
        <v>0</v>
      </c>
      <c r="D36" s="211">
        <f t="shared" si="22"/>
        <v>0</v>
      </c>
      <c r="E36" s="211">
        <f t="shared" si="22"/>
        <v>0</v>
      </c>
      <c r="F36" s="211">
        <f t="shared" si="22"/>
        <v>0</v>
      </c>
      <c r="G36" s="211">
        <f t="shared" si="22"/>
        <v>0</v>
      </c>
      <c r="H36" s="211">
        <f t="shared" si="22"/>
        <v>0</v>
      </c>
      <c r="I36" s="211">
        <f>SUM(I31:I35)</f>
        <v>0</v>
      </c>
      <c r="J36" s="213" t="s">
        <v>508</v>
      </c>
      <c r="K36" s="2"/>
    </row>
    <row r="37" spans="1:11" ht="22.5" thickTop="1" x14ac:dyDescent="0.25">
      <c r="A37" s="201"/>
      <c r="B37" s="223"/>
      <c r="C37" s="223"/>
      <c r="D37" s="223"/>
      <c r="E37" s="223"/>
      <c r="F37" s="223"/>
      <c r="G37" s="223"/>
      <c r="H37" s="223"/>
      <c r="I37" s="223"/>
      <c r="J37" s="213"/>
      <c r="K37" s="2"/>
    </row>
    <row r="38" spans="1:11" ht="25.5" x14ac:dyDescent="0.25">
      <c r="A38" s="201">
        <v>210</v>
      </c>
      <c r="B38" s="214"/>
      <c r="C38" s="214"/>
      <c r="D38" s="214"/>
      <c r="E38" s="214"/>
      <c r="F38" s="214"/>
      <c r="G38" s="214"/>
      <c r="H38" s="214"/>
      <c r="I38" s="214"/>
      <c r="J38" s="215" t="s">
        <v>530</v>
      </c>
      <c r="K38" s="2">
        <v>210</v>
      </c>
    </row>
    <row r="39" spans="1:11" x14ac:dyDescent="0.25">
      <c r="A39" s="201">
        <v>211</v>
      </c>
      <c r="B39" s="202">
        <f t="shared" ref="B39:I39" si="23">+B46</f>
        <v>0</v>
      </c>
      <c r="C39" s="202">
        <f t="shared" si="23"/>
        <v>0</v>
      </c>
      <c r="D39" s="202">
        <f t="shared" si="23"/>
        <v>0</v>
      </c>
      <c r="E39" s="202">
        <f t="shared" si="23"/>
        <v>0</v>
      </c>
      <c r="F39" s="202">
        <f t="shared" si="23"/>
        <v>0</v>
      </c>
      <c r="G39" s="202">
        <f t="shared" si="23"/>
        <v>0</v>
      </c>
      <c r="H39" s="202">
        <f t="shared" si="23"/>
        <v>0</v>
      </c>
      <c r="I39" s="202">
        <f t="shared" si="23"/>
        <v>0</v>
      </c>
      <c r="J39" s="216" t="s">
        <v>547</v>
      </c>
      <c r="K39" s="2">
        <v>211</v>
      </c>
    </row>
    <row r="40" spans="1:11" x14ac:dyDescent="0.25">
      <c r="A40" s="201">
        <v>212</v>
      </c>
      <c r="B40" s="202">
        <f t="shared" ref="B40:H40" si="24">+B78</f>
        <v>0</v>
      </c>
      <c r="C40" s="202">
        <f t="shared" si="24"/>
        <v>0</v>
      </c>
      <c r="D40" s="202">
        <f>+D78</f>
        <v>0</v>
      </c>
      <c r="E40" s="202">
        <f t="shared" si="24"/>
        <v>0</v>
      </c>
      <c r="F40" s="202">
        <f t="shared" si="24"/>
        <v>0</v>
      </c>
      <c r="G40" s="202">
        <f t="shared" si="24"/>
        <v>0</v>
      </c>
      <c r="H40" s="202">
        <f t="shared" si="24"/>
        <v>0</v>
      </c>
      <c r="I40" s="202">
        <f>+I78</f>
        <v>0</v>
      </c>
      <c r="J40" s="216" t="s">
        <v>548</v>
      </c>
      <c r="K40" s="2">
        <v>212</v>
      </c>
    </row>
    <row r="41" spans="1:11" ht="22.5" thickBot="1" x14ac:dyDescent="0.3">
      <c r="A41" s="201"/>
      <c r="B41" s="211">
        <f t="shared" ref="B41:H41" si="25">SUM(B39:B40)</f>
        <v>0</v>
      </c>
      <c r="C41" s="211">
        <f t="shared" si="25"/>
        <v>0</v>
      </c>
      <c r="D41" s="211">
        <f t="shared" si="25"/>
        <v>0</v>
      </c>
      <c r="E41" s="211">
        <f t="shared" si="25"/>
        <v>0</v>
      </c>
      <c r="F41" s="211">
        <f t="shared" si="25"/>
        <v>0</v>
      </c>
      <c r="G41" s="211">
        <f t="shared" si="25"/>
        <v>0</v>
      </c>
      <c r="H41" s="211">
        <f t="shared" si="25"/>
        <v>0</v>
      </c>
      <c r="I41" s="211">
        <f>SUM(I39:I40)</f>
        <v>0</v>
      </c>
      <c r="J41" s="213" t="s">
        <v>508</v>
      </c>
      <c r="K41" s="2"/>
    </row>
    <row r="42" spans="1:11" ht="22.5" thickTop="1" x14ac:dyDescent="0.25">
      <c r="A42" s="201"/>
      <c r="B42" s="223"/>
      <c r="C42" s="223"/>
      <c r="D42" s="223"/>
      <c r="E42" s="223"/>
      <c r="F42" s="223"/>
      <c r="G42" s="223"/>
      <c r="H42" s="223"/>
      <c r="I42" s="223"/>
      <c r="J42" s="213"/>
      <c r="K42" s="2"/>
    </row>
    <row r="43" spans="1:11" ht="25.5" x14ac:dyDescent="0.25">
      <c r="A43" s="201">
        <v>211</v>
      </c>
      <c r="B43" s="214"/>
      <c r="C43" s="214"/>
      <c r="D43" s="214"/>
      <c r="E43" s="214"/>
      <c r="F43" s="214"/>
      <c r="G43" s="214"/>
      <c r="H43" s="214"/>
      <c r="I43" s="214"/>
      <c r="J43" s="215" t="s">
        <v>547</v>
      </c>
      <c r="K43" s="2">
        <v>211</v>
      </c>
    </row>
    <row r="44" spans="1:11" x14ac:dyDescent="0.25">
      <c r="A44" s="201" t="s">
        <v>696</v>
      </c>
      <c r="B44" s="202">
        <f>+SUMIF(Policy.Strategy!$Q:$Q,'Form 1'!$K44,Policy.Strategy!M:M)</f>
        <v>0</v>
      </c>
      <c r="C44" s="202">
        <f>+SUMIF(Policy.Strategy!$Q:$Q,'Form 1'!$K44,Policy.Strategy!N:N)</f>
        <v>0</v>
      </c>
      <c r="D44" s="202">
        <f>+SUMIF(Policy.Strategy!$Q:$Q,'Form 1'!$K44,Policy.Strategy!O:O)</f>
        <v>0</v>
      </c>
      <c r="E44" s="202">
        <f t="shared" ref="E44:E45" si="26">+F44+G44</f>
        <v>0</v>
      </c>
      <c r="F44" s="202"/>
      <c r="G44" s="202"/>
      <c r="H44" s="202"/>
      <c r="I44" s="202"/>
      <c r="J44" s="216" t="s">
        <v>3</v>
      </c>
      <c r="K44" s="2">
        <v>211001</v>
      </c>
    </row>
    <row r="45" spans="1:11" x14ac:dyDescent="0.25">
      <c r="A45" s="201" t="s">
        <v>697</v>
      </c>
      <c r="B45" s="202">
        <f>+SUMIF(Policy.Strategy!$Q:$Q,'Form 1'!$K45,Policy.Strategy!M:M)</f>
        <v>0</v>
      </c>
      <c r="C45" s="202">
        <f>+SUMIF(Policy.Strategy!$Q:$Q,'Form 1'!$K45,Policy.Strategy!N:N)</f>
        <v>0</v>
      </c>
      <c r="D45" s="202">
        <f>+SUMIF(Policy.Strategy!$Q:$Q,'Form 1'!$K45,Policy.Strategy!O:O)</f>
        <v>0</v>
      </c>
      <c r="E45" s="202">
        <f t="shared" si="26"/>
        <v>0</v>
      </c>
      <c r="F45" s="202"/>
      <c r="G45" s="202"/>
      <c r="H45" s="202"/>
      <c r="I45" s="202"/>
      <c r="J45" s="216" t="s">
        <v>4</v>
      </c>
      <c r="K45" s="2">
        <v>211002</v>
      </c>
    </row>
    <row r="46" spans="1:11" ht="22.5" thickBot="1" x14ac:dyDescent="0.3">
      <c r="A46" s="201"/>
      <c r="B46" s="211">
        <f t="shared" ref="B46:H46" si="27">SUM(B44:B45)</f>
        <v>0</v>
      </c>
      <c r="C46" s="211">
        <f t="shared" si="27"/>
        <v>0</v>
      </c>
      <c r="D46" s="211">
        <f t="shared" si="27"/>
        <v>0</v>
      </c>
      <c r="E46" s="211">
        <f t="shared" si="27"/>
        <v>0</v>
      </c>
      <c r="F46" s="211">
        <f t="shared" si="27"/>
        <v>0</v>
      </c>
      <c r="G46" s="211">
        <f t="shared" si="27"/>
        <v>0</v>
      </c>
      <c r="H46" s="211">
        <f t="shared" si="27"/>
        <v>0</v>
      </c>
      <c r="I46" s="211">
        <f>SUM(I44:I45)</f>
        <v>0</v>
      </c>
      <c r="J46" s="213" t="s">
        <v>508</v>
      </c>
      <c r="K46" s="2"/>
    </row>
    <row r="47" spans="1:11" ht="22.5" thickTop="1" x14ac:dyDescent="0.25">
      <c r="A47" s="201"/>
      <c r="B47" s="212"/>
      <c r="C47" s="212"/>
      <c r="D47" s="212"/>
      <c r="E47" s="212"/>
      <c r="F47" s="212"/>
      <c r="G47" s="212"/>
      <c r="H47" s="212"/>
      <c r="I47" s="212"/>
      <c r="J47" s="213"/>
      <c r="K47" s="2"/>
    </row>
    <row r="48" spans="1:11" ht="25.5" x14ac:dyDescent="0.25">
      <c r="A48" s="201">
        <v>212</v>
      </c>
      <c r="B48" s="224"/>
      <c r="C48" s="224"/>
      <c r="D48" s="224"/>
      <c r="E48" s="224"/>
      <c r="F48" s="224"/>
      <c r="G48" s="224"/>
      <c r="H48" s="224"/>
      <c r="I48" s="224"/>
      <c r="J48" s="215" t="s">
        <v>548</v>
      </c>
      <c r="K48" s="2">
        <v>212</v>
      </c>
    </row>
    <row r="49" spans="1:11" x14ac:dyDescent="0.25">
      <c r="A49" s="114" t="s">
        <v>698</v>
      </c>
      <c r="B49" s="202">
        <f>+SUMIF(Policy.Strategy!$Q:$Q,'Form 1'!$K49,Policy.Strategy!M:M)</f>
        <v>0</v>
      </c>
      <c r="C49" s="202">
        <f>+SUMIF(Policy.Strategy!$Q:$Q,'Form 1'!$K49,Policy.Strategy!N:N)</f>
        <v>0</v>
      </c>
      <c r="D49" s="202">
        <f>+SUMIF(Policy.Strategy!$Q:$Q,'Form 1'!$K49,Policy.Strategy!O:O)</f>
        <v>0</v>
      </c>
      <c r="E49" s="225">
        <f t="shared" ref="E49:E77" si="28">+F49+G49</f>
        <v>0</v>
      </c>
      <c r="F49" s="226"/>
      <c r="G49" s="226"/>
      <c r="H49" s="226"/>
      <c r="I49" s="226"/>
      <c r="J49" s="216" t="s">
        <v>5</v>
      </c>
      <c r="K49" s="2">
        <v>212001</v>
      </c>
    </row>
    <row r="50" spans="1:11" x14ac:dyDescent="0.25">
      <c r="A50" s="114" t="s">
        <v>699</v>
      </c>
      <c r="B50" s="202">
        <f>+SUMIF(Policy.Strategy!$Q:$Q,'Form 1'!$K50,Policy.Strategy!M:M)</f>
        <v>0</v>
      </c>
      <c r="C50" s="202">
        <f>+SUMIF(Policy.Strategy!$Q:$Q,'Form 1'!$K50,Policy.Strategy!N:N)</f>
        <v>0</v>
      </c>
      <c r="D50" s="202">
        <f>+SUMIF(Policy.Strategy!$Q:$Q,'Form 1'!$K50,Policy.Strategy!O:O)</f>
        <v>0</v>
      </c>
      <c r="E50" s="225">
        <f t="shared" si="28"/>
        <v>0</v>
      </c>
      <c r="F50" s="226"/>
      <c r="G50" s="226"/>
      <c r="H50" s="226"/>
      <c r="I50" s="226"/>
      <c r="J50" s="216" t="s">
        <v>6</v>
      </c>
      <c r="K50" s="2">
        <v>212002</v>
      </c>
    </row>
    <row r="51" spans="1:11" x14ac:dyDescent="0.25">
      <c r="A51" s="114" t="s">
        <v>700</v>
      </c>
      <c r="B51" s="202">
        <f>+SUMIF(Policy.Strategy!$Q:$Q,'Form 1'!$K51,Policy.Strategy!M:M)</f>
        <v>0</v>
      </c>
      <c r="C51" s="202">
        <f>+SUMIF(Policy.Strategy!$Q:$Q,'Form 1'!$K51,Policy.Strategy!N:N)</f>
        <v>0</v>
      </c>
      <c r="D51" s="202">
        <f>+SUMIF(Policy.Strategy!$Q:$Q,'Form 1'!$K51,Policy.Strategy!O:O)</f>
        <v>0</v>
      </c>
      <c r="E51" s="225">
        <f t="shared" si="28"/>
        <v>0</v>
      </c>
      <c r="F51" s="226"/>
      <c r="G51" s="226"/>
      <c r="H51" s="226"/>
      <c r="I51" s="226"/>
      <c r="J51" s="216" t="s">
        <v>7</v>
      </c>
      <c r="K51" s="2">
        <v>212003</v>
      </c>
    </row>
    <row r="52" spans="1:11" x14ac:dyDescent="0.25">
      <c r="A52" s="114" t="s">
        <v>701</v>
      </c>
      <c r="B52" s="202">
        <f>+SUMIF(Policy.Strategy!$Q:$Q,'Form 1'!$K52,Policy.Strategy!M:M)</f>
        <v>0</v>
      </c>
      <c r="C52" s="202">
        <f>+SUMIF(Policy.Strategy!$Q:$Q,'Form 1'!$K52,Policy.Strategy!N:N)</f>
        <v>0</v>
      </c>
      <c r="D52" s="202">
        <f>+SUMIF(Policy.Strategy!$Q:$Q,'Form 1'!$K52,Policy.Strategy!O:O)</f>
        <v>0</v>
      </c>
      <c r="E52" s="225">
        <f t="shared" si="28"/>
        <v>0</v>
      </c>
      <c r="F52" s="226"/>
      <c r="G52" s="226"/>
      <c r="H52" s="226"/>
      <c r="I52" s="226"/>
      <c r="J52" s="216" t="s">
        <v>8</v>
      </c>
      <c r="K52" s="2">
        <v>212004</v>
      </c>
    </row>
    <row r="53" spans="1:11" x14ac:dyDescent="0.25">
      <c r="A53" s="114" t="s">
        <v>702</v>
      </c>
      <c r="B53" s="202">
        <f>+SUMIF(Policy.Strategy!$Q:$Q,'Form 1'!$K53,Policy.Strategy!M:M)</f>
        <v>0</v>
      </c>
      <c r="C53" s="202">
        <f>+SUMIF(Policy.Strategy!$Q:$Q,'Form 1'!$K53,Policy.Strategy!N:N)</f>
        <v>0</v>
      </c>
      <c r="D53" s="202">
        <f>+SUMIF(Policy.Strategy!$Q:$Q,'Form 1'!$K53,Policy.Strategy!O:O)</f>
        <v>0</v>
      </c>
      <c r="E53" s="225">
        <f t="shared" si="28"/>
        <v>0</v>
      </c>
      <c r="F53" s="226"/>
      <c r="G53" s="226"/>
      <c r="H53" s="226"/>
      <c r="I53" s="226"/>
      <c r="J53" s="216" t="s">
        <v>9</v>
      </c>
      <c r="K53" s="2">
        <v>212005</v>
      </c>
    </row>
    <row r="54" spans="1:11" x14ac:dyDescent="0.25">
      <c r="A54" s="114" t="s">
        <v>703</v>
      </c>
      <c r="B54" s="202">
        <f>+SUMIF(Policy.Strategy!$Q:$Q,'Form 1'!$K54,Policy.Strategy!M:M)</f>
        <v>0</v>
      </c>
      <c r="C54" s="202">
        <f>+SUMIF(Policy.Strategy!$Q:$Q,'Form 1'!$K54,Policy.Strategy!N:N)</f>
        <v>0</v>
      </c>
      <c r="D54" s="202">
        <f>+SUMIF(Policy.Strategy!$Q:$Q,'Form 1'!$K54,Policy.Strategy!O:O)</f>
        <v>0</v>
      </c>
      <c r="E54" s="225">
        <f t="shared" si="28"/>
        <v>0</v>
      </c>
      <c r="F54" s="226"/>
      <c r="G54" s="226"/>
      <c r="H54" s="226"/>
      <c r="I54" s="226"/>
      <c r="J54" s="216" t="s">
        <v>10</v>
      </c>
      <c r="K54" s="2">
        <v>212006</v>
      </c>
    </row>
    <row r="55" spans="1:11" x14ac:dyDescent="0.25">
      <c r="A55" s="114" t="s">
        <v>704</v>
      </c>
      <c r="B55" s="202">
        <f>+SUMIF(Policy.Strategy!$Q:$Q,'Form 1'!$K55,Policy.Strategy!M:M)</f>
        <v>0</v>
      </c>
      <c r="C55" s="202">
        <f>+SUMIF(Policy.Strategy!$Q:$Q,'Form 1'!$K55,Policy.Strategy!N:N)</f>
        <v>0</v>
      </c>
      <c r="D55" s="202">
        <f>+SUMIF(Policy.Strategy!$Q:$Q,'Form 1'!$K55,Policy.Strategy!O:O)</f>
        <v>0</v>
      </c>
      <c r="E55" s="225">
        <f t="shared" si="28"/>
        <v>0</v>
      </c>
      <c r="F55" s="226"/>
      <c r="G55" s="226"/>
      <c r="H55" s="226"/>
      <c r="I55" s="226"/>
      <c r="J55" s="216" t="s">
        <v>11</v>
      </c>
      <c r="K55" s="2">
        <v>212007</v>
      </c>
    </row>
    <row r="56" spans="1:11" x14ac:dyDescent="0.25">
      <c r="A56" s="114" t="s">
        <v>705</v>
      </c>
      <c r="B56" s="202">
        <f>+SUMIF(Policy.Strategy!$Q:$Q,'Form 1'!$K56,Policy.Strategy!M:M)</f>
        <v>0</v>
      </c>
      <c r="C56" s="202">
        <f>+SUMIF(Policy.Strategy!$Q:$Q,'Form 1'!$K56,Policy.Strategy!N:N)</f>
        <v>0</v>
      </c>
      <c r="D56" s="202">
        <f>+SUMIF(Policy.Strategy!$Q:$Q,'Form 1'!$K56,Policy.Strategy!O:O)</f>
        <v>0</v>
      </c>
      <c r="E56" s="225">
        <f t="shared" si="28"/>
        <v>0</v>
      </c>
      <c r="F56" s="226"/>
      <c r="G56" s="226"/>
      <c r="H56" s="226"/>
      <c r="I56" s="226"/>
      <c r="J56" s="216" t="s">
        <v>12</v>
      </c>
      <c r="K56" s="2">
        <v>212008</v>
      </c>
    </row>
    <row r="57" spans="1:11" x14ac:dyDescent="0.25">
      <c r="A57" s="114" t="s">
        <v>706</v>
      </c>
      <c r="B57" s="202">
        <f>+SUMIF(Policy.Strategy!$Q:$Q,'Form 1'!$K57,Policy.Strategy!M:M)</f>
        <v>0</v>
      </c>
      <c r="C57" s="202">
        <f>+SUMIF(Policy.Strategy!$Q:$Q,'Form 1'!$K57,Policy.Strategy!N:N)</f>
        <v>0</v>
      </c>
      <c r="D57" s="202">
        <f>+SUMIF(Policy.Strategy!$Q:$Q,'Form 1'!$K57,Policy.Strategy!O:O)</f>
        <v>0</v>
      </c>
      <c r="E57" s="225">
        <f t="shared" si="28"/>
        <v>0</v>
      </c>
      <c r="F57" s="226"/>
      <c r="G57" s="226"/>
      <c r="H57" s="226"/>
      <c r="I57" s="226"/>
      <c r="J57" s="216" t="s">
        <v>13</v>
      </c>
      <c r="K57" s="2">
        <v>212009</v>
      </c>
    </row>
    <row r="58" spans="1:11" x14ac:dyDescent="0.25">
      <c r="A58" s="114" t="s">
        <v>707</v>
      </c>
      <c r="B58" s="202">
        <f>+SUMIF(Policy.Strategy!$Q:$Q,'Form 1'!$K58,Policy.Strategy!M:M)</f>
        <v>0</v>
      </c>
      <c r="C58" s="202">
        <f>+SUMIF(Policy.Strategy!$Q:$Q,'Form 1'!$K58,Policy.Strategy!N:N)</f>
        <v>0</v>
      </c>
      <c r="D58" s="202">
        <f>+SUMIF(Policy.Strategy!$Q:$Q,'Form 1'!$K58,Policy.Strategy!O:O)</f>
        <v>0</v>
      </c>
      <c r="E58" s="225">
        <f t="shared" si="28"/>
        <v>0</v>
      </c>
      <c r="F58" s="226"/>
      <c r="G58" s="226"/>
      <c r="H58" s="226"/>
      <c r="I58" s="226"/>
      <c r="J58" s="216" t="s">
        <v>14</v>
      </c>
      <c r="K58" s="2">
        <v>212010</v>
      </c>
    </row>
    <row r="59" spans="1:11" x14ac:dyDescent="0.25">
      <c r="A59" s="114" t="s">
        <v>708</v>
      </c>
      <c r="B59" s="202">
        <f>+SUMIF(Policy.Strategy!$Q:$Q,'Form 1'!$K59,Policy.Strategy!M:M)</f>
        <v>0</v>
      </c>
      <c r="C59" s="202">
        <f>+SUMIF(Policy.Strategy!$Q:$Q,'Form 1'!$K59,Policy.Strategy!N:N)</f>
        <v>0</v>
      </c>
      <c r="D59" s="202">
        <f>+SUMIF(Policy.Strategy!$Q:$Q,'Form 1'!$K59,Policy.Strategy!O:O)</f>
        <v>0</v>
      </c>
      <c r="E59" s="225">
        <f t="shared" si="28"/>
        <v>0</v>
      </c>
      <c r="F59" s="226"/>
      <c r="G59" s="226"/>
      <c r="H59" s="226"/>
      <c r="I59" s="226"/>
      <c r="J59" s="216" t="s">
        <v>15</v>
      </c>
      <c r="K59" s="2">
        <v>212011</v>
      </c>
    </row>
    <row r="60" spans="1:11" x14ac:dyDescent="0.25">
      <c r="A60" s="114" t="s">
        <v>709</v>
      </c>
      <c r="B60" s="202">
        <f>+SUMIF(Policy.Strategy!$Q:$Q,'Form 1'!$K60,Policy.Strategy!M:M)</f>
        <v>0</v>
      </c>
      <c r="C60" s="202">
        <f>+SUMIF(Policy.Strategy!$Q:$Q,'Form 1'!$K60,Policy.Strategy!N:N)</f>
        <v>0</v>
      </c>
      <c r="D60" s="202">
        <f>+SUMIF(Policy.Strategy!$Q:$Q,'Form 1'!$K60,Policy.Strategy!O:O)</f>
        <v>0</v>
      </c>
      <c r="E60" s="225">
        <f t="shared" si="28"/>
        <v>0</v>
      </c>
      <c r="F60" s="226"/>
      <c r="G60" s="226"/>
      <c r="H60" s="226"/>
      <c r="I60" s="226"/>
      <c r="J60" s="216" t="s">
        <v>16</v>
      </c>
      <c r="K60" s="2">
        <v>212012</v>
      </c>
    </row>
    <row r="61" spans="1:11" x14ac:dyDescent="0.25">
      <c r="A61" s="114" t="s">
        <v>710</v>
      </c>
      <c r="B61" s="202">
        <f>+SUMIF(Policy.Strategy!$Q:$Q,'Form 1'!$K61,Policy.Strategy!M:M)</f>
        <v>0</v>
      </c>
      <c r="C61" s="202">
        <f>+SUMIF(Policy.Strategy!$Q:$Q,'Form 1'!$K61,Policy.Strategy!N:N)</f>
        <v>0</v>
      </c>
      <c r="D61" s="202">
        <f>+SUMIF(Policy.Strategy!$Q:$Q,'Form 1'!$K61,Policy.Strategy!O:O)</f>
        <v>0</v>
      </c>
      <c r="E61" s="225">
        <f t="shared" si="28"/>
        <v>0</v>
      </c>
      <c r="F61" s="226"/>
      <c r="G61" s="226"/>
      <c r="H61" s="226"/>
      <c r="I61" s="226"/>
      <c r="J61" s="216" t="s">
        <v>17</v>
      </c>
      <c r="K61" s="2">
        <v>212013</v>
      </c>
    </row>
    <row r="62" spans="1:11" x14ac:dyDescent="0.25">
      <c r="A62" s="114" t="s">
        <v>711</v>
      </c>
      <c r="B62" s="202">
        <f>+SUMIF(Policy.Strategy!$Q:$Q,'Form 1'!$K62,Policy.Strategy!M:M)</f>
        <v>0</v>
      </c>
      <c r="C62" s="202">
        <f>+SUMIF(Policy.Strategy!$Q:$Q,'Form 1'!$K62,Policy.Strategy!N:N)</f>
        <v>0</v>
      </c>
      <c r="D62" s="202">
        <f>+SUMIF(Policy.Strategy!$Q:$Q,'Form 1'!$K62,Policy.Strategy!O:O)</f>
        <v>0</v>
      </c>
      <c r="E62" s="225">
        <f t="shared" si="28"/>
        <v>0</v>
      </c>
      <c r="F62" s="226"/>
      <c r="G62" s="226"/>
      <c r="H62" s="226"/>
      <c r="I62" s="226"/>
      <c r="J62" s="216" t="s">
        <v>18</v>
      </c>
      <c r="K62" s="2">
        <v>212014</v>
      </c>
    </row>
    <row r="63" spans="1:11" x14ac:dyDescent="0.25">
      <c r="A63" s="114" t="s">
        <v>712</v>
      </c>
      <c r="B63" s="202">
        <f>+SUMIF(Policy.Strategy!$Q:$Q,'Form 1'!$K63,Policy.Strategy!M:M)</f>
        <v>0</v>
      </c>
      <c r="C63" s="202">
        <f>+SUMIF(Policy.Strategy!$Q:$Q,'Form 1'!$K63,Policy.Strategy!N:N)</f>
        <v>0</v>
      </c>
      <c r="D63" s="202">
        <f>+SUMIF(Policy.Strategy!$Q:$Q,'Form 1'!$K63,Policy.Strategy!O:O)</f>
        <v>0</v>
      </c>
      <c r="E63" s="225">
        <f t="shared" si="28"/>
        <v>0</v>
      </c>
      <c r="F63" s="226"/>
      <c r="G63" s="226"/>
      <c r="H63" s="226"/>
      <c r="I63" s="226"/>
      <c r="J63" s="216" t="s">
        <v>19</v>
      </c>
      <c r="K63" s="2">
        <v>212015</v>
      </c>
    </row>
    <row r="64" spans="1:11" x14ac:dyDescent="0.25">
      <c r="A64" s="114" t="s">
        <v>713</v>
      </c>
      <c r="B64" s="202">
        <f>+SUMIF(Policy.Strategy!$Q:$Q,'Form 1'!$K64,Policy.Strategy!M:M)</f>
        <v>0</v>
      </c>
      <c r="C64" s="202">
        <f>+SUMIF(Policy.Strategy!$Q:$Q,'Form 1'!$K64,Policy.Strategy!N:N)</f>
        <v>0</v>
      </c>
      <c r="D64" s="202">
        <f>+SUMIF(Policy.Strategy!$Q:$Q,'Form 1'!$K64,Policy.Strategy!O:O)</f>
        <v>0</v>
      </c>
      <c r="E64" s="225">
        <f t="shared" si="28"/>
        <v>0</v>
      </c>
      <c r="F64" s="226"/>
      <c r="G64" s="226"/>
      <c r="H64" s="226"/>
      <c r="I64" s="226"/>
      <c r="J64" s="216" t="s">
        <v>20</v>
      </c>
      <c r="K64" s="2">
        <v>212016</v>
      </c>
    </row>
    <row r="65" spans="1:11" x14ac:dyDescent="0.25">
      <c r="A65" s="114" t="s">
        <v>714</v>
      </c>
      <c r="B65" s="202">
        <f>+SUMIF(Policy.Strategy!$Q:$Q,'Form 1'!$K65,Policy.Strategy!M:M)</f>
        <v>0</v>
      </c>
      <c r="C65" s="202">
        <f>+SUMIF(Policy.Strategy!$Q:$Q,'Form 1'!$K65,Policy.Strategy!N:N)</f>
        <v>0</v>
      </c>
      <c r="D65" s="202">
        <f>+SUMIF(Policy.Strategy!$Q:$Q,'Form 1'!$K65,Policy.Strategy!O:O)</f>
        <v>0</v>
      </c>
      <c r="E65" s="225">
        <f t="shared" si="28"/>
        <v>0</v>
      </c>
      <c r="F65" s="226"/>
      <c r="G65" s="226"/>
      <c r="H65" s="226"/>
      <c r="I65" s="226"/>
      <c r="J65" s="216" t="s">
        <v>21</v>
      </c>
      <c r="K65" s="2">
        <v>212017</v>
      </c>
    </row>
    <row r="66" spans="1:11" x14ac:dyDescent="0.25">
      <c r="A66" s="114" t="s">
        <v>715</v>
      </c>
      <c r="B66" s="202">
        <f>+SUMIF(Policy.Strategy!$Q:$Q,'Form 1'!$K66,Policy.Strategy!M:M)</f>
        <v>0</v>
      </c>
      <c r="C66" s="202">
        <f>+SUMIF(Policy.Strategy!$Q:$Q,'Form 1'!$K66,Policy.Strategy!N:N)</f>
        <v>0</v>
      </c>
      <c r="D66" s="202">
        <f>+SUMIF(Policy.Strategy!$Q:$Q,'Form 1'!$K66,Policy.Strategy!O:O)</f>
        <v>0</v>
      </c>
      <c r="E66" s="225">
        <f t="shared" si="28"/>
        <v>0</v>
      </c>
      <c r="F66" s="226"/>
      <c r="G66" s="226"/>
      <c r="H66" s="226"/>
      <c r="I66" s="226"/>
      <c r="J66" s="216" t="s">
        <v>22</v>
      </c>
      <c r="K66" s="2">
        <v>212018</v>
      </c>
    </row>
    <row r="67" spans="1:11" x14ac:dyDescent="0.25">
      <c r="A67" s="114" t="s">
        <v>716</v>
      </c>
      <c r="B67" s="202">
        <f>+SUMIF(Policy.Strategy!$Q:$Q,'Form 1'!$K67,Policy.Strategy!M:M)</f>
        <v>0</v>
      </c>
      <c r="C67" s="202">
        <f>+SUMIF(Policy.Strategy!$Q:$Q,'Form 1'!$K67,Policy.Strategy!N:N)</f>
        <v>0</v>
      </c>
      <c r="D67" s="202">
        <f>+SUMIF(Policy.Strategy!$Q:$Q,'Form 1'!$K67,Policy.Strategy!O:O)</f>
        <v>0</v>
      </c>
      <c r="E67" s="225">
        <f t="shared" si="28"/>
        <v>0</v>
      </c>
      <c r="F67" s="226"/>
      <c r="G67" s="226"/>
      <c r="H67" s="226"/>
      <c r="I67" s="226"/>
      <c r="J67" s="216" t="s">
        <v>23</v>
      </c>
      <c r="K67" s="2">
        <v>212019</v>
      </c>
    </row>
    <row r="68" spans="1:11" x14ac:dyDescent="0.25">
      <c r="A68" s="114" t="s">
        <v>717</v>
      </c>
      <c r="B68" s="202">
        <f>+SUMIF(Policy.Strategy!$Q:$Q,'Form 1'!$K68,Policy.Strategy!M:M)</f>
        <v>0</v>
      </c>
      <c r="C68" s="202">
        <f>+SUMIF(Policy.Strategy!$Q:$Q,'Form 1'!$K68,Policy.Strategy!N:N)</f>
        <v>0</v>
      </c>
      <c r="D68" s="202">
        <f>+SUMIF(Policy.Strategy!$Q:$Q,'Form 1'!$K68,Policy.Strategy!O:O)</f>
        <v>0</v>
      </c>
      <c r="E68" s="225">
        <f t="shared" si="28"/>
        <v>0</v>
      </c>
      <c r="F68" s="226"/>
      <c r="G68" s="226"/>
      <c r="H68" s="226"/>
      <c r="I68" s="226"/>
      <c r="J68" s="216" t="s">
        <v>24</v>
      </c>
      <c r="K68" s="2">
        <v>212020</v>
      </c>
    </row>
    <row r="69" spans="1:11" x14ac:dyDescent="0.25">
      <c r="A69" s="114" t="s">
        <v>718</v>
      </c>
      <c r="B69" s="202">
        <f>+SUMIF(Policy.Strategy!$Q:$Q,'Form 1'!$K69,Policy.Strategy!M:M)</f>
        <v>0</v>
      </c>
      <c r="C69" s="202">
        <f>+SUMIF(Policy.Strategy!$Q:$Q,'Form 1'!$K69,Policy.Strategy!N:N)</f>
        <v>0</v>
      </c>
      <c r="D69" s="202">
        <f>+SUMIF(Policy.Strategy!$Q:$Q,'Form 1'!$K69,Policy.Strategy!O:O)</f>
        <v>0</v>
      </c>
      <c r="E69" s="225">
        <f t="shared" si="28"/>
        <v>0</v>
      </c>
      <c r="F69" s="226"/>
      <c r="G69" s="226"/>
      <c r="H69" s="226"/>
      <c r="I69" s="226"/>
      <c r="J69" s="216" t="s">
        <v>25</v>
      </c>
      <c r="K69" s="2">
        <v>212021</v>
      </c>
    </row>
    <row r="70" spans="1:11" x14ac:dyDescent="0.25">
      <c r="A70" s="114" t="s">
        <v>719</v>
      </c>
      <c r="B70" s="202">
        <f>+SUMIF(Policy.Strategy!$Q:$Q,'Form 1'!$K70,Policy.Strategy!M:M)</f>
        <v>0</v>
      </c>
      <c r="C70" s="202">
        <f>+SUMIF(Policy.Strategy!$Q:$Q,'Form 1'!$K70,Policy.Strategy!N:N)</f>
        <v>0</v>
      </c>
      <c r="D70" s="202">
        <f>+SUMIF(Policy.Strategy!$Q:$Q,'Form 1'!$K70,Policy.Strategy!O:O)</f>
        <v>0</v>
      </c>
      <c r="E70" s="225">
        <f t="shared" si="28"/>
        <v>0</v>
      </c>
      <c r="F70" s="226"/>
      <c r="G70" s="226"/>
      <c r="H70" s="226"/>
      <c r="I70" s="226"/>
      <c r="J70" s="216" t="s">
        <v>26</v>
      </c>
      <c r="K70" s="2">
        <v>212022</v>
      </c>
    </row>
    <row r="71" spans="1:11" x14ac:dyDescent="0.25">
      <c r="A71" s="114" t="s">
        <v>720</v>
      </c>
      <c r="B71" s="202">
        <f>+SUMIF(Policy.Strategy!$Q:$Q,'Form 1'!$K71,Policy.Strategy!M:M)</f>
        <v>0</v>
      </c>
      <c r="C71" s="202">
        <f>+SUMIF(Policy.Strategy!$Q:$Q,'Form 1'!$K71,Policy.Strategy!N:N)</f>
        <v>0</v>
      </c>
      <c r="D71" s="202">
        <f>+SUMIF(Policy.Strategy!$Q:$Q,'Form 1'!$K71,Policy.Strategy!O:O)</f>
        <v>0</v>
      </c>
      <c r="E71" s="225">
        <f t="shared" si="28"/>
        <v>0</v>
      </c>
      <c r="F71" s="226"/>
      <c r="G71" s="226"/>
      <c r="H71" s="226"/>
      <c r="I71" s="226"/>
      <c r="J71" s="216" t="s">
        <v>27</v>
      </c>
      <c r="K71" s="2">
        <v>212023</v>
      </c>
    </row>
    <row r="72" spans="1:11" x14ac:dyDescent="0.25">
      <c r="A72" s="114" t="s">
        <v>721</v>
      </c>
      <c r="B72" s="202">
        <f>+SUMIF(Policy.Strategy!$Q:$Q,'Form 1'!$K72,Policy.Strategy!M:M)</f>
        <v>0</v>
      </c>
      <c r="C72" s="202">
        <f>+SUMIF(Policy.Strategy!$Q:$Q,'Form 1'!$K72,Policy.Strategy!N:N)</f>
        <v>0</v>
      </c>
      <c r="D72" s="202">
        <f>+SUMIF(Policy.Strategy!$Q:$Q,'Form 1'!$K72,Policy.Strategy!O:O)</f>
        <v>0</v>
      </c>
      <c r="E72" s="225">
        <f t="shared" si="28"/>
        <v>0</v>
      </c>
      <c r="F72" s="226"/>
      <c r="G72" s="226"/>
      <c r="H72" s="226"/>
      <c r="I72" s="226"/>
      <c r="J72" s="216" t="s">
        <v>28</v>
      </c>
      <c r="K72" s="2">
        <v>212024</v>
      </c>
    </row>
    <row r="73" spans="1:11" x14ac:dyDescent="0.25">
      <c r="A73" s="114" t="s">
        <v>722</v>
      </c>
      <c r="B73" s="202">
        <f>+SUMIF(Policy.Strategy!$Q:$Q,'Form 1'!$K73,Policy.Strategy!M:M)</f>
        <v>0</v>
      </c>
      <c r="C73" s="202">
        <f>+SUMIF(Policy.Strategy!$Q:$Q,'Form 1'!$K73,Policy.Strategy!N:N)</f>
        <v>0</v>
      </c>
      <c r="D73" s="202">
        <f>+SUMIF(Policy.Strategy!$Q:$Q,'Form 1'!$K73,Policy.Strategy!O:O)</f>
        <v>0</v>
      </c>
      <c r="E73" s="225">
        <f t="shared" si="28"/>
        <v>0</v>
      </c>
      <c r="F73" s="226"/>
      <c r="G73" s="226"/>
      <c r="H73" s="226"/>
      <c r="I73" s="226"/>
      <c r="J73" s="216" t="s">
        <v>29</v>
      </c>
      <c r="K73" s="2">
        <v>212025</v>
      </c>
    </row>
    <row r="74" spans="1:11" x14ac:dyDescent="0.25">
      <c r="A74" s="114" t="s">
        <v>723</v>
      </c>
      <c r="B74" s="202">
        <f>+SUMIF(Policy.Strategy!$Q:$Q,'Form 1'!$K74,Policy.Strategy!M:M)</f>
        <v>0</v>
      </c>
      <c r="C74" s="202">
        <f>+SUMIF(Policy.Strategy!$Q:$Q,'Form 1'!$K74,Policy.Strategy!N:N)</f>
        <v>0</v>
      </c>
      <c r="D74" s="202">
        <f>+SUMIF(Policy.Strategy!$Q:$Q,'Form 1'!$K74,Policy.Strategy!O:O)</f>
        <v>0</v>
      </c>
      <c r="E74" s="225">
        <f t="shared" si="28"/>
        <v>0</v>
      </c>
      <c r="F74" s="226"/>
      <c r="G74" s="226"/>
      <c r="H74" s="226"/>
      <c r="I74" s="226"/>
      <c r="J74" s="216" t="s">
        <v>30</v>
      </c>
      <c r="K74" s="2">
        <v>212026</v>
      </c>
    </row>
    <row r="75" spans="1:11" x14ac:dyDescent="0.25">
      <c r="A75" s="114" t="s">
        <v>724</v>
      </c>
      <c r="B75" s="202">
        <f>+SUMIF(Policy.Strategy!$Q:$Q,'Form 1'!$K75,Policy.Strategy!M:M)</f>
        <v>0</v>
      </c>
      <c r="C75" s="202">
        <f>+SUMIF(Policy.Strategy!$Q:$Q,'Form 1'!$K75,Policy.Strategy!N:N)</f>
        <v>0</v>
      </c>
      <c r="D75" s="202">
        <f>+SUMIF(Policy.Strategy!$Q:$Q,'Form 1'!$K75,Policy.Strategy!O:O)</f>
        <v>0</v>
      </c>
      <c r="E75" s="225">
        <f t="shared" si="28"/>
        <v>0</v>
      </c>
      <c r="F75" s="226"/>
      <c r="G75" s="226"/>
      <c r="H75" s="226"/>
      <c r="I75" s="226"/>
      <c r="J75" s="216" t="s">
        <v>31</v>
      </c>
      <c r="K75" s="2">
        <v>212027</v>
      </c>
    </row>
    <row r="76" spans="1:11" x14ac:dyDescent="0.25">
      <c r="A76" s="114" t="s">
        <v>725</v>
      </c>
      <c r="B76" s="202">
        <f>+SUMIF(Policy.Strategy!$Q:$Q,'Form 1'!$K76,Policy.Strategy!M:M)</f>
        <v>0</v>
      </c>
      <c r="C76" s="202">
        <f>+SUMIF(Policy.Strategy!$Q:$Q,'Form 1'!$K76,Policy.Strategy!N:N)</f>
        <v>0</v>
      </c>
      <c r="D76" s="202">
        <f>+SUMIF(Policy.Strategy!$Q:$Q,'Form 1'!$K76,Policy.Strategy!O:O)</f>
        <v>0</v>
      </c>
      <c r="E76" s="225">
        <f t="shared" si="28"/>
        <v>0</v>
      </c>
      <c r="F76" s="226"/>
      <c r="G76" s="226"/>
      <c r="H76" s="226"/>
      <c r="I76" s="226"/>
      <c r="J76" s="216" t="s">
        <v>32</v>
      </c>
      <c r="K76" s="2">
        <v>212028</v>
      </c>
    </row>
    <row r="77" spans="1:11" x14ac:dyDescent="0.25">
      <c r="A77" s="114" t="s">
        <v>726</v>
      </c>
      <c r="B77" s="202">
        <f>+SUMIF(Policy.Strategy!$Q:$Q,'Form 1'!$K77,Policy.Strategy!M:M)</f>
        <v>0</v>
      </c>
      <c r="C77" s="202">
        <f>+SUMIF(Policy.Strategy!$Q:$Q,'Form 1'!$K77,Policy.Strategy!N:N)</f>
        <v>0</v>
      </c>
      <c r="D77" s="202">
        <f>+SUMIF(Policy.Strategy!$Q:$Q,'Form 1'!$K77,Policy.Strategy!O:O)</f>
        <v>0</v>
      </c>
      <c r="E77" s="225">
        <f t="shared" si="28"/>
        <v>0</v>
      </c>
      <c r="F77" s="226"/>
      <c r="G77" s="226"/>
      <c r="H77" s="226"/>
      <c r="I77" s="226"/>
      <c r="J77" s="216" t="s">
        <v>33</v>
      </c>
      <c r="K77" s="2">
        <v>212999</v>
      </c>
    </row>
    <row r="78" spans="1:11" ht="22.5" thickBot="1" x14ac:dyDescent="0.3">
      <c r="A78" s="114"/>
      <c r="B78" s="211">
        <f t="shared" ref="B78:I78" si="29">SUM(B49:B77)</f>
        <v>0</v>
      </c>
      <c r="C78" s="211">
        <f t="shared" si="29"/>
        <v>0</v>
      </c>
      <c r="D78" s="211">
        <f t="shared" si="29"/>
        <v>0</v>
      </c>
      <c r="E78" s="211">
        <f t="shared" si="29"/>
        <v>0</v>
      </c>
      <c r="F78" s="211">
        <f t="shared" si="29"/>
        <v>0</v>
      </c>
      <c r="G78" s="211">
        <f t="shared" si="29"/>
        <v>0</v>
      </c>
      <c r="H78" s="211">
        <f t="shared" si="29"/>
        <v>0</v>
      </c>
      <c r="I78" s="211">
        <f t="shared" si="29"/>
        <v>0</v>
      </c>
      <c r="J78" s="213" t="s">
        <v>508</v>
      </c>
      <c r="K78" s="2"/>
    </row>
    <row r="79" spans="1:11" ht="22.5" thickTop="1" x14ac:dyDescent="0.25">
      <c r="A79" s="114"/>
      <c r="B79" s="212"/>
      <c r="C79" s="212"/>
      <c r="D79" s="212"/>
      <c r="E79" s="212"/>
      <c r="F79" s="212"/>
      <c r="G79" s="212"/>
      <c r="H79" s="212"/>
      <c r="I79" s="212"/>
      <c r="J79" s="213"/>
      <c r="K79" s="2"/>
    </row>
    <row r="80" spans="1:11" ht="25.5" x14ac:dyDescent="0.25">
      <c r="A80" s="201">
        <v>213</v>
      </c>
      <c r="B80" s="214"/>
      <c r="C80" s="214"/>
      <c r="D80" s="214"/>
      <c r="E80" s="214"/>
      <c r="F80" s="214"/>
      <c r="G80" s="214"/>
      <c r="H80" s="214"/>
      <c r="I80" s="214"/>
      <c r="J80" s="215" t="s">
        <v>531</v>
      </c>
      <c r="K80" s="2">
        <v>213</v>
      </c>
    </row>
    <row r="81" spans="1:11" x14ac:dyDescent="0.25">
      <c r="A81" s="114" t="s">
        <v>727</v>
      </c>
      <c r="B81" s="202">
        <f>+SUMIF(Policy.Strategy!$Q:$Q,'Form 1'!$K81,Policy.Strategy!M:M)</f>
        <v>0</v>
      </c>
      <c r="C81" s="202">
        <f>+SUMIF(Policy.Strategy!$Q:$Q,'Form 1'!$K81,Policy.Strategy!N:N)</f>
        <v>0</v>
      </c>
      <c r="D81" s="202">
        <f>+SUMIF(Policy.Strategy!$Q:$Q,'Form 1'!$K81,Policy.Strategy!O:O)</f>
        <v>0</v>
      </c>
      <c r="E81" s="225">
        <f>+F81+G81</f>
        <v>0</v>
      </c>
      <c r="F81" s="226"/>
      <c r="G81" s="226"/>
      <c r="H81" s="226"/>
      <c r="I81" s="226"/>
      <c r="J81" s="216" t="s">
        <v>34</v>
      </c>
      <c r="K81" s="2">
        <v>213001</v>
      </c>
    </row>
    <row r="82" spans="1:11" x14ac:dyDescent="0.25">
      <c r="A82" s="114" t="s">
        <v>728</v>
      </c>
      <c r="B82" s="202">
        <f>+SUMIF(Policy.Strategy!$Q:$Q,'Form 1'!$K82,Policy.Strategy!M:M)</f>
        <v>0</v>
      </c>
      <c r="C82" s="202">
        <f>+SUMIF(Policy.Strategy!$Q:$Q,'Form 1'!$K82,Policy.Strategy!N:N)</f>
        <v>0</v>
      </c>
      <c r="D82" s="202">
        <f>+SUMIF(Policy.Strategy!$Q:$Q,'Form 1'!$K82,Policy.Strategy!O:O)</f>
        <v>0</v>
      </c>
      <c r="E82" s="225">
        <f>+F82+G82</f>
        <v>0</v>
      </c>
      <c r="F82" s="226"/>
      <c r="G82" s="226"/>
      <c r="H82" s="226"/>
      <c r="I82" s="226"/>
      <c r="J82" s="216" t="s">
        <v>35</v>
      </c>
      <c r="K82" s="2">
        <v>213002</v>
      </c>
    </row>
    <row r="83" spans="1:11" x14ac:dyDescent="0.25">
      <c r="A83" s="114" t="s">
        <v>729</v>
      </c>
      <c r="B83" s="202">
        <f>+SUMIF(Policy.Strategy!$Q:$Q,'Form 1'!$K83,Policy.Strategy!M:M)</f>
        <v>0</v>
      </c>
      <c r="C83" s="202">
        <f>+SUMIF(Policy.Strategy!$Q:$Q,'Form 1'!$K83,Policy.Strategy!N:N)</f>
        <v>0</v>
      </c>
      <c r="D83" s="202">
        <f>+SUMIF(Policy.Strategy!$Q:$Q,'Form 1'!$K83,Policy.Strategy!O:O)</f>
        <v>0</v>
      </c>
      <c r="E83" s="225">
        <f>+F83+G83</f>
        <v>0</v>
      </c>
      <c r="F83" s="226"/>
      <c r="G83" s="226"/>
      <c r="H83" s="226"/>
      <c r="I83" s="226"/>
      <c r="J83" s="216" t="s">
        <v>36</v>
      </c>
      <c r="K83" s="2">
        <v>213003</v>
      </c>
    </row>
    <row r="84" spans="1:11" x14ac:dyDescent="0.25">
      <c r="A84" s="114" t="s">
        <v>730</v>
      </c>
      <c r="B84" s="202">
        <f>+SUMIF(Policy.Strategy!$Q:$Q,'Form 1'!$K84,Policy.Strategy!M:M)</f>
        <v>0</v>
      </c>
      <c r="C84" s="202">
        <f>+SUMIF(Policy.Strategy!$Q:$Q,'Form 1'!$K84,Policy.Strategy!N:N)</f>
        <v>0</v>
      </c>
      <c r="D84" s="202">
        <f>+SUMIF(Policy.Strategy!$Q:$Q,'Form 1'!$K84,Policy.Strategy!O:O)</f>
        <v>0</v>
      </c>
      <c r="E84" s="225">
        <f>+F84+G84</f>
        <v>0</v>
      </c>
      <c r="F84" s="226"/>
      <c r="G84" s="226"/>
      <c r="H84" s="226"/>
      <c r="I84" s="226"/>
      <c r="J84" s="216" t="s">
        <v>37</v>
      </c>
      <c r="K84" s="2">
        <v>213004</v>
      </c>
    </row>
    <row r="85" spans="1:11" x14ac:dyDescent="0.25">
      <c r="A85" s="114" t="s">
        <v>731</v>
      </c>
      <c r="B85" s="202">
        <f>+SUMIF(Policy.Strategy!$Q:$Q,'Form 1'!$K85,Policy.Strategy!M:M)</f>
        <v>0</v>
      </c>
      <c r="C85" s="202">
        <f>+SUMIF(Policy.Strategy!$Q:$Q,'Form 1'!$K85,Policy.Strategy!N:N)</f>
        <v>0</v>
      </c>
      <c r="D85" s="202">
        <f>+SUMIF(Policy.Strategy!$Q:$Q,'Form 1'!$K85,Policy.Strategy!O:O)</f>
        <v>0</v>
      </c>
      <c r="E85" s="225">
        <f>+F85+G85</f>
        <v>0</v>
      </c>
      <c r="F85" s="227"/>
      <c r="G85" s="227"/>
      <c r="H85" s="228"/>
      <c r="I85" s="227"/>
      <c r="J85" s="216" t="s">
        <v>38</v>
      </c>
      <c r="K85" s="2">
        <v>213005</v>
      </c>
    </row>
    <row r="86" spans="1:11" ht="22.5" thickBot="1" x14ac:dyDescent="0.3">
      <c r="A86" s="114"/>
      <c r="B86" s="211">
        <f t="shared" ref="B86:H86" si="30">SUM(B81:B85)</f>
        <v>0</v>
      </c>
      <c r="C86" s="211">
        <f t="shared" si="30"/>
        <v>0</v>
      </c>
      <c r="D86" s="211">
        <f t="shared" si="30"/>
        <v>0</v>
      </c>
      <c r="E86" s="211">
        <f t="shared" si="30"/>
        <v>0</v>
      </c>
      <c r="F86" s="211">
        <f t="shared" si="30"/>
        <v>0</v>
      </c>
      <c r="G86" s="211">
        <f t="shared" si="30"/>
        <v>0</v>
      </c>
      <c r="H86" s="211">
        <f t="shared" si="30"/>
        <v>0</v>
      </c>
      <c r="I86" s="211">
        <f>SUM(I81:I85)</f>
        <v>0</v>
      </c>
      <c r="J86" s="213" t="s">
        <v>508</v>
      </c>
      <c r="K86" s="2"/>
    </row>
    <row r="87" spans="1:11" ht="22.5" thickTop="1" x14ac:dyDescent="0.25">
      <c r="A87" s="114"/>
      <c r="B87" s="214"/>
      <c r="C87" s="214"/>
      <c r="D87" s="214"/>
      <c r="E87" s="229"/>
      <c r="F87" s="214"/>
      <c r="G87" s="214"/>
      <c r="H87" s="214"/>
      <c r="I87" s="214"/>
      <c r="J87" s="222"/>
      <c r="K87" s="2"/>
    </row>
    <row r="88" spans="1:11" ht="25.5" x14ac:dyDescent="0.25">
      <c r="A88" s="201">
        <v>221</v>
      </c>
      <c r="B88" s="230"/>
      <c r="C88" s="230"/>
      <c r="D88" s="230"/>
      <c r="E88" s="231"/>
      <c r="F88" s="230"/>
      <c r="G88" s="230"/>
      <c r="H88" s="230"/>
      <c r="I88" s="230"/>
      <c r="J88" s="215" t="s">
        <v>532</v>
      </c>
      <c r="K88" s="2">
        <v>221</v>
      </c>
    </row>
    <row r="89" spans="1:11" x14ac:dyDescent="0.25">
      <c r="A89" s="114" t="s">
        <v>732</v>
      </c>
      <c r="B89" s="202">
        <f>+SUMIF(Policy.Strategy!$Q:$Q,'Form 1'!$K89,Policy.Strategy!M:M)</f>
        <v>0</v>
      </c>
      <c r="C89" s="202">
        <f>+SUMIF(Policy.Strategy!$Q:$Q,'Form 1'!$K89,Policy.Strategy!N:N)</f>
        <v>0</v>
      </c>
      <c r="D89" s="202">
        <f>+SUMIF(Policy.Strategy!$Q:$Q,'Form 1'!$K89,Policy.Strategy!O:O)</f>
        <v>0</v>
      </c>
      <c r="E89" s="225">
        <f t="shared" ref="E89:E94" si="31">+F89+G89</f>
        <v>0</v>
      </c>
      <c r="F89" s="226"/>
      <c r="G89" s="226"/>
      <c r="H89" s="226"/>
      <c r="I89" s="226"/>
      <c r="J89" s="232" t="s">
        <v>39</v>
      </c>
      <c r="K89" s="2">
        <v>221001</v>
      </c>
    </row>
    <row r="90" spans="1:11" x14ac:dyDescent="0.25">
      <c r="A90" s="114" t="s">
        <v>733</v>
      </c>
      <c r="B90" s="202">
        <f>+SUMIF(Policy.Strategy!$Q:$Q,'Form 1'!$K90,Policy.Strategy!M:M)</f>
        <v>0</v>
      </c>
      <c r="C90" s="202">
        <f>+SUMIF(Policy.Strategy!$Q:$Q,'Form 1'!$K90,Policy.Strategy!N:N)</f>
        <v>0</v>
      </c>
      <c r="D90" s="202">
        <f>+SUMIF(Policy.Strategy!$Q:$Q,'Form 1'!$K90,Policy.Strategy!O:O)</f>
        <v>0</v>
      </c>
      <c r="E90" s="225">
        <f t="shared" si="31"/>
        <v>0</v>
      </c>
      <c r="F90" s="226"/>
      <c r="G90" s="226"/>
      <c r="H90" s="226"/>
      <c r="I90" s="226"/>
      <c r="J90" s="233" t="s">
        <v>40</v>
      </c>
      <c r="K90" s="2">
        <v>221002</v>
      </c>
    </row>
    <row r="91" spans="1:11" x14ac:dyDescent="0.25">
      <c r="A91" s="114" t="s">
        <v>734</v>
      </c>
      <c r="B91" s="202">
        <f>+SUMIF(Policy.Strategy!$Q:$Q,'Form 1'!$K91,Policy.Strategy!M:M)</f>
        <v>0</v>
      </c>
      <c r="C91" s="202">
        <f>+SUMIF(Policy.Strategy!$Q:$Q,'Form 1'!$K91,Policy.Strategy!N:N)</f>
        <v>0</v>
      </c>
      <c r="D91" s="202">
        <f>+SUMIF(Policy.Strategy!$Q:$Q,'Form 1'!$K91,Policy.Strategy!O:O)</f>
        <v>0</v>
      </c>
      <c r="E91" s="225">
        <f t="shared" si="31"/>
        <v>0</v>
      </c>
      <c r="F91" s="226"/>
      <c r="G91" s="226"/>
      <c r="H91" s="226"/>
      <c r="I91" s="226"/>
      <c r="J91" s="233" t="s">
        <v>41</v>
      </c>
      <c r="K91" s="2">
        <v>221003</v>
      </c>
    </row>
    <row r="92" spans="1:11" x14ac:dyDescent="0.25">
      <c r="A92" s="114" t="s">
        <v>735</v>
      </c>
      <c r="B92" s="202">
        <f>+SUMIF(Policy.Strategy!$Q:$Q,'Form 1'!$K92,Policy.Strategy!M:M)</f>
        <v>0</v>
      </c>
      <c r="C92" s="202">
        <f>+SUMIF(Policy.Strategy!$Q:$Q,'Form 1'!$K92,Policy.Strategy!N:N)</f>
        <v>0</v>
      </c>
      <c r="D92" s="202">
        <f>+SUMIF(Policy.Strategy!$Q:$Q,'Form 1'!$K92,Policy.Strategy!O:O)</f>
        <v>0</v>
      </c>
      <c r="E92" s="225">
        <f t="shared" si="31"/>
        <v>0</v>
      </c>
      <c r="F92" s="226"/>
      <c r="G92" s="226"/>
      <c r="H92" s="226"/>
      <c r="I92" s="226"/>
      <c r="J92" s="233" t="s">
        <v>42</v>
      </c>
      <c r="K92" s="2">
        <v>221004</v>
      </c>
    </row>
    <row r="93" spans="1:11" x14ac:dyDescent="0.25">
      <c r="A93" s="114" t="s">
        <v>736</v>
      </c>
      <c r="B93" s="202">
        <f>+SUMIF(Policy.Strategy!$Q:$Q,'Form 1'!$K93,Policy.Strategy!M:M)</f>
        <v>0</v>
      </c>
      <c r="C93" s="202">
        <f>+SUMIF(Policy.Strategy!$Q:$Q,'Form 1'!$K93,Policy.Strategy!N:N)</f>
        <v>0</v>
      </c>
      <c r="D93" s="202">
        <f>+SUMIF(Policy.Strategy!$Q:$Q,'Form 1'!$K93,Policy.Strategy!O:O)</f>
        <v>0</v>
      </c>
      <c r="E93" s="225">
        <f t="shared" si="31"/>
        <v>0</v>
      </c>
      <c r="F93" s="226"/>
      <c r="G93" s="226"/>
      <c r="H93" s="226"/>
      <c r="I93" s="226"/>
      <c r="J93" s="233" t="s">
        <v>43</v>
      </c>
      <c r="K93" s="2">
        <v>221005</v>
      </c>
    </row>
    <row r="94" spans="1:11" x14ac:dyDescent="0.25">
      <c r="A94" s="114" t="s">
        <v>737</v>
      </c>
      <c r="B94" s="202">
        <f>+SUMIF(Policy.Strategy!$Q:$Q,'Form 1'!$K94,Policy.Strategy!M:M)</f>
        <v>0</v>
      </c>
      <c r="C94" s="202">
        <f>+SUMIF(Policy.Strategy!$Q:$Q,'Form 1'!$K94,Policy.Strategy!N:N)</f>
        <v>0</v>
      </c>
      <c r="D94" s="202">
        <f>+SUMIF(Policy.Strategy!$Q:$Q,'Form 1'!$K94,Policy.Strategy!O:O)</f>
        <v>0</v>
      </c>
      <c r="E94" s="225">
        <f t="shared" si="31"/>
        <v>0</v>
      </c>
      <c r="F94" s="226"/>
      <c r="G94" s="226"/>
      <c r="H94" s="226"/>
      <c r="I94" s="226"/>
      <c r="J94" s="233" t="s">
        <v>44</v>
      </c>
      <c r="K94" s="2">
        <v>221999</v>
      </c>
    </row>
    <row r="95" spans="1:11" ht="22.5" thickBot="1" x14ac:dyDescent="0.3">
      <c r="A95" s="114"/>
      <c r="B95" s="211">
        <f t="shared" ref="B95:H95" si="32">SUM(B89:B94)</f>
        <v>0</v>
      </c>
      <c r="C95" s="211">
        <f t="shared" si="32"/>
        <v>0</v>
      </c>
      <c r="D95" s="211">
        <f t="shared" si="32"/>
        <v>0</v>
      </c>
      <c r="E95" s="211">
        <f t="shared" si="32"/>
        <v>0</v>
      </c>
      <c r="F95" s="211">
        <f t="shared" si="32"/>
        <v>0</v>
      </c>
      <c r="G95" s="211">
        <f t="shared" si="32"/>
        <v>0</v>
      </c>
      <c r="H95" s="211">
        <f t="shared" si="32"/>
        <v>0</v>
      </c>
      <c r="I95" s="211">
        <f>SUM(I89:I94)</f>
        <v>0</v>
      </c>
      <c r="J95" s="213" t="s">
        <v>508</v>
      </c>
      <c r="K95" s="2"/>
    </row>
    <row r="96" spans="1:11" ht="22.5" thickTop="1" x14ac:dyDescent="0.25">
      <c r="A96" s="114"/>
      <c r="B96" s="212"/>
      <c r="C96" s="212"/>
      <c r="D96" s="212"/>
      <c r="E96" s="234"/>
      <c r="F96" s="212"/>
      <c r="G96" s="212"/>
      <c r="H96" s="212"/>
      <c r="I96" s="212"/>
      <c r="J96" s="213"/>
      <c r="K96" s="2"/>
    </row>
    <row r="97" spans="1:11" ht="25.5" x14ac:dyDescent="0.25">
      <c r="A97" s="201">
        <v>222</v>
      </c>
      <c r="B97" s="230"/>
      <c r="C97" s="230"/>
      <c r="D97" s="230"/>
      <c r="E97" s="231"/>
      <c r="F97" s="230"/>
      <c r="G97" s="230"/>
      <c r="H97" s="230"/>
      <c r="I97" s="230"/>
      <c r="J97" s="215" t="s">
        <v>533</v>
      </c>
      <c r="K97" s="2">
        <v>222</v>
      </c>
    </row>
    <row r="98" spans="1:11" x14ac:dyDescent="0.25">
      <c r="A98" s="114" t="s">
        <v>738</v>
      </c>
      <c r="B98" s="202">
        <f>+SUMIF(Policy.Strategy!$Q:$Q,'Form 1'!$K98,Policy.Strategy!M:M)</f>
        <v>0</v>
      </c>
      <c r="C98" s="202">
        <f>+SUMIF(Policy.Strategy!$Q:$Q,'Form 1'!$K98,Policy.Strategy!N:N)</f>
        <v>0</v>
      </c>
      <c r="D98" s="202">
        <f>+SUMIF(Policy.Strategy!$Q:$Q,'Form 1'!$K98,Policy.Strategy!O:O)</f>
        <v>0</v>
      </c>
      <c r="E98" s="225">
        <f t="shared" ref="E98:E109" si="33">+F98+G98</f>
        <v>0</v>
      </c>
      <c r="F98" s="226"/>
      <c r="G98" s="226"/>
      <c r="H98" s="226"/>
      <c r="I98" s="226"/>
      <c r="J98" s="232" t="s">
        <v>45</v>
      </c>
      <c r="K98" s="2">
        <v>222001</v>
      </c>
    </row>
    <row r="99" spans="1:11" x14ac:dyDescent="0.25">
      <c r="A99" s="114" t="s">
        <v>739</v>
      </c>
      <c r="B99" s="202">
        <f>+SUMIF(Policy.Strategy!$Q:$Q,'Form 1'!$K99,Policy.Strategy!M:M)</f>
        <v>0</v>
      </c>
      <c r="C99" s="202">
        <f>+SUMIF(Policy.Strategy!$Q:$Q,'Form 1'!$K99,Policy.Strategy!N:N)</f>
        <v>0</v>
      </c>
      <c r="D99" s="202">
        <f>+SUMIF(Policy.Strategy!$Q:$Q,'Form 1'!$K99,Policy.Strategy!O:O)</f>
        <v>0</v>
      </c>
      <c r="E99" s="225">
        <f t="shared" si="33"/>
        <v>0</v>
      </c>
      <c r="F99" s="226"/>
      <c r="G99" s="226"/>
      <c r="H99" s="226"/>
      <c r="I99" s="226"/>
      <c r="J99" s="233" t="s">
        <v>46</v>
      </c>
      <c r="K99" s="2">
        <v>222002</v>
      </c>
    </row>
    <row r="100" spans="1:11" x14ac:dyDescent="0.25">
      <c r="A100" s="114" t="s">
        <v>740</v>
      </c>
      <c r="B100" s="202">
        <f>+SUMIF(Policy.Strategy!$Q:$Q,'Form 1'!$K100,Policy.Strategy!M:M)</f>
        <v>0</v>
      </c>
      <c r="C100" s="202">
        <f>+SUMIF(Policy.Strategy!$Q:$Q,'Form 1'!$K100,Policy.Strategy!N:N)</f>
        <v>0</v>
      </c>
      <c r="D100" s="202">
        <f>+SUMIF(Policy.Strategy!$Q:$Q,'Form 1'!$K100,Policy.Strategy!O:O)</f>
        <v>0</v>
      </c>
      <c r="E100" s="225">
        <f t="shared" si="33"/>
        <v>0</v>
      </c>
      <c r="F100" s="226"/>
      <c r="G100" s="226"/>
      <c r="H100" s="226"/>
      <c r="I100" s="226"/>
      <c r="J100" s="233" t="s">
        <v>47</v>
      </c>
      <c r="K100" s="2">
        <v>222003</v>
      </c>
    </row>
    <row r="101" spans="1:11" x14ac:dyDescent="0.25">
      <c r="A101" s="114" t="s">
        <v>741</v>
      </c>
      <c r="B101" s="202">
        <f>+SUMIF(Policy.Strategy!$Q:$Q,'Form 1'!$K101,Policy.Strategy!M:M)</f>
        <v>0</v>
      </c>
      <c r="C101" s="202">
        <f>+SUMIF(Policy.Strategy!$Q:$Q,'Form 1'!$K101,Policy.Strategy!N:N)</f>
        <v>0</v>
      </c>
      <c r="D101" s="202">
        <f>+SUMIF(Policy.Strategy!$Q:$Q,'Form 1'!$K101,Policy.Strategy!O:O)</f>
        <v>0</v>
      </c>
      <c r="E101" s="225">
        <f t="shared" si="33"/>
        <v>0</v>
      </c>
      <c r="F101" s="226"/>
      <c r="G101" s="226"/>
      <c r="H101" s="226"/>
      <c r="I101" s="226"/>
      <c r="J101" s="233" t="s">
        <v>48</v>
      </c>
      <c r="K101" s="2">
        <v>222004</v>
      </c>
    </row>
    <row r="102" spans="1:11" x14ac:dyDescent="0.25">
      <c r="A102" s="114" t="s">
        <v>742</v>
      </c>
      <c r="B102" s="202">
        <f>+SUMIF(Policy.Strategy!$Q:$Q,'Form 1'!$K102,Policy.Strategy!M:M)</f>
        <v>0</v>
      </c>
      <c r="C102" s="202">
        <f>+SUMIF(Policy.Strategy!$Q:$Q,'Form 1'!$K102,Policy.Strategy!N:N)</f>
        <v>0</v>
      </c>
      <c r="D102" s="202">
        <f>+SUMIF(Policy.Strategy!$Q:$Q,'Form 1'!$K102,Policy.Strategy!O:O)</f>
        <v>0</v>
      </c>
      <c r="E102" s="225">
        <f t="shared" si="33"/>
        <v>0</v>
      </c>
      <c r="F102" s="226"/>
      <c r="G102" s="226"/>
      <c r="H102" s="226"/>
      <c r="I102" s="226"/>
      <c r="J102" s="233" t="s">
        <v>49</v>
      </c>
      <c r="K102" s="2">
        <v>222005</v>
      </c>
    </row>
    <row r="103" spans="1:11" x14ac:dyDescent="0.25">
      <c r="A103" s="114" t="s">
        <v>743</v>
      </c>
      <c r="B103" s="202">
        <f>+SUMIF(Policy.Strategy!$Q:$Q,'Form 1'!$K103,Policy.Strategy!M:M)</f>
        <v>0</v>
      </c>
      <c r="C103" s="202">
        <f>+SUMIF(Policy.Strategy!$Q:$Q,'Form 1'!$K103,Policy.Strategy!N:N)</f>
        <v>0</v>
      </c>
      <c r="D103" s="202">
        <f>+SUMIF(Policy.Strategy!$Q:$Q,'Form 1'!$K103,Policy.Strategy!O:O)</f>
        <v>0</v>
      </c>
      <c r="E103" s="225">
        <f t="shared" si="33"/>
        <v>0</v>
      </c>
      <c r="F103" s="226"/>
      <c r="G103" s="226"/>
      <c r="H103" s="226"/>
      <c r="I103" s="226"/>
      <c r="J103" s="233" t="s">
        <v>50</v>
      </c>
      <c r="K103" s="2">
        <v>222006</v>
      </c>
    </row>
    <row r="104" spans="1:11" x14ac:dyDescent="0.25">
      <c r="A104" s="114" t="s">
        <v>744</v>
      </c>
      <c r="B104" s="202">
        <f>+SUMIF(Policy.Strategy!$Q:$Q,'Form 1'!$K104,Policy.Strategy!M:M)</f>
        <v>0</v>
      </c>
      <c r="C104" s="202">
        <f>+SUMIF(Policy.Strategy!$Q:$Q,'Form 1'!$K104,Policy.Strategy!N:N)</f>
        <v>0</v>
      </c>
      <c r="D104" s="202">
        <f>+SUMIF(Policy.Strategy!$Q:$Q,'Form 1'!$K104,Policy.Strategy!O:O)</f>
        <v>0</v>
      </c>
      <c r="E104" s="225">
        <f t="shared" si="33"/>
        <v>0</v>
      </c>
      <c r="F104" s="226"/>
      <c r="G104" s="226"/>
      <c r="H104" s="226"/>
      <c r="I104" s="226"/>
      <c r="J104" s="233" t="s">
        <v>51</v>
      </c>
      <c r="K104" s="2">
        <v>222007</v>
      </c>
    </row>
    <row r="105" spans="1:11" x14ac:dyDescent="0.25">
      <c r="A105" s="114" t="s">
        <v>745</v>
      </c>
      <c r="B105" s="202">
        <f>+SUMIF(Policy.Strategy!$Q:$Q,'Form 1'!$K105,Policy.Strategy!M:M)</f>
        <v>0</v>
      </c>
      <c r="C105" s="202">
        <f>+SUMIF(Policy.Strategy!$Q:$Q,'Form 1'!$K105,Policy.Strategy!N:N)</f>
        <v>0</v>
      </c>
      <c r="D105" s="202">
        <f>+SUMIF(Policy.Strategy!$Q:$Q,'Form 1'!$K105,Policy.Strategy!O:O)</f>
        <v>0</v>
      </c>
      <c r="E105" s="225">
        <f t="shared" si="33"/>
        <v>0</v>
      </c>
      <c r="F105" s="226"/>
      <c r="G105" s="226"/>
      <c r="H105" s="226"/>
      <c r="I105" s="226"/>
      <c r="J105" s="233" t="s">
        <v>52</v>
      </c>
      <c r="K105" s="2">
        <v>222008</v>
      </c>
    </row>
    <row r="106" spans="1:11" x14ac:dyDescent="0.25">
      <c r="A106" s="114" t="s">
        <v>746</v>
      </c>
      <c r="B106" s="202">
        <f>+SUMIF(Policy.Strategy!$Q:$Q,'Form 1'!$K106,Policy.Strategy!M:M)</f>
        <v>0</v>
      </c>
      <c r="C106" s="202">
        <f>+SUMIF(Policy.Strategy!$Q:$Q,'Form 1'!$K106,Policy.Strategy!N:N)</f>
        <v>0</v>
      </c>
      <c r="D106" s="202">
        <f>+SUMIF(Policy.Strategy!$Q:$Q,'Form 1'!$K106,Policy.Strategy!O:O)</f>
        <v>0</v>
      </c>
      <c r="E106" s="225">
        <f t="shared" si="33"/>
        <v>0</v>
      </c>
      <c r="F106" s="226"/>
      <c r="G106" s="226"/>
      <c r="H106" s="226"/>
      <c r="I106" s="226"/>
      <c r="J106" s="233" t="s">
        <v>53</v>
      </c>
      <c r="K106" s="2">
        <v>222009</v>
      </c>
    </row>
    <row r="107" spans="1:11" x14ac:dyDescent="0.25">
      <c r="A107" s="114" t="s">
        <v>747</v>
      </c>
      <c r="B107" s="202">
        <f>+SUMIF(Policy.Strategy!$Q:$Q,'Form 1'!$K107,Policy.Strategy!M:M)</f>
        <v>0</v>
      </c>
      <c r="C107" s="202">
        <f>+SUMIF(Policy.Strategy!$Q:$Q,'Form 1'!$K107,Policy.Strategy!N:N)</f>
        <v>0</v>
      </c>
      <c r="D107" s="202">
        <f>+SUMIF(Policy.Strategy!$Q:$Q,'Form 1'!$K107,Policy.Strategy!O:O)</f>
        <v>0</v>
      </c>
      <c r="E107" s="225">
        <f t="shared" si="33"/>
        <v>0</v>
      </c>
      <c r="F107" s="226"/>
      <c r="G107" s="226"/>
      <c r="H107" s="226"/>
      <c r="I107" s="226"/>
      <c r="J107" s="233" t="s">
        <v>54</v>
      </c>
      <c r="K107" s="2">
        <v>222010</v>
      </c>
    </row>
    <row r="108" spans="1:11" x14ac:dyDescent="0.25">
      <c r="A108" s="114" t="s">
        <v>748</v>
      </c>
      <c r="B108" s="202">
        <f>+SUMIF(Policy.Strategy!$Q:$Q,'Form 1'!$K108,Policy.Strategy!M:M)</f>
        <v>0</v>
      </c>
      <c r="C108" s="202">
        <f>+SUMIF(Policy.Strategy!$Q:$Q,'Form 1'!$K108,Policy.Strategy!N:N)</f>
        <v>0</v>
      </c>
      <c r="D108" s="202">
        <f>+SUMIF(Policy.Strategy!$Q:$Q,'Form 1'!$K108,Policy.Strategy!O:O)</f>
        <v>0</v>
      </c>
      <c r="E108" s="225">
        <f t="shared" si="33"/>
        <v>0</v>
      </c>
      <c r="F108" s="226"/>
      <c r="G108" s="226"/>
      <c r="H108" s="226"/>
      <c r="I108" s="226"/>
      <c r="J108" s="235" t="s">
        <v>55</v>
      </c>
      <c r="K108" s="2">
        <v>222011</v>
      </c>
    </row>
    <row r="109" spans="1:11" x14ac:dyDescent="0.25">
      <c r="A109" s="114" t="s">
        <v>749</v>
      </c>
      <c r="B109" s="202">
        <f>+SUMIF(Policy.Strategy!$Q:$Q,'Form 1'!$K109,Policy.Strategy!M:M)</f>
        <v>0</v>
      </c>
      <c r="C109" s="202">
        <f>+SUMIF(Policy.Strategy!$Q:$Q,'Form 1'!$K109,Policy.Strategy!N:N)</f>
        <v>0</v>
      </c>
      <c r="D109" s="202">
        <f>+SUMIF(Policy.Strategy!$Q:$Q,'Form 1'!$K109,Policy.Strategy!O:O)</f>
        <v>0</v>
      </c>
      <c r="E109" s="225">
        <f t="shared" si="33"/>
        <v>0</v>
      </c>
      <c r="F109" s="226"/>
      <c r="G109" s="226"/>
      <c r="H109" s="226"/>
      <c r="I109" s="226"/>
      <c r="J109" s="233" t="s">
        <v>56</v>
      </c>
      <c r="K109" s="2">
        <v>222999</v>
      </c>
    </row>
    <row r="110" spans="1:11" ht="22.5" thickBot="1" x14ac:dyDescent="0.3">
      <c r="A110" s="114"/>
      <c r="B110" s="211">
        <f t="shared" ref="B110:H110" si="34">SUM(B98:B109)</f>
        <v>0</v>
      </c>
      <c r="C110" s="211">
        <f t="shared" si="34"/>
        <v>0</v>
      </c>
      <c r="D110" s="211">
        <f t="shared" si="34"/>
        <v>0</v>
      </c>
      <c r="E110" s="211">
        <f t="shared" si="34"/>
        <v>0</v>
      </c>
      <c r="F110" s="211">
        <f t="shared" si="34"/>
        <v>0</v>
      </c>
      <c r="G110" s="211">
        <f t="shared" si="34"/>
        <v>0</v>
      </c>
      <c r="H110" s="211">
        <f t="shared" si="34"/>
        <v>0</v>
      </c>
      <c r="I110" s="211">
        <f>SUM(I98:I109)</f>
        <v>0</v>
      </c>
      <c r="J110" s="213" t="s">
        <v>508</v>
      </c>
      <c r="K110" s="2"/>
    </row>
    <row r="111" spans="1:11" ht="22.5" thickTop="1" x14ac:dyDescent="0.25">
      <c r="A111" s="114"/>
      <c r="B111" s="230"/>
      <c r="C111" s="230"/>
      <c r="D111" s="230"/>
      <c r="E111" s="231"/>
      <c r="F111" s="230"/>
      <c r="G111" s="230"/>
      <c r="H111" s="230"/>
      <c r="I111" s="230"/>
      <c r="J111" s="237"/>
      <c r="K111" s="2"/>
    </row>
    <row r="112" spans="1:11" ht="25.5" x14ac:dyDescent="0.25">
      <c r="A112" s="201">
        <v>223</v>
      </c>
      <c r="B112" s="230"/>
      <c r="C112" s="230"/>
      <c r="D112" s="230"/>
      <c r="E112" s="231"/>
      <c r="F112" s="230"/>
      <c r="G112" s="230"/>
      <c r="H112" s="230"/>
      <c r="I112" s="230"/>
      <c r="J112" s="215" t="s">
        <v>534</v>
      </c>
      <c r="K112" s="2">
        <v>223</v>
      </c>
    </row>
    <row r="113" spans="1:11" x14ac:dyDescent="0.25">
      <c r="A113" s="114" t="s">
        <v>750</v>
      </c>
      <c r="B113" s="202">
        <f>+SUMIF(Policy.Strategy!$Q:$Q,'Form 1'!$K113,Policy.Strategy!M:M)</f>
        <v>0</v>
      </c>
      <c r="C113" s="202">
        <f>+SUMIF(Policy.Strategy!$Q:$Q,'Form 1'!$K113,Policy.Strategy!N:N)</f>
        <v>0</v>
      </c>
      <c r="D113" s="202">
        <f>+SUMIF(Policy.Strategy!$Q:$Q,'Form 1'!$K113,Policy.Strategy!O:O)</f>
        <v>0</v>
      </c>
      <c r="E113" s="225">
        <f t="shared" ref="E113:E138" si="35">+F113+G113</f>
        <v>0</v>
      </c>
      <c r="F113" s="226"/>
      <c r="G113" s="226"/>
      <c r="H113" s="226"/>
      <c r="I113" s="226"/>
      <c r="J113" s="232" t="s">
        <v>57</v>
      </c>
      <c r="K113" s="2">
        <v>223001</v>
      </c>
    </row>
    <row r="114" spans="1:11" x14ac:dyDescent="0.25">
      <c r="A114" s="114" t="s">
        <v>751</v>
      </c>
      <c r="B114" s="202">
        <f>+SUMIF(Policy.Strategy!$Q:$Q,'Form 1'!$K114,Policy.Strategy!M:M)</f>
        <v>0</v>
      </c>
      <c r="C114" s="202">
        <f>+SUMIF(Policy.Strategy!$Q:$Q,'Form 1'!$K114,Policy.Strategy!N:N)</f>
        <v>0</v>
      </c>
      <c r="D114" s="202">
        <f>+SUMIF(Policy.Strategy!$Q:$Q,'Form 1'!$K114,Policy.Strategy!O:O)</f>
        <v>0</v>
      </c>
      <c r="E114" s="225">
        <f t="shared" si="35"/>
        <v>0</v>
      </c>
      <c r="F114" s="226"/>
      <c r="G114" s="226"/>
      <c r="H114" s="226"/>
      <c r="I114" s="226"/>
      <c r="J114" s="233" t="s">
        <v>58</v>
      </c>
      <c r="K114" s="2">
        <v>223002</v>
      </c>
    </row>
    <row r="115" spans="1:11" x14ac:dyDescent="0.25">
      <c r="A115" s="114" t="s">
        <v>752</v>
      </c>
      <c r="B115" s="202">
        <f>+SUMIF(Policy.Strategy!$Q:$Q,'Form 1'!$K115,Policy.Strategy!M:M)</f>
        <v>0</v>
      </c>
      <c r="C115" s="202">
        <f>+SUMIF(Policy.Strategy!$Q:$Q,'Form 1'!$K115,Policy.Strategy!N:N)</f>
        <v>0</v>
      </c>
      <c r="D115" s="202">
        <f>+SUMIF(Policy.Strategy!$Q:$Q,'Form 1'!$K115,Policy.Strategy!O:O)</f>
        <v>0</v>
      </c>
      <c r="E115" s="225">
        <f t="shared" si="35"/>
        <v>0</v>
      </c>
      <c r="F115" s="226"/>
      <c r="G115" s="226"/>
      <c r="H115" s="226"/>
      <c r="I115" s="226"/>
      <c r="J115" s="233" t="s">
        <v>59</v>
      </c>
      <c r="K115" s="2">
        <v>223003</v>
      </c>
    </row>
    <row r="116" spans="1:11" x14ac:dyDescent="0.25">
      <c r="A116" s="114" t="s">
        <v>753</v>
      </c>
      <c r="B116" s="202">
        <f>+SUMIF(Policy.Strategy!$Q:$Q,'Form 1'!$K116,Policy.Strategy!M:M)</f>
        <v>0</v>
      </c>
      <c r="C116" s="202">
        <f>+SUMIF(Policy.Strategy!$Q:$Q,'Form 1'!$K116,Policy.Strategy!N:N)</f>
        <v>0</v>
      </c>
      <c r="D116" s="202">
        <f>+SUMIF(Policy.Strategy!$Q:$Q,'Form 1'!$K116,Policy.Strategy!O:O)</f>
        <v>0</v>
      </c>
      <c r="E116" s="225">
        <f t="shared" si="35"/>
        <v>0</v>
      </c>
      <c r="F116" s="226"/>
      <c r="G116" s="226"/>
      <c r="H116" s="226"/>
      <c r="I116" s="226"/>
      <c r="J116" s="233" t="s">
        <v>60</v>
      </c>
      <c r="K116" s="2">
        <v>223004</v>
      </c>
    </row>
    <row r="117" spans="1:11" x14ac:dyDescent="0.25">
      <c r="A117" s="114" t="s">
        <v>754</v>
      </c>
      <c r="B117" s="202">
        <f>+SUMIF(Policy.Strategy!$Q:$Q,'Form 1'!$K117,Policy.Strategy!M:M)</f>
        <v>0</v>
      </c>
      <c r="C117" s="202">
        <f>+SUMIF(Policy.Strategy!$Q:$Q,'Form 1'!$K117,Policy.Strategy!N:N)</f>
        <v>0</v>
      </c>
      <c r="D117" s="202">
        <f>+SUMIF(Policy.Strategy!$Q:$Q,'Form 1'!$K117,Policy.Strategy!O:O)</f>
        <v>0</v>
      </c>
      <c r="E117" s="225">
        <f t="shared" si="35"/>
        <v>0</v>
      </c>
      <c r="F117" s="226"/>
      <c r="G117" s="226"/>
      <c r="H117" s="226"/>
      <c r="I117" s="226"/>
      <c r="J117" s="233" t="s">
        <v>61</v>
      </c>
      <c r="K117" s="2">
        <v>223005</v>
      </c>
    </row>
    <row r="118" spans="1:11" x14ac:dyDescent="0.25">
      <c r="A118" s="114" t="s">
        <v>755</v>
      </c>
      <c r="B118" s="202">
        <f>+SUMIF(Policy.Strategy!$Q:$Q,'Form 1'!$K118,Policy.Strategy!M:M)</f>
        <v>0</v>
      </c>
      <c r="C118" s="202">
        <f>+SUMIF(Policy.Strategy!$Q:$Q,'Form 1'!$K118,Policy.Strategy!N:N)</f>
        <v>0</v>
      </c>
      <c r="D118" s="202">
        <f>+SUMIF(Policy.Strategy!$Q:$Q,'Form 1'!$K118,Policy.Strategy!O:O)</f>
        <v>0</v>
      </c>
      <c r="E118" s="225">
        <f t="shared" si="35"/>
        <v>0</v>
      </c>
      <c r="F118" s="226"/>
      <c r="G118" s="226"/>
      <c r="H118" s="226"/>
      <c r="I118" s="226"/>
      <c r="J118" s="233" t="s">
        <v>62</v>
      </c>
      <c r="K118" s="2">
        <v>223006</v>
      </c>
    </row>
    <row r="119" spans="1:11" x14ac:dyDescent="0.25">
      <c r="A119" s="114" t="s">
        <v>756</v>
      </c>
      <c r="B119" s="202">
        <f>+SUMIF(Policy.Strategy!$Q:$Q,'Form 1'!$K119,Policy.Strategy!M:M)</f>
        <v>0</v>
      </c>
      <c r="C119" s="202">
        <f>+SUMIF(Policy.Strategy!$Q:$Q,'Form 1'!$K119,Policy.Strategy!N:N)</f>
        <v>0</v>
      </c>
      <c r="D119" s="202">
        <f>+SUMIF(Policy.Strategy!$Q:$Q,'Form 1'!$K119,Policy.Strategy!O:O)</f>
        <v>0</v>
      </c>
      <c r="E119" s="225">
        <f t="shared" si="35"/>
        <v>0</v>
      </c>
      <c r="F119" s="226"/>
      <c r="G119" s="226"/>
      <c r="H119" s="226"/>
      <c r="I119" s="226"/>
      <c r="J119" s="233" t="s">
        <v>63</v>
      </c>
      <c r="K119" s="2">
        <v>223007</v>
      </c>
    </row>
    <row r="120" spans="1:11" x14ac:dyDescent="0.25">
      <c r="A120" s="114" t="s">
        <v>757</v>
      </c>
      <c r="B120" s="202">
        <f>+SUMIF(Policy.Strategy!$Q:$Q,'Form 1'!$K120,Policy.Strategy!M:M)</f>
        <v>0</v>
      </c>
      <c r="C120" s="202">
        <f>+SUMIF(Policy.Strategy!$Q:$Q,'Form 1'!$K120,Policy.Strategy!N:N)</f>
        <v>0</v>
      </c>
      <c r="D120" s="202">
        <f>+SUMIF(Policy.Strategy!$Q:$Q,'Form 1'!$K120,Policy.Strategy!O:O)</f>
        <v>0</v>
      </c>
      <c r="E120" s="225">
        <f t="shared" si="35"/>
        <v>0</v>
      </c>
      <c r="F120" s="226"/>
      <c r="G120" s="226"/>
      <c r="H120" s="226"/>
      <c r="I120" s="226"/>
      <c r="J120" s="233" t="s">
        <v>64</v>
      </c>
      <c r="K120" s="2">
        <v>223008</v>
      </c>
    </row>
    <row r="121" spans="1:11" x14ac:dyDescent="0.25">
      <c r="A121" s="114" t="s">
        <v>758</v>
      </c>
      <c r="B121" s="202">
        <f>+SUMIF(Policy.Strategy!$Q:$Q,'Form 1'!$K121,Policy.Strategy!M:M)</f>
        <v>0</v>
      </c>
      <c r="C121" s="202">
        <f>+SUMIF(Policy.Strategy!$Q:$Q,'Form 1'!$K121,Policy.Strategy!N:N)</f>
        <v>0</v>
      </c>
      <c r="D121" s="202">
        <f>+SUMIF(Policy.Strategy!$Q:$Q,'Form 1'!$K121,Policy.Strategy!O:O)</f>
        <v>0</v>
      </c>
      <c r="E121" s="225">
        <f t="shared" si="35"/>
        <v>0</v>
      </c>
      <c r="F121" s="226"/>
      <c r="G121" s="226"/>
      <c r="H121" s="226"/>
      <c r="I121" s="226"/>
      <c r="J121" s="233" t="s">
        <v>65</v>
      </c>
      <c r="K121" s="2">
        <v>223009</v>
      </c>
    </row>
    <row r="122" spans="1:11" x14ac:dyDescent="0.25">
      <c r="A122" s="114" t="s">
        <v>759</v>
      </c>
      <c r="B122" s="202">
        <f>+SUMIF(Policy.Strategy!$Q:$Q,'Form 1'!$K122,Policy.Strategy!M:M)</f>
        <v>0</v>
      </c>
      <c r="C122" s="202">
        <f>+SUMIF(Policy.Strategy!$Q:$Q,'Form 1'!$K122,Policy.Strategy!N:N)</f>
        <v>0</v>
      </c>
      <c r="D122" s="202">
        <f>+SUMIF(Policy.Strategy!$Q:$Q,'Form 1'!$K122,Policy.Strategy!O:O)</f>
        <v>0</v>
      </c>
      <c r="E122" s="225">
        <f t="shared" si="35"/>
        <v>0</v>
      </c>
      <c r="F122" s="226"/>
      <c r="G122" s="226"/>
      <c r="H122" s="226"/>
      <c r="I122" s="226"/>
      <c r="J122" s="233" t="s">
        <v>66</v>
      </c>
      <c r="K122" s="2">
        <v>223010</v>
      </c>
    </row>
    <row r="123" spans="1:11" x14ac:dyDescent="0.25">
      <c r="A123" s="114" t="s">
        <v>760</v>
      </c>
      <c r="B123" s="202">
        <f>+SUMIF(Policy.Strategy!$Q:$Q,'Form 1'!$K123,Policy.Strategy!M:M)</f>
        <v>0</v>
      </c>
      <c r="C123" s="202">
        <f>+SUMIF(Policy.Strategy!$Q:$Q,'Form 1'!$K123,Policy.Strategy!N:N)</f>
        <v>0</v>
      </c>
      <c r="D123" s="202">
        <f>+SUMIF(Policy.Strategy!$Q:$Q,'Form 1'!$K123,Policy.Strategy!O:O)</f>
        <v>0</v>
      </c>
      <c r="E123" s="225">
        <f t="shared" si="35"/>
        <v>0</v>
      </c>
      <c r="F123" s="226"/>
      <c r="G123" s="226"/>
      <c r="H123" s="226"/>
      <c r="I123" s="226"/>
      <c r="J123" s="233" t="s">
        <v>67</v>
      </c>
      <c r="K123" s="2">
        <v>223011</v>
      </c>
    </row>
    <row r="124" spans="1:11" x14ac:dyDescent="0.25">
      <c r="A124" s="114" t="s">
        <v>761</v>
      </c>
      <c r="B124" s="202">
        <f>+SUMIF(Policy.Strategy!$Q:$Q,'Form 1'!$K124,Policy.Strategy!M:M)</f>
        <v>0</v>
      </c>
      <c r="C124" s="202">
        <f>+SUMIF(Policy.Strategy!$Q:$Q,'Form 1'!$K124,Policy.Strategy!N:N)</f>
        <v>0</v>
      </c>
      <c r="D124" s="202">
        <f>+SUMIF(Policy.Strategy!$Q:$Q,'Form 1'!$K124,Policy.Strategy!O:O)</f>
        <v>0</v>
      </c>
      <c r="E124" s="225">
        <f t="shared" si="35"/>
        <v>0</v>
      </c>
      <c r="F124" s="226"/>
      <c r="G124" s="226"/>
      <c r="H124" s="226"/>
      <c r="I124" s="226"/>
      <c r="J124" s="233" t="s">
        <v>68</v>
      </c>
      <c r="K124" s="2">
        <v>223012</v>
      </c>
    </row>
    <row r="125" spans="1:11" x14ac:dyDescent="0.25">
      <c r="A125" s="114" t="s">
        <v>762</v>
      </c>
      <c r="B125" s="202">
        <f>+SUMIF(Policy.Strategy!$Q:$Q,'Form 1'!$K125,Policy.Strategy!M:M)</f>
        <v>0</v>
      </c>
      <c r="C125" s="202">
        <f>+SUMIF(Policy.Strategy!$Q:$Q,'Form 1'!$K125,Policy.Strategy!N:N)</f>
        <v>0</v>
      </c>
      <c r="D125" s="202">
        <f>+SUMIF(Policy.Strategy!$Q:$Q,'Form 1'!$K125,Policy.Strategy!O:O)</f>
        <v>0</v>
      </c>
      <c r="E125" s="225">
        <f t="shared" si="35"/>
        <v>0</v>
      </c>
      <c r="F125" s="226"/>
      <c r="G125" s="226"/>
      <c r="H125" s="226"/>
      <c r="I125" s="226"/>
      <c r="J125" s="233" t="s">
        <v>69</v>
      </c>
      <c r="K125" s="2">
        <v>223013</v>
      </c>
    </row>
    <row r="126" spans="1:11" x14ac:dyDescent="0.25">
      <c r="A126" s="114" t="s">
        <v>763</v>
      </c>
      <c r="B126" s="202">
        <f>+SUMIF(Policy.Strategy!$Q:$Q,'Form 1'!$K126,Policy.Strategy!M:M)</f>
        <v>0</v>
      </c>
      <c r="C126" s="202">
        <f>+SUMIF(Policy.Strategy!$Q:$Q,'Form 1'!$K126,Policy.Strategy!N:N)</f>
        <v>0</v>
      </c>
      <c r="D126" s="202">
        <f>+SUMIF(Policy.Strategy!$Q:$Q,'Form 1'!$K126,Policy.Strategy!O:O)</f>
        <v>0</v>
      </c>
      <c r="E126" s="225">
        <f t="shared" si="35"/>
        <v>0</v>
      </c>
      <c r="F126" s="226"/>
      <c r="G126" s="226"/>
      <c r="H126" s="226"/>
      <c r="I126" s="226"/>
      <c r="J126" s="233" t="s">
        <v>70</v>
      </c>
      <c r="K126" s="2">
        <v>223014</v>
      </c>
    </row>
    <row r="127" spans="1:11" x14ac:dyDescent="0.25">
      <c r="A127" s="114" t="s">
        <v>764</v>
      </c>
      <c r="B127" s="202">
        <f>+SUMIF(Policy.Strategy!$Q:$Q,'Form 1'!$K127,Policy.Strategy!M:M)</f>
        <v>0</v>
      </c>
      <c r="C127" s="202">
        <f>+SUMIF(Policy.Strategy!$Q:$Q,'Form 1'!$K127,Policy.Strategy!N:N)</f>
        <v>0</v>
      </c>
      <c r="D127" s="202">
        <f>+SUMIF(Policy.Strategy!$Q:$Q,'Form 1'!$K127,Policy.Strategy!O:O)</f>
        <v>0</v>
      </c>
      <c r="E127" s="225">
        <f t="shared" si="35"/>
        <v>0</v>
      </c>
      <c r="F127" s="226"/>
      <c r="G127" s="226"/>
      <c r="H127" s="226"/>
      <c r="I127" s="226"/>
      <c r="J127" s="233" t="s">
        <v>71</v>
      </c>
      <c r="K127" s="2">
        <v>223015</v>
      </c>
    </row>
    <row r="128" spans="1:11" x14ac:dyDescent="0.25">
      <c r="A128" s="114" t="s">
        <v>765</v>
      </c>
      <c r="B128" s="202">
        <f>+SUMIF(Policy.Strategy!$Q:$Q,'Form 1'!$K128,Policy.Strategy!M:M)</f>
        <v>0</v>
      </c>
      <c r="C128" s="202">
        <f>+SUMIF(Policy.Strategy!$Q:$Q,'Form 1'!$K128,Policy.Strategy!N:N)</f>
        <v>0</v>
      </c>
      <c r="D128" s="202">
        <f>+SUMIF(Policy.Strategy!$Q:$Q,'Form 1'!$K128,Policy.Strategy!O:O)</f>
        <v>0</v>
      </c>
      <c r="E128" s="225">
        <f t="shared" si="35"/>
        <v>0</v>
      </c>
      <c r="F128" s="226"/>
      <c r="G128" s="226"/>
      <c r="H128" s="226"/>
      <c r="I128" s="226"/>
      <c r="J128" s="233" t="s">
        <v>72</v>
      </c>
      <c r="K128" s="2">
        <v>223016</v>
      </c>
    </row>
    <row r="129" spans="1:11" x14ac:dyDescent="0.25">
      <c r="A129" s="114" t="s">
        <v>766</v>
      </c>
      <c r="B129" s="202">
        <f>+SUMIF(Policy.Strategy!$Q:$Q,'Form 1'!$K129,Policy.Strategy!M:M)</f>
        <v>0</v>
      </c>
      <c r="C129" s="202">
        <f>+SUMIF(Policy.Strategy!$Q:$Q,'Form 1'!$K129,Policy.Strategy!N:N)</f>
        <v>0</v>
      </c>
      <c r="D129" s="202">
        <f>+SUMIF(Policy.Strategy!$Q:$Q,'Form 1'!$K129,Policy.Strategy!O:O)</f>
        <v>0</v>
      </c>
      <c r="E129" s="225">
        <f t="shared" si="35"/>
        <v>0</v>
      </c>
      <c r="F129" s="226"/>
      <c r="G129" s="226"/>
      <c r="H129" s="226"/>
      <c r="I129" s="226"/>
      <c r="J129" s="233" t="s">
        <v>73</v>
      </c>
      <c r="K129" s="2">
        <v>223017</v>
      </c>
    </row>
    <row r="130" spans="1:11" x14ac:dyDescent="0.25">
      <c r="A130" s="114" t="s">
        <v>767</v>
      </c>
      <c r="B130" s="202">
        <f>+SUMIF(Policy.Strategy!$Q:$Q,'Form 1'!$K130,Policy.Strategy!M:M)</f>
        <v>0</v>
      </c>
      <c r="C130" s="202">
        <f>+SUMIF(Policy.Strategy!$Q:$Q,'Form 1'!$K130,Policy.Strategy!N:N)</f>
        <v>0</v>
      </c>
      <c r="D130" s="202">
        <f>+SUMIF(Policy.Strategy!$Q:$Q,'Form 1'!$K130,Policy.Strategy!O:O)</f>
        <v>0</v>
      </c>
      <c r="E130" s="225">
        <f t="shared" si="35"/>
        <v>0</v>
      </c>
      <c r="F130" s="226"/>
      <c r="G130" s="226"/>
      <c r="H130" s="226"/>
      <c r="I130" s="226"/>
      <c r="J130" s="233" t="s">
        <v>74</v>
      </c>
      <c r="K130" s="2">
        <v>223018</v>
      </c>
    </row>
    <row r="131" spans="1:11" x14ac:dyDescent="0.25">
      <c r="A131" s="114" t="s">
        <v>768</v>
      </c>
      <c r="B131" s="202">
        <f>+SUMIF(Policy.Strategy!$Q:$Q,'Form 1'!$K131,Policy.Strategy!M:M)</f>
        <v>0</v>
      </c>
      <c r="C131" s="202">
        <f>+SUMIF(Policy.Strategy!$Q:$Q,'Form 1'!$K131,Policy.Strategy!N:N)</f>
        <v>0</v>
      </c>
      <c r="D131" s="202">
        <f>+SUMIF(Policy.Strategy!$Q:$Q,'Form 1'!$K131,Policy.Strategy!O:O)</f>
        <v>0</v>
      </c>
      <c r="E131" s="225">
        <f t="shared" si="35"/>
        <v>0</v>
      </c>
      <c r="F131" s="226"/>
      <c r="G131" s="226"/>
      <c r="H131" s="226"/>
      <c r="I131" s="226"/>
      <c r="J131" s="233" t="s">
        <v>75</v>
      </c>
      <c r="K131" s="2">
        <v>223019</v>
      </c>
    </row>
    <row r="132" spans="1:11" x14ac:dyDescent="0.25">
      <c r="A132" s="114" t="s">
        <v>769</v>
      </c>
      <c r="B132" s="202">
        <f>+SUMIF(Policy.Strategy!$Q:$Q,'Form 1'!$K132,Policy.Strategy!M:M)</f>
        <v>0</v>
      </c>
      <c r="C132" s="202">
        <f>+SUMIF(Policy.Strategy!$Q:$Q,'Form 1'!$K132,Policy.Strategy!N:N)</f>
        <v>0</v>
      </c>
      <c r="D132" s="202">
        <f>+SUMIF(Policy.Strategy!$Q:$Q,'Form 1'!$K132,Policy.Strategy!O:O)</f>
        <v>0</v>
      </c>
      <c r="E132" s="225">
        <f t="shared" si="35"/>
        <v>0</v>
      </c>
      <c r="F132" s="226"/>
      <c r="G132" s="226"/>
      <c r="H132" s="226"/>
      <c r="I132" s="226"/>
      <c r="J132" s="233" t="s">
        <v>76</v>
      </c>
      <c r="K132" s="2">
        <v>223020</v>
      </c>
    </row>
    <row r="133" spans="1:11" x14ac:dyDescent="0.25">
      <c r="A133" s="114" t="s">
        <v>770</v>
      </c>
      <c r="B133" s="202">
        <f>+SUMIF(Policy.Strategy!$Q:$Q,'Form 1'!$K133,Policy.Strategy!M:M)</f>
        <v>0</v>
      </c>
      <c r="C133" s="202">
        <f>+SUMIF(Policy.Strategy!$Q:$Q,'Form 1'!$K133,Policy.Strategy!N:N)</f>
        <v>0</v>
      </c>
      <c r="D133" s="202">
        <f>+SUMIF(Policy.Strategy!$Q:$Q,'Form 1'!$K133,Policy.Strategy!O:O)</f>
        <v>0</v>
      </c>
      <c r="E133" s="225">
        <f t="shared" si="35"/>
        <v>0</v>
      </c>
      <c r="F133" s="226"/>
      <c r="G133" s="226"/>
      <c r="H133" s="226"/>
      <c r="I133" s="226"/>
      <c r="J133" s="233" t="s">
        <v>77</v>
      </c>
      <c r="K133" s="2">
        <v>223021</v>
      </c>
    </row>
    <row r="134" spans="1:11" x14ac:dyDescent="0.25">
      <c r="A134" s="114" t="s">
        <v>771</v>
      </c>
      <c r="B134" s="202">
        <f>+SUMIF(Policy.Strategy!$Q:$Q,'Form 1'!$K134,Policy.Strategy!M:M)</f>
        <v>0</v>
      </c>
      <c r="C134" s="202">
        <f>+SUMIF(Policy.Strategy!$Q:$Q,'Form 1'!$K134,Policy.Strategy!N:N)</f>
        <v>0</v>
      </c>
      <c r="D134" s="202">
        <f>+SUMIF(Policy.Strategy!$Q:$Q,'Form 1'!$K134,Policy.Strategy!O:O)</f>
        <v>0</v>
      </c>
      <c r="E134" s="225">
        <f t="shared" si="35"/>
        <v>0</v>
      </c>
      <c r="F134" s="226"/>
      <c r="G134" s="226"/>
      <c r="H134" s="226"/>
      <c r="I134" s="226"/>
      <c r="J134" s="233" t="s">
        <v>78</v>
      </c>
      <c r="K134" s="2">
        <v>223022</v>
      </c>
    </row>
    <row r="135" spans="1:11" x14ac:dyDescent="0.25">
      <c r="A135" s="114" t="s">
        <v>772</v>
      </c>
      <c r="B135" s="202">
        <f>+SUMIF(Policy.Strategy!$Q:$Q,'Form 1'!$K135,Policy.Strategy!M:M)</f>
        <v>0</v>
      </c>
      <c r="C135" s="202">
        <f>+SUMIF(Policy.Strategy!$Q:$Q,'Form 1'!$K135,Policy.Strategy!N:N)</f>
        <v>0</v>
      </c>
      <c r="D135" s="202">
        <f>+SUMIF(Policy.Strategy!$Q:$Q,'Form 1'!$K135,Policy.Strategy!O:O)</f>
        <v>0</v>
      </c>
      <c r="E135" s="225">
        <f t="shared" si="35"/>
        <v>0</v>
      </c>
      <c r="F135" s="226"/>
      <c r="G135" s="226"/>
      <c r="H135" s="226"/>
      <c r="I135" s="226"/>
      <c r="J135" s="233" t="s">
        <v>79</v>
      </c>
      <c r="K135" s="2">
        <v>223023</v>
      </c>
    </row>
    <row r="136" spans="1:11" x14ac:dyDescent="0.25">
      <c r="A136" s="114" t="s">
        <v>773</v>
      </c>
      <c r="B136" s="202">
        <f>+SUMIF(Policy.Strategy!$Q:$Q,'Form 1'!$K136,Policy.Strategy!M:M)</f>
        <v>0</v>
      </c>
      <c r="C136" s="202">
        <f>+SUMIF(Policy.Strategy!$Q:$Q,'Form 1'!$K136,Policy.Strategy!N:N)</f>
        <v>0</v>
      </c>
      <c r="D136" s="202">
        <f>+SUMIF(Policy.Strategy!$Q:$Q,'Form 1'!$K136,Policy.Strategy!O:O)</f>
        <v>0</v>
      </c>
      <c r="E136" s="225">
        <f t="shared" si="35"/>
        <v>0</v>
      </c>
      <c r="F136" s="226"/>
      <c r="G136" s="226"/>
      <c r="H136" s="226"/>
      <c r="I136" s="226"/>
      <c r="J136" s="233" t="s">
        <v>80</v>
      </c>
      <c r="K136" s="2">
        <v>223024</v>
      </c>
    </row>
    <row r="137" spans="1:11" x14ac:dyDescent="0.25">
      <c r="A137" s="114" t="s">
        <v>774</v>
      </c>
      <c r="B137" s="202">
        <f>+SUMIF(Policy.Strategy!$Q:$Q,'Form 1'!$K137,Policy.Strategy!M:M)</f>
        <v>0</v>
      </c>
      <c r="C137" s="202">
        <f>+SUMIF(Policy.Strategy!$Q:$Q,'Form 1'!$K137,Policy.Strategy!N:N)</f>
        <v>0</v>
      </c>
      <c r="D137" s="202">
        <f>+SUMIF(Policy.Strategy!$Q:$Q,'Form 1'!$K137,Policy.Strategy!O:O)</f>
        <v>0</v>
      </c>
      <c r="E137" s="225">
        <f t="shared" si="35"/>
        <v>0</v>
      </c>
      <c r="F137" s="226"/>
      <c r="G137" s="226"/>
      <c r="H137" s="226"/>
      <c r="I137" s="226"/>
      <c r="J137" s="233" t="s">
        <v>81</v>
      </c>
      <c r="K137" s="2">
        <v>223025</v>
      </c>
    </row>
    <row r="138" spans="1:11" x14ac:dyDescent="0.25">
      <c r="A138" s="114" t="s">
        <v>775</v>
      </c>
      <c r="B138" s="202">
        <f>+SUMIF(Policy.Strategy!$Q:$Q,'Form 1'!$K138,Policy.Strategy!M:M)</f>
        <v>0</v>
      </c>
      <c r="C138" s="202">
        <f>+SUMIF(Policy.Strategy!$Q:$Q,'Form 1'!$K138,Policy.Strategy!N:N)</f>
        <v>0</v>
      </c>
      <c r="D138" s="202">
        <f>+SUMIF(Policy.Strategy!$Q:$Q,'Form 1'!$K138,Policy.Strategy!O:O)</f>
        <v>0</v>
      </c>
      <c r="E138" s="225">
        <f t="shared" si="35"/>
        <v>0</v>
      </c>
      <c r="F138" s="226"/>
      <c r="G138" s="226"/>
      <c r="H138" s="226"/>
      <c r="I138" s="226"/>
      <c r="J138" s="233" t="s">
        <v>549</v>
      </c>
      <c r="K138" s="2">
        <v>223999</v>
      </c>
    </row>
    <row r="139" spans="1:11" ht="22.5" thickBot="1" x14ac:dyDescent="0.3">
      <c r="A139" s="114"/>
      <c r="B139" s="211">
        <f t="shared" ref="B139:H139" si="36">SUM(B113:B138)</f>
        <v>0</v>
      </c>
      <c r="C139" s="211">
        <f t="shared" si="36"/>
        <v>0</v>
      </c>
      <c r="D139" s="211">
        <f t="shared" si="36"/>
        <v>0</v>
      </c>
      <c r="E139" s="211">
        <f t="shared" si="36"/>
        <v>0</v>
      </c>
      <c r="F139" s="211">
        <f t="shared" si="36"/>
        <v>0</v>
      </c>
      <c r="G139" s="211">
        <f t="shared" si="36"/>
        <v>0</v>
      </c>
      <c r="H139" s="211">
        <f t="shared" si="36"/>
        <v>0</v>
      </c>
      <c r="I139" s="211">
        <f>SUM(I113:I138)</f>
        <v>0</v>
      </c>
      <c r="J139" s="213" t="s">
        <v>508</v>
      </c>
      <c r="K139" s="2"/>
    </row>
    <row r="140" spans="1:11" ht="22.5" thickTop="1" x14ac:dyDescent="0.25">
      <c r="A140" s="114"/>
      <c r="B140" s="230"/>
      <c r="C140" s="230"/>
      <c r="D140" s="230"/>
      <c r="E140" s="231"/>
      <c r="F140" s="230"/>
      <c r="G140" s="230"/>
      <c r="H140" s="230"/>
      <c r="I140" s="230"/>
      <c r="J140" s="237"/>
      <c r="K140" s="2"/>
    </row>
    <row r="141" spans="1:11" ht="25.5" x14ac:dyDescent="0.25">
      <c r="A141" s="201">
        <v>224</v>
      </c>
      <c r="B141" s="230"/>
      <c r="C141" s="230"/>
      <c r="D141" s="230"/>
      <c r="E141" s="231"/>
      <c r="F141" s="230"/>
      <c r="G141" s="230"/>
      <c r="H141" s="230"/>
      <c r="I141" s="230"/>
      <c r="J141" s="215" t="s">
        <v>535</v>
      </c>
      <c r="K141" s="2">
        <v>224</v>
      </c>
    </row>
    <row r="142" spans="1:11" x14ac:dyDescent="0.25">
      <c r="A142" s="114" t="s">
        <v>776</v>
      </c>
      <c r="B142" s="202">
        <f>+SUMIF(Policy.Strategy!$Q:$Q,'Form 1'!$K142,Policy.Strategy!M:M)</f>
        <v>0</v>
      </c>
      <c r="C142" s="202">
        <f>+SUMIF(Policy.Strategy!$Q:$Q,'Form 1'!$K142,Policy.Strategy!N:N)</f>
        <v>0</v>
      </c>
      <c r="D142" s="202">
        <f>+SUMIF(Policy.Strategy!$Q:$Q,'Form 1'!$K142,Policy.Strategy!O:O)</f>
        <v>0</v>
      </c>
      <c r="E142" s="225">
        <f>+F142+G142</f>
        <v>0</v>
      </c>
      <c r="F142" s="226"/>
      <c r="G142" s="226"/>
      <c r="H142" s="226"/>
      <c r="I142" s="226"/>
      <c r="J142" s="232" t="s">
        <v>83</v>
      </c>
      <c r="K142" s="2">
        <v>224001</v>
      </c>
    </row>
    <row r="143" spans="1:11" x14ac:dyDescent="0.25">
      <c r="A143" s="114" t="s">
        <v>777</v>
      </c>
      <c r="B143" s="202">
        <f>+SUMIF(Policy.Strategy!$Q:$Q,'Form 1'!$K143,Policy.Strategy!M:M)</f>
        <v>0</v>
      </c>
      <c r="C143" s="202">
        <f>+SUMIF(Policy.Strategy!$Q:$Q,'Form 1'!$K143,Policy.Strategy!N:N)</f>
        <v>0</v>
      </c>
      <c r="D143" s="202">
        <f>+SUMIF(Policy.Strategy!$Q:$Q,'Form 1'!$K143,Policy.Strategy!O:O)</f>
        <v>0</v>
      </c>
      <c r="E143" s="225">
        <f>+F143+G143</f>
        <v>0</v>
      </c>
      <c r="F143" s="226"/>
      <c r="G143" s="226"/>
      <c r="H143" s="226"/>
      <c r="I143" s="226"/>
      <c r="J143" s="233" t="s">
        <v>84</v>
      </c>
      <c r="K143" s="2">
        <v>224011</v>
      </c>
    </row>
    <row r="144" spans="1:11" x14ac:dyDescent="0.25">
      <c r="A144" s="114" t="s">
        <v>778</v>
      </c>
      <c r="B144" s="202">
        <f>+SUMIF(Policy.Strategy!$Q:$Q,'Form 1'!$K144,Policy.Strategy!M:M)</f>
        <v>0</v>
      </c>
      <c r="C144" s="202">
        <f>+SUMIF(Policy.Strategy!$Q:$Q,'Form 1'!$K144,Policy.Strategy!N:N)</f>
        <v>0</v>
      </c>
      <c r="D144" s="202">
        <f>+SUMIF(Policy.Strategy!$Q:$Q,'Form 1'!$K144,Policy.Strategy!O:O)</f>
        <v>0</v>
      </c>
      <c r="E144" s="225">
        <f>+F144+G144</f>
        <v>0</v>
      </c>
      <c r="F144" s="226"/>
      <c r="G144" s="226"/>
      <c r="H144" s="226"/>
      <c r="I144" s="226"/>
      <c r="J144" s="233" t="s">
        <v>85</v>
      </c>
      <c r="K144" s="2">
        <v>224021</v>
      </c>
    </row>
    <row r="145" spans="1:11" x14ac:dyDescent="0.25">
      <c r="A145" s="114" t="s">
        <v>779</v>
      </c>
      <c r="B145" s="202">
        <f>+SUMIF(Policy.Strategy!$Q:$Q,'Form 1'!$K145,Policy.Strategy!M:M)</f>
        <v>0</v>
      </c>
      <c r="C145" s="202">
        <f>+SUMIF(Policy.Strategy!$Q:$Q,'Form 1'!$K145,Policy.Strategy!N:N)</f>
        <v>0</v>
      </c>
      <c r="D145" s="202">
        <f>+SUMIF(Policy.Strategy!$Q:$Q,'Form 1'!$K145,Policy.Strategy!O:O)</f>
        <v>0</v>
      </c>
      <c r="E145" s="225">
        <f>+F145+G145</f>
        <v>0</v>
      </c>
      <c r="F145" s="226"/>
      <c r="G145" s="226"/>
      <c r="H145" s="226"/>
      <c r="I145" s="226"/>
      <c r="J145" s="233" t="s">
        <v>86</v>
      </c>
      <c r="K145" s="2">
        <v>224022</v>
      </c>
    </row>
    <row r="146" spans="1:11" x14ac:dyDescent="0.25">
      <c r="A146" s="114" t="s">
        <v>780</v>
      </c>
      <c r="B146" s="202">
        <f>+SUMIF(Policy.Strategy!$Q:$Q,'Form 1'!$K146,Policy.Strategy!M:M)</f>
        <v>0</v>
      </c>
      <c r="C146" s="202">
        <f>+SUMIF(Policy.Strategy!$Q:$Q,'Form 1'!$K146,Policy.Strategy!N:N)</f>
        <v>0</v>
      </c>
      <c r="D146" s="202">
        <f>+SUMIF(Policy.Strategy!$Q:$Q,'Form 1'!$K146,Policy.Strategy!O:O)</f>
        <v>0</v>
      </c>
      <c r="E146" s="225">
        <f>+F146+G146</f>
        <v>0</v>
      </c>
      <c r="F146" s="226"/>
      <c r="G146" s="226"/>
      <c r="H146" s="226"/>
      <c r="I146" s="226"/>
      <c r="J146" s="233" t="s">
        <v>87</v>
      </c>
      <c r="K146" s="2">
        <v>224999</v>
      </c>
    </row>
    <row r="147" spans="1:11" ht="22.5" thickBot="1" x14ac:dyDescent="0.3">
      <c r="A147" s="114"/>
      <c r="B147" s="211">
        <f t="shared" ref="B147:H147" si="37">SUM(B142:B146)</f>
        <v>0</v>
      </c>
      <c r="C147" s="211">
        <f t="shared" si="37"/>
        <v>0</v>
      </c>
      <c r="D147" s="211">
        <f t="shared" si="37"/>
        <v>0</v>
      </c>
      <c r="E147" s="211">
        <f t="shared" si="37"/>
        <v>0</v>
      </c>
      <c r="F147" s="211">
        <f t="shared" si="37"/>
        <v>0</v>
      </c>
      <c r="G147" s="211">
        <f t="shared" si="37"/>
        <v>0</v>
      </c>
      <c r="H147" s="211">
        <f t="shared" si="37"/>
        <v>0</v>
      </c>
      <c r="I147" s="211">
        <f>SUM(I142:I146)</f>
        <v>0</v>
      </c>
      <c r="J147" s="213" t="s">
        <v>508</v>
      </c>
      <c r="K147" s="2"/>
    </row>
    <row r="148" spans="1:11" ht="22.5" thickTop="1" x14ac:dyDescent="0.25">
      <c r="A148" s="114"/>
      <c r="B148" s="230"/>
      <c r="C148" s="230"/>
      <c r="D148" s="230"/>
      <c r="E148" s="231"/>
      <c r="F148" s="230"/>
      <c r="G148" s="230"/>
      <c r="H148" s="230"/>
      <c r="I148" s="230"/>
      <c r="J148" s="237"/>
      <c r="K148" s="2"/>
    </row>
    <row r="149" spans="1:11" ht="25.5" x14ac:dyDescent="0.25">
      <c r="A149" s="201">
        <v>225</v>
      </c>
      <c r="B149" s="230"/>
      <c r="C149" s="230"/>
      <c r="D149" s="230"/>
      <c r="E149" s="231"/>
      <c r="F149" s="230"/>
      <c r="G149" s="230"/>
      <c r="H149" s="230"/>
      <c r="I149" s="230"/>
      <c r="J149" s="215" t="s">
        <v>536</v>
      </c>
      <c r="K149" s="2">
        <v>225</v>
      </c>
    </row>
    <row r="150" spans="1:11" x14ac:dyDescent="0.25">
      <c r="A150" s="114" t="s">
        <v>781</v>
      </c>
      <c r="B150" s="202">
        <f>+SUMIF(Policy.Strategy!$Q:$Q,'Form 1'!$K150,Policy.Strategy!M:M)</f>
        <v>0</v>
      </c>
      <c r="C150" s="202">
        <f>+SUMIF(Policy.Strategy!$Q:$Q,'Form 1'!$K150,Policy.Strategy!N:N)</f>
        <v>0</v>
      </c>
      <c r="D150" s="202">
        <f>+SUMIF(Policy.Strategy!$Q:$Q,'Form 1'!$K150,Policy.Strategy!O:O)</f>
        <v>0</v>
      </c>
      <c r="E150" s="225">
        <f t="shared" ref="E150:E155" si="38">+F150+G150</f>
        <v>0</v>
      </c>
      <c r="F150" s="226"/>
      <c r="G150" s="226"/>
      <c r="H150" s="226"/>
      <c r="I150" s="226"/>
      <c r="J150" s="216" t="s">
        <v>88</v>
      </c>
      <c r="K150" s="2">
        <v>225001</v>
      </c>
    </row>
    <row r="151" spans="1:11" x14ac:dyDescent="0.25">
      <c r="A151" s="114" t="s">
        <v>782</v>
      </c>
      <c r="B151" s="202">
        <f>+SUMIF(Policy.Strategy!$Q:$Q,'Form 1'!$K151,Policy.Strategy!M:M)</f>
        <v>0</v>
      </c>
      <c r="C151" s="202">
        <f>+SUMIF(Policy.Strategy!$Q:$Q,'Form 1'!$K151,Policy.Strategy!N:N)</f>
        <v>0</v>
      </c>
      <c r="D151" s="202">
        <f>+SUMIF(Policy.Strategy!$Q:$Q,'Form 1'!$K151,Policy.Strategy!O:O)</f>
        <v>0</v>
      </c>
      <c r="E151" s="225">
        <f t="shared" si="38"/>
        <v>0</v>
      </c>
      <c r="F151" s="226"/>
      <c r="G151" s="226"/>
      <c r="H151" s="226"/>
      <c r="I151" s="226"/>
      <c r="J151" s="216" t="s">
        <v>89</v>
      </c>
      <c r="K151" s="2">
        <v>225002</v>
      </c>
    </row>
    <row r="152" spans="1:11" x14ac:dyDescent="0.25">
      <c r="A152" s="114" t="s">
        <v>783</v>
      </c>
      <c r="B152" s="202">
        <f>+SUMIF(Policy.Strategy!$Q:$Q,'Form 1'!$K152,Policy.Strategy!M:M)</f>
        <v>0</v>
      </c>
      <c r="C152" s="202">
        <f>+SUMIF(Policy.Strategy!$Q:$Q,'Form 1'!$K152,Policy.Strategy!N:N)</f>
        <v>0</v>
      </c>
      <c r="D152" s="202">
        <f>+SUMIF(Policy.Strategy!$Q:$Q,'Form 1'!$K152,Policy.Strategy!O:O)</f>
        <v>0</v>
      </c>
      <c r="E152" s="225">
        <f t="shared" si="38"/>
        <v>0</v>
      </c>
      <c r="F152" s="226"/>
      <c r="G152" s="226"/>
      <c r="H152" s="226"/>
      <c r="I152" s="226"/>
      <c r="J152" s="216" t="s">
        <v>90</v>
      </c>
      <c r="K152" s="2">
        <v>225003</v>
      </c>
    </row>
    <row r="153" spans="1:11" x14ac:dyDescent="0.25">
      <c r="A153" s="114" t="s">
        <v>784</v>
      </c>
      <c r="B153" s="202">
        <f>+SUMIF(Policy.Strategy!$Q:$Q,'Form 1'!$K153,Policy.Strategy!M:M)</f>
        <v>0</v>
      </c>
      <c r="C153" s="202">
        <f>+SUMIF(Policy.Strategy!$Q:$Q,'Form 1'!$K153,Policy.Strategy!N:N)</f>
        <v>0</v>
      </c>
      <c r="D153" s="202">
        <f>+SUMIF(Policy.Strategy!$Q:$Q,'Form 1'!$K153,Policy.Strategy!O:O)</f>
        <v>0</v>
      </c>
      <c r="E153" s="225">
        <f t="shared" si="38"/>
        <v>0</v>
      </c>
      <c r="F153" s="226"/>
      <c r="G153" s="226"/>
      <c r="H153" s="226"/>
      <c r="I153" s="226"/>
      <c r="J153" s="216" t="s">
        <v>91</v>
      </c>
      <c r="K153" s="2">
        <v>225004</v>
      </c>
    </row>
    <row r="154" spans="1:11" x14ac:dyDescent="0.25">
      <c r="A154" s="114" t="s">
        <v>785</v>
      </c>
      <c r="B154" s="202">
        <f>+SUMIF(Policy.Strategy!$Q:$Q,'Form 1'!$K154,Policy.Strategy!M:M)</f>
        <v>0</v>
      </c>
      <c r="C154" s="202">
        <f>+SUMIF(Policy.Strategy!$Q:$Q,'Form 1'!$K154,Policy.Strategy!N:N)</f>
        <v>0</v>
      </c>
      <c r="D154" s="202">
        <f>+SUMIF(Policy.Strategy!$Q:$Q,'Form 1'!$K154,Policy.Strategy!O:O)</f>
        <v>0</v>
      </c>
      <c r="E154" s="225">
        <f t="shared" si="38"/>
        <v>0</v>
      </c>
      <c r="F154" s="226"/>
      <c r="G154" s="226"/>
      <c r="H154" s="226"/>
      <c r="I154" s="226"/>
      <c r="J154" s="233" t="s">
        <v>92</v>
      </c>
      <c r="K154" s="2">
        <v>225005</v>
      </c>
    </row>
    <row r="155" spans="1:11" x14ac:dyDescent="0.25">
      <c r="A155" s="114" t="s">
        <v>786</v>
      </c>
      <c r="B155" s="202">
        <f>+SUMIF(Policy.Strategy!$Q:$Q,'Form 1'!$K155,Policy.Strategy!M:M)</f>
        <v>0</v>
      </c>
      <c r="C155" s="202">
        <f>+SUMIF(Policy.Strategy!$Q:$Q,'Form 1'!$K155,Policy.Strategy!N:N)</f>
        <v>0</v>
      </c>
      <c r="D155" s="202">
        <f>+SUMIF(Policy.Strategy!$Q:$Q,'Form 1'!$K155,Policy.Strategy!O:O)</f>
        <v>0</v>
      </c>
      <c r="E155" s="225">
        <f t="shared" si="38"/>
        <v>0</v>
      </c>
      <c r="F155" s="226"/>
      <c r="G155" s="226"/>
      <c r="H155" s="226"/>
      <c r="I155" s="226"/>
      <c r="J155" s="233" t="s">
        <v>93</v>
      </c>
      <c r="K155" s="2">
        <v>225006</v>
      </c>
    </row>
    <row r="156" spans="1:11" ht="22.5" thickBot="1" x14ac:dyDescent="0.3">
      <c r="A156" s="114"/>
      <c r="B156" s="211">
        <f t="shared" ref="B156:H156" si="39">SUM(B150:B155)</f>
        <v>0</v>
      </c>
      <c r="C156" s="211">
        <f t="shared" si="39"/>
        <v>0</v>
      </c>
      <c r="D156" s="211">
        <f t="shared" si="39"/>
        <v>0</v>
      </c>
      <c r="E156" s="211">
        <f t="shared" si="39"/>
        <v>0</v>
      </c>
      <c r="F156" s="211">
        <f t="shared" si="39"/>
        <v>0</v>
      </c>
      <c r="G156" s="211">
        <f t="shared" si="39"/>
        <v>0</v>
      </c>
      <c r="H156" s="211">
        <f t="shared" si="39"/>
        <v>0</v>
      </c>
      <c r="I156" s="211">
        <f>SUM(I150:I155)</f>
        <v>0</v>
      </c>
      <c r="J156" s="213" t="s">
        <v>508</v>
      </c>
      <c r="K156" s="2"/>
    </row>
    <row r="157" spans="1:11" ht="22.5" thickTop="1" x14ac:dyDescent="0.25">
      <c r="A157" s="114"/>
      <c r="B157" s="230"/>
      <c r="C157" s="230"/>
      <c r="D157" s="230"/>
      <c r="E157" s="231"/>
      <c r="F157" s="230"/>
      <c r="G157" s="230"/>
      <c r="H157" s="230"/>
      <c r="I157" s="230"/>
      <c r="J157" s="237"/>
      <c r="K157" s="2"/>
    </row>
    <row r="158" spans="1:11" ht="25.5" x14ac:dyDescent="0.65">
      <c r="A158" s="201">
        <v>226</v>
      </c>
      <c r="B158" s="230"/>
      <c r="C158" s="230"/>
      <c r="D158" s="230"/>
      <c r="E158" s="231"/>
      <c r="F158" s="230"/>
      <c r="G158" s="230"/>
      <c r="H158" s="230"/>
      <c r="I158" s="230"/>
      <c r="J158" s="1" t="s">
        <v>537</v>
      </c>
      <c r="K158" s="2">
        <v>226</v>
      </c>
    </row>
    <row r="159" spans="1:11" x14ac:dyDescent="0.25">
      <c r="A159" s="114" t="s">
        <v>787</v>
      </c>
      <c r="B159" s="202">
        <f>+SUMIF(Policy.Strategy!$Q:$Q,'Form 1'!$K159,Policy.Strategy!M:M)</f>
        <v>0</v>
      </c>
      <c r="C159" s="202">
        <f>+SUMIF(Policy.Strategy!$Q:$Q,'Form 1'!$K159,Policy.Strategy!N:N)</f>
        <v>0</v>
      </c>
      <c r="D159" s="202">
        <f>+SUMIF(Policy.Strategy!$Q:$Q,'Form 1'!$K159,Policy.Strategy!O:O)</f>
        <v>0</v>
      </c>
      <c r="E159" s="225">
        <f t="shared" ref="E159:E176" si="40">+F159+G159</f>
        <v>0</v>
      </c>
      <c r="F159" s="226"/>
      <c r="G159" s="226"/>
      <c r="H159" s="226"/>
      <c r="I159" s="226"/>
      <c r="J159" s="232" t="s">
        <v>94</v>
      </c>
      <c r="K159" s="2">
        <v>226001</v>
      </c>
    </row>
    <row r="160" spans="1:11" x14ac:dyDescent="0.25">
      <c r="A160" s="114" t="s">
        <v>788</v>
      </c>
      <c r="B160" s="202">
        <f>+SUMIF(Policy.Strategy!$Q:$Q,'Form 1'!$K160,Policy.Strategy!M:M)</f>
        <v>0</v>
      </c>
      <c r="C160" s="202">
        <f>+SUMIF(Policy.Strategy!$Q:$Q,'Form 1'!$K160,Policy.Strategy!N:N)</f>
        <v>0</v>
      </c>
      <c r="D160" s="202">
        <f>+SUMIF(Policy.Strategy!$Q:$Q,'Form 1'!$K160,Policy.Strategy!O:O)</f>
        <v>0</v>
      </c>
      <c r="E160" s="225">
        <f t="shared" si="40"/>
        <v>0</v>
      </c>
      <c r="F160" s="226"/>
      <c r="G160" s="226"/>
      <c r="H160" s="226"/>
      <c r="I160" s="226"/>
      <c r="J160" s="233" t="s">
        <v>95</v>
      </c>
      <c r="K160" s="2">
        <v>226002</v>
      </c>
    </row>
    <row r="161" spans="1:11" x14ac:dyDescent="0.25">
      <c r="A161" s="114" t="s">
        <v>789</v>
      </c>
      <c r="B161" s="202">
        <f>+SUMIF(Policy.Strategy!$Q:$Q,'Form 1'!$K161,Policy.Strategy!M:M)</f>
        <v>0</v>
      </c>
      <c r="C161" s="202">
        <f>+SUMIF(Policy.Strategy!$Q:$Q,'Form 1'!$K161,Policy.Strategy!N:N)</f>
        <v>0</v>
      </c>
      <c r="D161" s="202">
        <f>+SUMIF(Policy.Strategy!$Q:$Q,'Form 1'!$K161,Policy.Strategy!O:O)</f>
        <v>0</v>
      </c>
      <c r="E161" s="225">
        <f t="shared" si="40"/>
        <v>0</v>
      </c>
      <c r="F161" s="226"/>
      <c r="G161" s="226"/>
      <c r="H161" s="226"/>
      <c r="I161" s="226"/>
      <c r="J161" s="233" t="s">
        <v>96</v>
      </c>
      <c r="K161" s="2">
        <v>226003</v>
      </c>
    </row>
    <row r="162" spans="1:11" x14ac:dyDescent="0.25">
      <c r="A162" s="114" t="s">
        <v>790</v>
      </c>
      <c r="B162" s="202">
        <f>+SUMIF(Policy.Strategy!$Q:$Q,'Form 1'!$K162,Policy.Strategy!M:M)</f>
        <v>0</v>
      </c>
      <c r="C162" s="202">
        <f>+SUMIF(Policy.Strategy!$Q:$Q,'Form 1'!$K162,Policy.Strategy!N:N)</f>
        <v>0</v>
      </c>
      <c r="D162" s="202">
        <f>+SUMIF(Policy.Strategy!$Q:$Q,'Form 1'!$K162,Policy.Strategy!O:O)</f>
        <v>0</v>
      </c>
      <c r="E162" s="225">
        <f t="shared" si="40"/>
        <v>0</v>
      </c>
      <c r="F162" s="226"/>
      <c r="G162" s="226"/>
      <c r="H162" s="226"/>
      <c r="I162" s="226"/>
      <c r="J162" s="233" t="s">
        <v>97</v>
      </c>
      <c r="K162" s="2">
        <v>226004</v>
      </c>
    </row>
    <row r="163" spans="1:11" x14ac:dyDescent="0.25">
      <c r="A163" s="114" t="s">
        <v>791</v>
      </c>
      <c r="B163" s="202">
        <f>+SUMIF(Policy.Strategy!$Q:$Q,'Form 1'!$K163,Policy.Strategy!M:M)</f>
        <v>0</v>
      </c>
      <c r="C163" s="202">
        <f>+SUMIF(Policy.Strategy!$Q:$Q,'Form 1'!$K163,Policy.Strategy!N:N)</f>
        <v>0</v>
      </c>
      <c r="D163" s="202">
        <f>+SUMIF(Policy.Strategy!$Q:$Q,'Form 1'!$K163,Policy.Strategy!O:O)</f>
        <v>0</v>
      </c>
      <c r="E163" s="225">
        <f t="shared" si="40"/>
        <v>0</v>
      </c>
      <c r="F163" s="226"/>
      <c r="G163" s="226"/>
      <c r="H163" s="226"/>
      <c r="I163" s="226"/>
      <c r="J163" s="233" t="s">
        <v>98</v>
      </c>
      <c r="K163" s="2">
        <v>226005</v>
      </c>
    </row>
    <row r="164" spans="1:11" x14ac:dyDescent="0.25">
      <c r="A164" s="114" t="s">
        <v>792</v>
      </c>
      <c r="B164" s="202">
        <f>+SUMIF(Policy.Strategy!$Q:$Q,'Form 1'!$K164,Policy.Strategy!M:M)</f>
        <v>0</v>
      </c>
      <c r="C164" s="202">
        <f>+SUMIF(Policy.Strategy!$Q:$Q,'Form 1'!$K164,Policy.Strategy!N:N)</f>
        <v>0</v>
      </c>
      <c r="D164" s="202">
        <f>+SUMIF(Policy.Strategy!$Q:$Q,'Form 1'!$K164,Policy.Strategy!O:O)</f>
        <v>0</v>
      </c>
      <c r="E164" s="225">
        <f t="shared" si="40"/>
        <v>0</v>
      </c>
      <c r="F164" s="226"/>
      <c r="G164" s="226"/>
      <c r="H164" s="226"/>
      <c r="I164" s="226"/>
      <c r="J164" s="233" t="s">
        <v>99</v>
      </c>
      <c r="K164" s="2">
        <v>226006</v>
      </c>
    </row>
    <row r="165" spans="1:11" x14ac:dyDescent="0.25">
      <c r="A165" s="114" t="s">
        <v>793</v>
      </c>
      <c r="B165" s="202">
        <f>+SUMIF(Policy.Strategy!$Q:$Q,'Form 1'!$K165,Policy.Strategy!M:M)</f>
        <v>0</v>
      </c>
      <c r="C165" s="202">
        <f>+SUMIF(Policy.Strategy!$Q:$Q,'Form 1'!$K165,Policy.Strategy!N:N)</f>
        <v>0</v>
      </c>
      <c r="D165" s="202">
        <f>+SUMIF(Policy.Strategy!$Q:$Q,'Form 1'!$K165,Policy.Strategy!O:O)</f>
        <v>0</v>
      </c>
      <c r="E165" s="225">
        <f t="shared" si="40"/>
        <v>0</v>
      </c>
      <c r="F165" s="226"/>
      <c r="G165" s="226"/>
      <c r="H165" s="226"/>
      <c r="I165" s="226"/>
      <c r="J165" s="233" t="s">
        <v>100</v>
      </c>
      <c r="K165" s="2">
        <v>226007</v>
      </c>
    </row>
    <row r="166" spans="1:11" x14ac:dyDescent="0.25">
      <c r="A166" s="114" t="s">
        <v>794</v>
      </c>
      <c r="B166" s="202">
        <f>+SUMIF(Policy.Strategy!$Q:$Q,'Form 1'!$K166,Policy.Strategy!M:M)</f>
        <v>0</v>
      </c>
      <c r="C166" s="202">
        <f>+SUMIF(Policy.Strategy!$Q:$Q,'Form 1'!$K166,Policy.Strategy!N:N)</f>
        <v>0</v>
      </c>
      <c r="D166" s="202">
        <f>+SUMIF(Policy.Strategy!$Q:$Q,'Form 1'!$K166,Policy.Strategy!O:O)</f>
        <v>0</v>
      </c>
      <c r="E166" s="225">
        <f t="shared" si="40"/>
        <v>0</v>
      </c>
      <c r="F166" s="226"/>
      <c r="G166" s="226"/>
      <c r="H166" s="226"/>
      <c r="I166" s="226"/>
      <c r="J166" s="233" t="s">
        <v>101</v>
      </c>
      <c r="K166" s="2">
        <v>226008</v>
      </c>
    </row>
    <row r="167" spans="1:11" x14ac:dyDescent="0.25">
      <c r="A167" s="114" t="s">
        <v>795</v>
      </c>
      <c r="B167" s="202">
        <f>+SUMIF(Policy.Strategy!$Q:$Q,'Form 1'!$K167,Policy.Strategy!M:M)</f>
        <v>0</v>
      </c>
      <c r="C167" s="202">
        <f>+SUMIF(Policy.Strategy!$Q:$Q,'Form 1'!$K167,Policy.Strategy!N:N)</f>
        <v>0</v>
      </c>
      <c r="D167" s="202">
        <f>+SUMIF(Policy.Strategy!$Q:$Q,'Form 1'!$K167,Policy.Strategy!O:O)</f>
        <v>0</v>
      </c>
      <c r="E167" s="225">
        <f t="shared" si="40"/>
        <v>0</v>
      </c>
      <c r="F167" s="226"/>
      <c r="G167" s="226"/>
      <c r="H167" s="226"/>
      <c r="I167" s="226"/>
      <c r="J167" s="233" t="s">
        <v>102</v>
      </c>
      <c r="K167" s="2">
        <v>226009</v>
      </c>
    </row>
    <row r="168" spans="1:11" x14ac:dyDescent="0.25">
      <c r="A168" s="114" t="s">
        <v>796</v>
      </c>
      <c r="B168" s="202">
        <f>+SUMIF(Policy.Strategy!$Q:$Q,'Form 1'!$K168,Policy.Strategy!M:M)</f>
        <v>0</v>
      </c>
      <c r="C168" s="202">
        <f>+SUMIF(Policy.Strategy!$Q:$Q,'Form 1'!$K168,Policy.Strategy!N:N)</f>
        <v>0</v>
      </c>
      <c r="D168" s="202">
        <f>+SUMIF(Policy.Strategy!$Q:$Q,'Form 1'!$K168,Policy.Strategy!O:O)</f>
        <v>0</v>
      </c>
      <c r="E168" s="225">
        <f t="shared" si="40"/>
        <v>0</v>
      </c>
      <c r="F168" s="226"/>
      <c r="G168" s="226"/>
      <c r="H168" s="226"/>
      <c r="I168" s="226"/>
      <c r="J168" s="233" t="s">
        <v>103</v>
      </c>
      <c r="K168" s="2">
        <v>226010</v>
      </c>
    </row>
    <row r="169" spans="1:11" x14ac:dyDescent="0.25">
      <c r="A169" s="114" t="s">
        <v>797</v>
      </c>
      <c r="B169" s="202">
        <f>+SUMIF(Policy.Strategy!$Q:$Q,'Form 1'!$K169,Policy.Strategy!M:M)</f>
        <v>0</v>
      </c>
      <c r="C169" s="202">
        <f>+SUMIF(Policy.Strategy!$Q:$Q,'Form 1'!$K169,Policy.Strategy!N:N)</f>
        <v>0</v>
      </c>
      <c r="D169" s="202">
        <f>+SUMIF(Policy.Strategy!$Q:$Q,'Form 1'!$K169,Policy.Strategy!O:O)</f>
        <v>0</v>
      </c>
      <c r="E169" s="225">
        <f t="shared" si="40"/>
        <v>0</v>
      </c>
      <c r="F169" s="226"/>
      <c r="G169" s="226"/>
      <c r="H169" s="226"/>
      <c r="I169" s="226"/>
      <c r="J169" s="233" t="s">
        <v>104</v>
      </c>
      <c r="K169" s="2">
        <v>226011</v>
      </c>
    </row>
    <row r="170" spans="1:11" x14ac:dyDescent="0.25">
      <c r="A170" s="114" t="s">
        <v>798</v>
      </c>
      <c r="B170" s="202">
        <f>+SUMIF(Policy.Strategy!$Q:$Q,'Form 1'!$K170,Policy.Strategy!M:M)</f>
        <v>0</v>
      </c>
      <c r="C170" s="202">
        <f>+SUMIF(Policy.Strategy!$Q:$Q,'Form 1'!$K170,Policy.Strategy!N:N)</f>
        <v>0</v>
      </c>
      <c r="D170" s="202">
        <f>+SUMIF(Policy.Strategy!$Q:$Q,'Form 1'!$K170,Policy.Strategy!O:O)</f>
        <v>0</v>
      </c>
      <c r="E170" s="225">
        <f t="shared" si="40"/>
        <v>0</v>
      </c>
      <c r="F170" s="226"/>
      <c r="G170" s="226"/>
      <c r="H170" s="226"/>
      <c r="I170" s="226"/>
      <c r="J170" s="233" t="s">
        <v>105</v>
      </c>
      <c r="K170" s="2">
        <v>226012</v>
      </c>
    </row>
    <row r="171" spans="1:11" x14ac:dyDescent="0.25">
      <c r="A171" s="114" t="s">
        <v>799</v>
      </c>
      <c r="B171" s="202">
        <f>+SUMIF(Policy.Strategy!$Q:$Q,'Form 1'!$K171,Policy.Strategy!M:M)</f>
        <v>0</v>
      </c>
      <c r="C171" s="202">
        <f>+SUMIF(Policy.Strategy!$Q:$Q,'Form 1'!$K171,Policy.Strategy!N:N)</f>
        <v>0</v>
      </c>
      <c r="D171" s="202">
        <f>+SUMIF(Policy.Strategy!$Q:$Q,'Form 1'!$K171,Policy.Strategy!O:O)</f>
        <v>0</v>
      </c>
      <c r="E171" s="225">
        <f t="shared" si="40"/>
        <v>0</v>
      </c>
      <c r="F171" s="226"/>
      <c r="G171" s="226"/>
      <c r="H171" s="226"/>
      <c r="I171" s="226"/>
      <c r="J171" s="233" t="s">
        <v>106</v>
      </c>
      <c r="K171" s="2">
        <v>226013</v>
      </c>
    </row>
    <row r="172" spans="1:11" x14ac:dyDescent="0.25">
      <c r="A172" s="114" t="s">
        <v>800</v>
      </c>
      <c r="B172" s="202">
        <f>+SUMIF(Policy.Strategy!$Q:$Q,'Form 1'!$K172,Policy.Strategy!M:M)</f>
        <v>0</v>
      </c>
      <c r="C172" s="202">
        <f>+SUMIF(Policy.Strategy!$Q:$Q,'Form 1'!$K172,Policy.Strategy!N:N)</f>
        <v>0</v>
      </c>
      <c r="D172" s="202">
        <f>+SUMIF(Policy.Strategy!$Q:$Q,'Form 1'!$K172,Policy.Strategy!O:O)</f>
        <v>0</v>
      </c>
      <c r="E172" s="225">
        <f t="shared" si="40"/>
        <v>0</v>
      </c>
      <c r="F172" s="226"/>
      <c r="G172" s="226"/>
      <c r="H172" s="226"/>
      <c r="I172" s="226"/>
      <c r="J172" s="233" t="s">
        <v>107</v>
      </c>
      <c r="K172" s="2">
        <v>226014</v>
      </c>
    </row>
    <row r="173" spans="1:11" x14ac:dyDescent="0.25">
      <c r="A173" s="238" t="s">
        <v>801</v>
      </c>
      <c r="B173" s="202">
        <f>+SUMIF(Policy.Strategy!$Q:$Q,'Form 1'!$K173,Policy.Strategy!M:M)</f>
        <v>0</v>
      </c>
      <c r="C173" s="202">
        <f>+SUMIF(Policy.Strategy!$Q:$Q,'Form 1'!$K173,Policy.Strategy!N:N)</f>
        <v>0</v>
      </c>
      <c r="D173" s="202">
        <f>+SUMIF(Policy.Strategy!$Q:$Q,'Form 1'!$K173,Policy.Strategy!O:O)</f>
        <v>0</v>
      </c>
      <c r="E173" s="225">
        <f t="shared" si="40"/>
        <v>0</v>
      </c>
      <c r="F173" s="239"/>
      <c r="G173" s="239"/>
      <c r="H173" s="239"/>
      <c r="I173" s="239"/>
      <c r="J173" s="235" t="s">
        <v>108</v>
      </c>
      <c r="K173" s="240">
        <v>226015</v>
      </c>
    </row>
    <row r="174" spans="1:11" x14ac:dyDescent="0.25">
      <c r="A174" s="238" t="s">
        <v>802</v>
      </c>
      <c r="B174" s="202">
        <f>+SUMIF(Policy.Strategy!$Q:$Q,'Form 1'!$K174,Policy.Strategy!M:M)</f>
        <v>0</v>
      </c>
      <c r="C174" s="202">
        <f>+SUMIF(Policy.Strategy!$Q:$Q,'Form 1'!$K174,Policy.Strategy!N:N)</f>
        <v>0</v>
      </c>
      <c r="D174" s="202">
        <f>+SUMIF(Policy.Strategy!$Q:$Q,'Form 1'!$K174,Policy.Strategy!O:O)</f>
        <v>0</v>
      </c>
      <c r="E174" s="225">
        <f t="shared" si="40"/>
        <v>0</v>
      </c>
      <c r="F174" s="236"/>
      <c r="G174" s="236"/>
      <c r="H174" s="236"/>
      <c r="I174" s="236"/>
      <c r="J174" s="233" t="s">
        <v>109</v>
      </c>
      <c r="K174" s="240">
        <v>226016</v>
      </c>
    </row>
    <row r="175" spans="1:11" x14ac:dyDescent="0.25">
      <c r="A175" s="114" t="s">
        <v>803</v>
      </c>
      <c r="B175" s="202">
        <f>+SUMIF(Policy.Strategy!$Q:$Q,'Form 1'!$K175,Policy.Strategy!M:M)</f>
        <v>0</v>
      </c>
      <c r="C175" s="202">
        <f>+SUMIF(Policy.Strategy!$Q:$Q,'Form 1'!$K175,Policy.Strategy!N:N)</f>
        <v>0</v>
      </c>
      <c r="D175" s="202">
        <f>+SUMIF(Policy.Strategy!$Q:$Q,'Form 1'!$K175,Policy.Strategy!O:O)</f>
        <v>0</v>
      </c>
      <c r="E175" s="225">
        <f t="shared" si="40"/>
        <v>0</v>
      </c>
      <c r="F175" s="226"/>
      <c r="G175" s="226"/>
      <c r="H175" s="226"/>
      <c r="I175" s="226"/>
      <c r="J175" s="233" t="s">
        <v>110</v>
      </c>
      <c r="K175" s="2">
        <v>226017</v>
      </c>
    </row>
    <row r="176" spans="1:11" x14ac:dyDescent="0.25">
      <c r="A176" s="114" t="s">
        <v>804</v>
      </c>
      <c r="B176" s="202">
        <f>+SUMIF(Policy.Strategy!$Q:$Q,'Form 1'!$K176,Policy.Strategy!M:M)</f>
        <v>0</v>
      </c>
      <c r="C176" s="202">
        <f>+SUMIF(Policy.Strategy!$Q:$Q,'Form 1'!$K176,Policy.Strategy!N:N)</f>
        <v>0</v>
      </c>
      <c r="D176" s="202">
        <f>+SUMIF(Policy.Strategy!$Q:$Q,'Form 1'!$K176,Policy.Strategy!O:O)</f>
        <v>0</v>
      </c>
      <c r="E176" s="225">
        <f t="shared" si="40"/>
        <v>0</v>
      </c>
      <c r="F176" s="226"/>
      <c r="G176" s="226"/>
      <c r="H176" s="226"/>
      <c r="I176" s="226"/>
      <c r="J176" s="233" t="s">
        <v>111</v>
      </c>
      <c r="K176" s="2">
        <v>226018</v>
      </c>
    </row>
    <row r="177" spans="1:11" ht="22.5" thickBot="1" x14ac:dyDescent="0.3">
      <c r="A177" s="114"/>
      <c r="B177" s="211">
        <f t="shared" ref="B177:I177" si="41">SUM(B159:B176)</f>
        <v>0</v>
      </c>
      <c r="C177" s="211">
        <f t="shared" si="41"/>
        <v>0</v>
      </c>
      <c r="D177" s="211">
        <f t="shared" si="41"/>
        <v>0</v>
      </c>
      <c r="E177" s="211">
        <f t="shared" si="41"/>
        <v>0</v>
      </c>
      <c r="F177" s="211">
        <f t="shared" si="41"/>
        <v>0</v>
      </c>
      <c r="G177" s="211">
        <f t="shared" si="41"/>
        <v>0</v>
      </c>
      <c r="H177" s="211">
        <f t="shared" si="41"/>
        <v>0</v>
      </c>
      <c r="I177" s="211">
        <f t="shared" si="41"/>
        <v>0</v>
      </c>
      <c r="J177" s="213" t="s">
        <v>508</v>
      </c>
      <c r="K177" s="2"/>
    </row>
    <row r="178" spans="1:11" ht="22.5" thickTop="1" x14ac:dyDescent="0.25">
      <c r="A178" s="114"/>
      <c r="B178" s="230"/>
      <c r="C178" s="230"/>
      <c r="D178" s="230"/>
      <c r="E178" s="231"/>
      <c r="F178" s="230"/>
      <c r="G178" s="230"/>
      <c r="H178" s="230"/>
      <c r="I178" s="230"/>
      <c r="J178" s="241"/>
      <c r="K178" s="2"/>
    </row>
    <row r="179" spans="1:11" ht="25.5" x14ac:dyDescent="0.25">
      <c r="A179" s="201">
        <v>227</v>
      </c>
      <c r="B179" s="230"/>
      <c r="C179" s="230"/>
      <c r="D179" s="230"/>
      <c r="E179" s="231"/>
      <c r="F179" s="230"/>
      <c r="G179" s="230"/>
      <c r="H179" s="230"/>
      <c r="I179" s="230"/>
      <c r="J179" s="215" t="s">
        <v>538</v>
      </c>
      <c r="K179" s="2">
        <v>227</v>
      </c>
    </row>
    <row r="180" spans="1:11" x14ac:dyDescent="0.25">
      <c r="A180" s="114" t="s">
        <v>805</v>
      </c>
      <c r="B180" s="202">
        <f>+SUMIF(Policy.Strategy!$Q:$Q,'Form 1'!$K180,Policy.Strategy!M:M)</f>
        <v>0</v>
      </c>
      <c r="C180" s="202">
        <f>+SUMIF(Policy.Strategy!$Q:$Q,'Form 1'!$K180,Policy.Strategy!N:N)</f>
        <v>0</v>
      </c>
      <c r="D180" s="202">
        <f>+SUMIF(Policy.Strategy!$Q:$Q,'Form 1'!$K180,Policy.Strategy!O:O)</f>
        <v>0</v>
      </c>
      <c r="E180" s="225">
        <f>+F180+G180</f>
        <v>0</v>
      </c>
      <c r="F180" s="226"/>
      <c r="G180" s="226"/>
      <c r="H180" s="226"/>
      <c r="I180" s="226"/>
      <c r="J180" s="232" t="s">
        <v>112</v>
      </c>
      <c r="K180" s="2">
        <v>227001</v>
      </c>
    </row>
    <row r="181" spans="1:11" x14ac:dyDescent="0.25">
      <c r="A181" s="114" t="s">
        <v>806</v>
      </c>
      <c r="B181" s="202">
        <f>+SUMIF(Policy.Strategy!$Q:$Q,'Form 1'!$K181,Policy.Strategy!M:M)</f>
        <v>0</v>
      </c>
      <c r="C181" s="202">
        <f>+SUMIF(Policy.Strategy!$Q:$Q,'Form 1'!$K181,Policy.Strategy!N:N)</f>
        <v>0</v>
      </c>
      <c r="D181" s="202">
        <f>+SUMIF(Policy.Strategy!$Q:$Q,'Form 1'!$K181,Policy.Strategy!O:O)</f>
        <v>0</v>
      </c>
      <c r="E181" s="225">
        <f>+F181+G181</f>
        <v>0</v>
      </c>
      <c r="F181" s="226"/>
      <c r="G181" s="226"/>
      <c r="H181" s="226"/>
      <c r="I181" s="226"/>
      <c r="J181" s="233" t="s">
        <v>113</v>
      </c>
      <c r="K181" s="2">
        <v>227002</v>
      </c>
    </row>
    <row r="182" spans="1:11" x14ac:dyDescent="0.25">
      <c r="A182" s="114" t="s">
        <v>807</v>
      </c>
      <c r="B182" s="202">
        <f>+SUMIF(Policy.Strategy!$Q:$Q,'Form 1'!$K182,Policy.Strategy!M:M)</f>
        <v>0</v>
      </c>
      <c r="C182" s="202">
        <f>+SUMIF(Policy.Strategy!$Q:$Q,'Form 1'!$K182,Policy.Strategy!N:N)</f>
        <v>0</v>
      </c>
      <c r="D182" s="202">
        <f>+SUMIF(Policy.Strategy!$Q:$Q,'Form 1'!$K182,Policy.Strategy!O:O)</f>
        <v>0</v>
      </c>
      <c r="E182" s="225">
        <f>+F182+G182</f>
        <v>0</v>
      </c>
      <c r="F182" s="226"/>
      <c r="G182" s="226"/>
      <c r="H182" s="226"/>
      <c r="I182" s="226"/>
      <c r="J182" s="233" t="s">
        <v>114</v>
      </c>
      <c r="K182" s="2">
        <v>227003</v>
      </c>
    </row>
    <row r="183" spans="1:11" ht="22.5" thickBot="1" x14ac:dyDescent="0.3">
      <c r="A183" s="114"/>
      <c r="B183" s="211">
        <f t="shared" ref="B183:H183" si="42">SUM(B180:B182)</f>
        <v>0</v>
      </c>
      <c r="C183" s="211">
        <f t="shared" si="42"/>
        <v>0</v>
      </c>
      <c r="D183" s="211">
        <f t="shared" si="42"/>
        <v>0</v>
      </c>
      <c r="E183" s="211">
        <f t="shared" si="42"/>
        <v>0</v>
      </c>
      <c r="F183" s="211">
        <f t="shared" si="42"/>
        <v>0</v>
      </c>
      <c r="G183" s="211">
        <f t="shared" si="42"/>
        <v>0</v>
      </c>
      <c r="H183" s="211">
        <f t="shared" si="42"/>
        <v>0</v>
      </c>
      <c r="I183" s="211">
        <f>SUM(I180:I182)</f>
        <v>0</v>
      </c>
      <c r="J183" s="213" t="s">
        <v>508</v>
      </c>
      <c r="K183" s="2"/>
    </row>
    <row r="184" spans="1:11" ht="22.5" thickTop="1" x14ac:dyDescent="0.25">
      <c r="A184" s="114"/>
      <c r="B184" s="230"/>
      <c r="C184" s="230"/>
      <c r="D184" s="230"/>
      <c r="E184" s="231"/>
      <c r="F184" s="230"/>
      <c r="G184" s="230"/>
      <c r="H184" s="230"/>
      <c r="I184" s="230"/>
      <c r="J184" s="241"/>
      <c r="K184" s="2"/>
    </row>
    <row r="185" spans="1:11" ht="25.5" x14ac:dyDescent="0.25">
      <c r="A185" s="201">
        <v>228</v>
      </c>
      <c r="B185" s="230"/>
      <c r="C185" s="230"/>
      <c r="D185" s="230"/>
      <c r="E185" s="231"/>
      <c r="F185" s="230"/>
      <c r="G185" s="230"/>
      <c r="H185" s="230"/>
      <c r="I185" s="230"/>
      <c r="J185" s="215" t="s">
        <v>539</v>
      </c>
      <c r="K185" s="2">
        <v>228</v>
      </c>
    </row>
    <row r="186" spans="1:11" x14ac:dyDescent="0.25">
      <c r="A186" s="114" t="s">
        <v>808</v>
      </c>
      <c r="B186" s="202">
        <f>+SUMIF(Policy.Strategy!$Q:$Q,'Form 1'!$K186,Policy.Strategy!M:M)</f>
        <v>0</v>
      </c>
      <c r="C186" s="202">
        <f>+SUMIF(Policy.Strategy!$Q:$Q,'Form 1'!$K186,Policy.Strategy!N:N)</f>
        <v>0</v>
      </c>
      <c r="D186" s="202">
        <f>+SUMIF(Policy.Strategy!$Q:$Q,'Form 1'!$K186,Policy.Strategy!O:O)</f>
        <v>0</v>
      </c>
      <c r="E186" s="225">
        <f t="shared" ref="E186:E196" si="43">+F186+G186</f>
        <v>0</v>
      </c>
      <c r="F186" s="226"/>
      <c r="G186" s="226"/>
      <c r="H186" s="226"/>
      <c r="I186" s="226"/>
      <c r="J186" s="216" t="s">
        <v>115</v>
      </c>
      <c r="K186" s="2">
        <v>228001</v>
      </c>
    </row>
    <row r="187" spans="1:11" x14ac:dyDescent="0.25">
      <c r="A187" s="114" t="s">
        <v>809</v>
      </c>
      <c r="B187" s="202">
        <f>+SUMIF(Policy.Strategy!$Q:$Q,'Form 1'!$K187,Policy.Strategy!M:M)</f>
        <v>0</v>
      </c>
      <c r="C187" s="202">
        <f>+SUMIF(Policy.Strategy!$Q:$Q,'Form 1'!$K187,Policy.Strategy!N:N)</f>
        <v>0</v>
      </c>
      <c r="D187" s="202">
        <f>+SUMIF(Policy.Strategy!$Q:$Q,'Form 1'!$K187,Policy.Strategy!O:O)</f>
        <v>0</v>
      </c>
      <c r="E187" s="225">
        <f t="shared" si="43"/>
        <v>0</v>
      </c>
      <c r="F187" s="226"/>
      <c r="G187" s="226"/>
      <c r="H187" s="226"/>
      <c r="I187" s="226"/>
      <c r="J187" s="233" t="s">
        <v>116</v>
      </c>
      <c r="K187" s="2">
        <v>228002</v>
      </c>
    </row>
    <row r="188" spans="1:11" x14ac:dyDescent="0.25">
      <c r="A188" s="114" t="s">
        <v>810</v>
      </c>
      <c r="B188" s="202">
        <f>+SUMIF(Policy.Strategy!$Q:$Q,'Form 1'!$K188,Policy.Strategy!M:M)</f>
        <v>0</v>
      </c>
      <c r="C188" s="202">
        <f>+SUMIF(Policy.Strategy!$Q:$Q,'Form 1'!$K188,Policy.Strategy!N:N)</f>
        <v>0</v>
      </c>
      <c r="D188" s="202">
        <f>+SUMIF(Policy.Strategy!$Q:$Q,'Form 1'!$K188,Policy.Strategy!O:O)</f>
        <v>0</v>
      </c>
      <c r="E188" s="225">
        <f t="shared" si="43"/>
        <v>0</v>
      </c>
      <c r="F188" s="226"/>
      <c r="G188" s="226"/>
      <c r="H188" s="226"/>
      <c r="I188" s="226"/>
      <c r="J188" s="233" t="s">
        <v>117</v>
      </c>
      <c r="K188" s="2">
        <v>228003</v>
      </c>
    </row>
    <row r="189" spans="1:11" x14ac:dyDescent="0.25">
      <c r="A189" s="114" t="s">
        <v>811</v>
      </c>
      <c r="B189" s="202">
        <f>+SUMIF(Policy.Strategy!$Q:$Q,'Form 1'!$K189,Policy.Strategy!M:M)</f>
        <v>0</v>
      </c>
      <c r="C189" s="202">
        <f>+SUMIF(Policy.Strategy!$Q:$Q,'Form 1'!$K189,Policy.Strategy!N:N)</f>
        <v>0</v>
      </c>
      <c r="D189" s="202">
        <f>+SUMIF(Policy.Strategy!$Q:$Q,'Form 1'!$K189,Policy.Strategy!O:O)</f>
        <v>0</v>
      </c>
      <c r="E189" s="225">
        <f t="shared" si="43"/>
        <v>0</v>
      </c>
      <c r="F189" s="226"/>
      <c r="G189" s="226"/>
      <c r="H189" s="226"/>
      <c r="I189" s="226"/>
      <c r="J189" s="233" t="s">
        <v>118</v>
      </c>
      <c r="K189" s="2">
        <v>228004</v>
      </c>
    </row>
    <row r="190" spans="1:11" x14ac:dyDescent="0.25">
      <c r="A190" s="114" t="s">
        <v>812</v>
      </c>
      <c r="B190" s="202">
        <f>+SUMIF(Policy.Strategy!$Q:$Q,'Form 1'!$K190,Policy.Strategy!M:M)</f>
        <v>0</v>
      </c>
      <c r="C190" s="202">
        <f>+SUMIF(Policy.Strategy!$Q:$Q,'Form 1'!$K190,Policy.Strategy!N:N)</f>
        <v>0</v>
      </c>
      <c r="D190" s="202">
        <f>+SUMIF(Policy.Strategy!$Q:$Q,'Form 1'!$K190,Policy.Strategy!O:O)</f>
        <v>0</v>
      </c>
      <c r="E190" s="225">
        <f t="shared" si="43"/>
        <v>0</v>
      </c>
      <c r="F190" s="226"/>
      <c r="G190" s="226"/>
      <c r="H190" s="226"/>
      <c r="I190" s="226"/>
      <c r="J190" s="233" t="s">
        <v>119</v>
      </c>
      <c r="K190" s="2">
        <v>228005</v>
      </c>
    </row>
    <row r="191" spans="1:11" x14ac:dyDescent="0.25">
      <c r="A191" s="114" t="s">
        <v>813</v>
      </c>
      <c r="B191" s="202">
        <f>+SUMIF(Policy.Strategy!$Q:$Q,'Form 1'!$K191,Policy.Strategy!M:M)</f>
        <v>0</v>
      </c>
      <c r="C191" s="202">
        <f>+SUMIF(Policy.Strategy!$Q:$Q,'Form 1'!$K191,Policy.Strategy!N:N)</f>
        <v>0</v>
      </c>
      <c r="D191" s="202">
        <f>+SUMIF(Policy.Strategy!$Q:$Q,'Form 1'!$K191,Policy.Strategy!O:O)</f>
        <v>0</v>
      </c>
      <c r="E191" s="225">
        <f t="shared" si="43"/>
        <v>0</v>
      </c>
      <c r="F191" s="226"/>
      <c r="G191" s="226"/>
      <c r="H191" s="226"/>
      <c r="I191" s="226"/>
      <c r="J191" s="233" t="s">
        <v>120</v>
      </c>
      <c r="K191" s="2">
        <v>228006</v>
      </c>
    </row>
    <row r="192" spans="1:11" x14ac:dyDescent="0.25">
      <c r="A192" s="114" t="s">
        <v>814</v>
      </c>
      <c r="B192" s="202">
        <f>+SUMIF(Policy.Strategy!$Q:$Q,'Form 1'!$K192,Policy.Strategy!M:M)</f>
        <v>0</v>
      </c>
      <c r="C192" s="202">
        <f>+SUMIF(Policy.Strategy!$Q:$Q,'Form 1'!$K192,Policy.Strategy!N:N)</f>
        <v>0</v>
      </c>
      <c r="D192" s="202">
        <f>+SUMIF(Policy.Strategy!$Q:$Q,'Form 1'!$K192,Policy.Strategy!O:O)</f>
        <v>0</v>
      </c>
      <c r="E192" s="225">
        <f t="shared" si="43"/>
        <v>0</v>
      </c>
      <c r="F192" s="226"/>
      <c r="G192" s="226"/>
      <c r="H192" s="226"/>
      <c r="I192" s="226"/>
      <c r="J192" s="233" t="s">
        <v>121</v>
      </c>
      <c r="K192" s="2">
        <v>228007</v>
      </c>
    </row>
    <row r="193" spans="1:11" x14ac:dyDescent="0.25">
      <c r="A193" s="114" t="s">
        <v>815</v>
      </c>
      <c r="B193" s="202">
        <f>+SUMIF(Policy.Strategy!$Q:$Q,'Form 1'!$K193,Policy.Strategy!M:M)</f>
        <v>0</v>
      </c>
      <c r="C193" s="202">
        <f>+SUMIF(Policy.Strategy!$Q:$Q,'Form 1'!$K193,Policy.Strategy!N:N)</f>
        <v>0</v>
      </c>
      <c r="D193" s="202">
        <f>+SUMIF(Policy.Strategy!$Q:$Q,'Form 1'!$K193,Policy.Strategy!O:O)</f>
        <v>0</v>
      </c>
      <c r="E193" s="225">
        <f t="shared" si="43"/>
        <v>0</v>
      </c>
      <c r="F193" s="226"/>
      <c r="G193" s="226"/>
      <c r="H193" s="226"/>
      <c r="I193" s="226"/>
      <c r="J193" s="233" t="s">
        <v>122</v>
      </c>
      <c r="K193" s="2">
        <v>228008</v>
      </c>
    </row>
    <row r="194" spans="1:11" x14ac:dyDescent="0.25">
      <c r="A194" s="114" t="s">
        <v>816</v>
      </c>
      <c r="B194" s="202">
        <f>+SUMIF(Policy.Strategy!$Q:$Q,'Form 1'!$K194,Policy.Strategy!M:M)</f>
        <v>0</v>
      </c>
      <c r="C194" s="202">
        <f>+SUMIF(Policy.Strategy!$Q:$Q,'Form 1'!$K194,Policy.Strategy!N:N)</f>
        <v>0</v>
      </c>
      <c r="D194" s="202">
        <f>+SUMIF(Policy.Strategy!$Q:$Q,'Form 1'!$K194,Policy.Strategy!O:O)</f>
        <v>0</v>
      </c>
      <c r="E194" s="225">
        <f t="shared" si="43"/>
        <v>0</v>
      </c>
      <c r="F194" s="226"/>
      <c r="G194" s="226"/>
      <c r="H194" s="226"/>
      <c r="I194" s="226"/>
      <c r="J194" s="233" t="s">
        <v>123</v>
      </c>
      <c r="K194" s="2">
        <v>228009</v>
      </c>
    </row>
    <row r="195" spans="1:11" x14ac:dyDescent="0.25">
      <c r="A195" s="114" t="s">
        <v>817</v>
      </c>
      <c r="B195" s="202">
        <f>+SUMIF(Policy.Strategy!$Q:$Q,'Form 1'!$K195,Policy.Strategy!M:M)</f>
        <v>0</v>
      </c>
      <c r="C195" s="202">
        <f>+SUMIF(Policy.Strategy!$Q:$Q,'Form 1'!$K195,Policy.Strategy!N:N)</f>
        <v>0</v>
      </c>
      <c r="D195" s="202">
        <f>+SUMIF(Policy.Strategy!$Q:$Q,'Form 1'!$K195,Policy.Strategy!O:O)</f>
        <v>0</v>
      </c>
      <c r="E195" s="225">
        <f t="shared" si="43"/>
        <v>0</v>
      </c>
      <c r="F195" s="226"/>
      <c r="G195" s="226"/>
      <c r="H195" s="226"/>
      <c r="I195" s="226"/>
      <c r="J195" s="233" t="s">
        <v>124</v>
      </c>
      <c r="K195" s="2">
        <v>228010</v>
      </c>
    </row>
    <row r="196" spans="1:11" x14ac:dyDescent="0.25">
      <c r="A196" s="114" t="s">
        <v>818</v>
      </c>
      <c r="B196" s="202">
        <f>+SUMIF(Policy.Strategy!$Q:$Q,'Form 1'!$K196,Policy.Strategy!M:M)</f>
        <v>0</v>
      </c>
      <c r="C196" s="202">
        <f>+SUMIF(Policy.Strategy!$Q:$Q,'Form 1'!$K196,Policy.Strategy!N:N)</f>
        <v>0</v>
      </c>
      <c r="D196" s="202">
        <f>+SUMIF(Policy.Strategy!$Q:$Q,'Form 1'!$K196,Policy.Strategy!O:O)</f>
        <v>0</v>
      </c>
      <c r="E196" s="225">
        <f t="shared" si="43"/>
        <v>0</v>
      </c>
      <c r="F196" s="226"/>
      <c r="G196" s="226"/>
      <c r="H196" s="226"/>
      <c r="I196" s="226"/>
      <c r="J196" s="235" t="s">
        <v>125</v>
      </c>
      <c r="K196" s="2">
        <v>228999</v>
      </c>
    </row>
    <row r="197" spans="1:11" ht="22.5" thickBot="1" x14ac:dyDescent="0.3">
      <c r="A197" s="114"/>
      <c r="B197" s="211">
        <f t="shared" ref="B197:I197" si="44">SUM(B186:B196)</f>
        <v>0</v>
      </c>
      <c r="C197" s="211">
        <f t="shared" si="44"/>
        <v>0</v>
      </c>
      <c r="D197" s="211">
        <f t="shared" si="44"/>
        <v>0</v>
      </c>
      <c r="E197" s="211">
        <f t="shared" si="44"/>
        <v>0</v>
      </c>
      <c r="F197" s="211">
        <f t="shared" si="44"/>
        <v>0</v>
      </c>
      <c r="G197" s="211">
        <f t="shared" si="44"/>
        <v>0</v>
      </c>
      <c r="H197" s="211">
        <f t="shared" si="44"/>
        <v>0</v>
      </c>
      <c r="I197" s="211">
        <f t="shared" si="44"/>
        <v>0</v>
      </c>
      <c r="J197" s="242" t="s">
        <v>508</v>
      </c>
      <c r="K197" s="2"/>
    </row>
    <row r="198" spans="1:11" ht="22.5" thickTop="1" x14ac:dyDescent="0.25">
      <c r="A198" s="114"/>
      <c r="B198" s="230"/>
      <c r="C198" s="230"/>
      <c r="D198" s="230"/>
      <c r="E198" s="231"/>
      <c r="F198" s="230"/>
      <c r="G198" s="230"/>
      <c r="H198" s="230"/>
      <c r="I198" s="230"/>
      <c r="J198" s="241"/>
      <c r="K198" s="2"/>
    </row>
    <row r="199" spans="1:11" ht="25.5" x14ac:dyDescent="0.25">
      <c r="A199" s="201">
        <v>281</v>
      </c>
      <c r="B199" s="230"/>
      <c r="C199" s="230"/>
      <c r="D199" s="230"/>
      <c r="E199" s="231"/>
      <c r="F199" s="230"/>
      <c r="G199" s="230"/>
      <c r="H199" s="230"/>
      <c r="I199" s="230"/>
      <c r="J199" s="215" t="s">
        <v>540</v>
      </c>
      <c r="K199" s="2">
        <v>281</v>
      </c>
    </row>
    <row r="200" spans="1:11" x14ac:dyDescent="0.25">
      <c r="A200" s="114" t="s">
        <v>819</v>
      </c>
      <c r="B200" s="202">
        <f>+SUMIF(Policy.Strategy!$Q:$Q,'Form 1'!$K200,Policy.Strategy!M:M)</f>
        <v>0</v>
      </c>
      <c r="C200" s="202">
        <f>+SUMIF(Policy.Strategy!$Q:$Q,'Form 1'!$K200,Policy.Strategy!N:N)</f>
        <v>0</v>
      </c>
      <c r="D200" s="202">
        <f>+SUMIF(Policy.Strategy!$Q:$Q,'Form 1'!$K200,Policy.Strategy!O:O)</f>
        <v>0</v>
      </c>
      <c r="E200" s="225">
        <f>+F200+G200</f>
        <v>0</v>
      </c>
      <c r="F200" s="226"/>
      <c r="G200" s="226"/>
      <c r="H200" s="226"/>
      <c r="I200" s="226"/>
      <c r="J200" s="232" t="s">
        <v>126</v>
      </c>
      <c r="K200" s="2">
        <v>281001</v>
      </c>
    </row>
    <row r="201" spans="1:11" x14ac:dyDescent="0.25">
      <c r="A201" s="114" t="s">
        <v>820</v>
      </c>
      <c r="B201" s="202">
        <f>+SUMIF(Policy.Strategy!$Q:$Q,'Form 1'!$K201,Policy.Strategy!M:M)</f>
        <v>0</v>
      </c>
      <c r="C201" s="202">
        <f>+SUMIF(Policy.Strategy!$Q:$Q,'Form 1'!$K201,Policy.Strategy!N:N)</f>
        <v>0</v>
      </c>
      <c r="D201" s="202">
        <f>+SUMIF(Policy.Strategy!$Q:$Q,'Form 1'!$K201,Policy.Strategy!O:O)</f>
        <v>0</v>
      </c>
      <c r="E201" s="225">
        <f t="shared" ref="E201:E208" si="45">+F201+G201</f>
        <v>0</v>
      </c>
      <c r="F201" s="226"/>
      <c r="G201" s="226"/>
      <c r="H201" s="226"/>
      <c r="I201" s="226"/>
      <c r="J201" s="232" t="s">
        <v>127</v>
      </c>
      <c r="K201" s="2">
        <v>281002</v>
      </c>
    </row>
    <row r="202" spans="1:11" x14ac:dyDescent="0.25">
      <c r="A202" s="114" t="s">
        <v>821</v>
      </c>
      <c r="B202" s="202">
        <f>+SUMIF(Policy.Strategy!$Q:$Q,'Form 1'!$K202,Policy.Strategy!M:M)</f>
        <v>0</v>
      </c>
      <c r="C202" s="202">
        <f>+SUMIF(Policy.Strategy!$Q:$Q,'Form 1'!$K202,Policy.Strategy!N:N)</f>
        <v>0</v>
      </c>
      <c r="D202" s="202">
        <f>+SUMIF(Policy.Strategy!$Q:$Q,'Form 1'!$K202,Policy.Strategy!O:O)</f>
        <v>0</v>
      </c>
      <c r="E202" s="225">
        <f t="shared" si="45"/>
        <v>0</v>
      </c>
      <c r="F202" s="226"/>
      <c r="G202" s="226"/>
      <c r="H202" s="226"/>
      <c r="I202" s="226"/>
      <c r="J202" s="232" t="s">
        <v>128</v>
      </c>
      <c r="K202" s="2">
        <v>281003</v>
      </c>
    </row>
    <row r="203" spans="1:11" x14ac:dyDescent="0.25">
      <c r="A203" s="114" t="s">
        <v>822</v>
      </c>
      <c r="B203" s="202">
        <f>+SUMIF(Policy.Strategy!$Q:$Q,'Form 1'!$K203,Policy.Strategy!M:M)</f>
        <v>0</v>
      </c>
      <c r="C203" s="202">
        <f>+SUMIF(Policy.Strategy!$Q:$Q,'Form 1'!$K203,Policy.Strategy!N:N)</f>
        <v>0</v>
      </c>
      <c r="D203" s="202">
        <f>+SUMIF(Policy.Strategy!$Q:$Q,'Form 1'!$K203,Policy.Strategy!O:O)</f>
        <v>0</v>
      </c>
      <c r="E203" s="225">
        <f t="shared" si="45"/>
        <v>0</v>
      </c>
      <c r="F203" s="226"/>
      <c r="G203" s="226"/>
      <c r="H203" s="226"/>
      <c r="I203" s="226"/>
      <c r="J203" s="232" t="s">
        <v>129</v>
      </c>
      <c r="K203" s="2">
        <v>281004</v>
      </c>
    </row>
    <row r="204" spans="1:11" x14ac:dyDescent="0.25">
      <c r="A204" s="114" t="s">
        <v>823</v>
      </c>
      <c r="B204" s="202">
        <f>+SUMIF(Policy.Strategy!$Q:$Q,'Form 1'!$K204,Policy.Strategy!M:M)</f>
        <v>0</v>
      </c>
      <c r="C204" s="202">
        <f>+SUMIF(Policy.Strategy!$Q:$Q,'Form 1'!$K204,Policy.Strategy!N:N)</f>
        <v>0</v>
      </c>
      <c r="D204" s="202">
        <f>+SUMIF(Policy.Strategy!$Q:$Q,'Form 1'!$K204,Policy.Strategy!O:O)</f>
        <v>0</v>
      </c>
      <c r="E204" s="225">
        <f t="shared" si="45"/>
        <v>0</v>
      </c>
      <c r="F204" s="226"/>
      <c r="G204" s="226"/>
      <c r="H204" s="226"/>
      <c r="I204" s="226"/>
      <c r="J204" s="232" t="s">
        <v>130</v>
      </c>
      <c r="K204" s="2">
        <v>281005</v>
      </c>
    </row>
    <row r="205" spans="1:11" x14ac:dyDescent="0.25">
      <c r="A205" s="114" t="s">
        <v>824</v>
      </c>
      <c r="B205" s="202">
        <f>+SUMIF(Policy.Strategy!$Q:$Q,'Form 1'!$K205,Policy.Strategy!M:M)</f>
        <v>0</v>
      </c>
      <c r="C205" s="202">
        <f>+SUMIF(Policy.Strategy!$Q:$Q,'Form 1'!$K205,Policy.Strategy!N:N)</f>
        <v>0</v>
      </c>
      <c r="D205" s="202">
        <f>+SUMIF(Policy.Strategy!$Q:$Q,'Form 1'!$K205,Policy.Strategy!O:O)</f>
        <v>0</v>
      </c>
      <c r="E205" s="225">
        <f t="shared" si="45"/>
        <v>0</v>
      </c>
      <c r="F205" s="226"/>
      <c r="G205" s="226"/>
      <c r="H205" s="226"/>
      <c r="I205" s="226"/>
      <c r="J205" s="232" t="s">
        <v>131</v>
      </c>
      <c r="K205" s="2">
        <v>281006</v>
      </c>
    </row>
    <row r="206" spans="1:11" x14ac:dyDescent="0.25">
      <c r="A206" s="114" t="s">
        <v>825</v>
      </c>
      <c r="B206" s="202">
        <f>+SUMIF(Policy.Strategy!$Q:$Q,'Form 1'!$K206,Policy.Strategy!M:M)</f>
        <v>0</v>
      </c>
      <c r="C206" s="202">
        <f>+SUMIF(Policy.Strategy!$Q:$Q,'Form 1'!$K206,Policy.Strategy!N:N)</f>
        <v>0</v>
      </c>
      <c r="D206" s="202">
        <f>+SUMIF(Policy.Strategy!$Q:$Q,'Form 1'!$K206,Policy.Strategy!O:O)</f>
        <v>0</v>
      </c>
      <c r="E206" s="225">
        <f t="shared" si="45"/>
        <v>0</v>
      </c>
      <c r="F206" s="226"/>
      <c r="G206" s="226"/>
      <c r="H206" s="226"/>
      <c r="I206" s="226"/>
      <c r="J206" s="232" t="s">
        <v>132</v>
      </c>
      <c r="K206" s="2">
        <v>281007</v>
      </c>
    </row>
    <row r="207" spans="1:11" x14ac:dyDescent="0.25">
      <c r="A207" s="114" t="s">
        <v>826</v>
      </c>
      <c r="B207" s="202">
        <f>+SUMIF(Policy.Strategy!$Q:$Q,'Form 1'!$K207,Policy.Strategy!M:M)</f>
        <v>0</v>
      </c>
      <c r="C207" s="202">
        <f>+SUMIF(Policy.Strategy!$Q:$Q,'Form 1'!$K207,Policy.Strategy!N:N)</f>
        <v>0</v>
      </c>
      <c r="D207" s="202">
        <f>+SUMIF(Policy.Strategy!$Q:$Q,'Form 1'!$K207,Policy.Strategy!O:O)</f>
        <v>0</v>
      </c>
      <c r="E207" s="225">
        <f t="shared" si="45"/>
        <v>0</v>
      </c>
      <c r="F207" s="226"/>
      <c r="G207" s="226"/>
      <c r="H207" s="226"/>
      <c r="I207" s="226"/>
      <c r="J207" s="233" t="s">
        <v>133</v>
      </c>
      <c r="K207" s="2">
        <v>281008</v>
      </c>
    </row>
    <row r="208" spans="1:11" x14ac:dyDescent="0.25">
      <c r="A208" s="114" t="s">
        <v>827</v>
      </c>
      <c r="B208" s="202">
        <f>+SUMIF(Policy.Strategy!$Q:$Q,'Form 1'!$K208,Policy.Strategy!M:M)</f>
        <v>0</v>
      </c>
      <c r="C208" s="202">
        <f>+SUMIF(Policy.Strategy!$Q:$Q,'Form 1'!$K208,Policy.Strategy!N:N)</f>
        <v>0</v>
      </c>
      <c r="D208" s="202">
        <f>+SUMIF(Policy.Strategy!$Q:$Q,'Form 1'!$K208,Policy.Strategy!O:O)</f>
        <v>0</v>
      </c>
      <c r="E208" s="225">
        <f t="shared" si="45"/>
        <v>0</v>
      </c>
      <c r="F208" s="226"/>
      <c r="G208" s="226"/>
      <c r="H208" s="226"/>
      <c r="I208" s="226"/>
      <c r="J208" s="233" t="s">
        <v>134</v>
      </c>
      <c r="K208" s="2">
        <v>281999</v>
      </c>
    </row>
    <row r="209" spans="1:11" ht="22.5" thickBot="1" x14ac:dyDescent="0.3">
      <c r="A209" s="114"/>
      <c r="B209" s="211">
        <f t="shared" ref="B209:H209" si="46">SUM(B200:B208)</f>
        <v>0</v>
      </c>
      <c r="C209" s="211">
        <f t="shared" si="46"/>
        <v>0</v>
      </c>
      <c r="D209" s="211">
        <f t="shared" si="46"/>
        <v>0</v>
      </c>
      <c r="E209" s="211">
        <f t="shared" si="46"/>
        <v>0</v>
      </c>
      <c r="F209" s="211">
        <f t="shared" si="46"/>
        <v>0</v>
      </c>
      <c r="G209" s="211">
        <f t="shared" si="46"/>
        <v>0</v>
      </c>
      <c r="H209" s="211">
        <f t="shared" si="46"/>
        <v>0</v>
      </c>
      <c r="I209" s="211">
        <f>SUM(I200:I208)</f>
        <v>0</v>
      </c>
      <c r="J209" s="213" t="s">
        <v>508</v>
      </c>
      <c r="K209" s="2"/>
    </row>
    <row r="210" spans="1:11" ht="22.5" thickTop="1" x14ac:dyDescent="0.25">
      <c r="A210" s="114"/>
      <c r="B210" s="230"/>
      <c r="C210" s="230"/>
      <c r="D210" s="230"/>
      <c r="E210" s="231"/>
      <c r="F210" s="230"/>
      <c r="G210" s="230"/>
      <c r="H210" s="230"/>
      <c r="I210" s="230"/>
      <c r="J210" s="241"/>
      <c r="K210" s="2"/>
    </row>
    <row r="211" spans="1:11" ht="25.5" x14ac:dyDescent="0.25">
      <c r="A211" s="201">
        <v>291</v>
      </c>
      <c r="B211" s="230"/>
      <c r="C211" s="230"/>
      <c r="D211" s="230"/>
      <c r="E211" s="231"/>
      <c r="F211" s="230"/>
      <c r="G211" s="230"/>
      <c r="H211" s="230"/>
      <c r="I211" s="230"/>
      <c r="J211" s="215" t="s">
        <v>542</v>
      </c>
      <c r="K211" s="2">
        <v>291</v>
      </c>
    </row>
    <row r="212" spans="1:11" x14ac:dyDescent="0.25">
      <c r="A212" s="114" t="s">
        <v>828</v>
      </c>
      <c r="B212" s="202">
        <f>+SUMIF(Policy.Strategy!$Q:$Q,'Form 1'!$K212,Policy.Strategy!M:M)</f>
        <v>0</v>
      </c>
      <c r="C212" s="202">
        <f>+SUMIF(Policy.Strategy!$Q:$Q,'Form 1'!$K212,Policy.Strategy!N:N)</f>
        <v>0</v>
      </c>
      <c r="D212" s="202">
        <f>+SUMIF(Policy.Strategy!$Q:$Q,'Form 1'!$K212,Policy.Strategy!O:O)</f>
        <v>0</v>
      </c>
      <c r="E212" s="243">
        <f t="shared" ref="E212:E214" si="47">+F212+G212</f>
        <v>0</v>
      </c>
      <c r="F212" s="228"/>
      <c r="G212" s="228"/>
      <c r="H212" s="228"/>
      <c r="I212" s="228"/>
      <c r="J212" s="244" t="s">
        <v>135</v>
      </c>
      <c r="K212" s="2">
        <v>291001</v>
      </c>
    </row>
    <row r="213" spans="1:11" x14ac:dyDescent="0.25">
      <c r="A213" s="114" t="s">
        <v>829</v>
      </c>
      <c r="B213" s="202">
        <f>+SUMIF(Policy.Strategy!$Q:$Q,'Form 1'!$K213,Policy.Strategy!M:M)</f>
        <v>0</v>
      </c>
      <c r="C213" s="202">
        <f>+SUMIF(Policy.Strategy!$Q:$Q,'Form 1'!$K213,Policy.Strategy!N:N)</f>
        <v>0</v>
      </c>
      <c r="D213" s="202">
        <f>+SUMIF(Policy.Strategy!$Q:$Q,'Form 1'!$K213,Policy.Strategy!O:O)</f>
        <v>0</v>
      </c>
      <c r="E213" s="245">
        <f t="shared" si="47"/>
        <v>0</v>
      </c>
      <c r="F213" s="239"/>
      <c r="G213" s="239"/>
      <c r="H213" s="239"/>
      <c r="I213" s="239"/>
      <c r="J213" s="235" t="s">
        <v>136</v>
      </c>
      <c r="K213" s="2">
        <v>291002</v>
      </c>
    </row>
    <row r="214" spans="1:11" x14ac:dyDescent="0.25">
      <c r="A214" s="114" t="s">
        <v>630</v>
      </c>
      <c r="B214" s="202">
        <f>+SUMIF(Policy.Strategy!$Q:$Q,'Form 1'!$K214,Policy.Strategy!M:M)</f>
        <v>0</v>
      </c>
      <c r="C214" s="202">
        <f>+SUMIF(Policy.Strategy!$Q:$Q,'Form 1'!$K214,Policy.Strategy!N:N)</f>
        <v>0</v>
      </c>
      <c r="D214" s="202">
        <f>+SUMIF(Policy.Strategy!$Q:$Q,'Form 1'!$K214,Policy.Strategy!O:O)</f>
        <v>0</v>
      </c>
      <c r="E214" s="239">
        <f t="shared" si="47"/>
        <v>0</v>
      </c>
      <c r="F214" s="239"/>
      <c r="G214" s="239"/>
      <c r="H214" s="239"/>
      <c r="I214" s="239"/>
      <c r="J214" s="235" t="s">
        <v>137</v>
      </c>
      <c r="K214" s="2">
        <v>291003</v>
      </c>
    </row>
    <row r="215" spans="1:11" ht="22.5" thickBot="1" x14ac:dyDescent="0.3">
      <c r="A215" s="114"/>
      <c r="B215" s="211">
        <f t="shared" ref="B215:I215" si="48">SUM(B212:B214)</f>
        <v>0</v>
      </c>
      <c r="C215" s="211">
        <f t="shared" si="48"/>
        <v>0</v>
      </c>
      <c r="D215" s="211">
        <f t="shared" si="48"/>
        <v>0</v>
      </c>
      <c r="E215" s="211">
        <f t="shared" si="48"/>
        <v>0</v>
      </c>
      <c r="F215" s="211">
        <f t="shared" si="48"/>
        <v>0</v>
      </c>
      <c r="G215" s="211">
        <f t="shared" si="48"/>
        <v>0</v>
      </c>
      <c r="H215" s="211">
        <f t="shared" si="48"/>
        <v>0</v>
      </c>
      <c r="I215" s="211">
        <f t="shared" si="48"/>
        <v>0</v>
      </c>
      <c r="J215" s="213" t="s">
        <v>508</v>
      </c>
      <c r="K215" s="2"/>
    </row>
    <row r="216" spans="1:11" ht="22.5" thickTop="1" x14ac:dyDescent="0.25">
      <c r="A216" s="114"/>
      <c r="B216" s="230"/>
      <c r="C216" s="230"/>
      <c r="D216" s="230"/>
      <c r="E216" s="231"/>
      <c r="F216" s="230"/>
      <c r="G216" s="230"/>
      <c r="H216" s="230"/>
      <c r="I216" s="230"/>
      <c r="J216" s="241"/>
      <c r="K216" s="2"/>
    </row>
    <row r="217" spans="1:11" ht="25.5" x14ac:dyDescent="0.25">
      <c r="A217" s="201">
        <v>421</v>
      </c>
      <c r="B217" s="230"/>
      <c r="C217" s="230"/>
      <c r="D217" s="230"/>
      <c r="E217" s="231"/>
      <c r="F217" s="230"/>
      <c r="G217" s="230"/>
      <c r="H217" s="230"/>
      <c r="I217" s="230"/>
      <c r="J217" s="215" t="s">
        <v>543</v>
      </c>
      <c r="K217" s="2">
        <v>421</v>
      </c>
    </row>
    <row r="218" spans="1:11" x14ac:dyDescent="0.25">
      <c r="A218" s="114" t="s">
        <v>830</v>
      </c>
      <c r="B218" s="202">
        <f>+SUMIF(Policy.Strategy!$Q:$Q,'Form 1'!$K218,Policy.Strategy!M:M)</f>
        <v>0</v>
      </c>
      <c r="C218" s="202">
        <f>+SUMIF(Policy.Strategy!$Q:$Q,'Form 1'!$K218,Policy.Strategy!N:N)</f>
        <v>0</v>
      </c>
      <c r="D218" s="202">
        <f>+SUMIF(Policy.Strategy!$Q:$Q,'Form 1'!$K218,Policy.Strategy!O:O)</f>
        <v>0</v>
      </c>
      <c r="E218" s="225">
        <f>+F218+G218</f>
        <v>0</v>
      </c>
      <c r="F218" s="226"/>
      <c r="G218" s="226"/>
      <c r="H218" s="226"/>
      <c r="I218" s="226"/>
      <c r="J218" s="216" t="s">
        <v>138</v>
      </c>
      <c r="K218" s="2">
        <v>421001</v>
      </c>
    </row>
    <row r="219" spans="1:11" x14ac:dyDescent="0.25">
      <c r="A219" s="114" t="s">
        <v>831</v>
      </c>
      <c r="B219" s="202">
        <f>+SUMIF(Policy.Strategy!$Q:$Q,'Form 1'!$K219,Policy.Strategy!M:M)</f>
        <v>0</v>
      </c>
      <c r="C219" s="202">
        <f>+SUMIF(Policy.Strategy!$Q:$Q,'Form 1'!$K219,Policy.Strategy!N:N)</f>
        <v>0</v>
      </c>
      <c r="D219" s="202">
        <f>+SUMIF(Policy.Strategy!$Q:$Q,'Form 1'!$K219,Policy.Strategy!O:O)</f>
        <v>0</v>
      </c>
      <c r="E219" s="225">
        <f t="shared" ref="E219:E240" si="49">+F219+G219</f>
        <v>0</v>
      </c>
      <c r="F219" s="226"/>
      <c r="G219" s="226"/>
      <c r="H219" s="226"/>
      <c r="I219" s="226"/>
      <c r="J219" s="216" t="s">
        <v>139</v>
      </c>
      <c r="K219" s="2">
        <v>421002</v>
      </c>
    </row>
    <row r="220" spans="1:11" x14ac:dyDescent="0.25">
      <c r="A220" s="114" t="s">
        <v>832</v>
      </c>
      <c r="B220" s="202">
        <f>+SUMIF(Policy.Strategy!$Q:$Q,'Form 1'!$K220,Policy.Strategy!M:M)</f>
        <v>0</v>
      </c>
      <c r="C220" s="202">
        <f>+SUMIF(Policy.Strategy!$Q:$Q,'Form 1'!$K220,Policy.Strategy!N:N)</f>
        <v>0</v>
      </c>
      <c r="D220" s="202">
        <f>+SUMIF(Policy.Strategy!$Q:$Q,'Form 1'!$K220,Policy.Strategy!O:O)</f>
        <v>0</v>
      </c>
      <c r="E220" s="225">
        <f t="shared" si="49"/>
        <v>0</v>
      </c>
      <c r="F220" s="236"/>
      <c r="G220" s="236"/>
      <c r="H220" s="236"/>
      <c r="I220" s="236"/>
      <c r="J220" s="220" t="s">
        <v>140</v>
      </c>
      <c r="K220" s="2">
        <v>421003</v>
      </c>
    </row>
    <row r="221" spans="1:11" x14ac:dyDescent="0.25">
      <c r="A221" s="114" t="s">
        <v>833</v>
      </c>
      <c r="B221" s="202">
        <f>+SUMIF(Policy.Strategy!$Q:$Q,'Form 1'!$K221,Policy.Strategy!M:M)</f>
        <v>0</v>
      </c>
      <c r="C221" s="202">
        <f>+SUMIF(Policy.Strategy!$Q:$Q,'Form 1'!$K221,Policy.Strategy!N:N)</f>
        <v>0</v>
      </c>
      <c r="D221" s="202">
        <f>+SUMIF(Policy.Strategy!$Q:$Q,'Form 1'!$K221,Policy.Strategy!O:O)</f>
        <v>0</v>
      </c>
      <c r="E221" s="225">
        <f t="shared" si="49"/>
        <v>0</v>
      </c>
      <c r="F221" s="236"/>
      <c r="G221" s="236"/>
      <c r="H221" s="236"/>
      <c r="I221" s="236"/>
      <c r="J221" s="220" t="s">
        <v>141</v>
      </c>
      <c r="K221" s="2">
        <v>451011</v>
      </c>
    </row>
    <row r="222" spans="1:11" x14ac:dyDescent="0.25">
      <c r="A222" s="114" t="s">
        <v>834</v>
      </c>
      <c r="B222" s="202">
        <f>+SUMIF(Policy.Strategy!$Q:$Q,'Form 1'!$K222,Policy.Strategy!M:M)</f>
        <v>0</v>
      </c>
      <c r="C222" s="202">
        <f>+SUMIF(Policy.Strategy!$Q:$Q,'Form 1'!$K222,Policy.Strategy!N:N)</f>
        <v>0</v>
      </c>
      <c r="D222" s="202">
        <f>+SUMIF(Policy.Strategy!$Q:$Q,'Form 1'!$K222,Policy.Strategy!O:O)</f>
        <v>0</v>
      </c>
      <c r="E222" s="225">
        <f t="shared" si="49"/>
        <v>0</v>
      </c>
      <c r="F222" s="236"/>
      <c r="G222" s="236"/>
      <c r="H222" s="236"/>
      <c r="I222" s="236"/>
      <c r="J222" s="220" t="s">
        <v>142</v>
      </c>
      <c r="K222" s="2">
        <v>451012</v>
      </c>
    </row>
    <row r="223" spans="1:11" x14ac:dyDescent="0.25">
      <c r="A223" s="114" t="s">
        <v>835</v>
      </c>
      <c r="B223" s="202">
        <f>+SUMIF(Policy.Strategy!$Q:$Q,'Form 1'!$K223,Policy.Strategy!M:M)</f>
        <v>0</v>
      </c>
      <c r="C223" s="202">
        <f>+SUMIF(Policy.Strategy!$Q:$Q,'Form 1'!$K223,Policy.Strategy!N:N)</f>
        <v>0</v>
      </c>
      <c r="D223" s="202">
        <f>+SUMIF(Policy.Strategy!$Q:$Q,'Form 1'!$K223,Policy.Strategy!O:O)</f>
        <v>0</v>
      </c>
      <c r="E223" s="225">
        <f t="shared" si="49"/>
        <v>0</v>
      </c>
      <c r="F223" s="236"/>
      <c r="G223" s="236"/>
      <c r="H223" s="236"/>
      <c r="I223" s="236"/>
      <c r="J223" s="220" t="s">
        <v>143</v>
      </c>
      <c r="K223" s="2">
        <v>422001</v>
      </c>
    </row>
    <row r="224" spans="1:11" x14ac:dyDescent="0.25">
      <c r="A224" s="114" t="s">
        <v>836</v>
      </c>
      <c r="B224" s="202">
        <f>+SUMIF(Policy.Strategy!$Q:$Q,'Form 1'!$K224,Policy.Strategy!M:M)</f>
        <v>0</v>
      </c>
      <c r="C224" s="202">
        <f>+SUMIF(Policy.Strategy!$Q:$Q,'Form 1'!$K224,Policy.Strategy!N:N)</f>
        <v>0</v>
      </c>
      <c r="D224" s="202">
        <f>+SUMIF(Policy.Strategy!$Q:$Q,'Form 1'!$K224,Policy.Strategy!O:O)</f>
        <v>0</v>
      </c>
      <c r="E224" s="225">
        <f t="shared" si="49"/>
        <v>0</v>
      </c>
      <c r="F224" s="236"/>
      <c r="G224" s="236"/>
      <c r="H224" s="236"/>
      <c r="I224" s="236"/>
      <c r="J224" s="220" t="s">
        <v>144</v>
      </c>
      <c r="K224" s="2">
        <v>422002</v>
      </c>
    </row>
    <row r="225" spans="1:11" x14ac:dyDescent="0.25">
      <c r="A225" s="114" t="s">
        <v>837</v>
      </c>
      <c r="B225" s="202">
        <f>+SUMIF(Policy.Strategy!$Q:$Q,'Form 1'!$K225,Policy.Strategy!M:M)</f>
        <v>0</v>
      </c>
      <c r="C225" s="202">
        <f>+SUMIF(Policy.Strategy!$Q:$Q,'Form 1'!$K225,Policy.Strategy!N:N)</f>
        <v>0</v>
      </c>
      <c r="D225" s="202">
        <f>+SUMIF(Policy.Strategy!$Q:$Q,'Form 1'!$K225,Policy.Strategy!O:O)</f>
        <v>0</v>
      </c>
      <c r="E225" s="225">
        <f t="shared" si="49"/>
        <v>0</v>
      </c>
      <c r="F225" s="236"/>
      <c r="G225" s="236"/>
      <c r="H225" s="236"/>
      <c r="I225" s="236"/>
      <c r="J225" s="233" t="s">
        <v>145</v>
      </c>
      <c r="K225" s="2">
        <v>422003</v>
      </c>
    </row>
    <row r="226" spans="1:11" x14ac:dyDescent="0.25">
      <c r="A226" s="114" t="s">
        <v>838</v>
      </c>
      <c r="B226" s="202">
        <f>+SUMIF(Policy.Strategy!$Q:$Q,'Form 1'!$K226,Policy.Strategy!M:M)</f>
        <v>0</v>
      </c>
      <c r="C226" s="202">
        <f>+SUMIF(Policy.Strategy!$Q:$Q,'Form 1'!$K226,Policy.Strategy!N:N)</f>
        <v>0</v>
      </c>
      <c r="D226" s="202">
        <f>+SUMIF(Policy.Strategy!$Q:$Q,'Form 1'!$K226,Policy.Strategy!O:O)</f>
        <v>0</v>
      </c>
      <c r="E226" s="225">
        <f t="shared" si="49"/>
        <v>0</v>
      </c>
      <c r="F226" s="246"/>
      <c r="G226" s="246"/>
      <c r="H226" s="246"/>
      <c r="I226" s="246"/>
      <c r="J226" s="233" t="s">
        <v>146</v>
      </c>
      <c r="K226" s="2">
        <v>422004</v>
      </c>
    </row>
    <row r="227" spans="1:11" x14ac:dyDescent="0.25">
      <c r="A227" s="114" t="s">
        <v>839</v>
      </c>
      <c r="B227" s="202">
        <f>+SUMIF(Policy.Strategy!$Q:$Q,'Form 1'!$K227,Policy.Strategy!M:M)</f>
        <v>0</v>
      </c>
      <c r="C227" s="202">
        <f>+SUMIF(Policy.Strategy!$Q:$Q,'Form 1'!$K227,Policy.Strategy!N:N)</f>
        <v>0</v>
      </c>
      <c r="D227" s="202">
        <f>+SUMIF(Policy.Strategy!$Q:$Q,'Form 1'!$K227,Policy.Strategy!O:O)</f>
        <v>0</v>
      </c>
      <c r="E227" s="225">
        <f t="shared" si="49"/>
        <v>0</v>
      </c>
      <c r="F227" s="236"/>
      <c r="G227" s="236"/>
      <c r="H227" s="236"/>
      <c r="I227" s="236"/>
      <c r="J227" s="233" t="s">
        <v>147</v>
      </c>
      <c r="K227" s="2">
        <v>422005</v>
      </c>
    </row>
    <row r="228" spans="1:11" x14ac:dyDescent="0.25">
      <c r="A228" s="114" t="s">
        <v>840</v>
      </c>
      <c r="B228" s="202">
        <f>+SUMIF(Policy.Strategy!$Q:$Q,'Form 1'!$K228,Policy.Strategy!M:M)</f>
        <v>0</v>
      </c>
      <c r="C228" s="202">
        <f>+SUMIF(Policy.Strategy!$Q:$Q,'Form 1'!$K228,Policy.Strategy!N:N)</f>
        <v>0</v>
      </c>
      <c r="D228" s="202">
        <f>+SUMIF(Policy.Strategy!$Q:$Q,'Form 1'!$K228,Policy.Strategy!O:O)</f>
        <v>0</v>
      </c>
      <c r="E228" s="225">
        <f t="shared" si="49"/>
        <v>0</v>
      </c>
      <c r="F228" s="246"/>
      <c r="G228" s="246"/>
      <c r="H228" s="246"/>
      <c r="I228" s="246"/>
      <c r="J228" s="233" t="s">
        <v>148</v>
      </c>
      <c r="K228" s="2">
        <v>422999</v>
      </c>
    </row>
    <row r="229" spans="1:11" x14ac:dyDescent="0.25">
      <c r="A229" s="114" t="s">
        <v>634</v>
      </c>
      <c r="B229" s="202">
        <f>+SUMIF(Policy.Strategy!$Q:$Q,'Form 1'!$K229,Policy.Strategy!M:M)</f>
        <v>0</v>
      </c>
      <c r="C229" s="202">
        <f>+SUMIF(Policy.Strategy!$Q:$Q,'Form 1'!$K229,Policy.Strategy!N:N)</f>
        <v>0</v>
      </c>
      <c r="D229" s="202">
        <f>+SUMIF(Policy.Strategy!$Q:$Q,'Form 1'!$K229,Policy.Strategy!O:O)</f>
        <v>0</v>
      </c>
      <c r="E229" s="225">
        <f t="shared" si="49"/>
        <v>0</v>
      </c>
      <c r="F229" s="246"/>
      <c r="G229" s="246"/>
      <c r="H229" s="246"/>
      <c r="I229" s="246"/>
      <c r="J229" s="233" t="s">
        <v>149</v>
      </c>
      <c r="K229" s="2">
        <v>423001</v>
      </c>
    </row>
    <row r="230" spans="1:11" x14ac:dyDescent="0.25">
      <c r="A230" s="114" t="s">
        <v>841</v>
      </c>
      <c r="B230" s="202">
        <f>+SUMIF(Policy.Strategy!$Q:$Q,'Form 1'!$K230,Policy.Strategy!M:M)</f>
        <v>0</v>
      </c>
      <c r="C230" s="202">
        <f>+SUMIF(Policy.Strategy!$Q:$Q,'Form 1'!$K230,Policy.Strategy!N:N)</f>
        <v>0</v>
      </c>
      <c r="D230" s="202">
        <f>+SUMIF(Policy.Strategy!$Q:$Q,'Form 1'!$K230,Policy.Strategy!O:O)</f>
        <v>0</v>
      </c>
      <c r="E230" s="225">
        <f t="shared" si="49"/>
        <v>0</v>
      </c>
      <c r="F230" s="246"/>
      <c r="G230" s="246"/>
      <c r="H230" s="246"/>
      <c r="I230" s="246"/>
      <c r="J230" s="233" t="s">
        <v>150</v>
      </c>
      <c r="K230" s="2">
        <v>423002</v>
      </c>
    </row>
    <row r="231" spans="1:11" x14ac:dyDescent="0.25">
      <c r="A231" s="114" t="s">
        <v>842</v>
      </c>
      <c r="B231" s="202">
        <f>+SUMIF(Policy.Strategy!$Q:$Q,'Form 1'!$K231,Policy.Strategy!M:M)</f>
        <v>0</v>
      </c>
      <c r="C231" s="202">
        <f>+SUMIF(Policy.Strategy!$Q:$Q,'Form 1'!$K231,Policy.Strategy!N:N)</f>
        <v>0</v>
      </c>
      <c r="D231" s="202">
        <f>+SUMIF(Policy.Strategy!$Q:$Q,'Form 1'!$K231,Policy.Strategy!O:O)</f>
        <v>0</v>
      </c>
      <c r="E231" s="225">
        <f t="shared" si="49"/>
        <v>0</v>
      </c>
      <c r="F231" s="246"/>
      <c r="G231" s="246"/>
      <c r="H231" s="246"/>
      <c r="I231" s="246"/>
      <c r="J231" s="233" t="s">
        <v>151</v>
      </c>
      <c r="K231" s="2">
        <v>423003</v>
      </c>
    </row>
    <row r="232" spans="1:11" x14ac:dyDescent="0.25">
      <c r="A232" s="114" t="s">
        <v>843</v>
      </c>
      <c r="B232" s="202">
        <f>+SUMIF(Policy.Strategy!$Q:$Q,'Form 1'!$K232,Policy.Strategy!M:M)</f>
        <v>0</v>
      </c>
      <c r="C232" s="202">
        <f>+SUMIF(Policy.Strategy!$Q:$Q,'Form 1'!$K232,Policy.Strategy!N:N)</f>
        <v>0</v>
      </c>
      <c r="D232" s="202">
        <f>+SUMIF(Policy.Strategy!$Q:$Q,'Form 1'!$K232,Policy.Strategy!O:O)</f>
        <v>0</v>
      </c>
      <c r="E232" s="225">
        <f t="shared" si="49"/>
        <v>0</v>
      </c>
      <c r="F232" s="246"/>
      <c r="G232" s="246"/>
      <c r="H232" s="246"/>
      <c r="I232" s="246"/>
      <c r="J232" s="233" t="s">
        <v>152</v>
      </c>
      <c r="K232" s="2">
        <v>423004</v>
      </c>
    </row>
    <row r="233" spans="1:11" x14ac:dyDescent="0.25">
      <c r="A233" s="114" t="s">
        <v>844</v>
      </c>
      <c r="B233" s="202">
        <f>+SUMIF(Policy.Strategy!$Q:$Q,'Form 1'!$K233,Policy.Strategy!M:M)</f>
        <v>0</v>
      </c>
      <c r="C233" s="202">
        <f>+SUMIF(Policy.Strategy!$Q:$Q,'Form 1'!$K233,Policy.Strategy!N:N)</f>
        <v>0</v>
      </c>
      <c r="D233" s="202">
        <f>+SUMIF(Policy.Strategy!$Q:$Q,'Form 1'!$K233,Policy.Strategy!O:O)</f>
        <v>0</v>
      </c>
      <c r="E233" s="225">
        <f t="shared" si="49"/>
        <v>0</v>
      </c>
      <c r="F233" s="236"/>
      <c r="G233" s="236"/>
      <c r="H233" s="236"/>
      <c r="I233" s="236"/>
      <c r="J233" s="233" t="s">
        <v>153</v>
      </c>
      <c r="K233" s="2">
        <v>423005</v>
      </c>
    </row>
    <row r="234" spans="1:11" x14ac:dyDescent="0.25">
      <c r="A234" s="114" t="s">
        <v>845</v>
      </c>
      <c r="B234" s="202">
        <f>+SUMIF(Policy.Strategy!$Q:$Q,'Form 1'!$K234,Policy.Strategy!M:M)</f>
        <v>0</v>
      </c>
      <c r="C234" s="202">
        <f>+SUMIF(Policy.Strategy!$Q:$Q,'Form 1'!$K234,Policy.Strategy!N:N)</f>
        <v>0</v>
      </c>
      <c r="D234" s="202">
        <f>+SUMIF(Policy.Strategy!$Q:$Q,'Form 1'!$K234,Policy.Strategy!O:O)</f>
        <v>0</v>
      </c>
      <c r="E234" s="225">
        <f t="shared" si="49"/>
        <v>0</v>
      </c>
      <c r="F234" s="246"/>
      <c r="G234" s="246"/>
      <c r="H234" s="246"/>
      <c r="I234" s="246"/>
      <c r="J234" s="233" t="s">
        <v>154</v>
      </c>
      <c r="K234" s="2">
        <v>423006</v>
      </c>
    </row>
    <row r="235" spans="1:11" x14ac:dyDescent="0.25">
      <c r="A235" s="114" t="s">
        <v>846</v>
      </c>
      <c r="B235" s="202">
        <f>+SUMIF(Policy.Strategy!$Q:$Q,'Form 1'!$K235,Policy.Strategy!M:M)</f>
        <v>0</v>
      </c>
      <c r="C235" s="202">
        <f>+SUMIF(Policy.Strategy!$Q:$Q,'Form 1'!$K235,Policy.Strategy!N:N)</f>
        <v>0</v>
      </c>
      <c r="D235" s="202">
        <f>+SUMIF(Policy.Strategy!$Q:$Q,'Form 1'!$K235,Policy.Strategy!O:O)</f>
        <v>0</v>
      </c>
      <c r="E235" s="225">
        <f t="shared" si="49"/>
        <v>0</v>
      </c>
      <c r="F235" s="236"/>
      <c r="G235" s="236"/>
      <c r="H235" s="236"/>
      <c r="I235" s="236"/>
      <c r="J235" s="233" t="s">
        <v>155</v>
      </c>
      <c r="K235" s="2">
        <v>423007</v>
      </c>
    </row>
    <row r="236" spans="1:11" x14ac:dyDescent="0.25">
      <c r="A236" s="238" t="s">
        <v>847</v>
      </c>
      <c r="B236" s="202">
        <f>+SUMIF(Policy.Strategy!$Q:$Q,'Form 1'!$K236,Policy.Strategy!M:M)</f>
        <v>0</v>
      </c>
      <c r="C236" s="202">
        <f>+SUMIF(Policy.Strategy!$Q:$Q,'Form 1'!$K236,Policy.Strategy!N:N)</f>
        <v>0</v>
      </c>
      <c r="D236" s="202">
        <f>+SUMIF(Policy.Strategy!$Q:$Q,'Form 1'!$K236,Policy.Strategy!O:O)</f>
        <v>0</v>
      </c>
      <c r="E236" s="225">
        <f t="shared" si="49"/>
        <v>0</v>
      </c>
      <c r="F236" s="236"/>
      <c r="G236" s="236"/>
      <c r="H236" s="236"/>
      <c r="I236" s="236"/>
      <c r="J236" s="233" t="s">
        <v>156</v>
      </c>
      <c r="K236" s="240">
        <v>423008</v>
      </c>
    </row>
    <row r="237" spans="1:11" x14ac:dyDescent="0.25">
      <c r="A237" s="238" t="s">
        <v>848</v>
      </c>
      <c r="B237" s="202">
        <f>+SUMIF(Policy.Strategy!$Q:$Q,'Form 1'!$K237,Policy.Strategy!M:M)</f>
        <v>0</v>
      </c>
      <c r="C237" s="202">
        <f>+SUMIF(Policy.Strategy!$Q:$Q,'Form 1'!$K237,Policy.Strategy!N:N)</f>
        <v>0</v>
      </c>
      <c r="D237" s="202">
        <f>+SUMIF(Policy.Strategy!$Q:$Q,'Form 1'!$K237,Policy.Strategy!O:O)</f>
        <v>0</v>
      </c>
      <c r="E237" s="225">
        <f t="shared" si="49"/>
        <v>0</v>
      </c>
      <c r="F237" s="236"/>
      <c r="G237" s="236"/>
      <c r="H237" s="236"/>
      <c r="I237" s="236"/>
      <c r="J237" s="233" t="s">
        <v>157</v>
      </c>
      <c r="K237" s="240">
        <v>423999</v>
      </c>
    </row>
    <row r="238" spans="1:11" x14ac:dyDescent="0.25">
      <c r="A238" s="114" t="s">
        <v>639</v>
      </c>
      <c r="B238" s="202">
        <f>+SUMIF(Policy.Strategy!$Q:$Q,'Form 1'!$K238,Policy.Strategy!M:M)</f>
        <v>0</v>
      </c>
      <c r="C238" s="202">
        <f>+SUMIF(Policy.Strategy!$Q:$Q,'Form 1'!$K238,Policy.Strategy!N:N)</f>
        <v>0</v>
      </c>
      <c r="D238" s="202">
        <f>+SUMIF(Policy.Strategy!$Q:$Q,'Form 1'!$K238,Policy.Strategy!O:O)</f>
        <v>0</v>
      </c>
      <c r="E238" s="225">
        <f t="shared" si="49"/>
        <v>0</v>
      </c>
      <c r="F238" s="246"/>
      <c r="G238" s="246"/>
      <c r="H238" s="246"/>
      <c r="I238" s="246"/>
      <c r="J238" s="233" t="s">
        <v>158</v>
      </c>
      <c r="K238" s="2">
        <v>424001</v>
      </c>
    </row>
    <row r="239" spans="1:11" x14ac:dyDescent="0.25">
      <c r="A239" s="114" t="s">
        <v>849</v>
      </c>
      <c r="B239" s="202">
        <f>+SUMIF(Policy.Strategy!$Q:$Q,'Form 1'!$K239,Policy.Strategy!M:M)</f>
        <v>0</v>
      </c>
      <c r="C239" s="202">
        <f>+SUMIF(Policy.Strategy!$Q:$Q,'Form 1'!$K239,Policy.Strategy!N:N)</f>
        <v>0</v>
      </c>
      <c r="D239" s="202">
        <f>+SUMIF(Policy.Strategy!$Q:$Q,'Form 1'!$K239,Policy.Strategy!O:O)</f>
        <v>0</v>
      </c>
      <c r="E239" s="225">
        <f t="shared" si="49"/>
        <v>0</v>
      </c>
      <c r="F239" s="236"/>
      <c r="G239" s="236"/>
      <c r="H239" s="236"/>
      <c r="I239" s="236"/>
      <c r="J239" s="233" t="s">
        <v>159</v>
      </c>
      <c r="K239" s="2">
        <v>424002</v>
      </c>
    </row>
    <row r="240" spans="1:11" x14ac:dyDescent="0.25">
      <c r="A240" s="114" t="s">
        <v>850</v>
      </c>
      <c r="B240" s="202">
        <f>+SUMIF(Policy.Strategy!$Q:$Q,'Form 1'!$K240,Policy.Strategy!M:M)</f>
        <v>0</v>
      </c>
      <c r="C240" s="202">
        <f>+SUMIF(Policy.Strategy!$Q:$Q,'Form 1'!$K240,Policy.Strategy!N:N)</f>
        <v>0</v>
      </c>
      <c r="D240" s="202">
        <f>+SUMIF(Policy.Strategy!$Q:$Q,'Form 1'!$K240,Policy.Strategy!O:O)</f>
        <v>0</v>
      </c>
      <c r="E240" s="225">
        <f t="shared" si="49"/>
        <v>0</v>
      </c>
      <c r="F240" s="226"/>
      <c r="G240" s="226"/>
      <c r="H240" s="226"/>
      <c r="I240" s="226"/>
      <c r="J240" s="241" t="s">
        <v>160</v>
      </c>
      <c r="K240" s="2">
        <v>424003</v>
      </c>
    </row>
    <row r="241" spans="1:11" ht="22.5" thickBot="1" x14ac:dyDescent="0.3">
      <c r="A241" s="201"/>
      <c r="B241" s="211">
        <f t="shared" ref="B241:I241" si="50">SUM(B218:B240)</f>
        <v>0</v>
      </c>
      <c r="C241" s="211">
        <f t="shared" si="50"/>
        <v>0</v>
      </c>
      <c r="D241" s="211">
        <f t="shared" si="50"/>
        <v>0</v>
      </c>
      <c r="E241" s="211">
        <f t="shared" si="50"/>
        <v>0</v>
      </c>
      <c r="F241" s="211">
        <f t="shared" si="50"/>
        <v>0</v>
      </c>
      <c r="G241" s="211">
        <f t="shared" si="50"/>
        <v>0</v>
      </c>
      <c r="H241" s="211">
        <f t="shared" si="50"/>
        <v>0</v>
      </c>
      <c r="I241" s="211">
        <f t="shared" si="50"/>
        <v>0</v>
      </c>
      <c r="J241" s="242" t="s">
        <v>508</v>
      </c>
      <c r="K241" s="2"/>
    </row>
    <row r="242" spans="1:11" ht="22.5" thickTop="1" x14ac:dyDescent="0.25">
      <c r="A242" s="114"/>
      <c r="B242" s="230"/>
      <c r="C242" s="230"/>
      <c r="D242" s="230"/>
      <c r="E242" s="231"/>
      <c r="F242" s="230"/>
      <c r="G242" s="230"/>
      <c r="H242" s="230"/>
      <c r="I242" s="230"/>
      <c r="J242" s="241"/>
      <c r="K242" s="2"/>
    </row>
    <row r="243" spans="1:11" ht="25.5" x14ac:dyDescent="0.25">
      <c r="A243" s="201">
        <v>440</v>
      </c>
      <c r="B243" s="230"/>
      <c r="C243" s="230"/>
      <c r="D243" s="230"/>
      <c r="E243" s="231"/>
      <c r="F243" s="230"/>
      <c r="G243" s="230"/>
      <c r="H243" s="230"/>
      <c r="I243" s="230"/>
      <c r="J243" s="215" t="s">
        <v>544</v>
      </c>
      <c r="K243" s="2">
        <v>440</v>
      </c>
    </row>
    <row r="244" spans="1:11" x14ac:dyDescent="0.25">
      <c r="A244" s="114" t="s">
        <v>851</v>
      </c>
      <c r="B244" s="202">
        <f>+SUMIF(Policy.Strategy!$Q:$Q,'Form 1'!$K244,Policy.Strategy!M:M)</f>
        <v>0</v>
      </c>
      <c r="C244" s="202">
        <f>+SUMIF(Policy.Strategy!$Q:$Q,'Form 1'!$K244,Policy.Strategy!N:N)</f>
        <v>0</v>
      </c>
      <c r="D244" s="202">
        <f>+SUMIF(Policy.Strategy!$Q:$Q,'Form 1'!$K244,Policy.Strategy!O:O)</f>
        <v>0</v>
      </c>
      <c r="E244" s="225">
        <f>+F244+G244</f>
        <v>0</v>
      </c>
      <c r="F244" s="226"/>
      <c r="G244" s="226"/>
      <c r="H244" s="226"/>
      <c r="I244" s="226"/>
      <c r="J244" s="232" t="s">
        <v>161</v>
      </c>
      <c r="K244" s="2">
        <v>441001</v>
      </c>
    </row>
    <row r="245" spans="1:11" x14ac:dyDescent="0.25">
      <c r="A245" s="114" t="s">
        <v>852</v>
      </c>
      <c r="B245" s="202">
        <f>+SUMIF(Policy.Strategy!$Q:$Q,'Form 1'!$K245,Policy.Strategy!M:M)</f>
        <v>0</v>
      </c>
      <c r="C245" s="202">
        <f>+SUMIF(Policy.Strategy!$Q:$Q,'Form 1'!$K245,Policy.Strategy!N:N)</f>
        <v>0</v>
      </c>
      <c r="D245" s="202">
        <f>+SUMIF(Policy.Strategy!$Q:$Q,'Form 1'!$K245,Policy.Strategy!O:O)</f>
        <v>0</v>
      </c>
      <c r="E245" s="225">
        <f>+F245+G245</f>
        <v>0</v>
      </c>
      <c r="F245" s="226"/>
      <c r="G245" s="226"/>
      <c r="H245" s="226"/>
      <c r="I245" s="226"/>
      <c r="J245" s="233" t="s">
        <v>162</v>
      </c>
      <c r="K245" s="2">
        <v>441002</v>
      </c>
    </row>
    <row r="246" spans="1:11" x14ac:dyDescent="0.25">
      <c r="A246" s="114" t="s">
        <v>853</v>
      </c>
      <c r="B246" s="202">
        <f>+SUMIF(Policy.Strategy!$Q:$Q,'Form 1'!$K246,Policy.Strategy!M:M)</f>
        <v>0</v>
      </c>
      <c r="C246" s="202">
        <f>+SUMIF(Policy.Strategy!$Q:$Q,'Form 1'!$K246,Policy.Strategy!N:N)</f>
        <v>0</v>
      </c>
      <c r="D246" s="202">
        <f>+SUMIF(Policy.Strategy!$Q:$Q,'Form 1'!$K246,Policy.Strategy!O:O)</f>
        <v>0</v>
      </c>
      <c r="E246" s="225">
        <f>+F246+G246</f>
        <v>0</v>
      </c>
      <c r="F246" s="226"/>
      <c r="G246" s="226"/>
      <c r="H246" s="226"/>
      <c r="I246" s="226"/>
      <c r="J246" s="233" t="s">
        <v>163</v>
      </c>
      <c r="K246" s="2">
        <v>442001</v>
      </c>
    </row>
    <row r="247" spans="1:11" ht="22.5" thickBot="1" x14ac:dyDescent="0.3">
      <c r="A247" s="114"/>
      <c r="B247" s="211">
        <f t="shared" ref="B247:H247" si="51">SUM(B244:B246)</f>
        <v>0</v>
      </c>
      <c r="C247" s="211">
        <f t="shared" si="51"/>
        <v>0</v>
      </c>
      <c r="D247" s="211">
        <f t="shared" si="51"/>
        <v>0</v>
      </c>
      <c r="E247" s="211">
        <f t="shared" si="51"/>
        <v>0</v>
      </c>
      <c r="F247" s="211">
        <f t="shared" si="51"/>
        <v>0</v>
      </c>
      <c r="G247" s="211">
        <f t="shared" si="51"/>
        <v>0</v>
      </c>
      <c r="H247" s="211">
        <f t="shared" si="51"/>
        <v>0</v>
      </c>
      <c r="I247" s="211">
        <f>SUM(I244:I246)</f>
        <v>0</v>
      </c>
      <c r="J247" s="213" t="s">
        <v>508</v>
      </c>
      <c r="K247" s="2"/>
    </row>
    <row r="248" spans="1:11" ht="22.5" thickTop="1" x14ac:dyDescent="0.25">
      <c r="A248" s="114"/>
      <c r="B248" s="230"/>
      <c r="C248" s="230"/>
      <c r="D248" s="230"/>
      <c r="E248" s="231"/>
      <c r="F248" s="230"/>
      <c r="G248" s="230"/>
      <c r="H248" s="230"/>
      <c r="I248" s="230"/>
      <c r="J248" s="241"/>
      <c r="K248" s="2"/>
    </row>
    <row r="249" spans="1:11" ht="25.5" x14ac:dyDescent="0.25">
      <c r="A249" s="201">
        <v>720</v>
      </c>
      <c r="B249" s="230"/>
      <c r="C249" s="230"/>
      <c r="D249" s="230"/>
      <c r="E249" s="231"/>
      <c r="F249" s="230"/>
      <c r="G249" s="230"/>
      <c r="H249" s="230"/>
      <c r="I249" s="230"/>
      <c r="J249" s="215" t="s">
        <v>545</v>
      </c>
      <c r="K249" s="2">
        <v>720</v>
      </c>
    </row>
    <row r="250" spans="1:11" x14ac:dyDescent="0.25">
      <c r="A250" s="114" t="s">
        <v>854</v>
      </c>
      <c r="B250" s="202">
        <f>+SUMIF(Policy.Strategy!$Q:$Q,'Form 1'!$K250,Policy.Strategy!M:M)</f>
        <v>0</v>
      </c>
      <c r="C250" s="202">
        <f>+SUMIF(Policy.Strategy!$Q:$Q,'Form 1'!$K250,Policy.Strategy!N:N)</f>
        <v>0</v>
      </c>
      <c r="D250" s="202">
        <f>+SUMIF(Policy.Strategy!$Q:$Q,'Form 1'!$K250,Policy.Strategy!O:O)</f>
        <v>0</v>
      </c>
      <c r="E250" s="225">
        <f>+F250+G250</f>
        <v>0</v>
      </c>
      <c r="F250" s="226"/>
      <c r="G250" s="226"/>
      <c r="H250" s="226"/>
      <c r="I250" s="226"/>
      <c r="J250" s="216" t="s">
        <v>164</v>
      </c>
      <c r="K250" s="2">
        <v>721001</v>
      </c>
    </row>
    <row r="251" spans="1:11" x14ac:dyDescent="0.25">
      <c r="A251" s="114" t="s">
        <v>855</v>
      </c>
      <c r="B251" s="202">
        <f>+SUMIF(Policy.Strategy!$Q:$Q,'Form 1'!$K251,Policy.Strategy!M:M)</f>
        <v>0</v>
      </c>
      <c r="C251" s="202">
        <f>+SUMIF(Policy.Strategy!$Q:$Q,'Form 1'!$K251,Policy.Strategy!N:N)</f>
        <v>0</v>
      </c>
      <c r="D251" s="202">
        <f>+SUMIF(Policy.Strategy!$Q:$Q,'Form 1'!$K251,Policy.Strategy!O:O)</f>
        <v>0</v>
      </c>
      <c r="E251" s="225">
        <f t="shared" ref="E251:E268" si="52">+F251+G251</f>
        <v>0</v>
      </c>
      <c r="F251" s="226"/>
      <c r="G251" s="226"/>
      <c r="H251" s="226"/>
      <c r="I251" s="226"/>
      <c r="J251" s="216" t="s">
        <v>165</v>
      </c>
      <c r="K251" s="2">
        <v>721002</v>
      </c>
    </row>
    <row r="252" spans="1:11" x14ac:dyDescent="0.25">
      <c r="A252" s="114" t="s">
        <v>856</v>
      </c>
      <c r="B252" s="202">
        <f>+SUMIF(Policy.Strategy!$Q:$Q,'Form 1'!$K252,Policy.Strategy!M:M)</f>
        <v>0</v>
      </c>
      <c r="C252" s="202">
        <f>+SUMIF(Policy.Strategy!$Q:$Q,'Form 1'!$K252,Policy.Strategy!N:N)</f>
        <v>0</v>
      </c>
      <c r="D252" s="202">
        <f>+SUMIF(Policy.Strategy!$Q:$Q,'Form 1'!$K252,Policy.Strategy!O:O)</f>
        <v>0</v>
      </c>
      <c r="E252" s="225">
        <f t="shared" si="52"/>
        <v>0</v>
      </c>
      <c r="F252" s="236"/>
      <c r="G252" s="236"/>
      <c r="H252" s="236"/>
      <c r="I252" s="236"/>
      <c r="J252" s="220" t="s">
        <v>166</v>
      </c>
      <c r="K252" s="2">
        <v>721003</v>
      </c>
    </row>
    <row r="253" spans="1:11" x14ac:dyDescent="0.25">
      <c r="A253" s="114" t="s">
        <v>857</v>
      </c>
      <c r="B253" s="202">
        <f>+SUMIF(Policy.Strategy!$Q:$Q,'Form 1'!$K253,Policy.Strategy!M:M)</f>
        <v>0</v>
      </c>
      <c r="C253" s="202">
        <f>+SUMIF(Policy.Strategy!$Q:$Q,'Form 1'!$K253,Policy.Strategy!N:N)</f>
        <v>0</v>
      </c>
      <c r="D253" s="202">
        <f>+SUMIF(Policy.Strategy!$Q:$Q,'Form 1'!$K253,Policy.Strategy!O:O)</f>
        <v>0</v>
      </c>
      <c r="E253" s="225">
        <f t="shared" si="52"/>
        <v>0</v>
      </c>
      <c r="F253" s="236"/>
      <c r="G253" s="236"/>
      <c r="H253" s="236"/>
      <c r="I253" s="236"/>
      <c r="J253" s="220" t="s">
        <v>167</v>
      </c>
      <c r="K253" s="2">
        <v>721004</v>
      </c>
    </row>
    <row r="254" spans="1:11" x14ac:dyDescent="0.25">
      <c r="A254" s="114" t="s">
        <v>858</v>
      </c>
      <c r="B254" s="202">
        <f>+SUMIF(Policy.Strategy!$Q:$Q,'Form 1'!$K254,Policy.Strategy!M:M)</f>
        <v>0</v>
      </c>
      <c r="C254" s="202">
        <f>+SUMIF(Policy.Strategy!$Q:$Q,'Form 1'!$K254,Policy.Strategy!N:N)</f>
        <v>0</v>
      </c>
      <c r="D254" s="202">
        <f>+SUMIF(Policy.Strategy!$Q:$Q,'Form 1'!$K254,Policy.Strategy!O:O)</f>
        <v>0</v>
      </c>
      <c r="E254" s="225">
        <f t="shared" si="52"/>
        <v>0</v>
      </c>
      <c r="F254" s="236"/>
      <c r="G254" s="236"/>
      <c r="H254" s="236"/>
      <c r="I254" s="236"/>
      <c r="J254" s="220" t="s">
        <v>168</v>
      </c>
      <c r="K254" s="2">
        <v>721999</v>
      </c>
    </row>
    <row r="255" spans="1:11" x14ac:dyDescent="0.25">
      <c r="A255" s="114" t="s">
        <v>859</v>
      </c>
      <c r="B255" s="202">
        <f>+SUMIF(Policy.Strategy!$Q:$Q,'Form 1'!$K255,Policy.Strategy!M:M)</f>
        <v>0</v>
      </c>
      <c r="C255" s="202">
        <f>+SUMIF(Policy.Strategy!$Q:$Q,'Form 1'!$K255,Policy.Strategy!N:N)</f>
        <v>0</v>
      </c>
      <c r="D255" s="202">
        <f>+SUMIF(Policy.Strategy!$Q:$Q,'Form 1'!$K255,Policy.Strategy!O:O)</f>
        <v>0</v>
      </c>
      <c r="E255" s="225">
        <f t="shared" si="52"/>
        <v>0</v>
      </c>
      <c r="F255" s="236"/>
      <c r="G255" s="236"/>
      <c r="H255" s="236"/>
      <c r="I255" s="236"/>
      <c r="J255" s="233" t="s">
        <v>169</v>
      </c>
      <c r="K255" s="2">
        <v>722001</v>
      </c>
    </row>
    <row r="256" spans="1:11" x14ac:dyDescent="0.25">
      <c r="A256" s="114" t="s">
        <v>860</v>
      </c>
      <c r="B256" s="202">
        <f>+SUMIF(Policy.Strategy!$Q:$Q,'Form 1'!$K256,Policy.Strategy!M:M)</f>
        <v>0</v>
      </c>
      <c r="C256" s="202">
        <f>+SUMIF(Policy.Strategy!$Q:$Q,'Form 1'!$K256,Policy.Strategy!N:N)</f>
        <v>0</v>
      </c>
      <c r="D256" s="202">
        <f>+SUMIF(Policy.Strategy!$Q:$Q,'Form 1'!$K256,Policy.Strategy!O:O)</f>
        <v>0</v>
      </c>
      <c r="E256" s="225">
        <f t="shared" si="52"/>
        <v>0</v>
      </c>
      <c r="F256" s="246"/>
      <c r="G256" s="246"/>
      <c r="H256" s="246"/>
      <c r="I256" s="246"/>
      <c r="J256" s="233" t="s">
        <v>170</v>
      </c>
      <c r="K256" s="2">
        <v>722002</v>
      </c>
    </row>
    <row r="257" spans="1:11" x14ac:dyDescent="0.25">
      <c r="A257" s="114" t="s">
        <v>861</v>
      </c>
      <c r="B257" s="202">
        <f>+SUMIF(Policy.Strategy!$Q:$Q,'Form 1'!$K257,Policy.Strategy!M:M)</f>
        <v>0</v>
      </c>
      <c r="C257" s="202">
        <f>+SUMIF(Policy.Strategy!$Q:$Q,'Form 1'!$K257,Policy.Strategy!N:N)</f>
        <v>0</v>
      </c>
      <c r="D257" s="202">
        <f>+SUMIF(Policy.Strategy!$Q:$Q,'Form 1'!$K257,Policy.Strategy!O:O)</f>
        <v>0</v>
      </c>
      <c r="E257" s="225">
        <f t="shared" si="52"/>
        <v>0</v>
      </c>
      <c r="F257" s="236"/>
      <c r="G257" s="236"/>
      <c r="H257" s="236"/>
      <c r="I257" s="236"/>
      <c r="J257" s="233" t="s">
        <v>171</v>
      </c>
      <c r="K257" s="2">
        <v>722003</v>
      </c>
    </row>
    <row r="258" spans="1:11" x14ac:dyDescent="0.25">
      <c r="A258" s="114" t="s">
        <v>862</v>
      </c>
      <c r="B258" s="202">
        <f>+SUMIF(Policy.Strategy!$Q:$Q,'Form 1'!$K258,Policy.Strategy!M:M)</f>
        <v>0</v>
      </c>
      <c r="C258" s="202">
        <f>+SUMIF(Policy.Strategy!$Q:$Q,'Form 1'!$K258,Policy.Strategy!N:N)</f>
        <v>0</v>
      </c>
      <c r="D258" s="202">
        <f>+SUMIF(Policy.Strategy!$Q:$Q,'Form 1'!$K258,Policy.Strategy!O:O)</f>
        <v>0</v>
      </c>
      <c r="E258" s="225">
        <f t="shared" si="52"/>
        <v>0</v>
      </c>
      <c r="F258" s="246"/>
      <c r="G258" s="246"/>
      <c r="H258" s="246"/>
      <c r="I258" s="246"/>
      <c r="J258" s="233" t="s">
        <v>172</v>
      </c>
      <c r="K258" s="2">
        <v>722004</v>
      </c>
    </row>
    <row r="259" spans="1:11" x14ac:dyDescent="0.25">
      <c r="A259" s="114" t="s">
        <v>863</v>
      </c>
      <c r="B259" s="202">
        <f>+SUMIF(Policy.Strategy!$Q:$Q,'Form 1'!$K259,Policy.Strategy!M:M)</f>
        <v>0</v>
      </c>
      <c r="C259" s="202">
        <f>+SUMIF(Policy.Strategy!$Q:$Q,'Form 1'!$K259,Policy.Strategy!N:N)</f>
        <v>0</v>
      </c>
      <c r="D259" s="202">
        <f>+SUMIF(Policy.Strategy!$Q:$Q,'Form 1'!$K259,Policy.Strategy!O:O)</f>
        <v>0</v>
      </c>
      <c r="E259" s="225">
        <f t="shared" si="52"/>
        <v>0</v>
      </c>
      <c r="F259" s="246"/>
      <c r="G259" s="246"/>
      <c r="H259" s="246"/>
      <c r="I259" s="246"/>
      <c r="J259" s="233" t="s">
        <v>173</v>
      </c>
      <c r="K259" s="2">
        <v>722999</v>
      </c>
    </row>
    <row r="260" spans="1:11" x14ac:dyDescent="0.25">
      <c r="A260" s="114" t="s">
        <v>864</v>
      </c>
      <c r="B260" s="202">
        <f>+SUMIF(Policy.Strategy!$Q:$Q,'Form 1'!$K260,Policy.Strategy!M:M)</f>
        <v>0</v>
      </c>
      <c r="C260" s="202">
        <f>+SUMIF(Policy.Strategy!$Q:$Q,'Form 1'!$K260,Policy.Strategy!N:N)</f>
        <v>0</v>
      </c>
      <c r="D260" s="202">
        <f>+SUMIF(Policy.Strategy!$Q:$Q,'Form 1'!$K260,Policy.Strategy!O:O)</f>
        <v>0</v>
      </c>
      <c r="E260" s="225">
        <f t="shared" si="52"/>
        <v>0</v>
      </c>
      <c r="F260" s="246"/>
      <c r="G260" s="246"/>
      <c r="H260" s="246"/>
      <c r="I260" s="246"/>
      <c r="J260" s="233" t="s">
        <v>174</v>
      </c>
      <c r="K260" s="2">
        <v>723001</v>
      </c>
    </row>
    <row r="261" spans="1:11" x14ac:dyDescent="0.25">
      <c r="A261" s="114" t="s">
        <v>865</v>
      </c>
      <c r="B261" s="202">
        <f>+SUMIF(Policy.Strategy!$Q:$Q,'Form 1'!$K261,Policy.Strategy!M:M)</f>
        <v>0</v>
      </c>
      <c r="C261" s="202">
        <f>+SUMIF(Policy.Strategy!$Q:$Q,'Form 1'!$K261,Policy.Strategy!N:N)</f>
        <v>0</v>
      </c>
      <c r="D261" s="202">
        <f>+SUMIF(Policy.Strategy!$Q:$Q,'Form 1'!$K261,Policy.Strategy!O:O)</f>
        <v>0</v>
      </c>
      <c r="E261" s="225">
        <f t="shared" si="52"/>
        <v>0</v>
      </c>
      <c r="F261" s="246"/>
      <c r="G261" s="246"/>
      <c r="H261" s="246"/>
      <c r="I261" s="246"/>
      <c r="J261" s="233" t="s">
        <v>175</v>
      </c>
      <c r="K261" s="2">
        <v>723002</v>
      </c>
    </row>
    <row r="262" spans="1:11" x14ac:dyDescent="0.25">
      <c r="A262" s="114" t="s">
        <v>866</v>
      </c>
      <c r="B262" s="202">
        <f>+SUMIF(Policy.Strategy!$Q:$Q,'Form 1'!$K262,Policy.Strategy!M:M)</f>
        <v>0</v>
      </c>
      <c r="C262" s="202">
        <f>+SUMIF(Policy.Strategy!$Q:$Q,'Form 1'!$K262,Policy.Strategy!N:N)</f>
        <v>0</v>
      </c>
      <c r="D262" s="202">
        <f>+SUMIF(Policy.Strategy!$Q:$Q,'Form 1'!$K262,Policy.Strategy!O:O)</f>
        <v>0</v>
      </c>
      <c r="E262" s="225">
        <f t="shared" si="52"/>
        <v>0</v>
      </c>
      <c r="F262" s="246"/>
      <c r="G262" s="246"/>
      <c r="H262" s="246"/>
      <c r="I262" s="246"/>
      <c r="J262" s="233" t="s">
        <v>176</v>
      </c>
      <c r="K262" s="2">
        <v>723003</v>
      </c>
    </row>
    <row r="263" spans="1:11" x14ac:dyDescent="0.25">
      <c r="A263" s="114" t="s">
        <v>867</v>
      </c>
      <c r="B263" s="202">
        <f>+SUMIF(Policy.Strategy!$Q:$Q,'Form 1'!$K263,Policy.Strategy!M:M)</f>
        <v>0</v>
      </c>
      <c r="C263" s="202">
        <f>+SUMIF(Policy.Strategy!$Q:$Q,'Form 1'!$K263,Policy.Strategy!N:N)</f>
        <v>0</v>
      </c>
      <c r="D263" s="202">
        <f>+SUMIF(Policy.Strategy!$Q:$Q,'Form 1'!$K263,Policy.Strategy!O:O)</f>
        <v>0</v>
      </c>
      <c r="E263" s="225">
        <f t="shared" si="52"/>
        <v>0</v>
      </c>
      <c r="F263" s="236"/>
      <c r="G263" s="236"/>
      <c r="H263" s="236"/>
      <c r="I263" s="236"/>
      <c r="J263" s="233" t="s">
        <v>177</v>
      </c>
      <c r="K263" s="2">
        <v>723004</v>
      </c>
    </row>
    <row r="264" spans="1:11" x14ac:dyDescent="0.25">
      <c r="A264" s="114" t="s">
        <v>868</v>
      </c>
      <c r="B264" s="202">
        <f>+SUMIF(Policy.Strategy!$Q:$Q,'Form 1'!$K264,Policy.Strategy!M:M)</f>
        <v>0</v>
      </c>
      <c r="C264" s="202">
        <f>+SUMIF(Policy.Strategy!$Q:$Q,'Form 1'!$K264,Policy.Strategy!N:N)</f>
        <v>0</v>
      </c>
      <c r="D264" s="202">
        <f>+SUMIF(Policy.Strategy!$Q:$Q,'Form 1'!$K264,Policy.Strategy!O:O)</f>
        <v>0</v>
      </c>
      <c r="E264" s="225">
        <f t="shared" si="52"/>
        <v>0</v>
      </c>
      <c r="F264" s="246"/>
      <c r="G264" s="246"/>
      <c r="H264" s="246"/>
      <c r="I264" s="246"/>
      <c r="J264" s="233" t="s">
        <v>178</v>
      </c>
      <c r="K264" s="2">
        <v>725001</v>
      </c>
    </row>
    <row r="265" spans="1:11" x14ac:dyDescent="0.25">
      <c r="A265" s="114" t="s">
        <v>869</v>
      </c>
      <c r="B265" s="202">
        <f>+SUMIF(Policy.Strategy!$Q:$Q,'Form 1'!$K265,Policy.Strategy!M:M)</f>
        <v>0</v>
      </c>
      <c r="C265" s="202">
        <f>+SUMIF(Policy.Strategy!$Q:$Q,'Form 1'!$K265,Policy.Strategy!N:N)</f>
        <v>0</v>
      </c>
      <c r="D265" s="202">
        <f>+SUMIF(Policy.Strategy!$Q:$Q,'Form 1'!$K265,Policy.Strategy!O:O)</f>
        <v>0</v>
      </c>
      <c r="E265" s="225">
        <f t="shared" si="52"/>
        <v>0</v>
      </c>
      <c r="F265" s="236"/>
      <c r="G265" s="236"/>
      <c r="H265" s="236"/>
      <c r="I265" s="236"/>
      <c r="J265" s="233" t="s">
        <v>179</v>
      </c>
      <c r="K265" s="2">
        <v>725002</v>
      </c>
    </row>
    <row r="266" spans="1:11" x14ac:dyDescent="0.25">
      <c r="A266" s="238" t="s">
        <v>870</v>
      </c>
      <c r="B266" s="202">
        <f>+SUMIF(Policy.Strategy!$Q:$Q,'Form 1'!$K266,Policy.Strategy!M:M)</f>
        <v>0</v>
      </c>
      <c r="C266" s="202">
        <f>+SUMIF(Policy.Strategy!$Q:$Q,'Form 1'!$K266,Policy.Strategy!N:N)</f>
        <v>0</v>
      </c>
      <c r="D266" s="202">
        <f>+SUMIF(Policy.Strategy!$Q:$Q,'Form 1'!$K266,Policy.Strategy!O:O)</f>
        <v>0</v>
      </c>
      <c r="E266" s="225">
        <f t="shared" si="52"/>
        <v>0</v>
      </c>
      <c r="F266" s="236"/>
      <c r="G266" s="236"/>
      <c r="H266" s="236"/>
      <c r="I266" s="236"/>
      <c r="J266" s="233" t="s">
        <v>180</v>
      </c>
      <c r="K266" s="240">
        <v>725003</v>
      </c>
    </row>
    <row r="267" spans="1:11" x14ac:dyDescent="0.25">
      <c r="A267" s="238" t="s">
        <v>871</v>
      </c>
      <c r="B267" s="202">
        <f>+SUMIF(Policy.Strategy!$Q:$Q,'Form 1'!$K267,Policy.Strategy!M:M)</f>
        <v>0</v>
      </c>
      <c r="C267" s="202">
        <f>+SUMIF(Policy.Strategy!$Q:$Q,'Form 1'!$K267,Policy.Strategy!N:N)</f>
        <v>0</v>
      </c>
      <c r="D267" s="202">
        <f>+SUMIF(Policy.Strategy!$Q:$Q,'Form 1'!$K267,Policy.Strategy!O:O)</f>
        <v>0</v>
      </c>
      <c r="E267" s="225">
        <f t="shared" si="52"/>
        <v>0</v>
      </c>
      <c r="F267" s="236"/>
      <c r="G267" s="236"/>
      <c r="H267" s="236"/>
      <c r="I267" s="236"/>
      <c r="J267" s="233" t="s">
        <v>181</v>
      </c>
      <c r="K267" s="240">
        <v>725004</v>
      </c>
    </row>
    <row r="268" spans="1:11" x14ac:dyDescent="0.25">
      <c r="A268" s="114" t="s">
        <v>872</v>
      </c>
      <c r="B268" s="202">
        <f>+SUMIF(Policy.Strategy!$Q:$Q,'Form 1'!$K268,Policy.Strategy!M:M)</f>
        <v>0</v>
      </c>
      <c r="C268" s="202">
        <f>+SUMIF(Policy.Strategy!$Q:$Q,'Form 1'!$K268,Policy.Strategy!N:N)</f>
        <v>0</v>
      </c>
      <c r="D268" s="202">
        <f>+SUMIF(Policy.Strategy!$Q:$Q,'Form 1'!$K268,Policy.Strategy!O:O)</f>
        <v>0</v>
      </c>
      <c r="E268" s="225">
        <f t="shared" si="52"/>
        <v>0</v>
      </c>
      <c r="F268" s="246"/>
      <c r="G268" s="246"/>
      <c r="H268" s="246"/>
      <c r="I268" s="246"/>
      <c r="J268" s="233" t="s">
        <v>182</v>
      </c>
      <c r="K268" s="2">
        <v>725999</v>
      </c>
    </row>
    <row r="269" spans="1:11" ht="22.5" thickBot="1" x14ac:dyDescent="0.3">
      <c r="A269" s="201"/>
      <c r="B269" s="211">
        <f t="shared" ref="B269:H269" si="53">SUM(B250:B268)</f>
        <v>0</v>
      </c>
      <c r="C269" s="211">
        <f t="shared" si="53"/>
        <v>0</v>
      </c>
      <c r="D269" s="211">
        <f t="shared" si="53"/>
        <v>0</v>
      </c>
      <c r="E269" s="211">
        <f t="shared" si="53"/>
        <v>0</v>
      </c>
      <c r="F269" s="211">
        <f t="shared" si="53"/>
        <v>0</v>
      </c>
      <c r="G269" s="211">
        <f t="shared" si="53"/>
        <v>0</v>
      </c>
      <c r="H269" s="211">
        <f t="shared" si="53"/>
        <v>0</v>
      </c>
      <c r="I269" s="211">
        <f>SUM(I250:I268)</f>
        <v>0</v>
      </c>
      <c r="J269" s="242" t="s">
        <v>508</v>
      </c>
      <c r="K269" s="2"/>
    </row>
    <row r="270" spans="1:11" ht="22.5" thickTop="1" x14ac:dyDescent="0.25">
      <c r="A270" s="201"/>
      <c r="B270" s="230"/>
      <c r="C270" s="230"/>
      <c r="D270" s="230"/>
      <c r="E270" s="231"/>
      <c r="F270" s="230"/>
      <c r="G270" s="230"/>
      <c r="H270" s="230"/>
      <c r="I270" s="230"/>
      <c r="J270" s="222"/>
      <c r="K270" s="2"/>
    </row>
    <row r="271" spans="1:11" ht="25.5" x14ac:dyDescent="0.25">
      <c r="A271" s="113">
        <v>730</v>
      </c>
      <c r="B271" s="230"/>
      <c r="C271" s="230"/>
      <c r="D271" s="230"/>
      <c r="E271" s="231"/>
      <c r="F271" s="230"/>
      <c r="G271" s="230"/>
      <c r="H271" s="230"/>
      <c r="I271" s="230"/>
      <c r="J271" s="215" t="s">
        <v>546</v>
      </c>
      <c r="K271" s="2">
        <v>730</v>
      </c>
    </row>
    <row r="272" spans="1:11" x14ac:dyDescent="0.25">
      <c r="A272" s="114" t="s">
        <v>873</v>
      </c>
      <c r="B272" s="202">
        <f>+SUMIF(Policy.Strategy!$Q:$Q,'Form 1'!$K272,Policy.Strategy!M:M)</f>
        <v>0</v>
      </c>
      <c r="C272" s="202">
        <f>+SUMIF(Policy.Strategy!$Q:$Q,'Form 1'!$K272,Policy.Strategy!N:N)</f>
        <v>0</v>
      </c>
      <c r="D272" s="202">
        <f>+SUMIF(Policy.Strategy!$Q:$Q,'Form 1'!$K272,Policy.Strategy!O:O)</f>
        <v>0</v>
      </c>
      <c r="E272" s="225">
        <f>+F272+G272</f>
        <v>0</v>
      </c>
      <c r="F272" s="226"/>
      <c r="G272" s="226"/>
      <c r="H272" s="226"/>
      <c r="I272" s="226"/>
      <c r="J272" s="232" t="s">
        <v>183</v>
      </c>
      <c r="K272" s="2">
        <v>731001</v>
      </c>
    </row>
    <row r="273" spans="1:11" x14ac:dyDescent="0.25">
      <c r="A273" s="114" t="s">
        <v>874</v>
      </c>
      <c r="B273" s="202">
        <f>+SUMIF(Policy.Strategy!$Q:$Q,'Form 1'!$K273,Policy.Strategy!M:M)</f>
        <v>0</v>
      </c>
      <c r="C273" s="202">
        <f>+SUMIF(Policy.Strategy!$Q:$Q,'Form 1'!$K273,Policy.Strategy!N:N)</f>
        <v>0</v>
      </c>
      <c r="D273" s="202">
        <f>+SUMIF(Policy.Strategy!$Q:$Q,'Form 1'!$K273,Policy.Strategy!O:O)</f>
        <v>0</v>
      </c>
      <c r="E273" s="225">
        <f t="shared" ref="E273:E280" si="54">+F273+G273</f>
        <v>0</v>
      </c>
      <c r="F273" s="226"/>
      <c r="G273" s="226"/>
      <c r="H273" s="226"/>
      <c r="I273" s="226"/>
      <c r="J273" s="232" t="s">
        <v>184</v>
      </c>
      <c r="K273" s="2">
        <v>731002</v>
      </c>
    </row>
    <row r="274" spans="1:11" x14ac:dyDescent="0.25">
      <c r="A274" s="114" t="s">
        <v>875</v>
      </c>
      <c r="B274" s="202">
        <f>+SUMIF(Policy.Strategy!$Q:$Q,'Form 1'!$K274,Policy.Strategy!M:M)</f>
        <v>0</v>
      </c>
      <c r="C274" s="202">
        <f>+SUMIF(Policy.Strategy!$Q:$Q,'Form 1'!$K274,Policy.Strategy!N:N)</f>
        <v>0</v>
      </c>
      <c r="D274" s="202">
        <f>+SUMIF(Policy.Strategy!$Q:$Q,'Form 1'!$K274,Policy.Strategy!O:O)</f>
        <v>0</v>
      </c>
      <c r="E274" s="225">
        <f t="shared" si="54"/>
        <v>0</v>
      </c>
      <c r="F274" s="226"/>
      <c r="G274" s="226"/>
      <c r="H274" s="226"/>
      <c r="I274" s="226"/>
      <c r="J274" s="232" t="s">
        <v>185</v>
      </c>
      <c r="K274" s="2">
        <v>731003</v>
      </c>
    </row>
    <row r="275" spans="1:11" x14ac:dyDescent="0.25">
      <c r="A275" s="114" t="s">
        <v>876</v>
      </c>
      <c r="B275" s="202">
        <f>+SUMIF(Policy.Strategy!$Q:$Q,'Form 1'!$K275,Policy.Strategy!M:M)</f>
        <v>0</v>
      </c>
      <c r="C275" s="202">
        <f>+SUMIF(Policy.Strategy!$Q:$Q,'Form 1'!$K275,Policy.Strategy!N:N)</f>
        <v>0</v>
      </c>
      <c r="D275" s="202">
        <f>+SUMIF(Policy.Strategy!$Q:$Q,'Form 1'!$K275,Policy.Strategy!O:O)</f>
        <v>0</v>
      </c>
      <c r="E275" s="225">
        <f t="shared" si="54"/>
        <v>0</v>
      </c>
      <c r="F275" s="226"/>
      <c r="G275" s="226"/>
      <c r="H275" s="226"/>
      <c r="I275" s="226"/>
      <c r="J275" s="232" t="s">
        <v>186</v>
      </c>
      <c r="K275" s="2">
        <v>731004</v>
      </c>
    </row>
    <row r="276" spans="1:11" x14ac:dyDescent="0.25">
      <c r="A276" s="114" t="s">
        <v>877</v>
      </c>
      <c r="B276" s="202">
        <f>+SUMIF(Policy.Strategy!$Q:$Q,'Form 1'!$K276,Policy.Strategy!M:M)</f>
        <v>0</v>
      </c>
      <c r="C276" s="202">
        <f>+SUMIF(Policy.Strategy!$Q:$Q,'Form 1'!$K276,Policy.Strategy!N:N)</f>
        <v>0</v>
      </c>
      <c r="D276" s="202">
        <f>+SUMIF(Policy.Strategy!$Q:$Q,'Form 1'!$K276,Policy.Strategy!O:O)</f>
        <v>0</v>
      </c>
      <c r="E276" s="225">
        <f t="shared" si="54"/>
        <v>0</v>
      </c>
      <c r="F276" s="226"/>
      <c r="G276" s="226"/>
      <c r="H276" s="226"/>
      <c r="I276" s="226"/>
      <c r="J276" s="232" t="s">
        <v>187</v>
      </c>
      <c r="K276" s="2">
        <v>731999</v>
      </c>
    </row>
    <row r="277" spans="1:11" x14ac:dyDescent="0.25">
      <c r="A277" s="114" t="s">
        <v>878</v>
      </c>
      <c r="B277" s="202">
        <f>+SUMIF(Policy.Strategy!$Q:$Q,'Form 1'!$K277,Policy.Strategy!M:M)</f>
        <v>0</v>
      </c>
      <c r="C277" s="202">
        <f>+SUMIF(Policy.Strategy!$Q:$Q,'Form 1'!$K277,Policy.Strategy!N:N)</f>
        <v>0</v>
      </c>
      <c r="D277" s="202">
        <f>+SUMIF(Policy.Strategy!$Q:$Q,'Form 1'!$K277,Policy.Strategy!O:O)</f>
        <v>0</v>
      </c>
      <c r="E277" s="225">
        <f t="shared" si="54"/>
        <v>0</v>
      </c>
      <c r="F277" s="226"/>
      <c r="G277" s="226"/>
      <c r="H277" s="226"/>
      <c r="I277" s="226"/>
      <c r="J277" s="232" t="s">
        <v>188</v>
      </c>
      <c r="K277" s="2">
        <v>732002</v>
      </c>
    </row>
    <row r="278" spans="1:11" x14ac:dyDescent="0.25">
      <c r="A278" s="114" t="s">
        <v>879</v>
      </c>
      <c r="B278" s="202">
        <f>+SUMIF(Policy.Strategy!$Q:$Q,'Form 1'!$K278,Policy.Strategy!M:M)</f>
        <v>0</v>
      </c>
      <c r="C278" s="202">
        <f>+SUMIF(Policy.Strategy!$Q:$Q,'Form 1'!$K278,Policy.Strategy!N:N)</f>
        <v>0</v>
      </c>
      <c r="D278" s="202">
        <f>+SUMIF(Policy.Strategy!$Q:$Q,'Form 1'!$K278,Policy.Strategy!O:O)</f>
        <v>0</v>
      </c>
      <c r="E278" s="225">
        <f t="shared" si="54"/>
        <v>0</v>
      </c>
      <c r="F278" s="226"/>
      <c r="G278" s="226"/>
      <c r="H278" s="226"/>
      <c r="I278" s="226"/>
      <c r="J278" s="232" t="s">
        <v>189</v>
      </c>
      <c r="K278" s="2">
        <v>732003</v>
      </c>
    </row>
    <row r="279" spans="1:11" x14ac:dyDescent="0.25">
      <c r="A279" s="114" t="s">
        <v>880</v>
      </c>
      <c r="B279" s="202">
        <f>+SUMIF(Policy.Strategy!$Q:$Q,'Form 1'!$K279,Policy.Strategy!M:M)</f>
        <v>0</v>
      </c>
      <c r="C279" s="202">
        <f>+SUMIF(Policy.Strategy!$Q:$Q,'Form 1'!$K279,Policy.Strategy!N:N)</f>
        <v>0</v>
      </c>
      <c r="D279" s="202">
        <f>+SUMIF(Policy.Strategy!$Q:$Q,'Form 1'!$K279,Policy.Strategy!O:O)</f>
        <v>0</v>
      </c>
      <c r="E279" s="225">
        <f t="shared" si="54"/>
        <v>0</v>
      </c>
      <c r="F279" s="226"/>
      <c r="G279" s="226"/>
      <c r="H279" s="226"/>
      <c r="I279" s="226"/>
      <c r="J279" s="232" t="s">
        <v>190</v>
      </c>
      <c r="K279" s="2">
        <v>732004</v>
      </c>
    </row>
    <row r="280" spans="1:11" x14ac:dyDescent="0.25">
      <c r="A280" s="114" t="s">
        <v>881</v>
      </c>
      <c r="B280" s="202">
        <f>+SUMIF(Policy.Strategy!$Q:$Q,'Form 1'!$K280,Policy.Strategy!M:M)</f>
        <v>0</v>
      </c>
      <c r="C280" s="202">
        <f>+SUMIF(Policy.Strategy!$Q:$Q,'Form 1'!$K280,Policy.Strategy!N:N)</f>
        <v>0</v>
      </c>
      <c r="D280" s="202">
        <f>+SUMIF(Policy.Strategy!$Q:$Q,'Form 1'!$K280,Policy.Strategy!O:O)</f>
        <v>0</v>
      </c>
      <c r="E280" s="225">
        <f t="shared" si="54"/>
        <v>0</v>
      </c>
      <c r="F280" s="226"/>
      <c r="G280" s="226"/>
      <c r="H280" s="226"/>
      <c r="I280" s="226"/>
      <c r="J280" s="233" t="s">
        <v>191</v>
      </c>
      <c r="K280" s="2">
        <v>732999</v>
      </c>
    </row>
    <row r="281" spans="1:11" ht="22.5" thickBot="1" x14ac:dyDescent="0.3">
      <c r="B281" s="211">
        <f t="shared" ref="B281:I281" si="55">SUM(B272:B280)</f>
        <v>0</v>
      </c>
      <c r="C281" s="211">
        <f t="shared" si="55"/>
        <v>0</v>
      </c>
      <c r="D281" s="211">
        <f t="shared" si="55"/>
        <v>0</v>
      </c>
      <c r="E281" s="211">
        <f t="shared" si="55"/>
        <v>0</v>
      </c>
      <c r="F281" s="211">
        <f t="shared" si="55"/>
        <v>0</v>
      </c>
      <c r="G281" s="211">
        <f t="shared" si="55"/>
        <v>0</v>
      </c>
      <c r="H281" s="211">
        <f t="shared" si="55"/>
        <v>0</v>
      </c>
      <c r="I281" s="211">
        <f t="shared" si="55"/>
        <v>0</v>
      </c>
      <c r="J281" s="242" t="s">
        <v>508</v>
      </c>
      <c r="K281" s="204"/>
    </row>
    <row r="282" spans="1:11" ht="22.5" thickTop="1" x14ac:dyDescent="0.55000000000000004">
      <c r="K282" s="249"/>
    </row>
    <row r="283" spans="1:11" x14ac:dyDescent="0.55000000000000004">
      <c r="K283" s="249"/>
    </row>
    <row r="284" spans="1:11" ht="30.75" customHeight="1" x14ac:dyDescent="0.55000000000000004">
      <c r="K284" s="250" t="s">
        <v>1362</v>
      </c>
    </row>
    <row r="285" spans="1:11" ht="31.5" customHeight="1" x14ac:dyDescent="0.55000000000000004">
      <c r="K285" s="250" t="s">
        <v>1363</v>
      </c>
    </row>
  </sheetData>
  <pageMargins left="0.7" right="0.7" top="0.47244094488188998" bottom="0.47244094488188998" header="0.196850393700787" footer="0.3"/>
  <pageSetup paperSize="9" scale="82" fitToHeight="0" orientation="landscape" r:id="rId1"/>
  <ignoredErrors>
    <ignoredError sqref="B9:J9" numberStoredAsText="1"/>
    <ignoredError sqref="B13:I13" formula="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FF0000"/>
  </sheetPr>
  <dimension ref="A1:O48"/>
  <sheetViews>
    <sheetView showGridLines="0" topLeftCell="A7" workbookViewId="0">
      <selection activeCell="D13" sqref="D13"/>
    </sheetView>
  </sheetViews>
  <sheetFormatPr defaultRowHeight="18.75" x14ac:dyDescent="0.5"/>
  <cols>
    <col min="1" max="1" width="10" style="300" customWidth="1"/>
    <col min="2" max="2" width="5.28515625" style="300" customWidth="1"/>
    <col min="3" max="3" width="9.28515625" style="300" customWidth="1"/>
    <col min="4" max="4" width="5.28515625" style="300" customWidth="1"/>
    <col min="5" max="5" width="11" style="300" customWidth="1"/>
    <col min="6" max="6" width="5.42578125" style="300" customWidth="1"/>
    <col min="7" max="7" width="12.28515625" style="300" customWidth="1"/>
    <col min="8" max="8" width="5.42578125" style="300" customWidth="1"/>
    <col min="9" max="9" width="11" style="300" customWidth="1"/>
    <col min="10" max="10" width="10.140625" style="300" customWidth="1"/>
    <col min="11" max="11" width="10.28515625" style="300" customWidth="1"/>
    <col min="12" max="12" width="5.7109375" style="300" customWidth="1"/>
    <col min="13" max="13" width="9.85546875" style="300" customWidth="1"/>
    <col min="14" max="14" width="5.5703125" style="301" customWidth="1"/>
    <col min="15" max="15" width="28.85546875" style="300" customWidth="1"/>
    <col min="16" max="16384" width="9.140625" style="65"/>
  </cols>
  <sheetData>
    <row r="1" spans="1:15" s="300" customFormat="1" ht="10.5" customHeight="1" x14ac:dyDescent="0.5">
      <c r="N1" s="301"/>
      <c r="O1" s="302"/>
    </row>
    <row r="2" spans="1:15" s="300" customFormat="1" x14ac:dyDescent="0.5">
      <c r="N2" s="301"/>
      <c r="O2" s="303" t="str">
        <f>+'Form 1'!J2</f>
        <v>ބިޒްނަސް އޭރިޔާ އޮފީހުގެ ނަން</v>
      </c>
    </row>
    <row r="3" spans="1:15" s="300" customFormat="1" ht="16.5" customHeight="1" x14ac:dyDescent="0.5">
      <c r="A3" s="304" t="s">
        <v>497</v>
      </c>
      <c r="B3" s="305"/>
      <c r="C3" s="305"/>
      <c r="D3" s="305"/>
      <c r="E3" s="305"/>
      <c r="F3" s="305"/>
      <c r="G3" s="305"/>
      <c r="H3" s="305"/>
      <c r="I3" s="305"/>
      <c r="J3" s="305"/>
      <c r="K3" s="305"/>
      <c r="L3" s="305"/>
      <c r="M3" s="305"/>
      <c r="N3" s="306"/>
      <c r="O3" s="305"/>
    </row>
    <row r="4" spans="1:15" s="300" customFormat="1" ht="39.75" customHeight="1" x14ac:dyDescent="1.2">
      <c r="A4" s="307" t="s">
        <v>554</v>
      </c>
      <c r="B4" s="308"/>
      <c r="C4" s="309"/>
      <c r="D4" s="308"/>
      <c r="E4" s="309"/>
      <c r="F4" s="308"/>
      <c r="G4" s="308"/>
      <c r="H4" s="308"/>
      <c r="I4" s="305"/>
      <c r="J4" s="305"/>
      <c r="K4" s="305"/>
      <c r="L4" s="305"/>
      <c r="M4" s="305"/>
      <c r="N4" s="306"/>
      <c r="O4" s="305"/>
    </row>
    <row r="5" spans="1:15" s="312" customFormat="1" ht="6.75" customHeight="1" x14ac:dyDescent="0.25">
      <c r="A5" s="310"/>
      <c r="B5" s="310"/>
      <c r="C5" s="310"/>
      <c r="D5" s="310"/>
      <c r="E5" s="310"/>
      <c r="F5" s="310"/>
      <c r="G5" s="310"/>
      <c r="H5" s="310"/>
      <c r="I5" s="310"/>
      <c r="J5" s="310"/>
      <c r="K5" s="310"/>
      <c r="L5" s="310"/>
      <c r="M5" s="310"/>
      <c r="N5" s="311"/>
      <c r="O5" s="310"/>
    </row>
    <row r="6" spans="1:15" s="300" customFormat="1" ht="21.75" x14ac:dyDescent="0.55000000000000004">
      <c r="A6" s="313"/>
      <c r="B6" s="313"/>
      <c r="C6" s="313"/>
      <c r="D6" s="313"/>
      <c r="E6" s="313"/>
      <c r="F6" s="313"/>
      <c r="G6" s="314" t="s">
        <v>551</v>
      </c>
      <c r="H6" s="315"/>
      <c r="I6" s="315"/>
      <c r="J6" s="315"/>
      <c r="K6" s="315"/>
      <c r="L6" s="316"/>
      <c r="M6" s="317"/>
      <c r="N6" s="318"/>
      <c r="O6" s="317"/>
    </row>
    <row r="7" spans="1:15" s="157" customFormat="1" ht="24.75" customHeight="1" x14ac:dyDescent="0.55000000000000004">
      <c r="A7" s="319" t="s">
        <v>555</v>
      </c>
      <c r="B7" s="320"/>
      <c r="C7" s="319" t="s">
        <v>556</v>
      </c>
      <c r="D7" s="320"/>
      <c r="E7" s="319" t="s">
        <v>557</v>
      </c>
      <c r="F7" s="320"/>
      <c r="G7" s="321" t="s">
        <v>558</v>
      </c>
      <c r="H7" s="322"/>
      <c r="I7" s="323" t="s">
        <v>509</v>
      </c>
      <c r="J7" s="324"/>
      <c r="K7" s="325" t="s">
        <v>559</v>
      </c>
      <c r="L7" s="322"/>
      <c r="M7" s="326" t="s">
        <v>550</v>
      </c>
      <c r="N7" s="320"/>
      <c r="O7" s="327"/>
    </row>
    <row r="8" spans="1:15" s="300" customFormat="1" ht="24.75" customHeight="1" thickBot="1" x14ac:dyDescent="0.75">
      <c r="A8" s="328" t="s">
        <v>560</v>
      </c>
      <c r="B8" s="328" t="s">
        <v>561</v>
      </c>
      <c r="C8" s="329" t="s">
        <v>560</v>
      </c>
      <c r="D8" s="330" t="s">
        <v>561</v>
      </c>
      <c r="E8" s="329" t="s">
        <v>560</v>
      </c>
      <c r="F8" s="330" t="s">
        <v>561</v>
      </c>
      <c r="G8" s="329" t="s">
        <v>560</v>
      </c>
      <c r="H8" s="330" t="s">
        <v>561</v>
      </c>
      <c r="I8" s="331" t="s">
        <v>512</v>
      </c>
      <c r="J8" s="328" t="s">
        <v>562</v>
      </c>
      <c r="K8" s="329" t="s">
        <v>560</v>
      </c>
      <c r="L8" s="330" t="s">
        <v>561</v>
      </c>
      <c r="M8" s="329" t="s">
        <v>562</v>
      </c>
      <c r="N8" s="330" t="s">
        <v>561</v>
      </c>
      <c r="O8" s="332"/>
    </row>
    <row r="9" spans="1:15" ht="23.25" x14ac:dyDescent="0.6">
      <c r="A9" s="333"/>
      <c r="B9" s="334"/>
      <c r="C9" s="333"/>
      <c r="D9" s="335"/>
      <c r="E9" s="333"/>
      <c r="F9" s="335"/>
      <c r="G9" s="333"/>
      <c r="H9" s="335"/>
      <c r="I9" s="334"/>
      <c r="J9" s="334"/>
      <c r="K9" s="333"/>
      <c r="L9" s="335"/>
      <c r="M9" s="333"/>
      <c r="N9" s="336"/>
      <c r="O9" s="337" t="s">
        <v>563</v>
      </c>
    </row>
    <row r="10" spans="1:15" ht="21" x14ac:dyDescent="0.55000000000000004">
      <c r="A10" s="338"/>
      <c r="B10" s="339"/>
      <c r="C10" s="338"/>
      <c r="D10" s="340"/>
      <c r="E10" s="338"/>
      <c r="F10" s="340"/>
      <c r="G10" s="338"/>
      <c r="H10" s="340"/>
      <c r="I10" s="339"/>
      <c r="J10" s="339"/>
      <c r="K10" s="338"/>
      <c r="L10" s="340"/>
      <c r="M10" s="338"/>
      <c r="N10" s="341"/>
      <c r="O10" s="342" t="s">
        <v>564</v>
      </c>
    </row>
    <row r="11" spans="1:15" ht="21.75" x14ac:dyDescent="0.55000000000000004">
      <c r="A11" s="343"/>
      <c r="B11" s="344"/>
      <c r="C11" s="343"/>
      <c r="D11" s="345"/>
      <c r="E11" s="343"/>
      <c r="F11" s="345" t="s">
        <v>565</v>
      </c>
      <c r="G11" s="343"/>
      <c r="H11" s="345"/>
      <c r="I11" s="344"/>
      <c r="J11" s="344"/>
      <c r="K11" s="343"/>
      <c r="L11" s="345"/>
      <c r="M11" s="343"/>
      <c r="N11" s="346"/>
      <c r="O11" s="347" t="s">
        <v>566</v>
      </c>
    </row>
    <row r="12" spans="1:15" ht="21.75" x14ac:dyDescent="0.55000000000000004">
      <c r="A12" s="343"/>
      <c r="B12" s="344"/>
      <c r="C12" s="343"/>
      <c r="D12" s="345"/>
      <c r="E12" s="343"/>
      <c r="F12" s="345"/>
      <c r="G12" s="343"/>
      <c r="H12" s="345"/>
      <c r="I12" s="344"/>
      <c r="J12" s="344"/>
      <c r="K12" s="343"/>
      <c r="L12" s="345"/>
      <c r="M12" s="343"/>
      <c r="N12" s="346"/>
      <c r="O12" s="347" t="s">
        <v>567</v>
      </c>
    </row>
    <row r="13" spans="1:15" ht="21.75" x14ac:dyDescent="0.55000000000000004">
      <c r="A13" s="343"/>
      <c r="B13" s="344"/>
      <c r="C13" s="343"/>
      <c r="D13" s="345"/>
      <c r="E13" s="343"/>
      <c r="F13" s="345"/>
      <c r="G13" s="343"/>
      <c r="H13" s="345"/>
      <c r="I13" s="344"/>
      <c r="J13" s="344"/>
      <c r="K13" s="343"/>
      <c r="L13" s="345"/>
      <c r="M13" s="343"/>
      <c r="N13" s="346"/>
      <c r="O13" s="347"/>
    </row>
    <row r="14" spans="1:15" ht="21" x14ac:dyDescent="0.55000000000000004">
      <c r="A14" s="343"/>
      <c r="B14" s="344"/>
      <c r="C14" s="343"/>
      <c r="D14" s="345"/>
      <c r="E14" s="343"/>
      <c r="F14" s="345"/>
      <c r="G14" s="343"/>
      <c r="H14" s="345"/>
      <c r="I14" s="344"/>
      <c r="J14" s="344"/>
      <c r="K14" s="343"/>
      <c r="L14" s="345"/>
      <c r="M14" s="343"/>
      <c r="N14" s="346"/>
      <c r="O14" s="342" t="s">
        <v>568</v>
      </c>
    </row>
    <row r="15" spans="1:15" ht="21.75" x14ac:dyDescent="0.55000000000000004">
      <c r="A15" s="343"/>
      <c r="B15" s="344"/>
      <c r="C15" s="343"/>
      <c r="D15" s="345"/>
      <c r="E15" s="343"/>
      <c r="F15" s="345"/>
      <c r="G15" s="343"/>
      <c r="H15" s="345"/>
      <c r="I15" s="344"/>
      <c r="J15" s="344"/>
      <c r="K15" s="343"/>
      <c r="L15" s="345"/>
      <c r="M15" s="343"/>
      <c r="N15" s="346"/>
      <c r="O15" s="347" t="s">
        <v>569</v>
      </c>
    </row>
    <row r="16" spans="1:15" ht="21.75" x14ac:dyDescent="0.55000000000000004">
      <c r="A16" s="343"/>
      <c r="B16" s="344"/>
      <c r="C16" s="343"/>
      <c r="D16" s="345"/>
      <c r="E16" s="343"/>
      <c r="F16" s="345"/>
      <c r="G16" s="343"/>
      <c r="H16" s="345"/>
      <c r="I16" s="344"/>
      <c r="J16" s="344"/>
      <c r="K16" s="343"/>
      <c r="L16" s="345"/>
      <c r="M16" s="343"/>
      <c r="N16" s="346"/>
      <c r="O16" s="347" t="s">
        <v>570</v>
      </c>
    </row>
    <row r="17" spans="1:15" ht="21.75" x14ac:dyDescent="0.55000000000000004">
      <c r="A17" s="343"/>
      <c r="B17" s="344"/>
      <c r="C17" s="343"/>
      <c r="D17" s="345"/>
      <c r="E17" s="343"/>
      <c r="F17" s="345"/>
      <c r="G17" s="343"/>
      <c r="H17" s="345"/>
      <c r="I17" s="344"/>
      <c r="J17" s="344"/>
      <c r="K17" s="343"/>
      <c r="L17" s="345"/>
      <c r="M17" s="343"/>
      <c r="N17" s="346"/>
      <c r="O17" s="347" t="s">
        <v>571</v>
      </c>
    </row>
    <row r="18" spans="1:15" ht="21.75" x14ac:dyDescent="0.55000000000000004">
      <c r="A18" s="343"/>
      <c r="B18" s="344"/>
      <c r="C18" s="343"/>
      <c r="D18" s="345"/>
      <c r="E18" s="343"/>
      <c r="F18" s="345"/>
      <c r="G18" s="343"/>
      <c r="H18" s="345"/>
      <c r="I18" s="344"/>
      <c r="J18" s="344"/>
      <c r="K18" s="343"/>
      <c r="L18" s="345"/>
      <c r="M18" s="343"/>
      <c r="N18" s="346"/>
      <c r="O18" s="347"/>
    </row>
    <row r="19" spans="1:15" ht="21" x14ac:dyDescent="0.55000000000000004">
      <c r="A19" s="348"/>
      <c r="B19" s="349"/>
      <c r="C19" s="348"/>
      <c r="D19" s="350"/>
      <c r="E19" s="348"/>
      <c r="F19" s="350"/>
      <c r="G19" s="348"/>
      <c r="H19" s="350"/>
      <c r="I19" s="349"/>
      <c r="J19" s="349"/>
      <c r="K19" s="348"/>
      <c r="L19" s="350"/>
      <c r="M19" s="348"/>
      <c r="N19" s="351"/>
      <c r="O19" s="342" t="s">
        <v>1327</v>
      </c>
    </row>
    <row r="20" spans="1:15" ht="21.75" x14ac:dyDescent="0.55000000000000004">
      <c r="A20" s="343"/>
      <c r="B20" s="344"/>
      <c r="C20" s="343"/>
      <c r="D20" s="345"/>
      <c r="E20" s="343"/>
      <c r="F20" s="345"/>
      <c r="G20" s="343"/>
      <c r="H20" s="345"/>
      <c r="I20" s="344"/>
      <c r="J20" s="344"/>
      <c r="K20" s="343"/>
      <c r="L20" s="345"/>
      <c r="M20" s="343"/>
      <c r="N20" s="346"/>
      <c r="O20" s="347" t="s">
        <v>569</v>
      </c>
    </row>
    <row r="21" spans="1:15" ht="21.75" x14ac:dyDescent="0.55000000000000004">
      <c r="A21" s="343"/>
      <c r="B21" s="344"/>
      <c r="C21" s="343"/>
      <c r="D21" s="345"/>
      <c r="E21" s="343"/>
      <c r="F21" s="345"/>
      <c r="G21" s="343"/>
      <c r="H21" s="345"/>
      <c r="I21" s="344"/>
      <c r="J21" s="344"/>
      <c r="K21" s="343"/>
      <c r="L21" s="345"/>
      <c r="M21" s="343"/>
      <c r="N21" s="346"/>
      <c r="O21" s="347" t="s">
        <v>570</v>
      </c>
    </row>
    <row r="22" spans="1:15" ht="21.75" x14ac:dyDescent="0.55000000000000004">
      <c r="A22" s="343"/>
      <c r="B22" s="344"/>
      <c r="C22" s="343"/>
      <c r="D22" s="345"/>
      <c r="E22" s="343"/>
      <c r="F22" s="345"/>
      <c r="G22" s="343"/>
      <c r="H22" s="345"/>
      <c r="I22" s="344"/>
      <c r="J22" s="344"/>
      <c r="K22" s="343"/>
      <c r="L22" s="345"/>
      <c r="M22" s="343"/>
      <c r="N22" s="346"/>
      <c r="O22" s="347" t="s">
        <v>571</v>
      </c>
    </row>
    <row r="23" spans="1:15" ht="21.75" x14ac:dyDescent="0.55000000000000004">
      <c r="A23" s="338"/>
      <c r="B23" s="339"/>
      <c r="C23" s="338"/>
      <c r="D23" s="340"/>
      <c r="E23" s="338"/>
      <c r="F23" s="340"/>
      <c r="G23" s="338"/>
      <c r="H23" s="340"/>
      <c r="I23" s="339"/>
      <c r="J23" s="339"/>
      <c r="K23" s="338"/>
      <c r="L23" s="340"/>
      <c r="M23" s="338"/>
      <c r="N23" s="341"/>
      <c r="O23" s="352"/>
    </row>
    <row r="24" spans="1:15" ht="23.25" x14ac:dyDescent="0.6">
      <c r="A24" s="348"/>
      <c r="B24" s="349"/>
      <c r="C24" s="348"/>
      <c r="D24" s="350"/>
      <c r="E24" s="348"/>
      <c r="F24" s="350"/>
      <c r="G24" s="348"/>
      <c r="H24" s="350"/>
      <c r="I24" s="349"/>
      <c r="J24" s="349"/>
      <c r="K24" s="348"/>
      <c r="L24" s="350"/>
      <c r="M24" s="348"/>
      <c r="N24" s="351"/>
      <c r="O24" s="353" t="s">
        <v>572</v>
      </c>
    </row>
    <row r="25" spans="1:15" ht="21.75" x14ac:dyDescent="0.55000000000000004">
      <c r="A25" s="343"/>
      <c r="B25" s="344"/>
      <c r="C25" s="343"/>
      <c r="D25" s="345"/>
      <c r="E25" s="343"/>
      <c r="F25" s="345"/>
      <c r="G25" s="343"/>
      <c r="H25" s="345"/>
      <c r="I25" s="344"/>
      <c r="J25" s="344"/>
      <c r="K25" s="343"/>
      <c r="L25" s="345"/>
      <c r="M25" s="343"/>
      <c r="N25" s="346"/>
      <c r="O25" s="347" t="s">
        <v>573</v>
      </c>
    </row>
    <row r="26" spans="1:15" ht="21.75" x14ac:dyDescent="0.55000000000000004">
      <c r="A26" s="354"/>
      <c r="B26" s="355"/>
      <c r="C26" s="354"/>
      <c r="D26" s="356"/>
      <c r="E26" s="354"/>
      <c r="F26" s="356"/>
      <c r="G26" s="354"/>
      <c r="H26" s="356"/>
      <c r="I26" s="355"/>
      <c r="J26" s="355"/>
      <c r="K26" s="354"/>
      <c r="L26" s="356"/>
      <c r="M26" s="354"/>
      <c r="N26" s="357"/>
      <c r="O26" s="358" t="s">
        <v>570</v>
      </c>
    </row>
    <row r="27" spans="1:15" ht="21.75" x14ac:dyDescent="0.55000000000000004">
      <c r="A27" s="338"/>
      <c r="B27" s="339"/>
      <c r="C27" s="338"/>
      <c r="D27" s="340"/>
      <c r="E27" s="338"/>
      <c r="F27" s="340"/>
      <c r="G27" s="338"/>
      <c r="H27" s="340"/>
      <c r="I27" s="339"/>
      <c r="J27" s="339"/>
      <c r="K27" s="338"/>
      <c r="L27" s="340"/>
      <c r="M27" s="338"/>
      <c r="N27" s="341"/>
      <c r="O27" s="352" t="s">
        <v>571</v>
      </c>
    </row>
    <row r="28" spans="1:15" ht="22.5" thickBot="1" x14ac:dyDescent="0.6">
      <c r="A28" s="359"/>
      <c r="B28" s="360"/>
      <c r="C28" s="359"/>
      <c r="D28" s="361"/>
      <c r="E28" s="359"/>
      <c r="F28" s="361"/>
      <c r="G28" s="359"/>
      <c r="H28" s="361"/>
      <c r="I28" s="360"/>
      <c r="J28" s="360"/>
      <c r="K28" s="359"/>
      <c r="L28" s="361"/>
      <c r="M28" s="359"/>
      <c r="N28" s="362"/>
      <c r="O28" s="363" t="s">
        <v>508</v>
      </c>
    </row>
    <row r="29" spans="1:15" ht="22.5" thickTop="1" x14ac:dyDescent="0.55000000000000004">
      <c r="A29" s="364"/>
      <c r="B29" s="364"/>
      <c r="C29" s="364"/>
      <c r="D29" s="364"/>
      <c r="E29" s="364"/>
      <c r="F29" s="364"/>
      <c r="G29" s="364"/>
      <c r="H29" s="364"/>
      <c r="I29" s="364"/>
      <c r="J29" s="364"/>
      <c r="K29" s="364"/>
      <c r="L29" s="364"/>
      <c r="M29" s="364"/>
      <c r="N29" s="365"/>
      <c r="O29" s="366"/>
    </row>
    <row r="30" spans="1:15" ht="25.5" x14ac:dyDescent="0.5">
      <c r="O30" s="8" t="s">
        <v>574</v>
      </c>
    </row>
    <row r="31" spans="1:15" ht="71.25" customHeight="1" x14ac:dyDescent="0.5">
      <c r="E31" s="1027" t="s">
        <v>1364</v>
      </c>
      <c r="F31" s="1027"/>
      <c r="G31" s="1027"/>
      <c r="H31" s="1027"/>
      <c r="I31" s="1027"/>
      <c r="J31" s="1027"/>
      <c r="K31" s="1027"/>
      <c r="L31" s="1027"/>
      <c r="M31" s="1027"/>
      <c r="N31" s="1027"/>
      <c r="O31" s="367">
        <v>1</v>
      </c>
    </row>
    <row r="32" spans="1:15" ht="93" customHeight="1" x14ac:dyDescent="0.5">
      <c r="E32" s="1029" t="s">
        <v>1370</v>
      </c>
      <c r="F32" s="1029"/>
      <c r="G32" s="1029"/>
      <c r="H32" s="1029"/>
      <c r="I32" s="1029"/>
      <c r="J32" s="1029"/>
      <c r="K32" s="1029"/>
      <c r="L32" s="1029"/>
      <c r="M32" s="1029"/>
      <c r="N32" s="1029"/>
      <c r="O32" s="367">
        <v>2</v>
      </c>
    </row>
    <row r="33" spans="5:15" ht="46.5" customHeight="1" x14ac:dyDescent="0.5">
      <c r="E33" s="1028" t="s">
        <v>1365</v>
      </c>
      <c r="F33" s="1028"/>
      <c r="G33" s="1028"/>
      <c r="H33" s="1028"/>
      <c r="I33" s="1028"/>
      <c r="J33" s="1028"/>
      <c r="K33" s="1028"/>
      <c r="L33" s="1028"/>
      <c r="M33" s="1028"/>
      <c r="N33" s="298" t="s">
        <v>575</v>
      </c>
      <c r="O33" s="367"/>
    </row>
    <row r="34" spans="5:15" ht="21" x14ac:dyDescent="0.5">
      <c r="E34" s="1028" t="s">
        <v>1366</v>
      </c>
      <c r="F34" s="1028"/>
      <c r="G34" s="1028"/>
      <c r="H34" s="1028"/>
      <c r="I34" s="1028"/>
      <c r="J34" s="1028"/>
      <c r="K34" s="1028"/>
      <c r="L34" s="1028"/>
      <c r="M34" s="1028"/>
      <c r="N34" s="298" t="s">
        <v>576</v>
      </c>
      <c r="O34" s="367"/>
    </row>
    <row r="35" spans="5:15" ht="51" customHeight="1" x14ac:dyDescent="0.5">
      <c r="E35" s="1028" t="s">
        <v>1369</v>
      </c>
      <c r="F35" s="1028"/>
      <c r="G35" s="1028"/>
      <c r="H35" s="1028"/>
      <c r="I35" s="1028"/>
      <c r="J35" s="1028"/>
      <c r="K35" s="1028"/>
      <c r="L35" s="1028"/>
      <c r="M35" s="1028"/>
      <c r="N35" s="298" t="s">
        <v>577</v>
      </c>
      <c r="O35" s="367"/>
    </row>
    <row r="36" spans="5:15" ht="25.5" customHeight="1" x14ac:dyDescent="0.5">
      <c r="E36" s="1028" t="s">
        <v>1368</v>
      </c>
      <c r="F36" s="1028"/>
      <c r="G36" s="1028"/>
      <c r="H36" s="1028"/>
      <c r="I36" s="1028"/>
      <c r="J36" s="1028"/>
      <c r="K36" s="1028"/>
      <c r="L36" s="1028"/>
      <c r="M36" s="1028"/>
      <c r="N36" s="298" t="s">
        <v>578</v>
      </c>
      <c r="O36" s="367"/>
    </row>
    <row r="37" spans="5:15" ht="21" x14ac:dyDescent="0.5">
      <c r="E37" s="1027" t="s">
        <v>579</v>
      </c>
      <c r="F37" s="1027"/>
      <c r="G37" s="1027"/>
      <c r="H37" s="1027"/>
      <c r="I37" s="1027"/>
      <c r="J37" s="1027"/>
      <c r="K37" s="1027"/>
      <c r="L37" s="1027"/>
      <c r="M37" s="1027"/>
      <c r="N37" s="298" t="s">
        <v>580</v>
      </c>
      <c r="O37" s="367"/>
    </row>
    <row r="38" spans="5:15" ht="49.5" customHeight="1" x14ac:dyDescent="0.5">
      <c r="E38" s="1028" t="s">
        <v>1367</v>
      </c>
      <c r="F38" s="1028"/>
      <c r="G38" s="1028"/>
      <c r="H38" s="1028"/>
      <c r="I38" s="1028"/>
      <c r="J38" s="1028"/>
      <c r="K38" s="1028"/>
      <c r="L38" s="1028"/>
      <c r="M38" s="1028"/>
      <c r="N38" s="298" t="s">
        <v>581</v>
      </c>
      <c r="O38" s="367"/>
    </row>
    <row r="39" spans="5:15" ht="21" x14ac:dyDescent="0.5">
      <c r="N39" s="298"/>
      <c r="O39" s="299"/>
    </row>
    <row r="40" spans="5:15" ht="21.75" x14ac:dyDescent="0.55000000000000004">
      <c r="N40" s="298"/>
      <c r="O40" s="368"/>
    </row>
    <row r="41" spans="5:15" ht="21.75" x14ac:dyDescent="0.55000000000000004">
      <c r="N41" s="300"/>
      <c r="O41" s="369"/>
    </row>
    <row r="42" spans="5:15" ht="25.5" x14ac:dyDescent="0.65">
      <c r="N42" s="300"/>
      <c r="O42" s="370"/>
    </row>
    <row r="43" spans="5:15" ht="32.25" x14ac:dyDescent="0.8">
      <c r="N43" s="300"/>
      <c r="O43" s="371"/>
    </row>
    <row r="44" spans="5:15" ht="32.25" x14ac:dyDescent="0.8">
      <c r="N44" s="300"/>
      <c r="O44" s="371"/>
    </row>
    <row r="45" spans="5:15" ht="32.25" x14ac:dyDescent="0.8">
      <c r="N45" s="300"/>
      <c r="O45" s="371"/>
    </row>
    <row r="46" spans="5:15" ht="32.25" x14ac:dyDescent="0.8">
      <c r="N46" s="300"/>
      <c r="O46" s="371"/>
    </row>
    <row r="47" spans="5:15" ht="32.25" x14ac:dyDescent="0.8">
      <c r="N47" s="300"/>
      <c r="O47" s="371"/>
    </row>
    <row r="48" spans="5:15" x14ac:dyDescent="0.5">
      <c r="N48" s="300"/>
    </row>
  </sheetData>
  <mergeCells count="8">
    <mergeCell ref="E37:M37"/>
    <mergeCell ref="E38:M38"/>
    <mergeCell ref="E31:N31"/>
    <mergeCell ref="E32:N32"/>
    <mergeCell ref="E33:M33"/>
    <mergeCell ref="E34:M34"/>
    <mergeCell ref="E35:M35"/>
    <mergeCell ref="E36:M3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rgb="FFFF0000"/>
  </sheetPr>
  <dimension ref="A1:AO3831"/>
  <sheetViews>
    <sheetView showGridLines="0" topLeftCell="A7" zoomScaleNormal="100" workbookViewId="0">
      <pane ySplit="2" topLeftCell="A3795" activePane="bottomLeft" state="frozen"/>
      <selection activeCell="D13" sqref="D13"/>
      <selection pane="bottomLeft" activeCell="A12" sqref="A12"/>
    </sheetView>
  </sheetViews>
  <sheetFormatPr defaultRowHeight="18.75" x14ac:dyDescent="0.5"/>
  <cols>
    <col min="1" max="1" width="28.42578125" style="55" customWidth="1"/>
    <col min="2" max="2" width="15" style="55" customWidth="1"/>
    <col min="3" max="14" width="11.85546875" style="55" customWidth="1"/>
    <col min="15" max="16" width="11.85546875" style="397" customWidth="1"/>
    <col min="17" max="23" width="11.85546875" style="55" customWidth="1"/>
    <col min="24" max="24" width="11.85546875" style="397" customWidth="1"/>
    <col min="25" max="25" width="11.85546875" style="55" customWidth="1"/>
    <col min="26" max="27" width="11.85546875" style="397" customWidth="1"/>
    <col min="28" max="29" width="11.85546875" style="55" customWidth="1"/>
    <col min="30" max="30" width="13.42578125" style="55" customWidth="1"/>
    <col min="31" max="31" width="8.7109375" style="55" customWidth="1"/>
    <col min="32" max="32" width="12.5703125" style="55" customWidth="1"/>
    <col min="33" max="33" width="21.7109375" style="55" customWidth="1"/>
    <col min="34" max="34" width="11.7109375" style="55" customWidth="1"/>
    <col min="35" max="35" width="9.28515625" style="270" bestFit="1" customWidth="1"/>
    <col min="36" max="36" width="12.5703125" style="55" customWidth="1"/>
    <col min="37" max="37" width="15.7109375" style="55" customWidth="1"/>
    <col min="38" max="38" width="24.28515625" style="55" customWidth="1"/>
    <col min="39" max="39" width="8.140625" style="55" customWidth="1"/>
    <col min="40" max="40" width="10.140625" style="55" customWidth="1"/>
    <col min="41" max="265" width="9.140625" style="55"/>
    <col min="266" max="266" width="28.42578125" style="55" customWidth="1"/>
    <col min="267" max="286" width="11.85546875" style="55" customWidth="1"/>
    <col min="287" max="287" width="13.42578125" style="55" customWidth="1"/>
    <col min="288" max="288" width="8.7109375" style="55" customWidth="1"/>
    <col min="289" max="289" width="12.5703125" style="55" customWidth="1"/>
    <col min="290" max="290" width="21.7109375" style="55" customWidth="1"/>
    <col min="291" max="291" width="7.7109375" style="55" bestFit="1" customWidth="1"/>
    <col min="292" max="292" width="8" style="55" customWidth="1"/>
    <col min="293" max="293" width="12.5703125" style="55" customWidth="1"/>
    <col min="294" max="294" width="15.7109375" style="55" customWidth="1"/>
    <col min="295" max="295" width="6" style="55" customWidth="1"/>
    <col min="296" max="296" width="7.140625" style="55" customWidth="1"/>
    <col min="297" max="521" width="9.140625" style="55"/>
    <col min="522" max="522" width="28.42578125" style="55" customWidth="1"/>
    <col min="523" max="542" width="11.85546875" style="55" customWidth="1"/>
    <col min="543" max="543" width="13.42578125" style="55" customWidth="1"/>
    <col min="544" max="544" width="8.7109375" style="55" customWidth="1"/>
    <col min="545" max="545" width="12.5703125" style="55" customWidth="1"/>
    <col min="546" max="546" width="21.7109375" style="55" customWidth="1"/>
    <col min="547" max="547" width="7.7109375" style="55" bestFit="1" customWidth="1"/>
    <col min="548" max="548" width="8" style="55" customWidth="1"/>
    <col min="549" max="549" width="12.5703125" style="55" customWidth="1"/>
    <col min="550" max="550" width="15.7109375" style="55" customWidth="1"/>
    <col min="551" max="551" width="6" style="55" customWidth="1"/>
    <col min="552" max="552" width="7.140625" style="55" customWidth="1"/>
    <col min="553" max="777" width="9.140625" style="55"/>
    <col min="778" max="778" width="28.42578125" style="55" customWidth="1"/>
    <col min="779" max="798" width="11.85546875" style="55" customWidth="1"/>
    <col min="799" max="799" width="13.42578125" style="55" customWidth="1"/>
    <col min="800" max="800" width="8.7109375" style="55" customWidth="1"/>
    <col min="801" max="801" width="12.5703125" style="55" customWidth="1"/>
    <col min="802" max="802" width="21.7109375" style="55" customWidth="1"/>
    <col min="803" max="803" width="7.7109375" style="55" bestFit="1" customWidth="1"/>
    <col min="804" max="804" width="8" style="55" customWidth="1"/>
    <col min="805" max="805" width="12.5703125" style="55" customWidth="1"/>
    <col min="806" max="806" width="15.7109375" style="55" customWidth="1"/>
    <col min="807" max="807" width="6" style="55" customWidth="1"/>
    <col min="808" max="808" width="7.140625" style="55" customWidth="1"/>
    <col min="809" max="1033" width="9.140625" style="55"/>
    <col min="1034" max="1034" width="28.42578125" style="55" customWidth="1"/>
    <col min="1035" max="1054" width="11.85546875" style="55" customWidth="1"/>
    <col min="1055" max="1055" width="13.42578125" style="55" customWidth="1"/>
    <col min="1056" max="1056" width="8.7109375" style="55" customWidth="1"/>
    <col min="1057" max="1057" width="12.5703125" style="55" customWidth="1"/>
    <col min="1058" max="1058" width="21.7109375" style="55" customWidth="1"/>
    <col min="1059" max="1059" width="7.7109375" style="55" bestFit="1" customWidth="1"/>
    <col min="1060" max="1060" width="8" style="55" customWidth="1"/>
    <col min="1061" max="1061" width="12.5703125" style="55" customWidth="1"/>
    <col min="1062" max="1062" width="15.7109375" style="55" customWidth="1"/>
    <col min="1063" max="1063" width="6" style="55" customWidth="1"/>
    <col min="1064" max="1064" width="7.140625" style="55" customWidth="1"/>
    <col min="1065" max="1289" width="9.140625" style="55"/>
    <col min="1290" max="1290" width="28.42578125" style="55" customWidth="1"/>
    <col min="1291" max="1310" width="11.85546875" style="55" customWidth="1"/>
    <col min="1311" max="1311" width="13.42578125" style="55" customWidth="1"/>
    <col min="1312" max="1312" width="8.7109375" style="55" customWidth="1"/>
    <col min="1313" max="1313" width="12.5703125" style="55" customWidth="1"/>
    <col min="1314" max="1314" width="21.7109375" style="55" customWidth="1"/>
    <col min="1315" max="1315" width="7.7109375" style="55" bestFit="1" customWidth="1"/>
    <col min="1316" max="1316" width="8" style="55" customWidth="1"/>
    <col min="1317" max="1317" width="12.5703125" style="55" customWidth="1"/>
    <col min="1318" max="1318" width="15.7109375" style="55" customWidth="1"/>
    <col min="1319" max="1319" width="6" style="55" customWidth="1"/>
    <col min="1320" max="1320" width="7.140625" style="55" customWidth="1"/>
    <col min="1321" max="1545" width="9.140625" style="55"/>
    <col min="1546" max="1546" width="28.42578125" style="55" customWidth="1"/>
    <col min="1547" max="1566" width="11.85546875" style="55" customWidth="1"/>
    <col min="1567" max="1567" width="13.42578125" style="55" customWidth="1"/>
    <col min="1568" max="1568" width="8.7109375" style="55" customWidth="1"/>
    <col min="1569" max="1569" width="12.5703125" style="55" customWidth="1"/>
    <col min="1570" max="1570" width="21.7109375" style="55" customWidth="1"/>
    <col min="1571" max="1571" width="7.7109375" style="55" bestFit="1" customWidth="1"/>
    <col min="1572" max="1572" width="8" style="55" customWidth="1"/>
    <col min="1573" max="1573" width="12.5703125" style="55" customWidth="1"/>
    <col min="1574" max="1574" width="15.7109375" style="55" customWidth="1"/>
    <col min="1575" max="1575" width="6" style="55" customWidth="1"/>
    <col min="1576" max="1576" width="7.140625" style="55" customWidth="1"/>
    <col min="1577" max="1801" width="9.140625" style="55"/>
    <col min="1802" max="1802" width="28.42578125" style="55" customWidth="1"/>
    <col min="1803" max="1822" width="11.85546875" style="55" customWidth="1"/>
    <col min="1823" max="1823" width="13.42578125" style="55" customWidth="1"/>
    <col min="1824" max="1824" width="8.7109375" style="55" customWidth="1"/>
    <col min="1825" max="1825" width="12.5703125" style="55" customWidth="1"/>
    <col min="1826" max="1826" width="21.7109375" style="55" customWidth="1"/>
    <col min="1827" max="1827" width="7.7109375" style="55" bestFit="1" customWidth="1"/>
    <col min="1828" max="1828" width="8" style="55" customWidth="1"/>
    <col min="1829" max="1829" width="12.5703125" style="55" customWidth="1"/>
    <col min="1830" max="1830" width="15.7109375" style="55" customWidth="1"/>
    <col min="1831" max="1831" width="6" style="55" customWidth="1"/>
    <col min="1832" max="1832" width="7.140625" style="55" customWidth="1"/>
    <col min="1833" max="2057" width="9.140625" style="55"/>
    <col min="2058" max="2058" width="28.42578125" style="55" customWidth="1"/>
    <col min="2059" max="2078" width="11.85546875" style="55" customWidth="1"/>
    <col min="2079" max="2079" width="13.42578125" style="55" customWidth="1"/>
    <col min="2080" max="2080" width="8.7109375" style="55" customWidth="1"/>
    <col min="2081" max="2081" width="12.5703125" style="55" customWidth="1"/>
    <col min="2082" max="2082" width="21.7109375" style="55" customWidth="1"/>
    <col min="2083" max="2083" width="7.7109375" style="55" bestFit="1" customWidth="1"/>
    <col min="2084" max="2084" width="8" style="55" customWidth="1"/>
    <col min="2085" max="2085" width="12.5703125" style="55" customWidth="1"/>
    <col min="2086" max="2086" width="15.7109375" style="55" customWidth="1"/>
    <col min="2087" max="2087" width="6" style="55" customWidth="1"/>
    <col min="2088" max="2088" width="7.140625" style="55" customWidth="1"/>
    <col min="2089" max="2313" width="9.140625" style="55"/>
    <col min="2314" max="2314" width="28.42578125" style="55" customWidth="1"/>
    <col min="2315" max="2334" width="11.85546875" style="55" customWidth="1"/>
    <col min="2335" max="2335" width="13.42578125" style="55" customWidth="1"/>
    <col min="2336" max="2336" width="8.7109375" style="55" customWidth="1"/>
    <col min="2337" max="2337" width="12.5703125" style="55" customWidth="1"/>
    <col min="2338" max="2338" width="21.7109375" style="55" customWidth="1"/>
    <col min="2339" max="2339" width="7.7109375" style="55" bestFit="1" customWidth="1"/>
    <col min="2340" max="2340" width="8" style="55" customWidth="1"/>
    <col min="2341" max="2341" width="12.5703125" style="55" customWidth="1"/>
    <col min="2342" max="2342" width="15.7109375" style="55" customWidth="1"/>
    <col min="2343" max="2343" width="6" style="55" customWidth="1"/>
    <col min="2344" max="2344" width="7.140625" style="55" customWidth="1"/>
    <col min="2345" max="2569" width="9.140625" style="55"/>
    <col min="2570" max="2570" width="28.42578125" style="55" customWidth="1"/>
    <col min="2571" max="2590" width="11.85546875" style="55" customWidth="1"/>
    <col min="2591" max="2591" width="13.42578125" style="55" customWidth="1"/>
    <col min="2592" max="2592" width="8.7109375" style="55" customWidth="1"/>
    <col min="2593" max="2593" width="12.5703125" style="55" customWidth="1"/>
    <col min="2594" max="2594" width="21.7109375" style="55" customWidth="1"/>
    <col min="2595" max="2595" width="7.7109375" style="55" bestFit="1" customWidth="1"/>
    <col min="2596" max="2596" width="8" style="55" customWidth="1"/>
    <col min="2597" max="2597" width="12.5703125" style="55" customWidth="1"/>
    <col min="2598" max="2598" width="15.7109375" style="55" customWidth="1"/>
    <col min="2599" max="2599" width="6" style="55" customWidth="1"/>
    <col min="2600" max="2600" width="7.140625" style="55" customWidth="1"/>
    <col min="2601" max="2825" width="9.140625" style="55"/>
    <col min="2826" max="2826" width="28.42578125" style="55" customWidth="1"/>
    <col min="2827" max="2846" width="11.85546875" style="55" customWidth="1"/>
    <col min="2847" max="2847" width="13.42578125" style="55" customWidth="1"/>
    <col min="2848" max="2848" width="8.7109375" style="55" customWidth="1"/>
    <col min="2849" max="2849" width="12.5703125" style="55" customWidth="1"/>
    <col min="2850" max="2850" width="21.7109375" style="55" customWidth="1"/>
    <col min="2851" max="2851" width="7.7109375" style="55" bestFit="1" customWidth="1"/>
    <col min="2852" max="2852" width="8" style="55" customWidth="1"/>
    <col min="2853" max="2853" width="12.5703125" style="55" customWidth="1"/>
    <col min="2854" max="2854" width="15.7109375" style="55" customWidth="1"/>
    <col min="2855" max="2855" width="6" style="55" customWidth="1"/>
    <col min="2856" max="2856" width="7.140625" style="55" customWidth="1"/>
    <col min="2857" max="3081" width="9.140625" style="55"/>
    <col min="3082" max="3082" width="28.42578125" style="55" customWidth="1"/>
    <col min="3083" max="3102" width="11.85546875" style="55" customWidth="1"/>
    <col min="3103" max="3103" width="13.42578125" style="55" customWidth="1"/>
    <col min="3104" max="3104" width="8.7109375" style="55" customWidth="1"/>
    <col min="3105" max="3105" width="12.5703125" style="55" customWidth="1"/>
    <col min="3106" max="3106" width="21.7109375" style="55" customWidth="1"/>
    <col min="3107" max="3107" width="7.7109375" style="55" bestFit="1" customWidth="1"/>
    <col min="3108" max="3108" width="8" style="55" customWidth="1"/>
    <col min="3109" max="3109" width="12.5703125" style="55" customWidth="1"/>
    <col min="3110" max="3110" width="15.7109375" style="55" customWidth="1"/>
    <col min="3111" max="3111" width="6" style="55" customWidth="1"/>
    <col min="3112" max="3112" width="7.140625" style="55" customWidth="1"/>
    <col min="3113" max="3337" width="9.140625" style="55"/>
    <col min="3338" max="3338" width="28.42578125" style="55" customWidth="1"/>
    <col min="3339" max="3358" width="11.85546875" style="55" customWidth="1"/>
    <col min="3359" max="3359" width="13.42578125" style="55" customWidth="1"/>
    <col min="3360" max="3360" width="8.7109375" style="55" customWidth="1"/>
    <col min="3361" max="3361" width="12.5703125" style="55" customWidth="1"/>
    <col min="3362" max="3362" width="21.7109375" style="55" customWidth="1"/>
    <col min="3363" max="3363" width="7.7109375" style="55" bestFit="1" customWidth="1"/>
    <col min="3364" max="3364" width="8" style="55" customWidth="1"/>
    <col min="3365" max="3365" width="12.5703125" style="55" customWidth="1"/>
    <col min="3366" max="3366" width="15.7109375" style="55" customWidth="1"/>
    <col min="3367" max="3367" width="6" style="55" customWidth="1"/>
    <col min="3368" max="3368" width="7.140625" style="55" customWidth="1"/>
    <col min="3369" max="3593" width="9.140625" style="55"/>
    <col min="3594" max="3594" width="28.42578125" style="55" customWidth="1"/>
    <col min="3595" max="3614" width="11.85546875" style="55" customWidth="1"/>
    <col min="3615" max="3615" width="13.42578125" style="55" customWidth="1"/>
    <col min="3616" max="3616" width="8.7109375" style="55" customWidth="1"/>
    <col min="3617" max="3617" width="12.5703125" style="55" customWidth="1"/>
    <col min="3618" max="3618" width="21.7109375" style="55" customWidth="1"/>
    <col min="3619" max="3619" width="7.7109375" style="55" bestFit="1" customWidth="1"/>
    <col min="3620" max="3620" width="8" style="55" customWidth="1"/>
    <col min="3621" max="3621" width="12.5703125" style="55" customWidth="1"/>
    <col min="3622" max="3622" width="15.7109375" style="55" customWidth="1"/>
    <col min="3623" max="3623" width="6" style="55" customWidth="1"/>
    <col min="3624" max="3624" width="7.140625" style="55" customWidth="1"/>
    <col min="3625" max="3849" width="9.140625" style="55"/>
    <col min="3850" max="3850" width="28.42578125" style="55" customWidth="1"/>
    <col min="3851" max="3870" width="11.85546875" style="55" customWidth="1"/>
    <col min="3871" max="3871" width="13.42578125" style="55" customWidth="1"/>
    <col min="3872" max="3872" width="8.7109375" style="55" customWidth="1"/>
    <col min="3873" max="3873" width="12.5703125" style="55" customWidth="1"/>
    <col min="3874" max="3874" width="21.7109375" style="55" customWidth="1"/>
    <col min="3875" max="3875" width="7.7109375" style="55" bestFit="1" customWidth="1"/>
    <col min="3876" max="3876" width="8" style="55" customWidth="1"/>
    <col min="3877" max="3877" width="12.5703125" style="55" customWidth="1"/>
    <col min="3878" max="3878" width="15.7109375" style="55" customWidth="1"/>
    <col min="3879" max="3879" width="6" style="55" customWidth="1"/>
    <col min="3880" max="3880" width="7.140625" style="55" customWidth="1"/>
    <col min="3881" max="4105" width="9.140625" style="55"/>
    <col min="4106" max="4106" width="28.42578125" style="55" customWidth="1"/>
    <col min="4107" max="4126" width="11.85546875" style="55" customWidth="1"/>
    <col min="4127" max="4127" width="13.42578125" style="55" customWidth="1"/>
    <col min="4128" max="4128" width="8.7109375" style="55" customWidth="1"/>
    <col min="4129" max="4129" width="12.5703125" style="55" customWidth="1"/>
    <col min="4130" max="4130" width="21.7109375" style="55" customWidth="1"/>
    <col min="4131" max="4131" width="7.7109375" style="55" bestFit="1" customWidth="1"/>
    <col min="4132" max="4132" width="8" style="55" customWidth="1"/>
    <col min="4133" max="4133" width="12.5703125" style="55" customWidth="1"/>
    <col min="4134" max="4134" width="15.7109375" style="55" customWidth="1"/>
    <col min="4135" max="4135" width="6" style="55" customWidth="1"/>
    <col min="4136" max="4136" width="7.140625" style="55" customWidth="1"/>
    <col min="4137" max="4361" width="9.140625" style="55"/>
    <col min="4362" max="4362" width="28.42578125" style="55" customWidth="1"/>
    <col min="4363" max="4382" width="11.85546875" style="55" customWidth="1"/>
    <col min="4383" max="4383" width="13.42578125" style="55" customWidth="1"/>
    <col min="4384" max="4384" width="8.7109375" style="55" customWidth="1"/>
    <col min="4385" max="4385" width="12.5703125" style="55" customWidth="1"/>
    <col min="4386" max="4386" width="21.7109375" style="55" customWidth="1"/>
    <col min="4387" max="4387" width="7.7109375" style="55" bestFit="1" customWidth="1"/>
    <col min="4388" max="4388" width="8" style="55" customWidth="1"/>
    <col min="4389" max="4389" width="12.5703125" style="55" customWidth="1"/>
    <col min="4390" max="4390" width="15.7109375" style="55" customWidth="1"/>
    <col min="4391" max="4391" width="6" style="55" customWidth="1"/>
    <col min="4392" max="4392" width="7.140625" style="55" customWidth="1"/>
    <col min="4393" max="4617" width="9.140625" style="55"/>
    <col min="4618" max="4618" width="28.42578125" style="55" customWidth="1"/>
    <col min="4619" max="4638" width="11.85546875" style="55" customWidth="1"/>
    <col min="4639" max="4639" width="13.42578125" style="55" customWidth="1"/>
    <col min="4640" max="4640" width="8.7109375" style="55" customWidth="1"/>
    <col min="4641" max="4641" width="12.5703125" style="55" customWidth="1"/>
    <col min="4642" max="4642" width="21.7109375" style="55" customWidth="1"/>
    <col min="4643" max="4643" width="7.7109375" style="55" bestFit="1" customWidth="1"/>
    <col min="4644" max="4644" width="8" style="55" customWidth="1"/>
    <col min="4645" max="4645" width="12.5703125" style="55" customWidth="1"/>
    <col min="4646" max="4646" width="15.7109375" style="55" customWidth="1"/>
    <col min="4647" max="4647" width="6" style="55" customWidth="1"/>
    <col min="4648" max="4648" width="7.140625" style="55" customWidth="1"/>
    <col min="4649" max="4873" width="9.140625" style="55"/>
    <col min="4874" max="4874" width="28.42578125" style="55" customWidth="1"/>
    <col min="4875" max="4894" width="11.85546875" style="55" customWidth="1"/>
    <col min="4895" max="4895" width="13.42578125" style="55" customWidth="1"/>
    <col min="4896" max="4896" width="8.7109375" style="55" customWidth="1"/>
    <col min="4897" max="4897" width="12.5703125" style="55" customWidth="1"/>
    <col min="4898" max="4898" width="21.7109375" style="55" customWidth="1"/>
    <col min="4899" max="4899" width="7.7109375" style="55" bestFit="1" customWidth="1"/>
    <col min="4900" max="4900" width="8" style="55" customWidth="1"/>
    <col min="4901" max="4901" width="12.5703125" style="55" customWidth="1"/>
    <col min="4902" max="4902" width="15.7109375" style="55" customWidth="1"/>
    <col min="4903" max="4903" width="6" style="55" customWidth="1"/>
    <col min="4904" max="4904" width="7.140625" style="55" customWidth="1"/>
    <col min="4905" max="5129" width="9.140625" style="55"/>
    <col min="5130" max="5130" width="28.42578125" style="55" customWidth="1"/>
    <col min="5131" max="5150" width="11.85546875" style="55" customWidth="1"/>
    <col min="5151" max="5151" width="13.42578125" style="55" customWidth="1"/>
    <col min="5152" max="5152" width="8.7109375" style="55" customWidth="1"/>
    <col min="5153" max="5153" width="12.5703125" style="55" customWidth="1"/>
    <col min="5154" max="5154" width="21.7109375" style="55" customWidth="1"/>
    <col min="5155" max="5155" width="7.7109375" style="55" bestFit="1" customWidth="1"/>
    <col min="5156" max="5156" width="8" style="55" customWidth="1"/>
    <col min="5157" max="5157" width="12.5703125" style="55" customWidth="1"/>
    <col min="5158" max="5158" width="15.7109375" style="55" customWidth="1"/>
    <col min="5159" max="5159" width="6" style="55" customWidth="1"/>
    <col min="5160" max="5160" width="7.140625" style="55" customWidth="1"/>
    <col min="5161" max="5385" width="9.140625" style="55"/>
    <col min="5386" max="5386" width="28.42578125" style="55" customWidth="1"/>
    <col min="5387" max="5406" width="11.85546875" style="55" customWidth="1"/>
    <col min="5407" max="5407" width="13.42578125" style="55" customWidth="1"/>
    <col min="5408" max="5408" width="8.7109375" style="55" customWidth="1"/>
    <col min="5409" max="5409" width="12.5703125" style="55" customWidth="1"/>
    <col min="5410" max="5410" width="21.7109375" style="55" customWidth="1"/>
    <col min="5411" max="5411" width="7.7109375" style="55" bestFit="1" customWidth="1"/>
    <col min="5412" max="5412" width="8" style="55" customWidth="1"/>
    <col min="5413" max="5413" width="12.5703125" style="55" customWidth="1"/>
    <col min="5414" max="5414" width="15.7109375" style="55" customWidth="1"/>
    <col min="5415" max="5415" width="6" style="55" customWidth="1"/>
    <col min="5416" max="5416" width="7.140625" style="55" customWidth="1"/>
    <col min="5417" max="5641" width="9.140625" style="55"/>
    <col min="5642" max="5642" width="28.42578125" style="55" customWidth="1"/>
    <col min="5643" max="5662" width="11.85546875" style="55" customWidth="1"/>
    <col min="5663" max="5663" width="13.42578125" style="55" customWidth="1"/>
    <col min="5664" max="5664" width="8.7109375" style="55" customWidth="1"/>
    <col min="5665" max="5665" width="12.5703125" style="55" customWidth="1"/>
    <col min="5666" max="5666" width="21.7109375" style="55" customWidth="1"/>
    <col min="5667" max="5667" width="7.7109375" style="55" bestFit="1" customWidth="1"/>
    <col min="5668" max="5668" width="8" style="55" customWidth="1"/>
    <col min="5669" max="5669" width="12.5703125" style="55" customWidth="1"/>
    <col min="5670" max="5670" width="15.7109375" style="55" customWidth="1"/>
    <col min="5671" max="5671" width="6" style="55" customWidth="1"/>
    <col min="5672" max="5672" width="7.140625" style="55" customWidth="1"/>
    <col min="5673" max="5897" width="9.140625" style="55"/>
    <col min="5898" max="5898" width="28.42578125" style="55" customWidth="1"/>
    <col min="5899" max="5918" width="11.85546875" style="55" customWidth="1"/>
    <col min="5919" max="5919" width="13.42578125" style="55" customWidth="1"/>
    <col min="5920" max="5920" width="8.7109375" style="55" customWidth="1"/>
    <col min="5921" max="5921" width="12.5703125" style="55" customWidth="1"/>
    <col min="5922" max="5922" width="21.7109375" style="55" customWidth="1"/>
    <col min="5923" max="5923" width="7.7109375" style="55" bestFit="1" customWidth="1"/>
    <col min="5924" max="5924" width="8" style="55" customWidth="1"/>
    <col min="5925" max="5925" width="12.5703125" style="55" customWidth="1"/>
    <col min="5926" max="5926" width="15.7109375" style="55" customWidth="1"/>
    <col min="5927" max="5927" width="6" style="55" customWidth="1"/>
    <col min="5928" max="5928" width="7.140625" style="55" customWidth="1"/>
    <col min="5929" max="6153" width="9.140625" style="55"/>
    <col min="6154" max="6154" width="28.42578125" style="55" customWidth="1"/>
    <col min="6155" max="6174" width="11.85546875" style="55" customWidth="1"/>
    <col min="6175" max="6175" width="13.42578125" style="55" customWidth="1"/>
    <col min="6176" max="6176" width="8.7109375" style="55" customWidth="1"/>
    <col min="6177" max="6177" width="12.5703125" style="55" customWidth="1"/>
    <col min="6178" max="6178" width="21.7109375" style="55" customWidth="1"/>
    <col min="6179" max="6179" width="7.7109375" style="55" bestFit="1" customWidth="1"/>
    <col min="6180" max="6180" width="8" style="55" customWidth="1"/>
    <col min="6181" max="6181" width="12.5703125" style="55" customWidth="1"/>
    <col min="6182" max="6182" width="15.7109375" style="55" customWidth="1"/>
    <col min="6183" max="6183" width="6" style="55" customWidth="1"/>
    <col min="6184" max="6184" width="7.140625" style="55" customWidth="1"/>
    <col min="6185" max="6409" width="9.140625" style="55"/>
    <col min="6410" max="6410" width="28.42578125" style="55" customWidth="1"/>
    <col min="6411" max="6430" width="11.85546875" style="55" customWidth="1"/>
    <col min="6431" max="6431" width="13.42578125" style="55" customWidth="1"/>
    <col min="6432" max="6432" width="8.7109375" style="55" customWidth="1"/>
    <col min="6433" max="6433" width="12.5703125" style="55" customWidth="1"/>
    <col min="6434" max="6434" width="21.7109375" style="55" customWidth="1"/>
    <col min="6435" max="6435" width="7.7109375" style="55" bestFit="1" customWidth="1"/>
    <col min="6436" max="6436" width="8" style="55" customWidth="1"/>
    <col min="6437" max="6437" width="12.5703125" style="55" customWidth="1"/>
    <col min="6438" max="6438" width="15.7109375" style="55" customWidth="1"/>
    <col min="6439" max="6439" width="6" style="55" customWidth="1"/>
    <col min="6440" max="6440" width="7.140625" style="55" customWidth="1"/>
    <col min="6441" max="6665" width="9.140625" style="55"/>
    <col min="6666" max="6666" width="28.42578125" style="55" customWidth="1"/>
    <col min="6667" max="6686" width="11.85546875" style="55" customWidth="1"/>
    <col min="6687" max="6687" width="13.42578125" style="55" customWidth="1"/>
    <col min="6688" max="6688" width="8.7109375" style="55" customWidth="1"/>
    <col min="6689" max="6689" width="12.5703125" style="55" customWidth="1"/>
    <col min="6690" max="6690" width="21.7109375" style="55" customWidth="1"/>
    <col min="6691" max="6691" width="7.7109375" style="55" bestFit="1" customWidth="1"/>
    <col min="6692" max="6692" width="8" style="55" customWidth="1"/>
    <col min="6693" max="6693" width="12.5703125" style="55" customWidth="1"/>
    <col min="6694" max="6694" width="15.7109375" style="55" customWidth="1"/>
    <col min="6695" max="6695" width="6" style="55" customWidth="1"/>
    <col min="6696" max="6696" width="7.140625" style="55" customWidth="1"/>
    <col min="6697" max="6921" width="9.140625" style="55"/>
    <col min="6922" max="6922" width="28.42578125" style="55" customWidth="1"/>
    <col min="6923" max="6942" width="11.85546875" style="55" customWidth="1"/>
    <col min="6943" max="6943" width="13.42578125" style="55" customWidth="1"/>
    <col min="6944" max="6944" width="8.7109375" style="55" customWidth="1"/>
    <col min="6945" max="6945" width="12.5703125" style="55" customWidth="1"/>
    <col min="6946" max="6946" width="21.7109375" style="55" customWidth="1"/>
    <col min="6947" max="6947" width="7.7109375" style="55" bestFit="1" customWidth="1"/>
    <col min="6948" max="6948" width="8" style="55" customWidth="1"/>
    <col min="6949" max="6949" width="12.5703125" style="55" customWidth="1"/>
    <col min="6950" max="6950" width="15.7109375" style="55" customWidth="1"/>
    <col min="6951" max="6951" width="6" style="55" customWidth="1"/>
    <col min="6952" max="6952" width="7.140625" style="55" customWidth="1"/>
    <col min="6953" max="7177" width="9.140625" style="55"/>
    <col min="7178" max="7178" width="28.42578125" style="55" customWidth="1"/>
    <col min="7179" max="7198" width="11.85546875" style="55" customWidth="1"/>
    <col min="7199" max="7199" width="13.42578125" style="55" customWidth="1"/>
    <col min="7200" max="7200" width="8.7109375" style="55" customWidth="1"/>
    <col min="7201" max="7201" width="12.5703125" style="55" customWidth="1"/>
    <col min="7202" max="7202" width="21.7109375" style="55" customWidth="1"/>
    <col min="7203" max="7203" width="7.7109375" style="55" bestFit="1" customWidth="1"/>
    <col min="7204" max="7204" width="8" style="55" customWidth="1"/>
    <col min="7205" max="7205" width="12.5703125" style="55" customWidth="1"/>
    <col min="7206" max="7206" width="15.7109375" style="55" customWidth="1"/>
    <col min="7207" max="7207" width="6" style="55" customWidth="1"/>
    <col min="7208" max="7208" width="7.140625" style="55" customWidth="1"/>
    <col min="7209" max="7433" width="9.140625" style="55"/>
    <col min="7434" max="7434" width="28.42578125" style="55" customWidth="1"/>
    <col min="7435" max="7454" width="11.85546875" style="55" customWidth="1"/>
    <col min="7455" max="7455" width="13.42578125" style="55" customWidth="1"/>
    <col min="7456" max="7456" width="8.7109375" style="55" customWidth="1"/>
    <col min="7457" max="7457" width="12.5703125" style="55" customWidth="1"/>
    <col min="7458" max="7458" width="21.7109375" style="55" customWidth="1"/>
    <col min="7459" max="7459" width="7.7109375" style="55" bestFit="1" customWidth="1"/>
    <col min="7460" max="7460" width="8" style="55" customWidth="1"/>
    <col min="7461" max="7461" width="12.5703125" style="55" customWidth="1"/>
    <col min="7462" max="7462" width="15.7109375" style="55" customWidth="1"/>
    <col min="7463" max="7463" width="6" style="55" customWidth="1"/>
    <col min="7464" max="7464" width="7.140625" style="55" customWidth="1"/>
    <col min="7465" max="7689" width="9.140625" style="55"/>
    <col min="7690" max="7690" width="28.42578125" style="55" customWidth="1"/>
    <col min="7691" max="7710" width="11.85546875" style="55" customWidth="1"/>
    <col min="7711" max="7711" width="13.42578125" style="55" customWidth="1"/>
    <col min="7712" max="7712" width="8.7109375" style="55" customWidth="1"/>
    <col min="7713" max="7713" width="12.5703125" style="55" customWidth="1"/>
    <col min="7714" max="7714" width="21.7109375" style="55" customWidth="1"/>
    <col min="7715" max="7715" width="7.7109375" style="55" bestFit="1" customWidth="1"/>
    <col min="7716" max="7716" width="8" style="55" customWidth="1"/>
    <col min="7717" max="7717" width="12.5703125" style="55" customWidth="1"/>
    <col min="7718" max="7718" width="15.7109375" style="55" customWidth="1"/>
    <col min="7719" max="7719" width="6" style="55" customWidth="1"/>
    <col min="7720" max="7720" width="7.140625" style="55" customWidth="1"/>
    <col min="7721" max="7945" width="9.140625" style="55"/>
    <col min="7946" max="7946" width="28.42578125" style="55" customWidth="1"/>
    <col min="7947" max="7966" width="11.85546875" style="55" customWidth="1"/>
    <col min="7967" max="7967" width="13.42578125" style="55" customWidth="1"/>
    <col min="7968" max="7968" width="8.7109375" style="55" customWidth="1"/>
    <col min="7969" max="7969" width="12.5703125" style="55" customWidth="1"/>
    <col min="7970" max="7970" width="21.7109375" style="55" customWidth="1"/>
    <col min="7971" max="7971" width="7.7109375" style="55" bestFit="1" customWidth="1"/>
    <col min="7972" max="7972" width="8" style="55" customWidth="1"/>
    <col min="7973" max="7973" width="12.5703125" style="55" customWidth="1"/>
    <col min="7974" max="7974" width="15.7109375" style="55" customWidth="1"/>
    <col min="7975" max="7975" width="6" style="55" customWidth="1"/>
    <col min="7976" max="7976" width="7.140625" style="55" customWidth="1"/>
    <col min="7977" max="8201" width="9.140625" style="55"/>
    <col min="8202" max="8202" width="28.42578125" style="55" customWidth="1"/>
    <col min="8203" max="8222" width="11.85546875" style="55" customWidth="1"/>
    <col min="8223" max="8223" width="13.42578125" style="55" customWidth="1"/>
    <col min="8224" max="8224" width="8.7109375" style="55" customWidth="1"/>
    <col min="8225" max="8225" width="12.5703125" style="55" customWidth="1"/>
    <col min="8226" max="8226" width="21.7109375" style="55" customWidth="1"/>
    <col min="8227" max="8227" width="7.7109375" style="55" bestFit="1" customWidth="1"/>
    <col min="8228" max="8228" width="8" style="55" customWidth="1"/>
    <col min="8229" max="8229" width="12.5703125" style="55" customWidth="1"/>
    <col min="8230" max="8230" width="15.7109375" style="55" customWidth="1"/>
    <col min="8231" max="8231" width="6" style="55" customWidth="1"/>
    <col min="8232" max="8232" width="7.140625" style="55" customWidth="1"/>
    <col min="8233" max="8457" width="9.140625" style="55"/>
    <col min="8458" max="8458" width="28.42578125" style="55" customWidth="1"/>
    <col min="8459" max="8478" width="11.85546875" style="55" customWidth="1"/>
    <col min="8479" max="8479" width="13.42578125" style="55" customWidth="1"/>
    <col min="8480" max="8480" width="8.7109375" style="55" customWidth="1"/>
    <col min="8481" max="8481" width="12.5703125" style="55" customWidth="1"/>
    <col min="8482" max="8482" width="21.7109375" style="55" customWidth="1"/>
    <col min="8483" max="8483" width="7.7109375" style="55" bestFit="1" customWidth="1"/>
    <col min="8484" max="8484" width="8" style="55" customWidth="1"/>
    <col min="8485" max="8485" width="12.5703125" style="55" customWidth="1"/>
    <col min="8486" max="8486" width="15.7109375" style="55" customWidth="1"/>
    <col min="8487" max="8487" width="6" style="55" customWidth="1"/>
    <col min="8488" max="8488" width="7.140625" style="55" customWidth="1"/>
    <col min="8489" max="8713" width="9.140625" style="55"/>
    <col min="8714" max="8714" width="28.42578125" style="55" customWidth="1"/>
    <col min="8715" max="8734" width="11.85546875" style="55" customWidth="1"/>
    <col min="8735" max="8735" width="13.42578125" style="55" customWidth="1"/>
    <col min="8736" max="8736" width="8.7109375" style="55" customWidth="1"/>
    <col min="8737" max="8737" width="12.5703125" style="55" customWidth="1"/>
    <col min="8738" max="8738" width="21.7109375" style="55" customWidth="1"/>
    <col min="8739" max="8739" width="7.7109375" style="55" bestFit="1" customWidth="1"/>
    <col min="8740" max="8740" width="8" style="55" customWidth="1"/>
    <col min="8741" max="8741" width="12.5703125" style="55" customWidth="1"/>
    <col min="8742" max="8742" width="15.7109375" style="55" customWidth="1"/>
    <col min="8743" max="8743" width="6" style="55" customWidth="1"/>
    <col min="8744" max="8744" width="7.140625" style="55" customWidth="1"/>
    <col min="8745" max="8969" width="9.140625" style="55"/>
    <col min="8970" max="8970" width="28.42578125" style="55" customWidth="1"/>
    <col min="8971" max="8990" width="11.85546875" style="55" customWidth="1"/>
    <col min="8991" max="8991" width="13.42578125" style="55" customWidth="1"/>
    <col min="8992" max="8992" width="8.7109375" style="55" customWidth="1"/>
    <col min="8993" max="8993" width="12.5703125" style="55" customWidth="1"/>
    <col min="8994" max="8994" width="21.7109375" style="55" customWidth="1"/>
    <col min="8995" max="8995" width="7.7109375" style="55" bestFit="1" customWidth="1"/>
    <col min="8996" max="8996" width="8" style="55" customWidth="1"/>
    <col min="8997" max="8997" width="12.5703125" style="55" customWidth="1"/>
    <col min="8998" max="8998" width="15.7109375" style="55" customWidth="1"/>
    <col min="8999" max="8999" width="6" style="55" customWidth="1"/>
    <col min="9000" max="9000" width="7.140625" style="55" customWidth="1"/>
    <col min="9001" max="9225" width="9.140625" style="55"/>
    <col min="9226" max="9226" width="28.42578125" style="55" customWidth="1"/>
    <col min="9227" max="9246" width="11.85546875" style="55" customWidth="1"/>
    <col min="9247" max="9247" width="13.42578125" style="55" customWidth="1"/>
    <col min="9248" max="9248" width="8.7109375" style="55" customWidth="1"/>
    <col min="9249" max="9249" width="12.5703125" style="55" customWidth="1"/>
    <col min="9250" max="9250" width="21.7109375" style="55" customWidth="1"/>
    <col min="9251" max="9251" width="7.7109375" style="55" bestFit="1" customWidth="1"/>
    <col min="9252" max="9252" width="8" style="55" customWidth="1"/>
    <col min="9253" max="9253" width="12.5703125" style="55" customWidth="1"/>
    <col min="9254" max="9254" width="15.7109375" style="55" customWidth="1"/>
    <col min="9255" max="9255" width="6" style="55" customWidth="1"/>
    <col min="9256" max="9256" width="7.140625" style="55" customWidth="1"/>
    <col min="9257" max="9481" width="9.140625" style="55"/>
    <col min="9482" max="9482" width="28.42578125" style="55" customWidth="1"/>
    <col min="9483" max="9502" width="11.85546875" style="55" customWidth="1"/>
    <col min="9503" max="9503" width="13.42578125" style="55" customWidth="1"/>
    <col min="9504" max="9504" width="8.7109375" style="55" customWidth="1"/>
    <col min="9505" max="9505" width="12.5703125" style="55" customWidth="1"/>
    <col min="9506" max="9506" width="21.7109375" style="55" customWidth="1"/>
    <col min="9507" max="9507" width="7.7109375" style="55" bestFit="1" customWidth="1"/>
    <col min="9508" max="9508" width="8" style="55" customWidth="1"/>
    <col min="9509" max="9509" width="12.5703125" style="55" customWidth="1"/>
    <col min="9510" max="9510" width="15.7109375" style="55" customWidth="1"/>
    <col min="9511" max="9511" width="6" style="55" customWidth="1"/>
    <col min="9512" max="9512" width="7.140625" style="55" customWidth="1"/>
    <col min="9513" max="9737" width="9.140625" style="55"/>
    <col min="9738" max="9738" width="28.42578125" style="55" customWidth="1"/>
    <col min="9739" max="9758" width="11.85546875" style="55" customWidth="1"/>
    <col min="9759" max="9759" width="13.42578125" style="55" customWidth="1"/>
    <col min="9760" max="9760" width="8.7109375" style="55" customWidth="1"/>
    <col min="9761" max="9761" width="12.5703125" style="55" customWidth="1"/>
    <col min="9762" max="9762" width="21.7109375" style="55" customWidth="1"/>
    <col min="9763" max="9763" width="7.7109375" style="55" bestFit="1" customWidth="1"/>
    <col min="9764" max="9764" width="8" style="55" customWidth="1"/>
    <col min="9765" max="9765" width="12.5703125" style="55" customWidth="1"/>
    <col min="9766" max="9766" width="15.7109375" style="55" customWidth="1"/>
    <col min="9767" max="9767" width="6" style="55" customWidth="1"/>
    <col min="9768" max="9768" width="7.140625" style="55" customWidth="1"/>
    <col min="9769" max="9993" width="9.140625" style="55"/>
    <col min="9994" max="9994" width="28.42578125" style="55" customWidth="1"/>
    <col min="9995" max="10014" width="11.85546875" style="55" customWidth="1"/>
    <col min="10015" max="10015" width="13.42578125" style="55" customWidth="1"/>
    <col min="10016" max="10016" width="8.7109375" style="55" customWidth="1"/>
    <col min="10017" max="10017" width="12.5703125" style="55" customWidth="1"/>
    <col min="10018" max="10018" width="21.7109375" style="55" customWidth="1"/>
    <col min="10019" max="10019" width="7.7109375" style="55" bestFit="1" customWidth="1"/>
    <col min="10020" max="10020" width="8" style="55" customWidth="1"/>
    <col min="10021" max="10021" width="12.5703125" style="55" customWidth="1"/>
    <col min="10022" max="10022" width="15.7109375" style="55" customWidth="1"/>
    <col min="10023" max="10023" width="6" style="55" customWidth="1"/>
    <col min="10024" max="10024" width="7.140625" style="55" customWidth="1"/>
    <col min="10025" max="10249" width="9.140625" style="55"/>
    <col min="10250" max="10250" width="28.42578125" style="55" customWidth="1"/>
    <col min="10251" max="10270" width="11.85546875" style="55" customWidth="1"/>
    <col min="10271" max="10271" width="13.42578125" style="55" customWidth="1"/>
    <col min="10272" max="10272" width="8.7109375" style="55" customWidth="1"/>
    <col min="10273" max="10273" width="12.5703125" style="55" customWidth="1"/>
    <col min="10274" max="10274" width="21.7109375" style="55" customWidth="1"/>
    <col min="10275" max="10275" width="7.7109375" style="55" bestFit="1" customWidth="1"/>
    <col min="10276" max="10276" width="8" style="55" customWidth="1"/>
    <col min="10277" max="10277" width="12.5703125" style="55" customWidth="1"/>
    <col min="10278" max="10278" width="15.7109375" style="55" customWidth="1"/>
    <col min="10279" max="10279" width="6" style="55" customWidth="1"/>
    <col min="10280" max="10280" width="7.140625" style="55" customWidth="1"/>
    <col min="10281" max="10505" width="9.140625" style="55"/>
    <col min="10506" max="10506" width="28.42578125" style="55" customWidth="1"/>
    <col min="10507" max="10526" width="11.85546875" style="55" customWidth="1"/>
    <col min="10527" max="10527" width="13.42578125" style="55" customWidth="1"/>
    <col min="10528" max="10528" width="8.7109375" style="55" customWidth="1"/>
    <col min="10529" max="10529" width="12.5703125" style="55" customWidth="1"/>
    <col min="10530" max="10530" width="21.7109375" style="55" customWidth="1"/>
    <col min="10531" max="10531" width="7.7109375" style="55" bestFit="1" customWidth="1"/>
    <col min="10532" max="10532" width="8" style="55" customWidth="1"/>
    <col min="10533" max="10533" width="12.5703125" style="55" customWidth="1"/>
    <col min="10534" max="10534" width="15.7109375" style="55" customWidth="1"/>
    <col min="10535" max="10535" width="6" style="55" customWidth="1"/>
    <col min="10536" max="10536" width="7.140625" style="55" customWidth="1"/>
    <col min="10537" max="10761" width="9.140625" style="55"/>
    <col min="10762" max="10762" width="28.42578125" style="55" customWidth="1"/>
    <col min="10763" max="10782" width="11.85546875" style="55" customWidth="1"/>
    <col min="10783" max="10783" width="13.42578125" style="55" customWidth="1"/>
    <col min="10784" max="10784" width="8.7109375" style="55" customWidth="1"/>
    <col min="10785" max="10785" width="12.5703125" style="55" customWidth="1"/>
    <col min="10786" max="10786" width="21.7109375" style="55" customWidth="1"/>
    <col min="10787" max="10787" width="7.7109375" style="55" bestFit="1" customWidth="1"/>
    <col min="10788" max="10788" width="8" style="55" customWidth="1"/>
    <col min="10789" max="10789" width="12.5703125" style="55" customWidth="1"/>
    <col min="10790" max="10790" width="15.7109375" style="55" customWidth="1"/>
    <col min="10791" max="10791" width="6" style="55" customWidth="1"/>
    <col min="10792" max="10792" width="7.140625" style="55" customWidth="1"/>
    <col min="10793" max="11017" width="9.140625" style="55"/>
    <col min="11018" max="11018" width="28.42578125" style="55" customWidth="1"/>
    <col min="11019" max="11038" width="11.85546875" style="55" customWidth="1"/>
    <col min="11039" max="11039" width="13.42578125" style="55" customWidth="1"/>
    <col min="11040" max="11040" width="8.7109375" style="55" customWidth="1"/>
    <col min="11041" max="11041" width="12.5703125" style="55" customWidth="1"/>
    <col min="11042" max="11042" width="21.7109375" style="55" customWidth="1"/>
    <col min="11043" max="11043" width="7.7109375" style="55" bestFit="1" customWidth="1"/>
    <col min="11044" max="11044" width="8" style="55" customWidth="1"/>
    <col min="11045" max="11045" width="12.5703125" style="55" customWidth="1"/>
    <col min="11046" max="11046" width="15.7109375" style="55" customWidth="1"/>
    <col min="11047" max="11047" width="6" style="55" customWidth="1"/>
    <col min="11048" max="11048" width="7.140625" style="55" customWidth="1"/>
    <col min="11049" max="11273" width="9.140625" style="55"/>
    <col min="11274" max="11274" width="28.42578125" style="55" customWidth="1"/>
    <col min="11275" max="11294" width="11.85546875" style="55" customWidth="1"/>
    <col min="11295" max="11295" width="13.42578125" style="55" customWidth="1"/>
    <col min="11296" max="11296" width="8.7109375" style="55" customWidth="1"/>
    <col min="11297" max="11297" width="12.5703125" style="55" customWidth="1"/>
    <col min="11298" max="11298" width="21.7109375" style="55" customWidth="1"/>
    <col min="11299" max="11299" width="7.7109375" style="55" bestFit="1" customWidth="1"/>
    <col min="11300" max="11300" width="8" style="55" customWidth="1"/>
    <col min="11301" max="11301" width="12.5703125" style="55" customWidth="1"/>
    <col min="11302" max="11302" width="15.7109375" style="55" customWidth="1"/>
    <col min="11303" max="11303" width="6" style="55" customWidth="1"/>
    <col min="11304" max="11304" width="7.140625" style="55" customWidth="1"/>
    <col min="11305" max="11529" width="9.140625" style="55"/>
    <col min="11530" max="11530" width="28.42578125" style="55" customWidth="1"/>
    <col min="11531" max="11550" width="11.85546875" style="55" customWidth="1"/>
    <col min="11551" max="11551" width="13.42578125" style="55" customWidth="1"/>
    <col min="11552" max="11552" width="8.7109375" style="55" customWidth="1"/>
    <col min="11553" max="11553" width="12.5703125" style="55" customWidth="1"/>
    <col min="11554" max="11554" width="21.7109375" style="55" customWidth="1"/>
    <col min="11555" max="11555" width="7.7109375" style="55" bestFit="1" customWidth="1"/>
    <col min="11556" max="11556" width="8" style="55" customWidth="1"/>
    <col min="11557" max="11557" width="12.5703125" style="55" customWidth="1"/>
    <col min="11558" max="11558" width="15.7109375" style="55" customWidth="1"/>
    <col min="11559" max="11559" width="6" style="55" customWidth="1"/>
    <col min="11560" max="11560" width="7.140625" style="55" customWidth="1"/>
    <col min="11561" max="11785" width="9.140625" style="55"/>
    <col min="11786" max="11786" width="28.42578125" style="55" customWidth="1"/>
    <col min="11787" max="11806" width="11.85546875" style="55" customWidth="1"/>
    <col min="11807" max="11807" width="13.42578125" style="55" customWidth="1"/>
    <col min="11808" max="11808" width="8.7109375" style="55" customWidth="1"/>
    <col min="11809" max="11809" width="12.5703125" style="55" customWidth="1"/>
    <col min="11810" max="11810" width="21.7109375" style="55" customWidth="1"/>
    <col min="11811" max="11811" width="7.7109375" style="55" bestFit="1" customWidth="1"/>
    <col min="11812" max="11812" width="8" style="55" customWidth="1"/>
    <col min="11813" max="11813" width="12.5703125" style="55" customWidth="1"/>
    <col min="11814" max="11814" width="15.7109375" style="55" customWidth="1"/>
    <col min="11815" max="11815" width="6" style="55" customWidth="1"/>
    <col min="11816" max="11816" width="7.140625" style="55" customWidth="1"/>
    <col min="11817" max="12041" width="9.140625" style="55"/>
    <col min="12042" max="12042" width="28.42578125" style="55" customWidth="1"/>
    <col min="12043" max="12062" width="11.85546875" style="55" customWidth="1"/>
    <col min="12063" max="12063" width="13.42578125" style="55" customWidth="1"/>
    <col min="12064" max="12064" width="8.7109375" style="55" customWidth="1"/>
    <col min="12065" max="12065" width="12.5703125" style="55" customWidth="1"/>
    <col min="12066" max="12066" width="21.7109375" style="55" customWidth="1"/>
    <col min="12067" max="12067" width="7.7109375" style="55" bestFit="1" customWidth="1"/>
    <col min="12068" max="12068" width="8" style="55" customWidth="1"/>
    <col min="12069" max="12069" width="12.5703125" style="55" customWidth="1"/>
    <col min="12070" max="12070" width="15.7109375" style="55" customWidth="1"/>
    <col min="12071" max="12071" width="6" style="55" customWidth="1"/>
    <col min="12072" max="12072" width="7.140625" style="55" customWidth="1"/>
    <col min="12073" max="12297" width="9.140625" style="55"/>
    <col min="12298" max="12298" width="28.42578125" style="55" customWidth="1"/>
    <col min="12299" max="12318" width="11.85546875" style="55" customWidth="1"/>
    <col min="12319" max="12319" width="13.42578125" style="55" customWidth="1"/>
    <col min="12320" max="12320" width="8.7109375" style="55" customWidth="1"/>
    <col min="12321" max="12321" width="12.5703125" style="55" customWidth="1"/>
    <col min="12322" max="12322" width="21.7109375" style="55" customWidth="1"/>
    <col min="12323" max="12323" width="7.7109375" style="55" bestFit="1" customWidth="1"/>
    <col min="12324" max="12324" width="8" style="55" customWidth="1"/>
    <col min="12325" max="12325" width="12.5703125" style="55" customWidth="1"/>
    <col min="12326" max="12326" width="15.7109375" style="55" customWidth="1"/>
    <col min="12327" max="12327" width="6" style="55" customWidth="1"/>
    <col min="12328" max="12328" width="7.140625" style="55" customWidth="1"/>
    <col min="12329" max="12553" width="9.140625" style="55"/>
    <col min="12554" max="12554" width="28.42578125" style="55" customWidth="1"/>
    <col min="12555" max="12574" width="11.85546875" style="55" customWidth="1"/>
    <col min="12575" max="12575" width="13.42578125" style="55" customWidth="1"/>
    <col min="12576" max="12576" width="8.7109375" style="55" customWidth="1"/>
    <col min="12577" max="12577" width="12.5703125" style="55" customWidth="1"/>
    <col min="12578" max="12578" width="21.7109375" style="55" customWidth="1"/>
    <col min="12579" max="12579" width="7.7109375" style="55" bestFit="1" customWidth="1"/>
    <col min="12580" max="12580" width="8" style="55" customWidth="1"/>
    <col min="12581" max="12581" width="12.5703125" style="55" customWidth="1"/>
    <col min="12582" max="12582" width="15.7109375" style="55" customWidth="1"/>
    <col min="12583" max="12583" width="6" style="55" customWidth="1"/>
    <col min="12584" max="12584" width="7.140625" style="55" customWidth="1"/>
    <col min="12585" max="12809" width="9.140625" style="55"/>
    <col min="12810" max="12810" width="28.42578125" style="55" customWidth="1"/>
    <col min="12811" max="12830" width="11.85546875" style="55" customWidth="1"/>
    <col min="12831" max="12831" width="13.42578125" style="55" customWidth="1"/>
    <col min="12832" max="12832" width="8.7109375" style="55" customWidth="1"/>
    <col min="12833" max="12833" width="12.5703125" style="55" customWidth="1"/>
    <col min="12834" max="12834" width="21.7109375" style="55" customWidth="1"/>
    <col min="12835" max="12835" width="7.7109375" style="55" bestFit="1" customWidth="1"/>
    <col min="12836" max="12836" width="8" style="55" customWidth="1"/>
    <col min="12837" max="12837" width="12.5703125" style="55" customWidth="1"/>
    <col min="12838" max="12838" width="15.7109375" style="55" customWidth="1"/>
    <col min="12839" max="12839" width="6" style="55" customWidth="1"/>
    <col min="12840" max="12840" width="7.140625" style="55" customWidth="1"/>
    <col min="12841" max="13065" width="9.140625" style="55"/>
    <col min="13066" max="13066" width="28.42578125" style="55" customWidth="1"/>
    <col min="13067" max="13086" width="11.85546875" style="55" customWidth="1"/>
    <col min="13087" max="13087" width="13.42578125" style="55" customWidth="1"/>
    <col min="13088" max="13088" width="8.7109375" style="55" customWidth="1"/>
    <col min="13089" max="13089" width="12.5703125" style="55" customWidth="1"/>
    <col min="13090" max="13090" width="21.7109375" style="55" customWidth="1"/>
    <col min="13091" max="13091" width="7.7109375" style="55" bestFit="1" customWidth="1"/>
    <col min="13092" max="13092" width="8" style="55" customWidth="1"/>
    <col min="13093" max="13093" width="12.5703125" style="55" customWidth="1"/>
    <col min="13094" max="13094" width="15.7109375" style="55" customWidth="1"/>
    <col min="13095" max="13095" width="6" style="55" customWidth="1"/>
    <col min="13096" max="13096" width="7.140625" style="55" customWidth="1"/>
    <col min="13097" max="13321" width="9.140625" style="55"/>
    <col min="13322" max="13322" width="28.42578125" style="55" customWidth="1"/>
    <col min="13323" max="13342" width="11.85546875" style="55" customWidth="1"/>
    <col min="13343" max="13343" width="13.42578125" style="55" customWidth="1"/>
    <col min="13344" max="13344" width="8.7109375" style="55" customWidth="1"/>
    <col min="13345" max="13345" width="12.5703125" style="55" customWidth="1"/>
    <col min="13346" max="13346" width="21.7109375" style="55" customWidth="1"/>
    <col min="13347" max="13347" width="7.7109375" style="55" bestFit="1" customWidth="1"/>
    <col min="13348" max="13348" width="8" style="55" customWidth="1"/>
    <col min="13349" max="13349" width="12.5703125" style="55" customWidth="1"/>
    <col min="13350" max="13350" width="15.7109375" style="55" customWidth="1"/>
    <col min="13351" max="13351" width="6" style="55" customWidth="1"/>
    <col min="13352" max="13352" width="7.140625" style="55" customWidth="1"/>
    <col min="13353" max="13577" width="9.140625" style="55"/>
    <col min="13578" max="13578" width="28.42578125" style="55" customWidth="1"/>
    <col min="13579" max="13598" width="11.85546875" style="55" customWidth="1"/>
    <col min="13599" max="13599" width="13.42578125" style="55" customWidth="1"/>
    <col min="13600" max="13600" width="8.7109375" style="55" customWidth="1"/>
    <col min="13601" max="13601" width="12.5703125" style="55" customWidth="1"/>
    <col min="13602" max="13602" width="21.7109375" style="55" customWidth="1"/>
    <col min="13603" max="13603" width="7.7109375" style="55" bestFit="1" customWidth="1"/>
    <col min="13604" max="13604" width="8" style="55" customWidth="1"/>
    <col min="13605" max="13605" width="12.5703125" style="55" customWidth="1"/>
    <col min="13606" max="13606" width="15.7109375" style="55" customWidth="1"/>
    <col min="13607" max="13607" width="6" style="55" customWidth="1"/>
    <col min="13608" max="13608" width="7.140625" style="55" customWidth="1"/>
    <col min="13609" max="13833" width="9.140625" style="55"/>
    <col min="13834" max="13834" width="28.42578125" style="55" customWidth="1"/>
    <col min="13835" max="13854" width="11.85546875" style="55" customWidth="1"/>
    <col min="13855" max="13855" width="13.42578125" style="55" customWidth="1"/>
    <col min="13856" max="13856" width="8.7109375" style="55" customWidth="1"/>
    <col min="13857" max="13857" width="12.5703125" style="55" customWidth="1"/>
    <col min="13858" max="13858" width="21.7109375" style="55" customWidth="1"/>
    <col min="13859" max="13859" width="7.7109375" style="55" bestFit="1" customWidth="1"/>
    <col min="13860" max="13860" width="8" style="55" customWidth="1"/>
    <col min="13861" max="13861" width="12.5703125" style="55" customWidth="1"/>
    <col min="13862" max="13862" width="15.7109375" style="55" customWidth="1"/>
    <col min="13863" max="13863" width="6" style="55" customWidth="1"/>
    <col min="13864" max="13864" width="7.140625" style="55" customWidth="1"/>
    <col min="13865" max="14089" width="9.140625" style="55"/>
    <col min="14090" max="14090" width="28.42578125" style="55" customWidth="1"/>
    <col min="14091" max="14110" width="11.85546875" style="55" customWidth="1"/>
    <col min="14111" max="14111" width="13.42578125" style="55" customWidth="1"/>
    <col min="14112" max="14112" width="8.7109375" style="55" customWidth="1"/>
    <col min="14113" max="14113" width="12.5703125" style="55" customWidth="1"/>
    <col min="14114" max="14114" width="21.7109375" style="55" customWidth="1"/>
    <col min="14115" max="14115" width="7.7109375" style="55" bestFit="1" customWidth="1"/>
    <col min="14116" max="14116" width="8" style="55" customWidth="1"/>
    <col min="14117" max="14117" width="12.5703125" style="55" customWidth="1"/>
    <col min="14118" max="14118" width="15.7109375" style="55" customWidth="1"/>
    <col min="14119" max="14119" width="6" style="55" customWidth="1"/>
    <col min="14120" max="14120" width="7.140625" style="55" customWidth="1"/>
    <col min="14121" max="14345" width="9.140625" style="55"/>
    <col min="14346" max="14346" width="28.42578125" style="55" customWidth="1"/>
    <col min="14347" max="14366" width="11.85546875" style="55" customWidth="1"/>
    <col min="14367" max="14367" width="13.42578125" style="55" customWidth="1"/>
    <col min="14368" max="14368" width="8.7109375" style="55" customWidth="1"/>
    <col min="14369" max="14369" width="12.5703125" style="55" customWidth="1"/>
    <col min="14370" max="14370" width="21.7109375" style="55" customWidth="1"/>
    <col min="14371" max="14371" width="7.7109375" style="55" bestFit="1" customWidth="1"/>
    <col min="14372" max="14372" width="8" style="55" customWidth="1"/>
    <col min="14373" max="14373" width="12.5703125" style="55" customWidth="1"/>
    <col min="14374" max="14374" width="15.7109375" style="55" customWidth="1"/>
    <col min="14375" max="14375" width="6" style="55" customWidth="1"/>
    <col min="14376" max="14376" width="7.140625" style="55" customWidth="1"/>
    <col min="14377" max="14601" width="9.140625" style="55"/>
    <col min="14602" max="14602" width="28.42578125" style="55" customWidth="1"/>
    <col min="14603" max="14622" width="11.85546875" style="55" customWidth="1"/>
    <col min="14623" max="14623" width="13.42578125" style="55" customWidth="1"/>
    <col min="14624" max="14624" width="8.7109375" style="55" customWidth="1"/>
    <col min="14625" max="14625" width="12.5703125" style="55" customWidth="1"/>
    <col min="14626" max="14626" width="21.7109375" style="55" customWidth="1"/>
    <col min="14627" max="14627" width="7.7109375" style="55" bestFit="1" customWidth="1"/>
    <col min="14628" max="14628" width="8" style="55" customWidth="1"/>
    <col min="14629" max="14629" width="12.5703125" style="55" customWidth="1"/>
    <col min="14630" max="14630" width="15.7109375" style="55" customWidth="1"/>
    <col min="14631" max="14631" width="6" style="55" customWidth="1"/>
    <col min="14632" max="14632" width="7.140625" style="55" customWidth="1"/>
    <col min="14633" max="14857" width="9.140625" style="55"/>
    <col min="14858" max="14858" width="28.42578125" style="55" customWidth="1"/>
    <col min="14859" max="14878" width="11.85546875" style="55" customWidth="1"/>
    <col min="14879" max="14879" width="13.42578125" style="55" customWidth="1"/>
    <col min="14880" max="14880" width="8.7109375" style="55" customWidth="1"/>
    <col min="14881" max="14881" width="12.5703125" style="55" customWidth="1"/>
    <col min="14882" max="14882" width="21.7109375" style="55" customWidth="1"/>
    <col min="14883" max="14883" width="7.7109375" style="55" bestFit="1" customWidth="1"/>
    <col min="14884" max="14884" width="8" style="55" customWidth="1"/>
    <col min="14885" max="14885" width="12.5703125" style="55" customWidth="1"/>
    <col min="14886" max="14886" width="15.7109375" style="55" customWidth="1"/>
    <col min="14887" max="14887" width="6" style="55" customWidth="1"/>
    <col min="14888" max="14888" width="7.140625" style="55" customWidth="1"/>
    <col min="14889" max="15113" width="9.140625" style="55"/>
    <col min="15114" max="15114" width="28.42578125" style="55" customWidth="1"/>
    <col min="15115" max="15134" width="11.85546875" style="55" customWidth="1"/>
    <col min="15135" max="15135" width="13.42578125" style="55" customWidth="1"/>
    <col min="15136" max="15136" width="8.7109375" style="55" customWidth="1"/>
    <col min="15137" max="15137" width="12.5703125" style="55" customWidth="1"/>
    <col min="15138" max="15138" width="21.7109375" style="55" customWidth="1"/>
    <col min="15139" max="15139" width="7.7109375" style="55" bestFit="1" customWidth="1"/>
    <col min="15140" max="15140" width="8" style="55" customWidth="1"/>
    <col min="15141" max="15141" width="12.5703125" style="55" customWidth="1"/>
    <col min="15142" max="15142" width="15.7109375" style="55" customWidth="1"/>
    <col min="15143" max="15143" width="6" style="55" customWidth="1"/>
    <col min="15144" max="15144" width="7.140625" style="55" customWidth="1"/>
    <col min="15145" max="15369" width="9.140625" style="55"/>
    <col min="15370" max="15370" width="28.42578125" style="55" customWidth="1"/>
    <col min="15371" max="15390" width="11.85546875" style="55" customWidth="1"/>
    <col min="15391" max="15391" width="13.42578125" style="55" customWidth="1"/>
    <col min="15392" max="15392" width="8.7109375" style="55" customWidth="1"/>
    <col min="15393" max="15393" width="12.5703125" style="55" customWidth="1"/>
    <col min="15394" max="15394" width="21.7109375" style="55" customWidth="1"/>
    <col min="15395" max="15395" width="7.7109375" style="55" bestFit="1" customWidth="1"/>
    <col min="15396" max="15396" width="8" style="55" customWidth="1"/>
    <col min="15397" max="15397" width="12.5703125" style="55" customWidth="1"/>
    <col min="15398" max="15398" width="15.7109375" style="55" customWidth="1"/>
    <col min="15399" max="15399" width="6" style="55" customWidth="1"/>
    <col min="15400" max="15400" width="7.140625" style="55" customWidth="1"/>
    <col min="15401" max="15625" width="9.140625" style="55"/>
    <col min="15626" max="15626" width="28.42578125" style="55" customWidth="1"/>
    <col min="15627" max="15646" width="11.85546875" style="55" customWidth="1"/>
    <col min="15647" max="15647" width="13.42578125" style="55" customWidth="1"/>
    <col min="15648" max="15648" width="8.7109375" style="55" customWidth="1"/>
    <col min="15649" max="15649" width="12.5703125" style="55" customWidth="1"/>
    <col min="15650" max="15650" width="21.7109375" style="55" customWidth="1"/>
    <col min="15651" max="15651" width="7.7109375" style="55" bestFit="1" customWidth="1"/>
    <col min="15652" max="15652" width="8" style="55" customWidth="1"/>
    <col min="15653" max="15653" width="12.5703125" style="55" customWidth="1"/>
    <col min="15654" max="15654" width="15.7109375" style="55" customWidth="1"/>
    <col min="15655" max="15655" width="6" style="55" customWidth="1"/>
    <col min="15656" max="15656" width="7.140625" style="55" customWidth="1"/>
    <col min="15657" max="15881" width="9.140625" style="55"/>
    <col min="15882" max="15882" width="28.42578125" style="55" customWidth="1"/>
    <col min="15883" max="15902" width="11.85546875" style="55" customWidth="1"/>
    <col min="15903" max="15903" width="13.42578125" style="55" customWidth="1"/>
    <col min="15904" max="15904" width="8.7109375" style="55" customWidth="1"/>
    <col min="15905" max="15905" width="12.5703125" style="55" customWidth="1"/>
    <col min="15906" max="15906" width="21.7109375" style="55" customWidth="1"/>
    <col min="15907" max="15907" width="7.7109375" style="55" bestFit="1" customWidth="1"/>
    <col min="15908" max="15908" width="8" style="55" customWidth="1"/>
    <col min="15909" max="15909" width="12.5703125" style="55" customWidth="1"/>
    <col min="15910" max="15910" width="15.7109375" style="55" customWidth="1"/>
    <col min="15911" max="15911" width="6" style="55" customWidth="1"/>
    <col min="15912" max="15912" width="7.140625" style="55" customWidth="1"/>
    <col min="15913" max="16137" width="9.140625" style="55"/>
    <col min="16138" max="16138" width="28.42578125" style="55" customWidth="1"/>
    <col min="16139" max="16158" width="11.85546875" style="55" customWidth="1"/>
    <col min="16159" max="16159" width="13.42578125" style="55" customWidth="1"/>
    <col min="16160" max="16160" width="8.7109375" style="55" customWidth="1"/>
    <col min="16161" max="16161" width="12.5703125" style="55" customWidth="1"/>
    <col min="16162" max="16162" width="21.7109375" style="55" customWidth="1"/>
    <col min="16163" max="16163" width="7.7109375" style="55" bestFit="1" customWidth="1"/>
    <col min="16164" max="16164" width="8" style="55" customWidth="1"/>
    <col min="16165" max="16165" width="12.5703125" style="55" customWidth="1"/>
    <col min="16166" max="16166" width="15.7109375" style="55" customWidth="1"/>
    <col min="16167" max="16167" width="6" style="55" customWidth="1"/>
    <col min="16168" max="16168" width="7.140625" style="55" customWidth="1"/>
    <col min="16169" max="16384" width="9.140625" style="55"/>
  </cols>
  <sheetData>
    <row r="1" spans="1:41" ht="36" x14ac:dyDescent="0.9">
      <c r="AJ1" s="1046"/>
      <c r="AK1" s="1047"/>
      <c r="AL1" s="1047"/>
      <c r="AM1" s="1047"/>
    </row>
    <row r="2" spans="1:41" ht="21.75" x14ac:dyDescent="0.55000000000000004">
      <c r="AJ2" s="1048" t="str">
        <f>+'Form 2'!O2</f>
        <v>ބިޒްނަސް އޭރިޔާ އޮފީހުގެ ނަން</v>
      </c>
      <c r="AK2" s="1048"/>
      <c r="AL2" s="1048"/>
      <c r="AM2" s="1048"/>
    </row>
    <row r="3" spans="1:41" s="271" customFormat="1" ht="25.5" x14ac:dyDescent="0.65">
      <c r="A3" s="1049" t="s">
        <v>497</v>
      </c>
      <c r="B3" s="1049"/>
      <c r="C3" s="1050"/>
      <c r="D3" s="1050"/>
      <c r="E3" s="1050"/>
      <c r="F3" s="1050"/>
      <c r="G3" s="1050"/>
      <c r="H3" s="1050"/>
      <c r="I3" s="1050"/>
      <c r="J3" s="1050"/>
      <c r="K3" s="1050"/>
      <c r="L3" s="1050"/>
      <c r="M3" s="1050"/>
      <c r="N3" s="1050"/>
      <c r="O3" s="1050"/>
      <c r="P3" s="1050"/>
      <c r="Q3" s="1050"/>
      <c r="R3" s="1050"/>
      <c r="S3" s="1050"/>
      <c r="T3" s="1050"/>
      <c r="U3" s="1050"/>
      <c r="V3" s="1050"/>
      <c r="W3" s="1050"/>
      <c r="X3" s="1050"/>
      <c r="Y3" s="1050"/>
      <c r="Z3" s="1050"/>
      <c r="AA3" s="1050"/>
      <c r="AB3" s="1050"/>
      <c r="AC3" s="1050"/>
      <c r="AD3" s="1050"/>
      <c r="AE3" s="1050"/>
      <c r="AF3" s="1050"/>
      <c r="AG3" s="1050"/>
      <c r="AH3" s="1050"/>
      <c r="AI3" s="1050"/>
      <c r="AJ3" s="1050"/>
      <c r="AK3" s="1050"/>
      <c r="AL3" s="1050"/>
      <c r="AM3" s="1050"/>
    </row>
    <row r="4" spans="1:41" s="277" customFormat="1" ht="62.25" x14ac:dyDescent="1.5">
      <c r="A4" s="272" t="s">
        <v>616</v>
      </c>
      <c r="B4" s="273"/>
      <c r="C4" s="274"/>
      <c r="D4" s="274"/>
      <c r="E4" s="274"/>
      <c r="F4" s="275"/>
      <c r="G4" s="275"/>
      <c r="H4" s="275"/>
      <c r="I4" s="275"/>
      <c r="J4" s="275"/>
      <c r="K4" s="275"/>
      <c r="L4" s="275"/>
      <c r="M4" s="275"/>
      <c r="N4" s="275"/>
      <c r="O4" s="275"/>
      <c r="P4" s="275"/>
      <c r="Q4" s="275"/>
      <c r="R4" s="275"/>
      <c r="S4" s="275"/>
      <c r="T4" s="275"/>
      <c r="U4" s="275"/>
      <c r="V4" s="275"/>
      <c r="W4" s="275"/>
      <c r="X4" s="275"/>
      <c r="Y4" s="275"/>
      <c r="Z4" s="275"/>
      <c r="AA4" s="275"/>
      <c r="AB4" s="275"/>
      <c r="AC4" s="275"/>
      <c r="AD4" s="275"/>
      <c r="AE4" s="275"/>
      <c r="AF4" s="275"/>
      <c r="AG4" s="275"/>
      <c r="AH4" s="275"/>
      <c r="AI4" s="276"/>
      <c r="AJ4" s="275"/>
      <c r="AK4" s="275"/>
      <c r="AL4" s="275"/>
      <c r="AM4" s="275"/>
      <c r="AN4" s="275"/>
    </row>
    <row r="5" spans="1:41" ht="46.5" x14ac:dyDescent="1.1499999999999999">
      <c r="A5" s="278"/>
      <c r="B5" s="278"/>
    </row>
    <row r="6" spans="1:41" ht="46.5" x14ac:dyDescent="1.1499999999999999">
      <c r="A6" s="278"/>
      <c r="B6" s="278"/>
      <c r="C6" s="1051" t="s">
        <v>583</v>
      </c>
      <c r="D6" s="1052"/>
      <c r="E6" s="1052"/>
      <c r="F6" s="1052"/>
      <c r="G6" s="1052"/>
      <c r="H6" s="1052"/>
      <c r="I6" s="1052"/>
      <c r="J6" s="1052"/>
      <c r="K6" s="1052"/>
      <c r="L6" s="1052"/>
      <c r="M6" s="1052"/>
      <c r="N6" s="1052"/>
      <c r="O6" s="1052"/>
      <c r="P6" s="1052"/>
      <c r="Q6" s="1052"/>
      <c r="R6" s="1052"/>
      <c r="S6" s="1052"/>
      <c r="T6" s="1052"/>
      <c r="U6" s="1052"/>
      <c r="V6" s="1052"/>
      <c r="W6" s="1052"/>
      <c r="X6" s="1052"/>
      <c r="Y6" s="1052"/>
      <c r="Z6" s="1052"/>
      <c r="AA6" s="1052"/>
      <c r="AB6" s="1052"/>
      <c r="AC6" s="1053"/>
      <c r="AD6" s="1051" t="s">
        <v>584</v>
      </c>
      <c r="AE6" s="1052"/>
      <c r="AF6" s="1052"/>
      <c r="AG6" s="1052"/>
      <c r="AH6" s="1053"/>
      <c r="AI6" s="1051" t="s">
        <v>585</v>
      </c>
      <c r="AJ6" s="1052"/>
      <c r="AK6" s="1052"/>
      <c r="AL6" s="1052"/>
      <c r="AM6" s="1053"/>
      <c r="AN6" s="1035" t="s">
        <v>586</v>
      </c>
    </row>
    <row r="7" spans="1:41" s="11" customFormat="1" ht="64.5" customHeight="1" x14ac:dyDescent="0.55000000000000004">
      <c r="A7" s="279" t="s">
        <v>587</v>
      </c>
      <c r="B7" s="280" t="s">
        <v>508</v>
      </c>
      <c r="C7" s="9" t="s">
        <v>588</v>
      </c>
      <c r="D7" s="9" t="s">
        <v>589</v>
      </c>
      <c r="E7" s="9" t="s">
        <v>31</v>
      </c>
      <c r="F7" s="9" t="s">
        <v>30</v>
      </c>
      <c r="G7" s="9" t="s">
        <v>29</v>
      </c>
      <c r="H7" s="9" t="s">
        <v>28</v>
      </c>
      <c r="I7" s="9" t="s">
        <v>590</v>
      </c>
      <c r="J7" s="9" t="s">
        <v>591</v>
      </c>
      <c r="K7" s="9" t="s">
        <v>25</v>
      </c>
      <c r="L7" s="9" t="s">
        <v>592</v>
      </c>
      <c r="M7" s="9" t="s">
        <v>23</v>
      </c>
      <c r="N7" s="9" t="s">
        <v>593</v>
      </c>
      <c r="O7" s="9" t="s">
        <v>21</v>
      </c>
      <c r="P7" s="9" t="s">
        <v>20</v>
      </c>
      <c r="Q7" s="9" t="s">
        <v>594</v>
      </c>
      <c r="R7" s="9" t="s">
        <v>595</v>
      </c>
      <c r="S7" s="9" t="s">
        <v>596</v>
      </c>
      <c r="T7" s="9" t="s">
        <v>597</v>
      </c>
      <c r="U7" s="9" t="s">
        <v>598</v>
      </c>
      <c r="V7" s="9" t="s">
        <v>599</v>
      </c>
      <c r="W7" s="9" t="s">
        <v>600</v>
      </c>
      <c r="X7" s="9" t="s">
        <v>12</v>
      </c>
      <c r="Y7" s="9" t="s">
        <v>601</v>
      </c>
      <c r="Z7" s="9" t="s">
        <v>8</v>
      </c>
      <c r="AA7" s="9" t="s">
        <v>6</v>
      </c>
      <c r="AB7" s="9" t="s">
        <v>602</v>
      </c>
      <c r="AC7" s="9" t="s">
        <v>603</v>
      </c>
      <c r="AD7" s="1038" t="s">
        <v>604</v>
      </c>
      <c r="AE7" s="1040" t="s">
        <v>605</v>
      </c>
      <c r="AF7" s="1040" t="s">
        <v>606</v>
      </c>
      <c r="AG7" s="1040" t="s">
        <v>607</v>
      </c>
      <c r="AH7" s="1041" t="s">
        <v>608</v>
      </c>
      <c r="AI7" s="1043" t="s">
        <v>603</v>
      </c>
      <c r="AJ7" s="1031" t="s">
        <v>609</v>
      </c>
      <c r="AK7" s="1031" t="s">
        <v>607</v>
      </c>
      <c r="AL7" s="1044" t="s">
        <v>1328</v>
      </c>
      <c r="AM7" s="1031" t="s">
        <v>610</v>
      </c>
      <c r="AN7" s="1036"/>
      <c r="AO7" s="55"/>
    </row>
    <row r="8" spans="1:41" ht="18.75" customHeight="1" x14ac:dyDescent="0.5">
      <c r="A8" s="281"/>
      <c r="B8" s="282"/>
      <c r="C8" s="10">
        <v>212999</v>
      </c>
      <c r="D8" s="10">
        <v>212028</v>
      </c>
      <c r="E8" s="10">
        <v>212027</v>
      </c>
      <c r="F8" s="10">
        <v>212026</v>
      </c>
      <c r="G8" s="10">
        <v>212025</v>
      </c>
      <c r="H8" s="10">
        <v>212024</v>
      </c>
      <c r="I8" s="10">
        <v>212023</v>
      </c>
      <c r="J8" s="10">
        <v>212022</v>
      </c>
      <c r="K8" s="10">
        <v>212021</v>
      </c>
      <c r="L8" s="10">
        <v>212020</v>
      </c>
      <c r="M8" s="10">
        <v>212019</v>
      </c>
      <c r="N8" s="10">
        <v>212018</v>
      </c>
      <c r="O8" s="10">
        <v>212017</v>
      </c>
      <c r="P8" s="10">
        <v>212016</v>
      </c>
      <c r="Q8" s="10">
        <v>212015</v>
      </c>
      <c r="R8" s="10">
        <v>212014</v>
      </c>
      <c r="S8" s="10">
        <v>212013</v>
      </c>
      <c r="T8" s="10">
        <v>212012</v>
      </c>
      <c r="U8" s="10">
        <v>212011</v>
      </c>
      <c r="V8" s="10">
        <v>212010</v>
      </c>
      <c r="W8" s="10">
        <v>212009</v>
      </c>
      <c r="X8" s="10">
        <v>212008</v>
      </c>
      <c r="Y8" s="10">
        <v>212005</v>
      </c>
      <c r="Z8" s="10">
        <v>212004</v>
      </c>
      <c r="AA8" s="10">
        <v>212002</v>
      </c>
      <c r="AB8" s="10">
        <v>211002</v>
      </c>
      <c r="AC8" s="10">
        <v>211001</v>
      </c>
      <c r="AD8" s="1039"/>
      <c r="AE8" s="1031"/>
      <c r="AF8" s="1031"/>
      <c r="AG8" s="1031"/>
      <c r="AH8" s="1042"/>
      <c r="AI8" s="1043"/>
      <c r="AJ8" s="1031"/>
      <c r="AK8" s="1031"/>
      <c r="AL8" s="1045"/>
      <c r="AM8" s="1031"/>
      <c r="AN8" s="1037"/>
    </row>
    <row r="9" spans="1:41" x14ac:dyDescent="0.5">
      <c r="A9" s="283"/>
      <c r="B9" s="284">
        <f t="shared" ref="B9:B72" si="0">SUM(C9:AC9)</f>
        <v>0</v>
      </c>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3"/>
      <c r="AE9" s="283"/>
      <c r="AF9" s="283"/>
      <c r="AG9" s="283"/>
      <c r="AH9" s="283"/>
      <c r="AI9" s="285"/>
      <c r="AJ9" s="283"/>
      <c r="AK9" s="283"/>
      <c r="AL9" s="396"/>
      <c r="AM9" s="283"/>
      <c r="AN9" s="283"/>
    </row>
    <row r="10" spans="1:41" x14ac:dyDescent="0.5">
      <c r="A10" s="393"/>
      <c r="B10" s="392">
        <f t="shared" si="0"/>
        <v>0</v>
      </c>
      <c r="C10" s="392"/>
      <c r="D10" s="392"/>
      <c r="E10" s="392"/>
      <c r="F10" s="392"/>
      <c r="G10" s="392"/>
      <c r="H10" s="392"/>
      <c r="I10" s="392"/>
      <c r="J10" s="392"/>
      <c r="K10" s="392"/>
      <c r="L10" s="392"/>
      <c r="M10" s="392"/>
      <c r="N10" s="392"/>
      <c r="O10" s="392"/>
      <c r="P10" s="392"/>
      <c r="Q10" s="392"/>
      <c r="R10" s="392"/>
      <c r="S10" s="392"/>
      <c r="T10" s="392"/>
      <c r="U10" s="392"/>
      <c r="V10" s="392"/>
      <c r="W10" s="392"/>
      <c r="X10" s="392"/>
      <c r="Y10" s="392"/>
      <c r="Z10" s="392"/>
      <c r="AA10" s="392"/>
      <c r="AB10" s="392"/>
      <c r="AC10" s="392"/>
      <c r="AD10" s="393"/>
      <c r="AE10" s="393"/>
      <c r="AF10" s="393"/>
      <c r="AG10" s="393"/>
      <c r="AH10" s="393"/>
      <c r="AI10" s="394"/>
      <c r="AJ10" s="393"/>
      <c r="AK10" s="393"/>
      <c r="AL10" s="393"/>
      <c r="AM10" s="393"/>
      <c r="AN10" s="393"/>
    </row>
    <row r="11" spans="1:41" x14ac:dyDescent="0.5">
      <c r="A11" s="393"/>
      <c r="B11" s="392">
        <f t="shared" si="0"/>
        <v>0</v>
      </c>
      <c r="C11" s="392"/>
      <c r="D11" s="392"/>
      <c r="E11" s="392"/>
      <c r="F11" s="392"/>
      <c r="G11" s="392"/>
      <c r="H11" s="392"/>
      <c r="I11" s="392"/>
      <c r="J11" s="392"/>
      <c r="K11" s="392"/>
      <c r="L11" s="392"/>
      <c r="M11" s="392"/>
      <c r="N11" s="392"/>
      <c r="O11" s="392"/>
      <c r="P11" s="392"/>
      <c r="Q11" s="392"/>
      <c r="R11" s="392"/>
      <c r="S11" s="392"/>
      <c r="T11" s="392"/>
      <c r="U11" s="392"/>
      <c r="V11" s="392"/>
      <c r="W11" s="392"/>
      <c r="X11" s="392"/>
      <c r="Y11" s="392"/>
      <c r="Z11" s="392"/>
      <c r="AA11" s="392"/>
      <c r="AB11" s="392"/>
      <c r="AC11" s="392"/>
      <c r="AD11" s="393"/>
      <c r="AE11" s="393"/>
      <c r="AF11" s="393"/>
      <c r="AG11" s="393"/>
      <c r="AH11" s="393"/>
      <c r="AI11" s="394"/>
      <c r="AJ11" s="393"/>
      <c r="AK11" s="393"/>
      <c r="AL11" s="393"/>
      <c r="AM11" s="393"/>
      <c r="AN11" s="393"/>
    </row>
    <row r="12" spans="1:41" x14ac:dyDescent="0.5">
      <c r="A12" s="393"/>
      <c r="B12" s="392">
        <f t="shared" si="0"/>
        <v>0</v>
      </c>
      <c r="C12" s="392"/>
      <c r="D12" s="392"/>
      <c r="E12" s="392"/>
      <c r="F12" s="392"/>
      <c r="G12" s="392"/>
      <c r="H12" s="392"/>
      <c r="I12" s="392"/>
      <c r="J12" s="392"/>
      <c r="K12" s="392"/>
      <c r="L12" s="392"/>
      <c r="M12" s="392"/>
      <c r="N12" s="392"/>
      <c r="O12" s="392"/>
      <c r="P12" s="392"/>
      <c r="Q12" s="392"/>
      <c r="R12" s="392"/>
      <c r="S12" s="392"/>
      <c r="T12" s="392"/>
      <c r="U12" s="392"/>
      <c r="V12" s="392"/>
      <c r="W12" s="392"/>
      <c r="X12" s="392"/>
      <c r="Y12" s="392"/>
      <c r="Z12" s="392"/>
      <c r="AA12" s="392"/>
      <c r="AB12" s="392"/>
      <c r="AC12" s="392"/>
      <c r="AD12" s="393"/>
      <c r="AE12" s="393"/>
      <c r="AF12" s="393"/>
      <c r="AG12" s="393"/>
      <c r="AH12" s="393"/>
      <c r="AI12" s="394"/>
      <c r="AJ12" s="393"/>
      <c r="AK12" s="393"/>
      <c r="AL12" s="393"/>
      <c r="AM12" s="393"/>
      <c r="AN12" s="393"/>
    </row>
    <row r="13" spans="1:41" x14ac:dyDescent="0.5">
      <c r="A13" s="393"/>
      <c r="B13" s="392">
        <f t="shared" si="0"/>
        <v>0</v>
      </c>
      <c r="C13" s="392"/>
      <c r="D13" s="392"/>
      <c r="E13" s="392"/>
      <c r="F13" s="392"/>
      <c r="G13" s="392"/>
      <c r="H13" s="392"/>
      <c r="I13" s="392"/>
      <c r="J13" s="392"/>
      <c r="K13" s="392"/>
      <c r="L13" s="392"/>
      <c r="M13" s="392"/>
      <c r="N13" s="392"/>
      <c r="O13" s="392"/>
      <c r="P13" s="392"/>
      <c r="Q13" s="392"/>
      <c r="R13" s="392"/>
      <c r="S13" s="392"/>
      <c r="T13" s="392"/>
      <c r="U13" s="392"/>
      <c r="V13" s="392"/>
      <c r="W13" s="392"/>
      <c r="X13" s="392"/>
      <c r="Y13" s="392"/>
      <c r="Z13" s="392"/>
      <c r="AA13" s="392"/>
      <c r="AB13" s="392"/>
      <c r="AC13" s="392"/>
      <c r="AD13" s="393"/>
      <c r="AE13" s="393"/>
      <c r="AF13" s="393"/>
      <c r="AG13" s="393"/>
      <c r="AH13" s="393"/>
      <c r="AI13" s="394"/>
      <c r="AJ13" s="393"/>
      <c r="AK13" s="393"/>
      <c r="AL13" s="393"/>
      <c r="AM13" s="393"/>
      <c r="AN13" s="393"/>
    </row>
    <row r="14" spans="1:41" x14ac:dyDescent="0.5">
      <c r="A14" s="393"/>
      <c r="B14" s="392">
        <f t="shared" si="0"/>
        <v>0</v>
      </c>
      <c r="C14" s="392"/>
      <c r="D14" s="392"/>
      <c r="E14" s="392"/>
      <c r="F14" s="392"/>
      <c r="G14" s="392"/>
      <c r="H14" s="392"/>
      <c r="I14" s="392"/>
      <c r="J14" s="392"/>
      <c r="K14" s="392"/>
      <c r="L14" s="392"/>
      <c r="M14" s="392"/>
      <c r="N14" s="392"/>
      <c r="O14" s="392"/>
      <c r="P14" s="392"/>
      <c r="Q14" s="392"/>
      <c r="R14" s="392"/>
      <c r="S14" s="392"/>
      <c r="T14" s="392"/>
      <c r="U14" s="392"/>
      <c r="V14" s="392"/>
      <c r="W14" s="392"/>
      <c r="X14" s="392"/>
      <c r="Y14" s="392"/>
      <c r="Z14" s="392"/>
      <c r="AA14" s="392"/>
      <c r="AB14" s="392"/>
      <c r="AC14" s="392"/>
      <c r="AD14" s="393"/>
      <c r="AE14" s="393"/>
      <c r="AF14" s="393"/>
      <c r="AG14" s="393"/>
      <c r="AH14" s="393"/>
      <c r="AI14" s="394"/>
      <c r="AJ14" s="393"/>
      <c r="AK14" s="393"/>
      <c r="AL14" s="393"/>
      <c r="AM14" s="393"/>
      <c r="AN14" s="393"/>
    </row>
    <row r="15" spans="1:41" x14ac:dyDescent="0.5">
      <c r="A15" s="393"/>
      <c r="B15" s="392">
        <f t="shared" si="0"/>
        <v>0</v>
      </c>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392"/>
      <c r="AB15" s="392"/>
      <c r="AC15" s="392"/>
      <c r="AD15" s="393"/>
      <c r="AE15" s="393"/>
      <c r="AF15" s="393"/>
      <c r="AG15" s="393"/>
      <c r="AH15" s="393"/>
      <c r="AI15" s="394"/>
      <c r="AJ15" s="393"/>
      <c r="AK15" s="393"/>
      <c r="AL15" s="393"/>
      <c r="AM15" s="393"/>
      <c r="AN15" s="393"/>
    </row>
    <row r="16" spans="1:41" x14ac:dyDescent="0.5">
      <c r="A16" s="393"/>
      <c r="B16" s="392">
        <f t="shared" si="0"/>
        <v>0</v>
      </c>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92"/>
      <c r="AB16" s="392"/>
      <c r="AC16" s="392"/>
      <c r="AD16" s="393"/>
      <c r="AE16" s="393"/>
      <c r="AF16" s="393"/>
      <c r="AG16" s="393"/>
      <c r="AH16" s="393"/>
      <c r="AI16" s="394"/>
      <c r="AJ16" s="393"/>
      <c r="AK16" s="393"/>
      <c r="AL16" s="393"/>
      <c r="AM16" s="393"/>
      <c r="AN16" s="393"/>
    </row>
    <row r="17" spans="1:40" x14ac:dyDescent="0.5">
      <c r="A17" s="393"/>
      <c r="B17" s="392">
        <f t="shared" si="0"/>
        <v>0</v>
      </c>
      <c r="C17" s="392"/>
      <c r="D17" s="392"/>
      <c r="E17" s="392"/>
      <c r="F17" s="392"/>
      <c r="G17" s="392"/>
      <c r="H17" s="392"/>
      <c r="I17" s="392"/>
      <c r="J17" s="392"/>
      <c r="K17" s="392"/>
      <c r="L17" s="392"/>
      <c r="M17" s="392"/>
      <c r="N17" s="392"/>
      <c r="O17" s="392"/>
      <c r="P17" s="392"/>
      <c r="Q17" s="392"/>
      <c r="R17" s="392"/>
      <c r="S17" s="392"/>
      <c r="T17" s="392"/>
      <c r="U17" s="392"/>
      <c r="V17" s="392"/>
      <c r="W17" s="392"/>
      <c r="X17" s="392"/>
      <c r="Y17" s="392"/>
      <c r="Z17" s="392"/>
      <c r="AA17" s="392"/>
      <c r="AB17" s="392"/>
      <c r="AC17" s="392"/>
      <c r="AD17" s="393"/>
      <c r="AE17" s="393"/>
      <c r="AF17" s="393"/>
      <c r="AG17" s="393"/>
      <c r="AH17" s="393"/>
      <c r="AI17" s="394"/>
      <c r="AJ17" s="393"/>
      <c r="AK17" s="393"/>
      <c r="AL17" s="393"/>
      <c r="AM17" s="393"/>
      <c r="AN17" s="393"/>
    </row>
    <row r="18" spans="1:40" x14ac:dyDescent="0.5">
      <c r="A18" s="393"/>
      <c r="B18" s="392">
        <f t="shared" si="0"/>
        <v>0</v>
      </c>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c r="AB18" s="392"/>
      <c r="AC18" s="392"/>
      <c r="AD18" s="393"/>
      <c r="AE18" s="393"/>
      <c r="AF18" s="393"/>
      <c r="AG18" s="393"/>
      <c r="AH18" s="393"/>
      <c r="AI18" s="394"/>
      <c r="AJ18" s="393"/>
      <c r="AK18" s="393"/>
      <c r="AL18" s="393"/>
      <c r="AM18" s="393"/>
      <c r="AN18" s="393"/>
    </row>
    <row r="19" spans="1:40" x14ac:dyDescent="0.5">
      <c r="A19" s="393"/>
      <c r="B19" s="392">
        <f t="shared" si="0"/>
        <v>0</v>
      </c>
      <c r="C19" s="392"/>
      <c r="D19" s="392"/>
      <c r="E19" s="392"/>
      <c r="F19" s="392"/>
      <c r="G19" s="392"/>
      <c r="H19" s="392"/>
      <c r="I19" s="392"/>
      <c r="J19" s="392"/>
      <c r="K19" s="392"/>
      <c r="L19" s="392"/>
      <c r="M19" s="392"/>
      <c r="N19" s="392"/>
      <c r="O19" s="392"/>
      <c r="P19" s="392"/>
      <c r="Q19" s="392"/>
      <c r="R19" s="392"/>
      <c r="S19" s="392"/>
      <c r="T19" s="392"/>
      <c r="U19" s="392"/>
      <c r="V19" s="392"/>
      <c r="W19" s="392"/>
      <c r="X19" s="392"/>
      <c r="Y19" s="392"/>
      <c r="Z19" s="392"/>
      <c r="AA19" s="392"/>
      <c r="AB19" s="392"/>
      <c r="AC19" s="392"/>
      <c r="AD19" s="393"/>
      <c r="AE19" s="393"/>
      <c r="AF19" s="393"/>
      <c r="AG19" s="393"/>
      <c r="AH19" s="393"/>
      <c r="AI19" s="394"/>
      <c r="AJ19" s="393"/>
      <c r="AK19" s="393"/>
      <c r="AL19" s="393"/>
      <c r="AM19" s="393"/>
      <c r="AN19" s="393"/>
    </row>
    <row r="20" spans="1:40" x14ac:dyDescent="0.5">
      <c r="A20" s="393"/>
      <c r="B20" s="392">
        <f t="shared" si="0"/>
        <v>0</v>
      </c>
      <c r="C20" s="392"/>
      <c r="D20" s="392"/>
      <c r="E20" s="392"/>
      <c r="F20" s="392"/>
      <c r="G20" s="392"/>
      <c r="H20" s="392"/>
      <c r="I20" s="392"/>
      <c r="J20" s="392"/>
      <c r="K20" s="392"/>
      <c r="L20" s="392"/>
      <c r="M20" s="392"/>
      <c r="N20" s="392"/>
      <c r="O20" s="392"/>
      <c r="P20" s="392"/>
      <c r="Q20" s="392"/>
      <c r="R20" s="392"/>
      <c r="S20" s="392"/>
      <c r="T20" s="392"/>
      <c r="U20" s="392"/>
      <c r="V20" s="392"/>
      <c r="W20" s="392"/>
      <c r="X20" s="392"/>
      <c r="Y20" s="392"/>
      <c r="Z20" s="392"/>
      <c r="AA20" s="392"/>
      <c r="AB20" s="392"/>
      <c r="AC20" s="392"/>
      <c r="AD20" s="393"/>
      <c r="AE20" s="393"/>
      <c r="AF20" s="393"/>
      <c r="AG20" s="393"/>
      <c r="AH20" s="393"/>
      <c r="AI20" s="394"/>
      <c r="AJ20" s="393"/>
      <c r="AK20" s="393"/>
      <c r="AL20" s="393"/>
      <c r="AM20" s="393"/>
      <c r="AN20" s="393"/>
    </row>
    <row r="21" spans="1:40" x14ac:dyDescent="0.5">
      <c r="A21" s="393"/>
      <c r="B21" s="392">
        <f t="shared" si="0"/>
        <v>0</v>
      </c>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392"/>
      <c r="AB21" s="392"/>
      <c r="AC21" s="392"/>
      <c r="AD21" s="393"/>
      <c r="AE21" s="393"/>
      <c r="AF21" s="393"/>
      <c r="AG21" s="393"/>
      <c r="AH21" s="393"/>
      <c r="AI21" s="394"/>
      <c r="AJ21" s="393"/>
      <c r="AK21" s="393"/>
      <c r="AL21" s="393"/>
      <c r="AM21" s="393"/>
      <c r="AN21" s="393"/>
    </row>
    <row r="22" spans="1:40" x14ac:dyDescent="0.5">
      <c r="A22" s="393"/>
      <c r="B22" s="392">
        <f t="shared" si="0"/>
        <v>0</v>
      </c>
      <c r="C22" s="392"/>
      <c r="D22" s="392"/>
      <c r="E22" s="392"/>
      <c r="F22" s="392"/>
      <c r="G22" s="392"/>
      <c r="H22" s="392"/>
      <c r="I22" s="392"/>
      <c r="J22" s="392"/>
      <c r="K22" s="392"/>
      <c r="L22" s="392"/>
      <c r="M22" s="392"/>
      <c r="N22" s="392"/>
      <c r="O22" s="392"/>
      <c r="P22" s="392"/>
      <c r="Q22" s="392"/>
      <c r="R22" s="392"/>
      <c r="S22" s="392"/>
      <c r="T22" s="392"/>
      <c r="U22" s="392"/>
      <c r="V22" s="392"/>
      <c r="W22" s="392"/>
      <c r="X22" s="392"/>
      <c r="Y22" s="392"/>
      <c r="Z22" s="392"/>
      <c r="AA22" s="392"/>
      <c r="AB22" s="392"/>
      <c r="AC22" s="392"/>
      <c r="AD22" s="393"/>
      <c r="AE22" s="393"/>
      <c r="AF22" s="393"/>
      <c r="AG22" s="393"/>
      <c r="AH22" s="393"/>
      <c r="AI22" s="394"/>
      <c r="AJ22" s="393"/>
      <c r="AK22" s="393"/>
      <c r="AL22" s="393"/>
      <c r="AM22" s="393"/>
      <c r="AN22" s="393"/>
    </row>
    <row r="23" spans="1:40" x14ac:dyDescent="0.5">
      <c r="A23" s="393"/>
      <c r="B23" s="392">
        <f t="shared" si="0"/>
        <v>0</v>
      </c>
      <c r="C23" s="392"/>
      <c r="D23" s="392"/>
      <c r="E23" s="392"/>
      <c r="F23" s="392"/>
      <c r="G23" s="392"/>
      <c r="H23" s="392"/>
      <c r="I23" s="392"/>
      <c r="J23" s="392"/>
      <c r="K23" s="392"/>
      <c r="L23" s="392"/>
      <c r="M23" s="392"/>
      <c r="N23" s="392"/>
      <c r="O23" s="392"/>
      <c r="P23" s="392"/>
      <c r="Q23" s="392"/>
      <c r="R23" s="392"/>
      <c r="S23" s="392"/>
      <c r="T23" s="392"/>
      <c r="U23" s="392"/>
      <c r="V23" s="392"/>
      <c r="W23" s="392"/>
      <c r="X23" s="392"/>
      <c r="Y23" s="392"/>
      <c r="Z23" s="392"/>
      <c r="AA23" s="392"/>
      <c r="AB23" s="392"/>
      <c r="AC23" s="392"/>
      <c r="AD23" s="393"/>
      <c r="AE23" s="393"/>
      <c r="AF23" s="393"/>
      <c r="AG23" s="393"/>
      <c r="AH23" s="393"/>
      <c r="AI23" s="394"/>
      <c r="AJ23" s="393"/>
      <c r="AK23" s="393"/>
      <c r="AL23" s="393"/>
      <c r="AM23" s="393"/>
      <c r="AN23" s="393"/>
    </row>
    <row r="24" spans="1:40" x14ac:dyDescent="0.5">
      <c r="A24" s="393"/>
      <c r="B24" s="392">
        <f t="shared" si="0"/>
        <v>0</v>
      </c>
      <c r="C24" s="392"/>
      <c r="D24" s="392"/>
      <c r="E24" s="392"/>
      <c r="F24" s="392"/>
      <c r="G24" s="392"/>
      <c r="H24" s="392"/>
      <c r="I24" s="392"/>
      <c r="J24" s="392"/>
      <c r="K24" s="392"/>
      <c r="L24" s="392"/>
      <c r="M24" s="392"/>
      <c r="N24" s="392"/>
      <c r="O24" s="392"/>
      <c r="P24" s="392"/>
      <c r="Q24" s="392"/>
      <c r="R24" s="392"/>
      <c r="S24" s="392"/>
      <c r="T24" s="392"/>
      <c r="U24" s="392"/>
      <c r="V24" s="392"/>
      <c r="W24" s="392"/>
      <c r="X24" s="392"/>
      <c r="Y24" s="392"/>
      <c r="Z24" s="392"/>
      <c r="AA24" s="392"/>
      <c r="AB24" s="392"/>
      <c r="AC24" s="392"/>
      <c r="AD24" s="393"/>
      <c r="AE24" s="393"/>
      <c r="AF24" s="393"/>
      <c r="AG24" s="393"/>
      <c r="AH24" s="393"/>
      <c r="AI24" s="394"/>
      <c r="AJ24" s="393"/>
      <c r="AK24" s="393"/>
      <c r="AL24" s="393"/>
      <c r="AM24" s="393"/>
      <c r="AN24" s="393"/>
    </row>
    <row r="25" spans="1:40" x14ac:dyDescent="0.5">
      <c r="A25" s="393"/>
      <c r="B25" s="392">
        <f t="shared" si="0"/>
        <v>0</v>
      </c>
      <c r="C25" s="392"/>
      <c r="D25" s="392"/>
      <c r="E25" s="392"/>
      <c r="F25" s="392"/>
      <c r="G25" s="392"/>
      <c r="H25" s="392"/>
      <c r="I25" s="392"/>
      <c r="J25" s="392"/>
      <c r="K25" s="392"/>
      <c r="L25" s="392"/>
      <c r="M25" s="392"/>
      <c r="N25" s="392"/>
      <c r="O25" s="392"/>
      <c r="P25" s="392"/>
      <c r="Q25" s="392"/>
      <c r="R25" s="392"/>
      <c r="S25" s="392"/>
      <c r="T25" s="392"/>
      <c r="U25" s="392"/>
      <c r="V25" s="392"/>
      <c r="W25" s="392"/>
      <c r="X25" s="392"/>
      <c r="Y25" s="392"/>
      <c r="Z25" s="392"/>
      <c r="AA25" s="392"/>
      <c r="AB25" s="392"/>
      <c r="AC25" s="392"/>
      <c r="AD25" s="393"/>
      <c r="AE25" s="393"/>
      <c r="AF25" s="393"/>
      <c r="AG25" s="393"/>
      <c r="AH25" s="393"/>
      <c r="AI25" s="394"/>
      <c r="AJ25" s="393"/>
      <c r="AK25" s="393"/>
      <c r="AL25" s="393"/>
      <c r="AM25" s="393"/>
      <c r="AN25" s="393"/>
    </row>
    <row r="26" spans="1:40" x14ac:dyDescent="0.5">
      <c r="A26" s="393"/>
      <c r="B26" s="392">
        <f t="shared" si="0"/>
        <v>0</v>
      </c>
      <c r="C26" s="392"/>
      <c r="D26" s="392"/>
      <c r="E26" s="392"/>
      <c r="F26" s="392"/>
      <c r="G26" s="392"/>
      <c r="H26" s="392"/>
      <c r="I26" s="392"/>
      <c r="J26" s="392"/>
      <c r="K26" s="392"/>
      <c r="L26" s="392"/>
      <c r="M26" s="392"/>
      <c r="N26" s="392"/>
      <c r="O26" s="392"/>
      <c r="P26" s="392"/>
      <c r="Q26" s="392"/>
      <c r="R26" s="392"/>
      <c r="S26" s="392"/>
      <c r="T26" s="392"/>
      <c r="U26" s="392"/>
      <c r="V26" s="392"/>
      <c r="W26" s="392"/>
      <c r="X26" s="392"/>
      <c r="Y26" s="392"/>
      <c r="Z26" s="392"/>
      <c r="AA26" s="392"/>
      <c r="AB26" s="392"/>
      <c r="AC26" s="392"/>
      <c r="AD26" s="393"/>
      <c r="AE26" s="393"/>
      <c r="AF26" s="393"/>
      <c r="AG26" s="393"/>
      <c r="AH26" s="393"/>
      <c r="AI26" s="394"/>
      <c r="AJ26" s="393"/>
      <c r="AK26" s="393"/>
      <c r="AL26" s="393"/>
      <c r="AM26" s="393"/>
      <c r="AN26" s="393"/>
    </row>
    <row r="27" spans="1:40" x14ac:dyDescent="0.5">
      <c r="A27" s="393"/>
      <c r="B27" s="392">
        <f t="shared" si="0"/>
        <v>0</v>
      </c>
      <c r="C27" s="392"/>
      <c r="D27" s="392"/>
      <c r="E27" s="392"/>
      <c r="F27" s="392"/>
      <c r="G27" s="392"/>
      <c r="H27" s="392"/>
      <c r="I27" s="392"/>
      <c r="J27" s="392"/>
      <c r="K27" s="392"/>
      <c r="L27" s="392"/>
      <c r="M27" s="392"/>
      <c r="N27" s="392"/>
      <c r="O27" s="392"/>
      <c r="P27" s="392"/>
      <c r="Q27" s="392"/>
      <c r="R27" s="392"/>
      <c r="S27" s="392"/>
      <c r="T27" s="392"/>
      <c r="U27" s="392"/>
      <c r="V27" s="392"/>
      <c r="W27" s="392"/>
      <c r="X27" s="392"/>
      <c r="Y27" s="392"/>
      <c r="Z27" s="392"/>
      <c r="AA27" s="392"/>
      <c r="AB27" s="392"/>
      <c r="AC27" s="392"/>
      <c r="AD27" s="393"/>
      <c r="AE27" s="393"/>
      <c r="AF27" s="393"/>
      <c r="AG27" s="393"/>
      <c r="AH27" s="393"/>
      <c r="AI27" s="394"/>
      <c r="AJ27" s="393"/>
      <c r="AK27" s="393"/>
      <c r="AL27" s="393"/>
      <c r="AM27" s="393"/>
      <c r="AN27" s="393"/>
    </row>
    <row r="28" spans="1:40" x14ac:dyDescent="0.5">
      <c r="A28" s="393"/>
      <c r="B28" s="392">
        <f t="shared" si="0"/>
        <v>0</v>
      </c>
      <c r="C28" s="392"/>
      <c r="D28" s="392"/>
      <c r="E28" s="392"/>
      <c r="F28" s="392"/>
      <c r="G28" s="392"/>
      <c r="H28" s="392"/>
      <c r="I28" s="392"/>
      <c r="J28" s="392"/>
      <c r="K28" s="392"/>
      <c r="L28" s="392"/>
      <c r="M28" s="392"/>
      <c r="N28" s="392"/>
      <c r="O28" s="392"/>
      <c r="P28" s="392"/>
      <c r="Q28" s="392"/>
      <c r="R28" s="392"/>
      <c r="S28" s="392"/>
      <c r="T28" s="392"/>
      <c r="U28" s="392"/>
      <c r="V28" s="392"/>
      <c r="W28" s="392"/>
      <c r="X28" s="392"/>
      <c r="Y28" s="392"/>
      <c r="Z28" s="392"/>
      <c r="AA28" s="392"/>
      <c r="AB28" s="392"/>
      <c r="AC28" s="392"/>
      <c r="AD28" s="393"/>
      <c r="AE28" s="393"/>
      <c r="AF28" s="393"/>
      <c r="AG28" s="393"/>
      <c r="AH28" s="393"/>
      <c r="AI28" s="394"/>
      <c r="AJ28" s="393"/>
      <c r="AK28" s="393"/>
      <c r="AL28" s="393"/>
      <c r="AM28" s="393"/>
      <c r="AN28" s="393"/>
    </row>
    <row r="29" spans="1:40" x14ac:dyDescent="0.5">
      <c r="A29" s="393"/>
      <c r="B29" s="392">
        <f t="shared" si="0"/>
        <v>0</v>
      </c>
      <c r="C29" s="392"/>
      <c r="D29" s="392"/>
      <c r="E29" s="392"/>
      <c r="F29" s="392"/>
      <c r="G29" s="392"/>
      <c r="H29" s="392"/>
      <c r="I29" s="392"/>
      <c r="J29" s="392"/>
      <c r="K29" s="392"/>
      <c r="L29" s="392"/>
      <c r="M29" s="392"/>
      <c r="N29" s="392"/>
      <c r="O29" s="392"/>
      <c r="P29" s="392"/>
      <c r="Q29" s="392"/>
      <c r="R29" s="392"/>
      <c r="S29" s="392"/>
      <c r="T29" s="392"/>
      <c r="U29" s="392"/>
      <c r="V29" s="392"/>
      <c r="W29" s="392"/>
      <c r="X29" s="392"/>
      <c r="Y29" s="392"/>
      <c r="Z29" s="392"/>
      <c r="AA29" s="392"/>
      <c r="AB29" s="392"/>
      <c r="AC29" s="392"/>
      <c r="AD29" s="393"/>
      <c r="AE29" s="393"/>
      <c r="AF29" s="393"/>
      <c r="AG29" s="393"/>
      <c r="AH29" s="393"/>
      <c r="AI29" s="394"/>
      <c r="AJ29" s="393"/>
      <c r="AK29" s="393"/>
      <c r="AL29" s="393"/>
      <c r="AM29" s="393"/>
      <c r="AN29" s="393"/>
    </row>
    <row r="30" spans="1:40" x14ac:dyDescent="0.5">
      <c r="A30" s="393"/>
      <c r="B30" s="392">
        <f t="shared" si="0"/>
        <v>0</v>
      </c>
      <c r="C30" s="392"/>
      <c r="D30" s="392"/>
      <c r="E30" s="392"/>
      <c r="F30" s="392"/>
      <c r="G30" s="392"/>
      <c r="H30" s="392"/>
      <c r="I30" s="392"/>
      <c r="J30" s="392"/>
      <c r="K30" s="392"/>
      <c r="L30" s="392"/>
      <c r="M30" s="392"/>
      <c r="N30" s="392"/>
      <c r="O30" s="392"/>
      <c r="P30" s="392"/>
      <c r="Q30" s="392"/>
      <c r="R30" s="392"/>
      <c r="S30" s="392"/>
      <c r="T30" s="392"/>
      <c r="U30" s="392"/>
      <c r="V30" s="392"/>
      <c r="W30" s="392"/>
      <c r="X30" s="392"/>
      <c r="Y30" s="392"/>
      <c r="Z30" s="392"/>
      <c r="AA30" s="392"/>
      <c r="AB30" s="392"/>
      <c r="AC30" s="392"/>
      <c r="AD30" s="393"/>
      <c r="AE30" s="393"/>
      <c r="AF30" s="393"/>
      <c r="AG30" s="393"/>
      <c r="AH30" s="393"/>
      <c r="AI30" s="394"/>
      <c r="AJ30" s="393"/>
      <c r="AK30" s="393"/>
      <c r="AL30" s="393"/>
      <c r="AM30" s="393"/>
      <c r="AN30" s="393"/>
    </row>
    <row r="31" spans="1:40" x14ac:dyDescent="0.5">
      <c r="A31" s="393"/>
      <c r="B31" s="392">
        <f t="shared" si="0"/>
        <v>0</v>
      </c>
      <c r="C31" s="392"/>
      <c r="D31" s="392"/>
      <c r="E31" s="392"/>
      <c r="F31" s="392"/>
      <c r="G31" s="392"/>
      <c r="H31" s="392"/>
      <c r="I31" s="392"/>
      <c r="J31" s="392"/>
      <c r="K31" s="392"/>
      <c r="L31" s="392"/>
      <c r="M31" s="392"/>
      <c r="N31" s="392"/>
      <c r="O31" s="392"/>
      <c r="P31" s="392"/>
      <c r="Q31" s="392"/>
      <c r="R31" s="392"/>
      <c r="S31" s="392"/>
      <c r="T31" s="392"/>
      <c r="U31" s="392"/>
      <c r="V31" s="392"/>
      <c r="W31" s="392"/>
      <c r="X31" s="392"/>
      <c r="Y31" s="392"/>
      <c r="Z31" s="392"/>
      <c r="AA31" s="392"/>
      <c r="AB31" s="392"/>
      <c r="AC31" s="392"/>
      <c r="AD31" s="393"/>
      <c r="AE31" s="393"/>
      <c r="AF31" s="393"/>
      <c r="AG31" s="393"/>
      <c r="AH31" s="393"/>
      <c r="AI31" s="394"/>
      <c r="AJ31" s="393"/>
      <c r="AK31" s="393"/>
      <c r="AL31" s="393"/>
      <c r="AM31" s="393"/>
      <c r="AN31" s="393"/>
    </row>
    <row r="32" spans="1:40" x14ac:dyDescent="0.5">
      <c r="A32" s="393"/>
      <c r="B32" s="392">
        <f t="shared" si="0"/>
        <v>0</v>
      </c>
      <c r="C32" s="392"/>
      <c r="D32" s="392"/>
      <c r="E32" s="392"/>
      <c r="F32" s="392"/>
      <c r="G32" s="392"/>
      <c r="H32" s="392"/>
      <c r="I32" s="392"/>
      <c r="J32" s="392"/>
      <c r="K32" s="392"/>
      <c r="L32" s="392"/>
      <c r="M32" s="392"/>
      <c r="N32" s="392"/>
      <c r="O32" s="392"/>
      <c r="P32" s="392"/>
      <c r="Q32" s="392"/>
      <c r="R32" s="392"/>
      <c r="S32" s="392"/>
      <c r="T32" s="392"/>
      <c r="U32" s="392"/>
      <c r="V32" s="392"/>
      <c r="W32" s="392"/>
      <c r="X32" s="392"/>
      <c r="Y32" s="392"/>
      <c r="Z32" s="392"/>
      <c r="AA32" s="392"/>
      <c r="AB32" s="392"/>
      <c r="AC32" s="392"/>
      <c r="AD32" s="393"/>
      <c r="AE32" s="393"/>
      <c r="AF32" s="393"/>
      <c r="AG32" s="393"/>
      <c r="AH32" s="393"/>
      <c r="AI32" s="394"/>
      <c r="AJ32" s="393"/>
      <c r="AK32" s="393"/>
      <c r="AL32" s="393"/>
      <c r="AM32" s="393"/>
      <c r="AN32" s="393"/>
    </row>
    <row r="33" spans="1:40" x14ac:dyDescent="0.5">
      <c r="A33" s="393"/>
      <c r="B33" s="392">
        <f t="shared" si="0"/>
        <v>0</v>
      </c>
      <c r="C33" s="392"/>
      <c r="D33" s="392"/>
      <c r="E33" s="392"/>
      <c r="F33" s="392"/>
      <c r="G33" s="392"/>
      <c r="H33" s="392"/>
      <c r="I33" s="392"/>
      <c r="J33" s="392"/>
      <c r="K33" s="392"/>
      <c r="L33" s="392"/>
      <c r="M33" s="392"/>
      <c r="N33" s="392"/>
      <c r="O33" s="392"/>
      <c r="P33" s="392"/>
      <c r="Q33" s="392"/>
      <c r="R33" s="392"/>
      <c r="S33" s="392"/>
      <c r="T33" s="392"/>
      <c r="U33" s="392"/>
      <c r="V33" s="392"/>
      <c r="W33" s="392"/>
      <c r="X33" s="392"/>
      <c r="Y33" s="392"/>
      <c r="Z33" s="392"/>
      <c r="AA33" s="392"/>
      <c r="AB33" s="392"/>
      <c r="AC33" s="392"/>
      <c r="AD33" s="393"/>
      <c r="AE33" s="393"/>
      <c r="AF33" s="393"/>
      <c r="AG33" s="393"/>
      <c r="AH33" s="393"/>
      <c r="AI33" s="394"/>
      <c r="AJ33" s="393"/>
      <c r="AK33" s="393"/>
      <c r="AL33" s="393"/>
      <c r="AM33" s="393"/>
      <c r="AN33" s="393"/>
    </row>
    <row r="34" spans="1:40" x14ac:dyDescent="0.5">
      <c r="A34" s="393"/>
      <c r="B34" s="392">
        <f t="shared" si="0"/>
        <v>0</v>
      </c>
      <c r="C34" s="392"/>
      <c r="D34" s="392"/>
      <c r="E34" s="392"/>
      <c r="F34" s="392"/>
      <c r="G34" s="392"/>
      <c r="H34" s="392"/>
      <c r="I34" s="392"/>
      <c r="J34" s="392"/>
      <c r="K34" s="392"/>
      <c r="L34" s="392"/>
      <c r="M34" s="392"/>
      <c r="N34" s="392"/>
      <c r="O34" s="392"/>
      <c r="P34" s="392"/>
      <c r="Q34" s="392"/>
      <c r="R34" s="392"/>
      <c r="S34" s="392"/>
      <c r="T34" s="392"/>
      <c r="U34" s="392"/>
      <c r="V34" s="392"/>
      <c r="W34" s="392"/>
      <c r="X34" s="392"/>
      <c r="Y34" s="392"/>
      <c r="Z34" s="392"/>
      <c r="AA34" s="392"/>
      <c r="AB34" s="392"/>
      <c r="AC34" s="392"/>
      <c r="AD34" s="393"/>
      <c r="AE34" s="393"/>
      <c r="AF34" s="393"/>
      <c r="AG34" s="393"/>
      <c r="AH34" s="393"/>
      <c r="AI34" s="394"/>
      <c r="AJ34" s="393"/>
      <c r="AK34" s="393"/>
      <c r="AL34" s="393"/>
      <c r="AM34" s="393"/>
      <c r="AN34" s="393"/>
    </row>
    <row r="35" spans="1:40" x14ac:dyDescent="0.5">
      <c r="A35" s="393"/>
      <c r="B35" s="392">
        <f t="shared" si="0"/>
        <v>0</v>
      </c>
      <c r="C35" s="392"/>
      <c r="D35" s="392"/>
      <c r="E35" s="392"/>
      <c r="F35" s="392"/>
      <c r="G35" s="392"/>
      <c r="H35" s="392"/>
      <c r="I35" s="392"/>
      <c r="J35" s="392"/>
      <c r="K35" s="392"/>
      <c r="L35" s="392"/>
      <c r="M35" s="392"/>
      <c r="N35" s="392"/>
      <c r="O35" s="392"/>
      <c r="P35" s="392"/>
      <c r="Q35" s="392"/>
      <c r="R35" s="392"/>
      <c r="S35" s="392"/>
      <c r="T35" s="392"/>
      <c r="U35" s="392"/>
      <c r="V35" s="392"/>
      <c r="W35" s="392"/>
      <c r="X35" s="392"/>
      <c r="Y35" s="392"/>
      <c r="Z35" s="392"/>
      <c r="AA35" s="392"/>
      <c r="AB35" s="392"/>
      <c r="AC35" s="392"/>
      <c r="AD35" s="393"/>
      <c r="AE35" s="393"/>
      <c r="AF35" s="393"/>
      <c r="AG35" s="393"/>
      <c r="AH35" s="393"/>
      <c r="AI35" s="394"/>
      <c r="AJ35" s="393"/>
      <c r="AK35" s="393"/>
      <c r="AL35" s="393"/>
      <c r="AM35" s="393"/>
      <c r="AN35" s="393"/>
    </row>
    <row r="36" spans="1:40" x14ac:dyDescent="0.5">
      <c r="A36" s="393"/>
      <c r="B36" s="392">
        <f t="shared" si="0"/>
        <v>0</v>
      </c>
      <c r="C36" s="392"/>
      <c r="D36" s="392"/>
      <c r="E36" s="392"/>
      <c r="F36" s="392"/>
      <c r="G36" s="392"/>
      <c r="H36" s="392"/>
      <c r="I36" s="392"/>
      <c r="J36" s="392"/>
      <c r="K36" s="392"/>
      <c r="L36" s="392"/>
      <c r="M36" s="392"/>
      <c r="N36" s="392"/>
      <c r="O36" s="392"/>
      <c r="P36" s="392"/>
      <c r="Q36" s="392"/>
      <c r="R36" s="392"/>
      <c r="S36" s="392"/>
      <c r="T36" s="392"/>
      <c r="U36" s="392"/>
      <c r="V36" s="392"/>
      <c r="W36" s="392"/>
      <c r="X36" s="392"/>
      <c r="Y36" s="392"/>
      <c r="Z36" s="392"/>
      <c r="AA36" s="392"/>
      <c r="AB36" s="392"/>
      <c r="AC36" s="392"/>
      <c r="AD36" s="393"/>
      <c r="AE36" s="393"/>
      <c r="AF36" s="393"/>
      <c r="AG36" s="393"/>
      <c r="AH36" s="393"/>
      <c r="AI36" s="394"/>
      <c r="AJ36" s="393"/>
      <c r="AK36" s="393"/>
      <c r="AL36" s="393"/>
      <c r="AM36" s="393"/>
      <c r="AN36" s="393"/>
    </row>
    <row r="37" spans="1:40" x14ac:dyDescent="0.5">
      <c r="A37" s="393"/>
      <c r="B37" s="392">
        <f t="shared" si="0"/>
        <v>0</v>
      </c>
      <c r="C37" s="392"/>
      <c r="D37" s="392"/>
      <c r="E37" s="392"/>
      <c r="F37" s="392"/>
      <c r="G37" s="392"/>
      <c r="H37" s="392"/>
      <c r="I37" s="392"/>
      <c r="J37" s="392"/>
      <c r="K37" s="392"/>
      <c r="L37" s="392"/>
      <c r="M37" s="392"/>
      <c r="N37" s="392"/>
      <c r="O37" s="392"/>
      <c r="P37" s="392"/>
      <c r="Q37" s="392"/>
      <c r="R37" s="392"/>
      <c r="S37" s="392"/>
      <c r="T37" s="392"/>
      <c r="U37" s="392"/>
      <c r="V37" s="392"/>
      <c r="W37" s="392"/>
      <c r="X37" s="392"/>
      <c r="Y37" s="392"/>
      <c r="Z37" s="392"/>
      <c r="AA37" s="392"/>
      <c r="AB37" s="392"/>
      <c r="AC37" s="392"/>
      <c r="AD37" s="393"/>
      <c r="AE37" s="393"/>
      <c r="AF37" s="393"/>
      <c r="AG37" s="393"/>
      <c r="AH37" s="393"/>
      <c r="AI37" s="394"/>
      <c r="AJ37" s="393"/>
      <c r="AK37" s="393"/>
      <c r="AL37" s="393"/>
      <c r="AM37" s="393"/>
      <c r="AN37" s="393"/>
    </row>
    <row r="38" spans="1:40" x14ac:dyDescent="0.5">
      <c r="A38" s="393"/>
      <c r="B38" s="392">
        <f t="shared" si="0"/>
        <v>0</v>
      </c>
      <c r="C38" s="392"/>
      <c r="D38" s="392"/>
      <c r="E38" s="392"/>
      <c r="F38" s="392"/>
      <c r="G38" s="392"/>
      <c r="H38" s="392"/>
      <c r="I38" s="392"/>
      <c r="J38" s="392"/>
      <c r="K38" s="392"/>
      <c r="L38" s="392"/>
      <c r="M38" s="392"/>
      <c r="N38" s="392"/>
      <c r="O38" s="392"/>
      <c r="P38" s="392"/>
      <c r="Q38" s="392"/>
      <c r="R38" s="392"/>
      <c r="S38" s="392"/>
      <c r="T38" s="392"/>
      <c r="U38" s="392"/>
      <c r="V38" s="392"/>
      <c r="W38" s="392"/>
      <c r="X38" s="392"/>
      <c r="Y38" s="392"/>
      <c r="Z38" s="392"/>
      <c r="AA38" s="392"/>
      <c r="AB38" s="392"/>
      <c r="AC38" s="392"/>
      <c r="AD38" s="393"/>
      <c r="AE38" s="393"/>
      <c r="AF38" s="393"/>
      <c r="AG38" s="393"/>
      <c r="AH38" s="393"/>
      <c r="AI38" s="394"/>
      <c r="AJ38" s="393"/>
      <c r="AK38" s="393"/>
      <c r="AL38" s="393"/>
      <c r="AM38" s="393"/>
      <c r="AN38" s="393"/>
    </row>
    <row r="39" spans="1:40" x14ac:dyDescent="0.5">
      <c r="A39" s="393"/>
      <c r="B39" s="392">
        <f t="shared" si="0"/>
        <v>0</v>
      </c>
      <c r="C39" s="392"/>
      <c r="D39" s="392"/>
      <c r="E39" s="392"/>
      <c r="F39" s="392"/>
      <c r="G39" s="392"/>
      <c r="H39" s="392"/>
      <c r="I39" s="392"/>
      <c r="J39" s="392"/>
      <c r="K39" s="392"/>
      <c r="L39" s="392"/>
      <c r="M39" s="392"/>
      <c r="N39" s="392"/>
      <c r="O39" s="392"/>
      <c r="P39" s="392"/>
      <c r="Q39" s="392"/>
      <c r="R39" s="392"/>
      <c r="S39" s="392"/>
      <c r="T39" s="392"/>
      <c r="U39" s="392"/>
      <c r="V39" s="392"/>
      <c r="W39" s="392"/>
      <c r="X39" s="392"/>
      <c r="Y39" s="392"/>
      <c r="Z39" s="392"/>
      <c r="AA39" s="392"/>
      <c r="AB39" s="392"/>
      <c r="AC39" s="392"/>
      <c r="AD39" s="393"/>
      <c r="AE39" s="393"/>
      <c r="AF39" s="393"/>
      <c r="AG39" s="393"/>
      <c r="AH39" s="393"/>
      <c r="AI39" s="394"/>
      <c r="AJ39" s="393"/>
      <c r="AK39" s="393"/>
      <c r="AL39" s="393"/>
      <c r="AM39" s="393"/>
      <c r="AN39" s="393"/>
    </row>
    <row r="40" spans="1:40" x14ac:dyDescent="0.5">
      <c r="A40" s="393"/>
      <c r="B40" s="392">
        <f t="shared" si="0"/>
        <v>0</v>
      </c>
      <c r="C40" s="392"/>
      <c r="D40" s="392"/>
      <c r="E40" s="392"/>
      <c r="F40" s="392"/>
      <c r="G40" s="392"/>
      <c r="H40" s="392"/>
      <c r="I40" s="392"/>
      <c r="J40" s="392"/>
      <c r="K40" s="392"/>
      <c r="L40" s="392"/>
      <c r="M40" s="392"/>
      <c r="N40" s="392"/>
      <c r="O40" s="392"/>
      <c r="P40" s="392"/>
      <c r="Q40" s="392"/>
      <c r="R40" s="392"/>
      <c r="S40" s="392"/>
      <c r="T40" s="392"/>
      <c r="U40" s="392"/>
      <c r="V40" s="392"/>
      <c r="W40" s="392"/>
      <c r="X40" s="392"/>
      <c r="Y40" s="392"/>
      <c r="Z40" s="392"/>
      <c r="AA40" s="392"/>
      <c r="AB40" s="392"/>
      <c r="AC40" s="392"/>
      <c r="AD40" s="393"/>
      <c r="AE40" s="393"/>
      <c r="AF40" s="393"/>
      <c r="AG40" s="393"/>
      <c r="AH40" s="393"/>
      <c r="AI40" s="394"/>
      <c r="AJ40" s="393"/>
      <c r="AK40" s="393"/>
      <c r="AL40" s="393"/>
      <c r="AM40" s="393"/>
      <c r="AN40" s="393"/>
    </row>
    <row r="41" spans="1:40" x14ac:dyDescent="0.5">
      <c r="A41" s="393"/>
      <c r="B41" s="392">
        <f t="shared" si="0"/>
        <v>0</v>
      </c>
      <c r="C41" s="392"/>
      <c r="D41" s="392"/>
      <c r="E41" s="392"/>
      <c r="F41" s="392"/>
      <c r="G41" s="392"/>
      <c r="H41" s="392"/>
      <c r="I41" s="392"/>
      <c r="J41" s="392"/>
      <c r="K41" s="392"/>
      <c r="L41" s="392"/>
      <c r="M41" s="392"/>
      <c r="N41" s="392"/>
      <c r="O41" s="392"/>
      <c r="P41" s="392"/>
      <c r="Q41" s="392"/>
      <c r="R41" s="392"/>
      <c r="S41" s="392"/>
      <c r="T41" s="392"/>
      <c r="U41" s="392"/>
      <c r="V41" s="392"/>
      <c r="W41" s="392"/>
      <c r="X41" s="392"/>
      <c r="Y41" s="392"/>
      <c r="Z41" s="392"/>
      <c r="AA41" s="392"/>
      <c r="AB41" s="392"/>
      <c r="AC41" s="392"/>
      <c r="AD41" s="393"/>
      <c r="AE41" s="393"/>
      <c r="AF41" s="393"/>
      <c r="AG41" s="393"/>
      <c r="AH41" s="393"/>
      <c r="AI41" s="394"/>
      <c r="AJ41" s="393"/>
      <c r="AK41" s="393"/>
      <c r="AL41" s="393"/>
      <c r="AM41" s="393"/>
      <c r="AN41" s="393"/>
    </row>
    <row r="42" spans="1:40" x14ac:dyDescent="0.5">
      <c r="A42" s="393"/>
      <c r="B42" s="392">
        <f t="shared" si="0"/>
        <v>0</v>
      </c>
      <c r="C42" s="392"/>
      <c r="D42" s="392"/>
      <c r="E42" s="392"/>
      <c r="F42" s="392"/>
      <c r="G42" s="392"/>
      <c r="H42" s="392"/>
      <c r="I42" s="392"/>
      <c r="J42" s="392"/>
      <c r="K42" s="392"/>
      <c r="L42" s="392"/>
      <c r="M42" s="392"/>
      <c r="N42" s="392"/>
      <c r="O42" s="392"/>
      <c r="P42" s="392"/>
      <c r="Q42" s="392"/>
      <c r="R42" s="392"/>
      <c r="S42" s="392"/>
      <c r="T42" s="392"/>
      <c r="U42" s="392"/>
      <c r="V42" s="392"/>
      <c r="W42" s="392"/>
      <c r="X42" s="392"/>
      <c r="Y42" s="392"/>
      <c r="Z42" s="392"/>
      <c r="AA42" s="392"/>
      <c r="AB42" s="392"/>
      <c r="AC42" s="392"/>
      <c r="AD42" s="393"/>
      <c r="AE42" s="393"/>
      <c r="AF42" s="393"/>
      <c r="AG42" s="393"/>
      <c r="AH42" s="393"/>
      <c r="AI42" s="394"/>
      <c r="AJ42" s="393"/>
      <c r="AK42" s="393"/>
      <c r="AL42" s="393"/>
      <c r="AM42" s="393"/>
      <c r="AN42" s="393"/>
    </row>
    <row r="43" spans="1:40" x14ac:dyDescent="0.5">
      <c r="A43" s="393"/>
      <c r="B43" s="392">
        <f t="shared" si="0"/>
        <v>0</v>
      </c>
      <c r="C43" s="392"/>
      <c r="D43" s="392"/>
      <c r="E43" s="392"/>
      <c r="F43" s="392"/>
      <c r="G43" s="392"/>
      <c r="H43" s="392"/>
      <c r="I43" s="392"/>
      <c r="J43" s="392"/>
      <c r="K43" s="392"/>
      <c r="L43" s="392"/>
      <c r="M43" s="392"/>
      <c r="N43" s="392"/>
      <c r="O43" s="392"/>
      <c r="P43" s="392"/>
      <c r="Q43" s="392"/>
      <c r="R43" s="392"/>
      <c r="S43" s="392"/>
      <c r="T43" s="392"/>
      <c r="U43" s="392"/>
      <c r="V43" s="392"/>
      <c r="W43" s="392"/>
      <c r="X43" s="392"/>
      <c r="Y43" s="392"/>
      <c r="Z43" s="392"/>
      <c r="AA43" s="392"/>
      <c r="AB43" s="392"/>
      <c r="AC43" s="392"/>
      <c r="AD43" s="393"/>
      <c r="AE43" s="393"/>
      <c r="AF43" s="393"/>
      <c r="AG43" s="393"/>
      <c r="AH43" s="393"/>
      <c r="AI43" s="394"/>
      <c r="AJ43" s="393"/>
      <c r="AK43" s="393"/>
      <c r="AL43" s="393"/>
      <c r="AM43" s="393"/>
      <c r="AN43" s="393"/>
    </row>
    <row r="44" spans="1:40" x14ac:dyDescent="0.5">
      <c r="A44" s="393"/>
      <c r="B44" s="392">
        <f t="shared" si="0"/>
        <v>0</v>
      </c>
      <c r="C44" s="392"/>
      <c r="D44" s="392"/>
      <c r="E44" s="392"/>
      <c r="F44" s="392"/>
      <c r="G44" s="392"/>
      <c r="H44" s="392"/>
      <c r="I44" s="392"/>
      <c r="J44" s="392"/>
      <c r="K44" s="392"/>
      <c r="L44" s="392"/>
      <c r="M44" s="392"/>
      <c r="N44" s="392"/>
      <c r="O44" s="392"/>
      <c r="P44" s="392"/>
      <c r="Q44" s="392"/>
      <c r="R44" s="392"/>
      <c r="S44" s="392"/>
      <c r="T44" s="392"/>
      <c r="U44" s="392"/>
      <c r="V44" s="392"/>
      <c r="W44" s="392"/>
      <c r="X44" s="392"/>
      <c r="Y44" s="392"/>
      <c r="Z44" s="392"/>
      <c r="AA44" s="392"/>
      <c r="AB44" s="392"/>
      <c r="AC44" s="392"/>
      <c r="AD44" s="393"/>
      <c r="AE44" s="393"/>
      <c r="AF44" s="393"/>
      <c r="AG44" s="393"/>
      <c r="AH44" s="393"/>
      <c r="AI44" s="394"/>
      <c r="AJ44" s="393"/>
      <c r="AK44" s="393"/>
      <c r="AL44" s="393"/>
      <c r="AM44" s="393"/>
      <c r="AN44" s="393"/>
    </row>
    <row r="45" spans="1:40" x14ac:dyDescent="0.5">
      <c r="A45" s="393"/>
      <c r="B45" s="392">
        <f t="shared" si="0"/>
        <v>0</v>
      </c>
      <c r="C45" s="392"/>
      <c r="D45" s="392"/>
      <c r="E45" s="392"/>
      <c r="F45" s="392"/>
      <c r="G45" s="392"/>
      <c r="H45" s="392"/>
      <c r="I45" s="392"/>
      <c r="J45" s="392"/>
      <c r="K45" s="392"/>
      <c r="L45" s="392"/>
      <c r="M45" s="392"/>
      <c r="N45" s="392"/>
      <c r="O45" s="392"/>
      <c r="P45" s="392"/>
      <c r="Q45" s="392"/>
      <c r="R45" s="392"/>
      <c r="S45" s="392"/>
      <c r="T45" s="392"/>
      <c r="U45" s="392"/>
      <c r="V45" s="392"/>
      <c r="W45" s="392"/>
      <c r="X45" s="392"/>
      <c r="Y45" s="392"/>
      <c r="Z45" s="392"/>
      <c r="AA45" s="392"/>
      <c r="AB45" s="392"/>
      <c r="AC45" s="392"/>
      <c r="AD45" s="393"/>
      <c r="AE45" s="393"/>
      <c r="AF45" s="393"/>
      <c r="AG45" s="393"/>
      <c r="AH45" s="393"/>
      <c r="AI45" s="394"/>
      <c r="AJ45" s="393"/>
      <c r="AK45" s="393"/>
      <c r="AL45" s="393"/>
      <c r="AM45" s="393"/>
      <c r="AN45" s="393"/>
    </row>
    <row r="46" spans="1:40" x14ac:dyDescent="0.5">
      <c r="A46" s="393"/>
      <c r="B46" s="392">
        <f t="shared" si="0"/>
        <v>0</v>
      </c>
      <c r="C46" s="392"/>
      <c r="D46" s="392"/>
      <c r="E46" s="392"/>
      <c r="F46" s="392"/>
      <c r="G46" s="392"/>
      <c r="H46" s="392"/>
      <c r="I46" s="392"/>
      <c r="J46" s="392"/>
      <c r="K46" s="392"/>
      <c r="L46" s="392"/>
      <c r="M46" s="392"/>
      <c r="N46" s="392"/>
      <c r="O46" s="392"/>
      <c r="P46" s="392"/>
      <c r="Q46" s="392"/>
      <c r="R46" s="392"/>
      <c r="S46" s="392"/>
      <c r="T46" s="392"/>
      <c r="U46" s="392"/>
      <c r="V46" s="392"/>
      <c r="W46" s="392"/>
      <c r="X46" s="392"/>
      <c r="Y46" s="392"/>
      <c r="Z46" s="392"/>
      <c r="AA46" s="392"/>
      <c r="AB46" s="392"/>
      <c r="AC46" s="392"/>
      <c r="AD46" s="393"/>
      <c r="AE46" s="393"/>
      <c r="AF46" s="393"/>
      <c r="AG46" s="393"/>
      <c r="AH46" s="393"/>
      <c r="AI46" s="394"/>
      <c r="AJ46" s="393"/>
      <c r="AK46" s="393"/>
      <c r="AL46" s="393"/>
      <c r="AM46" s="393"/>
      <c r="AN46" s="393"/>
    </row>
    <row r="47" spans="1:40" x14ac:dyDescent="0.5">
      <c r="A47" s="393"/>
      <c r="B47" s="392">
        <f t="shared" si="0"/>
        <v>0</v>
      </c>
      <c r="C47" s="392"/>
      <c r="D47" s="392"/>
      <c r="E47" s="392"/>
      <c r="F47" s="392"/>
      <c r="G47" s="392"/>
      <c r="H47" s="392"/>
      <c r="I47" s="392"/>
      <c r="J47" s="392"/>
      <c r="K47" s="392"/>
      <c r="L47" s="392"/>
      <c r="M47" s="392"/>
      <c r="N47" s="392"/>
      <c r="O47" s="392"/>
      <c r="P47" s="392"/>
      <c r="Q47" s="392"/>
      <c r="R47" s="392"/>
      <c r="S47" s="392"/>
      <c r="T47" s="392"/>
      <c r="U47" s="392"/>
      <c r="V47" s="392"/>
      <c r="W47" s="392"/>
      <c r="X47" s="392"/>
      <c r="Y47" s="392"/>
      <c r="Z47" s="392"/>
      <c r="AA47" s="392"/>
      <c r="AB47" s="392"/>
      <c r="AC47" s="392"/>
      <c r="AD47" s="393"/>
      <c r="AE47" s="393"/>
      <c r="AF47" s="393"/>
      <c r="AG47" s="393"/>
      <c r="AH47" s="393"/>
      <c r="AI47" s="394"/>
      <c r="AJ47" s="393"/>
      <c r="AK47" s="393"/>
      <c r="AL47" s="393"/>
      <c r="AM47" s="393"/>
      <c r="AN47" s="393"/>
    </row>
    <row r="48" spans="1:40" x14ac:dyDescent="0.5">
      <c r="A48" s="393"/>
      <c r="B48" s="392">
        <f t="shared" si="0"/>
        <v>0</v>
      </c>
      <c r="C48" s="392"/>
      <c r="D48" s="392"/>
      <c r="E48" s="392"/>
      <c r="F48" s="392"/>
      <c r="G48" s="392"/>
      <c r="H48" s="392"/>
      <c r="I48" s="392"/>
      <c r="J48" s="392"/>
      <c r="K48" s="392"/>
      <c r="L48" s="392"/>
      <c r="M48" s="392"/>
      <c r="N48" s="392"/>
      <c r="O48" s="392"/>
      <c r="P48" s="392"/>
      <c r="Q48" s="392"/>
      <c r="R48" s="392"/>
      <c r="S48" s="392"/>
      <c r="T48" s="392"/>
      <c r="U48" s="392"/>
      <c r="V48" s="392"/>
      <c r="W48" s="392"/>
      <c r="X48" s="392"/>
      <c r="Y48" s="392"/>
      <c r="Z48" s="392"/>
      <c r="AA48" s="392"/>
      <c r="AB48" s="392"/>
      <c r="AC48" s="392"/>
      <c r="AD48" s="393"/>
      <c r="AE48" s="393"/>
      <c r="AF48" s="393"/>
      <c r="AG48" s="393"/>
      <c r="AH48" s="393"/>
      <c r="AI48" s="394"/>
      <c r="AJ48" s="393"/>
      <c r="AK48" s="393"/>
      <c r="AL48" s="393"/>
      <c r="AM48" s="393"/>
      <c r="AN48" s="393"/>
    </row>
    <row r="49" spans="1:40" x14ac:dyDescent="0.5">
      <c r="A49" s="393"/>
      <c r="B49" s="392">
        <f t="shared" si="0"/>
        <v>0</v>
      </c>
      <c r="C49" s="392"/>
      <c r="D49" s="392"/>
      <c r="E49" s="392"/>
      <c r="F49" s="392"/>
      <c r="G49" s="392"/>
      <c r="H49" s="392"/>
      <c r="I49" s="392"/>
      <c r="J49" s="392"/>
      <c r="K49" s="392"/>
      <c r="L49" s="392"/>
      <c r="M49" s="392"/>
      <c r="N49" s="392"/>
      <c r="O49" s="392"/>
      <c r="P49" s="392"/>
      <c r="Q49" s="392"/>
      <c r="R49" s="392"/>
      <c r="S49" s="392"/>
      <c r="T49" s="392"/>
      <c r="U49" s="392"/>
      <c r="V49" s="392"/>
      <c r="W49" s="392"/>
      <c r="X49" s="392"/>
      <c r="Y49" s="392"/>
      <c r="Z49" s="392"/>
      <c r="AA49" s="392"/>
      <c r="AB49" s="392"/>
      <c r="AC49" s="392"/>
      <c r="AD49" s="393"/>
      <c r="AE49" s="393"/>
      <c r="AF49" s="393"/>
      <c r="AG49" s="393"/>
      <c r="AH49" s="393"/>
      <c r="AI49" s="394"/>
      <c r="AJ49" s="393"/>
      <c r="AK49" s="393"/>
      <c r="AL49" s="393"/>
      <c r="AM49" s="393"/>
      <c r="AN49" s="393"/>
    </row>
    <row r="50" spans="1:40" x14ac:dyDescent="0.5">
      <c r="A50" s="393"/>
      <c r="B50" s="392">
        <f t="shared" si="0"/>
        <v>0</v>
      </c>
      <c r="C50" s="392"/>
      <c r="D50" s="392"/>
      <c r="E50" s="392"/>
      <c r="F50" s="392"/>
      <c r="G50" s="392"/>
      <c r="H50" s="392"/>
      <c r="I50" s="392"/>
      <c r="J50" s="392"/>
      <c r="K50" s="392"/>
      <c r="L50" s="392"/>
      <c r="M50" s="392"/>
      <c r="N50" s="392"/>
      <c r="O50" s="392"/>
      <c r="P50" s="392"/>
      <c r="Q50" s="392"/>
      <c r="R50" s="392"/>
      <c r="S50" s="392"/>
      <c r="T50" s="392"/>
      <c r="U50" s="392"/>
      <c r="V50" s="392"/>
      <c r="W50" s="392"/>
      <c r="X50" s="392"/>
      <c r="Y50" s="392"/>
      <c r="Z50" s="392"/>
      <c r="AA50" s="392"/>
      <c r="AB50" s="392"/>
      <c r="AC50" s="392"/>
      <c r="AD50" s="393"/>
      <c r="AE50" s="393"/>
      <c r="AF50" s="393"/>
      <c r="AG50" s="393"/>
      <c r="AH50" s="393"/>
      <c r="AI50" s="394"/>
      <c r="AJ50" s="393"/>
      <c r="AK50" s="393"/>
      <c r="AL50" s="393"/>
      <c r="AM50" s="393"/>
      <c r="AN50" s="393"/>
    </row>
    <row r="51" spans="1:40" x14ac:dyDescent="0.5">
      <c r="A51" s="393"/>
      <c r="B51" s="392">
        <f t="shared" si="0"/>
        <v>0</v>
      </c>
      <c r="C51" s="392"/>
      <c r="D51" s="392"/>
      <c r="E51" s="392"/>
      <c r="F51" s="392"/>
      <c r="G51" s="392"/>
      <c r="H51" s="392"/>
      <c r="I51" s="392"/>
      <c r="J51" s="392"/>
      <c r="K51" s="392"/>
      <c r="L51" s="392"/>
      <c r="M51" s="392"/>
      <c r="N51" s="392"/>
      <c r="O51" s="392"/>
      <c r="P51" s="392"/>
      <c r="Q51" s="392"/>
      <c r="R51" s="392"/>
      <c r="S51" s="392"/>
      <c r="T51" s="392"/>
      <c r="U51" s="392"/>
      <c r="V51" s="392"/>
      <c r="W51" s="392"/>
      <c r="X51" s="392"/>
      <c r="Y51" s="392"/>
      <c r="Z51" s="392"/>
      <c r="AA51" s="392"/>
      <c r="AB51" s="392"/>
      <c r="AC51" s="392"/>
      <c r="AD51" s="393"/>
      <c r="AE51" s="393"/>
      <c r="AF51" s="393"/>
      <c r="AG51" s="393"/>
      <c r="AH51" s="393"/>
      <c r="AI51" s="394"/>
      <c r="AJ51" s="393"/>
      <c r="AK51" s="393"/>
      <c r="AL51" s="393"/>
      <c r="AM51" s="393"/>
      <c r="AN51" s="393"/>
    </row>
    <row r="52" spans="1:40" x14ac:dyDescent="0.5">
      <c r="A52" s="393"/>
      <c r="B52" s="392">
        <f t="shared" si="0"/>
        <v>0</v>
      </c>
      <c r="C52" s="392"/>
      <c r="D52" s="392"/>
      <c r="E52" s="392"/>
      <c r="F52" s="392"/>
      <c r="G52" s="392"/>
      <c r="H52" s="392"/>
      <c r="I52" s="392"/>
      <c r="J52" s="392"/>
      <c r="K52" s="392"/>
      <c r="L52" s="392"/>
      <c r="M52" s="392"/>
      <c r="N52" s="392"/>
      <c r="O52" s="392"/>
      <c r="P52" s="392"/>
      <c r="Q52" s="392"/>
      <c r="R52" s="392"/>
      <c r="S52" s="392"/>
      <c r="T52" s="392"/>
      <c r="U52" s="392"/>
      <c r="V52" s="392"/>
      <c r="W52" s="392"/>
      <c r="X52" s="392"/>
      <c r="Y52" s="392"/>
      <c r="Z52" s="392"/>
      <c r="AA52" s="392"/>
      <c r="AB52" s="392"/>
      <c r="AC52" s="392"/>
      <c r="AD52" s="393"/>
      <c r="AE52" s="393"/>
      <c r="AF52" s="393"/>
      <c r="AG52" s="393"/>
      <c r="AH52" s="393"/>
      <c r="AI52" s="394"/>
      <c r="AJ52" s="393"/>
      <c r="AK52" s="393"/>
      <c r="AL52" s="393"/>
      <c r="AM52" s="393"/>
      <c r="AN52" s="393"/>
    </row>
    <row r="53" spans="1:40" x14ac:dyDescent="0.5">
      <c r="A53" s="393"/>
      <c r="B53" s="392">
        <f t="shared" si="0"/>
        <v>0</v>
      </c>
      <c r="C53" s="392"/>
      <c r="D53" s="392"/>
      <c r="E53" s="392"/>
      <c r="F53" s="392"/>
      <c r="G53" s="392"/>
      <c r="H53" s="392"/>
      <c r="I53" s="392"/>
      <c r="J53" s="392"/>
      <c r="K53" s="392"/>
      <c r="L53" s="392"/>
      <c r="M53" s="392"/>
      <c r="N53" s="392"/>
      <c r="O53" s="392"/>
      <c r="P53" s="392"/>
      <c r="Q53" s="392"/>
      <c r="R53" s="392"/>
      <c r="S53" s="392"/>
      <c r="T53" s="392"/>
      <c r="U53" s="392"/>
      <c r="V53" s="392"/>
      <c r="W53" s="392"/>
      <c r="X53" s="392"/>
      <c r="Y53" s="392"/>
      <c r="Z53" s="392"/>
      <c r="AA53" s="392"/>
      <c r="AB53" s="392"/>
      <c r="AC53" s="392"/>
      <c r="AD53" s="393"/>
      <c r="AE53" s="393"/>
      <c r="AF53" s="393"/>
      <c r="AG53" s="393"/>
      <c r="AH53" s="393"/>
      <c r="AI53" s="394"/>
      <c r="AJ53" s="393"/>
      <c r="AK53" s="393"/>
      <c r="AL53" s="393"/>
      <c r="AM53" s="393"/>
      <c r="AN53" s="393"/>
    </row>
    <row r="54" spans="1:40" x14ac:dyDescent="0.5">
      <c r="A54" s="393"/>
      <c r="B54" s="392">
        <f t="shared" si="0"/>
        <v>0</v>
      </c>
      <c r="C54" s="392"/>
      <c r="D54" s="392"/>
      <c r="E54" s="392"/>
      <c r="F54" s="392"/>
      <c r="G54" s="392"/>
      <c r="H54" s="392"/>
      <c r="I54" s="392"/>
      <c r="J54" s="392"/>
      <c r="K54" s="392"/>
      <c r="L54" s="392"/>
      <c r="M54" s="392"/>
      <c r="N54" s="392"/>
      <c r="O54" s="392"/>
      <c r="P54" s="392"/>
      <c r="Q54" s="392"/>
      <c r="R54" s="392"/>
      <c r="S54" s="392"/>
      <c r="T54" s="392"/>
      <c r="U54" s="392"/>
      <c r="V54" s="392"/>
      <c r="W54" s="392"/>
      <c r="X54" s="392"/>
      <c r="Y54" s="392"/>
      <c r="Z54" s="392"/>
      <c r="AA54" s="392"/>
      <c r="AB54" s="392"/>
      <c r="AC54" s="392"/>
      <c r="AD54" s="393"/>
      <c r="AE54" s="393"/>
      <c r="AF54" s="393"/>
      <c r="AG54" s="393"/>
      <c r="AH54" s="393"/>
      <c r="AI54" s="394"/>
      <c r="AJ54" s="393"/>
      <c r="AK54" s="393"/>
      <c r="AL54" s="393"/>
      <c r="AM54" s="393"/>
      <c r="AN54" s="393"/>
    </row>
    <row r="55" spans="1:40" x14ac:dyDescent="0.5">
      <c r="A55" s="393"/>
      <c r="B55" s="392">
        <f t="shared" si="0"/>
        <v>0</v>
      </c>
      <c r="C55" s="392"/>
      <c r="D55" s="392"/>
      <c r="E55" s="392"/>
      <c r="F55" s="392"/>
      <c r="G55" s="392"/>
      <c r="H55" s="392"/>
      <c r="I55" s="392"/>
      <c r="J55" s="392"/>
      <c r="K55" s="392"/>
      <c r="L55" s="392"/>
      <c r="M55" s="392"/>
      <c r="N55" s="392"/>
      <c r="O55" s="392"/>
      <c r="P55" s="392"/>
      <c r="Q55" s="392"/>
      <c r="R55" s="392"/>
      <c r="S55" s="392"/>
      <c r="T55" s="392"/>
      <c r="U55" s="392"/>
      <c r="V55" s="392"/>
      <c r="W55" s="392"/>
      <c r="X55" s="392"/>
      <c r="Y55" s="392"/>
      <c r="Z55" s="392"/>
      <c r="AA55" s="392"/>
      <c r="AB55" s="392"/>
      <c r="AC55" s="392"/>
      <c r="AD55" s="393"/>
      <c r="AE55" s="393"/>
      <c r="AF55" s="393"/>
      <c r="AG55" s="393"/>
      <c r="AH55" s="393"/>
      <c r="AI55" s="394"/>
      <c r="AJ55" s="393"/>
      <c r="AK55" s="393"/>
      <c r="AL55" s="393"/>
      <c r="AM55" s="393"/>
      <c r="AN55" s="393"/>
    </row>
    <row r="56" spans="1:40" x14ac:dyDescent="0.5">
      <c r="A56" s="393"/>
      <c r="B56" s="392">
        <f t="shared" si="0"/>
        <v>0</v>
      </c>
      <c r="C56" s="392"/>
      <c r="D56" s="392"/>
      <c r="E56" s="392"/>
      <c r="F56" s="392"/>
      <c r="G56" s="392"/>
      <c r="H56" s="392"/>
      <c r="I56" s="392"/>
      <c r="J56" s="392"/>
      <c r="K56" s="392"/>
      <c r="L56" s="392"/>
      <c r="M56" s="392"/>
      <c r="N56" s="392"/>
      <c r="O56" s="392"/>
      <c r="P56" s="392"/>
      <c r="Q56" s="392"/>
      <c r="R56" s="392"/>
      <c r="S56" s="392"/>
      <c r="T56" s="392"/>
      <c r="U56" s="392"/>
      <c r="V56" s="392"/>
      <c r="W56" s="392"/>
      <c r="X56" s="392"/>
      <c r="Y56" s="392"/>
      <c r="Z56" s="392"/>
      <c r="AA56" s="392"/>
      <c r="AB56" s="392"/>
      <c r="AC56" s="392"/>
      <c r="AD56" s="393"/>
      <c r="AE56" s="393"/>
      <c r="AF56" s="393"/>
      <c r="AG56" s="393"/>
      <c r="AH56" s="393"/>
      <c r="AI56" s="394"/>
      <c r="AJ56" s="393"/>
      <c r="AK56" s="393"/>
      <c r="AL56" s="393"/>
      <c r="AM56" s="393"/>
      <c r="AN56" s="393"/>
    </row>
    <row r="57" spans="1:40" x14ac:dyDescent="0.5">
      <c r="A57" s="393"/>
      <c r="B57" s="392">
        <f t="shared" si="0"/>
        <v>0</v>
      </c>
      <c r="C57" s="392"/>
      <c r="D57" s="392"/>
      <c r="E57" s="392"/>
      <c r="F57" s="392"/>
      <c r="G57" s="392"/>
      <c r="H57" s="392"/>
      <c r="I57" s="392"/>
      <c r="J57" s="392"/>
      <c r="K57" s="392"/>
      <c r="L57" s="392"/>
      <c r="M57" s="392"/>
      <c r="N57" s="392"/>
      <c r="O57" s="392"/>
      <c r="P57" s="392"/>
      <c r="Q57" s="392"/>
      <c r="R57" s="392"/>
      <c r="S57" s="392"/>
      <c r="T57" s="392"/>
      <c r="U57" s="392"/>
      <c r="V57" s="392"/>
      <c r="W57" s="392"/>
      <c r="X57" s="392"/>
      <c r="Y57" s="392"/>
      <c r="Z57" s="392"/>
      <c r="AA57" s="392"/>
      <c r="AB57" s="392"/>
      <c r="AC57" s="392"/>
      <c r="AD57" s="393"/>
      <c r="AE57" s="393"/>
      <c r="AF57" s="393"/>
      <c r="AG57" s="393"/>
      <c r="AH57" s="393"/>
      <c r="AI57" s="394"/>
      <c r="AJ57" s="393"/>
      <c r="AK57" s="393"/>
      <c r="AL57" s="393"/>
      <c r="AM57" s="393"/>
      <c r="AN57" s="393"/>
    </row>
    <row r="58" spans="1:40" x14ac:dyDescent="0.5">
      <c r="A58" s="393"/>
      <c r="B58" s="392">
        <f t="shared" si="0"/>
        <v>0</v>
      </c>
      <c r="C58" s="392"/>
      <c r="D58" s="392"/>
      <c r="E58" s="392"/>
      <c r="F58" s="392"/>
      <c r="G58" s="392"/>
      <c r="H58" s="392"/>
      <c r="I58" s="392"/>
      <c r="J58" s="392"/>
      <c r="K58" s="392"/>
      <c r="L58" s="392"/>
      <c r="M58" s="392"/>
      <c r="N58" s="392"/>
      <c r="O58" s="392"/>
      <c r="P58" s="392"/>
      <c r="Q58" s="392"/>
      <c r="R58" s="392"/>
      <c r="S58" s="392"/>
      <c r="T58" s="392"/>
      <c r="U58" s="392"/>
      <c r="V58" s="392"/>
      <c r="W58" s="392"/>
      <c r="X58" s="392"/>
      <c r="Y58" s="392"/>
      <c r="Z58" s="392"/>
      <c r="AA58" s="392"/>
      <c r="AB58" s="392"/>
      <c r="AC58" s="392"/>
      <c r="AD58" s="393"/>
      <c r="AE58" s="393"/>
      <c r="AF58" s="393"/>
      <c r="AG58" s="393"/>
      <c r="AH58" s="393"/>
      <c r="AI58" s="394"/>
      <c r="AJ58" s="393"/>
      <c r="AK58" s="393"/>
      <c r="AL58" s="393"/>
      <c r="AM58" s="393"/>
      <c r="AN58" s="393"/>
    </row>
    <row r="59" spans="1:40" x14ac:dyDescent="0.5">
      <c r="A59" s="393"/>
      <c r="B59" s="392">
        <f t="shared" si="0"/>
        <v>0</v>
      </c>
      <c r="C59" s="392"/>
      <c r="D59" s="392"/>
      <c r="E59" s="392"/>
      <c r="F59" s="392"/>
      <c r="G59" s="392"/>
      <c r="H59" s="392"/>
      <c r="I59" s="392"/>
      <c r="J59" s="392"/>
      <c r="K59" s="392"/>
      <c r="L59" s="392"/>
      <c r="M59" s="392"/>
      <c r="N59" s="392"/>
      <c r="O59" s="392"/>
      <c r="P59" s="392"/>
      <c r="Q59" s="392"/>
      <c r="R59" s="392"/>
      <c r="S59" s="392"/>
      <c r="T59" s="392"/>
      <c r="U59" s="392"/>
      <c r="V59" s="392"/>
      <c r="W59" s="392"/>
      <c r="X59" s="392"/>
      <c r="Y59" s="392"/>
      <c r="Z59" s="392"/>
      <c r="AA59" s="392"/>
      <c r="AB59" s="392"/>
      <c r="AC59" s="392"/>
      <c r="AD59" s="393"/>
      <c r="AE59" s="393"/>
      <c r="AF59" s="393"/>
      <c r="AG59" s="393"/>
      <c r="AH59" s="393"/>
      <c r="AI59" s="394"/>
      <c r="AJ59" s="393"/>
      <c r="AK59" s="393"/>
      <c r="AL59" s="393"/>
      <c r="AM59" s="393"/>
      <c r="AN59" s="393"/>
    </row>
    <row r="60" spans="1:40" x14ac:dyDescent="0.5">
      <c r="A60" s="393"/>
      <c r="B60" s="392">
        <f t="shared" si="0"/>
        <v>0</v>
      </c>
      <c r="C60" s="392"/>
      <c r="D60" s="392"/>
      <c r="E60" s="392"/>
      <c r="F60" s="392"/>
      <c r="G60" s="392"/>
      <c r="H60" s="392"/>
      <c r="I60" s="392"/>
      <c r="J60" s="392"/>
      <c r="K60" s="392"/>
      <c r="L60" s="392"/>
      <c r="M60" s="392"/>
      <c r="N60" s="392"/>
      <c r="O60" s="392"/>
      <c r="P60" s="392"/>
      <c r="Q60" s="392"/>
      <c r="R60" s="392"/>
      <c r="S60" s="392"/>
      <c r="T60" s="392"/>
      <c r="U60" s="392"/>
      <c r="V60" s="392"/>
      <c r="W60" s="392"/>
      <c r="X60" s="392"/>
      <c r="Y60" s="392"/>
      <c r="Z60" s="392"/>
      <c r="AA60" s="392"/>
      <c r="AB60" s="392"/>
      <c r="AC60" s="392"/>
      <c r="AD60" s="393"/>
      <c r="AE60" s="393"/>
      <c r="AF60" s="393"/>
      <c r="AG60" s="393"/>
      <c r="AH60" s="393"/>
      <c r="AI60" s="394"/>
      <c r="AJ60" s="393"/>
      <c r="AK60" s="393"/>
      <c r="AL60" s="393"/>
      <c r="AM60" s="393"/>
      <c r="AN60" s="393"/>
    </row>
    <row r="61" spans="1:40" x14ac:dyDescent="0.5">
      <c r="A61" s="393"/>
      <c r="B61" s="392">
        <f t="shared" si="0"/>
        <v>0</v>
      </c>
      <c r="C61" s="392"/>
      <c r="D61" s="392"/>
      <c r="E61" s="392"/>
      <c r="F61" s="392"/>
      <c r="G61" s="392"/>
      <c r="H61" s="392"/>
      <c r="I61" s="392"/>
      <c r="J61" s="392"/>
      <c r="K61" s="392"/>
      <c r="L61" s="392"/>
      <c r="M61" s="392"/>
      <c r="N61" s="392"/>
      <c r="O61" s="392"/>
      <c r="P61" s="392"/>
      <c r="Q61" s="392"/>
      <c r="R61" s="392"/>
      <c r="S61" s="392"/>
      <c r="T61" s="392"/>
      <c r="U61" s="392"/>
      <c r="V61" s="392"/>
      <c r="W61" s="392"/>
      <c r="X61" s="392"/>
      <c r="Y61" s="392"/>
      <c r="Z61" s="392"/>
      <c r="AA61" s="392"/>
      <c r="AB61" s="392"/>
      <c r="AC61" s="392"/>
      <c r="AD61" s="393"/>
      <c r="AE61" s="393"/>
      <c r="AF61" s="393"/>
      <c r="AG61" s="393"/>
      <c r="AH61" s="393"/>
      <c r="AI61" s="394"/>
      <c r="AJ61" s="393"/>
      <c r="AK61" s="393"/>
      <c r="AL61" s="393"/>
      <c r="AM61" s="393"/>
      <c r="AN61" s="393"/>
    </row>
    <row r="62" spans="1:40" x14ac:dyDescent="0.5">
      <c r="A62" s="393"/>
      <c r="B62" s="392">
        <f t="shared" si="0"/>
        <v>0</v>
      </c>
      <c r="C62" s="392"/>
      <c r="D62" s="392"/>
      <c r="E62" s="392"/>
      <c r="F62" s="392"/>
      <c r="G62" s="392"/>
      <c r="H62" s="392"/>
      <c r="I62" s="392"/>
      <c r="J62" s="392"/>
      <c r="K62" s="392"/>
      <c r="L62" s="392"/>
      <c r="M62" s="392"/>
      <c r="N62" s="392"/>
      <c r="O62" s="392"/>
      <c r="P62" s="392"/>
      <c r="Q62" s="392"/>
      <c r="R62" s="392"/>
      <c r="S62" s="392"/>
      <c r="T62" s="392"/>
      <c r="U62" s="392"/>
      <c r="V62" s="392"/>
      <c r="W62" s="392"/>
      <c r="X62" s="392"/>
      <c r="Y62" s="392"/>
      <c r="Z62" s="392"/>
      <c r="AA62" s="392"/>
      <c r="AB62" s="392"/>
      <c r="AC62" s="392"/>
      <c r="AD62" s="393"/>
      <c r="AE62" s="393"/>
      <c r="AF62" s="393"/>
      <c r="AG62" s="393"/>
      <c r="AH62" s="393"/>
      <c r="AI62" s="394"/>
      <c r="AJ62" s="393"/>
      <c r="AK62" s="393"/>
      <c r="AL62" s="393"/>
      <c r="AM62" s="393"/>
      <c r="AN62" s="393"/>
    </row>
    <row r="63" spans="1:40" x14ac:dyDescent="0.5">
      <c r="A63" s="393"/>
      <c r="B63" s="392">
        <f t="shared" si="0"/>
        <v>0</v>
      </c>
      <c r="C63" s="392"/>
      <c r="D63" s="392"/>
      <c r="E63" s="392"/>
      <c r="F63" s="392"/>
      <c r="G63" s="392"/>
      <c r="H63" s="392"/>
      <c r="I63" s="392"/>
      <c r="J63" s="392"/>
      <c r="K63" s="392"/>
      <c r="L63" s="392"/>
      <c r="M63" s="392"/>
      <c r="N63" s="392"/>
      <c r="O63" s="392"/>
      <c r="P63" s="392"/>
      <c r="Q63" s="392"/>
      <c r="R63" s="392"/>
      <c r="S63" s="392"/>
      <c r="T63" s="392"/>
      <c r="U63" s="392"/>
      <c r="V63" s="392"/>
      <c r="W63" s="392"/>
      <c r="X63" s="392"/>
      <c r="Y63" s="392"/>
      <c r="Z63" s="392"/>
      <c r="AA63" s="392"/>
      <c r="AB63" s="392"/>
      <c r="AC63" s="392"/>
      <c r="AD63" s="393"/>
      <c r="AE63" s="393"/>
      <c r="AF63" s="393"/>
      <c r="AG63" s="393"/>
      <c r="AH63" s="393"/>
      <c r="AI63" s="394"/>
      <c r="AJ63" s="393"/>
      <c r="AK63" s="393"/>
      <c r="AL63" s="393"/>
      <c r="AM63" s="393"/>
      <c r="AN63" s="393"/>
    </row>
    <row r="64" spans="1:40" x14ac:dyDescent="0.5">
      <c r="A64" s="393"/>
      <c r="B64" s="392">
        <f t="shared" si="0"/>
        <v>0</v>
      </c>
      <c r="C64" s="392"/>
      <c r="D64" s="392"/>
      <c r="E64" s="392"/>
      <c r="F64" s="392"/>
      <c r="G64" s="392"/>
      <c r="H64" s="392"/>
      <c r="I64" s="392"/>
      <c r="J64" s="392"/>
      <c r="K64" s="392"/>
      <c r="L64" s="392"/>
      <c r="M64" s="392"/>
      <c r="N64" s="392"/>
      <c r="O64" s="392"/>
      <c r="P64" s="392"/>
      <c r="Q64" s="392"/>
      <c r="R64" s="392"/>
      <c r="S64" s="392"/>
      <c r="T64" s="392"/>
      <c r="U64" s="392"/>
      <c r="V64" s="392"/>
      <c r="W64" s="392"/>
      <c r="X64" s="392"/>
      <c r="Y64" s="392"/>
      <c r="Z64" s="392"/>
      <c r="AA64" s="392"/>
      <c r="AB64" s="392"/>
      <c r="AC64" s="392"/>
      <c r="AD64" s="393"/>
      <c r="AE64" s="393"/>
      <c r="AF64" s="393"/>
      <c r="AG64" s="393"/>
      <c r="AH64" s="393"/>
      <c r="AI64" s="394"/>
      <c r="AJ64" s="393"/>
      <c r="AK64" s="393"/>
      <c r="AL64" s="393"/>
      <c r="AM64" s="393"/>
      <c r="AN64" s="393"/>
    </row>
    <row r="65" spans="1:40" x14ac:dyDescent="0.5">
      <c r="A65" s="393"/>
      <c r="B65" s="392">
        <f t="shared" si="0"/>
        <v>0</v>
      </c>
      <c r="C65" s="392"/>
      <c r="D65" s="392"/>
      <c r="E65" s="392"/>
      <c r="F65" s="392"/>
      <c r="G65" s="392"/>
      <c r="H65" s="392"/>
      <c r="I65" s="392"/>
      <c r="J65" s="392"/>
      <c r="K65" s="392"/>
      <c r="L65" s="392"/>
      <c r="M65" s="392"/>
      <c r="N65" s="392"/>
      <c r="O65" s="392"/>
      <c r="P65" s="392"/>
      <c r="Q65" s="392"/>
      <c r="R65" s="392"/>
      <c r="S65" s="392"/>
      <c r="T65" s="392"/>
      <c r="U65" s="392"/>
      <c r="V65" s="392"/>
      <c r="W65" s="392"/>
      <c r="X65" s="392"/>
      <c r="Y65" s="392"/>
      <c r="Z65" s="392"/>
      <c r="AA65" s="392"/>
      <c r="AB65" s="392"/>
      <c r="AC65" s="392"/>
      <c r="AD65" s="393"/>
      <c r="AE65" s="393"/>
      <c r="AF65" s="393"/>
      <c r="AG65" s="393"/>
      <c r="AH65" s="393"/>
      <c r="AI65" s="394"/>
      <c r="AJ65" s="393"/>
      <c r="AK65" s="393"/>
      <c r="AL65" s="393"/>
      <c r="AM65" s="393"/>
      <c r="AN65" s="393"/>
    </row>
    <row r="66" spans="1:40" x14ac:dyDescent="0.5">
      <c r="A66" s="393"/>
      <c r="B66" s="392">
        <f t="shared" si="0"/>
        <v>0</v>
      </c>
      <c r="C66" s="392"/>
      <c r="D66" s="392"/>
      <c r="E66" s="392"/>
      <c r="F66" s="392"/>
      <c r="G66" s="392"/>
      <c r="H66" s="392"/>
      <c r="I66" s="392"/>
      <c r="J66" s="392"/>
      <c r="K66" s="392"/>
      <c r="L66" s="392"/>
      <c r="M66" s="392"/>
      <c r="N66" s="392"/>
      <c r="O66" s="392"/>
      <c r="P66" s="392"/>
      <c r="Q66" s="392"/>
      <c r="R66" s="392"/>
      <c r="S66" s="392"/>
      <c r="T66" s="392"/>
      <c r="U66" s="392"/>
      <c r="V66" s="392"/>
      <c r="W66" s="392"/>
      <c r="X66" s="392"/>
      <c r="Y66" s="392"/>
      <c r="Z66" s="392"/>
      <c r="AA66" s="392"/>
      <c r="AB66" s="392"/>
      <c r="AC66" s="392"/>
      <c r="AD66" s="393"/>
      <c r="AE66" s="393"/>
      <c r="AF66" s="393"/>
      <c r="AG66" s="393"/>
      <c r="AH66" s="393"/>
      <c r="AI66" s="394"/>
      <c r="AJ66" s="393"/>
      <c r="AK66" s="393"/>
      <c r="AL66" s="393"/>
      <c r="AM66" s="393"/>
      <c r="AN66" s="393"/>
    </row>
    <row r="67" spans="1:40" x14ac:dyDescent="0.5">
      <c r="A67" s="393"/>
      <c r="B67" s="392">
        <f t="shared" si="0"/>
        <v>0</v>
      </c>
      <c r="C67" s="392"/>
      <c r="D67" s="392"/>
      <c r="E67" s="392"/>
      <c r="F67" s="392"/>
      <c r="G67" s="392"/>
      <c r="H67" s="392"/>
      <c r="I67" s="392"/>
      <c r="J67" s="392"/>
      <c r="K67" s="392"/>
      <c r="L67" s="392"/>
      <c r="M67" s="392"/>
      <c r="N67" s="392"/>
      <c r="O67" s="392"/>
      <c r="P67" s="392"/>
      <c r="Q67" s="392"/>
      <c r="R67" s="392"/>
      <c r="S67" s="392"/>
      <c r="T67" s="392"/>
      <c r="U67" s="392"/>
      <c r="V67" s="392"/>
      <c r="W67" s="392"/>
      <c r="X67" s="392"/>
      <c r="Y67" s="392"/>
      <c r="Z67" s="392"/>
      <c r="AA67" s="392"/>
      <c r="AB67" s="392"/>
      <c r="AC67" s="392"/>
      <c r="AD67" s="393"/>
      <c r="AE67" s="393"/>
      <c r="AF67" s="393"/>
      <c r="AG67" s="393"/>
      <c r="AH67" s="393"/>
      <c r="AI67" s="394"/>
      <c r="AJ67" s="393"/>
      <c r="AK67" s="393"/>
      <c r="AL67" s="393"/>
      <c r="AM67" s="393"/>
      <c r="AN67" s="393"/>
    </row>
    <row r="68" spans="1:40" x14ac:dyDescent="0.5">
      <c r="A68" s="393"/>
      <c r="B68" s="392">
        <f t="shared" si="0"/>
        <v>0</v>
      </c>
      <c r="C68" s="392"/>
      <c r="D68" s="392"/>
      <c r="E68" s="392"/>
      <c r="F68" s="392"/>
      <c r="G68" s="392"/>
      <c r="H68" s="392"/>
      <c r="I68" s="392"/>
      <c r="J68" s="392"/>
      <c r="K68" s="392"/>
      <c r="L68" s="392"/>
      <c r="M68" s="392"/>
      <c r="N68" s="392"/>
      <c r="O68" s="392"/>
      <c r="P68" s="392"/>
      <c r="Q68" s="392"/>
      <c r="R68" s="392"/>
      <c r="S68" s="392"/>
      <c r="T68" s="392"/>
      <c r="U68" s="392"/>
      <c r="V68" s="392"/>
      <c r="W68" s="392"/>
      <c r="X68" s="392"/>
      <c r="Y68" s="392"/>
      <c r="Z68" s="392"/>
      <c r="AA68" s="392"/>
      <c r="AB68" s="392"/>
      <c r="AC68" s="392"/>
      <c r="AD68" s="393"/>
      <c r="AE68" s="393"/>
      <c r="AF68" s="393"/>
      <c r="AG68" s="393"/>
      <c r="AH68" s="393"/>
      <c r="AI68" s="394"/>
      <c r="AJ68" s="393"/>
      <c r="AK68" s="393"/>
      <c r="AL68" s="393"/>
      <c r="AM68" s="393"/>
      <c r="AN68" s="393"/>
    </row>
    <row r="69" spans="1:40" x14ac:dyDescent="0.5">
      <c r="A69" s="393"/>
      <c r="B69" s="392">
        <f t="shared" si="0"/>
        <v>0</v>
      </c>
      <c r="C69" s="392"/>
      <c r="D69" s="392"/>
      <c r="E69" s="392"/>
      <c r="F69" s="392"/>
      <c r="G69" s="392"/>
      <c r="H69" s="392"/>
      <c r="I69" s="392"/>
      <c r="J69" s="392"/>
      <c r="K69" s="392"/>
      <c r="L69" s="392"/>
      <c r="M69" s="392"/>
      <c r="N69" s="392"/>
      <c r="O69" s="392"/>
      <c r="P69" s="392"/>
      <c r="Q69" s="392"/>
      <c r="R69" s="392"/>
      <c r="S69" s="392"/>
      <c r="T69" s="392"/>
      <c r="U69" s="392"/>
      <c r="V69" s="392"/>
      <c r="W69" s="392"/>
      <c r="X69" s="392"/>
      <c r="Y69" s="392"/>
      <c r="Z69" s="392"/>
      <c r="AA69" s="392"/>
      <c r="AB69" s="392"/>
      <c r="AC69" s="392"/>
      <c r="AD69" s="393"/>
      <c r="AE69" s="393"/>
      <c r="AF69" s="393"/>
      <c r="AG69" s="393"/>
      <c r="AH69" s="393"/>
      <c r="AI69" s="394"/>
      <c r="AJ69" s="393"/>
      <c r="AK69" s="393"/>
      <c r="AL69" s="393"/>
      <c r="AM69" s="393"/>
      <c r="AN69" s="393"/>
    </row>
    <row r="70" spans="1:40" x14ac:dyDescent="0.5">
      <c r="A70" s="393"/>
      <c r="B70" s="392">
        <f t="shared" si="0"/>
        <v>0</v>
      </c>
      <c r="C70" s="392"/>
      <c r="D70" s="392"/>
      <c r="E70" s="392"/>
      <c r="F70" s="392"/>
      <c r="G70" s="392"/>
      <c r="H70" s="392"/>
      <c r="I70" s="392"/>
      <c r="J70" s="392"/>
      <c r="K70" s="392"/>
      <c r="L70" s="392"/>
      <c r="M70" s="392"/>
      <c r="N70" s="392"/>
      <c r="O70" s="392"/>
      <c r="P70" s="392"/>
      <c r="Q70" s="392"/>
      <c r="R70" s="392"/>
      <c r="S70" s="392"/>
      <c r="T70" s="392"/>
      <c r="U70" s="392"/>
      <c r="V70" s="392"/>
      <c r="W70" s="392"/>
      <c r="X70" s="392"/>
      <c r="Y70" s="392"/>
      <c r="Z70" s="392"/>
      <c r="AA70" s="392"/>
      <c r="AB70" s="392"/>
      <c r="AC70" s="392"/>
      <c r="AD70" s="393"/>
      <c r="AE70" s="393"/>
      <c r="AF70" s="393"/>
      <c r="AG70" s="393"/>
      <c r="AH70" s="393"/>
      <c r="AI70" s="394"/>
      <c r="AJ70" s="393"/>
      <c r="AK70" s="393"/>
      <c r="AL70" s="393"/>
      <c r="AM70" s="393"/>
      <c r="AN70" s="393"/>
    </row>
    <row r="71" spans="1:40" x14ac:dyDescent="0.5">
      <c r="A71" s="393"/>
      <c r="B71" s="392">
        <f t="shared" si="0"/>
        <v>0</v>
      </c>
      <c r="C71" s="392"/>
      <c r="D71" s="392"/>
      <c r="E71" s="392"/>
      <c r="F71" s="392"/>
      <c r="G71" s="392"/>
      <c r="H71" s="392"/>
      <c r="I71" s="392"/>
      <c r="J71" s="392"/>
      <c r="K71" s="392"/>
      <c r="L71" s="392"/>
      <c r="M71" s="392"/>
      <c r="N71" s="392"/>
      <c r="O71" s="392"/>
      <c r="P71" s="392"/>
      <c r="Q71" s="392"/>
      <c r="R71" s="392"/>
      <c r="S71" s="392"/>
      <c r="T71" s="392"/>
      <c r="U71" s="392"/>
      <c r="V71" s="392"/>
      <c r="W71" s="392"/>
      <c r="X71" s="392"/>
      <c r="Y71" s="392"/>
      <c r="Z71" s="392"/>
      <c r="AA71" s="392"/>
      <c r="AB71" s="392"/>
      <c r="AC71" s="392"/>
      <c r="AD71" s="393"/>
      <c r="AE71" s="393"/>
      <c r="AF71" s="393"/>
      <c r="AG71" s="393"/>
      <c r="AH71" s="393"/>
      <c r="AI71" s="394"/>
      <c r="AJ71" s="393"/>
      <c r="AK71" s="393"/>
      <c r="AL71" s="393"/>
      <c r="AM71" s="393"/>
      <c r="AN71" s="393"/>
    </row>
    <row r="72" spans="1:40" x14ac:dyDescent="0.5">
      <c r="A72" s="393"/>
      <c r="B72" s="392">
        <f t="shared" si="0"/>
        <v>0</v>
      </c>
      <c r="C72" s="392"/>
      <c r="D72" s="392"/>
      <c r="E72" s="392"/>
      <c r="F72" s="392"/>
      <c r="G72" s="392"/>
      <c r="H72" s="392"/>
      <c r="I72" s="392"/>
      <c r="J72" s="392"/>
      <c r="K72" s="392"/>
      <c r="L72" s="392"/>
      <c r="M72" s="392"/>
      <c r="N72" s="392"/>
      <c r="O72" s="392"/>
      <c r="P72" s="392"/>
      <c r="Q72" s="392"/>
      <c r="R72" s="392"/>
      <c r="S72" s="392"/>
      <c r="T72" s="392"/>
      <c r="U72" s="392"/>
      <c r="V72" s="392"/>
      <c r="W72" s="392"/>
      <c r="X72" s="392"/>
      <c r="Y72" s="392"/>
      <c r="Z72" s="392"/>
      <c r="AA72" s="392"/>
      <c r="AB72" s="392"/>
      <c r="AC72" s="392"/>
      <c r="AD72" s="393"/>
      <c r="AE72" s="393"/>
      <c r="AF72" s="393"/>
      <c r="AG72" s="393"/>
      <c r="AH72" s="393"/>
      <c r="AI72" s="394"/>
      <c r="AJ72" s="393"/>
      <c r="AK72" s="393"/>
      <c r="AL72" s="393"/>
      <c r="AM72" s="393"/>
      <c r="AN72" s="393"/>
    </row>
    <row r="73" spans="1:40" x14ac:dyDescent="0.5">
      <c r="A73" s="393"/>
      <c r="B73" s="392">
        <f t="shared" ref="B73:B136" si="1">SUM(C73:AC73)</f>
        <v>0</v>
      </c>
      <c r="C73" s="392"/>
      <c r="D73" s="392"/>
      <c r="E73" s="392"/>
      <c r="F73" s="392"/>
      <c r="G73" s="392"/>
      <c r="H73" s="392"/>
      <c r="I73" s="392"/>
      <c r="J73" s="392"/>
      <c r="K73" s="392"/>
      <c r="L73" s="392"/>
      <c r="M73" s="392"/>
      <c r="N73" s="392"/>
      <c r="O73" s="392"/>
      <c r="P73" s="392"/>
      <c r="Q73" s="392"/>
      <c r="R73" s="392"/>
      <c r="S73" s="392"/>
      <c r="T73" s="392"/>
      <c r="U73" s="392"/>
      <c r="V73" s="392"/>
      <c r="W73" s="392"/>
      <c r="X73" s="392"/>
      <c r="Y73" s="392"/>
      <c r="Z73" s="392"/>
      <c r="AA73" s="392"/>
      <c r="AB73" s="392"/>
      <c r="AC73" s="392"/>
      <c r="AD73" s="393"/>
      <c r="AE73" s="393"/>
      <c r="AF73" s="393"/>
      <c r="AG73" s="393"/>
      <c r="AH73" s="393"/>
      <c r="AI73" s="394"/>
      <c r="AJ73" s="393"/>
      <c r="AK73" s="393"/>
      <c r="AL73" s="393"/>
      <c r="AM73" s="393"/>
      <c r="AN73" s="393"/>
    </row>
    <row r="74" spans="1:40" x14ac:dyDescent="0.5">
      <c r="A74" s="393"/>
      <c r="B74" s="392">
        <f t="shared" si="1"/>
        <v>0</v>
      </c>
      <c r="C74" s="392"/>
      <c r="D74" s="392"/>
      <c r="E74" s="392"/>
      <c r="F74" s="392"/>
      <c r="G74" s="392"/>
      <c r="H74" s="392"/>
      <c r="I74" s="392"/>
      <c r="J74" s="392"/>
      <c r="K74" s="392"/>
      <c r="L74" s="392"/>
      <c r="M74" s="392"/>
      <c r="N74" s="392"/>
      <c r="O74" s="392"/>
      <c r="P74" s="392"/>
      <c r="Q74" s="392"/>
      <c r="R74" s="392"/>
      <c r="S74" s="392"/>
      <c r="T74" s="392"/>
      <c r="U74" s="392"/>
      <c r="V74" s="392"/>
      <c r="W74" s="392"/>
      <c r="X74" s="392"/>
      <c r="Y74" s="392"/>
      <c r="Z74" s="392"/>
      <c r="AA74" s="392"/>
      <c r="AB74" s="392"/>
      <c r="AC74" s="392"/>
      <c r="AD74" s="393"/>
      <c r="AE74" s="393"/>
      <c r="AF74" s="393"/>
      <c r="AG74" s="393"/>
      <c r="AH74" s="393"/>
      <c r="AI74" s="394"/>
      <c r="AJ74" s="393"/>
      <c r="AK74" s="393"/>
      <c r="AL74" s="393"/>
      <c r="AM74" s="393"/>
      <c r="AN74" s="393"/>
    </row>
    <row r="75" spans="1:40" x14ac:dyDescent="0.5">
      <c r="A75" s="393"/>
      <c r="B75" s="392">
        <f t="shared" si="1"/>
        <v>0</v>
      </c>
      <c r="C75" s="392"/>
      <c r="D75" s="392"/>
      <c r="E75" s="392"/>
      <c r="F75" s="392"/>
      <c r="G75" s="392"/>
      <c r="H75" s="392"/>
      <c r="I75" s="392"/>
      <c r="J75" s="392"/>
      <c r="K75" s="392"/>
      <c r="L75" s="392"/>
      <c r="M75" s="392"/>
      <c r="N75" s="392"/>
      <c r="O75" s="392"/>
      <c r="P75" s="392"/>
      <c r="Q75" s="392"/>
      <c r="R75" s="392"/>
      <c r="S75" s="392"/>
      <c r="T75" s="392"/>
      <c r="U75" s="392"/>
      <c r="V75" s="392"/>
      <c r="W75" s="392"/>
      <c r="X75" s="392"/>
      <c r="Y75" s="392"/>
      <c r="Z75" s="392"/>
      <c r="AA75" s="392"/>
      <c r="AB75" s="392"/>
      <c r="AC75" s="392"/>
      <c r="AD75" s="393"/>
      <c r="AE75" s="393"/>
      <c r="AF75" s="393"/>
      <c r="AG75" s="393"/>
      <c r="AH75" s="393"/>
      <c r="AI75" s="394"/>
      <c r="AJ75" s="393"/>
      <c r="AK75" s="393"/>
      <c r="AL75" s="393"/>
      <c r="AM75" s="393"/>
      <c r="AN75" s="393"/>
    </row>
    <row r="76" spans="1:40" x14ac:dyDescent="0.5">
      <c r="A76" s="393"/>
      <c r="B76" s="392">
        <f t="shared" si="1"/>
        <v>0</v>
      </c>
      <c r="C76" s="392"/>
      <c r="D76" s="392"/>
      <c r="E76" s="392"/>
      <c r="F76" s="392"/>
      <c r="G76" s="392"/>
      <c r="H76" s="392"/>
      <c r="I76" s="392"/>
      <c r="J76" s="392"/>
      <c r="K76" s="392"/>
      <c r="L76" s="392"/>
      <c r="M76" s="392"/>
      <c r="N76" s="392"/>
      <c r="O76" s="392"/>
      <c r="P76" s="392"/>
      <c r="Q76" s="392"/>
      <c r="R76" s="392"/>
      <c r="S76" s="392"/>
      <c r="T76" s="392"/>
      <c r="U76" s="392"/>
      <c r="V76" s="392"/>
      <c r="W76" s="392"/>
      <c r="X76" s="392"/>
      <c r="Y76" s="392"/>
      <c r="Z76" s="392"/>
      <c r="AA76" s="392"/>
      <c r="AB76" s="392"/>
      <c r="AC76" s="392"/>
      <c r="AD76" s="393"/>
      <c r="AE76" s="393"/>
      <c r="AF76" s="393"/>
      <c r="AG76" s="393"/>
      <c r="AH76" s="393"/>
      <c r="AI76" s="394"/>
      <c r="AJ76" s="393"/>
      <c r="AK76" s="393"/>
      <c r="AL76" s="393"/>
      <c r="AM76" s="393"/>
      <c r="AN76" s="393"/>
    </row>
    <row r="77" spans="1:40" x14ac:dyDescent="0.5">
      <c r="A77" s="393"/>
      <c r="B77" s="392">
        <f t="shared" si="1"/>
        <v>0</v>
      </c>
      <c r="C77" s="392"/>
      <c r="D77" s="392"/>
      <c r="E77" s="392"/>
      <c r="F77" s="392"/>
      <c r="G77" s="392"/>
      <c r="H77" s="392"/>
      <c r="I77" s="392"/>
      <c r="J77" s="392"/>
      <c r="K77" s="392"/>
      <c r="L77" s="392"/>
      <c r="M77" s="392"/>
      <c r="N77" s="392"/>
      <c r="O77" s="392"/>
      <c r="P77" s="392"/>
      <c r="Q77" s="392"/>
      <c r="R77" s="392"/>
      <c r="S77" s="392"/>
      <c r="T77" s="392"/>
      <c r="U77" s="392"/>
      <c r="V77" s="392"/>
      <c r="W77" s="392"/>
      <c r="X77" s="392"/>
      <c r="Y77" s="392"/>
      <c r="Z77" s="392"/>
      <c r="AA77" s="392"/>
      <c r="AB77" s="392"/>
      <c r="AC77" s="392"/>
      <c r="AD77" s="393"/>
      <c r="AE77" s="393"/>
      <c r="AF77" s="393"/>
      <c r="AG77" s="393"/>
      <c r="AH77" s="393"/>
      <c r="AI77" s="394"/>
      <c r="AJ77" s="393"/>
      <c r="AK77" s="393"/>
      <c r="AL77" s="393"/>
      <c r="AM77" s="393"/>
      <c r="AN77" s="393"/>
    </row>
    <row r="78" spans="1:40" x14ac:dyDescent="0.5">
      <c r="A78" s="393"/>
      <c r="B78" s="392">
        <f t="shared" si="1"/>
        <v>0</v>
      </c>
      <c r="C78" s="392"/>
      <c r="D78" s="392"/>
      <c r="E78" s="392"/>
      <c r="F78" s="392"/>
      <c r="G78" s="392"/>
      <c r="H78" s="392"/>
      <c r="I78" s="392"/>
      <c r="J78" s="392"/>
      <c r="K78" s="392"/>
      <c r="L78" s="392"/>
      <c r="M78" s="392"/>
      <c r="N78" s="392"/>
      <c r="O78" s="392"/>
      <c r="P78" s="392"/>
      <c r="Q78" s="392"/>
      <c r="R78" s="392"/>
      <c r="S78" s="392"/>
      <c r="T78" s="392"/>
      <c r="U78" s="392"/>
      <c r="V78" s="392"/>
      <c r="W78" s="392"/>
      <c r="X78" s="392"/>
      <c r="Y78" s="392"/>
      <c r="Z78" s="392"/>
      <c r="AA78" s="392"/>
      <c r="AB78" s="392"/>
      <c r="AC78" s="392"/>
      <c r="AD78" s="393"/>
      <c r="AE78" s="393"/>
      <c r="AF78" s="393"/>
      <c r="AG78" s="393"/>
      <c r="AH78" s="393"/>
      <c r="AI78" s="394"/>
      <c r="AJ78" s="393"/>
      <c r="AK78" s="393"/>
      <c r="AL78" s="393"/>
      <c r="AM78" s="393"/>
      <c r="AN78" s="393"/>
    </row>
    <row r="79" spans="1:40" x14ac:dyDescent="0.5">
      <c r="A79" s="393"/>
      <c r="B79" s="392">
        <f t="shared" si="1"/>
        <v>0</v>
      </c>
      <c r="C79" s="392"/>
      <c r="D79" s="392"/>
      <c r="E79" s="392"/>
      <c r="F79" s="392"/>
      <c r="G79" s="392"/>
      <c r="H79" s="392"/>
      <c r="I79" s="392"/>
      <c r="J79" s="392"/>
      <c r="K79" s="392"/>
      <c r="L79" s="392"/>
      <c r="M79" s="392"/>
      <c r="N79" s="392"/>
      <c r="O79" s="392"/>
      <c r="P79" s="392"/>
      <c r="Q79" s="392"/>
      <c r="R79" s="392"/>
      <c r="S79" s="392"/>
      <c r="T79" s="392"/>
      <c r="U79" s="392"/>
      <c r="V79" s="392"/>
      <c r="W79" s="392"/>
      <c r="X79" s="392"/>
      <c r="Y79" s="392"/>
      <c r="Z79" s="392"/>
      <c r="AA79" s="392"/>
      <c r="AB79" s="392"/>
      <c r="AC79" s="392"/>
      <c r="AD79" s="393"/>
      <c r="AE79" s="393"/>
      <c r="AF79" s="393"/>
      <c r="AG79" s="393"/>
      <c r="AH79" s="393"/>
      <c r="AI79" s="394"/>
      <c r="AJ79" s="393"/>
      <c r="AK79" s="393"/>
      <c r="AL79" s="393"/>
      <c r="AM79" s="393"/>
      <c r="AN79" s="393"/>
    </row>
    <row r="80" spans="1:40" x14ac:dyDescent="0.5">
      <c r="A80" s="393"/>
      <c r="B80" s="392">
        <f t="shared" si="1"/>
        <v>0</v>
      </c>
      <c r="C80" s="392"/>
      <c r="D80" s="392"/>
      <c r="E80" s="392"/>
      <c r="F80" s="392"/>
      <c r="G80" s="392"/>
      <c r="H80" s="392"/>
      <c r="I80" s="392"/>
      <c r="J80" s="392"/>
      <c r="K80" s="392"/>
      <c r="L80" s="392"/>
      <c r="M80" s="392"/>
      <c r="N80" s="392"/>
      <c r="O80" s="392"/>
      <c r="P80" s="392"/>
      <c r="Q80" s="392"/>
      <c r="R80" s="392"/>
      <c r="S80" s="392"/>
      <c r="T80" s="392"/>
      <c r="U80" s="392"/>
      <c r="V80" s="392"/>
      <c r="W80" s="392"/>
      <c r="X80" s="392"/>
      <c r="Y80" s="392"/>
      <c r="Z80" s="392"/>
      <c r="AA80" s="392"/>
      <c r="AB80" s="392"/>
      <c r="AC80" s="392"/>
      <c r="AD80" s="393"/>
      <c r="AE80" s="393"/>
      <c r="AF80" s="393"/>
      <c r="AG80" s="393"/>
      <c r="AH80" s="393"/>
      <c r="AI80" s="394"/>
      <c r="AJ80" s="393"/>
      <c r="AK80" s="393"/>
      <c r="AL80" s="393"/>
      <c r="AM80" s="393"/>
      <c r="AN80" s="393"/>
    </row>
    <row r="81" spans="1:40" x14ac:dyDescent="0.5">
      <c r="A81" s="393"/>
      <c r="B81" s="392">
        <f t="shared" si="1"/>
        <v>0</v>
      </c>
      <c r="C81" s="392"/>
      <c r="D81" s="392"/>
      <c r="E81" s="392"/>
      <c r="F81" s="392"/>
      <c r="G81" s="392"/>
      <c r="H81" s="392"/>
      <c r="I81" s="392"/>
      <c r="J81" s="392"/>
      <c r="K81" s="392"/>
      <c r="L81" s="392"/>
      <c r="M81" s="392"/>
      <c r="N81" s="392"/>
      <c r="O81" s="392"/>
      <c r="P81" s="392"/>
      <c r="Q81" s="392"/>
      <c r="R81" s="392"/>
      <c r="S81" s="392"/>
      <c r="T81" s="392"/>
      <c r="U81" s="392"/>
      <c r="V81" s="392"/>
      <c r="W81" s="392"/>
      <c r="X81" s="392"/>
      <c r="Y81" s="392"/>
      <c r="Z81" s="392"/>
      <c r="AA81" s="392"/>
      <c r="AB81" s="392"/>
      <c r="AC81" s="392"/>
      <c r="AD81" s="393"/>
      <c r="AE81" s="393"/>
      <c r="AF81" s="393"/>
      <c r="AG81" s="393"/>
      <c r="AH81" s="393"/>
      <c r="AI81" s="394"/>
      <c r="AJ81" s="393"/>
      <c r="AK81" s="393"/>
      <c r="AL81" s="393"/>
      <c r="AM81" s="393"/>
      <c r="AN81" s="393"/>
    </row>
    <row r="82" spans="1:40" x14ac:dyDescent="0.5">
      <c r="A82" s="393"/>
      <c r="B82" s="392">
        <f t="shared" si="1"/>
        <v>0</v>
      </c>
      <c r="C82" s="392"/>
      <c r="D82" s="392"/>
      <c r="E82" s="392"/>
      <c r="F82" s="392"/>
      <c r="G82" s="392"/>
      <c r="H82" s="392"/>
      <c r="I82" s="392"/>
      <c r="J82" s="392"/>
      <c r="K82" s="392"/>
      <c r="L82" s="392"/>
      <c r="M82" s="392"/>
      <c r="N82" s="392"/>
      <c r="O82" s="392"/>
      <c r="P82" s="392"/>
      <c r="Q82" s="392"/>
      <c r="R82" s="392"/>
      <c r="S82" s="392"/>
      <c r="T82" s="392"/>
      <c r="U82" s="392"/>
      <c r="V82" s="392"/>
      <c r="W82" s="392"/>
      <c r="X82" s="392"/>
      <c r="Y82" s="392"/>
      <c r="Z82" s="392"/>
      <c r="AA82" s="392"/>
      <c r="AB82" s="392"/>
      <c r="AC82" s="392"/>
      <c r="AD82" s="393"/>
      <c r="AE82" s="393"/>
      <c r="AF82" s="393"/>
      <c r="AG82" s="393"/>
      <c r="AH82" s="393"/>
      <c r="AI82" s="394"/>
      <c r="AJ82" s="393"/>
      <c r="AK82" s="393"/>
      <c r="AL82" s="393"/>
      <c r="AM82" s="393"/>
      <c r="AN82" s="393"/>
    </row>
    <row r="83" spans="1:40" x14ac:dyDescent="0.5">
      <c r="A83" s="393"/>
      <c r="B83" s="392">
        <f t="shared" si="1"/>
        <v>0</v>
      </c>
      <c r="C83" s="392"/>
      <c r="D83" s="392"/>
      <c r="E83" s="392"/>
      <c r="F83" s="392"/>
      <c r="G83" s="392"/>
      <c r="H83" s="392"/>
      <c r="I83" s="392"/>
      <c r="J83" s="392"/>
      <c r="K83" s="392"/>
      <c r="L83" s="392"/>
      <c r="M83" s="392"/>
      <c r="N83" s="392"/>
      <c r="O83" s="392"/>
      <c r="P83" s="392"/>
      <c r="Q83" s="392"/>
      <c r="R83" s="392"/>
      <c r="S83" s="392"/>
      <c r="T83" s="392"/>
      <c r="U83" s="392"/>
      <c r="V83" s="392"/>
      <c r="W83" s="392"/>
      <c r="X83" s="392"/>
      <c r="Y83" s="392"/>
      <c r="Z83" s="392"/>
      <c r="AA83" s="392"/>
      <c r="AB83" s="392"/>
      <c r="AC83" s="392"/>
      <c r="AD83" s="393"/>
      <c r="AE83" s="393"/>
      <c r="AF83" s="393"/>
      <c r="AG83" s="393"/>
      <c r="AH83" s="393"/>
      <c r="AI83" s="394"/>
      <c r="AJ83" s="393"/>
      <c r="AK83" s="393"/>
      <c r="AL83" s="393"/>
      <c r="AM83" s="393"/>
      <c r="AN83" s="393"/>
    </row>
    <row r="84" spans="1:40" x14ac:dyDescent="0.5">
      <c r="A84" s="393"/>
      <c r="B84" s="392">
        <f t="shared" si="1"/>
        <v>0</v>
      </c>
      <c r="C84" s="392"/>
      <c r="D84" s="392"/>
      <c r="E84" s="392"/>
      <c r="F84" s="392"/>
      <c r="G84" s="392"/>
      <c r="H84" s="392"/>
      <c r="I84" s="392"/>
      <c r="J84" s="392"/>
      <c r="K84" s="392"/>
      <c r="L84" s="392"/>
      <c r="M84" s="392"/>
      <c r="N84" s="392"/>
      <c r="O84" s="392"/>
      <c r="P84" s="392"/>
      <c r="Q84" s="392"/>
      <c r="R84" s="392"/>
      <c r="S84" s="392"/>
      <c r="T84" s="392"/>
      <c r="U84" s="392"/>
      <c r="V84" s="392"/>
      <c r="W84" s="392"/>
      <c r="X84" s="392"/>
      <c r="Y84" s="392"/>
      <c r="Z84" s="392"/>
      <c r="AA84" s="392"/>
      <c r="AB84" s="392"/>
      <c r="AC84" s="392"/>
      <c r="AD84" s="393"/>
      <c r="AE84" s="393"/>
      <c r="AF84" s="393"/>
      <c r="AG84" s="393"/>
      <c r="AH84" s="393"/>
      <c r="AI84" s="394"/>
      <c r="AJ84" s="393"/>
      <c r="AK84" s="393"/>
      <c r="AL84" s="393"/>
      <c r="AM84" s="393"/>
      <c r="AN84" s="393"/>
    </row>
    <row r="85" spans="1:40" x14ac:dyDescent="0.5">
      <c r="A85" s="393"/>
      <c r="B85" s="392">
        <f t="shared" si="1"/>
        <v>0</v>
      </c>
      <c r="C85" s="392"/>
      <c r="D85" s="392"/>
      <c r="E85" s="392"/>
      <c r="F85" s="392"/>
      <c r="G85" s="392"/>
      <c r="H85" s="392"/>
      <c r="I85" s="392"/>
      <c r="J85" s="392"/>
      <c r="K85" s="392"/>
      <c r="L85" s="392"/>
      <c r="M85" s="392"/>
      <c r="N85" s="392"/>
      <c r="O85" s="392"/>
      <c r="P85" s="392"/>
      <c r="Q85" s="392"/>
      <c r="R85" s="392"/>
      <c r="S85" s="392"/>
      <c r="T85" s="392"/>
      <c r="U85" s="392"/>
      <c r="V85" s="392"/>
      <c r="W85" s="392"/>
      <c r="X85" s="392"/>
      <c r="Y85" s="392"/>
      <c r="Z85" s="392"/>
      <c r="AA85" s="392"/>
      <c r="AB85" s="392"/>
      <c r="AC85" s="392"/>
      <c r="AD85" s="393"/>
      <c r="AE85" s="393"/>
      <c r="AF85" s="393"/>
      <c r="AG85" s="393"/>
      <c r="AH85" s="393"/>
      <c r="AI85" s="394"/>
      <c r="AJ85" s="393"/>
      <c r="AK85" s="393"/>
      <c r="AL85" s="393"/>
      <c r="AM85" s="393"/>
      <c r="AN85" s="393"/>
    </row>
    <row r="86" spans="1:40" x14ac:dyDescent="0.5">
      <c r="A86" s="393"/>
      <c r="B86" s="392">
        <f t="shared" si="1"/>
        <v>0</v>
      </c>
      <c r="C86" s="392"/>
      <c r="D86" s="392"/>
      <c r="E86" s="392"/>
      <c r="F86" s="392"/>
      <c r="G86" s="392"/>
      <c r="H86" s="392"/>
      <c r="I86" s="392"/>
      <c r="J86" s="392"/>
      <c r="K86" s="392"/>
      <c r="L86" s="392"/>
      <c r="M86" s="392"/>
      <c r="N86" s="392"/>
      <c r="O86" s="392"/>
      <c r="P86" s="392"/>
      <c r="Q86" s="392"/>
      <c r="R86" s="392"/>
      <c r="S86" s="392"/>
      <c r="T86" s="392"/>
      <c r="U86" s="392"/>
      <c r="V86" s="392"/>
      <c r="W86" s="392"/>
      <c r="X86" s="392"/>
      <c r="Y86" s="392"/>
      <c r="Z86" s="392"/>
      <c r="AA86" s="392"/>
      <c r="AB86" s="392"/>
      <c r="AC86" s="392"/>
      <c r="AD86" s="393"/>
      <c r="AE86" s="393"/>
      <c r="AF86" s="393"/>
      <c r="AG86" s="393"/>
      <c r="AH86" s="393"/>
      <c r="AI86" s="394"/>
      <c r="AJ86" s="393"/>
      <c r="AK86" s="393"/>
      <c r="AL86" s="393"/>
      <c r="AM86" s="393"/>
      <c r="AN86" s="393"/>
    </row>
    <row r="87" spans="1:40" x14ac:dyDescent="0.5">
      <c r="A87" s="393"/>
      <c r="B87" s="392">
        <f t="shared" si="1"/>
        <v>0</v>
      </c>
      <c r="C87" s="392"/>
      <c r="D87" s="392"/>
      <c r="E87" s="392"/>
      <c r="F87" s="392"/>
      <c r="G87" s="392"/>
      <c r="H87" s="392"/>
      <c r="I87" s="392"/>
      <c r="J87" s="392"/>
      <c r="K87" s="392"/>
      <c r="L87" s="392"/>
      <c r="M87" s="392"/>
      <c r="N87" s="392"/>
      <c r="O87" s="392"/>
      <c r="P87" s="392"/>
      <c r="Q87" s="392"/>
      <c r="R87" s="392"/>
      <c r="S87" s="392"/>
      <c r="T87" s="392"/>
      <c r="U87" s="392"/>
      <c r="V87" s="392"/>
      <c r="W87" s="392"/>
      <c r="X87" s="392"/>
      <c r="Y87" s="392"/>
      <c r="Z87" s="392"/>
      <c r="AA87" s="392"/>
      <c r="AB87" s="392"/>
      <c r="AC87" s="392"/>
      <c r="AD87" s="393"/>
      <c r="AE87" s="393"/>
      <c r="AF87" s="393"/>
      <c r="AG87" s="393"/>
      <c r="AH87" s="393"/>
      <c r="AI87" s="394"/>
      <c r="AJ87" s="393"/>
      <c r="AK87" s="393"/>
      <c r="AL87" s="393"/>
      <c r="AM87" s="393"/>
      <c r="AN87" s="393"/>
    </row>
    <row r="88" spans="1:40" x14ac:dyDescent="0.5">
      <c r="A88" s="393"/>
      <c r="B88" s="392">
        <f t="shared" si="1"/>
        <v>0</v>
      </c>
      <c r="C88" s="392"/>
      <c r="D88" s="392"/>
      <c r="E88" s="392"/>
      <c r="F88" s="392"/>
      <c r="G88" s="392"/>
      <c r="H88" s="392"/>
      <c r="I88" s="392"/>
      <c r="J88" s="392"/>
      <c r="K88" s="392"/>
      <c r="L88" s="392"/>
      <c r="M88" s="392"/>
      <c r="N88" s="392"/>
      <c r="O88" s="392"/>
      <c r="P88" s="392"/>
      <c r="Q88" s="392"/>
      <c r="R88" s="392"/>
      <c r="S88" s="392"/>
      <c r="T88" s="392"/>
      <c r="U88" s="392"/>
      <c r="V88" s="392"/>
      <c r="W88" s="392"/>
      <c r="X88" s="392"/>
      <c r="Y88" s="392"/>
      <c r="Z88" s="392"/>
      <c r="AA88" s="392"/>
      <c r="AB88" s="392"/>
      <c r="AC88" s="392"/>
      <c r="AD88" s="393"/>
      <c r="AE88" s="393"/>
      <c r="AF88" s="393"/>
      <c r="AG88" s="393"/>
      <c r="AH88" s="393"/>
      <c r="AI88" s="394"/>
      <c r="AJ88" s="393"/>
      <c r="AK88" s="393"/>
      <c r="AL88" s="393"/>
      <c r="AM88" s="393"/>
      <c r="AN88" s="393"/>
    </row>
    <row r="89" spans="1:40" x14ac:dyDescent="0.5">
      <c r="A89" s="393"/>
      <c r="B89" s="392">
        <f t="shared" si="1"/>
        <v>0</v>
      </c>
      <c r="C89" s="392"/>
      <c r="D89" s="392"/>
      <c r="E89" s="392"/>
      <c r="F89" s="392"/>
      <c r="G89" s="392"/>
      <c r="H89" s="392"/>
      <c r="I89" s="392"/>
      <c r="J89" s="392"/>
      <c r="K89" s="392"/>
      <c r="L89" s="392"/>
      <c r="M89" s="392"/>
      <c r="N89" s="392"/>
      <c r="O89" s="392"/>
      <c r="P89" s="392"/>
      <c r="Q89" s="392"/>
      <c r="R89" s="392"/>
      <c r="S89" s="392"/>
      <c r="T89" s="392"/>
      <c r="U89" s="392"/>
      <c r="V89" s="392"/>
      <c r="W89" s="392"/>
      <c r="X89" s="392"/>
      <c r="Y89" s="392"/>
      <c r="Z89" s="392"/>
      <c r="AA89" s="392"/>
      <c r="AB89" s="392"/>
      <c r="AC89" s="392"/>
      <c r="AD89" s="393"/>
      <c r="AE89" s="393"/>
      <c r="AF89" s="393"/>
      <c r="AG89" s="393"/>
      <c r="AH89" s="393"/>
      <c r="AI89" s="394"/>
      <c r="AJ89" s="393"/>
      <c r="AK89" s="393"/>
      <c r="AL89" s="393"/>
      <c r="AM89" s="393"/>
      <c r="AN89" s="393"/>
    </row>
    <row r="90" spans="1:40" x14ac:dyDescent="0.5">
      <c r="A90" s="393"/>
      <c r="B90" s="392">
        <f t="shared" si="1"/>
        <v>0</v>
      </c>
      <c r="C90" s="392"/>
      <c r="D90" s="392"/>
      <c r="E90" s="392"/>
      <c r="F90" s="392"/>
      <c r="G90" s="392"/>
      <c r="H90" s="392"/>
      <c r="I90" s="392"/>
      <c r="J90" s="392"/>
      <c r="K90" s="392"/>
      <c r="L90" s="392"/>
      <c r="M90" s="392"/>
      <c r="N90" s="392"/>
      <c r="O90" s="392"/>
      <c r="P90" s="392"/>
      <c r="Q90" s="392"/>
      <c r="R90" s="392"/>
      <c r="S90" s="392"/>
      <c r="T90" s="392"/>
      <c r="U90" s="392"/>
      <c r="V90" s="392"/>
      <c r="W90" s="392"/>
      <c r="X90" s="392"/>
      <c r="Y90" s="392"/>
      <c r="Z90" s="392"/>
      <c r="AA90" s="392"/>
      <c r="AB90" s="392"/>
      <c r="AC90" s="392"/>
      <c r="AD90" s="393"/>
      <c r="AE90" s="393"/>
      <c r="AF90" s="393"/>
      <c r="AG90" s="393"/>
      <c r="AH90" s="393"/>
      <c r="AI90" s="394"/>
      <c r="AJ90" s="393"/>
      <c r="AK90" s="393"/>
      <c r="AL90" s="393"/>
      <c r="AM90" s="393"/>
      <c r="AN90" s="393"/>
    </row>
    <row r="91" spans="1:40" x14ac:dyDescent="0.5">
      <c r="A91" s="393"/>
      <c r="B91" s="392">
        <f t="shared" si="1"/>
        <v>0</v>
      </c>
      <c r="C91" s="392"/>
      <c r="D91" s="392"/>
      <c r="E91" s="392"/>
      <c r="F91" s="392"/>
      <c r="G91" s="392"/>
      <c r="H91" s="392"/>
      <c r="I91" s="392"/>
      <c r="J91" s="392"/>
      <c r="K91" s="392"/>
      <c r="L91" s="392"/>
      <c r="M91" s="392"/>
      <c r="N91" s="392"/>
      <c r="O91" s="392"/>
      <c r="P91" s="392"/>
      <c r="Q91" s="392"/>
      <c r="R91" s="392"/>
      <c r="S91" s="392"/>
      <c r="T91" s="392"/>
      <c r="U91" s="392"/>
      <c r="V91" s="392"/>
      <c r="W91" s="392"/>
      <c r="X91" s="392"/>
      <c r="Y91" s="392"/>
      <c r="Z91" s="392"/>
      <c r="AA91" s="392"/>
      <c r="AB91" s="392"/>
      <c r="AC91" s="392"/>
      <c r="AD91" s="393"/>
      <c r="AE91" s="393"/>
      <c r="AF91" s="393"/>
      <c r="AG91" s="393"/>
      <c r="AH91" s="393"/>
      <c r="AI91" s="394"/>
      <c r="AJ91" s="393"/>
      <c r="AK91" s="393"/>
      <c r="AL91" s="393"/>
      <c r="AM91" s="393"/>
      <c r="AN91" s="393"/>
    </row>
    <row r="92" spans="1:40" x14ac:dyDescent="0.5">
      <c r="A92" s="393"/>
      <c r="B92" s="392">
        <f t="shared" si="1"/>
        <v>0</v>
      </c>
      <c r="C92" s="392"/>
      <c r="D92" s="392"/>
      <c r="E92" s="392"/>
      <c r="F92" s="392"/>
      <c r="G92" s="392"/>
      <c r="H92" s="392"/>
      <c r="I92" s="392"/>
      <c r="J92" s="392"/>
      <c r="K92" s="392"/>
      <c r="L92" s="392"/>
      <c r="M92" s="392"/>
      <c r="N92" s="392"/>
      <c r="O92" s="392"/>
      <c r="P92" s="392"/>
      <c r="Q92" s="392"/>
      <c r="R92" s="392"/>
      <c r="S92" s="392"/>
      <c r="T92" s="392"/>
      <c r="U92" s="392"/>
      <c r="V92" s="392"/>
      <c r="W92" s="392"/>
      <c r="X92" s="392"/>
      <c r="Y92" s="392"/>
      <c r="Z92" s="392"/>
      <c r="AA92" s="392"/>
      <c r="AB92" s="392"/>
      <c r="AC92" s="392"/>
      <c r="AD92" s="393"/>
      <c r="AE92" s="393"/>
      <c r="AF92" s="393"/>
      <c r="AG92" s="393"/>
      <c r="AH92" s="393"/>
      <c r="AI92" s="394"/>
      <c r="AJ92" s="393"/>
      <c r="AK92" s="393"/>
      <c r="AL92" s="393"/>
      <c r="AM92" s="393"/>
      <c r="AN92" s="393"/>
    </row>
    <row r="93" spans="1:40" x14ac:dyDescent="0.5">
      <c r="A93" s="393"/>
      <c r="B93" s="392">
        <f t="shared" si="1"/>
        <v>0</v>
      </c>
      <c r="C93" s="392"/>
      <c r="D93" s="392"/>
      <c r="E93" s="392"/>
      <c r="F93" s="392"/>
      <c r="G93" s="392"/>
      <c r="H93" s="392"/>
      <c r="I93" s="392"/>
      <c r="J93" s="392"/>
      <c r="K93" s="392"/>
      <c r="L93" s="392"/>
      <c r="M93" s="392"/>
      <c r="N93" s="392"/>
      <c r="O93" s="392"/>
      <c r="P93" s="392"/>
      <c r="Q93" s="392"/>
      <c r="R93" s="392"/>
      <c r="S93" s="392"/>
      <c r="T93" s="392"/>
      <c r="U93" s="392"/>
      <c r="V93" s="392"/>
      <c r="W93" s="392"/>
      <c r="X93" s="392"/>
      <c r="Y93" s="392"/>
      <c r="Z93" s="392"/>
      <c r="AA93" s="392"/>
      <c r="AB93" s="392"/>
      <c r="AC93" s="392"/>
      <c r="AD93" s="393"/>
      <c r="AE93" s="393"/>
      <c r="AF93" s="393"/>
      <c r="AG93" s="393"/>
      <c r="AH93" s="393"/>
      <c r="AI93" s="394"/>
      <c r="AJ93" s="393"/>
      <c r="AK93" s="393"/>
      <c r="AL93" s="393"/>
      <c r="AM93" s="393"/>
      <c r="AN93" s="393"/>
    </row>
    <row r="94" spans="1:40" x14ac:dyDescent="0.5">
      <c r="A94" s="393"/>
      <c r="B94" s="392">
        <f t="shared" si="1"/>
        <v>0</v>
      </c>
      <c r="C94" s="392"/>
      <c r="D94" s="392"/>
      <c r="E94" s="392"/>
      <c r="F94" s="392"/>
      <c r="G94" s="392"/>
      <c r="H94" s="392"/>
      <c r="I94" s="392"/>
      <c r="J94" s="392"/>
      <c r="K94" s="392"/>
      <c r="L94" s="392"/>
      <c r="M94" s="392"/>
      <c r="N94" s="392"/>
      <c r="O94" s="392"/>
      <c r="P94" s="392"/>
      <c r="Q94" s="392"/>
      <c r="R94" s="392"/>
      <c r="S94" s="392"/>
      <c r="T94" s="392"/>
      <c r="U94" s="392"/>
      <c r="V94" s="392"/>
      <c r="W94" s="392"/>
      <c r="X94" s="392"/>
      <c r="Y94" s="392"/>
      <c r="Z94" s="392"/>
      <c r="AA94" s="392"/>
      <c r="AB94" s="392"/>
      <c r="AC94" s="392"/>
      <c r="AD94" s="393"/>
      <c r="AE94" s="393"/>
      <c r="AF94" s="393"/>
      <c r="AG94" s="393"/>
      <c r="AH94" s="393"/>
      <c r="AI94" s="394"/>
      <c r="AJ94" s="393"/>
      <c r="AK94" s="393"/>
      <c r="AL94" s="393"/>
      <c r="AM94" s="393"/>
      <c r="AN94" s="393"/>
    </row>
    <row r="95" spans="1:40" x14ac:dyDescent="0.5">
      <c r="A95" s="393"/>
      <c r="B95" s="392">
        <f t="shared" si="1"/>
        <v>0</v>
      </c>
      <c r="C95" s="392"/>
      <c r="D95" s="392"/>
      <c r="E95" s="392"/>
      <c r="F95" s="392"/>
      <c r="G95" s="392"/>
      <c r="H95" s="392"/>
      <c r="I95" s="392"/>
      <c r="J95" s="392"/>
      <c r="K95" s="392"/>
      <c r="L95" s="392"/>
      <c r="M95" s="392"/>
      <c r="N95" s="392"/>
      <c r="O95" s="392"/>
      <c r="P95" s="392"/>
      <c r="Q95" s="392"/>
      <c r="R95" s="392"/>
      <c r="S95" s="392"/>
      <c r="T95" s="392"/>
      <c r="U95" s="392"/>
      <c r="V95" s="392"/>
      <c r="W95" s="392"/>
      <c r="X95" s="392"/>
      <c r="Y95" s="392"/>
      <c r="Z95" s="392"/>
      <c r="AA95" s="392"/>
      <c r="AB95" s="392"/>
      <c r="AC95" s="392"/>
      <c r="AD95" s="393"/>
      <c r="AE95" s="393"/>
      <c r="AF95" s="393"/>
      <c r="AG95" s="393"/>
      <c r="AH95" s="393"/>
      <c r="AI95" s="394"/>
      <c r="AJ95" s="393"/>
      <c r="AK95" s="393"/>
      <c r="AL95" s="393"/>
      <c r="AM95" s="393"/>
      <c r="AN95" s="393"/>
    </row>
    <row r="96" spans="1:40" x14ac:dyDescent="0.5">
      <c r="A96" s="393"/>
      <c r="B96" s="392">
        <f t="shared" si="1"/>
        <v>0</v>
      </c>
      <c r="C96" s="392"/>
      <c r="D96" s="392"/>
      <c r="E96" s="392"/>
      <c r="F96" s="392"/>
      <c r="G96" s="392"/>
      <c r="H96" s="392"/>
      <c r="I96" s="392"/>
      <c r="J96" s="392"/>
      <c r="K96" s="392"/>
      <c r="L96" s="392"/>
      <c r="M96" s="392"/>
      <c r="N96" s="392"/>
      <c r="O96" s="392"/>
      <c r="P96" s="392"/>
      <c r="Q96" s="392"/>
      <c r="R96" s="392"/>
      <c r="S96" s="392"/>
      <c r="T96" s="392"/>
      <c r="U96" s="392"/>
      <c r="V96" s="392"/>
      <c r="W96" s="392"/>
      <c r="X96" s="392"/>
      <c r="Y96" s="392"/>
      <c r="Z96" s="392"/>
      <c r="AA96" s="392"/>
      <c r="AB96" s="392"/>
      <c r="AC96" s="392"/>
      <c r="AD96" s="393"/>
      <c r="AE96" s="393"/>
      <c r="AF96" s="393"/>
      <c r="AG96" s="393"/>
      <c r="AH96" s="393"/>
      <c r="AI96" s="394"/>
      <c r="AJ96" s="393"/>
      <c r="AK96" s="393"/>
      <c r="AL96" s="393"/>
      <c r="AM96" s="393"/>
      <c r="AN96" s="393"/>
    </row>
    <row r="97" spans="1:40" x14ac:dyDescent="0.5">
      <c r="A97" s="393"/>
      <c r="B97" s="392">
        <f t="shared" si="1"/>
        <v>0</v>
      </c>
      <c r="C97" s="392"/>
      <c r="D97" s="392"/>
      <c r="E97" s="392"/>
      <c r="F97" s="392"/>
      <c r="G97" s="392"/>
      <c r="H97" s="392"/>
      <c r="I97" s="392"/>
      <c r="J97" s="392"/>
      <c r="K97" s="392"/>
      <c r="L97" s="392"/>
      <c r="M97" s="392"/>
      <c r="N97" s="392"/>
      <c r="O97" s="392"/>
      <c r="P97" s="392"/>
      <c r="Q97" s="392"/>
      <c r="R97" s="392"/>
      <c r="S97" s="392"/>
      <c r="T97" s="392"/>
      <c r="U97" s="392"/>
      <c r="V97" s="392"/>
      <c r="W97" s="392"/>
      <c r="X97" s="392"/>
      <c r="Y97" s="392"/>
      <c r="Z97" s="392"/>
      <c r="AA97" s="392"/>
      <c r="AB97" s="392"/>
      <c r="AC97" s="392"/>
      <c r="AD97" s="393"/>
      <c r="AE97" s="393"/>
      <c r="AF97" s="393"/>
      <c r="AG97" s="393"/>
      <c r="AH97" s="393"/>
      <c r="AI97" s="394"/>
      <c r="AJ97" s="393"/>
      <c r="AK97" s="393"/>
      <c r="AL97" s="393"/>
      <c r="AM97" s="393"/>
      <c r="AN97" s="393"/>
    </row>
    <row r="98" spans="1:40" x14ac:dyDescent="0.5">
      <c r="A98" s="393"/>
      <c r="B98" s="392">
        <f t="shared" si="1"/>
        <v>0</v>
      </c>
      <c r="C98" s="392"/>
      <c r="D98" s="392"/>
      <c r="E98" s="392"/>
      <c r="F98" s="392"/>
      <c r="G98" s="392"/>
      <c r="H98" s="392"/>
      <c r="I98" s="392"/>
      <c r="J98" s="392"/>
      <c r="K98" s="392"/>
      <c r="L98" s="392"/>
      <c r="M98" s="392"/>
      <c r="N98" s="392"/>
      <c r="O98" s="392"/>
      <c r="P98" s="392"/>
      <c r="Q98" s="392"/>
      <c r="R98" s="392"/>
      <c r="S98" s="392"/>
      <c r="T98" s="392"/>
      <c r="U98" s="392"/>
      <c r="V98" s="392"/>
      <c r="W98" s="392"/>
      <c r="X98" s="392"/>
      <c r="Y98" s="392"/>
      <c r="Z98" s="392"/>
      <c r="AA98" s="392"/>
      <c r="AB98" s="392"/>
      <c r="AC98" s="392"/>
      <c r="AD98" s="393"/>
      <c r="AE98" s="393"/>
      <c r="AF98" s="393"/>
      <c r="AG98" s="393"/>
      <c r="AH98" s="393"/>
      <c r="AI98" s="394"/>
      <c r="AJ98" s="393"/>
      <c r="AK98" s="393"/>
      <c r="AL98" s="393"/>
      <c r="AM98" s="393"/>
      <c r="AN98" s="393"/>
    </row>
    <row r="99" spans="1:40" x14ac:dyDescent="0.5">
      <c r="A99" s="393"/>
      <c r="B99" s="392">
        <f t="shared" si="1"/>
        <v>0</v>
      </c>
      <c r="C99" s="392"/>
      <c r="D99" s="392"/>
      <c r="E99" s="392"/>
      <c r="F99" s="392"/>
      <c r="G99" s="392"/>
      <c r="H99" s="392"/>
      <c r="I99" s="392"/>
      <c r="J99" s="392"/>
      <c r="K99" s="392"/>
      <c r="L99" s="392"/>
      <c r="M99" s="392"/>
      <c r="N99" s="392"/>
      <c r="O99" s="392"/>
      <c r="P99" s="392"/>
      <c r="Q99" s="392"/>
      <c r="R99" s="392"/>
      <c r="S99" s="392"/>
      <c r="T99" s="392"/>
      <c r="U99" s="392"/>
      <c r="V99" s="392"/>
      <c r="W99" s="392"/>
      <c r="X99" s="392"/>
      <c r="Y99" s="392"/>
      <c r="Z99" s="392"/>
      <c r="AA99" s="392"/>
      <c r="AB99" s="392"/>
      <c r="AC99" s="392"/>
      <c r="AD99" s="393"/>
      <c r="AE99" s="393"/>
      <c r="AF99" s="393"/>
      <c r="AG99" s="393"/>
      <c r="AH99" s="393"/>
      <c r="AI99" s="394"/>
      <c r="AJ99" s="393"/>
      <c r="AK99" s="393"/>
      <c r="AL99" s="393"/>
      <c r="AM99" s="393"/>
      <c r="AN99" s="393"/>
    </row>
    <row r="100" spans="1:40" x14ac:dyDescent="0.5">
      <c r="A100" s="393"/>
      <c r="B100" s="392">
        <f t="shared" si="1"/>
        <v>0</v>
      </c>
      <c r="C100" s="392"/>
      <c r="D100" s="392"/>
      <c r="E100" s="392"/>
      <c r="F100" s="392"/>
      <c r="G100" s="392"/>
      <c r="H100" s="392"/>
      <c r="I100" s="392"/>
      <c r="J100" s="392"/>
      <c r="K100" s="392"/>
      <c r="L100" s="392"/>
      <c r="M100" s="392"/>
      <c r="N100" s="392"/>
      <c r="O100" s="392"/>
      <c r="P100" s="392"/>
      <c r="Q100" s="392"/>
      <c r="R100" s="392"/>
      <c r="S100" s="392"/>
      <c r="T100" s="392"/>
      <c r="U100" s="392"/>
      <c r="V100" s="392"/>
      <c r="W100" s="392"/>
      <c r="X100" s="392"/>
      <c r="Y100" s="392"/>
      <c r="Z100" s="392"/>
      <c r="AA100" s="392"/>
      <c r="AB100" s="392"/>
      <c r="AC100" s="392"/>
      <c r="AD100" s="393"/>
      <c r="AE100" s="393"/>
      <c r="AF100" s="393"/>
      <c r="AG100" s="393"/>
      <c r="AH100" s="393"/>
      <c r="AI100" s="394"/>
      <c r="AJ100" s="393"/>
      <c r="AK100" s="393"/>
      <c r="AL100" s="393"/>
      <c r="AM100" s="393"/>
      <c r="AN100" s="393"/>
    </row>
    <row r="101" spans="1:40" x14ac:dyDescent="0.5">
      <c r="A101" s="393"/>
      <c r="B101" s="392">
        <f t="shared" si="1"/>
        <v>0</v>
      </c>
      <c r="C101" s="392"/>
      <c r="D101" s="392"/>
      <c r="E101" s="392"/>
      <c r="F101" s="392"/>
      <c r="G101" s="392"/>
      <c r="H101" s="392"/>
      <c r="I101" s="392"/>
      <c r="J101" s="392"/>
      <c r="K101" s="392"/>
      <c r="L101" s="392"/>
      <c r="M101" s="392"/>
      <c r="N101" s="392"/>
      <c r="O101" s="392"/>
      <c r="P101" s="392"/>
      <c r="Q101" s="392"/>
      <c r="R101" s="392"/>
      <c r="S101" s="392"/>
      <c r="T101" s="392"/>
      <c r="U101" s="392"/>
      <c r="V101" s="392"/>
      <c r="W101" s="392"/>
      <c r="X101" s="392"/>
      <c r="Y101" s="392"/>
      <c r="Z101" s="392"/>
      <c r="AA101" s="392"/>
      <c r="AB101" s="392"/>
      <c r="AC101" s="392"/>
      <c r="AD101" s="393"/>
      <c r="AE101" s="393"/>
      <c r="AF101" s="393"/>
      <c r="AG101" s="393"/>
      <c r="AH101" s="393"/>
      <c r="AI101" s="394"/>
      <c r="AJ101" s="393"/>
      <c r="AK101" s="393"/>
      <c r="AL101" s="393"/>
      <c r="AM101" s="393"/>
      <c r="AN101" s="393"/>
    </row>
    <row r="102" spans="1:40" x14ac:dyDescent="0.5">
      <c r="A102" s="393"/>
      <c r="B102" s="392">
        <f t="shared" si="1"/>
        <v>0</v>
      </c>
      <c r="C102" s="392"/>
      <c r="D102" s="392"/>
      <c r="E102" s="392"/>
      <c r="F102" s="392"/>
      <c r="G102" s="392"/>
      <c r="H102" s="392"/>
      <c r="I102" s="392"/>
      <c r="J102" s="392"/>
      <c r="K102" s="392"/>
      <c r="L102" s="392"/>
      <c r="M102" s="392"/>
      <c r="N102" s="392"/>
      <c r="O102" s="392"/>
      <c r="P102" s="392"/>
      <c r="Q102" s="392"/>
      <c r="R102" s="392"/>
      <c r="S102" s="392"/>
      <c r="T102" s="392"/>
      <c r="U102" s="392"/>
      <c r="V102" s="392"/>
      <c r="W102" s="392"/>
      <c r="X102" s="392"/>
      <c r="Y102" s="392"/>
      <c r="Z102" s="392"/>
      <c r="AA102" s="392"/>
      <c r="AB102" s="392"/>
      <c r="AC102" s="392"/>
      <c r="AD102" s="393"/>
      <c r="AE102" s="393"/>
      <c r="AF102" s="393"/>
      <c r="AG102" s="393"/>
      <c r="AH102" s="393"/>
      <c r="AI102" s="394"/>
      <c r="AJ102" s="393"/>
      <c r="AK102" s="393"/>
      <c r="AL102" s="393"/>
      <c r="AM102" s="393"/>
      <c r="AN102" s="393"/>
    </row>
    <row r="103" spans="1:40" x14ac:dyDescent="0.5">
      <c r="A103" s="393"/>
      <c r="B103" s="392">
        <f t="shared" si="1"/>
        <v>0</v>
      </c>
      <c r="C103" s="392"/>
      <c r="D103" s="392"/>
      <c r="E103" s="392"/>
      <c r="F103" s="392"/>
      <c r="G103" s="392"/>
      <c r="H103" s="392"/>
      <c r="I103" s="392"/>
      <c r="J103" s="392"/>
      <c r="K103" s="392"/>
      <c r="L103" s="392"/>
      <c r="M103" s="392"/>
      <c r="N103" s="392"/>
      <c r="O103" s="392"/>
      <c r="P103" s="392"/>
      <c r="Q103" s="392"/>
      <c r="R103" s="392"/>
      <c r="S103" s="392"/>
      <c r="T103" s="392"/>
      <c r="U103" s="392"/>
      <c r="V103" s="392"/>
      <c r="W103" s="392"/>
      <c r="X103" s="392"/>
      <c r="Y103" s="392"/>
      <c r="Z103" s="392"/>
      <c r="AA103" s="392"/>
      <c r="AB103" s="392"/>
      <c r="AC103" s="392"/>
      <c r="AD103" s="393"/>
      <c r="AE103" s="393"/>
      <c r="AF103" s="393"/>
      <c r="AG103" s="393"/>
      <c r="AH103" s="393"/>
      <c r="AI103" s="394"/>
      <c r="AJ103" s="393"/>
      <c r="AK103" s="393"/>
      <c r="AL103" s="393"/>
      <c r="AM103" s="393"/>
      <c r="AN103" s="393"/>
    </row>
    <row r="104" spans="1:40" x14ac:dyDescent="0.5">
      <c r="A104" s="393"/>
      <c r="B104" s="392">
        <f t="shared" si="1"/>
        <v>0</v>
      </c>
      <c r="C104" s="392"/>
      <c r="D104" s="392"/>
      <c r="E104" s="392"/>
      <c r="F104" s="392"/>
      <c r="G104" s="392"/>
      <c r="H104" s="392"/>
      <c r="I104" s="392"/>
      <c r="J104" s="392"/>
      <c r="K104" s="392"/>
      <c r="L104" s="392"/>
      <c r="M104" s="392"/>
      <c r="N104" s="392"/>
      <c r="O104" s="392"/>
      <c r="P104" s="392"/>
      <c r="Q104" s="392"/>
      <c r="R104" s="392"/>
      <c r="S104" s="392"/>
      <c r="T104" s="392"/>
      <c r="U104" s="392"/>
      <c r="V104" s="392"/>
      <c r="W104" s="392"/>
      <c r="X104" s="392"/>
      <c r="Y104" s="392"/>
      <c r="Z104" s="392"/>
      <c r="AA104" s="392"/>
      <c r="AB104" s="392"/>
      <c r="AC104" s="392"/>
      <c r="AD104" s="393"/>
      <c r="AE104" s="393"/>
      <c r="AF104" s="393"/>
      <c r="AG104" s="393"/>
      <c r="AH104" s="393"/>
      <c r="AI104" s="394"/>
      <c r="AJ104" s="393"/>
      <c r="AK104" s="393"/>
      <c r="AL104" s="393"/>
      <c r="AM104" s="393"/>
      <c r="AN104" s="393"/>
    </row>
    <row r="105" spans="1:40" x14ac:dyDescent="0.5">
      <c r="A105" s="393"/>
      <c r="B105" s="392">
        <f t="shared" si="1"/>
        <v>0</v>
      </c>
      <c r="C105" s="392"/>
      <c r="D105" s="392"/>
      <c r="E105" s="392"/>
      <c r="F105" s="392"/>
      <c r="G105" s="392"/>
      <c r="H105" s="392"/>
      <c r="I105" s="392"/>
      <c r="J105" s="392"/>
      <c r="K105" s="392"/>
      <c r="L105" s="392"/>
      <c r="M105" s="392"/>
      <c r="N105" s="392"/>
      <c r="O105" s="392"/>
      <c r="P105" s="392"/>
      <c r="Q105" s="392"/>
      <c r="R105" s="392"/>
      <c r="S105" s="392"/>
      <c r="T105" s="392"/>
      <c r="U105" s="392"/>
      <c r="V105" s="392"/>
      <c r="W105" s="392"/>
      <c r="X105" s="392"/>
      <c r="Y105" s="392"/>
      <c r="Z105" s="392"/>
      <c r="AA105" s="392"/>
      <c r="AB105" s="392"/>
      <c r="AC105" s="392"/>
      <c r="AD105" s="393"/>
      <c r="AE105" s="393"/>
      <c r="AF105" s="393"/>
      <c r="AG105" s="393"/>
      <c r="AH105" s="393"/>
      <c r="AI105" s="394"/>
      <c r="AJ105" s="393"/>
      <c r="AK105" s="393"/>
      <c r="AL105" s="393"/>
      <c r="AM105" s="393"/>
      <c r="AN105" s="393"/>
    </row>
    <row r="106" spans="1:40" x14ac:dyDescent="0.5">
      <c r="A106" s="393"/>
      <c r="B106" s="392">
        <f t="shared" si="1"/>
        <v>0</v>
      </c>
      <c r="C106" s="392"/>
      <c r="D106" s="392"/>
      <c r="E106" s="392"/>
      <c r="F106" s="392"/>
      <c r="G106" s="392"/>
      <c r="H106" s="392"/>
      <c r="I106" s="392"/>
      <c r="J106" s="392"/>
      <c r="K106" s="392"/>
      <c r="L106" s="392"/>
      <c r="M106" s="392"/>
      <c r="N106" s="392"/>
      <c r="O106" s="392"/>
      <c r="P106" s="392"/>
      <c r="Q106" s="392"/>
      <c r="R106" s="392"/>
      <c r="S106" s="392"/>
      <c r="T106" s="392"/>
      <c r="U106" s="392"/>
      <c r="V106" s="392"/>
      <c r="W106" s="392"/>
      <c r="X106" s="392"/>
      <c r="Y106" s="392"/>
      <c r="Z106" s="392"/>
      <c r="AA106" s="392"/>
      <c r="AB106" s="392"/>
      <c r="AC106" s="392"/>
      <c r="AD106" s="393"/>
      <c r="AE106" s="393"/>
      <c r="AF106" s="393"/>
      <c r="AG106" s="393"/>
      <c r="AH106" s="393"/>
      <c r="AI106" s="394"/>
      <c r="AJ106" s="393"/>
      <c r="AK106" s="393"/>
      <c r="AL106" s="393"/>
      <c r="AM106" s="393"/>
      <c r="AN106" s="393"/>
    </row>
    <row r="107" spans="1:40" x14ac:dyDescent="0.5">
      <c r="A107" s="393"/>
      <c r="B107" s="392">
        <f t="shared" si="1"/>
        <v>0</v>
      </c>
      <c r="C107" s="392"/>
      <c r="D107" s="392"/>
      <c r="E107" s="392"/>
      <c r="F107" s="392"/>
      <c r="G107" s="392"/>
      <c r="H107" s="392"/>
      <c r="I107" s="392"/>
      <c r="J107" s="392"/>
      <c r="K107" s="392"/>
      <c r="L107" s="392"/>
      <c r="M107" s="392"/>
      <c r="N107" s="392"/>
      <c r="O107" s="392"/>
      <c r="P107" s="392"/>
      <c r="Q107" s="392"/>
      <c r="R107" s="392"/>
      <c r="S107" s="392"/>
      <c r="T107" s="392"/>
      <c r="U107" s="392"/>
      <c r="V107" s="392"/>
      <c r="W107" s="392"/>
      <c r="X107" s="392"/>
      <c r="Y107" s="392"/>
      <c r="Z107" s="392"/>
      <c r="AA107" s="392"/>
      <c r="AB107" s="392"/>
      <c r="AC107" s="392"/>
      <c r="AD107" s="393"/>
      <c r="AE107" s="393"/>
      <c r="AF107" s="393"/>
      <c r="AG107" s="393"/>
      <c r="AH107" s="393"/>
      <c r="AI107" s="394"/>
      <c r="AJ107" s="393"/>
      <c r="AK107" s="393"/>
      <c r="AL107" s="393"/>
      <c r="AM107" s="393"/>
      <c r="AN107" s="393"/>
    </row>
    <row r="108" spans="1:40" x14ac:dyDescent="0.5">
      <c r="A108" s="393"/>
      <c r="B108" s="392">
        <f t="shared" si="1"/>
        <v>0</v>
      </c>
      <c r="C108" s="392"/>
      <c r="D108" s="392"/>
      <c r="E108" s="392"/>
      <c r="F108" s="392"/>
      <c r="G108" s="392"/>
      <c r="H108" s="392"/>
      <c r="I108" s="392"/>
      <c r="J108" s="392"/>
      <c r="K108" s="392"/>
      <c r="L108" s="392"/>
      <c r="M108" s="392"/>
      <c r="N108" s="392"/>
      <c r="O108" s="392"/>
      <c r="P108" s="392"/>
      <c r="Q108" s="392"/>
      <c r="R108" s="392"/>
      <c r="S108" s="392"/>
      <c r="T108" s="392"/>
      <c r="U108" s="392"/>
      <c r="V108" s="392"/>
      <c r="W108" s="392"/>
      <c r="X108" s="392"/>
      <c r="Y108" s="392"/>
      <c r="Z108" s="392"/>
      <c r="AA108" s="392"/>
      <c r="AB108" s="392"/>
      <c r="AC108" s="392"/>
      <c r="AD108" s="393"/>
      <c r="AE108" s="393"/>
      <c r="AF108" s="393"/>
      <c r="AG108" s="393"/>
      <c r="AH108" s="393"/>
      <c r="AI108" s="394"/>
      <c r="AJ108" s="393"/>
      <c r="AK108" s="393"/>
      <c r="AL108" s="393"/>
      <c r="AM108" s="393"/>
      <c r="AN108" s="393"/>
    </row>
    <row r="109" spans="1:40" x14ac:dyDescent="0.5">
      <c r="A109" s="393"/>
      <c r="B109" s="392">
        <f t="shared" si="1"/>
        <v>0</v>
      </c>
      <c r="C109" s="392"/>
      <c r="D109" s="392"/>
      <c r="E109" s="392"/>
      <c r="F109" s="392"/>
      <c r="G109" s="392"/>
      <c r="H109" s="392"/>
      <c r="I109" s="392"/>
      <c r="J109" s="392"/>
      <c r="K109" s="392"/>
      <c r="L109" s="392"/>
      <c r="M109" s="392"/>
      <c r="N109" s="392"/>
      <c r="O109" s="392"/>
      <c r="P109" s="392"/>
      <c r="Q109" s="392"/>
      <c r="R109" s="392"/>
      <c r="S109" s="392"/>
      <c r="T109" s="392"/>
      <c r="U109" s="392"/>
      <c r="V109" s="392"/>
      <c r="W109" s="392"/>
      <c r="X109" s="392"/>
      <c r="Y109" s="392"/>
      <c r="Z109" s="392"/>
      <c r="AA109" s="392"/>
      <c r="AB109" s="392"/>
      <c r="AC109" s="392"/>
      <c r="AD109" s="393"/>
      <c r="AE109" s="393"/>
      <c r="AF109" s="393"/>
      <c r="AG109" s="393"/>
      <c r="AH109" s="393"/>
      <c r="AI109" s="394"/>
      <c r="AJ109" s="393"/>
      <c r="AK109" s="393"/>
      <c r="AL109" s="393"/>
      <c r="AM109" s="393"/>
      <c r="AN109" s="393"/>
    </row>
    <row r="110" spans="1:40" x14ac:dyDescent="0.5">
      <c r="A110" s="393"/>
      <c r="B110" s="392">
        <f t="shared" si="1"/>
        <v>0</v>
      </c>
      <c r="C110" s="392"/>
      <c r="D110" s="392"/>
      <c r="E110" s="392"/>
      <c r="F110" s="392"/>
      <c r="G110" s="392"/>
      <c r="H110" s="392"/>
      <c r="I110" s="392"/>
      <c r="J110" s="392"/>
      <c r="K110" s="392"/>
      <c r="L110" s="392"/>
      <c r="M110" s="392"/>
      <c r="N110" s="392"/>
      <c r="O110" s="392"/>
      <c r="P110" s="392"/>
      <c r="Q110" s="392"/>
      <c r="R110" s="392"/>
      <c r="S110" s="392"/>
      <c r="T110" s="392"/>
      <c r="U110" s="392"/>
      <c r="V110" s="392"/>
      <c r="W110" s="392"/>
      <c r="X110" s="392"/>
      <c r="Y110" s="392"/>
      <c r="Z110" s="392"/>
      <c r="AA110" s="392"/>
      <c r="AB110" s="392"/>
      <c r="AC110" s="392"/>
      <c r="AD110" s="393"/>
      <c r="AE110" s="393"/>
      <c r="AF110" s="393"/>
      <c r="AG110" s="393"/>
      <c r="AH110" s="393"/>
      <c r="AI110" s="394"/>
      <c r="AJ110" s="393"/>
      <c r="AK110" s="393"/>
      <c r="AL110" s="393"/>
      <c r="AM110" s="393"/>
      <c r="AN110" s="393"/>
    </row>
    <row r="111" spans="1:40" x14ac:dyDescent="0.5">
      <c r="A111" s="393"/>
      <c r="B111" s="392">
        <f t="shared" si="1"/>
        <v>0</v>
      </c>
      <c r="C111" s="392"/>
      <c r="D111" s="392"/>
      <c r="E111" s="392"/>
      <c r="F111" s="392"/>
      <c r="G111" s="392"/>
      <c r="H111" s="392"/>
      <c r="I111" s="392"/>
      <c r="J111" s="392"/>
      <c r="K111" s="392"/>
      <c r="L111" s="392"/>
      <c r="M111" s="392"/>
      <c r="N111" s="392"/>
      <c r="O111" s="392"/>
      <c r="P111" s="392"/>
      <c r="Q111" s="392"/>
      <c r="R111" s="392"/>
      <c r="S111" s="392"/>
      <c r="T111" s="392"/>
      <c r="U111" s="392"/>
      <c r="V111" s="392"/>
      <c r="W111" s="392"/>
      <c r="X111" s="392"/>
      <c r="Y111" s="392"/>
      <c r="Z111" s="392"/>
      <c r="AA111" s="392"/>
      <c r="AB111" s="392"/>
      <c r="AC111" s="392"/>
      <c r="AD111" s="393"/>
      <c r="AE111" s="393"/>
      <c r="AF111" s="393"/>
      <c r="AG111" s="393"/>
      <c r="AH111" s="393"/>
      <c r="AI111" s="394"/>
      <c r="AJ111" s="393"/>
      <c r="AK111" s="393"/>
      <c r="AL111" s="393"/>
      <c r="AM111" s="393"/>
      <c r="AN111" s="393"/>
    </row>
    <row r="112" spans="1:40" x14ac:dyDescent="0.5">
      <c r="A112" s="393"/>
      <c r="B112" s="392">
        <f t="shared" si="1"/>
        <v>0</v>
      </c>
      <c r="C112" s="392"/>
      <c r="D112" s="392"/>
      <c r="E112" s="392"/>
      <c r="F112" s="392"/>
      <c r="G112" s="392"/>
      <c r="H112" s="392"/>
      <c r="I112" s="392"/>
      <c r="J112" s="392"/>
      <c r="K112" s="392"/>
      <c r="L112" s="392"/>
      <c r="M112" s="392"/>
      <c r="N112" s="392"/>
      <c r="O112" s="392"/>
      <c r="P112" s="392"/>
      <c r="Q112" s="392"/>
      <c r="R112" s="392"/>
      <c r="S112" s="392"/>
      <c r="T112" s="392"/>
      <c r="U112" s="392"/>
      <c r="V112" s="392"/>
      <c r="W112" s="392"/>
      <c r="X112" s="392"/>
      <c r="Y112" s="392"/>
      <c r="Z112" s="392"/>
      <c r="AA112" s="392"/>
      <c r="AB112" s="392"/>
      <c r="AC112" s="392"/>
      <c r="AD112" s="393"/>
      <c r="AE112" s="393"/>
      <c r="AF112" s="393"/>
      <c r="AG112" s="393"/>
      <c r="AH112" s="393"/>
      <c r="AI112" s="394"/>
      <c r="AJ112" s="393"/>
      <c r="AK112" s="393"/>
      <c r="AL112" s="393"/>
      <c r="AM112" s="393"/>
      <c r="AN112" s="393"/>
    </row>
    <row r="113" spans="1:40" x14ac:dyDescent="0.5">
      <c r="A113" s="393"/>
      <c r="B113" s="392">
        <f t="shared" si="1"/>
        <v>0</v>
      </c>
      <c r="C113" s="392"/>
      <c r="D113" s="392"/>
      <c r="E113" s="392"/>
      <c r="F113" s="392"/>
      <c r="G113" s="392"/>
      <c r="H113" s="392"/>
      <c r="I113" s="392"/>
      <c r="J113" s="392"/>
      <c r="K113" s="392"/>
      <c r="L113" s="392"/>
      <c r="M113" s="392"/>
      <c r="N113" s="392"/>
      <c r="O113" s="392"/>
      <c r="P113" s="392"/>
      <c r="Q113" s="392"/>
      <c r="R113" s="392"/>
      <c r="S113" s="392"/>
      <c r="T113" s="392"/>
      <c r="U113" s="392"/>
      <c r="V113" s="392"/>
      <c r="W113" s="392"/>
      <c r="X113" s="392"/>
      <c r="Y113" s="392"/>
      <c r="Z113" s="392"/>
      <c r="AA113" s="392"/>
      <c r="AB113" s="392"/>
      <c r="AC113" s="392"/>
      <c r="AD113" s="393"/>
      <c r="AE113" s="393"/>
      <c r="AF113" s="393"/>
      <c r="AG113" s="393"/>
      <c r="AH113" s="393"/>
      <c r="AI113" s="394"/>
      <c r="AJ113" s="393"/>
      <c r="AK113" s="393"/>
      <c r="AL113" s="393"/>
      <c r="AM113" s="393"/>
      <c r="AN113" s="393"/>
    </row>
    <row r="114" spans="1:40" x14ac:dyDescent="0.5">
      <c r="A114" s="393"/>
      <c r="B114" s="392">
        <f t="shared" si="1"/>
        <v>0</v>
      </c>
      <c r="C114" s="392"/>
      <c r="D114" s="392"/>
      <c r="E114" s="392"/>
      <c r="F114" s="392"/>
      <c r="G114" s="392"/>
      <c r="H114" s="392"/>
      <c r="I114" s="392"/>
      <c r="J114" s="392"/>
      <c r="K114" s="392"/>
      <c r="L114" s="392"/>
      <c r="M114" s="392"/>
      <c r="N114" s="392"/>
      <c r="O114" s="392"/>
      <c r="P114" s="392"/>
      <c r="Q114" s="392"/>
      <c r="R114" s="392"/>
      <c r="S114" s="392"/>
      <c r="T114" s="392"/>
      <c r="U114" s="392"/>
      <c r="V114" s="392"/>
      <c r="W114" s="392"/>
      <c r="X114" s="392"/>
      <c r="Y114" s="392"/>
      <c r="Z114" s="392"/>
      <c r="AA114" s="392"/>
      <c r="AB114" s="392"/>
      <c r="AC114" s="392"/>
      <c r="AD114" s="393"/>
      <c r="AE114" s="393"/>
      <c r="AF114" s="393"/>
      <c r="AG114" s="393"/>
      <c r="AH114" s="393"/>
      <c r="AI114" s="394"/>
      <c r="AJ114" s="393"/>
      <c r="AK114" s="393"/>
      <c r="AL114" s="393"/>
      <c r="AM114" s="393"/>
      <c r="AN114" s="393"/>
    </row>
    <row r="115" spans="1:40" x14ac:dyDescent="0.5">
      <c r="A115" s="393"/>
      <c r="B115" s="392">
        <f t="shared" si="1"/>
        <v>0</v>
      </c>
      <c r="C115" s="392"/>
      <c r="D115" s="392"/>
      <c r="E115" s="392"/>
      <c r="F115" s="392"/>
      <c r="G115" s="392"/>
      <c r="H115" s="392"/>
      <c r="I115" s="392"/>
      <c r="J115" s="392"/>
      <c r="K115" s="392"/>
      <c r="L115" s="392"/>
      <c r="M115" s="392"/>
      <c r="N115" s="392"/>
      <c r="O115" s="392"/>
      <c r="P115" s="392"/>
      <c r="Q115" s="392"/>
      <c r="R115" s="392"/>
      <c r="S115" s="392"/>
      <c r="T115" s="392"/>
      <c r="U115" s="392"/>
      <c r="V115" s="392"/>
      <c r="W115" s="392"/>
      <c r="X115" s="392"/>
      <c r="Y115" s="392"/>
      <c r="Z115" s="392"/>
      <c r="AA115" s="392"/>
      <c r="AB115" s="392"/>
      <c r="AC115" s="392"/>
      <c r="AD115" s="393"/>
      <c r="AE115" s="393"/>
      <c r="AF115" s="393"/>
      <c r="AG115" s="393"/>
      <c r="AH115" s="393"/>
      <c r="AI115" s="394"/>
      <c r="AJ115" s="393"/>
      <c r="AK115" s="393"/>
      <c r="AL115" s="393"/>
      <c r="AM115" s="393"/>
      <c r="AN115" s="393"/>
    </row>
    <row r="116" spans="1:40" x14ac:dyDescent="0.5">
      <c r="A116" s="393"/>
      <c r="B116" s="392">
        <f t="shared" si="1"/>
        <v>0</v>
      </c>
      <c r="C116" s="392"/>
      <c r="D116" s="392"/>
      <c r="E116" s="392"/>
      <c r="F116" s="392"/>
      <c r="G116" s="392"/>
      <c r="H116" s="392"/>
      <c r="I116" s="392"/>
      <c r="J116" s="392"/>
      <c r="K116" s="392"/>
      <c r="L116" s="392"/>
      <c r="M116" s="392"/>
      <c r="N116" s="392"/>
      <c r="O116" s="392"/>
      <c r="P116" s="392"/>
      <c r="Q116" s="392"/>
      <c r="R116" s="392"/>
      <c r="S116" s="392"/>
      <c r="T116" s="392"/>
      <c r="U116" s="392"/>
      <c r="V116" s="392"/>
      <c r="W116" s="392"/>
      <c r="X116" s="392"/>
      <c r="Y116" s="392"/>
      <c r="Z116" s="392"/>
      <c r="AA116" s="392"/>
      <c r="AB116" s="392"/>
      <c r="AC116" s="392"/>
      <c r="AD116" s="393"/>
      <c r="AE116" s="393"/>
      <c r="AF116" s="393"/>
      <c r="AG116" s="393"/>
      <c r="AH116" s="393"/>
      <c r="AI116" s="394"/>
      <c r="AJ116" s="393"/>
      <c r="AK116" s="393"/>
      <c r="AL116" s="393"/>
      <c r="AM116" s="393"/>
      <c r="AN116" s="393"/>
    </row>
    <row r="117" spans="1:40" x14ac:dyDescent="0.5">
      <c r="A117" s="393"/>
      <c r="B117" s="392">
        <f t="shared" si="1"/>
        <v>0</v>
      </c>
      <c r="C117" s="392"/>
      <c r="D117" s="392"/>
      <c r="E117" s="392"/>
      <c r="F117" s="392"/>
      <c r="G117" s="392"/>
      <c r="H117" s="392"/>
      <c r="I117" s="392"/>
      <c r="J117" s="392"/>
      <c r="K117" s="392"/>
      <c r="L117" s="392"/>
      <c r="M117" s="392"/>
      <c r="N117" s="392"/>
      <c r="O117" s="392"/>
      <c r="P117" s="392"/>
      <c r="Q117" s="392"/>
      <c r="R117" s="392"/>
      <c r="S117" s="392"/>
      <c r="T117" s="392"/>
      <c r="U117" s="392"/>
      <c r="V117" s="392"/>
      <c r="W117" s="392"/>
      <c r="X117" s="392"/>
      <c r="Y117" s="392"/>
      <c r="Z117" s="392"/>
      <c r="AA117" s="392"/>
      <c r="AB117" s="392"/>
      <c r="AC117" s="392"/>
      <c r="AD117" s="393"/>
      <c r="AE117" s="393"/>
      <c r="AF117" s="393"/>
      <c r="AG117" s="393"/>
      <c r="AH117" s="393"/>
      <c r="AI117" s="394"/>
      <c r="AJ117" s="393"/>
      <c r="AK117" s="393"/>
      <c r="AL117" s="393"/>
      <c r="AM117" s="393"/>
      <c r="AN117" s="393"/>
    </row>
    <row r="118" spans="1:40" x14ac:dyDescent="0.5">
      <c r="A118" s="393"/>
      <c r="B118" s="392">
        <f t="shared" si="1"/>
        <v>0</v>
      </c>
      <c r="C118" s="392"/>
      <c r="D118" s="392"/>
      <c r="E118" s="392"/>
      <c r="F118" s="392"/>
      <c r="G118" s="392"/>
      <c r="H118" s="392"/>
      <c r="I118" s="392"/>
      <c r="J118" s="392"/>
      <c r="K118" s="392"/>
      <c r="L118" s="392"/>
      <c r="M118" s="392"/>
      <c r="N118" s="392"/>
      <c r="O118" s="392"/>
      <c r="P118" s="392"/>
      <c r="Q118" s="392"/>
      <c r="R118" s="392"/>
      <c r="S118" s="392"/>
      <c r="T118" s="392"/>
      <c r="U118" s="392"/>
      <c r="V118" s="392"/>
      <c r="W118" s="392"/>
      <c r="X118" s="392"/>
      <c r="Y118" s="392"/>
      <c r="Z118" s="392"/>
      <c r="AA118" s="392"/>
      <c r="AB118" s="392"/>
      <c r="AC118" s="392"/>
      <c r="AD118" s="393"/>
      <c r="AE118" s="393"/>
      <c r="AF118" s="393"/>
      <c r="AG118" s="393"/>
      <c r="AH118" s="393"/>
      <c r="AI118" s="394"/>
      <c r="AJ118" s="393"/>
      <c r="AK118" s="393"/>
      <c r="AL118" s="393"/>
      <c r="AM118" s="393"/>
      <c r="AN118" s="393"/>
    </row>
    <row r="119" spans="1:40" x14ac:dyDescent="0.5">
      <c r="A119" s="393"/>
      <c r="B119" s="392">
        <f t="shared" si="1"/>
        <v>0</v>
      </c>
      <c r="C119" s="392"/>
      <c r="D119" s="392"/>
      <c r="E119" s="392"/>
      <c r="F119" s="392"/>
      <c r="G119" s="392"/>
      <c r="H119" s="392"/>
      <c r="I119" s="392"/>
      <c r="J119" s="392"/>
      <c r="K119" s="392"/>
      <c r="L119" s="392"/>
      <c r="M119" s="392"/>
      <c r="N119" s="392"/>
      <c r="O119" s="392"/>
      <c r="P119" s="392"/>
      <c r="Q119" s="392"/>
      <c r="R119" s="392"/>
      <c r="S119" s="392"/>
      <c r="T119" s="392"/>
      <c r="U119" s="392"/>
      <c r="V119" s="392"/>
      <c r="W119" s="392"/>
      <c r="X119" s="392"/>
      <c r="Y119" s="392"/>
      <c r="Z119" s="392"/>
      <c r="AA119" s="392"/>
      <c r="AB119" s="392"/>
      <c r="AC119" s="392"/>
      <c r="AD119" s="393"/>
      <c r="AE119" s="393"/>
      <c r="AF119" s="393"/>
      <c r="AG119" s="393"/>
      <c r="AH119" s="393"/>
      <c r="AI119" s="394"/>
      <c r="AJ119" s="393"/>
      <c r="AK119" s="393"/>
      <c r="AL119" s="393"/>
      <c r="AM119" s="393"/>
      <c r="AN119" s="393"/>
    </row>
    <row r="120" spans="1:40" x14ac:dyDescent="0.5">
      <c r="A120" s="393"/>
      <c r="B120" s="392">
        <f t="shared" si="1"/>
        <v>0</v>
      </c>
      <c r="C120" s="392"/>
      <c r="D120" s="392"/>
      <c r="E120" s="392"/>
      <c r="F120" s="392"/>
      <c r="G120" s="392"/>
      <c r="H120" s="392"/>
      <c r="I120" s="392"/>
      <c r="J120" s="392"/>
      <c r="K120" s="392"/>
      <c r="L120" s="392"/>
      <c r="M120" s="392"/>
      <c r="N120" s="392"/>
      <c r="O120" s="392"/>
      <c r="P120" s="392"/>
      <c r="Q120" s="392"/>
      <c r="R120" s="392"/>
      <c r="S120" s="392"/>
      <c r="T120" s="392"/>
      <c r="U120" s="392"/>
      <c r="V120" s="392"/>
      <c r="W120" s="392"/>
      <c r="X120" s="392"/>
      <c r="Y120" s="392"/>
      <c r="Z120" s="392"/>
      <c r="AA120" s="392"/>
      <c r="AB120" s="392"/>
      <c r="AC120" s="392"/>
      <c r="AD120" s="393"/>
      <c r="AE120" s="393"/>
      <c r="AF120" s="393"/>
      <c r="AG120" s="393"/>
      <c r="AH120" s="393"/>
      <c r="AI120" s="394"/>
      <c r="AJ120" s="393"/>
      <c r="AK120" s="393"/>
      <c r="AL120" s="393"/>
      <c r="AM120" s="393"/>
      <c r="AN120" s="393"/>
    </row>
    <row r="121" spans="1:40" x14ac:dyDescent="0.5">
      <c r="A121" s="393"/>
      <c r="B121" s="392">
        <f t="shared" si="1"/>
        <v>0</v>
      </c>
      <c r="C121" s="392"/>
      <c r="D121" s="392"/>
      <c r="E121" s="392"/>
      <c r="F121" s="392"/>
      <c r="G121" s="392"/>
      <c r="H121" s="392"/>
      <c r="I121" s="392"/>
      <c r="J121" s="392"/>
      <c r="K121" s="392"/>
      <c r="L121" s="392"/>
      <c r="M121" s="392"/>
      <c r="N121" s="392"/>
      <c r="O121" s="392"/>
      <c r="P121" s="392"/>
      <c r="Q121" s="392"/>
      <c r="R121" s="392"/>
      <c r="S121" s="392"/>
      <c r="T121" s="392"/>
      <c r="U121" s="392"/>
      <c r="V121" s="392"/>
      <c r="W121" s="392"/>
      <c r="X121" s="392"/>
      <c r="Y121" s="392"/>
      <c r="Z121" s="392"/>
      <c r="AA121" s="392"/>
      <c r="AB121" s="392"/>
      <c r="AC121" s="392"/>
      <c r="AD121" s="393"/>
      <c r="AE121" s="393"/>
      <c r="AF121" s="393"/>
      <c r="AG121" s="393"/>
      <c r="AH121" s="393"/>
      <c r="AI121" s="394"/>
      <c r="AJ121" s="393"/>
      <c r="AK121" s="393"/>
      <c r="AL121" s="393"/>
      <c r="AM121" s="393"/>
      <c r="AN121" s="393"/>
    </row>
    <row r="122" spans="1:40" x14ac:dyDescent="0.5">
      <c r="A122" s="393"/>
      <c r="B122" s="392">
        <f t="shared" si="1"/>
        <v>0</v>
      </c>
      <c r="C122" s="392"/>
      <c r="D122" s="392"/>
      <c r="E122" s="392"/>
      <c r="F122" s="392"/>
      <c r="G122" s="392"/>
      <c r="H122" s="392"/>
      <c r="I122" s="392"/>
      <c r="J122" s="392"/>
      <c r="K122" s="392"/>
      <c r="L122" s="392"/>
      <c r="M122" s="392"/>
      <c r="N122" s="392"/>
      <c r="O122" s="392"/>
      <c r="P122" s="392"/>
      <c r="Q122" s="392"/>
      <c r="R122" s="392"/>
      <c r="S122" s="392"/>
      <c r="T122" s="392"/>
      <c r="U122" s="392"/>
      <c r="V122" s="392"/>
      <c r="W122" s="392"/>
      <c r="X122" s="392"/>
      <c r="Y122" s="392"/>
      <c r="Z122" s="392"/>
      <c r="AA122" s="392"/>
      <c r="AB122" s="392"/>
      <c r="AC122" s="392"/>
      <c r="AD122" s="393"/>
      <c r="AE122" s="393"/>
      <c r="AF122" s="393"/>
      <c r="AG122" s="393"/>
      <c r="AH122" s="393"/>
      <c r="AI122" s="394"/>
      <c r="AJ122" s="393"/>
      <c r="AK122" s="393"/>
      <c r="AL122" s="393"/>
      <c r="AM122" s="393"/>
      <c r="AN122" s="393"/>
    </row>
    <row r="123" spans="1:40" x14ac:dyDescent="0.5">
      <c r="A123" s="393"/>
      <c r="B123" s="392">
        <f t="shared" si="1"/>
        <v>0</v>
      </c>
      <c r="C123" s="392"/>
      <c r="D123" s="392"/>
      <c r="E123" s="392"/>
      <c r="F123" s="392"/>
      <c r="G123" s="392"/>
      <c r="H123" s="392"/>
      <c r="I123" s="392"/>
      <c r="J123" s="392"/>
      <c r="K123" s="392"/>
      <c r="L123" s="392"/>
      <c r="M123" s="392"/>
      <c r="N123" s="392"/>
      <c r="O123" s="392"/>
      <c r="P123" s="392"/>
      <c r="Q123" s="392"/>
      <c r="R123" s="392"/>
      <c r="S123" s="392"/>
      <c r="T123" s="392"/>
      <c r="U123" s="392"/>
      <c r="V123" s="392"/>
      <c r="W123" s="392"/>
      <c r="X123" s="392"/>
      <c r="Y123" s="392"/>
      <c r="Z123" s="392"/>
      <c r="AA123" s="392"/>
      <c r="AB123" s="392"/>
      <c r="AC123" s="392"/>
      <c r="AD123" s="393"/>
      <c r="AE123" s="393"/>
      <c r="AF123" s="393"/>
      <c r="AG123" s="393"/>
      <c r="AH123" s="393"/>
      <c r="AI123" s="394"/>
      <c r="AJ123" s="393"/>
      <c r="AK123" s="393"/>
      <c r="AL123" s="393"/>
      <c r="AM123" s="393"/>
      <c r="AN123" s="393"/>
    </row>
    <row r="124" spans="1:40" x14ac:dyDescent="0.5">
      <c r="A124" s="393"/>
      <c r="B124" s="392">
        <f t="shared" si="1"/>
        <v>0</v>
      </c>
      <c r="C124" s="392"/>
      <c r="D124" s="392"/>
      <c r="E124" s="392"/>
      <c r="F124" s="392"/>
      <c r="G124" s="392"/>
      <c r="H124" s="392"/>
      <c r="I124" s="392"/>
      <c r="J124" s="392"/>
      <c r="K124" s="392"/>
      <c r="L124" s="392"/>
      <c r="M124" s="392"/>
      <c r="N124" s="392"/>
      <c r="O124" s="392"/>
      <c r="P124" s="392"/>
      <c r="Q124" s="392"/>
      <c r="R124" s="392"/>
      <c r="S124" s="392"/>
      <c r="T124" s="392"/>
      <c r="U124" s="392"/>
      <c r="V124" s="392"/>
      <c r="W124" s="392"/>
      <c r="X124" s="392"/>
      <c r="Y124" s="392"/>
      <c r="Z124" s="392"/>
      <c r="AA124" s="392"/>
      <c r="AB124" s="392"/>
      <c r="AC124" s="392"/>
      <c r="AD124" s="393"/>
      <c r="AE124" s="393"/>
      <c r="AF124" s="393"/>
      <c r="AG124" s="393"/>
      <c r="AH124" s="393"/>
      <c r="AI124" s="394"/>
      <c r="AJ124" s="393"/>
      <c r="AK124" s="393"/>
      <c r="AL124" s="393"/>
      <c r="AM124" s="393"/>
      <c r="AN124" s="393"/>
    </row>
    <row r="125" spans="1:40" x14ac:dyDescent="0.5">
      <c r="A125" s="393"/>
      <c r="B125" s="392">
        <f t="shared" si="1"/>
        <v>0</v>
      </c>
      <c r="C125" s="392"/>
      <c r="D125" s="392"/>
      <c r="E125" s="392"/>
      <c r="F125" s="392"/>
      <c r="G125" s="392"/>
      <c r="H125" s="392"/>
      <c r="I125" s="392"/>
      <c r="J125" s="392"/>
      <c r="K125" s="392"/>
      <c r="L125" s="392"/>
      <c r="M125" s="392"/>
      <c r="N125" s="392"/>
      <c r="O125" s="392"/>
      <c r="P125" s="392"/>
      <c r="Q125" s="392"/>
      <c r="R125" s="392"/>
      <c r="S125" s="392"/>
      <c r="T125" s="392"/>
      <c r="U125" s="392"/>
      <c r="V125" s="392"/>
      <c r="W125" s="392"/>
      <c r="X125" s="392"/>
      <c r="Y125" s="392"/>
      <c r="Z125" s="392"/>
      <c r="AA125" s="392"/>
      <c r="AB125" s="392"/>
      <c r="AC125" s="392"/>
      <c r="AD125" s="393"/>
      <c r="AE125" s="393"/>
      <c r="AF125" s="393"/>
      <c r="AG125" s="393"/>
      <c r="AH125" s="393"/>
      <c r="AI125" s="394"/>
      <c r="AJ125" s="393"/>
      <c r="AK125" s="393"/>
      <c r="AL125" s="393"/>
      <c r="AM125" s="393"/>
      <c r="AN125" s="393"/>
    </row>
    <row r="126" spans="1:40" x14ac:dyDescent="0.5">
      <c r="A126" s="393"/>
      <c r="B126" s="392">
        <f t="shared" si="1"/>
        <v>0</v>
      </c>
      <c r="C126" s="392"/>
      <c r="D126" s="392"/>
      <c r="E126" s="392"/>
      <c r="F126" s="392"/>
      <c r="G126" s="392"/>
      <c r="H126" s="392"/>
      <c r="I126" s="392"/>
      <c r="J126" s="392"/>
      <c r="K126" s="392"/>
      <c r="L126" s="392"/>
      <c r="M126" s="392"/>
      <c r="N126" s="392"/>
      <c r="O126" s="392"/>
      <c r="P126" s="392"/>
      <c r="Q126" s="392"/>
      <c r="R126" s="392"/>
      <c r="S126" s="392"/>
      <c r="T126" s="392"/>
      <c r="U126" s="392"/>
      <c r="V126" s="392"/>
      <c r="W126" s="392"/>
      <c r="X126" s="392"/>
      <c r="Y126" s="392"/>
      <c r="Z126" s="392"/>
      <c r="AA126" s="392"/>
      <c r="AB126" s="392"/>
      <c r="AC126" s="392"/>
      <c r="AD126" s="393"/>
      <c r="AE126" s="393"/>
      <c r="AF126" s="393"/>
      <c r="AG126" s="393"/>
      <c r="AH126" s="393"/>
      <c r="AI126" s="394"/>
      <c r="AJ126" s="393"/>
      <c r="AK126" s="393"/>
      <c r="AL126" s="393"/>
      <c r="AM126" s="393"/>
      <c r="AN126" s="393"/>
    </row>
    <row r="127" spans="1:40" x14ac:dyDescent="0.5">
      <c r="A127" s="393"/>
      <c r="B127" s="392">
        <f t="shared" si="1"/>
        <v>0</v>
      </c>
      <c r="C127" s="392"/>
      <c r="D127" s="392"/>
      <c r="E127" s="392"/>
      <c r="F127" s="392"/>
      <c r="G127" s="392"/>
      <c r="H127" s="392"/>
      <c r="I127" s="392"/>
      <c r="J127" s="392"/>
      <c r="K127" s="392"/>
      <c r="L127" s="392"/>
      <c r="M127" s="392"/>
      <c r="N127" s="392"/>
      <c r="O127" s="392"/>
      <c r="P127" s="392"/>
      <c r="Q127" s="392"/>
      <c r="R127" s="392"/>
      <c r="S127" s="392"/>
      <c r="T127" s="392"/>
      <c r="U127" s="392"/>
      <c r="V127" s="392"/>
      <c r="W127" s="392"/>
      <c r="X127" s="392"/>
      <c r="Y127" s="392"/>
      <c r="Z127" s="392"/>
      <c r="AA127" s="392"/>
      <c r="AB127" s="392"/>
      <c r="AC127" s="392"/>
      <c r="AD127" s="393"/>
      <c r="AE127" s="393"/>
      <c r="AF127" s="393"/>
      <c r="AG127" s="393"/>
      <c r="AH127" s="393"/>
      <c r="AI127" s="394"/>
      <c r="AJ127" s="393"/>
      <c r="AK127" s="393"/>
      <c r="AL127" s="393"/>
      <c r="AM127" s="393"/>
      <c r="AN127" s="393"/>
    </row>
    <row r="128" spans="1:40" x14ac:dyDescent="0.5">
      <c r="A128" s="393"/>
      <c r="B128" s="392">
        <f t="shared" si="1"/>
        <v>0</v>
      </c>
      <c r="C128" s="392"/>
      <c r="D128" s="392"/>
      <c r="E128" s="392"/>
      <c r="F128" s="392"/>
      <c r="G128" s="392"/>
      <c r="H128" s="392"/>
      <c r="I128" s="392"/>
      <c r="J128" s="392"/>
      <c r="K128" s="392"/>
      <c r="L128" s="392"/>
      <c r="M128" s="392"/>
      <c r="N128" s="392"/>
      <c r="O128" s="392"/>
      <c r="P128" s="392"/>
      <c r="Q128" s="392"/>
      <c r="R128" s="392"/>
      <c r="S128" s="392"/>
      <c r="T128" s="392"/>
      <c r="U128" s="392"/>
      <c r="V128" s="392"/>
      <c r="W128" s="392"/>
      <c r="X128" s="392"/>
      <c r="Y128" s="392"/>
      <c r="Z128" s="392"/>
      <c r="AA128" s="392"/>
      <c r="AB128" s="392"/>
      <c r="AC128" s="392"/>
      <c r="AD128" s="393"/>
      <c r="AE128" s="393"/>
      <c r="AF128" s="393"/>
      <c r="AG128" s="393"/>
      <c r="AH128" s="393"/>
      <c r="AI128" s="394"/>
      <c r="AJ128" s="393"/>
      <c r="AK128" s="393"/>
      <c r="AL128" s="393"/>
      <c r="AM128" s="393"/>
      <c r="AN128" s="393"/>
    </row>
    <row r="129" spans="1:40" x14ac:dyDescent="0.5">
      <c r="A129" s="393"/>
      <c r="B129" s="392">
        <f t="shared" si="1"/>
        <v>0</v>
      </c>
      <c r="C129" s="392"/>
      <c r="D129" s="392"/>
      <c r="E129" s="392"/>
      <c r="F129" s="392"/>
      <c r="G129" s="392"/>
      <c r="H129" s="392"/>
      <c r="I129" s="392"/>
      <c r="J129" s="392"/>
      <c r="K129" s="392"/>
      <c r="L129" s="392"/>
      <c r="M129" s="392"/>
      <c r="N129" s="392"/>
      <c r="O129" s="392"/>
      <c r="P129" s="392"/>
      <c r="Q129" s="392"/>
      <c r="R129" s="392"/>
      <c r="S129" s="392"/>
      <c r="T129" s="392"/>
      <c r="U129" s="392"/>
      <c r="V129" s="392"/>
      <c r="W129" s="392"/>
      <c r="X129" s="392"/>
      <c r="Y129" s="392"/>
      <c r="Z129" s="392"/>
      <c r="AA129" s="392"/>
      <c r="AB129" s="392"/>
      <c r="AC129" s="392"/>
      <c r="AD129" s="393"/>
      <c r="AE129" s="393"/>
      <c r="AF129" s="393"/>
      <c r="AG129" s="393"/>
      <c r="AH129" s="393"/>
      <c r="AI129" s="394"/>
      <c r="AJ129" s="393"/>
      <c r="AK129" s="393"/>
      <c r="AL129" s="393"/>
      <c r="AM129" s="393"/>
      <c r="AN129" s="393"/>
    </row>
    <row r="130" spans="1:40" x14ac:dyDescent="0.5">
      <c r="A130" s="393"/>
      <c r="B130" s="392">
        <f t="shared" si="1"/>
        <v>0</v>
      </c>
      <c r="C130" s="392"/>
      <c r="D130" s="392"/>
      <c r="E130" s="392"/>
      <c r="F130" s="392"/>
      <c r="G130" s="392"/>
      <c r="H130" s="392"/>
      <c r="I130" s="392"/>
      <c r="J130" s="392"/>
      <c r="K130" s="392"/>
      <c r="L130" s="392"/>
      <c r="M130" s="392"/>
      <c r="N130" s="392"/>
      <c r="O130" s="392"/>
      <c r="P130" s="392"/>
      <c r="Q130" s="392"/>
      <c r="R130" s="392"/>
      <c r="S130" s="392"/>
      <c r="T130" s="392"/>
      <c r="U130" s="392"/>
      <c r="V130" s="392"/>
      <c r="W130" s="392"/>
      <c r="X130" s="392"/>
      <c r="Y130" s="392"/>
      <c r="Z130" s="392"/>
      <c r="AA130" s="392"/>
      <c r="AB130" s="392"/>
      <c r="AC130" s="392"/>
      <c r="AD130" s="393"/>
      <c r="AE130" s="393"/>
      <c r="AF130" s="393"/>
      <c r="AG130" s="393"/>
      <c r="AH130" s="393"/>
      <c r="AI130" s="394"/>
      <c r="AJ130" s="393"/>
      <c r="AK130" s="393"/>
      <c r="AL130" s="393"/>
      <c r="AM130" s="393"/>
      <c r="AN130" s="393"/>
    </row>
    <row r="131" spans="1:40" x14ac:dyDescent="0.5">
      <c r="A131" s="393"/>
      <c r="B131" s="392">
        <f t="shared" si="1"/>
        <v>0</v>
      </c>
      <c r="C131" s="392"/>
      <c r="D131" s="392"/>
      <c r="E131" s="392"/>
      <c r="F131" s="392"/>
      <c r="G131" s="392"/>
      <c r="H131" s="392"/>
      <c r="I131" s="392"/>
      <c r="J131" s="392"/>
      <c r="K131" s="392"/>
      <c r="L131" s="392"/>
      <c r="M131" s="392"/>
      <c r="N131" s="392"/>
      <c r="O131" s="392"/>
      <c r="P131" s="392"/>
      <c r="Q131" s="392"/>
      <c r="R131" s="392"/>
      <c r="S131" s="392"/>
      <c r="T131" s="392"/>
      <c r="U131" s="392"/>
      <c r="V131" s="392"/>
      <c r="W131" s="392"/>
      <c r="X131" s="392"/>
      <c r="Y131" s="392"/>
      <c r="Z131" s="392"/>
      <c r="AA131" s="392"/>
      <c r="AB131" s="392"/>
      <c r="AC131" s="392"/>
      <c r="AD131" s="393"/>
      <c r="AE131" s="393"/>
      <c r="AF131" s="393"/>
      <c r="AG131" s="393"/>
      <c r="AH131" s="393"/>
      <c r="AI131" s="394"/>
      <c r="AJ131" s="393"/>
      <c r="AK131" s="393"/>
      <c r="AL131" s="393"/>
      <c r="AM131" s="393"/>
      <c r="AN131" s="393"/>
    </row>
    <row r="132" spans="1:40" x14ac:dyDescent="0.5">
      <c r="A132" s="393"/>
      <c r="B132" s="392">
        <f t="shared" si="1"/>
        <v>0</v>
      </c>
      <c r="C132" s="392"/>
      <c r="D132" s="392"/>
      <c r="E132" s="392"/>
      <c r="F132" s="392"/>
      <c r="G132" s="392"/>
      <c r="H132" s="392"/>
      <c r="I132" s="392"/>
      <c r="J132" s="392"/>
      <c r="K132" s="392"/>
      <c r="L132" s="392"/>
      <c r="M132" s="392"/>
      <c r="N132" s="392"/>
      <c r="O132" s="392"/>
      <c r="P132" s="392"/>
      <c r="Q132" s="392"/>
      <c r="R132" s="392"/>
      <c r="S132" s="392"/>
      <c r="T132" s="392"/>
      <c r="U132" s="392"/>
      <c r="V132" s="392"/>
      <c r="W132" s="392"/>
      <c r="X132" s="392"/>
      <c r="Y132" s="392"/>
      <c r="Z132" s="392"/>
      <c r="AA132" s="392"/>
      <c r="AB132" s="392"/>
      <c r="AC132" s="392"/>
      <c r="AD132" s="393"/>
      <c r="AE132" s="393"/>
      <c r="AF132" s="393"/>
      <c r="AG132" s="393"/>
      <c r="AH132" s="393"/>
      <c r="AI132" s="394"/>
      <c r="AJ132" s="393"/>
      <c r="AK132" s="393"/>
      <c r="AL132" s="393"/>
      <c r="AM132" s="393"/>
      <c r="AN132" s="393"/>
    </row>
    <row r="133" spans="1:40" x14ac:dyDescent="0.5">
      <c r="A133" s="393"/>
      <c r="B133" s="392">
        <f t="shared" si="1"/>
        <v>0</v>
      </c>
      <c r="C133" s="392"/>
      <c r="D133" s="392"/>
      <c r="E133" s="392"/>
      <c r="F133" s="392"/>
      <c r="G133" s="392"/>
      <c r="H133" s="392"/>
      <c r="I133" s="392"/>
      <c r="J133" s="392"/>
      <c r="K133" s="392"/>
      <c r="L133" s="392"/>
      <c r="M133" s="392"/>
      <c r="N133" s="392"/>
      <c r="O133" s="392"/>
      <c r="P133" s="392"/>
      <c r="Q133" s="392"/>
      <c r="R133" s="392"/>
      <c r="S133" s="392"/>
      <c r="T133" s="392"/>
      <c r="U133" s="392"/>
      <c r="V133" s="392"/>
      <c r="W133" s="392"/>
      <c r="X133" s="392"/>
      <c r="Y133" s="392"/>
      <c r="Z133" s="392"/>
      <c r="AA133" s="392"/>
      <c r="AB133" s="392"/>
      <c r="AC133" s="392"/>
      <c r="AD133" s="393"/>
      <c r="AE133" s="393"/>
      <c r="AF133" s="393"/>
      <c r="AG133" s="393"/>
      <c r="AH133" s="393"/>
      <c r="AI133" s="394"/>
      <c r="AJ133" s="393"/>
      <c r="AK133" s="393"/>
      <c r="AL133" s="393"/>
      <c r="AM133" s="393"/>
      <c r="AN133" s="393"/>
    </row>
    <row r="134" spans="1:40" x14ac:dyDescent="0.5">
      <c r="A134" s="393"/>
      <c r="B134" s="392">
        <f t="shared" si="1"/>
        <v>0</v>
      </c>
      <c r="C134" s="392"/>
      <c r="D134" s="392"/>
      <c r="E134" s="392"/>
      <c r="F134" s="392"/>
      <c r="G134" s="392"/>
      <c r="H134" s="392"/>
      <c r="I134" s="392"/>
      <c r="J134" s="392"/>
      <c r="K134" s="392"/>
      <c r="L134" s="392"/>
      <c r="M134" s="392"/>
      <c r="N134" s="392"/>
      <c r="O134" s="392"/>
      <c r="P134" s="392"/>
      <c r="Q134" s="392"/>
      <c r="R134" s="392"/>
      <c r="S134" s="392"/>
      <c r="T134" s="392"/>
      <c r="U134" s="392"/>
      <c r="V134" s="392"/>
      <c r="W134" s="392"/>
      <c r="X134" s="392"/>
      <c r="Y134" s="392"/>
      <c r="Z134" s="392"/>
      <c r="AA134" s="392"/>
      <c r="AB134" s="392"/>
      <c r="AC134" s="392"/>
      <c r="AD134" s="393"/>
      <c r="AE134" s="393"/>
      <c r="AF134" s="393"/>
      <c r="AG134" s="393"/>
      <c r="AH134" s="393"/>
      <c r="AI134" s="394"/>
      <c r="AJ134" s="393"/>
      <c r="AK134" s="393"/>
      <c r="AL134" s="393"/>
      <c r="AM134" s="393"/>
      <c r="AN134" s="393"/>
    </row>
    <row r="135" spans="1:40" x14ac:dyDescent="0.5">
      <c r="A135" s="393"/>
      <c r="B135" s="392">
        <f t="shared" si="1"/>
        <v>0</v>
      </c>
      <c r="C135" s="392"/>
      <c r="D135" s="392"/>
      <c r="E135" s="392"/>
      <c r="F135" s="392"/>
      <c r="G135" s="392"/>
      <c r="H135" s="392"/>
      <c r="I135" s="392"/>
      <c r="J135" s="392"/>
      <c r="K135" s="392"/>
      <c r="L135" s="392"/>
      <c r="M135" s="392"/>
      <c r="N135" s="392"/>
      <c r="O135" s="392"/>
      <c r="P135" s="392"/>
      <c r="Q135" s="392"/>
      <c r="R135" s="392"/>
      <c r="S135" s="392"/>
      <c r="T135" s="392"/>
      <c r="U135" s="392"/>
      <c r="V135" s="392"/>
      <c r="W135" s="392"/>
      <c r="X135" s="392"/>
      <c r="Y135" s="392"/>
      <c r="Z135" s="392"/>
      <c r="AA135" s="392"/>
      <c r="AB135" s="392"/>
      <c r="AC135" s="392"/>
      <c r="AD135" s="393"/>
      <c r="AE135" s="393"/>
      <c r="AF135" s="393"/>
      <c r="AG135" s="393"/>
      <c r="AH135" s="393"/>
      <c r="AI135" s="394"/>
      <c r="AJ135" s="393"/>
      <c r="AK135" s="393"/>
      <c r="AL135" s="393"/>
      <c r="AM135" s="393"/>
      <c r="AN135" s="393"/>
    </row>
    <row r="136" spans="1:40" x14ac:dyDescent="0.5">
      <c r="A136" s="393"/>
      <c r="B136" s="392">
        <f t="shared" si="1"/>
        <v>0</v>
      </c>
      <c r="C136" s="392"/>
      <c r="D136" s="392"/>
      <c r="E136" s="392"/>
      <c r="F136" s="392"/>
      <c r="G136" s="392"/>
      <c r="H136" s="392"/>
      <c r="I136" s="392"/>
      <c r="J136" s="392"/>
      <c r="K136" s="392"/>
      <c r="L136" s="392"/>
      <c r="M136" s="392"/>
      <c r="N136" s="392"/>
      <c r="O136" s="392"/>
      <c r="P136" s="392"/>
      <c r="Q136" s="392"/>
      <c r="R136" s="392"/>
      <c r="S136" s="392"/>
      <c r="T136" s="392"/>
      <c r="U136" s="392"/>
      <c r="V136" s="392"/>
      <c r="W136" s="392"/>
      <c r="X136" s="392"/>
      <c r="Y136" s="392"/>
      <c r="Z136" s="392"/>
      <c r="AA136" s="392"/>
      <c r="AB136" s="392"/>
      <c r="AC136" s="392"/>
      <c r="AD136" s="393"/>
      <c r="AE136" s="393"/>
      <c r="AF136" s="393"/>
      <c r="AG136" s="393"/>
      <c r="AH136" s="393"/>
      <c r="AI136" s="394"/>
      <c r="AJ136" s="393"/>
      <c r="AK136" s="393"/>
      <c r="AL136" s="393"/>
      <c r="AM136" s="393"/>
      <c r="AN136" s="393"/>
    </row>
    <row r="137" spans="1:40" x14ac:dyDescent="0.5">
      <c r="A137" s="393"/>
      <c r="B137" s="392">
        <f t="shared" ref="B137:B200" si="2">SUM(C137:AC137)</f>
        <v>0</v>
      </c>
      <c r="C137" s="392"/>
      <c r="D137" s="392"/>
      <c r="E137" s="392"/>
      <c r="F137" s="392"/>
      <c r="G137" s="392"/>
      <c r="H137" s="392"/>
      <c r="I137" s="392"/>
      <c r="J137" s="392"/>
      <c r="K137" s="392"/>
      <c r="L137" s="392"/>
      <c r="M137" s="392"/>
      <c r="N137" s="392"/>
      <c r="O137" s="392"/>
      <c r="P137" s="392"/>
      <c r="Q137" s="392"/>
      <c r="R137" s="392"/>
      <c r="S137" s="392"/>
      <c r="T137" s="392"/>
      <c r="U137" s="392"/>
      <c r="V137" s="392"/>
      <c r="W137" s="392"/>
      <c r="X137" s="392"/>
      <c r="Y137" s="392"/>
      <c r="Z137" s="392"/>
      <c r="AA137" s="392"/>
      <c r="AB137" s="392"/>
      <c r="AC137" s="392"/>
      <c r="AD137" s="393"/>
      <c r="AE137" s="393"/>
      <c r="AF137" s="393"/>
      <c r="AG137" s="393"/>
      <c r="AH137" s="393"/>
      <c r="AI137" s="394"/>
      <c r="AJ137" s="393"/>
      <c r="AK137" s="393"/>
      <c r="AL137" s="393"/>
      <c r="AM137" s="393"/>
      <c r="AN137" s="393"/>
    </row>
    <row r="138" spans="1:40" x14ac:dyDescent="0.5">
      <c r="A138" s="393"/>
      <c r="B138" s="392">
        <f t="shared" si="2"/>
        <v>0</v>
      </c>
      <c r="C138" s="392"/>
      <c r="D138" s="392"/>
      <c r="E138" s="392"/>
      <c r="F138" s="392"/>
      <c r="G138" s="392"/>
      <c r="H138" s="392"/>
      <c r="I138" s="392"/>
      <c r="J138" s="392"/>
      <c r="K138" s="392"/>
      <c r="L138" s="392"/>
      <c r="M138" s="392"/>
      <c r="N138" s="392"/>
      <c r="O138" s="392"/>
      <c r="P138" s="392"/>
      <c r="Q138" s="392"/>
      <c r="R138" s="392"/>
      <c r="S138" s="392"/>
      <c r="T138" s="392"/>
      <c r="U138" s="392"/>
      <c r="V138" s="392"/>
      <c r="W138" s="392"/>
      <c r="X138" s="392"/>
      <c r="Y138" s="392"/>
      <c r="Z138" s="392"/>
      <c r="AA138" s="392"/>
      <c r="AB138" s="392"/>
      <c r="AC138" s="392"/>
      <c r="AD138" s="393"/>
      <c r="AE138" s="393"/>
      <c r="AF138" s="393"/>
      <c r="AG138" s="393"/>
      <c r="AH138" s="393"/>
      <c r="AI138" s="394"/>
      <c r="AJ138" s="393"/>
      <c r="AK138" s="393"/>
      <c r="AL138" s="393"/>
      <c r="AM138" s="393"/>
      <c r="AN138" s="393"/>
    </row>
    <row r="139" spans="1:40" x14ac:dyDescent="0.5">
      <c r="A139" s="393"/>
      <c r="B139" s="392">
        <f t="shared" si="2"/>
        <v>0</v>
      </c>
      <c r="C139" s="392"/>
      <c r="D139" s="392"/>
      <c r="E139" s="392"/>
      <c r="F139" s="392"/>
      <c r="G139" s="392"/>
      <c r="H139" s="392"/>
      <c r="I139" s="392"/>
      <c r="J139" s="392"/>
      <c r="K139" s="392"/>
      <c r="L139" s="392"/>
      <c r="M139" s="392"/>
      <c r="N139" s="392"/>
      <c r="O139" s="392"/>
      <c r="P139" s="392"/>
      <c r="Q139" s="392"/>
      <c r="R139" s="392"/>
      <c r="S139" s="392"/>
      <c r="T139" s="392"/>
      <c r="U139" s="392"/>
      <c r="V139" s="392"/>
      <c r="W139" s="392"/>
      <c r="X139" s="392"/>
      <c r="Y139" s="392"/>
      <c r="Z139" s="392"/>
      <c r="AA139" s="392"/>
      <c r="AB139" s="392"/>
      <c r="AC139" s="392"/>
      <c r="AD139" s="393"/>
      <c r="AE139" s="393"/>
      <c r="AF139" s="393"/>
      <c r="AG139" s="393"/>
      <c r="AH139" s="393"/>
      <c r="AI139" s="394"/>
      <c r="AJ139" s="393"/>
      <c r="AK139" s="393"/>
      <c r="AL139" s="393"/>
      <c r="AM139" s="393"/>
      <c r="AN139" s="393"/>
    </row>
    <row r="140" spans="1:40" x14ac:dyDescent="0.5">
      <c r="A140" s="393"/>
      <c r="B140" s="392">
        <f t="shared" si="2"/>
        <v>0</v>
      </c>
      <c r="C140" s="392"/>
      <c r="D140" s="392"/>
      <c r="E140" s="392"/>
      <c r="F140" s="392"/>
      <c r="G140" s="392"/>
      <c r="H140" s="392"/>
      <c r="I140" s="392"/>
      <c r="J140" s="392"/>
      <c r="K140" s="392"/>
      <c r="L140" s="392"/>
      <c r="M140" s="392"/>
      <c r="N140" s="392"/>
      <c r="O140" s="392"/>
      <c r="P140" s="392"/>
      <c r="Q140" s="392"/>
      <c r="R140" s="392"/>
      <c r="S140" s="392"/>
      <c r="T140" s="392"/>
      <c r="U140" s="392"/>
      <c r="V140" s="392"/>
      <c r="W140" s="392"/>
      <c r="X140" s="392"/>
      <c r="Y140" s="392"/>
      <c r="Z140" s="392"/>
      <c r="AA140" s="392"/>
      <c r="AB140" s="392"/>
      <c r="AC140" s="392"/>
      <c r="AD140" s="393"/>
      <c r="AE140" s="393"/>
      <c r="AF140" s="393"/>
      <c r="AG140" s="393"/>
      <c r="AH140" s="393"/>
      <c r="AI140" s="394"/>
      <c r="AJ140" s="393"/>
      <c r="AK140" s="393"/>
      <c r="AL140" s="393"/>
      <c r="AM140" s="393"/>
      <c r="AN140" s="393"/>
    </row>
    <row r="141" spans="1:40" x14ac:dyDescent="0.5">
      <c r="A141" s="393"/>
      <c r="B141" s="392">
        <f t="shared" si="2"/>
        <v>0</v>
      </c>
      <c r="C141" s="392"/>
      <c r="D141" s="392"/>
      <c r="E141" s="392"/>
      <c r="F141" s="392"/>
      <c r="G141" s="392"/>
      <c r="H141" s="392"/>
      <c r="I141" s="392"/>
      <c r="J141" s="392"/>
      <c r="K141" s="392"/>
      <c r="L141" s="392"/>
      <c r="M141" s="392"/>
      <c r="N141" s="392"/>
      <c r="O141" s="392"/>
      <c r="P141" s="392"/>
      <c r="Q141" s="392"/>
      <c r="R141" s="392"/>
      <c r="S141" s="392"/>
      <c r="T141" s="392"/>
      <c r="U141" s="392"/>
      <c r="V141" s="392"/>
      <c r="W141" s="392"/>
      <c r="X141" s="392"/>
      <c r="Y141" s="392"/>
      <c r="Z141" s="392"/>
      <c r="AA141" s="392"/>
      <c r="AB141" s="392"/>
      <c r="AC141" s="392"/>
      <c r="AD141" s="393"/>
      <c r="AE141" s="393"/>
      <c r="AF141" s="393"/>
      <c r="AG141" s="393"/>
      <c r="AH141" s="393"/>
      <c r="AI141" s="394"/>
      <c r="AJ141" s="393"/>
      <c r="AK141" s="393"/>
      <c r="AL141" s="393"/>
      <c r="AM141" s="393"/>
      <c r="AN141" s="393"/>
    </row>
    <row r="142" spans="1:40" x14ac:dyDescent="0.5">
      <c r="A142" s="393"/>
      <c r="B142" s="392">
        <f t="shared" si="2"/>
        <v>0</v>
      </c>
      <c r="C142" s="392"/>
      <c r="D142" s="392"/>
      <c r="E142" s="392"/>
      <c r="F142" s="392"/>
      <c r="G142" s="392"/>
      <c r="H142" s="392"/>
      <c r="I142" s="392"/>
      <c r="J142" s="392"/>
      <c r="K142" s="392"/>
      <c r="L142" s="392"/>
      <c r="M142" s="392"/>
      <c r="N142" s="392"/>
      <c r="O142" s="392"/>
      <c r="P142" s="392"/>
      <c r="Q142" s="392"/>
      <c r="R142" s="392"/>
      <c r="S142" s="392"/>
      <c r="T142" s="392"/>
      <c r="U142" s="392"/>
      <c r="V142" s="392"/>
      <c r="W142" s="392"/>
      <c r="X142" s="392"/>
      <c r="Y142" s="392"/>
      <c r="Z142" s="392"/>
      <c r="AA142" s="392"/>
      <c r="AB142" s="392"/>
      <c r="AC142" s="392"/>
      <c r="AD142" s="393"/>
      <c r="AE142" s="393"/>
      <c r="AF142" s="393"/>
      <c r="AG142" s="393"/>
      <c r="AH142" s="393"/>
      <c r="AI142" s="394"/>
      <c r="AJ142" s="393"/>
      <c r="AK142" s="393"/>
      <c r="AL142" s="393"/>
      <c r="AM142" s="393"/>
      <c r="AN142" s="393"/>
    </row>
    <row r="143" spans="1:40" x14ac:dyDescent="0.5">
      <c r="A143" s="393"/>
      <c r="B143" s="392">
        <f t="shared" si="2"/>
        <v>0</v>
      </c>
      <c r="C143" s="392"/>
      <c r="D143" s="392"/>
      <c r="E143" s="392"/>
      <c r="F143" s="392"/>
      <c r="G143" s="392"/>
      <c r="H143" s="392"/>
      <c r="I143" s="392"/>
      <c r="J143" s="392"/>
      <c r="K143" s="392"/>
      <c r="L143" s="392"/>
      <c r="M143" s="392"/>
      <c r="N143" s="392"/>
      <c r="O143" s="392"/>
      <c r="P143" s="392"/>
      <c r="Q143" s="392"/>
      <c r="R143" s="392"/>
      <c r="S143" s="392"/>
      <c r="T143" s="392"/>
      <c r="U143" s="392"/>
      <c r="V143" s="392"/>
      <c r="W143" s="392"/>
      <c r="X143" s="392"/>
      <c r="Y143" s="392"/>
      <c r="Z143" s="392"/>
      <c r="AA143" s="392"/>
      <c r="AB143" s="392"/>
      <c r="AC143" s="392"/>
      <c r="AD143" s="393"/>
      <c r="AE143" s="393"/>
      <c r="AF143" s="393"/>
      <c r="AG143" s="393"/>
      <c r="AH143" s="393"/>
      <c r="AI143" s="394"/>
      <c r="AJ143" s="393"/>
      <c r="AK143" s="393"/>
      <c r="AL143" s="393"/>
      <c r="AM143" s="393"/>
      <c r="AN143" s="393"/>
    </row>
    <row r="144" spans="1:40" x14ac:dyDescent="0.5">
      <c r="A144" s="393"/>
      <c r="B144" s="392">
        <f t="shared" si="2"/>
        <v>0</v>
      </c>
      <c r="C144" s="392"/>
      <c r="D144" s="392"/>
      <c r="E144" s="392"/>
      <c r="F144" s="392"/>
      <c r="G144" s="392"/>
      <c r="H144" s="392"/>
      <c r="I144" s="392"/>
      <c r="J144" s="392"/>
      <c r="K144" s="392"/>
      <c r="L144" s="392"/>
      <c r="M144" s="392"/>
      <c r="N144" s="392"/>
      <c r="O144" s="392"/>
      <c r="P144" s="392"/>
      <c r="Q144" s="392"/>
      <c r="R144" s="392"/>
      <c r="S144" s="392"/>
      <c r="T144" s="392"/>
      <c r="U144" s="392"/>
      <c r="V144" s="392"/>
      <c r="W144" s="392"/>
      <c r="X144" s="392"/>
      <c r="Y144" s="392"/>
      <c r="Z144" s="392"/>
      <c r="AA144" s="392"/>
      <c r="AB144" s="392"/>
      <c r="AC144" s="392"/>
      <c r="AD144" s="393"/>
      <c r="AE144" s="393"/>
      <c r="AF144" s="393"/>
      <c r="AG144" s="393"/>
      <c r="AH144" s="393"/>
      <c r="AI144" s="394"/>
      <c r="AJ144" s="393"/>
      <c r="AK144" s="393"/>
      <c r="AL144" s="393"/>
      <c r="AM144" s="393"/>
      <c r="AN144" s="393"/>
    </row>
    <row r="145" spans="1:40" x14ac:dyDescent="0.5">
      <c r="A145" s="393"/>
      <c r="B145" s="392">
        <f t="shared" si="2"/>
        <v>0</v>
      </c>
      <c r="C145" s="392"/>
      <c r="D145" s="392"/>
      <c r="E145" s="392"/>
      <c r="F145" s="392"/>
      <c r="G145" s="392"/>
      <c r="H145" s="392"/>
      <c r="I145" s="392"/>
      <c r="J145" s="392"/>
      <c r="K145" s="392"/>
      <c r="L145" s="392"/>
      <c r="M145" s="392"/>
      <c r="N145" s="392"/>
      <c r="O145" s="392"/>
      <c r="P145" s="392"/>
      <c r="Q145" s="392"/>
      <c r="R145" s="392"/>
      <c r="S145" s="392"/>
      <c r="T145" s="392"/>
      <c r="U145" s="392"/>
      <c r="V145" s="392"/>
      <c r="W145" s="392"/>
      <c r="X145" s="392"/>
      <c r="Y145" s="392"/>
      <c r="Z145" s="392"/>
      <c r="AA145" s="392"/>
      <c r="AB145" s="392"/>
      <c r="AC145" s="392"/>
      <c r="AD145" s="393"/>
      <c r="AE145" s="393"/>
      <c r="AF145" s="393"/>
      <c r="AG145" s="393"/>
      <c r="AH145" s="393"/>
      <c r="AI145" s="394"/>
      <c r="AJ145" s="393"/>
      <c r="AK145" s="393"/>
      <c r="AL145" s="393"/>
      <c r="AM145" s="393"/>
      <c r="AN145" s="393"/>
    </row>
    <row r="146" spans="1:40" x14ac:dyDescent="0.5">
      <c r="A146" s="393"/>
      <c r="B146" s="392">
        <f t="shared" si="2"/>
        <v>0</v>
      </c>
      <c r="C146" s="392"/>
      <c r="D146" s="392"/>
      <c r="E146" s="392"/>
      <c r="F146" s="392"/>
      <c r="G146" s="392"/>
      <c r="H146" s="392"/>
      <c r="I146" s="392"/>
      <c r="J146" s="392"/>
      <c r="K146" s="392"/>
      <c r="L146" s="392"/>
      <c r="M146" s="392"/>
      <c r="N146" s="392"/>
      <c r="O146" s="392"/>
      <c r="P146" s="392"/>
      <c r="Q146" s="392"/>
      <c r="R146" s="392"/>
      <c r="S146" s="392"/>
      <c r="T146" s="392"/>
      <c r="U146" s="392"/>
      <c r="V146" s="392"/>
      <c r="W146" s="392"/>
      <c r="X146" s="392"/>
      <c r="Y146" s="392"/>
      <c r="Z146" s="392"/>
      <c r="AA146" s="392"/>
      <c r="AB146" s="392"/>
      <c r="AC146" s="392"/>
      <c r="AD146" s="393"/>
      <c r="AE146" s="393"/>
      <c r="AF146" s="393"/>
      <c r="AG146" s="393"/>
      <c r="AH146" s="393"/>
      <c r="AI146" s="394"/>
      <c r="AJ146" s="393"/>
      <c r="AK146" s="393"/>
      <c r="AL146" s="393"/>
      <c r="AM146" s="393"/>
      <c r="AN146" s="393"/>
    </row>
    <row r="147" spans="1:40" x14ac:dyDescent="0.5">
      <c r="A147" s="393"/>
      <c r="B147" s="392">
        <f t="shared" si="2"/>
        <v>0</v>
      </c>
      <c r="C147" s="392"/>
      <c r="D147" s="392"/>
      <c r="E147" s="392"/>
      <c r="F147" s="392"/>
      <c r="G147" s="392"/>
      <c r="H147" s="392"/>
      <c r="I147" s="392"/>
      <c r="J147" s="392"/>
      <c r="K147" s="392"/>
      <c r="L147" s="392"/>
      <c r="M147" s="392"/>
      <c r="N147" s="392"/>
      <c r="O147" s="392"/>
      <c r="P147" s="392"/>
      <c r="Q147" s="392"/>
      <c r="R147" s="392"/>
      <c r="S147" s="392"/>
      <c r="T147" s="392"/>
      <c r="U147" s="392"/>
      <c r="V147" s="392"/>
      <c r="W147" s="392"/>
      <c r="X147" s="392"/>
      <c r="Y147" s="392"/>
      <c r="Z147" s="392"/>
      <c r="AA147" s="392"/>
      <c r="AB147" s="392"/>
      <c r="AC147" s="392"/>
      <c r="AD147" s="393"/>
      <c r="AE147" s="393"/>
      <c r="AF147" s="393"/>
      <c r="AG147" s="393"/>
      <c r="AH147" s="393"/>
      <c r="AI147" s="394"/>
      <c r="AJ147" s="393"/>
      <c r="AK147" s="393"/>
      <c r="AL147" s="393"/>
      <c r="AM147" s="393"/>
      <c r="AN147" s="393"/>
    </row>
    <row r="148" spans="1:40" x14ac:dyDescent="0.5">
      <c r="A148" s="393"/>
      <c r="B148" s="392">
        <f t="shared" si="2"/>
        <v>0</v>
      </c>
      <c r="C148" s="392"/>
      <c r="D148" s="392"/>
      <c r="E148" s="392"/>
      <c r="F148" s="392"/>
      <c r="G148" s="392"/>
      <c r="H148" s="392"/>
      <c r="I148" s="392"/>
      <c r="J148" s="392"/>
      <c r="K148" s="392"/>
      <c r="L148" s="392"/>
      <c r="M148" s="392"/>
      <c r="N148" s="392"/>
      <c r="O148" s="392"/>
      <c r="P148" s="392"/>
      <c r="Q148" s="392"/>
      <c r="R148" s="392"/>
      <c r="S148" s="392"/>
      <c r="T148" s="392"/>
      <c r="U148" s="392"/>
      <c r="V148" s="392"/>
      <c r="W148" s="392"/>
      <c r="X148" s="392"/>
      <c r="Y148" s="392"/>
      <c r="Z148" s="392"/>
      <c r="AA148" s="392"/>
      <c r="AB148" s="392"/>
      <c r="AC148" s="392"/>
      <c r="AD148" s="393"/>
      <c r="AE148" s="393"/>
      <c r="AF148" s="393"/>
      <c r="AG148" s="393"/>
      <c r="AH148" s="393"/>
      <c r="AI148" s="394"/>
      <c r="AJ148" s="393"/>
      <c r="AK148" s="393"/>
      <c r="AL148" s="393"/>
      <c r="AM148" s="393"/>
      <c r="AN148" s="393"/>
    </row>
    <row r="149" spans="1:40" x14ac:dyDescent="0.5">
      <c r="A149" s="393"/>
      <c r="B149" s="392">
        <f t="shared" si="2"/>
        <v>0</v>
      </c>
      <c r="C149" s="392"/>
      <c r="D149" s="392"/>
      <c r="E149" s="392"/>
      <c r="F149" s="392"/>
      <c r="G149" s="392"/>
      <c r="H149" s="392"/>
      <c r="I149" s="392"/>
      <c r="J149" s="392"/>
      <c r="K149" s="392"/>
      <c r="L149" s="392"/>
      <c r="M149" s="392"/>
      <c r="N149" s="392"/>
      <c r="O149" s="392"/>
      <c r="P149" s="392"/>
      <c r="Q149" s="392"/>
      <c r="R149" s="392"/>
      <c r="S149" s="392"/>
      <c r="T149" s="392"/>
      <c r="U149" s="392"/>
      <c r="V149" s="392"/>
      <c r="W149" s="392"/>
      <c r="X149" s="392"/>
      <c r="Y149" s="392"/>
      <c r="Z149" s="392"/>
      <c r="AA149" s="392"/>
      <c r="AB149" s="392"/>
      <c r="AC149" s="392"/>
      <c r="AD149" s="393"/>
      <c r="AE149" s="393"/>
      <c r="AF149" s="393"/>
      <c r="AG149" s="393"/>
      <c r="AH149" s="393"/>
      <c r="AI149" s="394"/>
      <c r="AJ149" s="393"/>
      <c r="AK149" s="393"/>
      <c r="AL149" s="393"/>
      <c r="AM149" s="393"/>
      <c r="AN149" s="393"/>
    </row>
    <row r="150" spans="1:40" x14ac:dyDescent="0.5">
      <c r="A150" s="393"/>
      <c r="B150" s="392">
        <f t="shared" si="2"/>
        <v>0</v>
      </c>
      <c r="C150" s="392"/>
      <c r="D150" s="392"/>
      <c r="E150" s="392"/>
      <c r="F150" s="392"/>
      <c r="G150" s="392"/>
      <c r="H150" s="392"/>
      <c r="I150" s="392"/>
      <c r="J150" s="392"/>
      <c r="K150" s="392"/>
      <c r="L150" s="392"/>
      <c r="M150" s="392"/>
      <c r="N150" s="392"/>
      <c r="O150" s="392"/>
      <c r="P150" s="392"/>
      <c r="Q150" s="392"/>
      <c r="R150" s="392"/>
      <c r="S150" s="392"/>
      <c r="T150" s="392"/>
      <c r="U150" s="392"/>
      <c r="V150" s="392"/>
      <c r="W150" s="392"/>
      <c r="X150" s="392"/>
      <c r="Y150" s="392"/>
      <c r="Z150" s="392"/>
      <c r="AA150" s="392"/>
      <c r="AB150" s="392"/>
      <c r="AC150" s="392"/>
      <c r="AD150" s="393"/>
      <c r="AE150" s="393"/>
      <c r="AF150" s="393"/>
      <c r="AG150" s="393"/>
      <c r="AH150" s="393"/>
      <c r="AI150" s="394"/>
      <c r="AJ150" s="393"/>
      <c r="AK150" s="393"/>
      <c r="AL150" s="393"/>
      <c r="AM150" s="393"/>
      <c r="AN150" s="393"/>
    </row>
    <row r="151" spans="1:40" x14ac:dyDescent="0.5">
      <c r="A151" s="393"/>
      <c r="B151" s="392">
        <f t="shared" si="2"/>
        <v>0</v>
      </c>
      <c r="C151" s="392"/>
      <c r="D151" s="392"/>
      <c r="E151" s="392"/>
      <c r="F151" s="392"/>
      <c r="G151" s="392"/>
      <c r="H151" s="392"/>
      <c r="I151" s="392"/>
      <c r="J151" s="392"/>
      <c r="K151" s="392"/>
      <c r="L151" s="392"/>
      <c r="M151" s="392"/>
      <c r="N151" s="392"/>
      <c r="O151" s="392"/>
      <c r="P151" s="392"/>
      <c r="Q151" s="392"/>
      <c r="R151" s="392"/>
      <c r="S151" s="392"/>
      <c r="T151" s="392"/>
      <c r="U151" s="392"/>
      <c r="V151" s="392"/>
      <c r="W151" s="392"/>
      <c r="X151" s="392"/>
      <c r="Y151" s="392"/>
      <c r="Z151" s="392"/>
      <c r="AA151" s="392"/>
      <c r="AB151" s="392"/>
      <c r="AC151" s="392"/>
      <c r="AD151" s="393"/>
      <c r="AE151" s="393"/>
      <c r="AF151" s="393"/>
      <c r="AG151" s="393"/>
      <c r="AH151" s="393"/>
      <c r="AI151" s="394"/>
      <c r="AJ151" s="393"/>
      <c r="AK151" s="393"/>
      <c r="AL151" s="393"/>
      <c r="AM151" s="393"/>
      <c r="AN151" s="393"/>
    </row>
    <row r="152" spans="1:40" x14ac:dyDescent="0.5">
      <c r="A152" s="393"/>
      <c r="B152" s="392">
        <f t="shared" si="2"/>
        <v>0</v>
      </c>
      <c r="C152" s="392"/>
      <c r="D152" s="392"/>
      <c r="E152" s="392"/>
      <c r="F152" s="392"/>
      <c r="G152" s="392"/>
      <c r="H152" s="392"/>
      <c r="I152" s="392"/>
      <c r="J152" s="392"/>
      <c r="K152" s="392"/>
      <c r="L152" s="392"/>
      <c r="M152" s="392"/>
      <c r="N152" s="392"/>
      <c r="O152" s="392"/>
      <c r="P152" s="392"/>
      <c r="Q152" s="392"/>
      <c r="R152" s="392"/>
      <c r="S152" s="392"/>
      <c r="T152" s="392"/>
      <c r="U152" s="392"/>
      <c r="V152" s="392"/>
      <c r="W152" s="392"/>
      <c r="X152" s="392"/>
      <c r="Y152" s="392"/>
      <c r="Z152" s="392"/>
      <c r="AA152" s="392"/>
      <c r="AB152" s="392"/>
      <c r="AC152" s="392"/>
      <c r="AD152" s="393"/>
      <c r="AE152" s="393"/>
      <c r="AF152" s="393"/>
      <c r="AG152" s="393"/>
      <c r="AH152" s="393"/>
      <c r="AI152" s="394"/>
      <c r="AJ152" s="393"/>
      <c r="AK152" s="393"/>
      <c r="AL152" s="393"/>
      <c r="AM152" s="393"/>
      <c r="AN152" s="393"/>
    </row>
    <row r="153" spans="1:40" x14ac:dyDescent="0.5">
      <c r="A153" s="393"/>
      <c r="B153" s="392">
        <f t="shared" si="2"/>
        <v>0</v>
      </c>
      <c r="C153" s="392"/>
      <c r="D153" s="392"/>
      <c r="E153" s="392"/>
      <c r="F153" s="392"/>
      <c r="G153" s="392"/>
      <c r="H153" s="392"/>
      <c r="I153" s="392"/>
      <c r="J153" s="392"/>
      <c r="K153" s="392"/>
      <c r="L153" s="392"/>
      <c r="M153" s="392"/>
      <c r="N153" s="392"/>
      <c r="O153" s="392"/>
      <c r="P153" s="392"/>
      <c r="Q153" s="392"/>
      <c r="R153" s="392"/>
      <c r="S153" s="392"/>
      <c r="T153" s="392"/>
      <c r="U153" s="392"/>
      <c r="V153" s="392"/>
      <c r="W153" s="392"/>
      <c r="X153" s="392"/>
      <c r="Y153" s="392"/>
      <c r="Z153" s="392"/>
      <c r="AA153" s="392"/>
      <c r="AB153" s="392"/>
      <c r="AC153" s="392"/>
      <c r="AD153" s="393"/>
      <c r="AE153" s="393"/>
      <c r="AF153" s="393"/>
      <c r="AG153" s="393"/>
      <c r="AH153" s="393"/>
      <c r="AI153" s="394"/>
      <c r="AJ153" s="393"/>
      <c r="AK153" s="393"/>
      <c r="AL153" s="393"/>
      <c r="AM153" s="393"/>
      <c r="AN153" s="393"/>
    </row>
    <row r="154" spans="1:40" x14ac:dyDescent="0.5">
      <c r="A154" s="393"/>
      <c r="B154" s="392">
        <f t="shared" si="2"/>
        <v>0</v>
      </c>
      <c r="C154" s="392"/>
      <c r="D154" s="392"/>
      <c r="E154" s="392"/>
      <c r="F154" s="392"/>
      <c r="G154" s="392"/>
      <c r="H154" s="392"/>
      <c r="I154" s="392"/>
      <c r="J154" s="392"/>
      <c r="K154" s="392"/>
      <c r="L154" s="392"/>
      <c r="M154" s="392"/>
      <c r="N154" s="392"/>
      <c r="O154" s="392"/>
      <c r="P154" s="392"/>
      <c r="Q154" s="392"/>
      <c r="R154" s="392"/>
      <c r="S154" s="392"/>
      <c r="T154" s="392"/>
      <c r="U154" s="392"/>
      <c r="V154" s="392"/>
      <c r="W154" s="392"/>
      <c r="X154" s="392"/>
      <c r="Y154" s="392"/>
      <c r="Z154" s="392"/>
      <c r="AA154" s="392"/>
      <c r="AB154" s="392"/>
      <c r="AC154" s="392"/>
      <c r="AD154" s="393"/>
      <c r="AE154" s="393"/>
      <c r="AF154" s="393"/>
      <c r="AG154" s="393"/>
      <c r="AH154" s="393"/>
      <c r="AI154" s="394"/>
      <c r="AJ154" s="393"/>
      <c r="AK154" s="393"/>
      <c r="AL154" s="393"/>
      <c r="AM154" s="393"/>
      <c r="AN154" s="393"/>
    </row>
    <row r="155" spans="1:40" x14ac:dyDescent="0.5">
      <c r="A155" s="393"/>
      <c r="B155" s="392">
        <f t="shared" si="2"/>
        <v>0</v>
      </c>
      <c r="C155" s="392"/>
      <c r="D155" s="392"/>
      <c r="E155" s="392"/>
      <c r="F155" s="392"/>
      <c r="G155" s="392"/>
      <c r="H155" s="392"/>
      <c r="I155" s="392"/>
      <c r="J155" s="392"/>
      <c r="K155" s="392"/>
      <c r="L155" s="392"/>
      <c r="M155" s="392"/>
      <c r="N155" s="392"/>
      <c r="O155" s="392"/>
      <c r="P155" s="392"/>
      <c r="Q155" s="392"/>
      <c r="R155" s="392"/>
      <c r="S155" s="392"/>
      <c r="T155" s="392"/>
      <c r="U155" s="392"/>
      <c r="V155" s="392"/>
      <c r="W155" s="392"/>
      <c r="X155" s="392"/>
      <c r="Y155" s="392"/>
      <c r="Z155" s="392"/>
      <c r="AA155" s="392"/>
      <c r="AB155" s="392"/>
      <c r="AC155" s="392"/>
      <c r="AD155" s="393"/>
      <c r="AE155" s="393"/>
      <c r="AF155" s="393"/>
      <c r="AG155" s="393"/>
      <c r="AH155" s="393"/>
      <c r="AI155" s="394"/>
      <c r="AJ155" s="393"/>
      <c r="AK155" s="393"/>
      <c r="AL155" s="393"/>
      <c r="AM155" s="393"/>
      <c r="AN155" s="393"/>
    </row>
    <row r="156" spans="1:40" x14ac:dyDescent="0.5">
      <c r="A156" s="393"/>
      <c r="B156" s="392">
        <f t="shared" si="2"/>
        <v>0</v>
      </c>
      <c r="C156" s="392"/>
      <c r="D156" s="392"/>
      <c r="E156" s="392"/>
      <c r="F156" s="392"/>
      <c r="G156" s="392"/>
      <c r="H156" s="392"/>
      <c r="I156" s="392"/>
      <c r="J156" s="392"/>
      <c r="K156" s="392"/>
      <c r="L156" s="392"/>
      <c r="M156" s="392"/>
      <c r="N156" s="392"/>
      <c r="O156" s="392"/>
      <c r="P156" s="392"/>
      <c r="Q156" s="392"/>
      <c r="R156" s="392"/>
      <c r="S156" s="392"/>
      <c r="T156" s="392"/>
      <c r="U156" s="392"/>
      <c r="V156" s="392"/>
      <c r="W156" s="392"/>
      <c r="X156" s="392"/>
      <c r="Y156" s="392"/>
      <c r="Z156" s="392"/>
      <c r="AA156" s="392"/>
      <c r="AB156" s="392"/>
      <c r="AC156" s="392"/>
      <c r="AD156" s="393"/>
      <c r="AE156" s="393"/>
      <c r="AF156" s="393"/>
      <c r="AG156" s="393"/>
      <c r="AH156" s="393"/>
      <c r="AI156" s="394"/>
      <c r="AJ156" s="393"/>
      <c r="AK156" s="393"/>
      <c r="AL156" s="393"/>
      <c r="AM156" s="393"/>
      <c r="AN156" s="393"/>
    </row>
    <row r="157" spans="1:40" x14ac:dyDescent="0.5">
      <c r="A157" s="393"/>
      <c r="B157" s="392">
        <f t="shared" si="2"/>
        <v>0</v>
      </c>
      <c r="C157" s="392"/>
      <c r="D157" s="392"/>
      <c r="E157" s="392"/>
      <c r="F157" s="392"/>
      <c r="G157" s="392"/>
      <c r="H157" s="392"/>
      <c r="I157" s="392"/>
      <c r="J157" s="392"/>
      <c r="K157" s="392"/>
      <c r="L157" s="392"/>
      <c r="M157" s="392"/>
      <c r="N157" s="392"/>
      <c r="O157" s="392"/>
      <c r="P157" s="392"/>
      <c r="Q157" s="392"/>
      <c r="R157" s="392"/>
      <c r="S157" s="392"/>
      <c r="T157" s="392"/>
      <c r="U157" s="392"/>
      <c r="V157" s="392"/>
      <c r="W157" s="392"/>
      <c r="X157" s="392"/>
      <c r="Y157" s="392"/>
      <c r="Z157" s="392"/>
      <c r="AA157" s="392"/>
      <c r="AB157" s="392"/>
      <c r="AC157" s="392"/>
      <c r="AD157" s="393"/>
      <c r="AE157" s="393"/>
      <c r="AF157" s="393"/>
      <c r="AG157" s="393"/>
      <c r="AH157" s="393"/>
      <c r="AI157" s="394"/>
      <c r="AJ157" s="393"/>
      <c r="AK157" s="393"/>
      <c r="AL157" s="393"/>
      <c r="AM157" s="393"/>
      <c r="AN157" s="393"/>
    </row>
    <row r="158" spans="1:40" x14ac:dyDescent="0.5">
      <c r="A158" s="393"/>
      <c r="B158" s="392">
        <f t="shared" si="2"/>
        <v>0</v>
      </c>
      <c r="C158" s="392"/>
      <c r="D158" s="392"/>
      <c r="E158" s="392"/>
      <c r="F158" s="392"/>
      <c r="G158" s="392"/>
      <c r="H158" s="392"/>
      <c r="I158" s="392"/>
      <c r="J158" s="392"/>
      <c r="K158" s="392"/>
      <c r="L158" s="392"/>
      <c r="M158" s="392"/>
      <c r="N158" s="392"/>
      <c r="O158" s="392"/>
      <c r="P158" s="392"/>
      <c r="Q158" s="392"/>
      <c r="R158" s="392"/>
      <c r="S158" s="392"/>
      <c r="T158" s="392"/>
      <c r="U158" s="392"/>
      <c r="V158" s="392"/>
      <c r="W158" s="392"/>
      <c r="X158" s="392"/>
      <c r="Y158" s="392"/>
      <c r="Z158" s="392"/>
      <c r="AA158" s="392"/>
      <c r="AB158" s="392"/>
      <c r="AC158" s="392"/>
      <c r="AD158" s="393"/>
      <c r="AE158" s="393"/>
      <c r="AF158" s="393"/>
      <c r="AG158" s="393"/>
      <c r="AH158" s="393"/>
      <c r="AI158" s="394"/>
      <c r="AJ158" s="393"/>
      <c r="AK158" s="393"/>
      <c r="AL158" s="393"/>
      <c r="AM158" s="393"/>
      <c r="AN158" s="393"/>
    </row>
    <row r="159" spans="1:40" x14ac:dyDescent="0.5">
      <c r="A159" s="393"/>
      <c r="B159" s="392">
        <f t="shared" si="2"/>
        <v>0</v>
      </c>
      <c r="C159" s="392"/>
      <c r="D159" s="392"/>
      <c r="E159" s="392"/>
      <c r="F159" s="392"/>
      <c r="G159" s="392"/>
      <c r="H159" s="392"/>
      <c r="I159" s="392"/>
      <c r="J159" s="392"/>
      <c r="K159" s="392"/>
      <c r="L159" s="392"/>
      <c r="M159" s="392"/>
      <c r="N159" s="392"/>
      <c r="O159" s="392"/>
      <c r="P159" s="392"/>
      <c r="Q159" s="392"/>
      <c r="R159" s="392"/>
      <c r="S159" s="392"/>
      <c r="T159" s="392"/>
      <c r="U159" s="392"/>
      <c r="V159" s="392"/>
      <c r="W159" s="392"/>
      <c r="X159" s="392"/>
      <c r="Y159" s="392"/>
      <c r="Z159" s="392"/>
      <c r="AA159" s="392"/>
      <c r="AB159" s="392"/>
      <c r="AC159" s="392"/>
      <c r="AD159" s="393"/>
      <c r="AE159" s="393"/>
      <c r="AF159" s="393"/>
      <c r="AG159" s="393"/>
      <c r="AH159" s="393"/>
      <c r="AI159" s="394"/>
      <c r="AJ159" s="393"/>
      <c r="AK159" s="393"/>
      <c r="AL159" s="393"/>
      <c r="AM159" s="393"/>
      <c r="AN159" s="393"/>
    </row>
    <row r="160" spans="1:40" x14ac:dyDescent="0.5">
      <c r="A160" s="393"/>
      <c r="B160" s="392">
        <f t="shared" si="2"/>
        <v>0</v>
      </c>
      <c r="C160" s="392"/>
      <c r="D160" s="392"/>
      <c r="E160" s="392"/>
      <c r="F160" s="392"/>
      <c r="G160" s="392"/>
      <c r="H160" s="392"/>
      <c r="I160" s="392"/>
      <c r="J160" s="392"/>
      <c r="K160" s="392"/>
      <c r="L160" s="392"/>
      <c r="M160" s="392"/>
      <c r="N160" s="392"/>
      <c r="O160" s="392"/>
      <c r="P160" s="392"/>
      <c r="Q160" s="392"/>
      <c r="R160" s="392"/>
      <c r="S160" s="392"/>
      <c r="T160" s="392"/>
      <c r="U160" s="392"/>
      <c r="V160" s="392"/>
      <c r="W160" s="392"/>
      <c r="X160" s="392"/>
      <c r="Y160" s="392"/>
      <c r="Z160" s="392"/>
      <c r="AA160" s="392"/>
      <c r="AB160" s="392"/>
      <c r="AC160" s="392"/>
      <c r="AD160" s="393"/>
      <c r="AE160" s="393"/>
      <c r="AF160" s="393"/>
      <c r="AG160" s="393"/>
      <c r="AH160" s="393"/>
      <c r="AI160" s="394"/>
      <c r="AJ160" s="393"/>
      <c r="AK160" s="393"/>
      <c r="AL160" s="393"/>
      <c r="AM160" s="393"/>
      <c r="AN160" s="393"/>
    </row>
    <row r="161" spans="1:40" x14ac:dyDescent="0.5">
      <c r="A161" s="393"/>
      <c r="B161" s="392">
        <f t="shared" si="2"/>
        <v>0</v>
      </c>
      <c r="C161" s="392"/>
      <c r="D161" s="392"/>
      <c r="E161" s="392"/>
      <c r="F161" s="392"/>
      <c r="G161" s="392"/>
      <c r="H161" s="392"/>
      <c r="I161" s="392"/>
      <c r="J161" s="392"/>
      <c r="K161" s="392"/>
      <c r="L161" s="392"/>
      <c r="M161" s="392"/>
      <c r="N161" s="392"/>
      <c r="O161" s="392"/>
      <c r="P161" s="392"/>
      <c r="Q161" s="392"/>
      <c r="R161" s="392"/>
      <c r="S161" s="392"/>
      <c r="T161" s="392"/>
      <c r="U161" s="392"/>
      <c r="V161" s="392"/>
      <c r="W161" s="392"/>
      <c r="X161" s="392"/>
      <c r="Y161" s="392"/>
      <c r="Z161" s="392"/>
      <c r="AA161" s="392"/>
      <c r="AB161" s="392"/>
      <c r="AC161" s="392"/>
      <c r="AD161" s="393"/>
      <c r="AE161" s="393"/>
      <c r="AF161" s="393"/>
      <c r="AG161" s="393"/>
      <c r="AH161" s="393"/>
      <c r="AI161" s="394"/>
      <c r="AJ161" s="393"/>
      <c r="AK161" s="393"/>
      <c r="AL161" s="393"/>
      <c r="AM161" s="393"/>
      <c r="AN161" s="393"/>
    </row>
    <row r="162" spans="1:40" x14ac:dyDescent="0.5">
      <c r="A162" s="393"/>
      <c r="B162" s="392">
        <f t="shared" si="2"/>
        <v>0</v>
      </c>
      <c r="C162" s="392"/>
      <c r="D162" s="392"/>
      <c r="E162" s="392"/>
      <c r="F162" s="392"/>
      <c r="G162" s="392"/>
      <c r="H162" s="392"/>
      <c r="I162" s="392"/>
      <c r="J162" s="392"/>
      <c r="K162" s="392"/>
      <c r="L162" s="392"/>
      <c r="M162" s="392"/>
      <c r="N162" s="392"/>
      <c r="O162" s="392"/>
      <c r="P162" s="392"/>
      <c r="Q162" s="392"/>
      <c r="R162" s="392"/>
      <c r="S162" s="392"/>
      <c r="T162" s="392"/>
      <c r="U162" s="392"/>
      <c r="V162" s="392"/>
      <c r="W162" s="392"/>
      <c r="X162" s="392"/>
      <c r="Y162" s="392"/>
      <c r="Z162" s="392"/>
      <c r="AA162" s="392"/>
      <c r="AB162" s="392"/>
      <c r="AC162" s="392"/>
      <c r="AD162" s="393"/>
      <c r="AE162" s="393"/>
      <c r="AF162" s="393"/>
      <c r="AG162" s="393"/>
      <c r="AH162" s="393"/>
      <c r="AI162" s="394"/>
      <c r="AJ162" s="393"/>
      <c r="AK162" s="393"/>
      <c r="AL162" s="393"/>
      <c r="AM162" s="393"/>
      <c r="AN162" s="393"/>
    </row>
    <row r="163" spans="1:40" x14ac:dyDescent="0.5">
      <c r="A163" s="393"/>
      <c r="B163" s="392">
        <f t="shared" si="2"/>
        <v>0</v>
      </c>
      <c r="C163" s="392"/>
      <c r="D163" s="392"/>
      <c r="E163" s="392"/>
      <c r="F163" s="392"/>
      <c r="G163" s="392"/>
      <c r="H163" s="392"/>
      <c r="I163" s="392"/>
      <c r="J163" s="392"/>
      <c r="K163" s="392"/>
      <c r="L163" s="392"/>
      <c r="M163" s="392"/>
      <c r="N163" s="392"/>
      <c r="O163" s="392"/>
      <c r="P163" s="392"/>
      <c r="Q163" s="392"/>
      <c r="R163" s="392"/>
      <c r="S163" s="392"/>
      <c r="T163" s="392"/>
      <c r="U163" s="392"/>
      <c r="V163" s="392"/>
      <c r="W163" s="392"/>
      <c r="X163" s="392"/>
      <c r="Y163" s="392"/>
      <c r="Z163" s="392"/>
      <c r="AA163" s="392"/>
      <c r="AB163" s="392"/>
      <c r="AC163" s="392"/>
      <c r="AD163" s="393"/>
      <c r="AE163" s="393"/>
      <c r="AF163" s="393"/>
      <c r="AG163" s="393"/>
      <c r="AH163" s="393"/>
      <c r="AI163" s="394"/>
      <c r="AJ163" s="393"/>
      <c r="AK163" s="393"/>
      <c r="AL163" s="393"/>
      <c r="AM163" s="393"/>
      <c r="AN163" s="393"/>
    </row>
    <row r="164" spans="1:40" x14ac:dyDescent="0.5">
      <c r="A164" s="393"/>
      <c r="B164" s="392">
        <f t="shared" si="2"/>
        <v>0</v>
      </c>
      <c r="C164" s="392"/>
      <c r="D164" s="392"/>
      <c r="E164" s="392"/>
      <c r="F164" s="392"/>
      <c r="G164" s="392"/>
      <c r="H164" s="392"/>
      <c r="I164" s="392"/>
      <c r="J164" s="392"/>
      <c r="K164" s="392"/>
      <c r="L164" s="392"/>
      <c r="M164" s="392"/>
      <c r="N164" s="392"/>
      <c r="O164" s="392"/>
      <c r="P164" s="392"/>
      <c r="Q164" s="392"/>
      <c r="R164" s="392"/>
      <c r="S164" s="392"/>
      <c r="T164" s="392"/>
      <c r="U164" s="392"/>
      <c r="V164" s="392"/>
      <c r="W164" s="392"/>
      <c r="X164" s="392"/>
      <c r="Y164" s="392"/>
      <c r="Z164" s="392"/>
      <c r="AA164" s="392"/>
      <c r="AB164" s="392"/>
      <c r="AC164" s="392"/>
      <c r="AD164" s="393"/>
      <c r="AE164" s="393"/>
      <c r="AF164" s="393"/>
      <c r="AG164" s="393"/>
      <c r="AH164" s="393"/>
      <c r="AI164" s="394"/>
      <c r="AJ164" s="393"/>
      <c r="AK164" s="393"/>
      <c r="AL164" s="393"/>
      <c r="AM164" s="393"/>
      <c r="AN164" s="393"/>
    </row>
    <row r="165" spans="1:40" x14ac:dyDescent="0.5">
      <c r="A165" s="393"/>
      <c r="B165" s="392">
        <f t="shared" si="2"/>
        <v>0</v>
      </c>
      <c r="C165" s="392"/>
      <c r="D165" s="392"/>
      <c r="E165" s="392"/>
      <c r="F165" s="392"/>
      <c r="G165" s="392"/>
      <c r="H165" s="392"/>
      <c r="I165" s="392"/>
      <c r="J165" s="392"/>
      <c r="K165" s="392"/>
      <c r="L165" s="392"/>
      <c r="M165" s="392"/>
      <c r="N165" s="392"/>
      <c r="O165" s="392"/>
      <c r="P165" s="392"/>
      <c r="Q165" s="392"/>
      <c r="R165" s="392"/>
      <c r="S165" s="392"/>
      <c r="T165" s="392"/>
      <c r="U165" s="392"/>
      <c r="V165" s="392"/>
      <c r="W165" s="392"/>
      <c r="X165" s="392"/>
      <c r="Y165" s="392"/>
      <c r="Z165" s="392"/>
      <c r="AA165" s="392"/>
      <c r="AB165" s="392"/>
      <c r="AC165" s="392"/>
      <c r="AD165" s="393"/>
      <c r="AE165" s="393"/>
      <c r="AF165" s="393"/>
      <c r="AG165" s="393"/>
      <c r="AH165" s="393"/>
      <c r="AI165" s="394"/>
      <c r="AJ165" s="393"/>
      <c r="AK165" s="393"/>
      <c r="AL165" s="393"/>
      <c r="AM165" s="393"/>
      <c r="AN165" s="393"/>
    </row>
    <row r="166" spans="1:40" x14ac:dyDescent="0.5">
      <c r="A166" s="393"/>
      <c r="B166" s="392">
        <f t="shared" si="2"/>
        <v>0</v>
      </c>
      <c r="C166" s="392"/>
      <c r="D166" s="392"/>
      <c r="E166" s="392"/>
      <c r="F166" s="392"/>
      <c r="G166" s="392"/>
      <c r="H166" s="392"/>
      <c r="I166" s="392"/>
      <c r="J166" s="392"/>
      <c r="K166" s="392"/>
      <c r="L166" s="392"/>
      <c r="M166" s="392"/>
      <c r="N166" s="392"/>
      <c r="O166" s="392"/>
      <c r="P166" s="392"/>
      <c r="Q166" s="392"/>
      <c r="R166" s="392"/>
      <c r="S166" s="392"/>
      <c r="T166" s="392"/>
      <c r="U166" s="392"/>
      <c r="V166" s="392"/>
      <c r="W166" s="392"/>
      <c r="X166" s="392"/>
      <c r="Y166" s="392"/>
      <c r="Z166" s="392"/>
      <c r="AA166" s="392"/>
      <c r="AB166" s="392"/>
      <c r="AC166" s="392"/>
      <c r="AD166" s="393"/>
      <c r="AE166" s="393"/>
      <c r="AF166" s="393"/>
      <c r="AG166" s="393"/>
      <c r="AH166" s="393"/>
      <c r="AI166" s="394"/>
      <c r="AJ166" s="393"/>
      <c r="AK166" s="393"/>
      <c r="AL166" s="393"/>
      <c r="AM166" s="393"/>
      <c r="AN166" s="393"/>
    </row>
    <row r="167" spans="1:40" x14ac:dyDescent="0.5">
      <c r="A167" s="393"/>
      <c r="B167" s="392">
        <f t="shared" si="2"/>
        <v>0</v>
      </c>
      <c r="C167" s="392"/>
      <c r="D167" s="392"/>
      <c r="E167" s="392"/>
      <c r="F167" s="392"/>
      <c r="G167" s="392"/>
      <c r="H167" s="392"/>
      <c r="I167" s="392"/>
      <c r="J167" s="392"/>
      <c r="K167" s="392"/>
      <c r="L167" s="392"/>
      <c r="M167" s="392"/>
      <c r="N167" s="392"/>
      <c r="O167" s="392"/>
      <c r="P167" s="392"/>
      <c r="Q167" s="392"/>
      <c r="R167" s="392"/>
      <c r="S167" s="392"/>
      <c r="T167" s="392"/>
      <c r="U167" s="392"/>
      <c r="V167" s="392"/>
      <c r="W167" s="392"/>
      <c r="X167" s="392"/>
      <c r="Y167" s="392"/>
      <c r="Z167" s="392"/>
      <c r="AA167" s="392"/>
      <c r="AB167" s="392"/>
      <c r="AC167" s="392"/>
      <c r="AD167" s="393"/>
      <c r="AE167" s="393"/>
      <c r="AF167" s="393"/>
      <c r="AG167" s="393"/>
      <c r="AH167" s="393"/>
      <c r="AI167" s="394"/>
      <c r="AJ167" s="393"/>
      <c r="AK167" s="393"/>
      <c r="AL167" s="393"/>
      <c r="AM167" s="393"/>
      <c r="AN167" s="393"/>
    </row>
    <row r="168" spans="1:40" x14ac:dyDescent="0.5">
      <c r="A168" s="393"/>
      <c r="B168" s="392">
        <f t="shared" si="2"/>
        <v>0</v>
      </c>
      <c r="C168" s="392"/>
      <c r="D168" s="392"/>
      <c r="E168" s="392"/>
      <c r="F168" s="392"/>
      <c r="G168" s="392"/>
      <c r="H168" s="392"/>
      <c r="I168" s="392"/>
      <c r="J168" s="392"/>
      <c r="K168" s="392"/>
      <c r="L168" s="392"/>
      <c r="M168" s="392"/>
      <c r="N168" s="392"/>
      <c r="O168" s="392"/>
      <c r="P168" s="392"/>
      <c r="Q168" s="392"/>
      <c r="R168" s="392"/>
      <c r="S168" s="392"/>
      <c r="T168" s="392"/>
      <c r="U168" s="392"/>
      <c r="V168" s="392"/>
      <c r="W168" s="392"/>
      <c r="X168" s="392"/>
      <c r="Y168" s="392"/>
      <c r="Z168" s="392"/>
      <c r="AA168" s="392"/>
      <c r="AB168" s="392"/>
      <c r="AC168" s="392"/>
      <c r="AD168" s="393"/>
      <c r="AE168" s="393"/>
      <c r="AF168" s="393"/>
      <c r="AG168" s="393"/>
      <c r="AH168" s="393"/>
      <c r="AI168" s="394"/>
      <c r="AJ168" s="393"/>
      <c r="AK168" s="393"/>
      <c r="AL168" s="393"/>
      <c r="AM168" s="393"/>
      <c r="AN168" s="393"/>
    </row>
    <row r="169" spans="1:40" x14ac:dyDescent="0.5">
      <c r="A169" s="393"/>
      <c r="B169" s="392">
        <f t="shared" si="2"/>
        <v>0</v>
      </c>
      <c r="C169" s="392"/>
      <c r="D169" s="392"/>
      <c r="E169" s="392"/>
      <c r="F169" s="392"/>
      <c r="G169" s="392"/>
      <c r="H169" s="392"/>
      <c r="I169" s="392"/>
      <c r="J169" s="392"/>
      <c r="K169" s="392"/>
      <c r="L169" s="392"/>
      <c r="M169" s="392"/>
      <c r="N169" s="392"/>
      <c r="O169" s="392"/>
      <c r="P169" s="392"/>
      <c r="Q169" s="392"/>
      <c r="R169" s="392"/>
      <c r="S169" s="392"/>
      <c r="T169" s="392"/>
      <c r="U169" s="392"/>
      <c r="V169" s="392"/>
      <c r="W169" s="392"/>
      <c r="X169" s="392"/>
      <c r="Y169" s="392"/>
      <c r="Z169" s="392"/>
      <c r="AA169" s="392"/>
      <c r="AB169" s="392"/>
      <c r="AC169" s="392"/>
      <c r="AD169" s="393"/>
      <c r="AE169" s="393"/>
      <c r="AF169" s="393"/>
      <c r="AG169" s="393"/>
      <c r="AH169" s="393"/>
      <c r="AI169" s="394"/>
      <c r="AJ169" s="393"/>
      <c r="AK169" s="393"/>
      <c r="AL169" s="393"/>
      <c r="AM169" s="393"/>
      <c r="AN169" s="393"/>
    </row>
    <row r="170" spans="1:40" x14ac:dyDescent="0.5">
      <c r="A170" s="393"/>
      <c r="B170" s="392">
        <f t="shared" si="2"/>
        <v>0</v>
      </c>
      <c r="C170" s="392"/>
      <c r="D170" s="392"/>
      <c r="E170" s="392"/>
      <c r="F170" s="392"/>
      <c r="G170" s="392"/>
      <c r="H170" s="392"/>
      <c r="I170" s="392"/>
      <c r="J170" s="392"/>
      <c r="K170" s="392"/>
      <c r="L170" s="392"/>
      <c r="M170" s="392"/>
      <c r="N170" s="392"/>
      <c r="O170" s="392"/>
      <c r="P170" s="392"/>
      <c r="Q170" s="392"/>
      <c r="R170" s="392"/>
      <c r="S170" s="392"/>
      <c r="T170" s="392"/>
      <c r="U170" s="392"/>
      <c r="V170" s="392"/>
      <c r="W170" s="392"/>
      <c r="X170" s="392"/>
      <c r="Y170" s="392"/>
      <c r="Z170" s="392"/>
      <c r="AA170" s="392"/>
      <c r="AB170" s="392"/>
      <c r="AC170" s="392"/>
      <c r="AD170" s="393"/>
      <c r="AE170" s="393"/>
      <c r="AF170" s="393"/>
      <c r="AG170" s="393"/>
      <c r="AH170" s="393"/>
      <c r="AI170" s="394"/>
      <c r="AJ170" s="393"/>
      <c r="AK170" s="393"/>
      <c r="AL170" s="393"/>
      <c r="AM170" s="393"/>
      <c r="AN170" s="393"/>
    </row>
    <row r="171" spans="1:40" x14ac:dyDescent="0.5">
      <c r="A171" s="393"/>
      <c r="B171" s="392">
        <f t="shared" si="2"/>
        <v>0</v>
      </c>
      <c r="C171" s="392"/>
      <c r="D171" s="392"/>
      <c r="E171" s="392"/>
      <c r="F171" s="392"/>
      <c r="G171" s="392"/>
      <c r="H171" s="392"/>
      <c r="I171" s="392"/>
      <c r="J171" s="392"/>
      <c r="K171" s="392"/>
      <c r="L171" s="392"/>
      <c r="M171" s="392"/>
      <c r="N171" s="392"/>
      <c r="O171" s="392"/>
      <c r="P171" s="392"/>
      <c r="Q171" s="392"/>
      <c r="R171" s="392"/>
      <c r="S171" s="392"/>
      <c r="T171" s="392"/>
      <c r="U171" s="392"/>
      <c r="V171" s="392"/>
      <c r="W171" s="392"/>
      <c r="X171" s="392"/>
      <c r="Y171" s="392"/>
      <c r="Z171" s="392"/>
      <c r="AA171" s="392"/>
      <c r="AB171" s="392"/>
      <c r="AC171" s="392"/>
      <c r="AD171" s="393"/>
      <c r="AE171" s="393"/>
      <c r="AF171" s="393"/>
      <c r="AG171" s="393"/>
      <c r="AH171" s="393"/>
      <c r="AI171" s="394"/>
      <c r="AJ171" s="393"/>
      <c r="AK171" s="393"/>
      <c r="AL171" s="393"/>
      <c r="AM171" s="393"/>
      <c r="AN171" s="393"/>
    </row>
    <row r="172" spans="1:40" x14ac:dyDescent="0.5">
      <c r="A172" s="393"/>
      <c r="B172" s="392">
        <f t="shared" si="2"/>
        <v>0</v>
      </c>
      <c r="C172" s="392"/>
      <c r="D172" s="392"/>
      <c r="E172" s="392"/>
      <c r="F172" s="392"/>
      <c r="G172" s="392"/>
      <c r="H172" s="392"/>
      <c r="I172" s="392"/>
      <c r="J172" s="392"/>
      <c r="K172" s="392"/>
      <c r="L172" s="392"/>
      <c r="M172" s="392"/>
      <c r="N172" s="392"/>
      <c r="O172" s="392"/>
      <c r="P172" s="392"/>
      <c r="Q172" s="392"/>
      <c r="R172" s="392"/>
      <c r="S172" s="392"/>
      <c r="T172" s="392"/>
      <c r="U172" s="392"/>
      <c r="V172" s="392"/>
      <c r="W172" s="392"/>
      <c r="X172" s="392"/>
      <c r="Y172" s="392"/>
      <c r="Z172" s="392"/>
      <c r="AA172" s="392"/>
      <c r="AB172" s="392"/>
      <c r="AC172" s="392"/>
      <c r="AD172" s="393"/>
      <c r="AE172" s="393"/>
      <c r="AF172" s="393"/>
      <c r="AG172" s="393"/>
      <c r="AH172" s="393"/>
      <c r="AI172" s="394"/>
      <c r="AJ172" s="393"/>
      <c r="AK172" s="393"/>
      <c r="AL172" s="393"/>
      <c r="AM172" s="393"/>
      <c r="AN172" s="393"/>
    </row>
    <row r="173" spans="1:40" x14ac:dyDescent="0.5">
      <c r="A173" s="393"/>
      <c r="B173" s="392">
        <f t="shared" si="2"/>
        <v>0</v>
      </c>
      <c r="C173" s="392"/>
      <c r="D173" s="392"/>
      <c r="E173" s="392"/>
      <c r="F173" s="392"/>
      <c r="G173" s="392"/>
      <c r="H173" s="392"/>
      <c r="I173" s="392"/>
      <c r="J173" s="392"/>
      <c r="K173" s="392"/>
      <c r="L173" s="392"/>
      <c r="M173" s="392"/>
      <c r="N173" s="392"/>
      <c r="O173" s="392"/>
      <c r="P173" s="392"/>
      <c r="Q173" s="392"/>
      <c r="R173" s="392"/>
      <c r="S173" s="392"/>
      <c r="T173" s="392"/>
      <c r="U173" s="392"/>
      <c r="V173" s="392"/>
      <c r="W173" s="392"/>
      <c r="X173" s="392"/>
      <c r="Y173" s="392"/>
      <c r="Z173" s="392"/>
      <c r="AA173" s="392"/>
      <c r="AB173" s="392"/>
      <c r="AC173" s="392"/>
      <c r="AD173" s="393"/>
      <c r="AE173" s="393"/>
      <c r="AF173" s="393"/>
      <c r="AG173" s="393"/>
      <c r="AH173" s="393"/>
      <c r="AI173" s="394"/>
      <c r="AJ173" s="393"/>
      <c r="AK173" s="393"/>
      <c r="AL173" s="393"/>
      <c r="AM173" s="393"/>
      <c r="AN173" s="393"/>
    </row>
    <row r="174" spans="1:40" x14ac:dyDescent="0.5">
      <c r="A174" s="393"/>
      <c r="B174" s="392">
        <f t="shared" si="2"/>
        <v>0</v>
      </c>
      <c r="C174" s="392"/>
      <c r="D174" s="392"/>
      <c r="E174" s="392"/>
      <c r="F174" s="392"/>
      <c r="G174" s="392"/>
      <c r="H174" s="392"/>
      <c r="I174" s="392"/>
      <c r="J174" s="392"/>
      <c r="K174" s="392"/>
      <c r="L174" s="392"/>
      <c r="M174" s="392"/>
      <c r="N174" s="392"/>
      <c r="O174" s="392"/>
      <c r="P174" s="392"/>
      <c r="Q174" s="392"/>
      <c r="R174" s="392"/>
      <c r="S174" s="392"/>
      <c r="T174" s="392"/>
      <c r="U174" s="392"/>
      <c r="V174" s="392"/>
      <c r="W174" s="392"/>
      <c r="X174" s="392"/>
      <c r="Y174" s="392"/>
      <c r="Z174" s="392"/>
      <c r="AA174" s="392"/>
      <c r="AB174" s="392"/>
      <c r="AC174" s="392"/>
      <c r="AD174" s="393"/>
      <c r="AE174" s="393"/>
      <c r="AF174" s="393"/>
      <c r="AG174" s="393"/>
      <c r="AH174" s="393"/>
      <c r="AI174" s="394"/>
      <c r="AJ174" s="393"/>
      <c r="AK174" s="393"/>
      <c r="AL174" s="393"/>
      <c r="AM174" s="393"/>
      <c r="AN174" s="393"/>
    </row>
    <row r="175" spans="1:40" x14ac:dyDescent="0.5">
      <c r="A175" s="393"/>
      <c r="B175" s="392">
        <f t="shared" si="2"/>
        <v>0</v>
      </c>
      <c r="C175" s="392"/>
      <c r="D175" s="392"/>
      <c r="E175" s="392"/>
      <c r="F175" s="392"/>
      <c r="G175" s="392"/>
      <c r="H175" s="392"/>
      <c r="I175" s="392"/>
      <c r="J175" s="392"/>
      <c r="K175" s="392"/>
      <c r="L175" s="392"/>
      <c r="M175" s="392"/>
      <c r="N175" s="392"/>
      <c r="O175" s="392"/>
      <c r="P175" s="392"/>
      <c r="Q175" s="392"/>
      <c r="R175" s="392"/>
      <c r="S175" s="392"/>
      <c r="T175" s="392"/>
      <c r="U175" s="392"/>
      <c r="V175" s="392"/>
      <c r="W175" s="392"/>
      <c r="X175" s="392"/>
      <c r="Y175" s="392"/>
      <c r="Z175" s="392"/>
      <c r="AA175" s="392"/>
      <c r="AB175" s="392"/>
      <c r="AC175" s="392"/>
      <c r="AD175" s="393"/>
      <c r="AE175" s="393"/>
      <c r="AF175" s="393"/>
      <c r="AG175" s="393"/>
      <c r="AH175" s="393"/>
      <c r="AI175" s="394"/>
      <c r="AJ175" s="393"/>
      <c r="AK175" s="393"/>
      <c r="AL175" s="393"/>
      <c r="AM175" s="393"/>
      <c r="AN175" s="393"/>
    </row>
    <row r="176" spans="1:40" x14ac:dyDescent="0.5">
      <c r="A176" s="393"/>
      <c r="B176" s="392">
        <f t="shared" si="2"/>
        <v>0</v>
      </c>
      <c r="C176" s="392"/>
      <c r="D176" s="392"/>
      <c r="E176" s="392"/>
      <c r="F176" s="392"/>
      <c r="G176" s="392"/>
      <c r="H176" s="392"/>
      <c r="I176" s="392"/>
      <c r="J176" s="392"/>
      <c r="K176" s="392"/>
      <c r="L176" s="392"/>
      <c r="M176" s="392"/>
      <c r="N176" s="392"/>
      <c r="O176" s="392"/>
      <c r="P176" s="392"/>
      <c r="Q176" s="392"/>
      <c r="R176" s="392"/>
      <c r="S176" s="392"/>
      <c r="T176" s="392"/>
      <c r="U176" s="392"/>
      <c r="V176" s="392"/>
      <c r="W176" s="392"/>
      <c r="X176" s="392"/>
      <c r="Y176" s="392"/>
      <c r="Z176" s="392"/>
      <c r="AA176" s="392"/>
      <c r="AB176" s="392"/>
      <c r="AC176" s="392"/>
      <c r="AD176" s="393"/>
      <c r="AE176" s="393"/>
      <c r="AF176" s="393"/>
      <c r="AG176" s="393"/>
      <c r="AH176" s="393"/>
      <c r="AI176" s="394"/>
      <c r="AJ176" s="393"/>
      <c r="AK176" s="393"/>
      <c r="AL176" s="393"/>
      <c r="AM176" s="393"/>
      <c r="AN176" s="393"/>
    </row>
    <row r="177" spans="1:40" x14ac:dyDescent="0.5">
      <c r="A177" s="393"/>
      <c r="B177" s="392">
        <f t="shared" si="2"/>
        <v>0</v>
      </c>
      <c r="C177" s="392"/>
      <c r="D177" s="392"/>
      <c r="E177" s="392"/>
      <c r="F177" s="392"/>
      <c r="G177" s="392"/>
      <c r="H177" s="392"/>
      <c r="I177" s="392"/>
      <c r="J177" s="392"/>
      <c r="K177" s="392"/>
      <c r="L177" s="392"/>
      <c r="M177" s="392"/>
      <c r="N177" s="392"/>
      <c r="O177" s="392"/>
      <c r="P177" s="392"/>
      <c r="Q177" s="392"/>
      <c r="R177" s="392"/>
      <c r="S177" s="392"/>
      <c r="T177" s="392"/>
      <c r="U177" s="392"/>
      <c r="V177" s="392"/>
      <c r="W177" s="392"/>
      <c r="X177" s="392"/>
      <c r="Y177" s="392"/>
      <c r="Z177" s="392"/>
      <c r="AA177" s="392"/>
      <c r="AB177" s="392"/>
      <c r="AC177" s="392"/>
      <c r="AD177" s="393"/>
      <c r="AE177" s="393"/>
      <c r="AF177" s="393"/>
      <c r="AG177" s="393"/>
      <c r="AH177" s="393"/>
      <c r="AI177" s="394"/>
      <c r="AJ177" s="393"/>
      <c r="AK177" s="393"/>
      <c r="AL177" s="393"/>
      <c r="AM177" s="393"/>
      <c r="AN177" s="393"/>
    </row>
    <row r="178" spans="1:40" x14ac:dyDescent="0.5">
      <c r="A178" s="393"/>
      <c r="B178" s="392">
        <f t="shared" si="2"/>
        <v>0</v>
      </c>
      <c r="C178" s="392"/>
      <c r="D178" s="392"/>
      <c r="E178" s="392"/>
      <c r="F178" s="392"/>
      <c r="G178" s="392"/>
      <c r="H178" s="392"/>
      <c r="I178" s="392"/>
      <c r="J178" s="392"/>
      <c r="K178" s="392"/>
      <c r="L178" s="392"/>
      <c r="M178" s="392"/>
      <c r="N178" s="392"/>
      <c r="O178" s="392"/>
      <c r="P178" s="392"/>
      <c r="Q178" s="392"/>
      <c r="R178" s="392"/>
      <c r="S178" s="392"/>
      <c r="T178" s="392"/>
      <c r="U178" s="392"/>
      <c r="V178" s="392"/>
      <c r="W178" s="392"/>
      <c r="X178" s="392"/>
      <c r="Y178" s="392"/>
      <c r="Z178" s="392"/>
      <c r="AA178" s="392"/>
      <c r="AB178" s="392"/>
      <c r="AC178" s="392"/>
      <c r="AD178" s="393"/>
      <c r="AE178" s="393"/>
      <c r="AF178" s="393"/>
      <c r="AG178" s="393"/>
      <c r="AH178" s="393"/>
      <c r="AI178" s="394"/>
      <c r="AJ178" s="393"/>
      <c r="AK178" s="393"/>
      <c r="AL178" s="393"/>
      <c r="AM178" s="393"/>
      <c r="AN178" s="393"/>
    </row>
    <row r="179" spans="1:40" x14ac:dyDescent="0.5">
      <c r="A179" s="393"/>
      <c r="B179" s="392">
        <f t="shared" si="2"/>
        <v>0</v>
      </c>
      <c r="C179" s="392"/>
      <c r="D179" s="392"/>
      <c r="E179" s="392"/>
      <c r="F179" s="392"/>
      <c r="G179" s="392"/>
      <c r="H179" s="392"/>
      <c r="I179" s="392"/>
      <c r="J179" s="392"/>
      <c r="K179" s="392"/>
      <c r="L179" s="392"/>
      <c r="M179" s="392"/>
      <c r="N179" s="392"/>
      <c r="O179" s="392"/>
      <c r="P179" s="392"/>
      <c r="Q179" s="392"/>
      <c r="R179" s="392"/>
      <c r="S179" s="392"/>
      <c r="T179" s="392"/>
      <c r="U179" s="392"/>
      <c r="V179" s="392"/>
      <c r="W179" s="392"/>
      <c r="X179" s="392"/>
      <c r="Y179" s="392"/>
      <c r="Z179" s="392"/>
      <c r="AA179" s="392"/>
      <c r="AB179" s="392"/>
      <c r="AC179" s="392"/>
      <c r="AD179" s="393"/>
      <c r="AE179" s="393"/>
      <c r="AF179" s="393"/>
      <c r="AG179" s="393"/>
      <c r="AH179" s="393"/>
      <c r="AI179" s="394"/>
      <c r="AJ179" s="393"/>
      <c r="AK179" s="393"/>
      <c r="AL179" s="393"/>
      <c r="AM179" s="393"/>
      <c r="AN179" s="393"/>
    </row>
    <row r="180" spans="1:40" x14ac:dyDescent="0.5">
      <c r="A180" s="393"/>
      <c r="B180" s="392">
        <f t="shared" si="2"/>
        <v>0</v>
      </c>
      <c r="C180" s="392"/>
      <c r="D180" s="392"/>
      <c r="E180" s="392"/>
      <c r="F180" s="392"/>
      <c r="G180" s="392"/>
      <c r="H180" s="392"/>
      <c r="I180" s="392"/>
      <c r="J180" s="392"/>
      <c r="K180" s="392"/>
      <c r="L180" s="392"/>
      <c r="M180" s="392"/>
      <c r="N180" s="392"/>
      <c r="O180" s="392"/>
      <c r="P180" s="392"/>
      <c r="Q180" s="392"/>
      <c r="R180" s="392"/>
      <c r="S180" s="392"/>
      <c r="T180" s="392"/>
      <c r="U180" s="392"/>
      <c r="V180" s="392"/>
      <c r="W180" s="392"/>
      <c r="X180" s="392"/>
      <c r="Y180" s="392"/>
      <c r="Z180" s="392"/>
      <c r="AA180" s="392"/>
      <c r="AB180" s="392"/>
      <c r="AC180" s="392"/>
      <c r="AD180" s="393"/>
      <c r="AE180" s="393"/>
      <c r="AF180" s="393"/>
      <c r="AG180" s="393"/>
      <c r="AH180" s="393"/>
      <c r="AI180" s="394"/>
      <c r="AJ180" s="393"/>
      <c r="AK180" s="393"/>
      <c r="AL180" s="393"/>
      <c r="AM180" s="393"/>
      <c r="AN180" s="393"/>
    </row>
    <row r="181" spans="1:40" x14ac:dyDescent="0.5">
      <c r="A181" s="393"/>
      <c r="B181" s="392">
        <f t="shared" si="2"/>
        <v>0</v>
      </c>
      <c r="C181" s="392"/>
      <c r="D181" s="392"/>
      <c r="E181" s="392"/>
      <c r="F181" s="392"/>
      <c r="G181" s="392"/>
      <c r="H181" s="392"/>
      <c r="I181" s="392"/>
      <c r="J181" s="392"/>
      <c r="K181" s="392"/>
      <c r="L181" s="392"/>
      <c r="M181" s="392"/>
      <c r="N181" s="392"/>
      <c r="O181" s="392"/>
      <c r="P181" s="392"/>
      <c r="Q181" s="392"/>
      <c r="R181" s="392"/>
      <c r="S181" s="392"/>
      <c r="T181" s="392"/>
      <c r="U181" s="392"/>
      <c r="V181" s="392"/>
      <c r="W181" s="392"/>
      <c r="X181" s="392"/>
      <c r="Y181" s="392"/>
      <c r="Z181" s="392"/>
      <c r="AA181" s="392"/>
      <c r="AB181" s="392"/>
      <c r="AC181" s="392"/>
      <c r="AD181" s="393"/>
      <c r="AE181" s="393"/>
      <c r="AF181" s="393"/>
      <c r="AG181" s="393"/>
      <c r="AH181" s="393"/>
      <c r="AI181" s="394"/>
      <c r="AJ181" s="393"/>
      <c r="AK181" s="393"/>
      <c r="AL181" s="393"/>
      <c r="AM181" s="393"/>
      <c r="AN181" s="393"/>
    </row>
    <row r="182" spans="1:40" x14ac:dyDescent="0.5">
      <c r="A182" s="393"/>
      <c r="B182" s="392">
        <f t="shared" si="2"/>
        <v>0</v>
      </c>
      <c r="C182" s="392"/>
      <c r="D182" s="392"/>
      <c r="E182" s="392"/>
      <c r="F182" s="392"/>
      <c r="G182" s="392"/>
      <c r="H182" s="392"/>
      <c r="I182" s="392"/>
      <c r="J182" s="392"/>
      <c r="K182" s="392"/>
      <c r="L182" s="392"/>
      <c r="M182" s="392"/>
      <c r="N182" s="392"/>
      <c r="O182" s="392"/>
      <c r="P182" s="392"/>
      <c r="Q182" s="392"/>
      <c r="R182" s="392"/>
      <c r="S182" s="392"/>
      <c r="T182" s="392"/>
      <c r="U182" s="392"/>
      <c r="V182" s="392"/>
      <c r="W182" s="392"/>
      <c r="X182" s="392"/>
      <c r="Y182" s="392"/>
      <c r="Z182" s="392"/>
      <c r="AA182" s="392"/>
      <c r="AB182" s="392"/>
      <c r="AC182" s="392"/>
      <c r="AD182" s="393"/>
      <c r="AE182" s="393"/>
      <c r="AF182" s="393"/>
      <c r="AG182" s="393"/>
      <c r="AH182" s="393"/>
      <c r="AI182" s="394"/>
      <c r="AJ182" s="393"/>
      <c r="AK182" s="393"/>
      <c r="AL182" s="393"/>
      <c r="AM182" s="393"/>
      <c r="AN182" s="393"/>
    </row>
    <row r="183" spans="1:40" x14ac:dyDescent="0.5">
      <c r="A183" s="393"/>
      <c r="B183" s="392">
        <f t="shared" si="2"/>
        <v>0</v>
      </c>
      <c r="C183" s="392"/>
      <c r="D183" s="392"/>
      <c r="E183" s="392"/>
      <c r="F183" s="392"/>
      <c r="G183" s="392"/>
      <c r="H183" s="392"/>
      <c r="I183" s="392"/>
      <c r="J183" s="392"/>
      <c r="K183" s="392"/>
      <c r="L183" s="392"/>
      <c r="M183" s="392"/>
      <c r="N183" s="392"/>
      <c r="O183" s="392"/>
      <c r="P183" s="392"/>
      <c r="Q183" s="392"/>
      <c r="R183" s="392"/>
      <c r="S183" s="392"/>
      <c r="T183" s="392"/>
      <c r="U183" s="392"/>
      <c r="V183" s="392"/>
      <c r="W183" s="392"/>
      <c r="X183" s="392"/>
      <c r="Y183" s="392"/>
      <c r="Z183" s="392"/>
      <c r="AA183" s="392"/>
      <c r="AB183" s="392"/>
      <c r="AC183" s="392"/>
      <c r="AD183" s="393"/>
      <c r="AE183" s="393"/>
      <c r="AF183" s="393"/>
      <c r="AG183" s="393"/>
      <c r="AH183" s="393"/>
      <c r="AI183" s="394"/>
      <c r="AJ183" s="393"/>
      <c r="AK183" s="393"/>
      <c r="AL183" s="393"/>
      <c r="AM183" s="393"/>
      <c r="AN183" s="393"/>
    </row>
    <row r="184" spans="1:40" x14ac:dyDescent="0.5">
      <c r="A184" s="393"/>
      <c r="B184" s="392">
        <f t="shared" si="2"/>
        <v>0</v>
      </c>
      <c r="C184" s="392"/>
      <c r="D184" s="392"/>
      <c r="E184" s="392"/>
      <c r="F184" s="392"/>
      <c r="G184" s="392"/>
      <c r="H184" s="392"/>
      <c r="I184" s="392"/>
      <c r="J184" s="392"/>
      <c r="K184" s="392"/>
      <c r="L184" s="392"/>
      <c r="M184" s="392"/>
      <c r="N184" s="392"/>
      <c r="O184" s="392"/>
      <c r="P184" s="392"/>
      <c r="Q184" s="392"/>
      <c r="R184" s="392"/>
      <c r="S184" s="392"/>
      <c r="T184" s="392"/>
      <c r="U184" s="392"/>
      <c r="V184" s="392"/>
      <c r="W184" s="392"/>
      <c r="X184" s="392"/>
      <c r="Y184" s="392"/>
      <c r="Z184" s="392"/>
      <c r="AA184" s="392"/>
      <c r="AB184" s="392"/>
      <c r="AC184" s="392"/>
      <c r="AD184" s="393"/>
      <c r="AE184" s="393"/>
      <c r="AF184" s="393"/>
      <c r="AG184" s="393"/>
      <c r="AH184" s="393"/>
      <c r="AI184" s="394"/>
      <c r="AJ184" s="393"/>
      <c r="AK184" s="393"/>
      <c r="AL184" s="393"/>
      <c r="AM184" s="393"/>
      <c r="AN184" s="393"/>
    </row>
    <row r="185" spans="1:40" x14ac:dyDescent="0.5">
      <c r="A185" s="393"/>
      <c r="B185" s="392">
        <f t="shared" si="2"/>
        <v>0</v>
      </c>
      <c r="C185" s="392"/>
      <c r="D185" s="392"/>
      <c r="E185" s="392"/>
      <c r="F185" s="392"/>
      <c r="G185" s="392"/>
      <c r="H185" s="392"/>
      <c r="I185" s="392"/>
      <c r="J185" s="392"/>
      <c r="K185" s="392"/>
      <c r="L185" s="392"/>
      <c r="M185" s="392"/>
      <c r="N185" s="392"/>
      <c r="O185" s="392"/>
      <c r="P185" s="392"/>
      <c r="Q185" s="392"/>
      <c r="R185" s="392"/>
      <c r="S185" s="392"/>
      <c r="T185" s="392"/>
      <c r="U185" s="392"/>
      <c r="V185" s="392"/>
      <c r="W185" s="392"/>
      <c r="X185" s="392"/>
      <c r="Y185" s="392"/>
      <c r="Z185" s="392"/>
      <c r="AA185" s="392"/>
      <c r="AB185" s="392"/>
      <c r="AC185" s="392"/>
      <c r="AD185" s="393"/>
      <c r="AE185" s="393"/>
      <c r="AF185" s="393"/>
      <c r="AG185" s="393"/>
      <c r="AH185" s="393"/>
      <c r="AI185" s="394"/>
      <c r="AJ185" s="393"/>
      <c r="AK185" s="393"/>
      <c r="AL185" s="393"/>
      <c r="AM185" s="393"/>
      <c r="AN185" s="393"/>
    </row>
    <row r="186" spans="1:40" x14ac:dyDescent="0.5">
      <c r="A186" s="393"/>
      <c r="B186" s="392">
        <f t="shared" si="2"/>
        <v>0</v>
      </c>
      <c r="C186" s="392"/>
      <c r="D186" s="392"/>
      <c r="E186" s="392"/>
      <c r="F186" s="392"/>
      <c r="G186" s="392"/>
      <c r="H186" s="392"/>
      <c r="I186" s="392"/>
      <c r="J186" s="392"/>
      <c r="K186" s="392"/>
      <c r="L186" s="392"/>
      <c r="M186" s="392"/>
      <c r="N186" s="392"/>
      <c r="O186" s="392"/>
      <c r="P186" s="392"/>
      <c r="Q186" s="392"/>
      <c r="R186" s="392"/>
      <c r="S186" s="392"/>
      <c r="T186" s="392"/>
      <c r="U186" s="392"/>
      <c r="V186" s="392"/>
      <c r="W186" s="392"/>
      <c r="X186" s="392"/>
      <c r="Y186" s="392"/>
      <c r="Z186" s="392"/>
      <c r="AA186" s="392"/>
      <c r="AB186" s="392"/>
      <c r="AC186" s="392"/>
      <c r="AD186" s="393"/>
      <c r="AE186" s="393"/>
      <c r="AF186" s="393"/>
      <c r="AG186" s="393"/>
      <c r="AH186" s="393"/>
      <c r="AI186" s="394"/>
      <c r="AJ186" s="393"/>
      <c r="AK186" s="393"/>
      <c r="AL186" s="393"/>
      <c r="AM186" s="393"/>
      <c r="AN186" s="393"/>
    </row>
    <row r="187" spans="1:40" x14ac:dyDescent="0.5">
      <c r="A187" s="393"/>
      <c r="B187" s="392">
        <f t="shared" si="2"/>
        <v>0</v>
      </c>
      <c r="C187" s="392"/>
      <c r="D187" s="392"/>
      <c r="E187" s="392"/>
      <c r="F187" s="392"/>
      <c r="G187" s="392"/>
      <c r="H187" s="392"/>
      <c r="I187" s="392"/>
      <c r="J187" s="392"/>
      <c r="K187" s="392"/>
      <c r="L187" s="392"/>
      <c r="M187" s="392"/>
      <c r="N187" s="392"/>
      <c r="O187" s="392"/>
      <c r="P187" s="392"/>
      <c r="Q187" s="392"/>
      <c r="R187" s="392"/>
      <c r="S187" s="392"/>
      <c r="T187" s="392"/>
      <c r="U187" s="392"/>
      <c r="V187" s="392"/>
      <c r="W187" s="392"/>
      <c r="X187" s="392"/>
      <c r="Y187" s="392"/>
      <c r="Z187" s="392"/>
      <c r="AA187" s="392"/>
      <c r="AB187" s="392"/>
      <c r="AC187" s="392"/>
      <c r="AD187" s="393"/>
      <c r="AE187" s="393"/>
      <c r="AF187" s="393"/>
      <c r="AG187" s="393"/>
      <c r="AH187" s="393"/>
      <c r="AI187" s="394"/>
      <c r="AJ187" s="393"/>
      <c r="AK187" s="393"/>
      <c r="AL187" s="393"/>
      <c r="AM187" s="393"/>
      <c r="AN187" s="393"/>
    </row>
    <row r="188" spans="1:40" x14ac:dyDescent="0.5">
      <c r="A188" s="393"/>
      <c r="B188" s="392">
        <f t="shared" si="2"/>
        <v>0</v>
      </c>
      <c r="C188" s="392"/>
      <c r="D188" s="392"/>
      <c r="E188" s="392"/>
      <c r="F188" s="392"/>
      <c r="G188" s="392"/>
      <c r="H188" s="392"/>
      <c r="I188" s="392"/>
      <c r="J188" s="392"/>
      <c r="K188" s="392"/>
      <c r="L188" s="392"/>
      <c r="M188" s="392"/>
      <c r="N188" s="392"/>
      <c r="O188" s="392"/>
      <c r="P188" s="392"/>
      <c r="Q188" s="392"/>
      <c r="R188" s="392"/>
      <c r="S188" s="392"/>
      <c r="T188" s="392"/>
      <c r="U188" s="392"/>
      <c r="V188" s="392"/>
      <c r="W188" s="392"/>
      <c r="X188" s="392"/>
      <c r="Y188" s="392"/>
      <c r="Z188" s="392"/>
      <c r="AA188" s="392"/>
      <c r="AB188" s="392"/>
      <c r="AC188" s="392"/>
      <c r="AD188" s="393"/>
      <c r="AE188" s="393"/>
      <c r="AF188" s="393"/>
      <c r="AG188" s="393"/>
      <c r="AH188" s="393"/>
      <c r="AI188" s="394"/>
      <c r="AJ188" s="393"/>
      <c r="AK188" s="393"/>
      <c r="AL188" s="393"/>
      <c r="AM188" s="393"/>
      <c r="AN188" s="393"/>
    </row>
    <row r="189" spans="1:40" x14ac:dyDescent="0.5">
      <c r="A189" s="393"/>
      <c r="B189" s="392">
        <f t="shared" si="2"/>
        <v>0</v>
      </c>
      <c r="C189" s="392"/>
      <c r="D189" s="392"/>
      <c r="E189" s="392"/>
      <c r="F189" s="392"/>
      <c r="G189" s="392"/>
      <c r="H189" s="392"/>
      <c r="I189" s="392"/>
      <c r="J189" s="392"/>
      <c r="K189" s="392"/>
      <c r="L189" s="392"/>
      <c r="M189" s="392"/>
      <c r="N189" s="392"/>
      <c r="O189" s="392"/>
      <c r="P189" s="392"/>
      <c r="Q189" s="392"/>
      <c r="R189" s="392"/>
      <c r="S189" s="392"/>
      <c r="T189" s="392"/>
      <c r="U189" s="392"/>
      <c r="V189" s="392"/>
      <c r="W189" s="392"/>
      <c r="X189" s="392"/>
      <c r="Y189" s="392"/>
      <c r="Z189" s="392"/>
      <c r="AA189" s="392"/>
      <c r="AB189" s="392"/>
      <c r="AC189" s="392"/>
      <c r="AD189" s="393"/>
      <c r="AE189" s="393"/>
      <c r="AF189" s="393"/>
      <c r="AG189" s="393"/>
      <c r="AH189" s="393"/>
      <c r="AI189" s="394"/>
      <c r="AJ189" s="393"/>
      <c r="AK189" s="393"/>
      <c r="AL189" s="393"/>
      <c r="AM189" s="393"/>
      <c r="AN189" s="393"/>
    </row>
    <row r="190" spans="1:40" x14ac:dyDescent="0.5">
      <c r="A190" s="393"/>
      <c r="B190" s="392">
        <f t="shared" si="2"/>
        <v>0</v>
      </c>
      <c r="C190" s="392"/>
      <c r="D190" s="392"/>
      <c r="E190" s="392"/>
      <c r="F190" s="392"/>
      <c r="G190" s="392"/>
      <c r="H190" s="392"/>
      <c r="I190" s="392"/>
      <c r="J190" s="392"/>
      <c r="K190" s="392"/>
      <c r="L190" s="392"/>
      <c r="M190" s="392"/>
      <c r="N190" s="392"/>
      <c r="O190" s="392"/>
      <c r="P190" s="392"/>
      <c r="Q190" s="392"/>
      <c r="R190" s="392"/>
      <c r="S190" s="392"/>
      <c r="T190" s="392"/>
      <c r="U190" s="392"/>
      <c r="V190" s="392"/>
      <c r="W190" s="392"/>
      <c r="X190" s="392"/>
      <c r="Y190" s="392"/>
      <c r="Z190" s="392"/>
      <c r="AA190" s="392"/>
      <c r="AB190" s="392"/>
      <c r="AC190" s="392"/>
      <c r="AD190" s="393"/>
      <c r="AE190" s="393"/>
      <c r="AF190" s="393"/>
      <c r="AG190" s="393"/>
      <c r="AH190" s="393"/>
      <c r="AI190" s="394"/>
      <c r="AJ190" s="393"/>
      <c r="AK190" s="393"/>
      <c r="AL190" s="393"/>
      <c r="AM190" s="393"/>
      <c r="AN190" s="393"/>
    </row>
    <row r="191" spans="1:40" x14ac:dyDescent="0.5">
      <c r="A191" s="393"/>
      <c r="B191" s="392">
        <f t="shared" si="2"/>
        <v>0</v>
      </c>
      <c r="C191" s="392"/>
      <c r="D191" s="392"/>
      <c r="E191" s="392"/>
      <c r="F191" s="392"/>
      <c r="G191" s="392"/>
      <c r="H191" s="392"/>
      <c r="I191" s="392"/>
      <c r="J191" s="392"/>
      <c r="K191" s="392"/>
      <c r="L191" s="392"/>
      <c r="M191" s="392"/>
      <c r="N191" s="392"/>
      <c r="O191" s="392"/>
      <c r="P191" s="392"/>
      <c r="Q191" s="392"/>
      <c r="R191" s="392"/>
      <c r="S191" s="392"/>
      <c r="T191" s="392"/>
      <c r="U191" s="392"/>
      <c r="V191" s="392"/>
      <c r="W191" s="392"/>
      <c r="X191" s="392"/>
      <c r="Y191" s="392"/>
      <c r="Z191" s="392"/>
      <c r="AA191" s="392"/>
      <c r="AB191" s="392"/>
      <c r="AC191" s="392"/>
      <c r="AD191" s="393"/>
      <c r="AE191" s="393"/>
      <c r="AF191" s="393"/>
      <c r="AG191" s="393"/>
      <c r="AH191" s="393"/>
      <c r="AI191" s="394"/>
      <c r="AJ191" s="393"/>
      <c r="AK191" s="393"/>
      <c r="AL191" s="393"/>
      <c r="AM191" s="393"/>
      <c r="AN191" s="393"/>
    </row>
    <row r="192" spans="1:40" x14ac:dyDescent="0.5">
      <c r="A192" s="393"/>
      <c r="B192" s="392">
        <f t="shared" si="2"/>
        <v>0</v>
      </c>
      <c r="C192" s="392"/>
      <c r="D192" s="392"/>
      <c r="E192" s="392"/>
      <c r="F192" s="392"/>
      <c r="G192" s="392"/>
      <c r="H192" s="392"/>
      <c r="I192" s="392"/>
      <c r="J192" s="392"/>
      <c r="K192" s="392"/>
      <c r="L192" s="392"/>
      <c r="M192" s="392"/>
      <c r="N192" s="392"/>
      <c r="O192" s="392"/>
      <c r="P192" s="392"/>
      <c r="Q192" s="392"/>
      <c r="R192" s="392"/>
      <c r="S192" s="392"/>
      <c r="T192" s="392"/>
      <c r="U192" s="392"/>
      <c r="V192" s="392"/>
      <c r="W192" s="392"/>
      <c r="X192" s="392"/>
      <c r="Y192" s="392"/>
      <c r="Z192" s="392"/>
      <c r="AA192" s="392"/>
      <c r="AB192" s="392"/>
      <c r="AC192" s="392"/>
      <c r="AD192" s="393"/>
      <c r="AE192" s="393"/>
      <c r="AF192" s="393"/>
      <c r="AG192" s="393"/>
      <c r="AH192" s="393"/>
      <c r="AI192" s="394"/>
      <c r="AJ192" s="393"/>
      <c r="AK192" s="393"/>
      <c r="AL192" s="393"/>
      <c r="AM192" s="393"/>
      <c r="AN192" s="393"/>
    </row>
    <row r="193" spans="1:40" x14ac:dyDescent="0.5">
      <c r="A193" s="393"/>
      <c r="B193" s="392">
        <f t="shared" si="2"/>
        <v>0</v>
      </c>
      <c r="C193" s="392"/>
      <c r="D193" s="392"/>
      <c r="E193" s="392"/>
      <c r="F193" s="392"/>
      <c r="G193" s="392"/>
      <c r="H193" s="392"/>
      <c r="I193" s="392"/>
      <c r="J193" s="392"/>
      <c r="K193" s="392"/>
      <c r="L193" s="392"/>
      <c r="M193" s="392"/>
      <c r="N193" s="392"/>
      <c r="O193" s="392"/>
      <c r="P193" s="392"/>
      <c r="Q193" s="392"/>
      <c r="R193" s="392"/>
      <c r="S193" s="392"/>
      <c r="T193" s="392"/>
      <c r="U193" s="392"/>
      <c r="V193" s="392"/>
      <c r="W193" s="392"/>
      <c r="X193" s="392"/>
      <c r="Y193" s="392"/>
      <c r="Z193" s="392"/>
      <c r="AA193" s="392"/>
      <c r="AB193" s="392"/>
      <c r="AC193" s="392"/>
      <c r="AD193" s="393"/>
      <c r="AE193" s="393"/>
      <c r="AF193" s="393"/>
      <c r="AG193" s="393"/>
      <c r="AH193" s="393"/>
      <c r="AI193" s="394"/>
      <c r="AJ193" s="393"/>
      <c r="AK193" s="393"/>
      <c r="AL193" s="393"/>
      <c r="AM193" s="393"/>
      <c r="AN193" s="393"/>
    </row>
    <row r="194" spans="1:40" x14ac:dyDescent="0.5">
      <c r="A194" s="393"/>
      <c r="B194" s="392">
        <f t="shared" si="2"/>
        <v>0</v>
      </c>
      <c r="C194" s="392"/>
      <c r="D194" s="392"/>
      <c r="E194" s="392"/>
      <c r="F194" s="392"/>
      <c r="G194" s="392"/>
      <c r="H194" s="392"/>
      <c r="I194" s="392"/>
      <c r="J194" s="392"/>
      <c r="K194" s="392"/>
      <c r="L194" s="392"/>
      <c r="M194" s="392"/>
      <c r="N194" s="392"/>
      <c r="O194" s="392"/>
      <c r="P194" s="392"/>
      <c r="Q194" s="392"/>
      <c r="R194" s="392"/>
      <c r="S194" s="392"/>
      <c r="T194" s="392"/>
      <c r="U194" s="392"/>
      <c r="V194" s="392"/>
      <c r="W194" s="392"/>
      <c r="X194" s="392"/>
      <c r="Y194" s="392"/>
      <c r="Z194" s="392"/>
      <c r="AA194" s="392"/>
      <c r="AB194" s="392"/>
      <c r="AC194" s="392"/>
      <c r="AD194" s="393"/>
      <c r="AE194" s="393"/>
      <c r="AF194" s="393"/>
      <c r="AG194" s="393"/>
      <c r="AH194" s="393"/>
      <c r="AI194" s="394"/>
      <c r="AJ194" s="393"/>
      <c r="AK194" s="393"/>
      <c r="AL194" s="393"/>
      <c r="AM194" s="393"/>
      <c r="AN194" s="393"/>
    </row>
    <row r="195" spans="1:40" x14ac:dyDescent="0.5">
      <c r="A195" s="393"/>
      <c r="B195" s="392">
        <f t="shared" si="2"/>
        <v>0</v>
      </c>
      <c r="C195" s="392"/>
      <c r="D195" s="392"/>
      <c r="E195" s="392"/>
      <c r="F195" s="392"/>
      <c r="G195" s="392"/>
      <c r="H195" s="392"/>
      <c r="I195" s="392"/>
      <c r="J195" s="392"/>
      <c r="K195" s="392"/>
      <c r="L195" s="392"/>
      <c r="M195" s="392"/>
      <c r="N195" s="392"/>
      <c r="O195" s="392"/>
      <c r="P195" s="392"/>
      <c r="Q195" s="392"/>
      <c r="R195" s="392"/>
      <c r="S195" s="392"/>
      <c r="T195" s="392"/>
      <c r="U195" s="392"/>
      <c r="V195" s="392"/>
      <c r="W195" s="392"/>
      <c r="X195" s="392"/>
      <c r="Y195" s="392"/>
      <c r="Z195" s="392"/>
      <c r="AA195" s="392"/>
      <c r="AB195" s="392"/>
      <c r="AC195" s="392"/>
      <c r="AD195" s="393"/>
      <c r="AE195" s="393"/>
      <c r="AF195" s="393"/>
      <c r="AG195" s="393"/>
      <c r="AH195" s="393"/>
      <c r="AI195" s="394"/>
      <c r="AJ195" s="393"/>
      <c r="AK195" s="393"/>
      <c r="AL195" s="393"/>
      <c r="AM195" s="393"/>
      <c r="AN195" s="393"/>
    </row>
    <row r="196" spans="1:40" x14ac:dyDescent="0.5">
      <c r="A196" s="393"/>
      <c r="B196" s="392">
        <f t="shared" si="2"/>
        <v>0</v>
      </c>
      <c r="C196" s="392"/>
      <c r="D196" s="392"/>
      <c r="E196" s="392"/>
      <c r="F196" s="392"/>
      <c r="G196" s="392"/>
      <c r="H196" s="392"/>
      <c r="I196" s="392"/>
      <c r="J196" s="392"/>
      <c r="K196" s="392"/>
      <c r="L196" s="392"/>
      <c r="M196" s="392"/>
      <c r="N196" s="392"/>
      <c r="O196" s="392"/>
      <c r="P196" s="392"/>
      <c r="Q196" s="392"/>
      <c r="R196" s="392"/>
      <c r="S196" s="392"/>
      <c r="T196" s="392"/>
      <c r="U196" s="392"/>
      <c r="V196" s="392"/>
      <c r="W196" s="392"/>
      <c r="X196" s="392"/>
      <c r="Y196" s="392"/>
      <c r="Z196" s="392"/>
      <c r="AA196" s="392"/>
      <c r="AB196" s="392"/>
      <c r="AC196" s="392"/>
      <c r="AD196" s="393"/>
      <c r="AE196" s="393"/>
      <c r="AF196" s="393"/>
      <c r="AG196" s="393"/>
      <c r="AH196" s="393"/>
      <c r="AI196" s="394"/>
      <c r="AJ196" s="393"/>
      <c r="AK196" s="393"/>
      <c r="AL196" s="393"/>
      <c r="AM196" s="393"/>
      <c r="AN196" s="393"/>
    </row>
    <row r="197" spans="1:40" x14ac:dyDescent="0.5">
      <c r="A197" s="393"/>
      <c r="B197" s="392">
        <f t="shared" si="2"/>
        <v>0</v>
      </c>
      <c r="C197" s="392"/>
      <c r="D197" s="392"/>
      <c r="E197" s="392"/>
      <c r="F197" s="392"/>
      <c r="G197" s="392"/>
      <c r="H197" s="392"/>
      <c r="I197" s="392"/>
      <c r="J197" s="392"/>
      <c r="K197" s="392"/>
      <c r="L197" s="392"/>
      <c r="M197" s="392"/>
      <c r="N197" s="392"/>
      <c r="O197" s="392"/>
      <c r="P197" s="392"/>
      <c r="Q197" s="392"/>
      <c r="R197" s="392"/>
      <c r="S197" s="392"/>
      <c r="T197" s="392"/>
      <c r="U197" s="392"/>
      <c r="V197" s="392"/>
      <c r="W197" s="392"/>
      <c r="X197" s="392"/>
      <c r="Y197" s="392"/>
      <c r="Z197" s="392"/>
      <c r="AA197" s="392"/>
      <c r="AB197" s="392"/>
      <c r="AC197" s="392"/>
      <c r="AD197" s="393"/>
      <c r="AE197" s="393"/>
      <c r="AF197" s="393"/>
      <c r="AG197" s="393"/>
      <c r="AH197" s="393"/>
      <c r="AI197" s="394"/>
      <c r="AJ197" s="393"/>
      <c r="AK197" s="393"/>
      <c r="AL197" s="393"/>
      <c r="AM197" s="393"/>
      <c r="AN197" s="393"/>
    </row>
    <row r="198" spans="1:40" x14ac:dyDescent="0.5">
      <c r="A198" s="393"/>
      <c r="B198" s="392">
        <f t="shared" si="2"/>
        <v>0</v>
      </c>
      <c r="C198" s="392"/>
      <c r="D198" s="392"/>
      <c r="E198" s="392"/>
      <c r="F198" s="392"/>
      <c r="G198" s="392"/>
      <c r="H198" s="392"/>
      <c r="I198" s="392"/>
      <c r="J198" s="392"/>
      <c r="K198" s="392"/>
      <c r="L198" s="392"/>
      <c r="M198" s="392"/>
      <c r="N198" s="392"/>
      <c r="O198" s="392"/>
      <c r="P198" s="392"/>
      <c r="Q198" s="392"/>
      <c r="R198" s="392"/>
      <c r="S198" s="392"/>
      <c r="T198" s="392"/>
      <c r="U198" s="392"/>
      <c r="V198" s="392"/>
      <c r="W198" s="392"/>
      <c r="X198" s="392"/>
      <c r="Y198" s="392"/>
      <c r="Z198" s="392"/>
      <c r="AA198" s="392"/>
      <c r="AB198" s="392"/>
      <c r="AC198" s="392"/>
      <c r="AD198" s="393"/>
      <c r="AE198" s="393"/>
      <c r="AF198" s="393"/>
      <c r="AG198" s="393"/>
      <c r="AH198" s="393"/>
      <c r="AI198" s="394"/>
      <c r="AJ198" s="393"/>
      <c r="AK198" s="393"/>
      <c r="AL198" s="393"/>
      <c r="AM198" s="393"/>
      <c r="AN198" s="393"/>
    </row>
    <row r="199" spans="1:40" x14ac:dyDescent="0.5">
      <c r="A199" s="393"/>
      <c r="B199" s="392">
        <f t="shared" si="2"/>
        <v>0</v>
      </c>
      <c r="C199" s="392"/>
      <c r="D199" s="392"/>
      <c r="E199" s="392"/>
      <c r="F199" s="392"/>
      <c r="G199" s="392"/>
      <c r="H199" s="392"/>
      <c r="I199" s="392"/>
      <c r="J199" s="392"/>
      <c r="K199" s="392"/>
      <c r="L199" s="392"/>
      <c r="M199" s="392"/>
      <c r="N199" s="392"/>
      <c r="O199" s="392"/>
      <c r="P199" s="392"/>
      <c r="Q199" s="392"/>
      <c r="R199" s="392"/>
      <c r="S199" s="392"/>
      <c r="T199" s="392"/>
      <c r="U199" s="392"/>
      <c r="V199" s="392"/>
      <c r="W199" s="392"/>
      <c r="X199" s="392"/>
      <c r="Y199" s="392"/>
      <c r="Z199" s="392"/>
      <c r="AA199" s="392"/>
      <c r="AB199" s="392"/>
      <c r="AC199" s="392"/>
      <c r="AD199" s="393"/>
      <c r="AE199" s="393"/>
      <c r="AF199" s="393"/>
      <c r="AG199" s="393"/>
      <c r="AH199" s="393"/>
      <c r="AI199" s="394"/>
      <c r="AJ199" s="393"/>
      <c r="AK199" s="393"/>
      <c r="AL199" s="393"/>
      <c r="AM199" s="393"/>
      <c r="AN199" s="393"/>
    </row>
    <row r="200" spans="1:40" x14ac:dyDescent="0.5">
      <c r="A200" s="393"/>
      <c r="B200" s="392">
        <f t="shared" si="2"/>
        <v>0</v>
      </c>
      <c r="C200" s="392"/>
      <c r="D200" s="392"/>
      <c r="E200" s="392"/>
      <c r="F200" s="392"/>
      <c r="G200" s="392"/>
      <c r="H200" s="392"/>
      <c r="I200" s="392"/>
      <c r="J200" s="392"/>
      <c r="K200" s="392"/>
      <c r="L200" s="392"/>
      <c r="M200" s="392"/>
      <c r="N200" s="392"/>
      <c r="O200" s="392"/>
      <c r="P200" s="392"/>
      <c r="Q200" s="392"/>
      <c r="R200" s="392"/>
      <c r="S200" s="392"/>
      <c r="T200" s="392"/>
      <c r="U200" s="392"/>
      <c r="V200" s="392"/>
      <c r="W200" s="392"/>
      <c r="X200" s="392"/>
      <c r="Y200" s="392"/>
      <c r="Z200" s="392"/>
      <c r="AA200" s="392"/>
      <c r="AB200" s="392"/>
      <c r="AC200" s="392"/>
      <c r="AD200" s="393"/>
      <c r="AE200" s="393"/>
      <c r="AF200" s="393"/>
      <c r="AG200" s="393"/>
      <c r="AH200" s="393"/>
      <c r="AI200" s="394"/>
      <c r="AJ200" s="393"/>
      <c r="AK200" s="393"/>
      <c r="AL200" s="393"/>
      <c r="AM200" s="393"/>
      <c r="AN200" s="393"/>
    </row>
    <row r="201" spans="1:40" x14ac:dyDescent="0.5">
      <c r="A201" s="393"/>
      <c r="B201" s="392">
        <f t="shared" ref="B201:B264" si="3">SUM(C201:AC201)</f>
        <v>0</v>
      </c>
      <c r="C201" s="392"/>
      <c r="D201" s="392"/>
      <c r="E201" s="392"/>
      <c r="F201" s="392"/>
      <c r="G201" s="392"/>
      <c r="H201" s="392"/>
      <c r="I201" s="392"/>
      <c r="J201" s="392"/>
      <c r="K201" s="392"/>
      <c r="L201" s="392"/>
      <c r="M201" s="392"/>
      <c r="N201" s="392"/>
      <c r="O201" s="392"/>
      <c r="P201" s="392"/>
      <c r="Q201" s="392"/>
      <c r="R201" s="392"/>
      <c r="S201" s="392"/>
      <c r="T201" s="392"/>
      <c r="U201" s="392"/>
      <c r="V201" s="392"/>
      <c r="W201" s="392"/>
      <c r="X201" s="392"/>
      <c r="Y201" s="392"/>
      <c r="Z201" s="392"/>
      <c r="AA201" s="392"/>
      <c r="AB201" s="392"/>
      <c r="AC201" s="392"/>
      <c r="AD201" s="393"/>
      <c r="AE201" s="393"/>
      <c r="AF201" s="393"/>
      <c r="AG201" s="393"/>
      <c r="AH201" s="393"/>
      <c r="AI201" s="394"/>
      <c r="AJ201" s="393"/>
      <c r="AK201" s="393"/>
      <c r="AL201" s="393"/>
      <c r="AM201" s="393"/>
      <c r="AN201" s="393"/>
    </row>
    <row r="202" spans="1:40" x14ac:dyDescent="0.5">
      <c r="A202" s="393"/>
      <c r="B202" s="392">
        <f t="shared" si="3"/>
        <v>0</v>
      </c>
      <c r="C202" s="392"/>
      <c r="D202" s="392"/>
      <c r="E202" s="392"/>
      <c r="F202" s="392"/>
      <c r="G202" s="392"/>
      <c r="H202" s="392"/>
      <c r="I202" s="392"/>
      <c r="J202" s="392"/>
      <c r="K202" s="392"/>
      <c r="L202" s="392"/>
      <c r="M202" s="392"/>
      <c r="N202" s="392"/>
      <c r="O202" s="392"/>
      <c r="P202" s="392"/>
      <c r="Q202" s="392"/>
      <c r="R202" s="392"/>
      <c r="S202" s="392"/>
      <c r="T202" s="392"/>
      <c r="U202" s="392"/>
      <c r="V202" s="392"/>
      <c r="W202" s="392"/>
      <c r="X202" s="392"/>
      <c r="Y202" s="392"/>
      <c r="Z202" s="392"/>
      <c r="AA202" s="392"/>
      <c r="AB202" s="392"/>
      <c r="AC202" s="392"/>
      <c r="AD202" s="393"/>
      <c r="AE202" s="393"/>
      <c r="AF202" s="393"/>
      <c r="AG202" s="393"/>
      <c r="AH202" s="393"/>
      <c r="AI202" s="394"/>
      <c r="AJ202" s="393"/>
      <c r="AK202" s="393"/>
      <c r="AL202" s="393"/>
      <c r="AM202" s="393"/>
      <c r="AN202" s="393"/>
    </row>
    <row r="203" spans="1:40" x14ac:dyDescent="0.5">
      <c r="A203" s="393"/>
      <c r="B203" s="392">
        <f t="shared" si="3"/>
        <v>0</v>
      </c>
      <c r="C203" s="392"/>
      <c r="D203" s="392"/>
      <c r="E203" s="392"/>
      <c r="F203" s="392"/>
      <c r="G203" s="392"/>
      <c r="H203" s="392"/>
      <c r="I203" s="392"/>
      <c r="J203" s="392"/>
      <c r="K203" s="392"/>
      <c r="L203" s="392"/>
      <c r="M203" s="392"/>
      <c r="N203" s="392"/>
      <c r="O203" s="392"/>
      <c r="P203" s="392"/>
      <c r="Q203" s="392"/>
      <c r="R203" s="392"/>
      <c r="S203" s="392"/>
      <c r="T203" s="392"/>
      <c r="U203" s="392"/>
      <c r="V203" s="392"/>
      <c r="W203" s="392"/>
      <c r="X203" s="392"/>
      <c r="Y203" s="392"/>
      <c r="Z203" s="392"/>
      <c r="AA203" s="392"/>
      <c r="AB203" s="392"/>
      <c r="AC203" s="392"/>
      <c r="AD203" s="393"/>
      <c r="AE203" s="393"/>
      <c r="AF203" s="393"/>
      <c r="AG203" s="393"/>
      <c r="AH203" s="393"/>
      <c r="AI203" s="394"/>
      <c r="AJ203" s="393"/>
      <c r="AK203" s="393"/>
      <c r="AL203" s="393"/>
      <c r="AM203" s="393"/>
      <c r="AN203" s="393"/>
    </row>
    <row r="204" spans="1:40" x14ac:dyDescent="0.5">
      <c r="A204" s="393"/>
      <c r="B204" s="392">
        <f t="shared" si="3"/>
        <v>0</v>
      </c>
      <c r="C204" s="392"/>
      <c r="D204" s="392"/>
      <c r="E204" s="392"/>
      <c r="F204" s="392"/>
      <c r="G204" s="392"/>
      <c r="H204" s="392"/>
      <c r="I204" s="392"/>
      <c r="J204" s="392"/>
      <c r="K204" s="392"/>
      <c r="L204" s="392"/>
      <c r="M204" s="392"/>
      <c r="N204" s="392"/>
      <c r="O204" s="392"/>
      <c r="P204" s="392"/>
      <c r="Q204" s="392"/>
      <c r="R204" s="392"/>
      <c r="S204" s="392"/>
      <c r="T204" s="392"/>
      <c r="U204" s="392"/>
      <c r="V204" s="392"/>
      <c r="W204" s="392"/>
      <c r="X204" s="392"/>
      <c r="Y204" s="392"/>
      <c r="Z204" s="392"/>
      <c r="AA204" s="392"/>
      <c r="AB204" s="392"/>
      <c r="AC204" s="392"/>
      <c r="AD204" s="393"/>
      <c r="AE204" s="393"/>
      <c r="AF204" s="393"/>
      <c r="AG204" s="393"/>
      <c r="AH204" s="393"/>
      <c r="AI204" s="394"/>
      <c r="AJ204" s="393"/>
      <c r="AK204" s="393"/>
      <c r="AL204" s="393"/>
      <c r="AM204" s="393"/>
      <c r="AN204" s="393"/>
    </row>
    <row r="205" spans="1:40" x14ac:dyDescent="0.5">
      <c r="A205" s="393"/>
      <c r="B205" s="392">
        <f t="shared" si="3"/>
        <v>0</v>
      </c>
      <c r="C205" s="392"/>
      <c r="D205" s="392"/>
      <c r="E205" s="392"/>
      <c r="F205" s="392"/>
      <c r="G205" s="392"/>
      <c r="H205" s="392"/>
      <c r="I205" s="392"/>
      <c r="J205" s="392"/>
      <c r="K205" s="392"/>
      <c r="L205" s="392"/>
      <c r="M205" s="392"/>
      <c r="N205" s="392"/>
      <c r="O205" s="392"/>
      <c r="P205" s="392"/>
      <c r="Q205" s="392"/>
      <c r="R205" s="392"/>
      <c r="S205" s="392"/>
      <c r="T205" s="392"/>
      <c r="U205" s="392"/>
      <c r="V205" s="392"/>
      <c r="W205" s="392"/>
      <c r="X205" s="392"/>
      <c r="Y205" s="392"/>
      <c r="Z205" s="392"/>
      <c r="AA205" s="392"/>
      <c r="AB205" s="392"/>
      <c r="AC205" s="392"/>
      <c r="AD205" s="393"/>
      <c r="AE205" s="393"/>
      <c r="AF205" s="393"/>
      <c r="AG205" s="393"/>
      <c r="AH205" s="393"/>
      <c r="AI205" s="394"/>
      <c r="AJ205" s="393"/>
      <c r="AK205" s="393"/>
      <c r="AL205" s="393"/>
      <c r="AM205" s="393"/>
      <c r="AN205" s="393"/>
    </row>
    <row r="206" spans="1:40" x14ac:dyDescent="0.5">
      <c r="A206" s="393"/>
      <c r="B206" s="392">
        <f t="shared" si="3"/>
        <v>0</v>
      </c>
      <c r="C206" s="392"/>
      <c r="D206" s="392"/>
      <c r="E206" s="392"/>
      <c r="F206" s="392"/>
      <c r="G206" s="392"/>
      <c r="H206" s="392"/>
      <c r="I206" s="392"/>
      <c r="J206" s="392"/>
      <c r="K206" s="392"/>
      <c r="L206" s="392"/>
      <c r="M206" s="392"/>
      <c r="N206" s="392"/>
      <c r="O206" s="392"/>
      <c r="P206" s="392"/>
      <c r="Q206" s="392"/>
      <c r="R206" s="392"/>
      <c r="S206" s="392"/>
      <c r="T206" s="392"/>
      <c r="U206" s="392"/>
      <c r="V206" s="392"/>
      <c r="W206" s="392"/>
      <c r="X206" s="392"/>
      <c r="Y206" s="392"/>
      <c r="Z206" s="392"/>
      <c r="AA206" s="392"/>
      <c r="AB206" s="392"/>
      <c r="AC206" s="392"/>
      <c r="AD206" s="393"/>
      <c r="AE206" s="393"/>
      <c r="AF206" s="393"/>
      <c r="AG206" s="393"/>
      <c r="AH206" s="393"/>
      <c r="AI206" s="394"/>
      <c r="AJ206" s="393"/>
      <c r="AK206" s="393"/>
      <c r="AL206" s="393"/>
      <c r="AM206" s="393"/>
      <c r="AN206" s="393"/>
    </row>
    <row r="207" spans="1:40" x14ac:dyDescent="0.5">
      <c r="A207" s="393"/>
      <c r="B207" s="392">
        <f t="shared" si="3"/>
        <v>0</v>
      </c>
      <c r="C207" s="392"/>
      <c r="D207" s="392"/>
      <c r="E207" s="392"/>
      <c r="F207" s="392"/>
      <c r="G207" s="392"/>
      <c r="H207" s="392"/>
      <c r="I207" s="392"/>
      <c r="J207" s="392"/>
      <c r="K207" s="392"/>
      <c r="L207" s="392"/>
      <c r="M207" s="392"/>
      <c r="N207" s="392"/>
      <c r="O207" s="392"/>
      <c r="P207" s="392"/>
      <c r="Q207" s="392"/>
      <c r="R207" s="392"/>
      <c r="S207" s="392"/>
      <c r="T207" s="392"/>
      <c r="U207" s="392"/>
      <c r="V207" s="392"/>
      <c r="W207" s="392"/>
      <c r="X207" s="392"/>
      <c r="Y207" s="392"/>
      <c r="Z207" s="392"/>
      <c r="AA207" s="392"/>
      <c r="AB207" s="392"/>
      <c r="AC207" s="392"/>
      <c r="AD207" s="393"/>
      <c r="AE207" s="393"/>
      <c r="AF207" s="393"/>
      <c r="AG207" s="393"/>
      <c r="AH207" s="393"/>
      <c r="AI207" s="394"/>
      <c r="AJ207" s="393"/>
      <c r="AK207" s="393"/>
      <c r="AL207" s="393"/>
      <c r="AM207" s="393"/>
      <c r="AN207" s="393"/>
    </row>
    <row r="208" spans="1:40" x14ac:dyDescent="0.5">
      <c r="A208" s="393"/>
      <c r="B208" s="392">
        <f t="shared" si="3"/>
        <v>0</v>
      </c>
      <c r="C208" s="392"/>
      <c r="D208" s="392"/>
      <c r="E208" s="392"/>
      <c r="F208" s="392"/>
      <c r="G208" s="392"/>
      <c r="H208" s="392"/>
      <c r="I208" s="392"/>
      <c r="J208" s="392"/>
      <c r="K208" s="392"/>
      <c r="L208" s="392"/>
      <c r="M208" s="392"/>
      <c r="N208" s="392"/>
      <c r="O208" s="392"/>
      <c r="P208" s="392"/>
      <c r="Q208" s="392"/>
      <c r="R208" s="392"/>
      <c r="S208" s="392"/>
      <c r="T208" s="392"/>
      <c r="U208" s="392"/>
      <c r="V208" s="392"/>
      <c r="W208" s="392"/>
      <c r="X208" s="392"/>
      <c r="Y208" s="392"/>
      <c r="Z208" s="392"/>
      <c r="AA208" s="392"/>
      <c r="AB208" s="392"/>
      <c r="AC208" s="392"/>
      <c r="AD208" s="393"/>
      <c r="AE208" s="393"/>
      <c r="AF208" s="393"/>
      <c r="AG208" s="393"/>
      <c r="AH208" s="393"/>
      <c r="AI208" s="394"/>
      <c r="AJ208" s="393"/>
      <c r="AK208" s="393"/>
      <c r="AL208" s="393"/>
      <c r="AM208" s="393"/>
      <c r="AN208" s="393"/>
    </row>
    <row r="209" spans="1:40" x14ac:dyDescent="0.5">
      <c r="A209" s="393"/>
      <c r="B209" s="392">
        <f t="shared" si="3"/>
        <v>0</v>
      </c>
      <c r="C209" s="392"/>
      <c r="D209" s="392"/>
      <c r="E209" s="392"/>
      <c r="F209" s="392"/>
      <c r="G209" s="392"/>
      <c r="H209" s="392"/>
      <c r="I209" s="392"/>
      <c r="J209" s="392"/>
      <c r="K209" s="392"/>
      <c r="L209" s="392"/>
      <c r="M209" s="392"/>
      <c r="N209" s="392"/>
      <c r="O209" s="392"/>
      <c r="P209" s="392"/>
      <c r="Q209" s="392"/>
      <c r="R209" s="392"/>
      <c r="S209" s="392"/>
      <c r="T209" s="392"/>
      <c r="U209" s="392"/>
      <c r="V209" s="392"/>
      <c r="W209" s="392"/>
      <c r="X209" s="392"/>
      <c r="Y209" s="392"/>
      <c r="Z209" s="392"/>
      <c r="AA209" s="392"/>
      <c r="AB209" s="392"/>
      <c r="AC209" s="392"/>
      <c r="AD209" s="393"/>
      <c r="AE209" s="393"/>
      <c r="AF209" s="393"/>
      <c r="AG209" s="393"/>
      <c r="AH209" s="393"/>
      <c r="AI209" s="394"/>
      <c r="AJ209" s="393"/>
      <c r="AK209" s="393"/>
      <c r="AL209" s="393"/>
      <c r="AM209" s="393"/>
      <c r="AN209" s="393"/>
    </row>
    <row r="210" spans="1:40" x14ac:dyDescent="0.5">
      <c r="A210" s="393"/>
      <c r="B210" s="392">
        <f t="shared" si="3"/>
        <v>0</v>
      </c>
      <c r="C210" s="392"/>
      <c r="D210" s="392"/>
      <c r="E210" s="392"/>
      <c r="F210" s="392"/>
      <c r="G210" s="392"/>
      <c r="H210" s="392"/>
      <c r="I210" s="392"/>
      <c r="J210" s="392"/>
      <c r="K210" s="392"/>
      <c r="L210" s="392"/>
      <c r="M210" s="392"/>
      <c r="N210" s="392"/>
      <c r="O210" s="392"/>
      <c r="P210" s="392"/>
      <c r="Q210" s="392"/>
      <c r="R210" s="392"/>
      <c r="S210" s="392"/>
      <c r="T210" s="392"/>
      <c r="U210" s="392"/>
      <c r="V210" s="392"/>
      <c r="W210" s="392"/>
      <c r="X210" s="392"/>
      <c r="Y210" s="392"/>
      <c r="Z210" s="392"/>
      <c r="AA210" s="392"/>
      <c r="AB210" s="392"/>
      <c r="AC210" s="392"/>
      <c r="AD210" s="393"/>
      <c r="AE210" s="393"/>
      <c r="AF210" s="393"/>
      <c r="AG210" s="393"/>
      <c r="AH210" s="393"/>
      <c r="AI210" s="394"/>
      <c r="AJ210" s="393"/>
      <c r="AK210" s="393"/>
      <c r="AL210" s="393"/>
      <c r="AM210" s="393"/>
      <c r="AN210" s="393"/>
    </row>
    <row r="211" spans="1:40" x14ac:dyDescent="0.5">
      <c r="A211" s="393"/>
      <c r="B211" s="392">
        <f t="shared" si="3"/>
        <v>0</v>
      </c>
      <c r="C211" s="392"/>
      <c r="D211" s="392"/>
      <c r="E211" s="392"/>
      <c r="F211" s="392"/>
      <c r="G211" s="392"/>
      <c r="H211" s="392"/>
      <c r="I211" s="392"/>
      <c r="J211" s="392"/>
      <c r="K211" s="392"/>
      <c r="L211" s="392"/>
      <c r="M211" s="392"/>
      <c r="N211" s="392"/>
      <c r="O211" s="392"/>
      <c r="P211" s="392"/>
      <c r="Q211" s="392"/>
      <c r="R211" s="392"/>
      <c r="S211" s="392"/>
      <c r="T211" s="392"/>
      <c r="U211" s="392"/>
      <c r="V211" s="392"/>
      <c r="W211" s="392"/>
      <c r="X211" s="392"/>
      <c r="Y211" s="392"/>
      <c r="Z211" s="392"/>
      <c r="AA211" s="392"/>
      <c r="AB211" s="392"/>
      <c r="AC211" s="392"/>
      <c r="AD211" s="393"/>
      <c r="AE211" s="393"/>
      <c r="AF211" s="393"/>
      <c r="AG211" s="393"/>
      <c r="AH211" s="393"/>
      <c r="AI211" s="394"/>
      <c r="AJ211" s="393"/>
      <c r="AK211" s="393"/>
      <c r="AL211" s="393"/>
      <c r="AM211" s="393"/>
      <c r="AN211" s="393"/>
    </row>
    <row r="212" spans="1:40" x14ac:dyDescent="0.5">
      <c r="A212" s="393"/>
      <c r="B212" s="392">
        <f t="shared" si="3"/>
        <v>0</v>
      </c>
      <c r="C212" s="392"/>
      <c r="D212" s="392"/>
      <c r="E212" s="392"/>
      <c r="F212" s="392"/>
      <c r="G212" s="392"/>
      <c r="H212" s="392"/>
      <c r="I212" s="392"/>
      <c r="J212" s="392"/>
      <c r="K212" s="392"/>
      <c r="L212" s="392"/>
      <c r="M212" s="392"/>
      <c r="N212" s="392"/>
      <c r="O212" s="392"/>
      <c r="P212" s="392"/>
      <c r="Q212" s="392"/>
      <c r="R212" s="392"/>
      <c r="S212" s="392"/>
      <c r="T212" s="392"/>
      <c r="U212" s="392"/>
      <c r="V212" s="392"/>
      <c r="W212" s="392"/>
      <c r="X212" s="392"/>
      <c r="Y212" s="392"/>
      <c r="Z212" s="392"/>
      <c r="AA212" s="392"/>
      <c r="AB212" s="392"/>
      <c r="AC212" s="392"/>
      <c r="AD212" s="393"/>
      <c r="AE212" s="393"/>
      <c r="AF212" s="393"/>
      <c r="AG212" s="393"/>
      <c r="AH212" s="393"/>
      <c r="AI212" s="394"/>
      <c r="AJ212" s="393"/>
      <c r="AK212" s="393"/>
      <c r="AL212" s="393"/>
      <c r="AM212" s="393"/>
      <c r="AN212" s="393"/>
    </row>
    <row r="213" spans="1:40" x14ac:dyDescent="0.5">
      <c r="A213" s="393"/>
      <c r="B213" s="392">
        <f t="shared" si="3"/>
        <v>0</v>
      </c>
      <c r="C213" s="392"/>
      <c r="D213" s="392"/>
      <c r="E213" s="392"/>
      <c r="F213" s="392"/>
      <c r="G213" s="392"/>
      <c r="H213" s="392"/>
      <c r="I213" s="392"/>
      <c r="J213" s="392"/>
      <c r="K213" s="392"/>
      <c r="L213" s="392"/>
      <c r="M213" s="392"/>
      <c r="N213" s="392"/>
      <c r="O213" s="392"/>
      <c r="P213" s="392"/>
      <c r="Q213" s="392"/>
      <c r="R213" s="392"/>
      <c r="S213" s="392"/>
      <c r="T213" s="392"/>
      <c r="U213" s="392"/>
      <c r="V213" s="392"/>
      <c r="W213" s="392"/>
      <c r="X213" s="392"/>
      <c r="Y213" s="392"/>
      <c r="Z213" s="392"/>
      <c r="AA213" s="392"/>
      <c r="AB213" s="392"/>
      <c r="AC213" s="392"/>
      <c r="AD213" s="393"/>
      <c r="AE213" s="393"/>
      <c r="AF213" s="393"/>
      <c r="AG213" s="393"/>
      <c r="AH213" s="393"/>
      <c r="AI213" s="394"/>
      <c r="AJ213" s="393"/>
      <c r="AK213" s="393"/>
      <c r="AL213" s="393"/>
      <c r="AM213" s="393"/>
      <c r="AN213" s="393"/>
    </row>
    <row r="214" spans="1:40" x14ac:dyDescent="0.5">
      <c r="A214" s="393"/>
      <c r="B214" s="392">
        <f t="shared" si="3"/>
        <v>0</v>
      </c>
      <c r="C214" s="392"/>
      <c r="D214" s="392"/>
      <c r="E214" s="392"/>
      <c r="F214" s="392"/>
      <c r="G214" s="392"/>
      <c r="H214" s="392"/>
      <c r="I214" s="392"/>
      <c r="J214" s="392"/>
      <c r="K214" s="392"/>
      <c r="L214" s="392"/>
      <c r="M214" s="392"/>
      <c r="N214" s="392"/>
      <c r="O214" s="392"/>
      <c r="P214" s="392"/>
      <c r="Q214" s="392"/>
      <c r="R214" s="392"/>
      <c r="S214" s="392"/>
      <c r="T214" s="392"/>
      <c r="U214" s="392"/>
      <c r="V214" s="392"/>
      <c r="W214" s="392"/>
      <c r="X214" s="392"/>
      <c r="Y214" s="392"/>
      <c r="Z214" s="392"/>
      <c r="AA214" s="392"/>
      <c r="AB214" s="392"/>
      <c r="AC214" s="392"/>
      <c r="AD214" s="393"/>
      <c r="AE214" s="393"/>
      <c r="AF214" s="393"/>
      <c r="AG214" s="393"/>
      <c r="AH214" s="393"/>
      <c r="AI214" s="394"/>
      <c r="AJ214" s="393"/>
      <c r="AK214" s="393"/>
      <c r="AL214" s="393"/>
      <c r="AM214" s="393"/>
      <c r="AN214" s="393"/>
    </row>
    <row r="215" spans="1:40" x14ac:dyDescent="0.5">
      <c r="A215" s="393"/>
      <c r="B215" s="392">
        <f t="shared" si="3"/>
        <v>0</v>
      </c>
      <c r="C215" s="392"/>
      <c r="D215" s="392"/>
      <c r="E215" s="392"/>
      <c r="F215" s="392"/>
      <c r="G215" s="392"/>
      <c r="H215" s="392"/>
      <c r="I215" s="392"/>
      <c r="J215" s="392"/>
      <c r="K215" s="392"/>
      <c r="L215" s="392"/>
      <c r="M215" s="392"/>
      <c r="N215" s="392"/>
      <c r="O215" s="392"/>
      <c r="P215" s="392"/>
      <c r="Q215" s="392"/>
      <c r="R215" s="392"/>
      <c r="S215" s="392"/>
      <c r="T215" s="392"/>
      <c r="U215" s="392"/>
      <c r="V215" s="392"/>
      <c r="W215" s="392"/>
      <c r="X215" s="392"/>
      <c r="Y215" s="392"/>
      <c r="Z215" s="392"/>
      <c r="AA215" s="392"/>
      <c r="AB215" s="392"/>
      <c r="AC215" s="392"/>
      <c r="AD215" s="393"/>
      <c r="AE215" s="393"/>
      <c r="AF215" s="393"/>
      <c r="AG215" s="393"/>
      <c r="AH215" s="393"/>
      <c r="AI215" s="394"/>
      <c r="AJ215" s="393"/>
      <c r="AK215" s="393"/>
      <c r="AL215" s="393"/>
      <c r="AM215" s="393"/>
      <c r="AN215" s="393"/>
    </row>
    <row r="216" spans="1:40" x14ac:dyDescent="0.5">
      <c r="A216" s="393"/>
      <c r="B216" s="392">
        <f t="shared" si="3"/>
        <v>0</v>
      </c>
      <c r="C216" s="392"/>
      <c r="D216" s="392"/>
      <c r="E216" s="392"/>
      <c r="F216" s="392"/>
      <c r="G216" s="392"/>
      <c r="H216" s="392"/>
      <c r="I216" s="392"/>
      <c r="J216" s="392"/>
      <c r="K216" s="392"/>
      <c r="L216" s="392"/>
      <c r="M216" s="392"/>
      <c r="N216" s="392"/>
      <c r="O216" s="392"/>
      <c r="P216" s="392"/>
      <c r="Q216" s="392"/>
      <c r="R216" s="392"/>
      <c r="S216" s="392"/>
      <c r="T216" s="392"/>
      <c r="U216" s="392"/>
      <c r="V216" s="392"/>
      <c r="W216" s="392"/>
      <c r="X216" s="392"/>
      <c r="Y216" s="392"/>
      <c r="Z216" s="392"/>
      <c r="AA216" s="392"/>
      <c r="AB216" s="392"/>
      <c r="AC216" s="392"/>
      <c r="AD216" s="393"/>
      <c r="AE216" s="393"/>
      <c r="AF216" s="393"/>
      <c r="AG216" s="393"/>
      <c r="AH216" s="393"/>
      <c r="AI216" s="394"/>
      <c r="AJ216" s="393"/>
      <c r="AK216" s="393"/>
      <c r="AL216" s="393"/>
      <c r="AM216" s="393"/>
      <c r="AN216" s="393"/>
    </row>
    <row r="217" spans="1:40" x14ac:dyDescent="0.5">
      <c r="A217" s="393"/>
      <c r="B217" s="392">
        <f t="shared" si="3"/>
        <v>0</v>
      </c>
      <c r="C217" s="392"/>
      <c r="D217" s="392"/>
      <c r="E217" s="392"/>
      <c r="F217" s="392"/>
      <c r="G217" s="392"/>
      <c r="H217" s="392"/>
      <c r="I217" s="392"/>
      <c r="J217" s="392"/>
      <c r="K217" s="392"/>
      <c r="L217" s="392"/>
      <c r="M217" s="392"/>
      <c r="N217" s="392"/>
      <c r="O217" s="392"/>
      <c r="P217" s="392"/>
      <c r="Q217" s="392"/>
      <c r="R217" s="392"/>
      <c r="S217" s="392"/>
      <c r="T217" s="392"/>
      <c r="U217" s="392"/>
      <c r="V217" s="392"/>
      <c r="W217" s="392"/>
      <c r="X217" s="392"/>
      <c r="Y217" s="392"/>
      <c r="Z217" s="392"/>
      <c r="AA217" s="392"/>
      <c r="AB217" s="392"/>
      <c r="AC217" s="392"/>
      <c r="AD217" s="393"/>
      <c r="AE217" s="393"/>
      <c r="AF217" s="393"/>
      <c r="AG217" s="393"/>
      <c r="AH217" s="393"/>
      <c r="AI217" s="394"/>
      <c r="AJ217" s="393"/>
      <c r="AK217" s="393"/>
      <c r="AL217" s="393"/>
      <c r="AM217" s="393"/>
      <c r="AN217" s="393"/>
    </row>
    <row r="218" spans="1:40" x14ac:dyDescent="0.5">
      <c r="A218" s="393"/>
      <c r="B218" s="392">
        <f t="shared" si="3"/>
        <v>0</v>
      </c>
      <c r="C218" s="392"/>
      <c r="D218" s="392"/>
      <c r="E218" s="392"/>
      <c r="F218" s="392"/>
      <c r="G218" s="392"/>
      <c r="H218" s="392"/>
      <c r="I218" s="392"/>
      <c r="J218" s="392"/>
      <c r="K218" s="392"/>
      <c r="L218" s="392"/>
      <c r="M218" s="392"/>
      <c r="N218" s="392"/>
      <c r="O218" s="392"/>
      <c r="P218" s="392"/>
      <c r="Q218" s="392"/>
      <c r="R218" s="392"/>
      <c r="S218" s="392"/>
      <c r="T218" s="392"/>
      <c r="U218" s="392"/>
      <c r="V218" s="392"/>
      <c r="W218" s="392"/>
      <c r="X218" s="392"/>
      <c r="Y218" s="392"/>
      <c r="Z218" s="392"/>
      <c r="AA218" s="392"/>
      <c r="AB218" s="392"/>
      <c r="AC218" s="392"/>
      <c r="AD218" s="393"/>
      <c r="AE218" s="393"/>
      <c r="AF218" s="393"/>
      <c r="AG218" s="393"/>
      <c r="AH218" s="393"/>
      <c r="AI218" s="394"/>
      <c r="AJ218" s="393"/>
      <c r="AK218" s="393"/>
      <c r="AL218" s="393"/>
      <c r="AM218" s="393"/>
      <c r="AN218" s="393"/>
    </row>
    <row r="219" spans="1:40" x14ac:dyDescent="0.5">
      <c r="A219" s="393"/>
      <c r="B219" s="392">
        <f t="shared" si="3"/>
        <v>0</v>
      </c>
      <c r="C219" s="392"/>
      <c r="D219" s="392"/>
      <c r="E219" s="392"/>
      <c r="F219" s="392"/>
      <c r="G219" s="392"/>
      <c r="H219" s="392"/>
      <c r="I219" s="392"/>
      <c r="J219" s="392"/>
      <c r="K219" s="392"/>
      <c r="L219" s="392"/>
      <c r="M219" s="392"/>
      <c r="N219" s="392"/>
      <c r="O219" s="392"/>
      <c r="P219" s="392"/>
      <c r="Q219" s="392"/>
      <c r="R219" s="392"/>
      <c r="S219" s="392"/>
      <c r="T219" s="392"/>
      <c r="U219" s="392"/>
      <c r="V219" s="392"/>
      <c r="W219" s="392"/>
      <c r="X219" s="392"/>
      <c r="Y219" s="392"/>
      <c r="Z219" s="392"/>
      <c r="AA219" s="392"/>
      <c r="AB219" s="392"/>
      <c r="AC219" s="392"/>
      <c r="AD219" s="393"/>
      <c r="AE219" s="393"/>
      <c r="AF219" s="393"/>
      <c r="AG219" s="393"/>
      <c r="AH219" s="393"/>
      <c r="AI219" s="394"/>
      <c r="AJ219" s="393"/>
      <c r="AK219" s="393"/>
      <c r="AL219" s="393"/>
      <c r="AM219" s="393"/>
      <c r="AN219" s="393"/>
    </row>
    <row r="220" spans="1:40" x14ac:dyDescent="0.5">
      <c r="A220" s="393"/>
      <c r="B220" s="392">
        <f t="shared" si="3"/>
        <v>0</v>
      </c>
      <c r="C220" s="392"/>
      <c r="D220" s="392"/>
      <c r="E220" s="392"/>
      <c r="F220" s="392"/>
      <c r="G220" s="392"/>
      <c r="H220" s="392"/>
      <c r="I220" s="392"/>
      <c r="J220" s="392"/>
      <c r="K220" s="392"/>
      <c r="L220" s="392"/>
      <c r="M220" s="392"/>
      <c r="N220" s="392"/>
      <c r="O220" s="392"/>
      <c r="P220" s="392"/>
      <c r="Q220" s="392"/>
      <c r="R220" s="392"/>
      <c r="S220" s="392"/>
      <c r="T220" s="392"/>
      <c r="U220" s="392"/>
      <c r="V220" s="392"/>
      <c r="W220" s="392"/>
      <c r="X220" s="392"/>
      <c r="Y220" s="392"/>
      <c r="Z220" s="392"/>
      <c r="AA220" s="392"/>
      <c r="AB220" s="392"/>
      <c r="AC220" s="392"/>
      <c r="AD220" s="393"/>
      <c r="AE220" s="393"/>
      <c r="AF220" s="393"/>
      <c r="AG220" s="393"/>
      <c r="AH220" s="393"/>
      <c r="AI220" s="394"/>
      <c r="AJ220" s="393"/>
      <c r="AK220" s="393"/>
      <c r="AL220" s="393"/>
      <c r="AM220" s="393"/>
      <c r="AN220" s="393"/>
    </row>
    <row r="221" spans="1:40" x14ac:dyDescent="0.5">
      <c r="A221" s="393"/>
      <c r="B221" s="392">
        <f t="shared" si="3"/>
        <v>0</v>
      </c>
      <c r="C221" s="392"/>
      <c r="D221" s="392"/>
      <c r="E221" s="392"/>
      <c r="F221" s="392"/>
      <c r="G221" s="392"/>
      <c r="H221" s="392"/>
      <c r="I221" s="392"/>
      <c r="J221" s="392"/>
      <c r="K221" s="392"/>
      <c r="L221" s="392"/>
      <c r="M221" s="392"/>
      <c r="N221" s="392"/>
      <c r="O221" s="392"/>
      <c r="P221" s="392"/>
      <c r="Q221" s="392"/>
      <c r="R221" s="392"/>
      <c r="S221" s="392"/>
      <c r="T221" s="392"/>
      <c r="U221" s="392"/>
      <c r="V221" s="392"/>
      <c r="W221" s="392"/>
      <c r="X221" s="392"/>
      <c r="Y221" s="392"/>
      <c r="Z221" s="392"/>
      <c r="AA221" s="392"/>
      <c r="AB221" s="392"/>
      <c r="AC221" s="392"/>
      <c r="AD221" s="393"/>
      <c r="AE221" s="393"/>
      <c r="AF221" s="393"/>
      <c r="AG221" s="393"/>
      <c r="AH221" s="393"/>
      <c r="AI221" s="394"/>
      <c r="AJ221" s="393"/>
      <c r="AK221" s="393"/>
      <c r="AL221" s="393"/>
      <c r="AM221" s="393"/>
      <c r="AN221" s="393"/>
    </row>
    <row r="222" spans="1:40" x14ac:dyDescent="0.5">
      <c r="A222" s="393"/>
      <c r="B222" s="392">
        <f t="shared" si="3"/>
        <v>0</v>
      </c>
      <c r="C222" s="392"/>
      <c r="D222" s="392"/>
      <c r="E222" s="392"/>
      <c r="F222" s="392"/>
      <c r="G222" s="392"/>
      <c r="H222" s="392"/>
      <c r="I222" s="392"/>
      <c r="J222" s="392"/>
      <c r="K222" s="392"/>
      <c r="L222" s="392"/>
      <c r="M222" s="392"/>
      <c r="N222" s="392"/>
      <c r="O222" s="392"/>
      <c r="P222" s="392"/>
      <c r="Q222" s="392"/>
      <c r="R222" s="392"/>
      <c r="S222" s="392"/>
      <c r="T222" s="392"/>
      <c r="U222" s="392"/>
      <c r="V222" s="392"/>
      <c r="W222" s="392"/>
      <c r="X222" s="392"/>
      <c r="Y222" s="392"/>
      <c r="Z222" s="392"/>
      <c r="AA222" s="392"/>
      <c r="AB222" s="392"/>
      <c r="AC222" s="392"/>
      <c r="AD222" s="393"/>
      <c r="AE222" s="393"/>
      <c r="AF222" s="393"/>
      <c r="AG222" s="393"/>
      <c r="AH222" s="393"/>
      <c r="AI222" s="394"/>
      <c r="AJ222" s="393"/>
      <c r="AK222" s="393"/>
      <c r="AL222" s="393"/>
      <c r="AM222" s="393"/>
      <c r="AN222" s="393"/>
    </row>
    <row r="223" spans="1:40" x14ac:dyDescent="0.5">
      <c r="A223" s="393"/>
      <c r="B223" s="392">
        <f t="shared" si="3"/>
        <v>0</v>
      </c>
      <c r="C223" s="392"/>
      <c r="D223" s="392"/>
      <c r="E223" s="392"/>
      <c r="F223" s="392"/>
      <c r="G223" s="392"/>
      <c r="H223" s="392"/>
      <c r="I223" s="392"/>
      <c r="J223" s="392"/>
      <c r="K223" s="392"/>
      <c r="L223" s="392"/>
      <c r="M223" s="392"/>
      <c r="N223" s="392"/>
      <c r="O223" s="392"/>
      <c r="P223" s="392"/>
      <c r="Q223" s="392"/>
      <c r="R223" s="392"/>
      <c r="S223" s="392"/>
      <c r="T223" s="392"/>
      <c r="U223" s="392"/>
      <c r="V223" s="392"/>
      <c r="W223" s="392"/>
      <c r="X223" s="392"/>
      <c r="Y223" s="392"/>
      <c r="Z223" s="392"/>
      <c r="AA223" s="392"/>
      <c r="AB223" s="392"/>
      <c r="AC223" s="392"/>
      <c r="AD223" s="393"/>
      <c r="AE223" s="393"/>
      <c r="AF223" s="393"/>
      <c r="AG223" s="393"/>
      <c r="AH223" s="393"/>
      <c r="AI223" s="394"/>
      <c r="AJ223" s="393"/>
      <c r="AK223" s="393"/>
      <c r="AL223" s="393"/>
      <c r="AM223" s="393"/>
      <c r="AN223" s="393"/>
    </row>
    <row r="224" spans="1:40" x14ac:dyDescent="0.5">
      <c r="A224" s="393"/>
      <c r="B224" s="392">
        <f t="shared" si="3"/>
        <v>0</v>
      </c>
      <c r="C224" s="392"/>
      <c r="D224" s="392"/>
      <c r="E224" s="392"/>
      <c r="F224" s="392"/>
      <c r="G224" s="392"/>
      <c r="H224" s="392"/>
      <c r="I224" s="392"/>
      <c r="J224" s="392"/>
      <c r="K224" s="392"/>
      <c r="L224" s="392"/>
      <c r="M224" s="392"/>
      <c r="N224" s="392"/>
      <c r="O224" s="392"/>
      <c r="P224" s="392"/>
      <c r="Q224" s="392"/>
      <c r="R224" s="392"/>
      <c r="S224" s="392"/>
      <c r="T224" s="392"/>
      <c r="U224" s="392"/>
      <c r="V224" s="392"/>
      <c r="W224" s="392"/>
      <c r="X224" s="392"/>
      <c r="Y224" s="392"/>
      <c r="Z224" s="392"/>
      <c r="AA224" s="392"/>
      <c r="AB224" s="392"/>
      <c r="AC224" s="392"/>
      <c r="AD224" s="393"/>
      <c r="AE224" s="393"/>
      <c r="AF224" s="393"/>
      <c r="AG224" s="393"/>
      <c r="AH224" s="393"/>
      <c r="AI224" s="394"/>
      <c r="AJ224" s="393"/>
      <c r="AK224" s="393"/>
      <c r="AL224" s="393"/>
      <c r="AM224" s="393"/>
      <c r="AN224" s="393"/>
    </row>
    <row r="225" spans="1:40" x14ac:dyDescent="0.5">
      <c r="A225" s="393"/>
      <c r="B225" s="392">
        <f t="shared" si="3"/>
        <v>0</v>
      </c>
      <c r="C225" s="392"/>
      <c r="D225" s="392"/>
      <c r="E225" s="392"/>
      <c r="F225" s="392"/>
      <c r="G225" s="392"/>
      <c r="H225" s="392"/>
      <c r="I225" s="392"/>
      <c r="J225" s="392"/>
      <c r="K225" s="392"/>
      <c r="L225" s="392"/>
      <c r="M225" s="392"/>
      <c r="N225" s="392"/>
      <c r="O225" s="392"/>
      <c r="P225" s="392"/>
      <c r="Q225" s="392"/>
      <c r="R225" s="392"/>
      <c r="S225" s="392"/>
      <c r="T225" s="392"/>
      <c r="U225" s="392"/>
      <c r="V225" s="392"/>
      <c r="W225" s="392"/>
      <c r="X225" s="392"/>
      <c r="Y225" s="392"/>
      <c r="Z225" s="392"/>
      <c r="AA225" s="392"/>
      <c r="AB225" s="392"/>
      <c r="AC225" s="392"/>
      <c r="AD225" s="393"/>
      <c r="AE225" s="393"/>
      <c r="AF225" s="393"/>
      <c r="AG225" s="393"/>
      <c r="AH225" s="393"/>
      <c r="AI225" s="394"/>
      <c r="AJ225" s="393"/>
      <c r="AK225" s="393"/>
      <c r="AL225" s="393"/>
      <c r="AM225" s="393"/>
      <c r="AN225" s="393"/>
    </row>
    <row r="226" spans="1:40" x14ac:dyDescent="0.5">
      <c r="A226" s="393"/>
      <c r="B226" s="392">
        <f t="shared" si="3"/>
        <v>0</v>
      </c>
      <c r="C226" s="392"/>
      <c r="D226" s="392"/>
      <c r="E226" s="392"/>
      <c r="F226" s="392"/>
      <c r="G226" s="392"/>
      <c r="H226" s="392"/>
      <c r="I226" s="392"/>
      <c r="J226" s="392"/>
      <c r="K226" s="392"/>
      <c r="L226" s="392"/>
      <c r="M226" s="392"/>
      <c r="N226" s="392"/>
      <c r="O226" s="392"/>
      <c r="P226" s="392"/>
      <c r="Q226" s="392"/>
      <c r="R226" s="392"/>
      <c r="S226" s="392"/>
      <c r="T226" s="392"/>
      <c r="U226" s="392"/>
      <c r="V226" s="392"/>
      <c r="W226" s="392"/>
      <c r="X226" s="392"/>
      <c r="Y226" s="392"/>
      <c r="Z226" s="392"/>
      <c r="AA226" s="392"/>
      <c r="AB226" s="392"/>
      <c r="AC226" s="392"/>
      <c r="AD226" s="393"/>
      <c r="AE226" s="393"/>
      <c r="AF226" s="393"/>
      <c r="AG226" s="393"/>
      <c r="AH226" s="393"/>
      <c r="AI226" s="394"/>
      <c r="AJ226" s="393"/>
      <c r="AK226" s="393"/>
      <c r="AL226" s="393"/>
      <c r="AM226" s="393"/>
      <c r="AN226" s="393"/>
    </row>
    <row r="227" spans="1:40" x14ac:dyDescent="0.5">
      <c r="A227" s="393"/>
      <c r="B227" s="392">
        <f t="shared" si="3"/>
        <v>0</v>
      </c>
      <c r="C227" s="392"/>
      <c r="D227" s="392"/>
      <c r="E227" s="392"/>
      <c r="F227" s="392"/>
      <c r="G227" s="392"/>
      <c r="H227" s="392"/>
      <c r="I227" s="392"/>
      <c r="J227" s="392"/>
      <c r="K227" s="392"/>
      <c r="L227" s="392"/>
      <c r="M227" s="392"/>
      <c r="N227" s="392"/>
      <c r="O227" s="392"/>
      <c r="P227" s="392"/>
      <c r="Q227" s="392"/>
      <c r="R227" s="392"/>
      <c r="S227" s="392"/>
      <c r="T227" s="392"/>
      <c r="U227" s="392"/>
      <c r="V227" s="392"/>
      <c r="W227" s="392"/>
      <c r="X227" s="392"/>
      <c r="Y227" s="392"/>
      <c r="Z227" s="392"/>
      <c r="AA227" s="392"/>
      <c r="AB227" s="392"/>
      <c r="AC227" s="392"/>
      <c r="AD227" s="393"/>
      <c r="AE227" s="393"/>
      <c r="AF227" s="393"/>
      <c r="AG227" s="393"/>
      <c r="AH227" s="393"/>
      <c r="AI227" s="394"/>
      <c r="AJ227" s="393"/>
      <c r="AK227" s="393"/>
      <c r="AL227" s="393"/>
      <c r="AM227" s="393"/>
      <c r="AN227" s="393"/>
    </row>
    <row r="228" spans="1:40" x14ac:dyDescent="0.5">
      <c r="A228" s="393"/>
      <c r="B228" s="392">
        <f t="shared" si="3"/>
        <v>0</v>
      </c>
      <c r="C228" s="392"/>
      <c r="D228" s="392"/>
      <c r="E228" s="392"/>
      <c r="F228" s="392"/>
      <c r="G228" s="392"/>
      <c r="H228" s="392"/>
      <c r="I228" s="392"/>
      <c r="J228" s="392"/>
      <c r="K228" s="392"/>
      <c r="L228" s="392"/>
      <c r="M228" s="392"/>
      <c r="N228" s="392"/>
      <c r="O228" s="392"/>
      <c r="P228" s="392"/>
      <c r="Q228" s="392"/>
      <c r="R228" s="392"/>
      <c r="S228" s="392"/>
      <c r="T228" s="392"/>
      <c r="U228" s="392"/>
      <c r="V228" s="392"/>
      <c r="W228" s="392"/>
      <c r="X228" s="392"/>
      <c r="Y228" s="392"/>
      <c r="Z228" s="392"/>
      <c r="AA228" s="392"/>
      <c r="AB228" s="392"/>
      <c r="AC228" s="392"/>
      <c r="AD228" s="393"/>
      <c r="AE228" s="393"/>
      <c r="AF228" s="393"/>
      <c r="AG228" s="393"/>
      <c r="AH228" s="393"/>
      <c r="AI228" s="394"/>
      <c r="AJ228" s="393"/>
      <c r="AK228" s="393"/>
      <c r="AL228" s="393"/>
      <c r="AM228" s="393"/>
      <c r="AN228" s="393"/>
    </row>
    <row r="229" spans="1:40" x14ac:dyDescent="0.5">
      <c r="A229" s="393"/>
      <c r="B229" s="392">
        <f t="shared" si="3"/>
        <v>0</v>
      </c>
      <c r="C229" s="392"/>
      <c r="D229" s="392"/>
      <c r="E229" s="392"/>
      <c r="F229" s="392"/>
      <c r="G229" s="392"/>
      <c r="H229" s="392"/>
      <c r="I229" s="392"/>
      <c r="J229" s="392"/>
      <c r="K229" s="392"/>
      <c r="L229" s="392"/>
      <c r="M229" s="392"/>
      <c r="N229" s="392"/>
      <c r="O229" s="392"/>
      <c r="P229" s="392"/>
      <c r="Q229" s="392"/>
      <c r="R229" s="392"/>
      <c r="S229" s="392"/>
      <c r="T229" s="392"/>
      <c r="U229" s="392"/>
      <c r="V229" s="392"/>
      <c r="W229" s="392"/>
      <c r="X229" s="392"/>
      <c r="Y229" s="392"/>
      <c r="Z229" s="392"/>
      <c r="AA229" s="392"/>
      <c r="AB229" s="392"/>
      <c r="AC229" s="392"/>
      <c r="AD229" s="393"/>
      <c r="AE229" s="393"/>
      <c r="AF229" s="393"/>
      <c r="AG229" s="393"/>
      <c r="AH229" s="393"/>
      <c r="AI229" s="394"/>
      <c r="AJ229" s="393"/>
      <c r="AK229" s="393"/>
      <c r="AL229" s="393"/>
      <c r="AM229" s="393"/>
      <c r="AN229" s="393"/>
    </row>
    <row r="230" spans="1:40" x14ac:dyDescent="0.5">
      <c r="A230" s="393"/>
      <c r="B230" s="392">
        <f t="shared" si="3"/>
        <v>0</v>
      </c>
      <c r="C230" s="392"/>
      <c r="D230" s="392"/>
      <c r="E230" s="392"/>
      <c r="F230" s="392"/>
      <c r="G230" s="392"/>
      <c r="H230" s="392"/>
      <c r="I230" s="392"/>
      <c r="J230" s="392"/>
      <c r="K230" s="392"/>
      <c r="L230" s="392"/>
      <c r="M230" s="392"/>
      <c r="N230" s="392"/>
      <c r="O230" s="392"/>
      <c r="P230" s="392"/>
      <c r="Q230" s="392"/>
      <c r="R230" s="392"/>
      <c r="S230" s="392"/>
      <c r="T230" s="392"/>
      <c r="U230" s="392"/>
      <c r="V230" s="392"/>
      <c r="W230" s="392"/>
      <c r="X230" s="392"/>
      <c r="Y230" s="392"/>
      <c r="Z230" s="392"/>
      <c r="AA230" s="392"/>
      <c r="AB230" s="392"/>
      <c r="AC230" s="392"/>
      <c r="AD230" s="393"/>
      <c r="AE230" s="393"/>
      <c r="AF230" s="393"/>
      <c r="AG230" s="393"/>
      <c r="AH230" s="393"/>
      <c r="AI230" s="394"/>
      <c r="AJ230" s="393"/>
      <c r="AK230" s="393"/>
      <c r="AL230" s="393"/>
      <c r="AM230" s="393"/>
      <c r="AN230" s="393"/>
    </row>
    <row r="231" spans="1:40" x14ac:dyDescent="0.5">
      <c r="A231" s="393"/>
      <c r="B231" s="392">
        <f t="shared" si="3"/>
        <v>0</v>
      </c>
      <c r="C231" s="392"/>
      <c r="D231" s="392"/>
      <c r="E231" s="392"/>
      <c r="F231" s="392"/>
      <c r="G231" s="392"/>
      <c r="H231" s="392"/>
      <c r="I231" s="392"/>
      <c r="J231" s="392"/>
      <c r="K231" s="392"/>
      <c r="L231" s="392"/>
      <c r="M231" s="392"/>
      <c r="N231" s="392"/>
      <c r="O231" s="392"/>
      <c r="P231" s="392"/>
      <c r="Q231" s="392"/>
      <c r="R231" s="392"/>
      <c r="S231" s="392"/>
      <c r="T231" s="392"/>
      <c r="U231" s="392"/>
      <c r="V231" s="392"/>
      <c r="W231" s="392"/>
      <c r="X231" s="392"/>
      <c r="Y231" s="392"/>
      <c r="Z231" s="392"/>
      <c r="AA231" s="392"/>
      <c r="AB231" s="392"/>
      <c r="AC231" s="392"/>
      <c r="AD231" s="393"/>
      <c r="AE231" s="393"/>
      <c r="AF231" s="393"/>
      <c r="AG231" s="393"/>
      <c r="AH231" s="393"/>
      <c r="AI231" s="394"/>
      <c r="AJ231" s="393"/>
      <c r="AK231" s="393"/>
      <c r="AL231" s="393"/>
      <c r="AM231" s="393"/>
      <c r="AN231" s="393"/>
    </row>
    <row r="232" spans="1:40" x14ac:dyDescent="0.5">
      <c r="A232" s="393"/>
      <c r="B232" s="392">
        <f t="shared" si="3"/>
        <v>0</v>
      </c>
      <c r="C232" s="392"/>
      <c r="D232" s="392"/>
      <c r="E232" s="392"/>
      <c r="F232" s="392"/>
      <c r="G232" s="392"/>
      <c r="H232" s="392"/>
      <c r="I232" s="392"/>
      <c r="J232" s="392"/>
      <c r="K232" s="392"/>
      <c r="L232" s="392"/>
      <c r="M232" s="392"/>
      <c r="N232" s="392"/>
      <c r="O232" s="392"/>
      <c r="P232" s="392"/>
      <c r="Q232" s="392"/>
      <c r="R232" s="392"/>
      <c r="S232" s="392"/>
      <c r="T232" s="392"/>
      <c r="U232" s="392"/>
      <c r="V232" s="392"/>
      <c r="W232" s="392"/>
      <c r="X232" s="392"/>
      <c r="Y232" s="392"/>
      <c r="Z232" s="392"/>
      <c r="AA232" s="392"/>
      <c r="AB232" s="392"/>
      <c r="AC232" s="392"/>
      <c r="AD232" s="393"/>
      <c r="AE232" s="393"/>
      <c r="AF232" s="393"/>
      <c r="AG232" s="393"/>
      <c r="AH232" s="393"/>
      <c r="AI232" s="394"/>
      <c r="AJ232" s="393"/>
      <c r="AK232" s="393"/>
      <c r="AL232" s="393"/>
      <c r="AM232" s="393"/>
      <c r="AN232" s="393"/>
    </row>
    <row r="233" spans="1:40" x14ac:dyDescent="0.5">
      <c r="A233" s="393"/>
      <c r="B233" s="392">
        <f t="shared" si="3"/>
        <v>0</v>
      </c>
      <c r="C233" s="392"/>
      <c r="D233" s="392"/>
      <c r="E233" s="392"/>
      <c r="F233" s="392"/>
      <c r="G233" s="392"/>
      <c r="H233" s="392"/>
      <c r="I233" s="392"/>
      <c r="J233" s="392"/>
      <c r="K233" s="392"/>
      <c r="L233" s="392"/>
      <c r="M233" s="392"/>
      <c r="N233" s="392"/>
      <c r="O233" s="392"/>
      <c r="P233" s="392"/>
      <c r="Q233" s="392"/>
      <c r="R233" s="392"/>
      <c r="S233" s="392"/>
      <c r="T233" s="392"/>
      <c r="U233" s="392"/>
      <c r="V233" s="392"/>
      <c r="W233" s="392"/>
      <c r="X233" s="392"/>
      <c r="Y233" s="392"/>
      <c r="Z233" s="392"/>
      <c r="AA233" s="392"/>
      <c r="AB233" s="392"/>
      <c r="AC233" s="392"/>
      <c r="AD233" s="393"/>
      <c r="AE233" s="393"/>
      <c r="AF233" s="393"/>
      <c r="AG233" s="393"/>
      <c r="AH233" s="393"/>
      <c r="AI233" s="394"/>
      <c r="AJ233" s="393"/>
      <c r="AK233" s="393"/>
      <c r="AL233" s="393"/>
      <c r="AM233" s="393"/>
      <c r="AN233" s="393"/>
    </row>
    <row r="234" spans="1:40" x14ac:dyDescent="0.5">
      <c r="A234" s="393"/>
      <c r="B234" s="392">
        <f t="shared" si="3"/>
        <v>0</v>
      </c>
      <c r="C234" s="392"/>
      <c r="D234" s="392"/>
      <c r="E234" s="392"/>
      <c r="F234" s="392"/>
      <c r="G234" s="392"/>
      <c r="H234" s="392"/>
      <c r="I234" s="392"/>
      <c r="J234" s="392"/>
      <c r="K234" s="392"/>
      <c r="L234" s="392"/>
      <c r="M234" s="392"/>
      <c r="N234" s="392"/>
      <c r="O234" s="392"/>
      <c r="P234" s="392"/>
      <c r="Q234" s="392"/>
      <c r="R234" s="392"/>
      <c r="S234" s="392"/>
      <c r="T234" s="392"/>
      <c r="U234" s="392"/>
      <c r="V234" s="392"/>
      <c r="W234" s="392"/>
      <c r="X234" s="392"/>
      <c r="Y234" s="392"/>
      <c r="Z234" s="392"/>
      <c r="AA234" s="392"/>
      <c r="AB234" s="392"/>
      <c r="AC234" s="392"/>
      <c r="AD234" s="393"/>
      <c r="AE234" s="393"/>
      <c r="AF234" s="393"/>
      <c r="AG234" s="393"/>
      <c r="AH234" s="393"/>
      <c r="AI234" s="394"/>
      <c r="AJ234" s="393"/>
      <c r="AK234" s="393"/>
      <c r="AL234" s="393"/>
      <c r="AM234" s="393"/>
      <c r="AN234" s="393"/>
    </row>
    <row r="235" spans="1:40" x14ac:dyDescent="0.5">
      <c r="A235" s="393"/>
      <c r="B235" s="392">
        <f t="shared" si="3"/>
        <v>0</v>
      </c>
      <c r="C235" s="392"/>
      <c r="D235" s="392"/>
      <c r="E235" s="392"/>
      <c r="F235" s="392"/>
      <c r="G235" s="392"/>
      <c r="H235" s="392"/>
      <c r="I235" s="392"/>
      <c r="J235" s="392"/>
      <c r="K235" s="392"/>
      <c r="L235" s="392"/>
      <c r="M235" s="392"/>
      <c r="N235" s="392"/>
      <c r="O235" s="392"/>
      <c r="P235" s="392"/>
      <c r="Q235" s="392"/>
      <c r="R235" s="392"/>
      <c r="S235" s="392"/>
      <c r="T235" s="392"/>
      <c r="U235" s="392"/>
      <c r="V235" s="392"/>
      <c r="W235" s="392"/>
      <c r="X235" s="392"/>
      <c r="Y235" s="392"/>
      <c r="Z235" s="392"/>
      <c r="AA235" s="392"/>
      <c r="AB235" s="392"/>
      <c r="AC235" s="392"/>
      <c r="AD235" s="393"/>
      <c r="AE235" s="393"/>
      <c r="AF235" s="393"/>
      <c r="AG235" s="393"/>
      <c r="AH235" s="393"/>
      <c r="AI235" s="394"/>
      <c r="AJ235" s="393"/>
      <c r="AK235" s="393"/>
      <c r="AL235" s="393"/>
      <c r="AM235" s="393"/>
      <c r="AN235" s="393"/>
    </row>
    <row r="236" spans="1:40" x14ac:dyDescent="0.5">
      <c r="A236" s="393"/>
      <c r="B236" s="392">
        <f t="shared" si="3"/>
        <v>0</v>
      </c>
      <c r="C236" s="392"/>
      <c r="D236" s="392"/>
      <c r="E236" s="392"/>
      <c r="F236" s="392"/>
      <c r="G236" s="392"/>
      <c r="H236" s="392"/>
      <c r="I236" s="392"/>
      <c r="J236" s="392"/>
      <c r="K236" s="392"/>
      <c r="L236" s="392"/>
      <c r="M236" s="392"/>
      <c r="N236" s="392"/>
      <c r="O236" s="392"/>
      <c r="P236" s="392"/>
      <c r="Q236" s="392"/>
      <c r="R236" s="392"/>
      <c r="S236" s="392"/>
      <c r="T236" s="392"/>
      <c r="U236" s="392"/>
      <c r="V236" s="392"/>
      <c r="W236" s="392"/>
      <c r="X236" s="392"/>
      <c r="Y236" s="392"/>
      <c r="Z236" s="392"/>
      <c r="AA236" s="392"/>
      <c r="AB236" s="392"/>
      <c r="AC236" s="392"/>
      <c r="AD236" s="393"/>
      <c r="AE236" s="393"/>
      <c r="AF236" s="393"/>
      <c r="AG236" s="393"/>
      <c r="AH236" s="393"/>
      <c r="AI236" s="394"/>
      <c r="AJ236" s="393"/>
      <c r="AK236" s="393"/>
      <c r="AL236" s="393"/>
      <c r="AM236" s="393"/>
      <c r="AN236" s="393"/>
    </row>
    <row r="237" spans="1:40" x14ac:dyDescent="0.5">
      <c r="A237" s="393"/>
      <c r="B237" s="392">
        <f t="shared" si="3"/>
        <v>0</v>
      </c>
      <c r="C237" s="392"/>
      <c r="D237" s="392"/>
      <c r="E237" s="392"/>
      <c r="F237" s="392"/>
      <c r="G237" s="392"/>
      <c r="H237" s="392"/>
      <c r="I237" s="392"/>
      <c r="J237" s="392"/>
      <c r="K237" s="392"/>
      <c r="L237" s="392"/>
      <c r="M237" s="392"/>
      <c r="N237" s="392"/>
      <c r="O237" s="392"/>
      <c r="P237" s="392"/>
      <c r="Q237" s="392"/>
      <c r="R237" s="392"/>
      <c r="S237" s="392"/>
      <c r="T237" s="392"/>
      <c r="U237" s="392"/>
      <c r="V237" s="392"/>
      <c r="W237" s="392"/>
      <c r="X237" s="392"/>
      <c r="Y237" s="392"/>
      <c r="Z237" s="392"/>
      <c r="AA237" s="392"/>
      <c r="AB237" s="392"/>
      <c r="AC237" s="392"/>
      <c r="AD237" s="393"/>
      <c r="AE237" s="393"/>
      <c r="AF237" s="393"/>
      <c r="AG237" s="393"/>
      <c r="AH237" s="393"/>
      <c r="AI237" s="394"/>
      <c r="AJ237" s="393"/>
      <c r="AK237" s="393"/>
      <c r="AL237" s="393"/>
      <c r="AM237" s="393"/>
      <c r="AN237" s="393"/>
    </row>
    <row r="238" spans="1:40" x14ac:dyDescent="0.5">
      <c r="A238" s="393"/>
      <c r="B238" s="392">
        <f t="shared" si="3"/>
        <v>0</v>
      </c>
      <c r="C238" s="392"/>
      <c r="D238" s="392"/>
      <c r="E238" s="392"/>
      <c r="F238" s="392"/>
      <c r="G238" s="392"/>
      <c r="H238" s="392"/>
      <c r="I238" s="392"/>
      <c r="J238" s="392"/>
      <c r="K238" s="392"/>
      <c r="L238" s="392"/>
      <c r="M238" s="392"/>
      <c r="N238" s="392"/>
      <c r="O238" s="392"/>
      <c r="P238" s="392"/>
      <c r="Q238" s="392"/>
      <c r="R238" s="392"/>
      <c r="S238" s="392"/>
      <c r="T238" s="392"/>
      <c r="U238" s="392"/>
      <c r="V238" s="392"/>
      <c r="W238" s="392"/>
      <c r="X238" s="392"/>
      <c r="Y238" s="392"/>
      <c r="Z238" s="392"/>
      <c r="AA238" s="392"/>
      <c r="AB238" s="392"/>
      <c r="AC238" s="392"/>
      <c r="AD238" s="393"/>
      <c r="AE238" s="393"/>
      <c r="AF238" s="393"/>
      <c r="AG238" s="393"/>
      <c r="AH238" s="393"/>
      <c r="AI238" s="394"/>
      <c r="AJ238" s="393"/>
      <c r="AK238" s="393"/>
      <c r="AL238" s="393"/>
      <c r="AM238" s="393"/>
      <c r="AN238" s="393"/>
    </row>
    <row r="239" spans="1:40" x14ac:dyDescent="0.5">
      <c r="A239" s="393"/>
      <c r="B239" s="392">
        <f t="shared" si="3"/>
        <v>0</v>
      </c>
      <c r="C239" s="392"/>
      <c r="D239" s="392"/>
      <c r="E239" s="392"/>
      <c r="F239" s="392"/>
      <c r="G239" s="392"/>
      <c r="H239" s="392"/>
      <c r="I239" s="392"/>
      <c r="J239" s="392"/>
      <c r="K239" s="392"/>
      <c r="L239" s="392"/>
      <c r="M239" s="392"/>
      <c r="N239" s="392"/>
      <c r="O239" s="392"/>
      <c r="P239" s="392"/>
      <c r="Q239" s="392"/>
      <c r="R239" s="392"/>
      <c r="S239" s="392"/>
      <c r="T239" s="392"/>
      <c r="U239" s="392"/>
      <c r="V239" s="392"/>
      <c r="W239" s="392"/>
      <c r="X239" s="392"/>
      <c r="Y239" s="392"/>
      <c r="Z239" s="392"/>
      <c r="AA239" s="392"/>
      <c r="AB239" s="392"/>
      <c r="AC239" s="392"/>
      <c r="AD239" s="393"/>
      <c r="AE239" s="393"/>
      <c r="AF239" s="393"/>
      <c r="AG239" s="393"/>
      <c r="AH239" s="393"/>
      <c r="AI239" s="394"/>
      <c r="AJ239" s="393"/>
      <c r="AK239" s="393"/>
      <c r="AL239" s="393"/>
      <c r="AM239" s="393"/>
      <c r="AN239" s="393"/>
    </row>
    <row r="240" spans="1:40" x14ac:dyDescent="0.5">
      <c r="A240" s="393"/>
      <c r="B240" s="392">
        <f t="shared" si="3"/>
        <v>0</v>
      </c>
      <c r="C240" s="392"/>
      <c r="D240" s="392"/>
      <c r="E240" s="392"/>
      <c r="F240" s="392"/>
      <c r="G240" s="392"/>
      <c r="H240" s="392"/>
      <c r="I240" s="392"/>
      <c r="J240" s="392"/>
      <c r="K240" s="392"/>
      <c r="L240" s="392"/>
      <c r="M240" s="392"/>
      <c r="N240" s="392"/>
      <c r="O240" s="392"/>
      <c r="P240" s="392"/>
      <c r="Q240" s="392"/>
      <c r="R240" s="392"/>
      <c r="S240" s="392"/>
      <c r="T240" s="392"/>
      <c r="U240" s="392"/>
      <c r="V240" s="392"/>
      <c r="W240" s="392"/>
      <c r="X240" s="392"/>
      <c r="Y240" s="392"/>
      <c r="Z240" s="392"/>
      <c r="AA240" s="392"/>
      <c r="AB240" s="392"/>
      <c r="AC240" s="392"/>
      <c r="AD240" s="393"/>
      <c r="AE240" s="393"/>
      <c r="AF240" s="393"/>
      <c r="AG240" s="393"/>
      <c r="AH240" s="393"/>
      <c r="AI240" s="394"/>
      <c r="AJ240" s="393"/>
      <c r="AK240" s="393"/>
      <c r="AL240" s="393"/>
      <c r="AM240" s="393"/>
      <c r="AN240" s="393"/>
    </row>
    <row r="241" spans="1:40" x14ac:dyDescent="0.5">
      <c r="A241" s="393"/>
      <c r="B241" s="392">
        <f t="shared" si="3"/>
        <v>0</v>
      </c>
      <c r="C241" s="392"/>
      <c r="D241" s="392"/>
      <c r="E241" s="392"/>
      <c r="F241" s="392"/>
      <c r="G241" s="392"/>
      <c r="H241" s="392"/>
      <c r="I241" s="392"/>
      <c r="J241" s="392"/>
      <c r="K241" s="392"/>
      <c r="L241" s="392"/>
      <c r="M241" s="392"/>
      <c r="N241" s="392"/>
      <c r="O241" s="392"/>
      <c r="P241" s="392"/>
      <c r="Q241" s="392"/>
      <c r="R241" s="392"/>
      <c r="S241" s="392"/>
      <c r="T241" s="392"/>
      <c r="U241" s="392"/>
      <c r="V241" s="392"/>
      <c r="W241" s="392"/>
      <c r="X241" s="392"/>
      <c r="Y241" s="392"/>
      <c r="Z241" s="392"/>
      <c r="AA241" s="392"/>
      <c r="AB241" s="392"/>
      <c r="AC241" s="392"/>
      <c r="AD241" s="393"/>
      <c r="AE241" s="393"/>
      <c r="AF241" s="393"/>
      <c r="AG241" s="393"/>
      <c r="AH241" s="393"/>
      <c r="AI241" s="394"/>
      <c r="AJ241" s="393"/>
      <c r="AK241" s="393"/>
      <c r="AL241" s="393"/>
      <c r="AM241" s="393"/>
      <c r="AN241" s="393"/>
    </row>
    <row r="242" spans="1:40" x14ac:dyDescent="0.5">
      <c r="A242" s="393"/>
      <c r="B242" s="392">
        <f t="shared" si="3"/>
        <v>0</v>
      </c>
      <c r="C242" s="392"/>
      <c r="D242" s="392"/>
      <c r="E242" s="392"/>
      <c r="F242" s="392"/>
      <c r="G242" s="392"/>
      <c r="H242" s="392"/>
      <c r="I242" s="392"/>
      <c r="J242" s="392"/>
      <c r="K242" s="392"/>
      <c r="L242" s="392"/>
      <c r="M242" s="392"/>
      <c r="N242" s="392"/>
      <c r="O242" s="392"/>
      <c r="P242" s="392"/>
      <c r="Q242" s="392"/>
      <c r="R242" s="392"/>
      <c r="S242" s="392"/>
      <c r="T242" s="392"/>
      <c r="U242" s="392"/>
      <c r="V242" s="392"/>
      <c r="W242" s="392"/>
      <c r="X242" s="392"/>
      <c r="Y242" s="392"/>
      <c r="Z242" s="392"/>
      <c r="AA242" s="392"/>
      <c r="AB242" s="392"/>
      <c r="AC242" s="392"/>
      <c r="AD242" s="393"/>
      <c r="AE242" s="393"/>
      <c r="AF242" s="393"/>
      <c r="AG242" s="393"/>
      <c r="AH242" s="393"/>
      <c r="AI242" s="394"/>
      <c r="AJ242" s="393"/>
      <c r="AK242" s="393"/>
      <c r="AL242" s="393"/>
      <c r="AM242" s="393"/>
      <c r="AN242" s="393"/>
    </row>
    <row r="243" spans="1:40" x14ac:dyDescent="0.5">
      <c r="A243" s="393"/>
      <c r="B243" s="392">
        <f t="shared" si="3"/>
        <v>0</v>
      </c>
      <c r="C243" s="392"/>
      <c r="D243" s="392"/>
      <c r="E243" s="392"/>
      <c r="F243" s="392"/>
      <c r="G243" s="392"/>
      <c r="H243" s="392"/>
      <c r="I243" s="392"/>
      <c r="J243" s="392"/>
      <c r="K243" s="392"/>
      <c r="L243" s="392"/>
      <c r="M243" s="392"/>
      <c r="N243" s="392"/>
      <c r="O243" s="392"/>
      <c r="P243" s="392"/>
      <c r="Q243" s="392"/>
      <c r="R243" s="392"/>
      <c r="S243" s="392"/>
      <c r="T243" s="392"/>
      <c r="U243" s="392"/>
      <c r="V243" s="392"/>
      <c r="W243" s="392"/>
      <c r="X243" s="392"/>
      <c r="Y243" s="392"/>
      <c r="Z243" s="392"/>
      <c r="AA243" s="392"/>
      <c r="AB243" s="392"/>
      <c r="AC243" s="392"/>
      <c r="AD243" s="393"/>
      <c r="AE243" s="393"/>
      <c r="AF243" s="393"/>
      <c r="AG243" s="393"/>
      <c r="AH243" s="393"/>
      <c r="AI243" s="394"/>
      <c r="AJ243" s="393"/>
      <c r="AK243" s="393"/>
      <c r="AL243" s="393"/>
      <c r="AM243" s="393"/>
      <c r="AN243" s="393"/>
    </row>
    <row r="244" spans="1:40" x14ac:dyDescent="0.5">
      <c r="A244" s="393"/>
      <c r="B244" s="392">
        <f t="shared" si="3"/>
        <v>0</v>
      </c>
      <c r="C244" s="392"/>
      <c r="D244" s="392"/>
      <c r="E244" s="392"/>
      <c r="F244" s="392"/>
      <c r="G244" s="392"/>
      <c r="H244" s="392"/>
      <c r="I244" s="392"/>
      <c r="J244" s="392"/>
      <c r="K244" s="392"/>
      <c r="L244" s="392"/>
      <c r="M244" s="392"/>
      <c r="N244" s="392"/>
      <c r="O244" s="392"/>
      <c r="P244" s="392"/>
      <c r="Q244" s="392"/>
      <c r="R244" s="392"/>
      <c r="S244" s="392"/>
      <c r="T244" s="392"/>
      <c r="U244" s="392"/>
      <c r="V244" s="392"/>
      <c r="W244" s="392"/>
      <c r="X244" s="392"/>
      <c r="Y244" s="392"/>
      <c r="Z244" s="392"/>
      <c r="AA244" s="392"/>
      <c r="AB244" s="392"/>
      <c r="AC244" s="392"/>
      <c r="AD244" s="393"/>
      <c r="AE244" s="393"/>
      <c r="AF244" s="393"/>
      <c r="AG244" s="393"/>
      <c r="AH244" s="393"/>
      <c r="AI244" s="394"/>
      <c r="AJ244" s="393"/>
      <c r="AK244" s="393"/>
      <c r="AL244" s="393"/>
      <c r="AM244" s="393"/>
      <c r="AN244" s="393"/>
    </row>
    <row r="245" spans="1:40" x14ac:dyDescent="0.5">
      <c r="A245" s="393"/>
      <c r="B245" s="392">
        <f t="shared" si="3"/>
        <v>0</v>
      </c>
      <c r="C245" s="392"/>
      <c r="D245" s="392"/>
      <c r="E245" s="392"/>
      <c r="F245" s="392"/>
      <c r="G245" s="392"/>
      <c r="H245" s="392"/>
      <c r="I245" s="392"/>
      <c r="J245" s="392"/>
      <c r="K245" s="392"/>
      <c r="L245" s="392"/>
      <c r="M245" s="392"/>
      <c r="N245" s="392"/>
      <c r="O245" s="392"/>
      <c r="P245" s="392"/>
      <c r="Q245" s="392"/>
      <c r="R245" s="392"/>
      <c r="S245" s="392"/>
      <c r="T245" s="392"/>
      <c r="U245" s="392"/>
      <c r="V245" s="392"/>
      <c r="W245" s="392"/>
      <c r="X245" s="392"/>
      <c r="Y245" s="392"/>
      <c r="Z245" s="392"/>
      <c r="AA245" s="392"/>
      <c r="AB245" s="392"/>
      <c r="AC245" s="392"/>
      <c r="AD245" s="393"/>
      <c r="AE245" s="393"/>
      <c r="AF245" s="393"/>
      <c r="AG245" s="393"/>
      <c r="AH245" s="393"/>
      <c r="AI245" s="394"/>
      <c r="AJ245" s="393"/>
      <c r="AK245" s="393"/>
      <c r="AL245" s="393"/>
      <c r="AM245" s="393"/>
      <c r="AN245" s="393"/>
    </row>
    <row r="246" spans="1:40" x14ac:dyDescent="0.5">
      <c r="A246" s="393"/>
      <c r="B246" s="392">
        <f t="shared" si="3"/>
        <v>0</v>
      </c>
      <c r="C246" s="392"/>
      <c r="D246" s="392"/>
      <c r="E246" s="392"/>
      <c r="F246" s="392"/>
      <c r="G246" s="392"/>
      <c r="H246" s="392"/>
      <c r="I246" s="392"/>
      <c r="J246" s="392"/>
      <c r="K246" s="392"/>
      <c r="L246" s="392"/>
      <c r="M246" s="392"/>
      <c r="N246" s="392"/>
      <c r="O246" s="392"/>
      <c r="P246" s="392"/>
      <c r="Q246" s="392"/>
      <c r="R246" s="392"/>
      <c r="S246" s="392"/>
      <c r="T246" s="392"/>
      <c r="U246" s="392"/>
      <c r="V246" s="392"/>
      <c r="W246" s="392"/>
      <c r="X246" s="392"/>
      <c r="Y246" s="392"/>
      <c r="Z246" s="392"/>
      <c r="AA246" s="392"/>
      <c r="AB246" s="392"/>
      <c r="AC246" s="392"/>
      <c r="AD246" s="393"/>
      <c r="AE246" s="393"/>
      <c r="AF246" s="393"/>
      <c r="AG246" s="393"/>
      <c r="AH246" s="393"/>
      <c r="AI246" s="394"/>
      <c r="AJ246" s="393"/>
      <c r="AK246" s="393"/>
      <c r="AL246" s="393"/>
      <c r="AM246" s="393"/>
      <c r="AN246" s="393"/>
    </row>
    <row r="247" spans="1:40" x14ac:dyDescent="0.5">
      <c r="A247" s="393"/>
      <c r="B247" s="392">
        <f t="shared" si="3"/>
        <v>0</v>
      </c>
      <c r="C247" s="392"/>
      <c r="D247" s="392"/>
      <c r="E247" s="392"/>
      <c r="F247" s="392"/>
      <c r="G247" s="392"/>
      <c r="H247" s="392"/>
      <c r="I247" s="392"/>
      <c r="J247" s="392"/>
      <c r="K247" s="392"/>
      <c r="L247" s="392"/>
      <c r="M247" s="392"/>
      <c r="N247" s="392"/>
      <c r="O247" s="392"/>
      <c r="P247" s="392"/>
      <c r="Q247" s="392"/>
      <c r="R247" s="392"/>
      <c r="S247" s="392"/>
      <c r="T247" s="392"/>
      <c r="U247" s="392"/>
      <c r="V247" s="392"/>
      <c r="W247" s="392"/>
      <c r="X247" s="392"/>
      <c r="Y247" s="392"/>
      <c r="Z247" s="392"/>
      <c r="AA247" s="392"/>
      <c r="AB247" s="392"/>
      <c r="AC247" s="392"/>
      <c r="AD247" s="393"/>
      <c r="AE247" s="393"/>
      <c r="AF247" s="393"/>
      <c r="AG247" s="393"/>
      <c r="AH247" s="393"/>
      <c r="AI247" s="394"/>
      <c r="AJ247" s="393"/>
      <c r="AK247" s="393"/>
      <c r="AL247" s="393"/>
      <c r="AM247" s="393"/>
      <c r="AN247" s="393"/>
    </row>
    <row r="248" spans="1:40" x14ac:dyDescent="0.5">
      <c r="A248" s="393"/>
      <c r="B248" s="392">
        <f t="shared" si="3"/>
        <v>0</v>
      </c>
      <c r="C248" s="392"/>
      <c r="D248" s="392"/>
      <c r="E248" s="392"/>
      <c r="F248" s="392"/>
      <c r="G248" s="392"/>
      <c r="H248" s="392"/>
      <c r="I248" s="392"/>
      <c r="J248" s="392"/>
      <c r="K248" s="392"/>
      <c r="L248" s="392"/>
      <c r="M248" s="392"/>
      <c r="N248" s="392"/>
      <c r="O248" s="392"/>
      <c r="P248" s="392"/>
      <c r="Q248" s="392"/>
      <c r="R248" s="392"/>
      <c r="S248" s="392"/>
      <c r="T248" s="392"/>
      <c r="U248" s="392"/>
      <c r="V248" s="392"/>
      <c r="W248" s="392"/>
      <c r="X248" s="392"/>
      <c r="Y248" s="392"/>
      <c r="Z248" s="392"/>
      <c r="AA248" s="392"/>
      <c r="AB248" s="392"/>
      <c r="AC248" s="392"/>
      <c r="AD248" s="393"/>
      <c r="AE248" s="393"/>
      <c r="AF248" s="393"/>
      <c r="AG248" s="393"/>
      <c r="AH248" s="393"/>
      <c r="AI248" s="394"/>
      <c r="AJ248" s="393"/>
      <c r="AK248" s="393"/>
      <c r="AL248" s="393"/>
      <c r="AM248" s="393"/>
      <c r="AN248" s="393"/>
    </row>
    <row r="249" spans="1:40" x14ac:dyDescent="0.5">
      <c r="A249" s="393"/>
      <c r="B249" s="392">
        <f t="shared" si="3"/>
        <v>0</v>
      </c>
      <c r="C249" s="392"/>
      <c r="D249" s="392"/>
      <c r="E249" s="392"/>
      <c r="F249" s="392"/>
      <c r="G249" s="392"/>
      <c r="H249" s="392"/>
      <c r="I249" s="392"/>
      <c r="J249" s="392"/>
      <c r="K249" s="392"/>
      <c r="L249" s="392"/>
      <c r="M249" s="392"/>
      <c r="N249" s="392"/>
      <c r="O249" s="392"/>
      <c r="P249" s="392"/>
      <c r="Q249" s="392"/>
      <c r="R249" s="392"/>
      <c r="S249" s="392"/>
      <c r="T249" s="392"/>
      <c r="U249" s="392"/>
      <c r="V249" s="392"/>
      <c r="W249" s="392"/>
      <c r="X249" s="392"/>
      <c r="Y249" s="392"/>
      <c r="Z249" s="392"/>
      <c r="AA249" s="392"/>
      <c r="AB249" s="392"/>
      <c r="AC249" s="392"/>
      <c r="AD249" s="393"/>
      <c r="AE249" s="393"/>
      <c r="AF249" s="393"/>
      <c r="AG249" s="393"/>
      <c r="AH249" s="393"/>
      <c r="AI249" s="394"/>
      <c r="AJ249" s="393"/>
      <c r="AK249" s="393"/>
      <c r="AL249" s="393"/>
      <c r="AM249" s="393"/>
      <c r="AN249" s="393"/>
    </row>
    <row r="250" spans="1:40" x14ac:dyDescent="0.5">
      <c r="A250" s="393"/>
      <c r="B250" s="392">
        <f t="shared" si="3"/>
        <v>0</v>
      </c>
      <c r="C250" s="392"/>
      <c r="D250" s="392"/>
      <c r="E250" s="392"/>
      <c r="F250" s="392"/>
      <c r="G250" s="392"/>
      <c r="H250" s="392"/>
      <c r="I250" s="392"/>
      <c r="J250" s="392"/>
      <c r="K250" s="392"/>
      <c r="L250" s="392"/>
      <c r="M250" s="392"/>
      <c r="N250" s="392"/>
      <c r="O250" s="392"/>
      <c r="P250" s="392"/>
      <c r="Q250" s="392"/>
      <c r="R250" s="392"/>
      <c r="S250" s="392"/>
      <c r="T250" s="392"/>
      <c r="U250" s="392"/>
      <c r="V250" s="392"/>
      <c r="W250" s="392"/>
      <c r="X250" s="392"/>
      <c r="Y250" s="392"/>
      <c r="Z250" s="392"/>
      <c r="AA250" s="392"/>
      <c r="AB250" s="392"/>
      <c r="AC250" s="392"/>
      <c r="AD250" s="393"/>
      <c r="AE250" s="393"/>
      <c r="AF250" s="393"/>
      <c r="AG250" s="393"/>
      <c r="AH250" s="393"/>
      <c r="AI250" s="394"/>
      <c r="AJ250" s="393"/>
      <c r="AK250" s="393"/>
      <c r="AL250" s="393"/>
      <c r="AM250" s="393"/>
      <c r="AN250" s="393"/>
    </row>
    <row r="251" spans="1:40" x14ac:dyDescent="0.5">
      <c r="A251" s="393"/>
      <c r="B251" s="392">
        <f t="shared" si="3"/>
        <v>0</v>
      </c>
      <c r="C251" s="392"/>
      <c r="D251" s="392"/>
      <c r="E251" s="392"/>
      <c r="F251" s="392"/>
      <c r="G251" s="392"/>
      <c r="H251" s="392"/>
      <c r="I251" s="392"/>
      <c r="J251" s="392"/>
      <c r="K251" s="392"/>
      <c r="L251" s="392"/>
      <c r="M251" s="392"/>
      <c r="N251" s="392"/>
      <c r="O251" s="392"/>
      <c r="P251" s="392"/>
      <c r="Q251" s="392"/>
      <c r="R251" s="392"/>
      <c r="S251" s="392"/>
      <c r="T251" s="392"/>
      <c r="U251" s="392"/>
      <c r="V251" s="392"/>
      <c r="W251" s="392"/>
      <c r="X251" s="392"/>
      <c r="Y251" s="392"/>
      <c r="Z251" s="392"/>
      <c r="AA251" s="392"/>
      <c r="AB251" s="392"/>
      <c r="AC251" s="392"/>
      <c r="AD251" s="393"/>
      <c r="AE251" s="393"/>
      <c r="AF251" s="393"/>
      <c r="AG251" s="393"/>
      <c r="AH251" s="393"/>
      <c r="AI251" s="394"/>
      <c r="AJ251" s="393"/>
      <c r="AK251" s="393"/>
      <c r="AL251" s="393"/>
      <c r="AM251" s="393"/>
      <c r="AN251" s="393"/>
    </row>
    <row r="252" spans="1:40" x14ac:dyDescent="0.5">
      <c r="A252" s="393"/>
      <c r="B252" s="392">
        <f t="shared" si="3"/>
        <v>0</v>
      </c>
      <c r="C252" s="392"/>
      <c r="D252" s="392"/>
      <c r="E252" s="392"/>
      <c r="F252" s="392"/>
      <c r="G252" s="392"/>
      <c r="H252" s="392"/>
      <c r="I252" s="392"/>
      <c r="J252" s="392"/>
      <c r="K252" s="392"/>
      <c r="L252" s="392"/>
      <c r="M252" s="392"/>
      <c r="N252" s="392"/>
      <c r="O252" s="392"/>
      <c r="P252" s="392"/>
      <c r="Q252" s="392"/>
      <c r="R252" s="392"/>
      <c r="S252" s="392"/>
      <c r="T252" s="392"/>
      <c r="U252" s="392"/>
      <c r="V252" s="392"/>
      <c r="W252" s="392"/>
      <c r="X252" s="392"/>
      <c r="Y252" s="392"/>
      <c r="Z252" s="392"/>
      <c r="AA252" s="392"/>
      <c r="AB252" s="392"/>
      <c r="AC252" s="392"/>
      <c r="AD252" s="393"/>
      <c r="AE252" s="393"/>
      <c r="AF252" s="393"/>
      <c r="AG252" s="393"/>
      <c r="AH252" s="393"/>
      <c r="AI252" s="394"/>
      <c r="AJ252" s="393"/>
      <c r="AK252" s="393"/>
      <c r="AL252" s="393"/>
      <c r="AM252" s="393"/>
      <c r="AN252" s="393"/>
    </row>
    <row r="253" spans="1:40" x14ac:dyDescent="0.5">
      <c r="A253" s="393"/>
      <c r="B253" s="392">
        <f t="shared" si="3"/>
        <v>0</v>
      </c>
      <c r="C253" s="392"/>
      <c r="D253" s="392"/>
      <c r="E253" s="392"/>
      <c r="F253" s="392"/>
      <c r="G253" s="392"/>
      <c r="H253" s="392"/>
      <c r="I253" s="392"/>
      <c r="J253" s="392"/>
      <c r="K253" s="392"/>
      <c r="L253" s="392"/>
      <c r="M253" s="392"/>
      <c r="N253" s="392"/>
      <c r="O253" s="392"/>
      <c r="P253" s="392"/>
      <c r="Q253" s="392"/>
      <c r="R253" s="392"/>
      <c r="S253" s="392"/>
      <c r="T253" s="392"/>
      <c r="U253" s="392"/>
      <c r="V253" s="392"/>
      <c r="W253" s="392"/>
      <c r="X253" s="392"/>
      <c r="Y253" s="392"/>
      <c r="Z253" s="392"/>
      <c r="AA253" s="392"/>
      <c r="AB253" s="392"/>
      <c r="AC253" s="392"/>
      <c r="AD253" s="393"/>
      <c r="AE253" s="393"/>
      <c r="AF253" s="393"/>
      <c r="AG253" s="393"/>
      <c r="AH253" s="393"/>
      <c r="AI253" s="394"/>
      <c r="AJ253" s="393"/>
      <c r="AK253" s="393"/>
      <c r="AL253" s="393"/>
      <c r="AM253" s="393"/>
      <c r="AN253" s="393"/>
    </row>
    <row r="254" spans="1:40" x14ac:dyDescent="0.5">
      <c r="A254" s="393"/>
      <c r="B254" s="392">
        <f t="shared" si="3"/>
        <v>0</v>
      </c>
      <c r="C254" s="392"/>
      <c r="D254" s="392"/>
      <c r="E254" s="392"/>
      <c r="F254" s="392"/>
      <c r="G254" s="392"/>
      <c r="H254" s="392"/>
      <c r="I254" s="392"/>
      <c r="J254" s="392"/>
      <c r="K254" s="392"/>
      <c r="L254" s="392"/>
      <c r="M254" s="392"/>
      <c r="N254" s="392"/>
      <c r="O254" s="392"/>
      <c r="P254" s="392"/>
      <c r="Q254" s="392"/>
      <c r="R254" s="392"/>
      <c r="S254" s="392"/>
      <c r="T254" s="392"/>
      <c r="U254" s="392"/>
      <c r="V254" s="392"/>
      <c r="W254" s="392"/>
      <c r="X254" s="392"/>
      <c r="Y254" s="392"/>
      <c r="Z254" s="392"/>
      <c r="AA254" s="392"/>
      <c r="AB254" s="392"/>
      <c r="AC254" s="392"/>
      <c r="AD254" s="393"/>
      <c r="AE254" s="393"/>
      <c r="AF254" s="393"/>
      <c r="AG254" s="393"/>
      <c r="AH254" s="393"/>
      <c r="AI254" s="394"/>
      <c r="AJ254" s="393"/>
      <c r="AK254" s="393"/>
      <c r="AL254" s="393"/>
      <c r="AM254" s="393"/>
      <c r="AN254" s="393"/>
    </row>
    <row r="255" spans="1:40" x14ac:dyDescent="0.5">
      <c r="A255" s="393"/>
      <c r="B255" s="392">
        <f t="shared" si="3"/>
        <v>0</v>
      </c>
      <c r="C255" s="392"/>
      <c r="D255" s="392"/>
      <c r="E255" s="392"/>
      <c r="F255" s="392"/>
      <c r="G255" s="392"/>
      <c r="H255" s="392"/>
      <c r="I255" s="392"/>
      <c r="J255" s="392"/>
      <c r="K255" s="392"/>
      <c r="L255" s="392"/>
      <c r="M255" s="392"/>
      <c r="N255" s="392"/>
      <c r="O255" s="392"/>
      <c r="P255" s="392"/>
      <c r="Q255" s="392"/>
      <c r="R255" s="392"/>
      <c r="S255" s="392"/>
      <c r="T255" s="392"/>
      <c r="U255" s="392"/>
      <c r="V255" s="392"/>
      <c r="W255" s="392"/>
      <c r="X255" s="392"/>
      <c r="Y255" s="392"/>
      <c r="Z255" s="392"/>
      <c r="AA255" s="392"/>
      <c r="AB255" s="392"/>
      <c r="AC255" s="392"/>
      <c r="AD255" s="393"/>
      <c r="AE255" s="393"/>
      <c r="AF255" s="393"/>
      <c r="AG255" s="393"/>
      <c r="AH255" s="393"/>
      <c r="AI255" s="394"/>
      <c r="AJ255" s="393"/>
      <c r="AK255" s="393"/>
      <c r="AL255" s="393"/>
      <c r="AM255" s="393"/>
      <c r="AN255" s="393"/>
    </row>
    <row r="256" spans="1:40" x14ac:dyDescent="0.5">
      <c r="A256" s="393"/>
      <c r="B256" s="392">
        <f t="shared" si="3"/>
        <v>0</v>
      </c>
      <c r="C256" s="392"/>
      <c r="D256" s="392"/>
      <c r="E256" s="392"/>
      <c r="F256" s="392"/>
      <c r="G256" s="392"/>
      <c r="H256" s="392"/>
      <c r="I256" s="392"/>
      <c r="J256" s="392"/>
      <c r="K256" s="392"/>
      <c r="L256" s="392"/>
      <c r="M256" s="392"/>
      <c r="N256" s="392"/>
      <c r="O256" s="392"/>
      <c r="P256" s="392"/>
      <c r="Q256" s="392"/>
      <c r="R256" s="392"/>
      <c r="S256" s="392"/>
      <c r="T256" s="392"/>
      <c r="U256" s="392"/>
      <c r="V256" s="392"/>
      <c r="W256" s="392"/>
      <c r="X256" s="392"/>
      <c r="Y256" s="392"/>
      <c r="Z256" s="392"/>
      <c r="AA256" s="392"/>
      <c r="AB256" s="392"/>
      <c r="AC256" s="392"/>
      <c r="AD256" s="393"/>
      <c r="AE256" s="393"/>
      <c r="AF256" s="393"/>
      <c r="AG256" s="393"/>
      <c r="AH256" s="393"/>
      <c r="AI256" s="394"/>
      <c r="AJ256" s="393"/>
      <c r="AK256" s="393"/>
      <c r="AL256" s="393"/>
      <c r="AM256" s="393"/>
      <c r="AN256" s="393"/>
    </row>
    <row r="257" spans="1:40" x14ac:dyDescent="0.5">
      <c r="A257" s="393"/>
      <c r="B257" s="392">
        <f t="shared" si="3"/>
        <v>0</v>
      </c>
      <c r="C257" s="392"/>
      <c r="D257" s="392"/>
      <c r="E257" s="392"/>
      <c r="F257" s="392"/>
      <c r="G257" s="392"/>
      <c r="H257" s="392"/>
      <c r="I257" s="392"/>
      <c r="J257" s="392"/>
      <c r="K257" s="392"/>
      <c r="L257" s="392"/>
      <c r="M257" s="392"/>
      <c r="N257" s="392"/>
      <c r="O257" s="392"/>
      <c r="P257" s="392"/>
      <c r="Q257" s="392"/>
      <c r="R257" s="392"/>
      <c r="S257" s="392"/>
      <c r="T257" s="392"/>
      <c r="U257" s="392"/>
      <c r="V257" s="392"/>
      <c r="W257" s="392"/>
      <c r="X257" s="392"/>
      <c r="Y257" s="392"/>
      <c r="Z257" s="392"/>
      <c r="AA257" s="392"/>
      <c r="AB257" s="392"/>
      <c r="AC257" s="392"/>
      <c r="AD257" s="393"/>
      <c r="AE257" s="393"/>
      <c r="AF257" s="393"/>
      <c r="AG257" s="393"/>
      <c r="AH257" s="393"/>
      <c r="AI257" s="394"/>
      <c r="AJ257" s="393"/>
      <c r="AK257" s="393"/>
      <c r="AL257" s="393"/>
      <c r="AM257" s="393"/>
      <c r="AN257" s="393"/>
    </row>
    <row r="258" spans="1:40" x14ac:dyDescent="0.5">
      <c r="A258" s="393"/>
      <c r="B258" s="392">
        <f t="shared" si="3"/>
        <v>0</v>
      </c>
      <c r="C258" s="392"/>
      <c r="D258" s="392"/>
      <c r="E258" s="392"/>
      <c r="F258" s="392"/>
      <c r="G258" s="392"/>
      <c r="H258" s="392"/>
      <c r="I258" s="392"/>
      <c r="J258" s="392"/>
      <c r="K258" s="392"/>
      <c r="L258" s="392"/>
      <c r="M258" s="392"/>
      <c r="N258" s="392"/>
      <c r="O258" s="392"/>
      <c r="P258" s="392"/>
      <c r="Q258" s="392"/>
      <c r="R258" s="392"/>
      <c r="S258" s="392"/>
      <c r="T258" s="392"/>
      <c r="U258" s="392"/>
      <c r="V258" s="392"/>
      <c r="W258" s="392"/>
      <c r="X258" s="392"/>
      <c r="Y258" s="392"/>
      <c r="Z258" s="392"/>
      <c r="AA258" s="392"/>
      <c r="AB258" s="392"/>
      <c r="AC258" s="392"/>
      <c r="AD258" s="393"/>
      <c r="AE258" s="393"/>
      <c r="AF258" s="393"/>
      <c r="AG258" s="393"/>
      <c r="AH258" s="393"/>
      <c r="AI258" s="394"/>
      <c r="AJ258" s="393"/>
      <c r="AK258" s="393"/>
      <c r="AL258" s="393"/>
      <c r="AM258" s="393"/>
      <c r="AN258" s="393"/>
    </row>
    <row r="259" spans="1:40" x14ac:dyDescent="0.5">
      <c r="A259" s="393"/>
      <c r="B259" s="392">
        <f t="shared" si="3"/>
        <v>0</v>
      </c>
      <c r="C259" s="392"/>
      <c r="D259" s="392"/>
      <c r="E259" s="392"/>
      <c r="F259" s="392"/>
      <c r="G259" s="392"/>
      <c r="H259" s="392"/>
      <c r="I259" s="392"/>
      <c r="J259" s="392"/>
      <c r="K259" s="392"/>
      <c r="L259" s="392"/>
      <c r="M259" s="392"/>
      <c r="N259" s="392"/>
      <c r="O259" s="392"/>
      <c r="P259" s="392"/>
      <c r="Q259" s="392"/>
      <c r="R259" s="392"/>
      <c r="S259" s="392"/>
      <c r="T259" s="392"/>
      <c r="U259" s="392"/>
      <c r="V259" s="392"/>
      <c r="W259" s="392"/>
      <c r="X259" s="392"/>
      <c r="Y259" s="392"/>
      <c r="Z259" s="392"/>
      <c r="AA259" s="392"/>
      <c r="AB259" s="392"/>
      <c r="AC259" s="392"/>
      <c r="AD259" s="393"/>
      <c r="AE259" s="393"/>
      <c r="AF259" s="393"/>
      <c r="AG259" s="393"/>
      <c r="AH259" s="393"/>
      <c r="AI259" s="394"/>
      <c r="AJ259" s="393"/>
      <c r="AK259" s="393"/>
      <c r="AL259" s="393"/>
      <c r="AM259" s="393"/>
      <c r="AN259" s="393"/>
    </row>
    <row r="260" spans="1:40" x14ac:dyDescent="0.5">
      <c r="A260" s="393"/>
      <c r="B260" s="392">
        <f t="shared" si="3"/>
        <v>0</v>
      </c>
      <c r="C260" s="392"/>
      <c r="D260" s="392"/>
      <c r="E260" s="392"/>
      <c r="F260" s="392"/>
      <c r="G260" s="392"/>
      <c r="H260" s="392"/>
      <c r="I260" s="392"/>
      <c r="J260" s="392"/>
      <c r="K260" s="392"/>
      <c r="L260" s="392"/>
      <c r="M260" s="392"/>
      <c r="N260" s="392"/>
      <c r="O260" s="392"/>
      <c r="P260" s="392"/>
      <c r="Q260" s="392"/>
      <c r="R260" s="392"/>
      <c r="S260" s="392"/>
      <c r="T260" s="392"/>
      <c r="U260" s="392"/>
      <c r="V260" s="392"/>
      <c r="W260" s="392"/>
      <c r="X260" s="392"/>
      <c r="Y260" s="392"/>
      <c r="Z260" s="392"/>
      <c r="AA260" s="392"/>
      <c r="AB260" s="392"/>
      <c r="AC260" s="392"/>
      <c r="AD260" s="393"/>
      <c r="AE260" s="393"/>
      <c r="AF260" s="393"/>
      <c r="AG260" s="393"/>
      <c r="AH260" s="393"/>
      <c r="AI260" s="394"/>
      <c r="AJ260" s="393"/>
      <c r="AK260" s="393"/>
      <c r="AL260" s="393"/>
      <c r="AM260" s="393"/>
      <c r="AN260" s="393"/>
    </row>
    <row r="261" spans="1:40" x14ac:dyDescent="0.5">
      <c r="A261" s="393"/>
      <c r="B261" s="392">
        <f t="shared" si="3"/>
        <v>0</v>
      </c>
      <c r="C261" s="392"/>
      <c r="D261" s="392"/>
      <c r="E261" s="392"/>
      <c r="F261" s="392"/>
      <c r="G261" s="392"/>
      <c r="H261" s="392"/>
      <c r="I261" s="392"/>
      <c r="J261" s="392"/>
      <c r="K261" s="392"/>
      <c r="L261" s="392"/>
      <c r="M261" s="392"/>
      <c r="N261" s="392"/>
      <c r="O261" s="392"/>
      <c r="P261" s="392"/>
      <c r="Q261" s="392"/>
      <c r="R261" s="392"/>
      <c r="S261" s="392"/>
      <c r="T261" s="392"/>
      <c r="U261" s="392"/>
      <c r="V261" s="392"/>
      <c r="W261" s="392"/>
      <c r="X261" s="392"/>
      <c r="Y261" s="392"/>
      <c r="Z261" s="392"/>
      <c r="AA261" s="392"/>
      <c r="AB261" s="392"/>
      <c r="AC261" s="392"/>
      <c r="AD261" s="393"/>
      <c r="AE261" s="393"/>
      <c r="AF261" s="393"/>
      <c r="AG261" s="393"/>
      <c r="AH261" s="393"/>
      <c r="AI261" s="394"/>
      <c r="AJ261" s="393"/>
      <c r="AK261" s="393"/>
      <c r="AL261" s="393"/>
      <c r="AM261" s="393"/>
      <c r="AN261" s="393"/>
    </row>
    <row r="262" spans="1:40" x14ac:dyDescent="0.5">
      <c r="A262" s="393"/>
      <c r="B262" s="392">
        <f t="shared" si="3"/>
        <v>0</v>
      </c>
      <c r="C262" s="392"/>
      <c r="D262" s="392"/>
      <c r="E262" s="392"/>
      <c r="F262" s="392"/>
      <c r="G262" s="392"/>
      <c r="H262" s="392"/>
      <c r="I262" s="392"/>
      <c r="J262" s="392"/>
      <c r="K262" s="392"/>
      <c r="L262" s="392"/>
      <c r="M262" s="392"/>
      <c r="N262" s="392"/>
      <c r="O262" s="392"/>
      <c r="P262" s="392"/>
      <c r="Q262" s="392"/>
      <c r="R262" s="392"/>
      <c r="S262" s="392"/>
      <c r="T262" s="392"/>
      <c r="U262" s="392"/>
      <c r="V262" s="392"/>
      <c r="W262" s="392"/>
      <c r="X262" s="392"/>
      <c r="Y262" s="392"/>
      <c r="Z262" s="392"/>
      <c r="AA262" s="392"/>
      <c r="AB262" s="392"/>
      <c r="AC262" s="392"/>
      <c r="AD262" s="393"/>
      <c r="AE262" s="393"/>
      <c r="AF262" s="393"/>
      <c r="AG262" s="393"/>
      <c r="AH262" s="393"/>
      <c r="AI262" s="394"/>
      <c r="AJ262" s="393"/>
      <c r="AK262" s="393"/>
      <c r="AL262" s="393"/>
      <c r="AM262" s="393"/>
      <c r="AN262" s="393"/>
    </row>
    <row r="263" spans="1:40" x14ac:dyDescent="0.5">
      <c r="A263" s="393"/>
      <c r="B263" s="392">
        <f t="shared" si="3"/>
        <v>0</v>
      </c>
      <c r="C263" s="392"/>
      <c r="D263" s="392"/>
      <c r="E263" s="392"/>
      <c r="F263" s="392"/>
      <c r="G263" s="392"/>
      <c r="H263" s="392"/>
      <c r="I263" s="392"/>
      <c r="J263" s="392"/>
      <c r="K263" s="392"/>
      <c r="L263" s="392"/>
      <c r="M263" s="392"/>
      <c r="N263" s="392"/>
      <c r="O263" s="392"/>
      <c r="P263" s="392"/>
      <c r="Q263" s="392"/>
      <c r="R263" s="392"/>
      <c r="S263" s="392"/>
      <c r="T263" s="392"/>
      <c r="U263" s="392"/>
      <c r="V263" s="392"/>
      <c r="W263" s="392"/>
      <c r="X263" s="392"/>
      <c r="Y263" s="392"/>
      <c r="Z263" s="392"/>
      <c r="AA263" s="392"/>
      <c r="AB263" s="392"/>
      <c r="AC263" s="392"/>
      <c r="AD263" s="393"/>
      <c r="AE263" s="393"/>
      <c r="AF263" s="393"/>
      <c r="AG263" s="393"/>
      <c r="AH263" s="393"/>
      <c r="AI263" s="394"/>
      <c r="AJ263" s="393"/>
      <c r="AK263" s="393"/>
      <c r="AL263" s="393"/>
      <c r="AM263" s="393"/>
      <c r="AN263" s="393"/>
    </row>
    <row r="264" spans="1:40" x14ac:dyDescent="0.5">
      <c r="A264" s="393"/>
      <c r="B264" s="392">
        <f t="shared" si="3"/>
        <v>0</v>
      </c>
      <c r="C264" s="392"/>
      <c r="D264" s="392"/>
      <c r="E264" s="392"/>
      <c r="F264" s="392"/>
      <c r="G264" s="392"/>
      <c r="H264" s="392"/>
      <c r="I264" s="392"/>
      <c r="J264" s="392"/>
      <c r="K264" s="392"/>
      <c r="L264" s="392"/>
      <c r="M264" s="392"/>
      <c r="N264" s="392"/>
      <c r="O264" s="392"/>
      <c r="P264" s="392"/>
      <c r="Q264" s="392"/>
      <c r="R264" s="392"/>
      <c r="S264" s="392"/>
      <c r="T264" s="392"/>
      <c r="U264" s="392"/>
      <c r="V264" s="392"/>
      <c r="W264" s="392"/>
      <c r="X264" s="392"/>
      <c r="Y264" s="392"/>
      <c r="Z264" s="392"/>
      <c r="AA264" s="392"/>
      <c r="AB264" s="392"/>
      <c r="AC264" s="392"/>
      <c r="AD264" s="393"/>
      <c r="AE264" s="393"/>
      <c r="AF264" s="393"/>
      <c r="AG264" s="393"/>
      <c r="AH264" s="393"/>
      <c r="AI264" s="394"/>
      <c r="AJ264" s="393"/>
      <c r="AK264" s="393"/>
      <c r="AL264" s="393"/>
      <c r="AM264" s="393"/>
      <c r="AN264" s="393"/>
    </row>
    <row r="265" spans="1:40" x14ac:dyDescent="0.5">
      <c r="A265" s="393"/>
      <c r="B265" s="392">
        <f t="shared" ref="B265:B328" si="4">SUM(C265:AC265)</f>
        <v>0</v>
      </c>
      <c r="C265" s="392"/>
      <c r="D265" s="392"/>
      <c r="E265" s="392"/>
      <c r="F265" s="392"/>
      <c r="G265" s="392"/>
      <c r="H265" s="392"/>
      <c r="I265" s="392"/>
      <c r="J265" s="392"/>
      <c r="K265" s="392"/>
      <c r="L265" s="392"/>
      <c r="M265" s="392"/>
      <c r="N265" s="392"/>
      <c r="O265" s="392"/>
      <c r="P265" s="392"/>
      <c r="Q265" s="392"/>
      <c r="R265" s="392"/>
      <c r="S265" s="392"/>
      <c r="T265" s="392"/>
      <c r="U265" s="392"/>
      <c r="V265" s="392"/>
      <c r="W265" s="392"/>
      <c r="X265" s="392"/>
      <c r="Y265" s="392"/>
      <c r="Z265" s="392"/>
      <c r="AA265" s="392"/>
      <c r="AB265" s="392"/>
      <c r="AC265" s="392"/>
      <c r="AD265" s="393"/>
      <c r="AE265" s="393"/>
      <c r="AF265" s="393"/>
      <c r="AG265" s="393"/>
      <c r="AH265" s="393"/>
      <c r="AI265" s="394"/>
      <c r="AJ265" s="393"/>
      <c r="AK265" s="393"/>
      <c r="AL265" s="393"/>
      <c r="AM265" s="393"/>
      <c r="AN265" s="393"/>
    </row>
    <row r="266" spans="1:40" x14ac:dyDescent="0.5">
      <c r="A266" s="393"/>
      <c r="B266" s="392">
        <f t="shared" si="4"/>
        <v>0</v>
      </c>
      <c r="C266" s="392"/>
      <c r="D266" s="392"/>
      <c r="E266" s="392"/>
      <c r="F266" s="392"/>
      <c r="G266" s="392"/>
      <c r="H266" s="392"/>
      <c r="I266" s="392"/>
      <c r="J266" s="392"/>
      <c r="K266" s="392"/>
      <c r="L266" s="392"/>
      <c r="M266" s="392"/>
      <c r="N266" s="392"/>
      <c r="O266" s="392"/>
      <c r="P266" s="392"/>
      <c r="Q266" s="392"/>
      <c r="R266" s="392"/>
      <c r="S266" s="392"/>
      <c r="T266" s="392"/>
      <c r="U266" s="392"/>
      <c r="V266" s="392"/>
      <c r="W266" s="392"/>
      <c r="X266" s="392"/>
      <c r="Y266" s="392"/>
      <c r="Z266" s="392"/>
      <c r="AA266" s="392"/>
      <c r="AB266" s="392"/>
      <c r="AC266" s="392"/>
      <c r="AD266" s="393"/>
      <c r="AE266" s="393"/>
      <c r="AF266" s="393"/>
      <c r="AG266" s="393"/>
      <c r="AH266" s="393"/>
      <c r="AI266" s="394"/>
      <c r="AJ266" s="393"/>
      <c r="AK266" s="393"/>
      <c r="AL266" s="393"/>
      <c r="AM266" s="393"/>
      <c r="AN266" s="393"/>
    </row>
    <row r="267" spans="1:40" x14ac:dyDescent="0.5">
      <c r="A267" s="393"/>
      <c r="B267" s="392">
        <f t="shared" si="4"/>
        <v>0</v>
      </c>
      <c r="C267" s="392"/>
      <c r="D267" s="392"/>
      <c r="E267" s="392"/>
      <c r="F267" s="392"/>
      <c r="G267" s="392"/>
      <c r="H267" s="392"/>
      <c r="I267" s="392"/>
      <c r="J267" s="392"/>
      <c r="K267" s="392"/>
      <c r="L267" s="392"/>
      <c r="M267" s="392"/>
      <c r="N267" s="392"/>
      <c r="O267" s="392"/>
      <c r="P267" s="392"/>
      <c r="Q267" s="392"/>
      <c r="R267" s="392"/>
      <c r="S267" s="392"/>
      <c r="T267" s="392"/>
      <c r="U267" s="392"/>
      <c r="V267" s="392"/>
      <c r="W267" s="392"/>
      <c r="X267" s="392"/>
      <c r="Y267" s="392"/>
      <c r="Z267" s="392"/>
      <c r="AA267" s="392"/>
      <c r="AB267" s="392"/>
      <c r="AC267" s="392"/>
      <c r="AD267" s="393"/>
      <c r="AE267" s="393"/>
      <c r="AF267" s="393"/>
      <c r="AG267" s="393"/>
      <c r="AH267" s="393"/>
      <c r="AI267" s="394"/>
      <c r="AJ267" s="393"/>
      <c r="AK267" s="393"/>
      <c r="AL267" s="393"/>
      <c r="AM267" s="393"/>
      <c r="AN267" s="393"/>
    </row>
    <row r="268" spans="1:40" x14ac:dyDescent="0.5">
      <c r="A268" s="393"/>
      <c r="B268" s="392">
        <f t="shared" si="4"/>
        <v>0</v>
      </c>
      <c r="C268" s="392"/>
      <c r="D268" s="392"/>
      <c r="E268" s="392"/>
      <c r="F268" s="392"/>
      <c r="G268" s="392"/>
      <c r="H268" s="392"/>
      <c r="I268" s="392"/>
      <c r="J268" s="392"/>
      <c r="K268" s="392"/>
      <c r="L268" s="392"/>
      <c r="M268" s="392"/>
      <c r="N268" s="392"/>
      <c r="O268" s="392"/>
      <c r="P268" s="392"/>
      <c r="Q268" s="392"/>
      <c r="R268" s="392"/>
      <c r="S268" s="392"/>
      <c r="T268" s="392"/>
      <c r="U268" s="392"/>
      <c r="V268" s="392"/>
      <c r="W268" s="392"/>
      <c r="X268" s="392"/>
      <c r="Y268" s="392"/>
      <c r="Z268" s="392"/>
      <c r="AA268" s="392"/>
      <c r="AB268" s="392"/>
      <c r="AC268" s="392"/>
      <c r="AD268" s="393"/>
      <c r="AE268" s="393"/>
      <c r="AF268" s="393"/>
      <c r="AG268" s="393"/>
      <c r="AH268" s="393"/>
      <c r="AI268" s="394"/>
      <c r="AJ268" s="393"/>
      <c r="AK268" s="393"/>
      <c r="AL268" s="393"/>
      <c r="AM268" s="393"/>
      <c r="AN268" s="393"/>
    </row>
    <row r="269" spans="1:40" x14ac:dyDescent="0.5">
      <c r="A269" s="393"/>
      <c r="B269" s="392">
        <f t="shared" si="4"/>
        <v>0</v>
      </c>
      <c r="C269" s="392"/>
      <c r="D269" s="392"/>
      <c r="E269" s="392"/>
      <c r="F269" s="392"/>
      <c r="G269" s="392"/>
      <c r="H269" s="392"/>
      <c r="I269" s="392"/>
      <c r="J269" s="392"/>
      <c r="K269" s="392"/>
      <c r="L269" s="392"/>
      <c r="M269" s="392"/>
      <c r="N269" s="392"/>
      <c r="O269" s="392"/>
      <c r="P269" s="392"/>
      <c r="Q269" s="392"/>
      <c r="R269" s="392"/>
      <c r="S269" s="392"/>
      <c r="T269" s="392"/>
      <c r="U269" s="392"/>
      <c r="V269" s="392"/>
      <c r="W269" s="392"/>
      <c r="X269" s="392"/>
      <c r="Y269" s="392"/>
      <c r="Z269" s="392"/>
      <c r="AA269" s="392"/>
      <c r="AB269" s="392"/>
      <c r="AC269" s="392"/>
      <c r="AD269" s="393"/>
      <c r="AE269" s="393"/>
      <c r="AF269" s="393"/>
      <c r="AG269" s="393"/>
      <c r="AH269" s="393"/>
      <c r="AI269" s="394"/>
      <c r="AJ269" s="393"/>
      <c r="AK269" s="393"/>
      <c r="AL269" s="393"/>
      <c r="AM269" s="393"/>
      <c r="AN269" s="393"/>
    </row>
    <row r="270" spans="1:40" x14ac:dyDescent="0.5">
      <c r="A270" s="393"/>
      <c r="B270" s="392">
        <f t="shared" si="4"/>
        <v>0</v>
      </c>
      <c r="C270" s="392"/>
      <c r="D270" s="392"/>
      <c r="E270" s="392"/>
      <c r="F270" s="392"/>
      <c r="G270" s="392"/>
      <c r="H270" s="392"/>
      <c r="I270" s="392"/>
      <c r="J270" s="392"/>
      <c r="K270" s="392"/>
      <c r="L270" s="392"/>
      <c r="M270" s="392"/>
      <c r="N270" s="392"/>
      <c r="O270" s="392"/>
      <c r="P270" s="392"/>
      <c r="Q270" s="392"/>
      <c r="R270" s="392"/>
      <c r="S270" s="392"/>
      <c r="T270" s="392"/>
      <c r="U270" s="392"/>
      <c r="V270" s="392"/>
      <c r="W270" s="392"/>
      <c r="X270" s="392"/>
      <c r="Y270" s="392"/>
      <c r="Z270" s="392"/>
      <c r="AA270" s="392"/>
      <c r="AB270" s="392"/>
      <c r="AC270" s="392"/>
      <c r="AD270" s="393"/>
      <c r="AE270" s="393"/>
      <c r="AF270" s="393"/>
      <c r="AG270" s="393"/>
      <c r="AH270" s="393"/>
      <c r="AI270" s="394"/>
      <c r="AJ270" s="393"/>
      <c r="AK270" s="393"/>
      <c r="AL270" s="393"/>
      <c r="AM270" s="393"/>
      <c r="AN270" s="393"/>
    </row>
    <row r="271" spans="1:40" x14ac:dyDescent="0.5">
      <c r="A271" s="393"/>
      <c r="B271" s="392">
        <f t="shared" si="4"/>
        <v>0</v>
      </c>
      <c r="C271" s="392"/>
      <c r="D271" s="392"/>
      <c r="E271" s="392"/>
      <c r="F271" s="392"/>
      <c r="G271" s="392"/>
      <c r="H271" s="392"/>
      <c r="I271" s="392"/>
      <c r="J271" s="392"/>
      <c r="K271" s="392"/>
      <c r="L271" s="392"/>
      <c r="M271" s="392"/>
      <c r="N271" s="392"/>
      <c r="O271" s="392"/>
      <c r="P271" s="392"/>
      <c r="Q271" s="392"/>
      <c r="R271" s="392"/>
      <c r="S271" s="392"/>
      <c r="T271" s="392"/>
      <c r="U271" s="392"/>
      <c r="V271" s="392"/>
      <c r="W271" s="392"/>
      <c r="X271" s="392"/>
      <c r="Y271" s="392"/>
      <c r="Z271" s="392"/>
      <c r="AA271" s="392"/>
      <c r="AB271" s="392"/>
      <c r="AC271" s="392"/>
      <c r="AD271" s="393"/>
      <c r="AE271" s="393"/>
      <c r="AF271" s="393"/>
      <c r="AG271" s="393"/>
      <c r="AH271" s="393"/>
      <c r="AI271" s="394"/>
      <c r="AJ271" s="393"/>
      <c r="AK271" s="393"/>
      <c r="AL271" s="393"/>
      <c r="AM271" s="393"/>
      <c r="AN271" s="393"/>
    </row>
    <row r="272" spans="1:40" x14ac:dyDescent="0.5">
      <c r="A272" s="393"/>
      <c r="B272" s="392">
        <f t="shared" si="4"/>
        <v>0</v>
      </c>
      <c r="C272" s="392"/>
      <c r="D272" s="392"/>
      <c r="E272" s="392"/>
      <c r="F272" s="392"/>
      <c r="G272" s="392"/>
      <c r="H272" s="392"/>
      <c r="I272" s="392"/>
      <c r="J272" s="392"/>
      <c r="K272" s="392"/>
      <c r="L272" s="392"/>
      <c r="M272" s="392"/>
      <c r="N272" s="392"/>
      <c r="O272" s="392"/>
      <c r="P272" s="392"/>
      <c r="Q272" s="392"/>
      <c r="R272" s="392"/>
      <c r="S272" s="392"/>
      <c r="T272" s="392"/>
      <c r="U272" s="392"/>
      <c r="V272" s="392"/>
      <c r="W272" s="392"/>
      <c r="X272" s="392"/>
      <c r="Y272" s="392"/>
      <c r="Z272" s="392"/>
      <c r="AA272" s="392"/>
      <c r="AB272" s="392"/>
      <c r="AC272" s="392"/>
      <c r="AD272" s="393"/>
      <c r="AE272" s="393"/>
      <c r="AF272" s="393"/>
      <c r="AG272" s="393"/>
      <c r="AH272" s="393"/>
      <c r="AI272" s="394"/>
      <c r="AJ272" s="393"/>
      <c r="AK272" s="393"/>
      <c r="AL272" s="393"/>
      <c r="AM272" s="393"/>
      <c r="AN272" s="393"/>
    </row>
    <row r="273" spans="1:40" x14ac:dyDescent="0.5">
      <c r="A273" s="393"/>
      <c r="B273" s="392">
        <f t="shared" si="4"/>
        <v>0</v>
      </c>
      <c r="C273" s="392"/>
      <c r="D273" s="392"/>
      <c r="E273" s="392"/>
      <c r="F273" s="392"/>
      <c r="G273" s="392"/>
      <c r="H273" s="392"/>
      <c r="I273" s="392"/>
      <c r="J273" s="392"/>
      <c r="K273" s="392"/>
      <c r="L273" s="392"/>
      <c r="M273" s="392"/>
      <c r="N273" s="392"/>
      <c r="O273" s="392"/>
      <c r="P273" s="392"/>
      <c r="Q273" s="392"/>
      <c r="R273" s="392"/>
      <c r="S273" s="392"/>
      <c r="T273" s="392"/>
      <c r="U273" s="392"/>
      <c r="V273" s="392"/>
      <c r="W273" s="392"/>
      <c r="X273" s="392"/>
      <c r="Y273" s="392"/>
      <c r="Z273" s="392"/>
      <c r="AA273" s="392"/>
      <c r="AB273" s="392"/>
      <c r="AC273" s="392"/>
      <c r="AD273" s="393"/>
      <c r="AE273" s="393"/>
      <c r="AF273" s="393"/>
      <c r="AG273" s="393"/>
      <c r="AH273" s="393"/>
      <c r="AI273" s="394"/>
      <c r="AJ273" s="393"/>
      <c r="AK273" s="393"/>
      <c r="AL273" s="393"/>
      <c r="AM273" s="393"/>
      <c r="AN273" s="393"/>
    </row>
    <row r="274" spans="1:40" x14ac:dyDescent="0.5">
      <c r="A274" s="393"/>
      <c r="B274" s="392">
        <f t="shared" si="4"/>
        <v>0</v>
      </c>
      <c r="C274" s="392"/>
      <c r="D274" s="392"/>
      <c r="E274" s="392"/>
      <c r="F274" s="392"/>
      <c r="G274" s="392"/>
      <c r="H274" s="392"/>
      <c r="I274" s="392"/>
      <c r="J274" s="392"/>
      <c r="K274" s="392"/>
      <c r="L274" s="392"/>
      <c r="M274" s="392"/>
      <c r="N274" s="392"/>
      <c r="O274" s="392"/>
      <c r="P274" s="392"/>
      <c r="Q274" s="392"/>
      <c r="R274" s="392"/>
      <c r="S274" s="392"/>
      <c r="T274" s="392"/>
      <c r="U274" s="392"/>
      <c r="V274" s="392"/>
      <c r="W274" s="392"/>
      <c r="X274" s="392"/>
      <c r="Y274" s="392"/>
      <c r="Z274" s="392"/>
      <c r="AA274" s="392"/>
      <c r="AB274" s="392"/>
      <c r="AC274" s="392"/>
      <c r="AD274" s="393"/>
      <c r="AE274" s="393"/>
      <c r="AF274" s="393"/>
      <c r="AG274" s="393"/>
      <c r="AH274" s="393"/>
      <c r="AI274" s="394"/>
      <c r="AJ274" s="393"/>
      <c r="AK274" s="393"/>
      <c r="AL274" s="393"/>
      <c r="AM274" s="393"/>
      <c r="AN274" s="393"/>
    </row>
    <row r="275" spans="1:40" x14ac:dyDescent="0.5">
      <c r="A275" s="393"/>
      <c r="B275" s="392">
        <f t="shared" si="4"/>
        <v>0</v>
      </c>
      <c r="C275" s="392"/>
      <c r="D275" s="392"/>
      <c r="E275" s="392"/>
      <c r="F275" s="392"/>
      <c r="G275" s="392"/>
      <c r="H275" s="392"/>
      <c r="I275" s="392"/>
      <c r="J275" s="392"/>
      <c r="K275" s="392"/>
      <c r="L275" s="392"/>
      <c r="M275" s="392"/>
      <c r="N275" s="392"/>
      <c r="O275" s="392"/>
      <c r="P275" s="392"/>
      <c r="Q275" s="392"/>
      <c r="R275" s="392"/>
      <c r="S275" s="392"/>
      <c r="T275" s="392"/>
      <c r="U275" s="392"/>
      <c r="V275" s="392"/>
      <c r="W275" s="392"/>
      <c r="X275" s="392"/>
      <c r="Y275" s="392"/>
      <c r="Z275" s="392"/>
      <c r="AA275" s="392"/>
      <c r="AB275" s="392"/>
      <c r="AC275" s="392"/>
      <c r="AD275" s="393"/>
      <c r="AE275" s="393"/>
      <c r="AF275" s="393"/>
      <c r="AG275" s="393"/>
      <c r="AH275" s="393"/>
      <c r="AI275" s="394"/>
      <c r="AJ275" s="393"/>
      <c r="AK275" s="393"/>
      <c r="AL275" s="393"/>
      <c r="AM275" s="393"/>
      <c r="AN275" s="393"/>
    </row>
    <row r="276" spans="1:40" x14ac:dyDescent="0.5">
      <c r="A276" s="393"/>
      <c r="B276" s="392">
        <f t="shared" si="4"/>
        <v>0</v>
      </c>
      <c r="C276" s="392"/>
      <c r="D276" s="392"/>
      <c r="E276" s="392"/>
      <c r="F276" s="392"/>
      <c r="G276" s="392"/>
      <c r="H276" s="392"/>
      <c r="I276" s="392"/>
      <c r="J276" s="392"/>
      <c r="K276" s="392"/>
      <c r="L276" s="392"/>
      <c r="M276" s="392"/>
      <c r="N276" s="392"/>
      <c r="O276" s="392"/>
      <c r="P276" s="392"/>
      <c r="Q276" s="392"/>
      <c r="R276" s="392"/>
      <c r="S276" s="392"/>
      <c r="T276" s="392"/>
      <c r="U276" s="392"/>
      <c r="V276" s="392"/>
      <c r="W276" s="392"/>
      <c r="X276" s="392"/>
      <c r="Y276" s="392"/>
      <c r="Z276" s="392"/>
      <c r="AA276" s="392"/>
      <c r="AB276" s="392"/>
      <c r="AC276" s="392"/>
      <c r="AD276" s="393"/>
      <c r="AE276" s="393"/>
      <c r="AF276" s="393"/>
      <c r="AG276" s="393"/>
      <c r="AH276" s="393"/>
      <c r="AI276" s="394"/>
      <c r="AJ276" s="393"/>
      <c r="AK276" s="393"/>
      <c r="AL276" s="393"/>
      <c r="AM276" s="393"/>
      <c r="AN276" s="393"/>
    </row>
    <row r="277" spans="1:40" x14ac:dyDescent="0.5">
      <c r="A277" s="393"/>
      <c r="B277" s="392">
        <f t="shared" si="4"/>
        <v>0</v>
      </c>
      <c r="C277" s="392"/>
      <c r="D277" s="392"/>
      <c r="E277" s="392"/>
      <c r="F277" s="392"/>
      <c r="G277" s="392"/>
      <c r="H277" s="392"/>
      <c r="I277" s="392"/>
      <c r="J277" s="392"/>
      <c r="K277" s="392"/>
      <c r="L277" s="392"/>
      <c r="M277" s="392"/>
      <c r="N277" s="392"/>
      <c r="O277" s="392"/>
      <c r="P277" s="392"/>
      <c r="Q277" s="392"/>
      <c r="R277" s="392"/>
      <c r="S277" s="392"/>
      <c r="T277" s="392"/>
      <c r="U277" s="392"/>
      <c r="V277" s="392"/>
      <c r="W277" s="392"/>
      <c r="X277" s="392"/>
      <c r="Y277" s="392"/>
      <c r="Z277" s="392"/>
      <c r="AA277" s="392"/>
      <c r="AB277" s="392"/>
      <c r="AC277" s="392"/>
      <c r="AD277" s="393"/>
      <c r="AE277" s="393"/>
      <c r="AF277" s="393"/>
      <c r="AG277" s="393"/>
      <c r="AH277" s="393"/>
      <c r="AI277" s="394"/>
      <c r="AJ277" s="393"/>
      <c r="AK277" s="393"/>
      <c r="AL277" s="393"/>
      <c r="AM277" s="393"/>
      <c r="AN277" s="393"/>
    </row>
    <row r="278" spans="1:40" x14ac:dyDescent="0.5">
      <c r="A278" s="393"/>
      <c r="B278" s="392">
        <f t="shared" si="4"/>
        <v>0</v>
      </c>
      <c r="C278" s="392"/>
      <c r="D278" s="392"/>
      <c r="E278" s="392"/>
      <c r="F278" s="392"/>
      <c r="G278" s="392"/>
      <c r="H278" s="392"/>
      <c r="I278" s="392"/>
      <c r="J278" s="392"/>
      <c r="K278" s="392"/>
      <c r="L278" s="392"/>
      <c r="M278" s="392"/>
      <c r="N278" s="392"/>
      <c r="O278" s="392"/>
      <c r="P278" s="392"/>
      <c r="Q278" s="392"/>
      <c r="R278" s="392"/>
      <c r="S278" s="392"/>
      <c r="T278" s="392"/>
      <c r="U278" s="392"/>
      <c r="V278" s="392"/>
      <c r="W278" s="392"/>
      <c r="X278" s="392"/>
      <c r="Y278" s="392"/>
      <c r="Z278" s="392"/>
      <c r="AA278" s="392"/>
      <c r="AB278" s="392"/>
      <c r="AC278" s="392"/>
      <c r="AD278" s="393"/>
      <c r="AE278" s="393"/>
      <c r="AF278" s="393"/>
      <c r="AG278" s="393"/>
      <c r="AH278" s="393"/>
      <c r="AI278" s="394"/>
      <c r="AJ278" s="393"/>
      <c r="AK278" s="393"/>
      <c r="AL278" s="393"/>
      <c r="AM278" s="393"/>
      <c r="AN278" s="393"/>
    </row>
    <row r="279" spans="1:40" x14ac:dyDescent="0.5">
      <c r="A279" s="393"/>
      <c r="B279" s="392">
        <f t="shared" si="4"/>
        <v>0</v>
      </c>
      <c r="C279" s="392"/>
      <c r="D279" s="392"/>
      <c r="E279" s="392"/>
      <c r="F279" s="392"/>
      <c r="G279" s="392"/>
      <c r="H279" s="392"/>
      <c r="I279" s="392"/>
      <c r="J279" s="392"/>
      <c r="K279" s="392"/>
      <c r="L279" s="392"/>
      <c r="M279" s="392"/>
      <c r="N279" s="392"/>
      <c r="O279" s="392"/>
      <c r="P279" s="392"/>
      <c r="Q279" s="392"/>
      <c r="R279" s="392"/>
      <c r="S279" s="392"/>
      <c r="T279" s="392"/>
      <c r="U279" s="392"/>
      <c r="V279" s="392"/>
      <c r="W279" s="392"/>
      <c r="X279" s="392"/>
      <c r="Y279" s="392"/>
      <c r="Z279" s="392"/>
      <c r="AA279" s="392"/>
      <c r="AB279" s="392"/>
      <c r="AC279" s="392"/>
      <c r="AD279" s="393"/>
      <c r="AE279" s="393"/>
      <c r="AF279" s="393"/>
      <c r="AG279" s="393"/>
      <c r="AH279" s="393"/>
      <c r="AI279" s="394"/>
      <c r="AJ279" s="393"/>
      <c r="AK279" s="393"/>
      <c r="AL279" s="393"/>
      <c r="AM279" s="393"/>
      <c r="AN279" s="393"/>
    </row>
    <row r="280" spans="1:40" x14ac:dyDescent="0.5">
      <c r="A280" s="393"/>
      <c r="B280" s="392">
        <f t="shared" si="4"/>
        <v>0</v>
      </c>
      <c r="C280" s="392"/>
      <c r="D280" s="392"/>
      <c r="E280" s="392"/>
      <c r="F280" s="392"/>
      <c r="G280" s="392"/>
      <c r="H280" s="392"/>
      <c r="I280" s="392"/>
      <c r="J280" s="392"/>
      <c r="K280" s="392"/>
      <c r="L280" s="392"/>
      <c r="M280" s="392"/>
      <c r="N280" s="392"/>
      <c r="O280" s="392"/>
      <c r="P280" s="392"/>
      <c r="Q280" s="392"/>
      <c r="R280" s="392"/>
      <c r="S280" s="392"/>
      <c r="T280" s="392"/>
      <c r="U280" s="392"/>
      <c r="V280" s="392"/>
      <c r="W280" s="392"/>
      <c r="X280" s="392"/>
      <c r="Y280" s="392"/>
      <c r="Z280" s="392"/>
      <c r="AA280" s="392"/>
      <c r="AB280" s="392"/>
      <c r="AC280" s="392"/>
      <c r="AD280" s="393"/>
      <c r="AE280" s="393"/>
      <c r="AF280" s="393"/>
      <c r="AG280" s="393"/>
      <c r="AH280" s="393"/>
      <c r="AI280" s="394"/>
      <c r="AJ280" s="393"/>
      <c r="AK280" s="393"/>
      <c r="AL280" s="393"/>
      <c r="AM280" s="393"/>
      <c r="AN280" s="393"/>
    </row>
    <row r="281" spans="1:40" x14ac:dyDescent="0.5">
      <c r="A281" s="393"/>
      <c r="B281" s="392">
        <f t="shared" si="4"/>
        <v>0</v>
      </c>
      <c r="C281" s="392"/>
      <c r="D281" s="392"/>
      <c r="E281" s="392"/>
      <c r="F281" s="392"/>
      <c r="G281" s="392"/>
      <c r="H281" s="392"/>
      <c r="I281" s="392"/>
      <c r="J281" s="392"/>
      <c r="K281" s="392"/>
      <c r="L281" s="392"/>
      <c r="M281" s="392"/>
      <c r="N281" s="392"/>
      <c r="O281" s="392"/>
      <c r="P281" s="392"/>
      <c r="Q281" s="392"/>
      <c r="R281" s="392"/>
      <c r="S281" s="392"/>
      <c r="T281" s="392"/>
      <c r="U281" s="392"/>
      <c r="V281" s="392"/>
      <c r="W281" s="392"/>
      <c r="X281" s="392"/>
      <c r="Y281" s="392"/>
      <c r="Z281" s="392"/>
      <c r="AA281" s="392"/>
      <c r="AB281" s="392"/>
      <c r="AC281" s="392"/>
      <c r="AD281" s="393"/>
      <c r="AE281" s="393"/>
      <c r="AF281" s="393"/>
      <c r="AG281" s="393"/>
      <c r="AH281" s="393"/>
      <c r="AI281" s="394"/>
      <c r="AJ281" s="393"/>
      <c r="AK281" s="393"/>
      <c r="AL281" s="393"/>
      <c r="AM281" s="393"/>
      <c r="AN281" s="393"/>
    </row>
    <row r="282" spans="1:40" x14ac:dyDescent="0.5">
      <c r="A282" s="393"/>
      <c r="B282" s="392">
        <f t="shared" si="4"/>
        <v>0</v>
      </c>
      <c r="C282" s="392"/>
      <c r="D282" s="392"/>
      <c r="E282" s="392"/>
      <c r="F282" s="392"/>
      <c r="G282" s="392"/>
      <c r="H282" s="392"/>
      <c r="I282" s="392"/>
      <c r="J282" s="392"/>
      <c r="K282" s="392"/>
      <c r="L282" s="392"/>
      <c r="M282" s="392"/>
      <c r="N282" s="392"/>
      <c r="O282" s="392"/>
      <c r="P282" s="392"/>
      <c r="Q282" s="392"/>
      <c r="R282" s="392"/>
      <c r="S282" s="392"/>
      <c r="T282" s="392"/>
      <c r="U282" s="392"/>
      <c r="V282" s="392"/>
      <c r="W282" s="392"/>
      <c r="X282" s="392"/>
      <c r="Y282" s="392"/>
      <c r="Z282" s="392"/>
      <c r="AA282" s="392"/>
      <c r="AB282" s="392"/>
      <c r="AC282" s="392"/>
      <c r="AD282" s="393"/>
      <c r="AE282" s="393"/>
      <c r="AF282" s="393"/>
      <c r="AG282" s="393"/>
      <c r="AH282" s="393"/>
      <c r="AI282" s="394"/>
      <c r="AJ282" s="393"/>
      <c r="AK282" s="393"/>
      <c r="AL282" s="393"/>
      <c r="AM282" s="393"/>
      <c r="AN282" s="393"/>
    </row>
    <row r="283" spans="1:40" x14ac:dyDescent="0.5">
      <c r="A283" s="393"/>
      <c r="B283" s="392">
        <f t="shared" si="4"/>
        <v>0</v>
      </c>
      <c r="C283" s="392"/>
      <c r="D283" s="392"/>
      <c r="E283" s="392"/>
      <c r="F283" s="392"/>
      <c r="G283" s="392"/>
      <c r="H283" s="392"/>
      <c r="I283" s="392"/>
      <c r="J283" s="392"/>
      <c r="K283" s="392"/>
      <c r="L283" s="392"/>
      <c r="M283" s="392"/>
      <c r="N283" s="392"/>
      <c r="O283" s="392"/>
      <c r="P283" s="392"/>
      <c r="Q283" s="392"/>
      <c r="R283" s="392"/>
      <c r="S283" s="392"/>
      <c r="T283" s="392"/>
      <c r="U283" s="392"/>
      <c r="V283" s="392"/>
      <c r="W283" s="392"/>
      <c r="X283" s="392"/>
      <c r="Y283" s="392"/>
      <c r="Z283" s="392"/>
      <c r="AA283" s="392"/>
      <c r="AB283" s="392"/>
      <c r="AC283" s="392"/>
      <c r="AD283" s="393"/>
      <c r="AE283" s="393"/>
      <c r="AF283" s="393"/>
      <c r="AG283" s="393"/>
      <c r="AH283" s="393"/>
      <c r="AI283" s="394"/>
      <c r="AJ283" s="393"/>
      <c r="AK283" s="393"/>
      <c r="AL283" s="393"/>
      <c r="AM283" s="393"/>
      <c r="AN283" s="393"/>
    </row>
    <row r="284" spans="1:40" x14ac:dyDescent="0.5">
      <c r="A284" s="393"/>
      <c r="B284" s="392">
        <f t="shared" si="4"/>
        <v>0</v>
      </c>
      <c r="C284" s="392"/>
      <c r="D284" s="392"/>
      <c r="E284" s="392"/>
      <c r="F284" s="392"/>
      <c r="G284" s="392"/>
      <c r="H284" s="392"/>
      <c r="I284" s="392"/>
      <c r="J284" s="392"/>
      <c r="K284" s="392"/>
      <c r="L284" s="392"/>
      <c r="M284" s="392"/>
      <c r="N284" s="392"/>
      <c r="O284" s="392"/>
      <c r="P284" s="392"/>
      <c r="Q284" s="392"/>
      <c r="R284" s="392"/>
      <c r="S284" s="392"/>
      <c r="T284" s="392"/>
      <c r="U284" s="392"/>
      <c r="V284" s="392"/>
      <c r="W284" s="392"/>
      <c r="X284" s="392"/>
      <c r="Y284" s="392"/>
      <c r="Z284" s="392"/>
      <c r="AA284" s="392"/>
      <c r="AB284" s="392"/>
      <c r="AC284" s="392"/>
      <c r="AD284" s="393"/>
      <c r="AE284" s="393"/>
      <c r="AF284" s="393"/>
      <c r="AG284" s="393"/>
      <c r="AH284" s="393"/>
      <c r="AI284" s="394"/>
      <c r="AJ284" s="393"/>
      <c r="AK284" s="393"/>
      <c r="AL284" s="393"/>
      <c r="AM284" s="393"/>
      <c r="AN284" s="393"/>
    </row>
    <row r="285" spans="1:40" x14ac:dyDescent="0.5">
      <c r="A285" s="393"/>
      <c r="B285" s="392">
        <f t="shared" si="4"/>
        <v>0</v>
      </c>
      <c r="C285" s="392"/>
      <c r="D285" s="392"/>
      <c r="E285" s="392"/>
      <c r="F285" s="392"/>
      <c r="G285" s="392"/>
      <c r="H285" s="392"/>
      <c r="I285" s="392"/>
      <c r="J285" s="392"/>
      <c r="K285" s="392"/>
      <c r="L285" s="392"/>
      <c r="M285" s="392"/>
      <c r="N285" s="392"/>
      <c r="O285" s="392"/>
      <c r="P285" s="392"/>
      <c r="Q285" s="392"/>
      <c r="R285" s="392"/>
      <c r="S285" s="392"/>
      <c r="T285" s="392"/>
      <c r="U285" s="392"/>
      <c r="V285" s="392"/>
      <c r="W285" s="392"/>
      <c r="X285" s="392"/>
      <c r="Y285" s="392"/>
      <c r="Z285" s="392"/>
      <c r="AA285" s="392"/>
      <c r="AB285" s="392"/>
      <c r="AC285" s="392"/>
      <c r="AD285" s="393"/>
      <c r="AE285" s="393"/>
      <c r="AF285" s="393"/>
      <c r="AG285" s="393"/>
      <c r="AH285" s="393"/>
      <c r="AI285" s="394"/>
      <c r="AJ285" s="393"/>
      <c r="AK285" s="393"/>
      <c r="AL285" s="393"/>
      <c r="AM285" s="393"/>
      <c r="AN285" s="393"/>
    </row>
    <row r="286" spans="1:40" x14ac:dyDescent="0.5">
      <c r="A286" s="393"/>
      <c r="B286" s="392">
        <f t="shared" si="4"/>
        <v>0</v>
      </c>
      <c r="C286" s="392"/>
      <c r="D286" s="392"/>
      <c r="E286" s="392"/>
      <c r="F286" s="392"/>
      <c r="G286" s="392"/>
      <c r="H286" s="392"/>
      <c r="I286" s="392"/>
      <c r="J286" s="392"/>
      <c r="K286" s="392"/>
      <c r="L286" s="392"/>
      <c r="M286" s="392"/>
      <c r="N286" s="392"/>
      <c r="O286" s="392"/>
      <c r="P286" s="392"/>
      <c r="Q286" s="392"/>
      <c r="R286" s="392"/>
      <c r="S286" s="392"/>
      <c r="T286" s="392"/>
      <c r="U286" s="392"/>
      <c r="V286" s="392"/>
      <c r="W286" s="392"/>
      <c r="X286" s="392"/>
      <c r="Y286" s="392"/>
      <c r="Z286" s="392"/>
      <c r="AA286" s="392"/>
      <c r="AB286" s="392"/>
      <c r="AC286" s="392"/>
      <c r="AD286" s="393"/>
      <c r="AE286" s="393"/>
      <c r="AF286" s="393"/>
      <c r="AG286" s="393"/>
      <c r="AH286" s="393"/>
      <c r="AI286" s="394"/>
      <c r="AJ286" s="393"/>
      <c r="AK286" s="393"/>
      <c r="AL286" s="393"/>
      <c r="AM286" s="393"/>
      <c r="AN286" s="393"/>
    </row>
    <row r="287" spans="1:40" x14ac:dyDescent="0.5">
      <c r="A287" s="393"/>
      <c r="B287" s="392">
        <f t="shared" si="4"/>
        <v>0</v>
      </c>
      <c r="C287" s="392"/>
      <c r="D287" s="392"/>
      <c r="E287" s="392"/>
      <c r="F287" s="392"/>
      <c r="G287" s="392"/>
      <c r="H287" s="392"/>
      <c r="I287" s="392"/>
      <c r="J287" s="392"/>
      <c r="K287" s="392"/>
      <c r="L287" s="392"/>
      <c r="M287" s="392"/>
      <c r="N287" s="392"/>
      <c r="O287" s="392"/>
      <c r="P287" s="392"/>
      <c r="Q287" s="392"/>
      <c r="R287" s="392"/>
      <c r="S287" s="392"/>
      <c r="T287" s="392"/>
      <c r="U287" s="392"/>
      <c r="V287" s="392"/>
      <c r="W287" s="392"/>
      <c r="X287" s="392"/>
      <c r="Y287" s="392"/>
      <c r="Z287" s="392"/>
      <c r="AA287" s="392"/>
      <c r="AB287" s="392"/>
      <c r="AC287" s="392"/>
      <c r="AD287" s="393"/>
      <c r="AE287" s="393"/>
      <c r="AF287" s="393"/>
      <c r="AG287" s="393"/>
      <c r="AH287" s="393"/>
      <c r="AI287" s="394"/>
      <c r="AJ287" s="393"/>
      <c r="AK287" s="393"/>
      <c r="AL287" s="393"/>
      <c r="AM287" s="393"/>
      <c r="AN287" s="393"/>
    </row>
    <row r="288" spans="1:40" x14ac:dyDescent="0.5">
      <c r="A288" s="393"/>
      <c r="B288" s="392">
        <f t="shared" si="4"/>
        <v>0</v>
      </c>
      <c r="C288" s="392"/>
      <c r="D288" s="392"/>
      <c r="E288" s="392"/>
      <c r="F288" s="392"/>
      <c r="G288" s="392"/>
      <c r="H288" s="392"/>
      <c r="I288" s="392"/>
      <c r="J288" s="392"/>
      <c r="K288" s="392"/>
      <c r="L288" s="392"/>
      <c r="M288" s="392"/>
      <c r="N288" s="392"/>
      <c r="O288" s="392"/>
      <c r="P288" s="392"/>
      <c r="Q288" s="392"/>
      <c r="R288" s="392"/>
      <c r="S288" s="392"/>
      <c r="T288" s="392"/>
      <c r="U288" s="392"/>
      <c r="V288" s="392"/>
      <c r="W288" s="392"/>
      <c r="X288" s="392"/>
      <c r="Y288" s="392"/>
      <c r="Z288" s="392"/>
      <c r="AA288" s="392"/>
      <c r="AB288" s="392"/>
      <c r="AC288" s="392"/>
      <c r="AD288" s="393"/>
      <c r="AE288" s="393"/>
      <c r="AF288" s="393"/>
      <c r="AG288" s="393"/>
      <c r="AH288" s="393"/>
      <c r="AI288" s="394"/>
      <c r="AJ288" s="393"/>
      <c r="AK288" s="393"/>
      <c r="AL288" s="393"/>
      <c r="AM288" s="393"/>
      <c r="AN288" s="393"/>
    </row>
    <row r="289" spans="1:40" x14ac:dyDescent="0.5">
      <c r="A289" s="393"/>
      <c r="B289" s="392">
        <f t="shared" si="4"/>
        <v>0</v>
      </c>
      <c r="C289" s="392"/>
      <c r="D289" s="392"/>
      <c r="E289" s="392"/>
      <c r="F289" s="392"/>
      <c r="G289" s="392"/>
      <c r="H289" s="392"/>
      <c r="I289" s="392"/>
      <c r="J289" s="392"/>
      <c r="K289" s="392"/>
      <c r="L289" s="392"/>
      <c r="M289" s="392"/>
      <c r="N289" s="392"/>
      <c r="O289" s="392"/>
      <c r="P289" s="392"/>
      <c r="Q289" s="392"/>
      <c r="R289" s="392"/>
      <c r="S289" s="392"/>
      <c r="T289" s="392"/>
      <c r="U289" s="392"/>
      <c r="V289" s="392"/>
      <c r="W289" s="392"/>
      <c r="X289" s="392"/>
      <c r="Y289" s="392"/>
      <c r="Z289" s="392"/>
      <c r="AA289" s="392"/>
      <c r="AB289" s="392"/>
      <c r="AC289" s="392"/>
      <c r="AD289" s="393"/>
      <c r="AE289" s="393"/>
      <c r="AF289" s="393"/>
      <c r="AG289" s="393"/>
      <c r="AH289" s="393"/>
      <c r="AI289" s="394"/>
      <c r="AJ289" s="393"/>
      <c r="AK289" s="393"/>
      <c r="AL289" s="393"/>
      <c r="AM289" s="393"/>
      <c r="AN289" s="393"/>
    </row>
    <row r="290" spans="1:40" x14ac:dyDescent="0.5">
      <c r="A290" s="393"/>
      <c r="B290" s="392">
        <f t="shared" si="4"/>
        <v>0</v>
      </c>
      <c r="C290" s="392"/>
      <c r="D290" s="392"/>
      <c r="E290" s="392"/>
      <c r="F290" s="392"/>
      <c r="G290" s="392"/>
      <c r="H290" s="392"/>
      <c r="I290" s="392"/>
      <c r="J290" s="392"/>
      <c r="K290" s="392"/>
      <c r="L290" s="392"/>
      <c r="M290" s="392"/>
      <c r="N290" s="392"/>
      <c r="O290" s="392"/>
      <c r="P290" s="392"/>
      <c r="Q290" s="392"/>
      <c r="R290" s="392"/>
      <c r="S290" s="392"/>
      <c r="T290" s="392"/>
      <c r="U290" s="392"/>
      <c r="V290" s="392"/>
      <c r="W290" s="392"/>
      <c r="X290" s="392"/>
      <c r="Y290" s="392"/>
      <c r="Z290" s="392"/>
      <c r="AA290" s="392"/>
      <c r="AB290" s="392"/>
      <c r="AC290" s="392"/>
      <c r="AD290" s="393"/>
      <c r="AE290" s="393"/>
      <c r="AF290" s="393"/>
      <c r="AG290" s="393"/>
      <c r="AH290" s="393"/>
      <c r="AI290" s="394"/>
      <c r="AJ290" s="393"/>
      <c r="AK290" s="393"/>
      <c r="AL290" s="393"/>
      <c r="AM290" s="393"/>
      <c r="AN290" s="393"/>
    </row>
    <row r="291" spans="1:40" x14ac:dyDescent="0.5">
      <c r="A291" s="393"/>
      <c r="B291" s="392">
        <f t="shared" si="4"/>
        <v>0</v>
      </c>
      <c r="C291" s="392"/>
      <c r="D291" s="392"/>
      <c r="E291" s="392"/>
      <c r="F291" s="392"/>
      <c r="G291" s="392"/>
      <c r="H291" s="392"/>
      <c r="I291" s="392"/>
      <c r="J291" s="392"/>
      <c r="K291" s="392"/>
      <c r="L291" s="392"/>
      <c r="M291" s="392"/>
      <c r="N291" s="392"/>
      <c r="O291" s="392"/>
      <c r="P291" s="392"/>
      <c r="Q291" s="392"/>
      <c r="R291" s="392"/>
      <c r="S291" s="392"/>
      <c r="T291" s="392"/>
      <c r="U291" s="392"/>
      <c r="V291" s="392"/>
      <c r="W291" s="392"/>
      <c r="X291" s="392"/>
      <c r="Y291" s="392"/>
      <c r="Z291" s="392"/>
      <c r="AA291" s="392"/>
      <c r="AB291" s="392"/>
      <c r="AC291" s="392"/>
      <c r="AD291" s="393"/>
      <c r="AE291" s="393"/>
      <c r="AF291" s="393"/>
      <c r="AG291" s="393"/>
      <c r="AH291" s="393"/>
      <c r="AI291" s="394"/>
      <c r="AJ291" s="393"/>
      <c r="AK291" s="393"/>
      <c r="AL291" s="393"/>
      <c r="AM291" s="393"/>
      <c r="AN291" s="393"/>
    </row>
    <row r="292" spans="1:40" x14ac:dyDescent="0.5">
      <c r="A292" s="393"/>
      <c r="B292" s="392">
        <f t="shared" si="4"/>
        <v>0</v>
      </c>
      <c r="C292" s="392"/>
      <c r="D292" s="392"/>
      <c r="E292" s="392"/>
      <c r="F292" s="392"/>
      <c r="G292" s="392"/>
      <c r="H292" s="392"/>
      <c r="I292" s="392"/>
      <c r="J292" s="392"/>
      <c r="K292" s="392"/>
      <c r="L292" s="392"/>
      <c r="M292" s="392"/>
      <c r="N292" s="392"/>
      <c r="O292" s="392"/>
      <c r="P292" s="392"/>
      <c r="Q292" s="392"/>
      <c r="R292" s="392"/>
      <c r="S292" s="392"/>
      <c r="T292" s="392"/>
      <c r="U292" s="392"/>
      <c r="V292" s="392"/>
      <c r="W292" s="392"/>
      <c r="X292" s="392"/>
      <c r="Y292" s="392"/>
      <c r="Z292" s="392"/>
      <c r="AA292" s="392"/>
      <c r="AB292" s="392"/>
      <c r="AC292" s="392"/>
      <c r="AD292" s="393"/>
      <c r="AE292" s="393"/>
      <c r="AF292" s="393"/>
      <c r="AG292" s="393"/>
      <c r="AH292" s="393"/>
      <c r="AI292" s="394"/>
      <c r="AJ292" s="393"/>
      <c r="AK292" s="393"/>
      <c r="AL292" s="393"/>
      <c r="AM292" s="393"/>
      <c r="AN292" s="393"/>
    </row>
    <row r="293" spans="1:40" x14ac:dyDescent="0.5">
      <c r="A293" s="393"/>
      <c r="B293" s="392">
        <f t="shared" si="4"/>
        <v>0</v>
      </c>
      <c r="C293" s="392"/>
      <c r="D293" s="392"/>
      <c r="E293" s="392"/>
      <c r="F293" s="392"/>
      <c r="G293" s="392"/>
      <c r="H293" s="392"/>
      <c r="I293" s="392"/>
      <c r="J293" s="392"/>
      <c r="K293" s="392"/>
      <c r="L293" s="392"/>
      <c r="M293" s="392"/>
      <c r="N293" s="392"/>
      <c r="O293" s="392"/>
      <c r="P293" s="392"/>
      <c r="Q293" s="392"/>
      <c r="R293" s="392"/>
      <c r="S293" s="392"/>
      <c r="T293" s="392"/>
      <c r="U293" s="392"/>
      <c r="V293" s="392"/>
      <c r="W293" s="392"/>
      <c r="X293" s="392"/>
      <c r="Y293" s="392"/>
      <c r="Z293" s="392"/>
      <c r="AA293" s="392"/>
      <c r="AB293" s="392"/>
      <c r="AC293" s="392"/>
      <c r="AD293" s="393"/>
      <c r="AE293" s="393"/>
      <c r="AF293" s="393"/>
      <c r="AG293" s="393"/>
      <c r="AH293" s="393"/>
      <c r="AI293" s="394"/>
      <c r="AJ293" s="393"/>
      <c r="AK293" s="393"/>
      <c r="AL293" s="393"/>
      <c r="AM293" s="393"/>
      <c r="AN293" s="393"/>
    </row>
    <row r="294" spans="1:40" x14ac:dyDescent="0.5">
      <c r="A294" s="393"/>
      <c r="B294" s="392">
        <f t="shared" si="4"/>
        <v>0</v>
      </c>
      <c r="C294" s="392"/>
      <c r="D294" s="392"/>
      <c r="E294" s="392"/>
      <c r="F294" s="392"/>
      <c r="G294" s="392"/>
      <c r="H294" s="392"/>
      <c r="I294" s="392"/>
      <c r="J294" s="392"/>
      <c r="K294" s="392"/>
      <c r="L294" s="392"/>
      <c r="M294" s="392"/>
      <c r="N294" s="392"/>
      <c r="O294" s="392"/>
      <c r="P294" s="392"/>
      <c r="Q294" s="392"/>
      <c r="R294" s="392"/>
      <c r="S294" s="392"/>
      <c r="T294" s="392"/>
      <c r="U294" s="392"/>
      <c r="V294" s="392"/>
      <c r="W294" s="392"/>
      <c r="X294" s="392"/>
      <c r="Y294" s="392"/>
      <c r="Z294" s="392"/>
      <c r="AA294" s="392"/>
      <c r="AB294" s="392"/>
      <c r="AC294" s="392"/>
      <c r="AD294" s="393"/>
      <c r="AE294" s="393"/>
      <c r="AF294" s="393"/>
      <c r="AG294" s="393"/>
      <c r="AH294" s="393"/>
      <c r="AI294" s="394"/>
      <c r="AJ294" s="393"/>
      <c r="AK294" s="393"/>
      <c r="AL294" s="393"/>
      <c r="AM294" s="393"/>
      <c r="AN294" s="393"/>
    </row>
    <row r="295" spans="1:40" x14ac:dyDescent="0.5">
      <c r="A295" s="393"/>
      <c r="B295" s="392">
        <f t="shared" si="4"/>
        <v>0</v>
      </c>
      <c r="C295" s="392"/>
      <c r="D295" s="392"/>
      <c r="E295" s="392"/>
      <c r="F295" s="392"/>
      <c r="G295" s="392"/>
      <c r="H295" s="392"/>
      <c r="I295" s="392"/>
      <c r="J295" s="392"/>
      <c r="K295" s="392"/>
      <c r="L295" s="392"/>
      <c r="M295" s="392"/>
      <c r="N295" s="392"/>
      <c r="O295" s="392"/>
      <c r="P295" s="392"/>
      <c r="Q295" s="392"/>
      <c r="R295" s="392"/>
      <c r="S295" s="392"/>
      <c r="T295" s="392"/>
      <c r="U295" s="392"/>
      <c r="V295" s="392"/>
      <c r="W295" s="392"/>
      <c r="X295" s="392"/>
      <c r="Y295" s="392"/>
      <c r="Z295" s="392"/>
      <c r="AA295" s="392"/>
      <c r="AB295" s="392"/>
      <c r="AC295" s="392"/>
      <c r="AD295" s="393"/>
      <c r="AE295" s="393"/>
      <c r="AF295" s="393"/>
      <c r="AG295" s="393"/>
      <c r="AH295" s="393"/>
      <c r="AI295" s="394"/>
      <c r="AJ295" s="393"/>
      <c r="AK295" s="393"/>
      <c r="AL295" s="393"/>
      <c r="AM295" s="393"/>
      <c r="AN295" s="393"/>
    </row>
    <row r="296" spans="1:40" x14ac:dyDescent="0.5">
      <c r="A296" s="393"/>
      <c r="B296" s="392">
        <f t="shared" si="4"/>
        <v>0</v>
      </c>
      <c r="C296" s="392"/>
      <c r="D296" s="392"/>
      <c r="E296" s="392"/>
      <c r="F296" s="392"/>
      <c r="G296" s="392"/>
      <c r="H296" s="392"/>
      <c r="I296" s="392"/>
      <c r="J296" s="392"/>
      <c r="K296" s="392"/>
      <c r="L296" s="392"/>
      <c r="M296" s="392"/>
      <c r="N296" s="392"/>
      <c r="O296" s="392"/>
      <c r="P296" s="392"/>
      <c r="Q296" s="392"/>
      <c r="R296" s="392"/>
      <c r="S296" s="392"/>
      <c r="T296" s="392"/>
      <c r="U296" s="392"/>
      <c r="V296" s="392"/>
      <c r="W296" s="392"/>
      <c r="X296" s="392"/>
      <c r="Y296" s="392"/>
      <c r="Z296" s="392"/>
      <c r="AA296" s="392"/>
      <c r="AB296" s="392"/>
      <c r="AC296" s="392"/>
      <c r="AD296" s="393"/>
      <c r="AE296" s="393"/>
      <c r="AF296" s="393"/>
      <c r="AG296" s="393"/>
      <c r="AH296" s="393"/>
      <c r="AI296" s="394"/>
      <c r="AJ296" s="393"/>
      <c r="AK296" s="393"/>
      <c r="AL296" s="393"/>
      <c r="AM296" s="393"/>
      <c r="AN296" s="393"/>
    </row>
    <row r="297" spans="1:40" x14ac:dyDescent="0.5">
      <c r="A297" s="393"/>
      <c r="B297" s="392">
        <f t="shared" si="4"/>
        <v>0</v>
      </c>
      <c r="C297" s="392"/>
      <c r="D297" s="392"/>
      <c r="E297" s="392"/>
      <c r="F297" s="392"/>
      <c r="G297" s="392"/>
      <c r="H297" s="392"/>
      <c r="I297" s="392"/>
      <c r="J297" s="392"/>
      <c r="K297" s="392"/>
      <c r="L297" s="392"/>
      <c r="M297" s="392"/>
      <c r="N297" s="392"/>
      <c r="O297" s="392"/>
      <c r="P297" s="392"/>
      <c r="Q297" s="392"/>
      <c r="R297" s="392"/>
      <c r="S297" s="392"/>
      <c r="T297" s="392"/>
      <c r="U297" s="392"/>
      <c r="V297" s="392"/>
      <c r="W297" s="392"/>
      <c r="X297" s="392"/>
      <c r="Y297" s="392"/>
      <c r="Z297" s="392"/>
      <c r="AA297" s="392"/>
      <c r="AB297" s="392"/>
      <c r="AC297" s="392"/>
      <c r="AD297" s="393"/>
      <c r="AE297" s="393"/>
      <c r="AF297" s="393"/>
      <c r="AG297" s="393"/>
      <c r="AH297" s="393"/>
      <c r="AI297" s="394"/>
      <c r="AJ297" s="393"/>
      <c r="AK297" s="393"/>
      <c r="AL297" s="393"/>
      <c r="AM297" s="393"/>
      <c r="AN297" s="393"/>
    </row>
    <row r="298" spans="1:40" x14ac:dyDescent="0.5">
      <c r="A298" s="393"/>
      <c r="B298" s="392">
        <f t="shared" si="4"/>
        <v>0</v>
      </c>
      <c r="C298" s="392"/>
      <c r="D298" s="392"/>
      <c r="E298" s="392"/>
      <c r="F298" s="392"/>
      <c r="G298" s="392"/>
      <c r="H298" s="392"/>
      <c r="I298" s="392"/>
      <c r="J298" s="392"/>
      <c r="K298" s="392"/>
      <c r="L298" s="392"/>
      <c r="M298" s="392"/>
      <c r="N298" s="392"/>
      <c r="O298" s="392"/>
      <c r="P298" s="392"/>
      <c r="Q298" s="392"/>
      <c r="R298" s="392"/>
      <c r="S298" s="392"/>
      <c r="T298" s="392"/>
      <c r="U298" s="392"/>
      <c r="V298" s="392"/>
      <c r="W298" s="392"/>
      <c r="X298" s="392"/>
      <c r="Y298" s="392"/>
      <c r="Z298" s="392"/>
      <c r="AA298" s="392"/>
      <c r="AB298" s="392"/>
      <c r="AC298" s="392"/>
      <c r="AD298" s="393"/>
      <c r="AE298" s="393"/>
      <c r="AF298" s="393"/>
      <c r="AG298" s="393"/>
      <c r="AH298" s="393"/>
      <c r="AI298" s="394"/>
      <c r="AJ298" s="393"/>
      <c r="AK298" s="393"/>
      <c r="AL298" s="393"/>
      <c r="AM298" s="393"/>
      <c r="AN298" s="393"/>
    </row>
    <row r="299" spans="1:40" x14ac:dyDescent="0.5">
      <c r="A299" s="393"/>
      <c r="B299" s="392">
        <f t="shared" si="4"/>
        <v>0</v>
      </c>
      <c r="C299" s="392"/>
      <c r="D299" s="392"/>
      <c r="E299" s="392"/>
      <c r="F299" s="392"/>
      <c r="G299" s="392"/>
      <c r="H299" s="392"/>
      <c r="I299" s="392"/>
      <c r="J299" s="392"/>
      <c r="K299" s="392"/>
      <c r="L299" s="392"/>
      <c r="M299" s="392"/>
      <c r="N299" s="392"/>
      <c r="O299" s="392"/>
      <c r="P299" s="392"/>
      <c r="Q299" s="392"/>
      <c r="R299" s="392"/>
      <c r="S299" s="392"/>
      <c r="T299" s="392"/>
      <c r="U299" s="392"/>
      <c r="V299" s="392"/>
      <c r="W299" s="392"/>
      <c r="X299" s="392"/>
      <c r="Y299" s="392"/>
      <c r="Z299" s="392"/>
      <c r="AA299" s="392"/>
      <c r="AB299" s="392"/>
      <c r="AC299" s="392"/>
      <c r="AD299" s="393"/>
      <c r="AE299" s="393"/>
      <c r="AF299" s="393"/>
      <c r="AG299" s="393"/>
      <c r="AH299" s="393"/>
      <c r="AI299" s="394"/>
      <c r="AJ299" s="393"/>
      <c r="AK299" s="393"/>
      <c r="AL299" s="393"/>
      <c r="AM299" s="393"/>
      <c r="AN299" s="393"/>
    </row>
    <row r="300" spans="1:40" x14ac:dyDescent="0.5">
      <c r="A300" s="393"/>
      <c r="B300" s="392">
        <f t="shared" si="4"/>
        <v>0</v>
      </c>
      <c r="C300" s="392"/>
      <c r="D300" s="392"/>
      <c r="E300" s="392"/>
      <c r="F300" s="392"/>
      <c r="G300" s="392"/>
      <c r="H300" s="392"/>
      <c r="I300" s="392"/>
      <c r="J300" s="392"/>
      <c r="K300" s="392"/>
      <c r="L300" s="392"/>
      <c r="M300" s="392"/>
      <c r="N300" s="392"/>
      <c r="O300" s="392"/>
      <c r="P300" s="392"/>
      <c r="Q300" s="392"/>
      <c r="R300" s="392"/>
      <c r="S300" s="392"/>
      <c r="T300" s="392"/>
      <c r="U300" s="392"/>
      <c r="V300" s="392"/>
      <c r="W300" s="392"/>
      <c r="X300" s="392"/>
      <c r="Y300" s="392"/>
      <c r="Z300" s="392"/>
      <c r="AA300" s="392"/>
      <c r="AB300" s="392"/>
      <c r="AC300" s="392"/>
      <c r="AD300" s="393"/>
      <c r="AE300" s="393"/>
      <c r="AF300" s="393"/>
      <c r="AG300" s="393"/>
      <c r="AH300" s="393"/>
      <c r="AI300" s="394"/>
      <c r="AJ300" s="393"/>
      <c r="AK300" s="393"/>
      <c r="AL300" s="393"/>
      <c r="AM300" s="393"/>
      <c r="AN300" s="393"/>
    </row>
    <row r="301" spans="1:40" x14ac:dyDescent="0.5">
      <c r="A301" s="393"/>
      <c r="B301" s="392">
        <f t="shared" si="4"/>
        <v>0</v>
      </c>
      <c r="C301" s="392"/>
      <c r="D301" s="392"/>
      <c r="E301" s="392"/>
      <c r="F301" s="392"/>
      <c r="G301" s="392"/>
      <c r="H301" s="392"/>
      <c r="I301" s="392"/>
      <c r="J301" s="392"/>
      <c r="K301" s="392"/>
      <c r="L301" s="392"/>
      <c r="M301" s="392"/>
      <c r="N301" s="392"/>
      <c r="O301" s="392"/>
      <c r="P301" s="392"/>
      <c r="Q301" s="392"/>
      <c r="R301" s="392"/>
      <c r="S301" s="392"/>
      <c r="T301" s="392"/>
      <c r="U301" s="392"/>
      <c r="V301" s="392"/>
      <c r="W301" s="392"/>
      <c r="X301" s="392"/>
      <c r="Y301" s="392"/>
      <c r="Z301" s="392"/>
      <c r="AA301" s="392"/>
      <c r="AB301" s="392"/>
      <c r="AC301" s="392"/>
      <c r="AD301" s="393"/>
      <c r="AE301" s="393"/>
      <c r="AF301" s="393"/>
      <c r="AG301" s="393"/>
      <c r="AH301" s="393"/>
      <c r="AI301" s="394"/>
      <c r="AJ301" s="393"/>
      <c r="AK301" s="393"/>
      <c r="AL301" s="393"/>
      <c r="AM301" s="393"/>
      <c r="AN301" s="393"/>
    </row>
    <row r="302" spans="1:40" x14ac:dyDescent="0.5">
      <c r="A302" s="393"/>
      <c r="B302" s="392">
        <f t="shared" si="4"/>
        <v>0</v>
      </c>
      <c r="C302" s="392"/>
      <c r="D302" s="392"/>
      <c r="E302" s="392"/>
      <c r="F302" s="392"/>
      <c r="G302" s="392"/>
      <c r="H302" s="392"/>
      <c r="I302" s="392"/>
      <c r="J302" s="392"/>
      <c r="K302" s="392"/>
      <c r="L302" s="392"/>
      <c r="M302" s="392"/>
      <c r="N302" s="392"/>
      <c r="O302" s="392"/>
      <c r="P302" s="392"/>
      <c r="Q302" s="392"/>
      <c r="R302" s="392"/>
      <c r="S302" s="392"/>
      <c r="T302" s="392"/>
      <c r="U302" s="392"/>
      <c r="V302" s="392"/>
      <c r="W302" s="392"/>
      <c r="X302" s="392"/>
      <c r="Y302" s="392"/>
      <c r="Z302" s="392"/>
      <c r="AA302" s="392"/>
      <c r="AB302" s="392"/>
      <c r="AC302" s="392"/>
      <c r="AD302" s="393"/>
      <c r="AE302" s="393"/>
      <c r="AF302" s="393"/>
      <c r="AG302" s="393"/>
      <c r="AH302" s="393"/>
      <c r="AI302" s="394"/>
      <c r="AJ302" s="393"/>
      <c r="AK302" s="393"/>
      <c r="AL302" s="393"/>
      <c r="AM302" s="393"/>
      <c r="AN302" s="393"/>
    </row>
    <row r="303" spans="1:40" x14ac:dyDescent="0.5">
      <c r="A303" s="393"/>
      <c r="B303" s="392">
        <f t="shared" si="4"/>
        <v>0</v>
      </c>
      <c r="C303" s="392"/>
      <c r="D303" s="392"/>
      <c r="E303" s="392"/>
      <c r="F303" s="392"/>
      <c r="G303" s="392"/>
      <c r="H303" s="392"/>
      <c r="I303" s="392"/>
      <c r="J303" s="392"/>
      <c r="K303" s="392"/>
      <c r="L303" s="392"/>
      <c r="M303" s="392"/>
      <c r="N303" s="392"/>
      <c r="O303" s="392"/>
      <c r="P303" s="392"/>
      <c r="Q303" s="392"/>
      <c r="R303" s="392"/>
      <c r="S303" s="392"/>
      <c r="T303" s="392"/>
      <c r="U303" s="392"/>
      <c r="V303" s="392"/>
      <c r="W303" s="392"/>
      <c r="X303" s="392"/>
      <c r="Y303" s="392"/>
      <c r="Z303" s="392"/>
      <c r="AA303" s="392"/>
      <c r="AB303" s="392"/>
      <c r="AC303" s="392"/>
      <c r="AD303" s="393"/>
      <c r="AE303" s="393"/>
      <c r="AF303" s="393"/>
      <c r="AG303" s="393"/>
      <c r="AH303" s="393"/>
      <c r="AI303" s="394"/>
      <c r="AJ303" s="393"/>
      <c r="AK303" s="393"/>
      <c r="AL303" s="393"/>
      <c r="AM303" s="393"/>
      <c r="AN303" s="393"/>
    </row>
    <row r="304" spans="1:40" x14ac:dyDescent="0.5">
      <c r="A304" s="393"/>
      <c r="B304" s="392">
        <f t="shared" si="4"/>
        <v>0</v>
      </c>
      <c r="C304" s="392"/>
      <c r="D304" s="392"/>
      <c r="E304" s="392"/>
      <c r="F304" s="392"/>
      <c r="G304" s="392"/>
      <c r="H304" s="392"/>
      <c r="I304" s="392"/>
      <c r="J304" s="392"/>
      <c r="K304" s="392"/>
      <c r="L304" s="392"/>
      <c r="M304" s="392"/>
      <c r="N304" s="392"/>
      <c r="O304" s="392"/>
      <c r="P304" s="392"/>
      <c r="Q304" s="392"/>
      <c r="R304" s="392"/>
      <c r="S304" s="392"/>
      <c r="T304" s="392"/>
      <c r="U304" s="392"/>
      <c r="V304" s="392"/>
      <c r="W304" s="392"/>
      <c r="X304" s="392"/>
      <c r="Y304" s="392"/>
      <c r="Z304" s="392"/>
      <c r="AA304" s="392"/>
      <c r="AB304" s="392"/>
      <c r="AC304" s="392"/>
      <c r="AD304" s="393"/>
      <c r="AE304" s="393"/>
      <c r="AF304" s="393"/>
      <c r="AG304" s="393"/>
      <c r="AH304" s="393"/>
      <c r="AI304" s="394"/>
      <c r="AJ304" s="393"/>
      <c r="AK304" s="393"/>
      <c r="AL304" s="393"/>
      <c r="AM304" s="393"/>
      <c r="AN304" s="393"/>
    </row>
    <row r="305" spans="1:40" x14ac:dyDescent="0.5">
      <c r="A305" s="393"/>
      <c r="B305" s="392">
        <f t="shared" si="4"/>
        <v>0</v>
      </c>
      <c r="C305" s="392"/>
      <c r="D305" s="392"/>
      <c r="E305" s="392"/>
      <c r="F305" s="392"/>
      <c r="G305" s="392"/>
      <c r="H305" s="392"/>
      <c r="I305" s="392"/>
      <c r="J305" s="392"/>
      <c r="K305" s="392"/>
      <c r="L305" s="392"/>
      <c r="M305" s="392"/>
      <c r="N305" s="392"/>
      <c r="O305" s="392"/>
      <c r="P305" s="392"/>
      <c r="Q305" s="392"/>
      <c r="R305" s="392"/>
      <c r="S305" s="392"/>
      <c r="T305" s="392"/>
      <c r="U305" s="392"/>
      <c r="V305" s="392"/>
      <c r="W305" s="392"/>
      <c r="X305" s="392"/>
      <c r="Y305" s="392"/>
      <c r="Z305" s="392"/>
      <c r="AA305" s="392"/>
      <c r="AB305" s="392"/>
      <c r="AC305" s="392"/>
      <c r="AD305" s="393"/>
      <c r="AE305" s="393"/>
      <c r="AF305" s="393"/>
      <c r="AG305" s="393"/>
      <c r="AH305" s="393"/>
      <c r="AI305" s="394"/>
      <c r="AJ305" s="393"/>
      <c r="AK305" s="393"/>
      <c r="AL305" s="393"/>
      <c r="AM305" s="393"/>
      <c r="AN305" s="393"/>
    </row>
    <row r="306" spans="1:40" x14ac:dyDescent="0.5">
      <c r="A306" s="393"/>
      <c r="B306" s="392">
        <f t="shared" si="4"/>
        <v>0</v>
      </c>
      <c r="C306" s="392"/>
      <c r="D306" s="392"/>
      <c r="E306" s="392"/>
      <c r="F306" s="392"/>
      <c r="G306" s="392"/>
      <c r="H306" s="392"/>
      <c r="I306" s="392"/>
      <c r="J306" s="392"/>
      <c r="K306" s="392"/>
      <c r="L306" s="392"/>
      <c r="M306" s="392"/>
      <c r="N306" s="392"/>
      <c r="O306" s="392"/>
      <c r="P306" s="392"/>
      <c r="Q306" s="392"/>
      <c r="R306" s="392"/>
      <c r="S306" s="392"/>
      <c r="T306" s="392"/>
      <c r="U306" s="392"/>
      <c r="V306" s="392"/>
      <c r="W306" s="392"/>
      <c r="X306" s="392"/>
      <c r="Y306" s="392"/>
      <c r="Z306" s="392"/>
      <c r="AA306" s="392"/>
      <c r="AB306" s="392"/>
      <c r="AC306" s="392"/>
      <c r="AD306" s="393"/>
      <c r="AE306" s="393"/>
      <c r="AF306" s="393"/>
      <c r="AG306" s="393"/>
      <c r="AH306" s="393"/>
      <c r="AI306" s="394"/>
      <c r="AJ306" s="393"/>
      <c r="AK306" s="393"/>
      <c r="AL306" s="393"/>
      <c r="AM306" s="393"/>
      <c r="AN306" s="393"/>
    </row>
    <row r="307" spans="1:40" x14ac:dyDescent="0.5">
      <c r="A307" s="393"/>
      <c r="B307" s="392">
        <f t="shared" si="4"/>
        <v>0</v>
      </c>
      <c r="C307" s="392"/>
      <c r="D307" s="392"/>
      <c r="E307" s="392"/>
      <c r="F307" s="392"/>
      <c r="G307" s="392"/>
      <c r="H307" s="392"/>
      <c r="I307" s="392"/>
      <c r="J307" s="392"/>
      <c r="K307" s="392"/>
      <c r="L307" s="392"/>
      <c r="M307" s="392"/>
      <c r="N307" s="392"/>
      <c r="O307" s="392"/>
      <c r="P307" s="392"/>
      <c r="Q307" s="392"/>
      <c r="R307" s="392"/>
      <c r="S307" s="392"/>
      <c r="T307" s="392"/>
      <c r="U307" s="392"/>
      <c r="V307" s="392"/>
      <c r="W307" s="392"/>
      <c r="X307" s="392"/>
      <c r="Y307" s="392"/>
      <c r="Z307" s="392"/>
      <c r="AA307" s="392"/>
      <c r="AB307" s="392"/>
      <c r="AC307" s="392"/>
      <c r="AD307" s="393"/>
      <c r="AE307" s="393"/>
      <c r="AF307" s="393"/>
      <c r="AG307" s="393"/>
      <c r="AH307" s="393"/>
      <c r="AI307" s="394"/>
      <c r="AJ307" s="393"/>
      <c r="AK307" s="393"/>
      <c r="AL307" s="393"/>
      <c r="AM307" s="393"/>
      <c r="AN307" s="393"/>
    </row>
    <row r="308" spans="1:40" x14ac:dyDescent="0.5">
      <c r="A308" s="393"/>
      <c r="B308" s="392">
        <f t="shared" si="4"/>
        <v>0</v>
      </c>
      <c r="C308" s="392"/>
      <c r="D308" s="392"/>
      <c r="E308" s="392"/>
      <c r="F308" s="392"/>
      <c r="G308" s="392"/>
      <c r="H308" s="392"/>
      <c r="I308" s="392"/>
      <c r="J308" s="392"/>
      <c r="K308" s="392"/>
      <c r="L308" s="392"/>
      <c r="M308" s="392"/>
      <c r="N308" s="392"/>
      <c r="O308" s="392"/>
      <c r="P308" s="392"/>
      <c r="Q308" s="392"/>
      <c r="R308" s="392"/>
      <c r="S308" s="392"/>
      <c r="T308" s="392"/>
      <c r="U308" s="392"/>
      <c r="V308" s="392"/>
      <c r="W308" s="392"/>
      <c r="X308" s="392"/>
      <c r="Y308" s="392"/>
      <c r="Z308" s="392"/>
      <c r="AA308" s="392"/>
      <c r="AB308" s="392"/>
      <c r="AC308" s="392"/>
      <c r="AD308" s="393"/>
      <c r="AE308" s="393"/>
      <c r="AF308" s="393"/>
      <c r="AG308" s="393"/>
      <c r="AH308" s="393"/>
      <c r="AI308" s="394"/>
      <c r="AJ308" s="393"/>
      <c r="AK308" s="393"/>
      <c r="AL308" s="393"/>
      <c r="AM308" s="393"/>
      <c r="AN308" s="393"/>
    </row>
    <row r="309" spans="1:40" x14ac:dyDescent="0.5">
      <c r="A309" s="393"/>
      <c r="B309" s="392">
        <f t="shared" si="4"/>
        <v>0</v>
      </c>
      <c r="C309" s="392"/>
      <c r="D309" s="392"/>
      <c r="E309" s="392"/>
      <c r="F309" s="392"/>
      <c r="G309" s="392"/>
      <c r="H309" s="392"/>
      <c r="I309" s="392"/>
      <c r="J309" s="392"/>
      <c r="K309" s="392"/>
      <c r="L309" s="392"/>
      <c r="M309" s="392"/>
      <c r="N309" s="392"/>
      <c r="O309" s="392"/>
      <c r="P309" s="392"/>
      <c r="Q309" s="392"/>
      <c r="R309" s="392"/>
      <c r="S309" s="392"/>
      <c r="T309" s="392"/>
      <c r="U309" s="392"/>
      <c r="V309" s="392"/>
      <c r="W309" s="392"/>
      <c r="X309" s="392"/>
      <c r="Y309" s="392"/>
      <c r="Z309" s="392"/>
      <c r="AA309" s="392"/>
      <c r="AB309" s="392"/>
      <c r="AC309" s="392"/>
      <c r="AD309" s="393"/>
      <c r="AE309" s="393"/>
      <c r="AF309" s="393"/>
      <c r="AG309" s="393"/>
      <c r="AH309" s="393"/>
      <c r="AI309" s="394"/>
      <c r="AJ309" s="393"/>
      <c r="AK309" s="393"/>
      <c r="AL309" s="393"/>
      <c r="AM309" s="393"/>
      <c r="AN309" s="393"/>
    </row>
    <row r="310" spans="1:40" x14ac:dyDescent="0.5">
      <c r="A310" s="393"/>
      <c r="B310" s="392">
        <f t="shared" si="4"/>
        <v>0</v>
      </c>
      <c r="C310" s="392"/>
      <c r="D310" s="392"/>
      <c r="E310" s="392"/>
      <c r="F310" s="392"/>
      <c r="G310" s="392"/>
      <c r="H310" s="392"/>
      <c r="I310" s="392"/>
      <c r="J310" s="392"/>
      <c r="K310" s="392"/>
      <c r="L310" s="392"/>
      <c r="M310" s="392"/>
      <c r="N310" s="392"/>
      <c r="O310" s="392"/>
      <c r="P310" s="392"/>
      <c r="Q310" s="392"/>
      <c r="R310" s="392"/>
      <c r="S310" s="392"/>
      <c r="T310" s="392"/>
      <c r="U310" s="392"/>
      <c r="V310" s="392"/>
      <c r="W310" s="392"/>
      <c r="X310" s="392"/>
      <c r="Y310" s="392"/>
      <c r="Z310" s="392"/>
      <c r="AA310" s="392"/>
      <c r="AB310" s="392"/>
      <c r="AC310" s="392"/>
      <c r="AD310" s="393"/>
      <c r="AE310" s="393"/>
      <c r="AF310" s="393"/>
      <c r="AG310" s="393"/>
      <c r="AH310" s="393"/>
      <c r="AI310" s="394"/>
      <c r="AJ310" s="393"/>
      <c r="AK310" s="393"/>
      <c r="AL310" s="393"/>
      <c r="AM310" s="393"/>
      <c r="AN310" s="393"/>
    </row>
    <row r="311" spans="1:40" x14ac:dyDescent="0.5">
      <c r="A311" s="393"/>
      <c r="B311" s="392">
        <f t="shared" si="4"/>
        <v>0</v>
      </c>
      <c r="C311" s="392"/>
      <c r="D311" s="392"/>
      <c r="E311" s="392"/>
      <c r="F311" s="392"/>
      <c r="G311" s="392"/>
      <c r="H311" s="392"/>
      <c r="I311" s="392"/>
      <c r="J311" s="392"/>
      <c r="K311" s="392"/>
      <c r="L311" s="392"/>
      <c r="M311" s="392"/>
      <c r="N311" s="392"/>
      <c r="O311" s="392"/>
      <c r="P311" s="392"/>
      <c r="Q311" s="392"/>
      <c r="R311" s="392"/>
      <c r="S311" s="392"/>
      <c r="T311" s="392"/>
      <c r="U311" s="392"/>
      <c r="V311" s="392"/>
      <c r="W311" s="392"/>
      <c r="X311" s="392"/>
      <c r="Y311" s="392"/>
      <c r="Z311" s="392"/>
      <c r="AA311" s="392"/>
      <c r="AB311" s="392"/>
      <c r="AC311" s="392"/>
      <c r="AD311" s="393"/>
      <c r="AE311" s="393"/>
      <c r="AF311" s="393"/>
      <c r="AG311" s="393"/>
      <c r="AH311" s="393"/>
      <c r="AI311" s="394"/>
      <c r="AJ311" s="393"/>
      <c r="AK311" s="393"/>
      <c r="AL311" s="393"/>
      <c r="AM311" s="393"/>
      <c r="AN311" s="393"/>
    </row>
    <row r="312" spans="1:40" x14ac:dyDescent="0.5">
      <c r="A312" s="393"/>
      <c r="B312" s="392">
        <f t="shared" si="4"/>
        <v>0</v>
      </c>
      <c r="C312" s="392"/>
      <c r="D312" s="392"/>
      <c r="E312" s="392"/>
      <c r="F312" s="392"/>
      <c r="G312" s="392"/>
      <c r="H312" s="392"/>
      <c r="I312" s="392"/>
      <c r="J312" s="392"/>
      <c r="K312" s="392"/>
      <c r="L312" s="392"/>
      <c r="M312" s="392"/>
      <c r="N312" s="392"/>
      <c r="O312" s="392"/>
      <c r="P312" s="392"/>
      <c r="Q312" s="392"/>
      <c r="R312" s="392"/>
      <c r="S312" s="392"/>
      <c r="T312" s="392"/>
      <c r="U312" s="392"/>
      <c r="V312" s="392"/>
      <c r="W312" s="392"/>
      <c r="X312" s="392"/>
      <c r="Y312" s="392"/>
      <c r="Z312" s="392"/>
      <c r="AA312" s="392"/>
      <c r="AB312" s="392"/>
      <c r="AC312" s="392"/>
      <c r="AD312" s="393"/>
      <c r="AE312" s="393"/>
      <c r="AF312" s="393"/>
      <c r="AG312" s="393"/>
      <c r="AH312" s="393"/>
      <c r="AI312" s="394"/>
      <c r="AJ312" s="393"/>
      <c r="AK312" s="393"/>
      <c r="AL312" s="393"/>
      <c r="AM312" s="393"/>
      <c r="AN312" s="393"/>
    </row>
    <row r="313" spans="1:40" x14ac:dyDescent="0.5">
      <c r="A313" s="393"/>
      <c r="B313" s="392">
        <f t="shared" si="4"/>
        <v>0</v>
      </c>
      <c r="C313" s="392"/>
      <c r="D313" s="392"/>
      <c r="E313" s="392"/>
      <c r="F313" s="392"/>
      <c r="G313" s="392"/>
      <c r="H313" s="392"/>
      <c r="I313" s="392"/>
      <c r="J313" s="392"/>
      <c r="K313" s="392"/>
      <c r="L313" s="392"/>
      <c r="M313" s="392"/>
      <c r="N313" s="392"/>
      <c r="O313" s="392"/>
      <c r="P313" s="392"/>
      <c r="Q313" s="392"/>
      <c r="R313" s="392"/>
      <c r="S313" s="392"/>
      <c r="T313" s="392"/>
      <c r="U313" s="392"/>
      <c r="V313" s="392"/>
      <c r="W313" s="392"/>
      <c r="X313" s="392"/>
      <c r="Y313" s="392"/>
      <c r="Z313" s="392"/>
      <c r="AA313" s="392"/>
      <c r="AB313" s="392"/>
      <c r="AC313" s="392"/>
      <c r="AD313" s="393"/>
      <c r="AE313" s="393"/>
      <c r="AF313" s="393"/>
      <c r="AG313" s="393"/>
      <c r="AH313" s="393"/>
      <c r="AI313" s="394"/>
      <c r="AJ313" s="393"/>
      <c r="AK313" s="393"/>
      <c r="AL313" s="393"/>
      <c r="AM313" s="393"/>
      <c r="AN313" s="393"/>
    </row>
    <row r="314" spans="1:40" x14ac:dyDescent="0.5">
      <c r="A314" s="393"/>
      <c r="B314" s="392">
        <f t="shared" si="4"/>
        <v>0</v>
      </c>
      <c r="C314" s="392"/>
      <c r="D314" s="392"/>
      <c r="E314" s="392"/>
      <c r="F314" s="392"/>
      <c r="G314" s="392"/>
      <c r="H314" s="392"/>
      <c r="I314" s="392"/>
      <c r="J314" s="392"/>
      <c r="K314" s="392"/>
      <c r="L314" s="392"/>
      <c r="M314" s="392"/>
      <c r="N314" s="392"/>
      <c r="O314" s="392"/>
      <c r="P314" s="392"/>
      <c r="Q314" s="392"/>
      <c r="R314" s="392"/>
      <c r="S314" s="392"/>
      <c r="T314" s="392"/>
      <c r="U314" s="392"/>
      <c r="V314" s="392"/>
      <c r="W314" s="392"/>
      <c r="X314" s="392"/>
      <c r="Y314" s="392"/>
      <c r="Z314" s="392"/>
      <c r="AA314" s="392"/>
      <c r="AB314" s="392"/>
      <c r="AC314" s="392"/>
      <c r="AD314" s="393"/>
      <c r="AE314" s="393"/>
      <c r="AF314" s="393"/>
      <c r="AG314" s="393"/>
      <c r="AH314" s="393"/>
      <c r="AI314" s="394"/>
      <c r="AJ314" s="393"/>
      <c r="AK314" s="393"/>
      <c r="AL314" s="393"/>
      <c r="AM314" s="393"/>
      <c r="AN314" s="393"/>
    </row>
    <row r="315" spans="1:40" x14ac:dyDescent="0.5">
      <c r="A315" s="393"/>
      <c r="B315" s="392">
        <f t="shared" si="4"/>
        <v>0</v>
      </c>
      <c r="C315" s="392"/>
      <c r="D315" s="392"/>
      <c r="E315" s="392"/>
      <c r="F315" s="392"/>
      <c r="G315" s="392"/>
      <c r="H315" s="392"/>
      <c r="I315" s="392"/>
      <c r="J315" s="392"/>
      <c r="K315" s="392"/>
      <c r="L315" s="392"/>
      <c r="M315" s="392"/>
      <c r="N315" s="392"/>
      <c r="O315" s="392"/>
      <c r="P315" s="392"/>
      <c r="Q315" s="392"/>
      <c r="R315" s="392"/>
      <c r="S315" s="392"/>
      <c r="T315" s="392"/>
      <c r="U315" s="392"/>
      <c r="V315" s="392"/>
      <c r="W315" s="392"/>
      <c r="X315" s="392"/>
      <c r="Y315" s="392"/>
      <c r="Z315" s="392"/>
      <c r="AA315" s="392"/>
      <c r="AB315" s="392"/>
      <c r="AC315" s="392"/>
      <c r="AD315" s="393"/>
      <c r="AE315" s="393"/>
      <c r="AF315" s="393"/>
      <c r="AG315" s="393"/>
      <c r="AH315" s="393"/>
      <c r="AI315" s="394"/>
      <c r="AJ315" s="393"/>
      <c r="AK315" s="393"/>
      <c r="AL315" s="393"/>
      <c r="AM315" s="393"/>
      <c r="AN315" s="393"/>
    </row>
    <row r="316" spans="1:40" x14ac:dyDescent="0.5">
      <c r="A316" s="393"/>
      <c r="B316" s="392">
        <f t="shared" si="4"/>
        <v>0</v>
      </c>
      <c r="C316" s="392"/>
      <c r="D316" s="392"/>
      <c r="E316" s="392"/>
      <c r="F316" s="392"/>
      <c r="G316" s="392"/>
      <c r="H316" s="392"/>
      <c r="I316" s="392"/>
      <c r="J316" s="392"/>
      <c r="K316" s="392"/>
      <c r="L316" s="392"/>
      <c r="M316" s="392"/>
      <c r="N316" s="392"/>
      <c r="O316" s="392"/>
      <c r="P316" s="392"/>
      <c r="Q316" s="392"/>
      <c r="R316" s="392"/>
      <c r="S316" s="392"/>
      <c r="T316" s="392"/>
      <c r="U316" s="392"/>
      <c r="V316" s="392"/>
      <c r="W316" s="392"/>
      <c r="X316" s="392"/>
      <c r="Y316" s="392"/>
      <c r="Z316" s="392"/>
      <c r="AA316" s="392"/>
      <c r="AB316" s="392"/>
      <c r="AC316" s="392"/>
      <c r="AD316" s="393"/>
      <c r="AE316" s="393"/>
      <c r="AF316" s="393"/>
      <c r="AG316" s="393"/>
      <c r="AH316" s="393"/>
      <c r="AI316" s="394"/>
      <c r="AJ316" s="393"/>
      <c r="AK316" s="393"/>
      <c r="AL316" s="393"/>
      <c r="AM316" s="393"/>
      <c r="AN316" s="393"/>
    </row>
    <row r="317" spans="1:40" x14ac:dyDescent="0.5">
      <c r="A317" s="393"/>
      <c r="B317" s="392">
        <f t="shared" si="4"/>
        <v>0</v>
      </c>
      <c r="C317" s="392"/>
      <c r="D317" s="392"/>
      <c r="E317" s="392"/>
      <c r="F317" s="392"/>
      <c r="G317" s="392"/>
      <c r="H317" s="392"/>
      <c r="I317" s="392"/>
      <c r="J317" s="392"/>
      <c r="K317" s="392"/>
      <c r="L317" s="392"/>
      <c r="M317" s="392"/>
      <c r="N317" s="392"/>
      <c r="O317" s="392"/>
      <c r="P317" s="392"/>
      <c r="Q317" s="392"/>
      <c r="R317" s="392"/>
      <c r="S317" s="392"/>
      <c r="T317" s="392"/>
      <c r="U317" s="392"/>
      <c r="V317" s="392"/>
      <c r="W317" s="392"/>
      <c r="X317" s="392"/>
      <c r="Y317" s="392"/>
      <c r="Z317" s="392"/>
      <c r="AA317" s="392"/>
      <c r="AB317" s="392"/>
      <c r="AC317" s="392"/>
      <c r="AD317" s="393"/>
      <c r="AE317" s="393"/>
      <c r="AF317" s="393"/>
      <c r="AG317" s="393"/>
      <c r="AH317" s="393"/>
      <c r="AI317" s="394"/>
      <c r="AJ317" s="393"/>
      <c r="AK317" s="393"/>
      <c r="AL317" s="393"/>
      <c r="AM317" s="393"/>
      <c r="AN317" s="393"/>
    </row>
    <row r="318" spans="1:40" x14ac:dyDescent="0.5">
      <c r="A318" s="393"/>
      <c r="B318" s="392">
        <f t="shared" si="4"/>
        <v>0</v>
      </c>
      <c r="C318" s="392"/>
      <c r="D318" s="392"/>
      <c r="E318" s="392"/>
      <c r="F318" s="392"/>
      <c r="G318" s="392"/>
      <c r="H318" s="392"/>
      <c r="I318" s="392"/>
      <c r="J318" s="392"/>
      <c r="K318" s="392"/>
      <c r="L318" s="392"/>
      <c r="M318" s="392"/>
      <c r="N318" s="392"/>
      <c r="O318" s="392"/>
      <c r="P318" s="392"/>
      <c r="Q318" s="392"/>
      <c r="R318" s="392"/>
      <c r="S318" s="392"/>
      <c r="T318" s="392"/>
      <c r="U318" s="392"/>
      <c r="V318" s="392"/>
      <c r="W318" s="392"/>
      <c r="X318" s="392"/>
      <c r="Y318" s="392"/>
      <c r="Z318" s="392"/>
      <c r="AA318" s="392"/>
      <c r="AB318" s="392"/>
      <c r="AC318" s="392"/>
      <c r="AD318" s="393"/>
      <c r="AE318" s="393"/>
      <c r="AF318" s="393"/>
      <c r="AG318" s="393"/>
      <c r="AH318" s="393"/>
      <c r="AI318" s="394"/>
      <c r="AJ318" s="393"/>
      <c r="AK318" s="393"/>
      <c r="AL318" s="393"/>
      <c r="AM318" s="393"/>
      <c r="AN318" s="393"/>
    </row>
    <row r="319" spans="1:40" x14ac:dyDescent="0.5">
      <c r="A319" s="393"/>
      <c r="B319" s="392">
        <f t="shared" si="4"/>
        <v>0</v>
      </c>
      <c r="C319" s="392"/>
      <c r="D319" s="392"/>
      <c r="E319" s="392"/>
      <c r="F319" s="392"/>
      <c r="G319" s="392"/>
      <c r="H319" s="392"/>
      <c r="I319" s="392"/>
      <c r="J319" s="392"/>
      <c r="K319" s="392"/>
      <c r="L319" s="392"/>
      <c r="M319" s="392"/>
      <c r="N319" s="392"/>
      <c r="O319" s="392"/>
      <c r="P319" s="392"/>
      <c r="Q319" s="392"/>
      <c r="R319" s="392"/>
      <c r="S319" s="392"/>
      <c r="T319" s="392"/>
      <c r="U319" s="392"/>
      <c r="V319" s="392"/>
      <c r="W319" s="392"/>
      <c r="X319" s="392"/>
      <c r="Y319" s="392"/>
      <c r="Z319" s="392"/>
      <c r="AA319" s="392"/>
      <c r="AB319" s="392"/>
      <c r="AC319" s="392"/>
      <c r="AD319" s="393"/>
      <c r="AE319" s="393"/>
      <c r="AF319" s="393"/>
      <c r="AG319" s="393"/>
      <c r="AH319" s="393"/>
      <c r="AI319" s="394"/>
      <c r="AJ319" s="393"/>
      <c r="AK319" s="393"/>
      <c r="AL319" s="393"/>
      <c r="AM319" s="393"/>
      <c r="AN319" s="393"/>
    </row>
    <row r="320" spans="1:40" x14ac:dyDescent="0.5">
      <c r="A320" s="393"/>
      <c r="B320" s="392">
        <f t="shared" si="4"/>
        <v>0</v>
      </c>
      <c r="C320" s="392"/>
      <c r="D320" s="392"/>
      <c r="E320" s="392"/>
      <c r="F320" s="392"/>
      <c r="G320" s="392"/>
      <c r="H320" s="392"/>
      <c r="I320" s="392"/>
      <c r="J320" s="392"/>
      <c r="K320" s="392"/>
      <c r="L320" s="392"/>
      <c r="M320" s="392"/>
      <c r="N320" s="392"/>
      <c r="O320" s="392"/>
      <c r="P320" s="392"/>
      <c r="Q320" s="392"/>
      <c r="R320" s="392"/>
      <c r="S320" s="392"/>
      <c r="T320" s="392"/>
      <c r="U320" s="392"/>
      <c r="V320" s="392"/>
      <c r="W320" s="392"/>
      <c r="X320" s="392"/>
      <c r="Y320" s="392"/>
      <c r="Z320" s="392"/>
      <c r="AA320" s="392"/>
      <c r="AB320" s="392"/>
      <c r="AC320" s="392"/>
      <c r="AD320" s="393"/>
      <c r="AE320" s="393"/>
      <c r="AF320" s="393"/>
      <c r="AG320" s="393"/>
      <c r="AH320" s="393"/>
      <c r="AI320" s="394"/>
      <c r="AJ320" s="393"/>
      <c r="AK320" s="393"/>
      <c r="AL320" s="393"/>
      <c r="AM320" s="393"/>
      <c r="AN320" s="393"/>
    </row>
    <row r="321" spans="1:40" x14ac:dyDescent="0.5">
      <c r="A321" s="393"/>
      <c r="B321" s="392">
        <f t="shared" si="4"/>
        <v>0</v>
      </c>
      <c r="C321" s="392"/>
      <c r="D321" s="392"/>
      <c r="E321" s="392"/>
      <c r="F321" s="392"/>
      <c r="G321" s="392"/>
      <c r="H321" s="392"/>
      <c r="I321" s="392"/>
      <c r="J321" s="392"/>
      <c r="K321" s="392"/>
      <c r="L321" s="392"/>
      <c r="M321" s="392"/>
      <c r="N321" s="392"/>
      <c r="O321" s="392"/>
      <c r="P321" s="392"/>
      <c r="Q321" s="392"/>
      <c r="R321" s="392"/>
      <c r="S321" s="392"/>
      <c r="T321" s="392"/>
      <c r="U321" s="392"/>
      <c r="V321" s="392"/>
      <c r="W321" s="392"/>
      <c r="X321" s="392"/>
      <c r="Y321" s="392"/>
      <c r="Z321" s="392"/>
      <c r="AA321" s="392"/>
      <c r="AB321" s="392"/>
      <c r="AC321" s="392"/>
      <c r="AD321" s="393"/>
      <c r="AE321" s="393"/>
      <c r="AF321" s="393"/>
      <c r="AG321" s="393"/>
      <c r="AH321" s="393"/>
      <c r="AI321" s="394"/>
      <c r="AJ321" s="393"/>
      <c r="AK321" s="393"/>
      <c r="AL321" s="393"/>
      <c r="AM321" s="393"/>
      <c r="AN321" s="393"/>
    </row>
    <row r="322" spans="1:40" x14ac:dyDescent="0.5">
      <c r="A322" s="393"/>
      <c r="B322" s="392">
        <f t="shared" si="4"/>
        <v>0</v>
      </c>
      <c r="C322" s="392"/>
      <c r="D322" s="392"/>
      <c r="E322" s="392"/>
      <c r="F322" s="392"/>
      <c r="G322" s="392"/>
      <c r="H322" s="392"/>
      <c r="I322" s="392"/>
      <c r="J322" s="392"/>
      <c r="K322" s="392"/>
      <c r="L322" s="392"/>
      <c r="M322" s="392"/>
      <c r="N322" s="392"/>
      <c r="O322" s="392"/>
      <c r="P322" s="392"/>
      <c r="Q322" s="392"/>
      <c r="R322" s="392"/>
      <c r="S322" s="392"/>
      <c r="T322" s="392"/>
      <c r="U322" s="392"/>
      <c r="V322" s="392"/>
      <c r="W322" s="392"/>
      <c r="X322" s="392"/>
      <c r="Y322" s="392"/>
      <c r="Z322" s="392"/>
      <c r="AA322" s="392"/>
      <c r="AB322" s="392"/>
      <c r="AC322" s="392"/>
      <c r="AD322" s="393"/>
      <c r="AE322" s="393"/>
      <c r="AF322" s="393"/>
      <c r="AG322" s="393"/>
      <c r="AH322" s="393"/>
      <c r="AI322" s="394"/>
      <c r="AJ322" s="393"/>
      <c r="AK322" s="393"/>
      <c r="AL322" s="393"/>
      <c r="AM322" s="393"/>
      <c r="AN322" s="393"/>
    </row>
    <row r="323" spans="1:40" x14ac:dyDescent="0.5">
      <c r="A323" s="393"/>
      <c r="B323" s="392">
        <f t="shared" si="4"/>
        <v>0</v>
      </c>
      <c r="C323" s="392"/>
      <c r="D323" s="392"/>
      <c r="E323" s="392"/>
      <c r="F323" s="392"/>
      <c r="G323" s="392"/>
      <c r="H323" s="392"/>
      <c r="I323" s="392"/>
      <c r="J323" s="392"/>
      <c r="K323" s="392"/>
      <c r="L323" s="392"/>
      <c r="M323" s="392"/>
      <c r="N323" s="392"/>
      <c r="O323" s="392"/>
      <c r="P323" s="392"/>
      <c r="Q323" s="392"/>
      <c r="R323" s="392"/>
      <c r="S323" s="392"/>
      <c r="T323" s="392"/>
      <c r="U323" s="392"/>
      <c r="V323" s="392"/>
      <c r="W323" s="392"/>
      <c r="X323" s="392"/>
      <c r="Y323" s="392"/>
      <c r="Z323" s="392"/>
      <c r="AA323" s="392"/>
      <c r="AB323" s="392"/>
      <c r="AC323" s="392"/>
      <c r="AD323" s="393"/>
      <c r="AE323" s="393"/>
      <c r="AF323" s="393"/>
      <c r="AG323" s="393"/>
      <c r="AH323" s="393"/>
      <c r="AI323" s="394"/>
      <c r="AJ323" s="393"/>
      <c r="AK323" s="393"/>
      <c r="AL323" s="393"/>
      <c r="AM323" s="393"/>
      <c r="AN323" s="393"/>
    </row>
    <row r="324" spans="1:40" x14ac:dyDescent="0.5">
      <c r="A324" s="393"/>
      <c r="B324" s="392">
        <f t="shared" si="4"/>
        <v>0</v>
      </c>
      <c r="C324" s="392"/>
      <c r="D324" s="392"/>
      <c r="E324" s="392"/>
      <c r="F324" s="392"/>
      <c r="G324" s="392"/>
      <c r="H324" s="392"/>
      <c r="I324" s="392"/>
      <c r="J324" s="392"/>
      <c r="K324" s="392"/>
      <c r="L324" s="392"/>
      <c r="M324" s="392"/>
      <c r="N324" s="392"/>
      <c r="O324" s="392"/>
      <c r="P324" s="392"/>
      <c r="Q324" s="392"/>
      <c r="R324" s="392"/>
      <c r="S324" s="392"/>
      <c r="T324" s="392"/>
      <c r="U324" s="392"/>
      <c r="V324" s="392"/>
      <c r="W324" s="392"/>
      <c r="X324" s="392"/>
      <c r="Y324" s="392"/>
      <c r="Z324" s="392"/>
      <c r="AA324" s="392"/>
      <c r="AB324" s="392"/>
      <c r="AC324" s="392"/>
      <c r="AD324" s="393"/>
      <c r="AE324" s="393"/>
      <c r="AF324" s="393"/>
      <c r="AG324" s="393"/>
      <c r="AH324" s="393"/>
      <c r="AI324" s="394"/>
      <c r="AJ324" s="393"/>
      <c r="AK324" s="393"/>
      <c r="AL324" s="393"/>
      <c r="AM324" s="393"/>
      <c r="AN324" s="393"/>
    </row>
    <row r="325" spans="1:40" x14ac:dyDescent="0.5">
      <c r="A325" s="393"/>
      <c r="B325" s="392">
        <f t="shared" si="4"/>
        <v>0</v>
      </c>
      <c r="C325" s="392"/>
      <c r="D325" s="392"/>
      <c r="E325" s="392"/>
      <c r="F325" s="392"/>
      <c r="G325" s="392"/>
      <c r="H325" s="392"/>
      <c r="I325" s="392"/>
      <c r="J325" s="392"/>
      <c r="K325" s="392"/>
      <c r="L325" s="392"/>
      <c r="M325" s="392"/>
      <c r="N325" s="392"/>
      <c r="O325" s="392"/>
      <c r="P325" s="392"/>
      <c r="Q325" s="392"/>
      <c r="R325" s="392"/>
      <c r="S325" s="392"/>
      <c r="T325" s="392"/>
      <c r="U325" s="392"/>
      <c r="V325" s="392"/>
      <c r="W325" s="392"/>
      <c r="X325" s="392"/>
      <c r="Y325" s="392"/>
      <c r="Z325" s="392"/>
      <c r="AA325" s="392"/>
      <c r="AB325" s="392"/>
      <c r="AC325" s="392"/>
      <c r="AD325" s="393"/>
      <c r="AE325" s="393"/>
      <c r="AF325" s="393"/>
      <c r="AG325" s="393"/>
      <c r="AH325" s="393"/>
      <c r="AI325" s="394"/>
      <c r="AJ325" s="393"/>
      <c r="AK325" s="393"/>
      <c r="AL325" s="393"/>
      <c r="AM325" s="393"/>
      <c r="AN325" s="393"/>
    </row>
    <row r="326" spans="1:40" x14ac:dyDescent="0.5">
      <c r="A326" s="393"/>
      <c r="B326" s="392">
        <f t="shared" si="4"/>
        <v>0</v>
      </c>
      <c r="C326" s="392"/>
      <c r="D326" s="392"/>
      <c r="E326" s="392"/>
      <c r="F326" s="392"/>
      <c r="G326" s="392"/>
      <c r="H326" s="392"/>
      <c r="I326" s="392"/>
      <c r="J326" s="392"/>
      <c r="K326" s="392"/>
      <c r="L326" s="392"/>
      <c r="M326" s="392"/>
      <c r="N326" s="392"/>
      <c r="O326" s="392"/>
      <c r="P326" s="392"/>
      <c r="Q326" s="392"/>
      <c r="R326" s="392"/>
      <c r="S326" s="392"/>
      <c r="T326" s="392"/>
      <c r="U326" s="392"/>
      <c r="V326" s="392"/>
      <c r="W326" s="392"/>
      <c r="X326" s="392"/>
      <c r="Y326" s="392"/>
      <c r="Z326" s="392"/>
      <c r="AA326" s="392"/>
      <c r="AB326" s="392"/>
      <c r="AC326" s="392"/>
      <c r="AD326" s="393"/>
      <c r="AE326" s="393"/>
      <c r="AF326" s="393"/>
      <c r="AG326" s="393"/>
      <c r="AH326" s="393"/>
      <c r="AI326" s="394"/>
      <c r="AJ326" s="393"/>
      <c r="AK326" s="393"/>
      <c r="AL326" s="393"/>
      <c r="AM326" s="393"/>
      <c r="AN326" s="393"/>
    </row>
    <row r="327" spans="1:40" x14ac:dyDescent="0.5">
      <c r="A327" s="393"/>
      <c r="B327" s="392">
        <f t="shared" si="4"/>
        <v>0</v>
      </c>
      <c r="C327" s="392"/>
      <c r="D327" s="392"/>
      <c r="E327" s="392"/>
      <c r="F327" s="392"/>
      <c r="G327" s="392"/>
      <c r="H327" s="392"/>
      <c r="I327" s="392"/>
      <c r="J327" s="392"/>
      <c r="K327" s="392"/>
      <c r="L327" s="392"/>
      <c r="M327" s="392"/>
      <c r="N327" s="392"/>
      <c r="O327" s="392"/>
      <c r="P327" s="392"/>
      <c r="Q327" s="392"/>
      <c r="R327" s="392"/>
      <c r="S327" s="392"/>
      <c r="T327" s="392"/>
      <c r="U327" s="392"/>
      <c r="V327" s="392"/>
      <c r="W327" s="392"/>
      <c r="X327" s="392"/>
      <c r="Y327" s="392"/>
      <c r="Z327" s="392"/>
      <c r="AA327" s="392"/>
      <c r="AB327" s="392"/>
      <c r="AC327" s="392"/>
      <c r="AD327" s="393"/>
      <c r="AE327" s="393"/>
      <c r="AF327" s="393"/>
      <c r="AG327" s="393"/>
      <c r="AH327" s="393"/>
      <c r="AI327" s="394"/>
      <c r="AJ327" s="393"/>
      <c r="AK327" s="393"/>
      <c r="AL327" s="393"/>
      <c r="AM327" s="393"/>
      <c r="AN327" s="393"/>
    </row>
    <row r="328" spans="1:40" x14ac:dyDescent="0.5">
      <c r="A328" s="393"/>
      <c r="B328" s="392">
        <f t="shared" si="4"/>
        <v>0</v>
      </c>
      <c r="C328" s="392"/>
      <c r="D328" s="392"/>
      <c r="E328" s="392"/>
      <c r="F328" s="392"/>
      <c r="G328" s="392"/>
      <c r="H328" s="392"/>
      <c r="I328" s="392"/>
      <c r="J328" s="392"/>
      <c r="K328" s="392"/>
      <c r="L328" s="392"/>
      <c r="M328" s="392"/>
      <c r="N328" s="392"/>
      <c r="O328" s="392"/>
      <c r="P328" s="392"/>
      <c r="Q328" s="392"/>
      <c r="R328" s="392"/>
      <c r="S328" s="392"/>
      <c r="T328" s="392"/>
      <c r="U328" s="392"/>
      <c r="V328" s="392"/>
      <c r="W328" s="392"/>
      <c r="X328" s="392"/>
      <c r="Y328" s="392"/>
      <c r="Z328" s="392"/>
      <c r="AA328" s="392"/>
      <c r="AB328" s="392"/>
      <c r="AC328" s="392"/>
      <c r="AD328" s="393"/>
      <c r="AE328" s="393"/>
      <c r="AF328" s="393"/>
      <c r="AG328" s="393"/>
      <c r="AH328" s="393"/>
      <c r="AI328" s="394"/>
      <c r="AJ328" s="393"/>
      <c r="AK328" s="393"/>
      <c r="AL328" s="393"/>
      <c r="AM328" s="393"/>
      <c r="AN328" s="393"/>
    </row>
    <row r="329" spans="1:40" x14ac:dyDescent="0.5">
      <c r="A329" s="393"/>
      <c r="B329" s="392">
        <f t="shared" ref="B329:B392" si="5">SUM(C329:AC329)</f>
        <v>0</v>
      </c>
      <c r="C329" s="392"/>
      <c r="D329" s="392"/>
      <c r="E329" s="392"/>
      <c r="F329" s="392"/>
      <c r="G329" s="392"/>
      <c r="H329" s="392"/>
      <c r="I329" s="392"/>
      <c r="J329" s="392"/>
      <c r="K329" s="392"/>
      <c r="L329" s="392"/>
      <c r="M329" s="392"/>
      <c r="N329" s="392"/>
      <c r="O329" s="392"/>
      <c r="P329" s="392"/>
      <c r="Q329" s="392"/>
      <c r="R329" s="392"/>
      <c r="S329" s="392"/>
      <c r="T329" s="392"/>
      <c r="U329" s="392"/>
      <c r="V329" s="392"/>
      <c r="W329" s="392"/>
      <c r="X329" s="392"/>
      <c r="Y329" s="392"/>
      <c r="Z329" s="392"/>
      <c r="AA329" s="392"/>
      <c r="AB329" s="392"/>
      <c r="AC329" s="392"/>
      <c r="AD329" s="393"/>
      <c r="AE329" s="393"/>
      <c r="AF329" s="393"/>
      <c r="AG329" s="393"/>
      <c r="AH329" s="393"/>
      <c r="AI329" s="394"/>
      <c r="AJ329" s="393"/>
      <c r="AK329" s="393"/>
      <c r="AL329" s="393"/>
      <c r="AM329" s="393"/>
      <c r="AN329" s="393"/>
    </row>
    <row r="330" spans="1:40" x14ac:dyDescent="0.5">
      <c r="A330" s="393"/>
      <c r="B330" s="392">
        <f t="shared" si="5"/>
        <v>0</v>
      </c>
      <c r="C330" s="392"/>
      <c r="D330" s="392"/>
      <c r="E330" s="392"/>
      <c r="F330" s="392"/>
      <c r="G330" s="392"/>
      <c r="H330" s="392"/>
      <c r="I330" s="392"/>
      <c r="J330" s="392"/>
      <c r="K330" s="392"/>
      <c r="L330" s="392"/>
      <c r="M330" s="392"/>
      <c r="N330" s="392"/>
      <c r="O330" s="392"/>
      <c r="P330" s="392"/>
      <c r="Q330" s="392"/>
      <c r="R330" s="392"/>
      <c r="S330" s="392"/>
      <c r="T330" s="392"/>
      <c r="U330" s="392"/>
      <c r="V330" s="392"/>
      <c r="W330" s="392"/>
      <c r="X330" s="392"/>
      <c r="Y330" s="392"/>
      <c r="Z330" s="392"/>
      <c r="AA330" s="392"/>
      <c r="AB330" s="392"/>
      <c r="AC330" s="392"/>
      <c r="AD330" s="393"/>
      <c r="AE330" s="393"/>
      <c r="AF330" s="393"/>
      <c r="AG330" s="393"/>
      <c r="AH330" s="393"/>
      <c r="AI330" s="394"/>
      <c r="AJ330" s="393"/>
      <c r="AK330" s="393"/>
      <c r="AL330" s="393"/>
      <c r="AM330" s="393"/>
      <c r="AN330" s="393"/>
    </row>
    <row r="331" spans="1:40" x14ac:dyDescent="0.5">
      <c r="A331" s="393"/>
      <c r="B331" s="392">
        <f t="shared" si="5"/>
        <v>0</v>
      </c>
      <c r="C331" s="392"/>
      <c r="D331" s="392"/>
      <c r="E331" s="392"/>
      <c r="F331" s="392"/>
      <c r="G331" s="392"/>
      <c r="H331" s="392"/>
      <c r="I331" s="392"/>
      <c r="J331" s="392"/>
      <c r="K331" s="392"/>
      <c r="L331" s="392"/>
      <c r="M331" s="392"/>
      <c r="N331" s="392"/>
      <c r="O331" s="392"/>
      <c r="P331" s="392"/>
      <c r="Q331" s="392"/>
      <c r="R331" s="392"/>
      <c r="S331" s="392"/>
      <c r="T331" s="392"/>
      <c r="U331" s="392"/>
      <c r="V331" s="392"/>
      <c r="W331" s="392"/>
      <c r="X331" s="392"/>
      <c r="Y331" s="392"/>
      <c r="Z331" s="392"/>
      <c r="AA331" s="392"/>
      <c r="AB331" s="392"/>
      <c r="AC331" s="392"/>
      <c r="AD331" s="393"/>
      <c r="AE331" s="393"/>
      <c r="AF331" s="393"/>
      <c r="AG331" s="393"/>
      <c r="AH331" s="393"/>
      <c r="AI331" s="394"/>
      <c r="AJ331" s="393"/>
      <c r="AK331" s="393"/>
      <c r="AL331" s="393"/>
      <c r="AM331" s="393"/>
      <c r="AN331" s="393"/>
    </row>
    <row r="332" spans="1:40" x14ac:dyDescent="0.5">
      <c r="A332" s="393"/>
      <c r="B332" s="392">
        <f t="shared" si="5"/>
        <v>0</v>
      </c>
      <c r="C332" s="392"/>
      <c r="D332" s="392"/>
      <c r="E332" s="392"/>
      <c r="F332" s="392"/>
      <c r="G332" s="392"/>
      <c r="H332" s="392"/>
      <c r="I332" s="392"/>
      <c r="J332" s="392"/>
      <c r="K332" s="392"/>
      <c r="L332" s="392"/>
      <c r="M332" s="392"/>
      <c r="N332" s="392"/>
      <c r="O332" s="392"/>
      <c r="P332" s="392"/>
      <c r="Q332" s="392"/>
      <c r="R332" s="392"/>
      <c r="S332" s="392"/>
      <c r="T332" s="392"/>
      <c r="U332" s="392"/>
      <c r="V332" s="392"/>
      <c r="W332" s="392"/>
      <c r="X332" s="392"/>
      <c r="Y332" s="392"/>
      <c r="Z332" s="392"/>
      <c r="AA332" s="392"/>
      <c r="AB332" s="392"/>
      <c r="AC332" s="392"/>
      <c r="AD332" s="393"/>
      <c r="AE332" s="393"/>
      <c r="AF332" s="393"/>
      <c r="AG332" s="393"/>
      <c r="AH332" s="393"/>
      <c r="AI332" s="394"/>
      <c r="AJ332" s="393"/>
      <c r="AK332" s="393"/>
      <c r="AL332" s="393"/>
      <c r="AM332" s="393"/>
      <c r="AN332" s="393"/>
    </row>
    <row r="333" spans="1:40" x14ac:dyDescent="0.5">
      <c r="A333" s="393"/>
      <c r="B333" s="392">
        <f t="shared" si="5"/>
        <v>0</v>
      </c>
      <c r="C333" s="392"/>
      <c r="D333" s="392"/>
      <c r="E333" s="392"/>
      <c r="F333" s="392"/>
      <c r="G333" s="392"/>
      <c r="H333" s="392"/>
      <c r="I333" s="392"/>
      <c r="J333" s="392"/>
      <c r="K333" s="392"/>
      <c r="L333" s="392"/>
      <c r="M333" s="392"/>
      <c r="N333" s="392"/>
      <c r="O333" s="392"/>
      <c r="P333" s="392"/>
      <c r="Q333" s="392"/>
      <c r="R333" s="392"/>
      <c r="S333" s="392"/>
      <c r="T333" s="392"/>
      <c r="U333" s="392"/>
      <c r="V333" s="392"/>
      <c r="W333" s="392"/>
      <c r="X333" s="392"/>
      <c r="Y333" s="392"/>
      <c r="Z333" s="392"/>
      <c r="AA333" s="392"/>
      <c r="AB333" s="392"/>
      <c r="AC333" s="392"/>
      <c r="AD333" s="393"/>
      <c r="AE333" s="393"/>
      <c r="AF333" s="393"/>
      <c r="AG333" s="393"/>
      <c r="AH333" s="393"/>
      <c r="AI333" s="394"/>
      <c r="AJ333" s="393"/>
      <c r="AK333" s="393"/>
      <c r="AL333" s="393"/>
      <c r="AM333" s="393"/>
      <c r="AN333" s="393"/>
    </row>
    <row r="334" spans="1:40" x14ac:dyDescent="0.5">
      <c r="A334" s="393"/>
      <c r="B334" s="392">
        <f t="shared" si="5"/>
        <v>0</v>
      </c>
      <c r="C334" s="392"/>
      <c r="D334" s="392"/>
      <c r="E334" s="392"/>
      <c r="F334" s="392"/>
      <c r="G334" s="392"/>
      <c r="H334" s="392"/>
      <c r="I334" s="392"/>
      <c r="J334" s="392"/>
      <c r="K334" s="392"/>
      <c r="L334" s="392"/>
      <c r="M334" s="392"/>
      <c r="N334" s="392"/>
      <c r="O334" s="392"/>
      <c r="P334" s="392"/>
      <c r="Q334" s="392"/>
      <c r="R334" s="392"/>
      <c r="S334" s="392"/>
      <c r="T334" s="392"/>
      <c r="U334" s="392"/>
      <c r="V334" s="392"/>
      <c r="W334" s="392"/>
      <c r="X334" s="392"/>
      <c r="Y334" s="392"/>
      <c r="Z334" s="392"/>
      <c r="AA334" s="392"/>
      <c r="AB334" s="392"/>
      <c r="AC334" s="392"/>
      <c r="AD334" s="393"/>
      <c r="AE334" s="393"/>
      <c r="AF334" s="393"/>
      <c r="AG334" s="393"/>
      <c r="AH334" s="393"/>
      <c r="AI334" s="394"/>
      <c r="AJ334" s="393"/>
      <c r="AK334" s="393"/>
      <c r="AL334" s="393"/>
      <c r="AM334" s="393"/>
      <c r="AN334" s="393"/>
    </row>
    <row r="335" spans="1:40" x14ac:dyDescent="0.5">
      <c r="A335" s="393"/>
      <c r="B335" s="392">
        <f t="shared" si="5"/>
        <v>0</v>
      </c>
      <c r="C335" s="392"/>
      <c r="D335" s="392"/>
      <c r="E335" s="392"/>
      <c r="F335" s="392"/>
      <c r="G335" s="392"/>
      <c r="H335" s="392"/>
      <c r="I335" s="392"/>
      <c r="J335" s="392"/>
      <c r="K335" s="392"/>
      <c r="L335" s="392"/>
      <c r="M335" s="392"/>
      <c r="N335" s="392"/>
      <c r="O335" s="392"/>
      <c r="P335" s="392"/>
      <c r="Q335" s="392"/>
      <c r="R335" s="392"/>
      <c r="S335" s="392"/>
      <c r="T335" s="392"/>
      <c r="U335" s="392"/>
      <c r="V335" s="392"/>
      <c r="W335" s="392"/>
      <c r="X335" s="392"/>
      <c r="Y335" s="392"/>
      <c r="Z335" s="392"/>
      <c r="AA335" s="392"/>
      <c r="AB335" s="392"/>
      <c r="AC335" s="392"/>
      <c r="AD335" s="393"/>
      <c r="AE335" s="393"/>
      <c r="AF335" s="393"/>
      <c r="AG335" s="393"/>
      <c r="AH335" s="393"/>
      <c r="AI335" s="394"/>
      <c r="AJ335" s="393"/>
      <c r="AK335" s="393"/>
      <c r="AL335" s="393"/>
      <c r="AM335" s="393"/>
      <c r="AN335" s="393"/>
    </row>
    <row r="336" spans="1:40" x14ac:dyDescent="0.5">
      <c r="A336" s="393"/>
      <c r="B336" s="392">
        <f t="shared" si="5"/>
        <v>0</v>
      </c>
      <c r="C336" s="392"/>
      <c r="D336" s="392"/>
      <c r="E336" s="392"/>
      <c r="F336" s="392"/>
      <c r="G336" s="392"/>
      <c r="H336" s="392"/>
      <c r="I336" s="392"/>
      <c r="J336" s="392"/>
      <c r="K336" s="392"/>
      <c r="L336" s="392"/>
      <c r="M336" s="392"/>
      <c r="N336" s="392"/>
      <c r="O336" s="392"/>
      <c r="P336" s="392"/>
      <c r="Q336" s="392"/>
      <c r="R336" s="392"/>
      <c r="S336" s="392"/>
      <c r="T336" s="392"/>
      <c r="U336" s="392"/>
      <c r="V336" s="392"/>
      <c r="W336" s="392"/>
      <c r="X336" s="392"/>
      <c r="Y336" s="392"/>
      <c r="Z336" s="392"/>
      <c r="AA336" s="392"/>
      <c r="AB336" s="392"/>
      <c r="AC336" s="392"/>
      <c r="AD336" s="393"/>
      <c r="AE336" s="393"/>
      <c r="AF336" s="393"/>
      <c r="AG336" s="393"/>
      <c r="AH336" s="393"/>
      <c r="AI336" s="394"/>
      <c r="AJ336" s="393"/>
      <c r="AK336" s="393"/>
      <c r="AL336" s="393"/>
      <c r="AM336" s="393"/>
      <c r="AN336" s="393"/>
    </row>
    <row r="337" spans="1:40" x14ac:dyDescent="0.5">
      <c r="A337" s="393"/>
      <c r="B337" s="392">
        <f t="shared" si="5"/>
        <v>0</v>
      </c>
      <c r="C337" s="392"/>
      <c r="D337" s="392"/>
      <c r="E337" s="392"/>
      <c r="F337" s="392"/>
      <c r="G337" s="392"/>
      <c r="H337" s="392"/>
      <c r="I337" s="392"/>
      <c r="J337" s="392"/>
      <c r="K337" s="392"/>
      <c r="L337" s="392"/>
      <c r="M337" s="392"/>
      <c r="N337" s="392"/>
      <c r="O337" s="392"/>
      <c r="P337" s="392"/>
      <c r="Q337" s="392"/>
      <c r="R337" s="392"/>
      <c r="S337" s="392"/>
      <c r="T337" s="392"/>
      <c r="U337" s="392"/>
      <c r="V337" s="392"/>
      <c r="W337" s="392"/>
      <c r="X337" s="392"/>
      <c r="Y337" s="392"/>
      <c r="Z337" s="392"/>
      <c r="AA337" s="392"/>
      <c r="AB337" s="392"/>
      <c r="AC337" s="392"/>
      <c r="AD337" s="393"/>
      <c r="AE337" s="393"/>
      <c r="AF337" s="393"/>
      <c r="AG337" s="393"/>
      <c r="AH337" s="393"/>
      <c r="AI337" s="394"/>
      <c r="AJ337" s="393"/>
      <c r="AK337" s="393"/>
      <c r="AL337" s="393"/>
      <c r="AM337" s="393"/>
      <c r="AN337" s="393"/>
    </row>
    <row r="338" spans="1:40" x14ac:dyDescent="0.5">
      <c r="A338" s="393"/>
      <c r="B338" s="392">
        <f t="shared" si="5"/>
        <v>0</v>
      </c>
      <c r="C338" s="392"/>
      <c r="D338" s="392"/>
      <c r="E338" s="392"/>
      <c r="F338" s="392"/>
      <c r="G338" s="392"/>
      <c r="H338" s="392"/>
      <c r="I338" s="392"/>
      <c r="J338" s="392"/>
      <c r="K338" s="392"/>
      <c r="L338" s="392"/>
      <c r="M338" s="392"/>
      <c r="N338" s="392"/>
      <c r="O338" s="392"/>
      <c r="P338" s="392"/>
      <c r="Q338" s="392"/>
      <c r="R338" s="392"/>
      <c r="S338" s="392"/>
      <c r="T338" s="392"/>
      <c r="U338" s="392"/>
      <c r="V338" s="392"/>
      <c r="W338" s="392"/>
      <c r="X338" s="392"/>
      <c r="Y338" s="392"/>
      <c r="Z338" s="392"/>
      <c r="AA338" s="392"/>
      <c r="AB338" s="392"/>
      <c r="AC338" s="392"/>
      <c r="AD338" s="393"/>
      <c r="AE338" s="393"/>
      <c r="AF338" s="393"/>
      <c r="AG338" s="393"/>
      <c r="AH338" s="393"/>
      <c r="AI338" s="394"/>
      <c r="AJ338" s="393"/>
      <c r="AK338" s="393"/>
      <c r="AL338" s="393"/>
      <c r="AM338" s="393"/>
      <c r="AN338" s="393"/>
    </row>
    <row r="339" spans="1:40" x14ac:dyDescent="0.5">
      <c r="A339" s="393"/>
      <c r="B339" s="392">
        <f t="shared" si="5"/>
        <v>0</v>
      </c>
      <c r="C339" s="392"/>
      <c r="D339" s="392"/>
      <c r="E339" s="392"/>
      <c r="F339" s="392"/>
      <c r="G339" s="392"/>
      <c r="H339" s="392"/>
      <c r="I339" s="392"/>
      <c r="J339" s="392"/>
      <c r="K339" s="392"/>
      <c r="L339" s="392"/>
      <c r="M339" s="392"/>
      <c r="N339" s="392"/>
      <c r="O339" s="392"/>
      <c r="P339" s="392"/>
      <c r="Q339" s="392"/>
      <c r="R339" s="392"/>
      <c r="S339" s="392"/>
      <c r="T339" s="392"/>
      <c r="U339" s="392"/>
      <c r="V339" s="392"/>
      <c r="W339" s="392"/>
      <c r="X339" s="392"/>
      <c r="Y339" s="392"/>
      <c r="Z339" s="392"/>
      <c r="AA339" s="392"/>
      <c r="AB339" s="392"/>
      <c r="AC339" s="392"/>
      <c r="AD339" s="393"/>
      <c r="AE339" s="393"/>
      <c r="AF339" s="393"/>
      <c r="AG339" s="393"/>
      <c r="AH339" s="393"/>
      <c r="AI339" s="394"/>
      <c r="AJ339" s="393"/>
      <c r="AK339" s="393"/>
      <c r="AL339" s="393"/>
      <c r="AM339" s="393"/>
      <c r="AN339" s="393"/>
    </row>
    <row r="340" spans="1:40" x14ac:dyDescent="0.5">
      <c r="A340" s="393"/>
      <c r="B340" s="392">
        <f t="shared" si="5"/>
        <v>0</v>
      </c>
      <c r="C340" s="392"/>
      <c r="D340" s="392"/>
      <c r="E340" s="392"/>
      <c r="F340" s="392"/>
      <c r="G340" s="392"/>
      <c r="H340" s="392"/>
      <c r="I340" s="392"/>
      <c r="J340" s="392"/>
      <c r="K340" s="392"/>
      <c r="L340" s="392"/>
      <c r="M340" s="392"/>
      <c r="N340" s="392"/>
      <c r="O340" s="392"/>
      <c r="P340" s="392"/>
      <c r="Q340" s="392"/>
      <c r="R340" s="392"/>
      <c r="S340" s="392"/>
      <c r="T340" s="392"/>
      <c r="U340" s="392"/>
      <c r="V340" s="392"/>
      <c r="W340" s="392"/>
      <c r="X340" s="392"/>
      <c r="Y340" s="392"/>
      <c r="Z340" s="392"/>
      <c r="AA340" s="392"/>
      <c r="AB340" s="392"/>
      <c r="AC340" s="392"/>
      <c r="AD340" s="393"/>
      <c r="AE340" s="393"/>
      <c r="AF340" s="393"/>
      <c r="AG340" s="393"/>
      <c r="AH340" s="393"/>
      <c r="AI340" s="394"/>
      <c r="AJ340" s="393"/>
      <c r="AK340" s="393"/>
      <c r="AL340" s="393"/>
      <c r="AM340" s="393"/>
      <c r="AN340" s="393"/>
    </row>
    <row r="341" spans="1:40" x14ac:dyDescent="0.5">
      <c r="A341" s="393"/>
      <c r="B341" s="392">
        <f t="shared" si="5"/>
        <v>0</v>
      </c>
      <c r="C341" s="392"/>
      <c r="D341" s="392"/>
      <c r="E341" s="392"/>
      <c r="F341" s="392"/>
      <c r="G341" s="392"/>
      <c r="H341" s="392"/>
      <c r="I341" s="392"/>
      <c r="J341" s="392"/>
      <c r="K341" s="392"/>
      <c r="L341" s="392"/>
      <c r="M341" s="392"/>
      <c r="N341" s="392"/>
      <c r="O341" s="392"/>
      <c r="P341" s="392"/>
      <c r="Q341" s="392"/>
      <c r="R341" s="392"/>
      <c r="S341" s="392"/>
      <c r="T341" s="392"/>
      <c r="U341" s="392"/>
      <c r="V341" s="392"/>
      <c r="W341" s="392"/>
      <c r="X341" s="392"/>
      <c r="Y341" s="392"/>
      <c r="Z341" s="392"/>
      <c r="AA341" s="392"/>
      <c r="AB341" s="392"/>
      <c r="AC341" s="392"/>
      <c r="AD341" s="393"/>
      <c r="AE341" s="393"/>
      <c r="AF341" s="393"/>
      <c r="AG341" s="393"/>
      <c r="AH341" s="393"/>
      <c r="AI341" s="394"/>
      <c r="AJ341" s="393"/>
      <c r="AK341" s="393"/>
      <c r="AL341" s="393"/>
      <c r="AM341" s="393"/>
      <c r="AN341" s="393"/>
    </row>
    <row r="342" spans="1:40" x14ac:dyDescent="0.5">
      <c r="A342" s="393"/>
      <c r="B342" s="392">
        <f t="shared" si="5"/>
        <v>0</v>
      </c>
      <c r="C342" s="392"/>
      <c r="D342" s="392"/>
      <c r="E342" s="392"/>
      <c r="F342" s="392"/>
      <c r="G342" s="392"/>
      <c r="H342" s="392"/>
      <c r="I342" s="392"/>
      <c r="J342" s="392"/>
      <c r="K342" s="392"/>
      <c r="L342" s="392"/>
      <c r="M342" s="392"/>
      <c r="N342" s="392"/>
      <c r="O342" s="392"/>
      <c r="P342" s="392"/>
      <c r="Q342" s="392"/>
      <c r="R342" s="392"/>
      <c r="S342" s="392"/>
      <c r="T342" s="392"/>
      <c r="U342" s="392"/>
      <c r="V342" s="392"/>
      <c r="W342" s="392"/>
      <c r="X342" s="392"/>
      <c r="Y342" s="392"/>
      <c r="Z342" s="392"/>
      <c r="AA342" s="392"/>
      <c r="AB342" s="392"/>
      <c r="AC342" s="392"/>
      <c r="AD342" s="393"/>
      <c r="AE342" s="393"/>
      <c r="AF342" s="393"/>
      <c r="AG342" s="393"/>
      <c r="AH342" s="393"/>
      <c r="AI342" s="394"/>
      <c r="AJ342" s="393"/>
      <c r="AK342" s="393"/>
      <c r="AL342" s="393"/>
      <c r="AM342" s="393"/>
      <c r="AN342" s="393"/>
    </row>
    <row r="343" spans="1:40" x14ac:dyDescent="0.5">
      <c r="A343" s="393"/>
      <c r="B343" s="392">
        <f t="shared" si="5"/>
        <v>0</v>
      </c>
      <c r="C343" s="392"/>
      <c r="D343" s="392"/>
      <c r="E343" s="392"/>
      <c r="F343" s="392"/>
      <c r="G343" s="392"/>
      <c r="H343" s="392"/>
      <c r="I343" s="392"/>
      <c r="J343" s="392"/>
      <c r="K343" s="392"/>
      <c r="L343" s="392"/>
      <c r="M343" s="392"/>
      <c r="N343" s="392"/>
      <c r="O343" s="392"/>
      <c r="P343" s="392"/>
      <c r="Q343" s="392"/>
      <c r="R343" s="392"/>
      <c r="S343" s="392"/>
      <c r="T343" s="392"/>
      <c r="U343" s="392"/>
      <c r="V343" s="392"/>
      <c r="W343" s="392"/>
      <c r="X343" s="392"/>
      <c r="Y343" s="392"/>
      <c r="Z343" s="392"/>
      <c r="AA343" s="392"/>
      <c r="AB343" s="392"/>
      <c r="AC343" s="392"/>
      <c r="AD343" s="393"/>
      <c r="AE343" s="393"/>
      <c r="AF343" s="393"/>
      <c r="AG343" s="393"/>
      <c r="AH343" s="393"/>
      <c r="AI343" s="394"/>
      <c r="AJ343" s="393"/>
      <c r="AK343" s="393"/>
      <c r="AL343" s="393"/>
      <c r="AM343" s="393"/>
      <c r="AN343" s="393"/>
    </row>
    <row r="344" spans="1:40" x14ac:dyDescent="0.5">
      <c r="A344" s="393"/>
      <c r="B344" s="392">
        <f t="shared" si="5"/>
        <v>0</v>
      </c>
      <c r="C344" s="392"/>
      <c r="D344" s="392"/>
      <c r="E344" s="392"/>
      <c r="F344" s="392"/>
      <c r="G344" s="392"/>
      <c r="H344" s="392"/>
      <c r="I344" s="392"/>
      <c r="J344" s="392"/>
      <c r="K344" s="392"/>
      <c r="L344" s="392"/>
      <c r="M344" s="392"/>
      <c r="N344" s="392"/>
      <c r="O344" s="392"/>
      <c r="P344" s="392"/>
      <c r="Q344" s="392"/>
      <c r="R344" s="392"/>
      <c r="S344" s="392"/>
      <c r="T344" s="392"/>
      <c r="U344" s="392"/>
      <c r="V344" s="392"/>
      <c r="W344" s="392"/>
      <c r="X344" s="392"/>
      <c r="Y344" s="392"/>
      <c r="Z344" s="392"/>
      <c r="AA344" s="392"/>
      <c r="AB344" s="392"/>
      <c r="AC344" s="392"/>
      <c r="AD344" s="393"/>
      <c r="AE344" s="393"/>
      <c r="AF344" s="393"/>
      <c r="AG344" s="393"/>
      <c r="AH344" s="393"/>
      <c r="AI344" s="394"/>
      <c r="AJ344" s="393"/>
      <c r="AK344" s="393"/>
      <c r="AL344" s="393"/>
      <c r="AM344" s="393"/>
      <c r="AN344" s="393"/>
    </row>
    <row r="345" spans="1:40" x14ac:dyDescent="0.5">
      <c r="A345" s="393"/>
      <c r="B345" s="392">
        <f t="shared" si="5"/>
        <v>0</v>
      </c>
      <c r="C345" s="392"/>
      <c r="D345" s="392"/>
      <c r="E345" s="392"/>
      <c r="F345" s="392"/>
      <c r="G345" s="392"/>
      <c r="H345" s="392"/>
      <c r="I345" s="392"/>
      <c r="J345" s="392"/>
      <c r="K345" s="392"/>
      <c r="L345" s="392"/>
      <c r="M345" s="392"/>
      <c r="N345" s="392"/>
      <c r="O345" s="392"/>
      <c r="P345" s="392"/>
      <c r="Q345" s="392"/>
      <c r="R345" s="392"/>
      <c r="S345" s="392"/>
      <c r="T345" s="392"/>
      <c r="U345" s="392"/>
      <c r="V345" s="392"/>
      <c r="W345" s="392"/>
      <c r="X345" s="392"/>
      <c r="Y345" s="392"/>
      <c r="Z345" s="392"/>
      <c r="AA345" s="392"/>
      <c r="AB345" s="392"/>
      <c r="AC345" s="392"/>
      <c r="AD345" s="393"/>
      <c r="AE345" s="393"/>
      <c r="AF345" s="393"/>
      <c r="AG345" s="393"/>
      <c r="AH345" s="393"/>
      <c r="AI345" s="394"/>
      <c r="AJ345" s="393"/>
      <c r="AK345" s="393"/>
      <c r="AL345" s="393"/>
      <c r="AM345" s="393"/>
      <c r="AN345" s="393"/>
    </row>
    <row r="346" spans="1:40" x14ac:dyDescent="0.5">
      <c r="A346" s="393"/>
      <c r="B346" s="392">
        <f t="shared" si="5"/>
        <v>0</v>
      </c>
      <c r="C346" s="392"/>
      <c r="D346" s="392"/>
      <c r="E346" s="392"/>
      <c r="F346" s="392"/>
      <c r="G346" s="392"/>
      <c r="H346" s="392"/>
      <c r="I346" s="392"/>
      <c r="J346" s="392"/>
      <c r="K346" s="392"/>
      <c r="L346" s="392"/>
      <c r="M346" s="392"/>
      <c r="N346" s="392"/>
      <c r="O346" s="392"/>
      <c r="P346" s="392"/>
      <c r="Q346" s="392"/>
      <c r="R346" s="392"/>
      <c r="S346" s="392"/>
      <c r="T346" s="392"/>
      <c r="U346" s="392"/>
      <c r="V346" s="392"/>
      <c r="W346" s="392"/>
      <c r="X346" s="392"/>
      <c r="Y346" s="392"/>
      <c r="Z346" s="392"/>
      <c r="AA346" s="392"/>
      <c r="AB346" s="392"/>
      <c r="AC346" s="392"/>
      <c r="AD346" s="393"/>
      <c r="AE346" s="393"/>
      <c r="AF346" s="393"/>
      <c r="AG346" s="393"/>
      <c r="AH346" s="393"/>
      <c r="AI346" s="394"/>
      <c r="AJ346" s="393"/>
      <c r="AK346" s="393"/>
      <c r="AL346" s="393"/>
      <c r="AM346" s="393"/>
      <c r="AN346" s="393"/>
    </row>
    <row r="347" spans="1:40" x14ac:dyDescent="0.5">
      <c r="A347" s="393"/>
      <c r="B347" s="392">
        <f t="shared" si="5"/>
        <v>0</v>
      </c>
      <c r="C347" s="392"/>
      <c r="D347" s="392"/>
      <c r="E347" s="392"/>
      <c r="F347" s="392"/>
      <c r="G347" s="392"/>
      <c r="H347" s="392"/>
      <c r="I347" s="392"/>
      <c r="J347" s="392"/>
      <c r="K347" s="392"/>
      <c r="L347" s="392"/>
      <c r="M347" s="392"/>
      <c r="N347" s="392"/>
      <c r="O347" s="392"/>
      <c r="P347" s="392"/>
      <c r="Q347" s="392"/>
      <c r="R347" s="392"/>
      <c r="S347" s="392"/>
      <c r="T347" s="392"/>
      <c r="U347" s="392"/>
      <c r="V347" s="392"/>
      <c r="W347" s="392"/>
      <c r="X347" s="392"/>
      <c r="Y347" s="392"/>
      <c r="Z347" s="392"/>
      <c r="AA347" s="392"/>
      <c r="AB347" s="392"/>
      <c r="AC347" s="392"/>
      <c r="AD347" s="393"/>
      <c r="AE347" s="393"/>
      <c r="AF347" s="393"/>
      <c r="AG347" s="393"/>
      <c r="AH347" s="393"/>
      <c r="AI347" s="394"/>
      <c r="AJ347" s="393"/>
      <c r="AK347" s="393"/>
      <c r="AL347" s="393"/>
      <c r="AM347" s="393"/>
      <c r="AN347" s="393"/>
    </row>
    <row r="348" spans="1:40" x14ac:dyDescent="0.5">
      <c r="A348" s="393"/>
      <c r="B348" s="392">
        <f t="shared" si="5"/>
        <v>0</v>
      </c>
      <c r="C348" s="392"/>
      <c r="D348" s="392"/>
      <c r="E348" s="392"/>
      <c r="F348" s="392"/>
      <c r="G348" s="392"/>
      <c r="H348" s="392"/>
      <c r="I348" s="392"/>
      <c r="J348" s="392"/>
      <c r="K348" s="392"/>
      <c r="L348" s="392"/>
      <c r="M348" s="392"/>
      <c r="N348" s="392"/>
      <c r="O348" s="392"/>
      <c r="P348" s="392"/>
      <c r="Q348" s="392"/>
      <c r="R348" s="392"/>
      <c r="S348" s="392"/>
      <c r="T348" s="392"/>
      <c r="U348" s="392"/>
      <c r="V348" s="392"/>
      <c r="W348" s="392"/>
      <c r="X348" s="392"/>
      <c r="Y348" s="392"/>
      <c r="Z348" s="392"/>
      <c r="AA348" s="392"/>
      <c r="AB348" s="392"/>
      <c r="AC348" s="392"/>
      <c r="AD348" s="393"/>
      <c r="AE348" s="393"/>
      <c r="AF348" s="393"/>
      <c r="AG348" s="393"/>
      <c r="AH348" s="393"/>
      <c r="AI348" s="394"/>
      <c r="AJ348" s="393"/>
      <c r="AK348" s="393"/>
      <c r="AL348" s="393"/>
      <c r="AM348" s="393"/>
      <c r="AN348" s="393"/>
    </row>
    <row r="349" spans="1:40" x14ac:dyDescent="0.5">
      <c r="A349" s="393"/>
      <c r="B349" s="392">
        <f t="shared" si="5"/>
        <v>0</v>
      </c>
      <c r="C349" s="392"/>
      <c r="D349" s="392"/>
      <c r="E349" s="392"/>
      <c r="F349" s="392"/>
      <c r="G349" s="392"/>
      <c r="H349" s="392"/>
      <c r="I349" s="392"/>
      <c r="J349" s="392"/>
      <c r="K349" s="392"/>
      <c r="L349" s="392"/>
      <c r="M349" s="392"/>
      <c r="N349" s="392"/>
      <c r="O349" s="392"/>
      <c r="P349" s="392"/>
      <c r="Q349" s="392"/>
      <c r="R349" s="392"/>
      <c r="S349" s="392"/>
      <c r="T349" s="392"/>
      <c r="U349" s="392"/>
      <c r="V349" s="392"/>
      <c r="W349" s="392"/>
      <c r="X349" s="392"/>
      <c r="Y349" s="392"/>
      <c r="Z349" s="392"/>
      <c r="AA349" s="392"/>
      <c r="AB349" s="392"/>
      <c r="AC349" s="392"/>
      <c r="AD349" s="393"/>
      <c r="AE349" s="393"/>
      <c r="AF349" s="393"/>
      <c r="AG349" s="393"/>
      <c r="AH349" s="393"/>
      <c r="AI349" s="394"/>
      <c r="AJ349" s="393"/>
      <c r="AK349" s="393"/>
      <c r="AL349" s="393"/>
      <c r="AM349" s="393"/>
      <c r="AN349" s="393"/>
    </row>
    <row r="350" spans="1:40" x14ac:dyDescent="0.5">
      <c r="A350" s="393"/>
      <c r="B350" s="392">
        <f t="shared" si="5"/>
        <v>0</v>
      </c>
      <c r="C350" s="392"/>
      <c r="D350" s="392"/>
      <c r="E350" s="392"/>
      <c r="F350" s="392"/>
      <c r="G350" s="392"/>
      <c r="H350" s="392"/>
      <c r="I350" s="392"/>
      <c r="J350" s="392"/>
      <c r="K350" s="392"/>
      <c r="L350" s="392"/>
      <c r="M350" s="392"/>
      <c r="N350" s="392"/>
      <c r="O350" s="392"/>
      <c r="P350" s="392"/>
      <c r="Q350" s="392"/>
      <c r="R350" s="392"/>
      <c r="S350" s="392"/>
      <c r="T350" s="392"/>
      <c r="U350" s="392"/>
      <c r="V350" s="392"/>
      <c r="W350" s="392"/>
      <c r="X350" s="392"/>
      <c r="Y350" s="392"/>
      <c r="Z350" s="392"/>
      <c r="AA350" s="392"/>
      <c r="AB350" s="392"/>
      <c r="AC350" s="392"/>
      <c r="AD350" s="393"/>
      <c r="AE350" s="393"/>
      <c r="AF350" s="393"/>
      <c r="AG350" s="393"/>
      <c r="AH350" s="393"/>
      <c r="AI350" s="394"/>
      <c r="AJ350" s="393"/>
      <c r="AK350" s="393"/>
      <c r="AL350" s="393"/>
      <c r="AM350" s="393"/>
      <c r="AN350" s="393"/>
    </row>
    <row r="351" spans="1:40" x14ac:dyDescent="0.5">
      <c r="A351" s="393"/>
      <c r="B351" s="392">
        <f t="shared" si="5"/>
        <v>0</v>
      </c>
      <c r="C351" s="392"/>
      <c r="D351" s="392"/>
      <c r="E351" s="392"/>
      <c r="F351" s="392"/>
      <c r="G351" s="392"/>
      <c r="H351" s="392"/>
      <c r="I351" s="392"/>
      <c r="J351" s="392"/>
      <c r="K351" s="392"/>
      <c r="L351" s="392"/>
      <c r="M351" s="392"/>
      <c r="N351" s="392"/>
      <c r="O351" s="392"/>
      <c r="P351" s="392"/>
      <c r="Q351" s="392"/>
      <c r="R351" s="392"/>
      <c r="S351" s="392"/>
      <c r="T351" s="392"/>
      <c r="U351" s="392"/>
      <c r="V351" s="392"/>
      <c r="W351" s="392"/>
      <c r="X351" s="392"/>
      <c r="Y351" s="392"/>
      <c r="Z351" s="392"/>
      <c r="AA351" s="392"/>
      <c r="AB351" s="392"/>
      <c r="AC351" s="392"/>
      <c r="AD351" s="393"/>
      <c r="AE351" s="393"/>
      <c r="AF351" s="393"/>
      <c r="AG351" s="393"/>
      <c r="AH351" s="393"/>
      <c r="AI351" s="394"/>
      <c r="AJ351" s="393"/>
      <c r="AK351" s="393"/>
      <c r="AL351" s="393"/>
      <c r="AM351" s="393"/>
      <c r="AN351" s="393"/>
    </row>
    <row r="352" spans="1:40" x14ac:dyDescent="0.5">
      <c r="A352" s="393"/>
      <c r="B352" s="392">
        <f t="shared" si="5"/>
        <v>0</v>
      </c>
      <c r="C352" s="392"/>
      <c r="D352" s="392"/>
      <c r="E352" s="392"/>
      <c r="F352" s="392"/>
      <c r="G352" s="392"/>
      <c r="H352" s="392"/>
      <c r="I352" s="392"/>
      <c r="J352" s="392"/>
      <c r="K352" s="392"/>
      <c r="L352" s="392"/>
      <c r="M352" s="392"/>
      <c r="N352" s="392"/>
      <c r="O352" s="392"/>
      <c r="P352" s="392"/>
      <c r="Q352" s="392"/>
      <c r="R352" s="392"/>
      <c r="S352" s="392"/>
      <c r="T352" s="392"/>
      <c r="U352" s="392"/>
      <c r="V352" s="392"/>
      <c r="W352" s="392"/>
      <c r="X352" s="392"/>
      <c r="Y352" s="392"/>
      <c r="Z352" s="392"/>
      <c r="AA352" s="392"/>
      <c r="AB352" s="392"/>
      <c r="AC352" s="392"/>
      <c r="AD352" s="393"/>
      <c r="AE352" s="393"/>
      <c r="AF352" s="393"/>
      <c r="AG352" s="393"/>
      <c r="AH352" s="393"/>
      <c r="AI352" s="394"/>
      <c r="AJ352" s="393"/>
      <c r="AK352" s="393"/>
      <c r="AL352" s="393"/>
      <c r="AM352" s="393"/>
      <c r="AN352" s="393"/>
    </row>
    <row r="353" spans="1:40" x14ac:dyDescent="0.5">
      <c r="A353" s="393"/>
      <c r="B353" s="392">
        <f t="shared" si="5"/>
        <v>0</v>
      </c>
      <c r="C353" s="392"/>
      <c r="D353" s="392"/>
      <c r="E353" s="392"/>
      <c r="F353" s="392"/>
      <c r="G353" s="392"/>
      <c r="H353" s="392"/>
      <c r="I353" s="392"/>
      <c r="J353" s="392"/>
      <c r="K353" s="392"/>
      <c r="L353" s="392"/>
      <c r="M353" s="392"/>
      <c r="N353" s="392"/>
      <c r="O353" s="392"/>
      <c r="P353" s="392"/>
      <c r="Q353" s="392"/>
      <c r="R353" s="392"/>
      <c r="S353" s="392"/>
      <c r="T353" s="392"/>
      <c r="U353" s="392"/>
      <c r="V353" s="392"/>
      <c r="W353" s="392"/>
      <c r="X353" s="392"/>
      <c r="Y353" s="392"/>
      <c r="Z353" s="392"/>
      <c r="AA353" s="392"/>
      <c r="AB353" s="392"/>
      <c r="AC353" s="392"/>
      <c r="AD353" s="393"/>
      <c r="AE353" s="393"/>
      <c r="AF353" s="393"/>
      <c r="AG353" s="393"/>
      <c r="AH353" s="393"/>
      <c r="AI353" s="394"/>
      <c r="AJ353" s="393"/>
      <c r="AK353" s="393"/>
      <c r="AL353" s="393"/>
      <c r="AM353" s="393"/>
      <c r="AN353" s="393"/>
    </row>
    <row r="354" spans="1:40" x14ac:dyDescent="0.5">
      <c r="A354" s="393"/>
      <c r="B354" s="392">
        <f t="shared" si="5"/>
        <v>0</v>
      </c>
      <c r="C354" s="392"/>
      <c r="D354" s="392"/>
      <c r="E354" s="392"/>
      <c r="F354" s="392"/>
      <c r="G354" s="392"/>
      <c r="H354" s="392"/>
      <c r="I354" s="392"/>
      <c r="J354" s="392"/>
      <c r="K354" s="392"/>
      <c r="L354" s="392"/>
      <c r="M354" s="392"/>
      <c r="N354" s="392"/>
      <c r="O354" s="392"/>
      <c r="P354" s="392"/>
      <c r="Q354" s="392"/>
      <c r="R354" s="392"/>
      <c r="S354" s="392"/>
      <c r="T354" s="392"/>
      <c r="U354" s="392"/>
      <c r="V354" s="392"/>
      <c r="W354" s="392"/>
      <c r="X354" s="392"/>
      <c r="Y354" s="392"/>
      <c r="Z354" s="392"/>
      <c r="AA354" s="392"/>
      <c r="AB354" s="392"/>
      <c r="AC354" s="392"/>
      <c r="AD354" s="393"/>
      <c r="AE354" s="393"/>
      <c r="AF354" s="393"/>
      <c r="AG354" s="393"/>
      <c r="AH354" s="393"/>
      <c r="AI354" s="394"/>
      <c r="AJ354" s="393"/>
      <c r="AK354" s="393"/>
      <c r="AL354" s="393"/>
      <c r="AM354" s="393"/>
      <c r="AN354" s="393"/>
    </row>
    <row r="355" spans="1:40" x14ac:dyDescent="0.5">
      <c r="A355" s="393"/>
      <c r="B355" s="392">
        <f t="shared" si="5"/>
        <v>0</v>
      </c>
      <c r="C355" s="392"/>
      <c r="D355" s="392"/>
      <c r="E355" s="392"/>
      <c r="F355" s="392"/>
      <c r="G355" s="392"/>
      <c r="H355" s="392"/>
      <c r="I355" s="392"/>
      <c r="J355" s="392"/>
      <c r="K355" s="392"/>
      <c r="L355" s="392"/>
      <c r="M355" s="392"/>
      <c r="N355" s="392"/>
      <c r="O355" s="392"/>
      <c r="P355" s="392"/>
      <c r="Q355" s="392"/>
      <c r="R355" s="392"/>
      <c r="S355" s="392"/>
      <c r="T355" s="392"/>
      <c r="U355" s="392"/>
      <c r="V355" s="392"/>
      <c r="W355" s="392"/>
      <c r="X355" s="392"/>
      <c r="Y355" s="392"/>
      <c r="Z355" s="392"/>
      <c r="AA355" s="392"/>
      <c r="AB355" s="392"/>
      <c r="AC355" s="392"/>
      <c r="AD355" s="393"/>
      <c r="AE355" s="393"/>
      <c r="AF355" s="393"/>
      <c r="AG355" s="393"/>
      <c r="AH355" s="393"/>
      <c r="AI355" s="394"/>
      <c r="AJ355" s="393"/>
      <c r="AK355" s="393"/>
      <c r="AL355" s="393"/>
      <c r="AM355" s="393"/>
      <c r="AN355" s="393"/>
    </row>
    <row r="356" spans="1:40" x14ac:dyDescent="0.5">
      <c r="A356" s="393"/>
      <c r="B356" s="392">
        <f t="shared" si="5"/>
        <v>0</v>
      </c>
      <c r="C356" s="392"/>
      <c r="D356" s="392"/>
      <c r="E356" s="392"/>
      <c r="F356" s="392"/>
      <c r="G356" s="392"/>
      <c r="H356" s="392"/>
      <c r="I356" s="392"/>
      <c r="J356" s="392"/>
      <c r="K356" s="392"/>
      <c r="L356" s="392"/>
      <c r="M356" s="392"/>
      <c r="N356" s="392"/>
      <c r="O356" s="392"/>
      <c r="P356" s="392"/>
      <c r="Q356" s="392"/>
      <c r="R356" s="392"/>
      <c r="S356" s="392"/>
      <c r="T356" s="392"/>
      <c r="U356" s="392"/>
      <c r="V356" s="392"/>
      <c r="W356" s="392"/>
      <c r="X356" s="392"/>
      <c r="Y356" s="392"/>
      <c r="Z356" s="392"/>
      <c r="AA356" s="392"/>
      <c r="AB356" s="392"/>
      <c r="AC356" s="392"/>
      <c r="AD356" s="393"/>
      <c r="AE356" s="393"/>
      <c r="AF356" s="393"/>
      <c r="AG356" s="393"/>
      <c r="AH356" s="393"/>
      <c r="AI356" s="394"/>
      <c r="AJ356" s="393"/>
      <c r="AK356" s="393"/>
      <c r="AL356" s="393"/>
      <c r="AM356" s="393"/>
      <c r="AN356" s="393"/>
    </row>
    <row r="357" spans="1:40" x14ac:dyDescent="0.5">
      <c r="A357" s="393"/>
      <c r="B357" s="392">
        <f t="shared" si="5"/>
        <v>0</v>
      </c>
      <c r="C357" s="392"/>
      <c r="D357" s="392"/>
      <c r="E357" s="392"/>
      <c r="F357" s="392"/>
      <c r="G357" s="392"/>
      <c r="H357" s="392"/>
      <c r="I357" s="392"/>
      <c r="J357" s="392"/>
      <c r="K357" s="392"/>
      <c r="L357" s="392"/>
      <c r="M357" s="392"/>
      <c r="N357" s="392"/>
      <c r="O357" s="392"/>
      <c r="P357" s="392"/>
      <c r="Q357" s="392"/>
      <c r="R357" s="392"/>
      <c r="S357" s="392"/>
      <c r="T357" s="392"/>
      <c r="U357" s="392"/>
      <c r="V357" s="392"/>
      <c r="W357" s="392"/>
      <c r="X357" s="392"/>
      <c r="Y357" s="392"/>
      <c r="Z357" s="392"/>
      <c r="AA357" s="392"/>
      <c r="AB357" s="392"/>
      <c r="AC357" s="392"/>
      <c r="AD357" s="393"/>
      <c r="AE357" s="393"/>
      <c r="AF357" s="393"/>
      <c r="AG357" s="393"/>
      <c r="AH357" s="393"/>
      <c r="AI357" s="394"/>
      <c r="AJ357" s="393"/>
      <c r="AK357" s="393"/>
      <c r="AL357" s="393"/>
      <c r="AM357" s="393"/>
      <c r="AN357" s="393"/>
    </row>
    <row r="358" spans="1:40" x14ac:dyDescent="0.5">
      <c r="A358" s="393"/>
      <c r="B358" s="392">
        <f t="shared" si="5"/>
        <v>0</v>
      </c>
      <c r="C358" s="392"/>
      <c r="D358" s="392"/>
      <c r="E358" s="392"/>
      <c r="F358" s="392"/>
      <c r="G358" s="392"/>
      <c r="H358" s="392"/>
      <c r="I358" s="392"/>
      <c r="J358" s="392"/>
      <c r="K358" s="392"/>
      <c r="L358" s="392"/>
      <c r="M358" s="392"/>
      <c r="N358" s="392"/>
      <c r="O358" s="392"/>
      <c r="P358" s="392"/>
      <c r="Q358" s="392"/>
      <c r="R358" s="392"/>
      <c r="S358" s="392"/>
      <c r="T358" s="392"/>
      <c r="U358" s="392"/>
      <c r="V358" s="392"/>
      <c r="W358" s="392"/>
      <c r="X358" s="392"/>
      <c r="Y358" s="392"/>
      <c r="Z358" s="392"/>
      <c r="AA358" s="392"/>
      <c r="AB358" s="392"/>
      <c r="AC358" s="392"/>
      <c r="AD358" s="393"/>
      <c r="AE358" s="393"/>
      <c r="AF358" s="393"/>
      <c r="AG358" s="393"/>
      <c r="AH358" s="393"/>
      <c r="AI358" s="394"/>
      <c r="AJ358" s="393"/>
      <c r="AK358" s="393"/>
      <c r="AL358" s="393"/>
      <c r="AM358" s="393"/>
      <c r="AN358" s="393"/>
    </row>
    <row r="359" spans="1:40" x14ac:dyDescent="0.5">
      <c r="A359" s="393"/>
      <c r="B359" s="392">
        <f t="shared" si="5"/>
        <v>0</v>
      </c>
      <c r="C359" s="392"/>
      <c r="D359" s="392"/>
      <c r="E359" s="392"/>
      <c r="F359" s="392"/>
      <c r="G359" s="392"/>
      <c r="H359" s="392"/>
      <c r="I359" s="392"/>
      <c r="J359" s="392"/>
      <c r="K359" s="392"/>
      <c r="L359" s="392"/>
      <c r="M359" s="392"/>
      <c r="N359" s="392"/>
      <c r="O359" s="392"/>
      <c r="P359" s="392"/>
      <c r="Q359" s="392"/>
      <c r="R359" s="392"/>
      <c r="S359" s="392"/>
      <c r="T359" s="392"/>
      <c r="U359" s="392"/>
      <c r="V359" s="392"/>
      <c r="W359" s="392"/>
      <c r="X359" s="392"/>
      <c r="Y359" s="392"/>
      <c r="Z359" s="392"/>
      <c r="AA359" s="392"/>
      <c r="AB359" s="392"/>
      <c r="AC359" s="392"/>
      <c r="AD359" s="393"/>
      <c r="AE359" s="393"/>
      <c r="AF359" s="393"/>
      <c r="AG359" s="393"/>
      <c r="AH359" s="393"/>
      <c r="AI359" s="394"/>
      <c r="AJ359" s="393"/>
      <c r="AK359" s="393"/>
      <c r="AL359" s="393"/>
      <c r="AM359" s="393"/>
      <c r="AN359" s="393"/>
    </row>
    <row r="360" spans="1:40" x14ac:dyDescent="0.5">
      <c r="A360" s="393"/>
      <c r="B360" s="392">
        <f t="shared" si="5"/>
        <v>0</v>
      </c>
      <c r="C360" s="392"/>
      <c r="D360" s="392"/>
      <c r="E360" s="392"/>
      <c r="F360" s="392"/>
      <c r="G360" s="392"/>
      <c r="H360" s="392"/>
      <c r="I360" s="392"/>
      <c r="J360" s="392"/>
      <c r="K360" s="392"/>
      <c r="L360" s="392"/>
      <c r="M360" s="392"/>
      <c r="N360" s="392"/>
      <c r="O360" s="392"/>
      <c r="P360" s="392"/>
      <c r="Q360" s="392"/>
      <c r="R360" s="392"/>
      <c r="S360" s="392"/>
      <c r="T360" s="392"/>
      <c r="U360" s="392"/>
      <c r="V360" s="392"/>
      <c r="W360" s="392"/>
      <c r="X360" s="392"/>
      <c r="Y360" s="392"/>
      <c r="Z360" s="392"/>
      <c r="AA360" s="392"/>
      <c r="AB360" s="392"/>
      <c r="AC360" s="392"/>
      <c r="AD360" s="393"/>
      <c r="AE360" s="393"/>
      <c r="AF360" s="393"/>
      <c r="AG360" s="393"/>
      <c r="AH360" s="393"/>
      <c r="AI360" s="394"/>
      <c r="AJ360" s="393"/>
      <c r="AK360" s="393"/>
      <c r="AL360" s="393"/>
      <c r="AM360" s="393"/>
      <c r="AN360" s="393"/>
    </row>
    <row r="361" spans="1:40" x14ac:dyDescent="0.5">
      <c r="A361" s="393"/>
      <c r="B361" s="392">
        <f t="shared" si="5"/>
        <v>0</v>
      </c>
      <c r="C361" s="392"/>
      <c r="D361" s="392"/>
      <c r="E361" s="392"/>
      <c r="F361" s="392"/>
      <c r="G361" s="392"/>
      <c r="H361" s="392"/>
      <c r="I361" s="392"/>
      <c r="J361" s="392"/>
      <c r="K361" s="392"/>
      <c r="L361" s="392"/>
      <c r="M361" s="392"/>
      <c r="N361" s="392"/>
      <c r="O361" s="392"/>
      <c r="P361" s="392"/>
      <c r="Q361" s="392"/>
      <c r="R361" s="392"/>
      <c r="S361" s="392"/>
      <c r="T361" s="392"/>
      <c r="U361" s="392"/>
      <c r="V361" s="392"/>
      <c r="W361" s="392"/>
      <c r="X361" s="392"/>
      <c r="Y361" s="392"/>
      <c r="Z361" s="392"/>
      <c r="AA361" s="392"/>
      <c r="AB361" s="392"/>
      <c r="AC361" s="392"/>
      <c r="AD361" s="393"/>
      <c r="AE361" s="393"/>
      <c r="AF361" s="393"/>
      <c r="AG361" s="393"/>
      <c r="AH361" s="393"/>
      <c r="AI361" s="394"/>
      <c r="AJ361" s="393"/>
      <c r="AK361" s="393"/>
      <c r="AL361" s="393"/>
      <c r="AM361" s="393"/>
      <c r="AN361" s="393"/>
    </row>
    <row r="362" spans="1:40" x14ac:dyDescent="0.5">
      <c r="A362" s="393"/>
      <c r="B362" s="392">
        <f t="shared" si="5"/>
        <v>0</v>
      </c>
      <c r="C362" s="392"/>
      <c r="D362" s="392"/>
      <c r="E362" s="392"/>
      <c r="F362" s="392"/>
      <c r="G362" s="392"/>
      <c r="H362" s="392"/>
      <c r="I362" s="392"/>
      <c r="J362" s="392"/>
      <c r="K362" s="392"/>
      <c r="L362" s="392"/>
      <c r="M362" s="392"/>
      <c r="N362" s="392"/>
      <c r="O362" s="392"/>
      <c r="P362" s="392"/>
      <c r="Q362" s="392"/>
      <c r="R362" s="392"/>
      <c r="S362" s="392"/>
      <c r="T362" s="392"/>
      <c r="U362" s="392"/>
      <c r="V362" s="392"/>
      <c r="W362" s="392"/>
      <c r="X362" s="392"/>
      <c r="Y362" s="392"/>
      <c r="Z362" s="392"/>
      <c r="AA362" s="392"/>
      <c r="AB362" s="392"/>
      <c r="AC362" s="392"/>
      <c r="AD362" s="393"/>
      <c r="AE362" s="393"/>
      <c r="AF362" s="393"/>
      <c r="AG362" s="393"/>
      <c r="AH362" s="393"/>
      <c r="AI362" s="394"/>
      <c r="AJ362" s="393"/>
      <c r="AK362" s="393"/>
      <c r="AL362" s="393"/>
      <c r="AM362" s="393"/>
      <c r="AN362" s="393"/>
    </row>
    <row r="363" spans="1:40" x14ac:dyDescent="0.5">
      <c r="A363" s="393"/>
      <c r="B363" s="392">
        <f t="shared" si="5"/>
        <v>0</v>
      </c>
      <c r="C363" s="392"/>
      <c r="D363" s="392"/>
      <c r="E363" s="392"/>
      <c r="F363" s="392"/>
      <c r="G363" s="392"/>
      <c r="H363" s="392"/>
      <c r="I363" s="392"/>
      <c r="J363" s="392"/>
      <c r="K363" s="392"/>
      <c r="L363" s="392"/>
      <c r="M363" s="392"/>
      <c r="N363" s="392"/>
      <c r="O363" s="392"/>
      <c r="P363" s="392"/>
      <c r="Q363" s="392"/>
      <c r="R363" s="392"/>
      <c r="S363" s="392"/>
      <c r="T363" s="392"/>
      <c r="U363" s="392"/>
      <c r="V363" s="392"/>
      <c r="W363" s="392"/>
      <c r="X363" s="392"/>
      <c r="Y363" s="392"/>
      <c r="Z363" s="392"/>
      <c r="AA363" s="392"/>
      <c r="AB363" s="392"/>
      <c r="AC363" s="392"/>
      <c r="AD363" s="393"/>
      <c r="AE363" s="393"/>
      <c r="AF363" s="393"/>
      <c r="AG363" s="393"/>
      <c r="AH363" s="393"/>
      <c r="AI363" s="394"/>
      <c r="AJ363" s="393"/>
      <c r="AK363" s="393"/>
      <c r="AL363" s="393"/>
      <c r="AM363" s="393"/>
      <c r="AN363" s="393"/>
    </row>
    <row r="364" spans="1:40" x14ac:dyDescent="0.5">
      <c r="A364" s="393"/>
      <c r="B364" s="392">
        <f t="shared" si="5"/>
        <v>0</v>
      </c>
      <c r="C364" s="392"/>
      <c r="D364" s="392"/>
      <c r="E364" s="392"/>
      <c r="F364" s="392"/>
      <c r="G364" s="392"/>
      <c r="H364" s="392"/>
      <c r="I364" s="392"/>
      <c r="J364" s="392"/>
      <c r="K364" s="392"/>
      <c r="L364" s="392"/>
      <c r="M364" s="392"/>
      <c r="N364" s="392"/>
      <c r="O364" s="392"/>
      <c r="P364" s="392"/>
      <c r="Q364" s="392"/>
      <c r="R364" s="392"/>
      <c r="S364" s="392"/>
      <c r="T364" s="392"/>
      <c r="U364" s="392"/>
      <c r="V364" s="392"/>
      <c r="W364" s="392"/>
      <c r="X364" s="392"/>
      <c r="Y364" s="392"/>
      <c r="Z364" s="392"/>
      <c r="AA364" s="392"/>
      <c r="AB364" s="392"/>
      <c r="AC364" s="392"/>
      <c r="AD364" s="393"/>
      <c r="AE364" s="393"/>
      <c r="AF364" s="393"/>
      <c r="AG364" s="393"/>
      <c r="AH364" s="393"/>
      <c r="AI364" s="394"/>
      <c r="AJ364" s="393"/>
      <c r="AK364" s="393"/>
      <c r="AL364" s="393"/>
      <c r="AM364" s="393"/>
      <c r="AN364" s="393"/>
    </row>
    <row r="365" spans="1:40" x14ac:dyDescent="0.5">
      <c r="A365" s="393"/>
      <c r="B365" s="392">
        <f t="shared" si="5"/>
        <v>0</v>
      </c>
      <c r="C365" s="392"/>
      <c r="D365" s="392"/>
      <c r="E365" s="392"/>
      <c r="F365" s="392"/>
      <c r="G365" s="392"/>
      <c r="H365" s="392"/>
      <c r="I365" s="392"/>
      <c r="J365" s="392"/>
      <c r="K365" s="392"/>
      <c r="L365" s="392"/>
      <c r="M365" s="392"/>
      <c r="N365" s="392"/>
      <c r="O365" s="392"/>
      <c r="P365" s="392"/>
      <c r="Q365" s="392"/>
      <c r="R365" s="392"/>
      <c r="S365" s="392"/>
      <c r="T365" s="392"/>
      <c r="U365" s="392"/>
      <c r="V365" s="392"/>
      <c r="W365" s="392"/>
      <c r="X365" s="392"/>
      <c r="Y365" s="392"/>
      <c r="Z365" s="392"/>
      <c r="AA365" s="392"/>
      <c r="AB365" s="392"/>
      <c r="AC365" s="392"/>
      <c r="AD365" s="393"/>
      <c r="AE365" s="393"/>
      <c r="AF365" s="393"/>
      <c r="AG365" s="393"/>
      <c r="AH365" s="393"/>
      <c r="AI365" s="394"/>
      <c r="AJ365" s="393"/>
      <c r="AK365" s="393"/>
      <c r="AL365" s="393"/>
      <c r="AM365" s="393"/>
      <c r="AN365" s="393"/>
    </row>
    <row r="366" spans="1:40" x14ac:dyDescent="0.5">
      <c r="A366" s="393"/>
      <c r="B366" s="392">
        <f t="shared" si="5"/>
        <v>0</v>
      </c>
      <c r="C366" s="392"/>
      <c r="D366" s="392"/>
      <c r="E366" s="392"/>
      <c r="F366" s="392"/>
      <c r="G366" s="392"/>
      <c r="H366" s="392"/>
      <c r="I366" s="392"/>
      <c r="J366" s="392"/>
      <c r="K366" s="392"/>
      <c r="L366" s="392"/>
      <c r="M366" s="392"/>
      <c r="N366" s="392"/>
      <c r="O366" s="392"/>
      <c r="P366" s="392"/>
      <c r="Q366" s="392"/>
      <c r="R366" s="392"/>
      <c r="S366" s="392"/>
      <c r="T366" s="392"/>
      <c r="U366" s="392"/>
      <c r="V366" s="392"/>
      <c r="W366" s="392"/>
      <c r="X366" s="392"/>
      <c r="Y366" s="392"/>
      <c r="Z366" s="392"/>
      <c r="AA366" s="392"/>
      <c r="AB366" s="392"/>
      <c r="AC366" s="392"/>
      <c r="AD366" s="393"/>
      <c r="AE366" s="393"/>
      <c r="AF366" s="393"/>
      <c r="AG366" s="393"/>
      <c r="AH366" s="393"/>
      <c r="AI366" s="394"/>
      <c r="AJ366" s="393"/>
      <c r="AK366" s="393"/>
      <c r="AL366" s="393"/>
      <c r="AM366" s="393"/>
      <c r="AN366" s="393"/>
    </row>
    <row r="367" spans="1:40" x14ac:dyDescent="0.5">
      <c r="A367" s="393"/>
      <c r="B367" s="392">
        <f t="shared" si="5"/>
        <v>0</v>
      </c>
      <c r="C367" s="392"/>
      <c r="D367" s="392"/>
      <c r="E367" s="392"/>
      <c r="F367" s="392"/>
      <c r="G367" s="392"/>
      <c r="H367" s="392"/>
      <c r="I367" s="392"/>
      <c r="J367" s="392"/>
      <c r="K367" s="392"/>
      <c r="L367" s="392"/>
      <c r="M367" s="392"/>
      <c r="N367" s="392"/>
      <c r="O367" s="392"/>
      <c r="P367" s="392"/>
      <c r="Q367" s="392"/>
      <c r="R367" s="392"/>
      <c r="S367" s="392"/>
      <c r="T367" s="392"/>
      <c r="U367" s="392"/>
      <c r="V367" s="392"/>
      <c r="W367" s="392"/>
      <c r="X367" s="392"/>
      <c r="Y367" s="392"/>
      <c r="Z367" s="392"/>
      <c r="AA367" s="392"/>
      <c r="AB367" s="392"/>
      <c r="AC367" s="392"/>
      <c r="AD367" s="393"/>
      <c r="AE367" s="393"/>
      <c r="AF367" s="393"/>
      <c r="AG367" s="393"/>
      <c r="AH367" s="393"/>
      <c r="AI367" s="394"/>
      <c r="AJ367" s="393"/>
      <c r="AK367" s="393"/>
      <c r="AL367" s="393"/>
      <c r="AM367" s="393"/>
      <c r="AN367" s="393"/>
    </row>
    <row r="368" spans="1:40" x14ac:dyDescent="0.5">
      <c r="A368" s="393"/>
      <c r="B368" s="392">
        <f t="shared" si="5"/>
        <v>0</v>
      </c>
      <c r="C368" s="392"/>
      <c r="D368" s="392"/>
      <c r="E368" s="392"/>
      <c r="F368" s="392"/>
      <c r="G368" s="392"/>
      <c r="H368" s="392"/>
      <c r="I368" s="392"/>
      <c r="J368" s="392"/>
      <c r="K368" s="392"/>
      <c r="L368" s="392"/>
      <c r="M368" s="392"/>
      <c r="N368" s="392"/>
      <c r="O368" s="392"/>
      <c r="P368" s="392"/>
      <c r="Q368" s="392"/>
      <c r="R368" s="392"/>
      <c r="S368" s="392"/>
      <c r="T368" s="392"/>
      <c r="U368" s="392"/>
      <c r="V368" s="392"/>
      <c r="W368" s="392"/>
      <c r="X368" s="392"/>
      <c r="Y368" s="392"/>
      <c r="Z368" s="392"/>
      <c r="AA368" s="392"/>
      <c r="AB368" s="392"/>
      <c r="AC368" s="392"/>
      <c r="AD368" s="393"/>
      <c r="AE368" s="393"/>
      <c r="AF368" s="393"/>
      <c r="AG368" s="393"/>
      <c r="AH368" s="393"/>
      <c r="AI368" s="394"/>
      <c r="AJ368" s="393"/>
      <c r="AK368" s="393"/>
      <c r="AL368" s="393"/>
      <c r="AM368" s="393"/>
      <c r="AN368" s="393"/>
    </row>
    <row r="369" spans="1:40" x14ac:dyDescent="0.5">
      <c r="A369" s="393"/>
      <c r="B369" s="392">
        <f t="shared" si="5"/>
        <v>0</v>
      </c>
      <c r="C369" s="392"/>
      <c r="D369" s="392"/>
      <c r="E369" s="392"/>
      <c r="F369" s="392"/>
      <c r="G369" s="392"/>
      <c r="H369" s="392"/>
      <c r="I369" s="392"/>
      <c r="J369" s="392"/>
      <c r="K369" s="392"/>
      <c r="L369" s="392"/>
      <c r="M369" s="392"/>
      <c r="N369" s="392"/>
      <c r="O369" s="392"/>
      <c r="P369" s="392"/>
      <c r="Q369" s="392"/>
      <c r="R369" s="392"/>
      <c r="S369" s="392"/>
      <c r="T369" s="392"/>
      <c r="U369" s="392"/>
      <c r="V369" s="392"/>
      <c r="W369" s="392"/>
      <c r="X369" s="392"/>
      <c r="Y369" s="392"/>
      <c r="Z369" s="392"/>
      <c r="AA369" s="392"/>
      <c r="AB369" s="392"/>
      <c r="AC369" s="392"/>
      <c r="AD369" s="393"/>
      <c r="AE369" s="393"/>
      <c r="AF369" s="393"/>
      <c r="AG369" s="393"/>
      <c r="AH369" s="393"/>
      <c r="AI369" s="394"/>
      <c r="AJ369" s="393"/>
      <c r="AK369" s="393"/>
      <c r="AL369" s="393"/>
      <c r="AM369" s="393"/>
      <c r="AN369" s="393"/>
    </row>
    <row r="370" spans="1:40" x14ac:dyDescent="0.5">
      <c r="A370" s="393"/>
      <c r="B370" s="392">
        <f t="shared" si="5"/>
        <v>0</v>
      </c>
      <c r="C370" s="392"/>
      <c r="D370" s="392"/>
      <c r="E370" s="392"/>
      <c r="F370" s="392"/>
      <c r="G370" s="392"/>
      <c r="H370" s="392"/>
      <c r="I370" s="392"/>
      <c r="J370" s="392"/>
      <c r="K370" s="392"/>
      <c r="L370" s="392"/>
      <c r="M370" s="392"/>
      <c r="N370" s="392"/>
      <c r="O370" s="392"/>
      <c r="P370" s="392"/>
      <c r="Q370" s="392"/>
      <c r="R370" s="392"/>
      <c r="S370" s="392"/>
      <c r="T370" s="392"/>
      <c r="U370" s="392"/>
      <c r="V370" s="392"/>
      <c r="W370" s="392"/>
      <c r="X370" s="392"/>
      <c r="Y370" s="392"/>
      <c r="Z370" s="392"/>
      <c r="AA370" s="392"/>
      <c r="AB370" s="392"/>
      <c r="AC370" s="392"/>
      <c r="AD370" s="393"/>
      <c r="AE370" s="393"/>
      <c r="AF370" s="393"/>
      <c r="AG370" s="393"/>
      <c r="AH370" s="393"/>
      <c r="AI370" s="394"/>
      <c r="AJ370" s="393"/>
      <c r="AK370" s="393"/>
      <c r="AL370" s="393"/>
      <c r="AM370" s="393"/>
      <c r="AN370" s="393"/>
    </row>
    <row r="371" spans="1:40" x14ac:dyDescent="0.5">
      <c r="A371" s="393"/>
      <c r="B371" s="392">
        <f t="shared" si="5"/>
        <v>0</v>
      </c>
      <c r="C371" s="392"/>
      <c r="D371" s="392"/>
      <c r="E371" s="392"/>
      <c r="F371" s="392"/>
      <c r="G371" s="392"/>
      <c r="H371" s="392"/>
      <c r="I371" s="392"/>
      <c r="J371" s="392"/>
      <c r="K371" s="392"/>
      <c r="L371" s="392"/>
      <c r="M371" s="392"/>
      <c r="N371" s="392"/>
      <c r="O371" s="392"/>
      <c r="P371" s="392"/>
      <c r="Q371" s="392"/>
      <c r="R371" s="392"/>
      <c r="S371" s="392"/>
      <c r="T371" s="392"/>
      <c r="U371" s="392"/>
      <c r="V371" s="392"/>
      <c r="W371" s="392"/>
      <c r="X371" s="392"/>
      <c r="Y371" s="392"/>
      <c r="Z371" s="392"/>
      <c r="AA371" s="392"/>
      <c r="AB371" s="392"/>
      <c r="AC371" s="392"/>
      <c r="AD371" s="393"/>
      <c r="AE371" s="393"/>
      <c r="AF371" s="393"/>
      <c r="AG371" s="393"/>
      <c r="AH371" s="393"/>
      <c r="AI371" s="394"/>
      <c r="AJ371" s="393"/>
      <c r="AK371" s="393"/>
      <c r="AL371" s="393"/>
      <c r="AM371" s="393"/>
      <c r="AN371" s="393"/>
    </row>
    <row r="372" spans="1:40" x14ac:dyDescent="0.5">
      <c r="A372" s="393"/>
      <c r="B372" s="392">
        <f t="shared" si="5"/>
        <v>0</v>
      </c>
      <c r="C372" s="392"/>
      <c r="D372" s="392"/>
      <c r="E372" s="392"/>
      <c r="F372" s="392"/>
      <c r="G372" s="392"/>
      <c r="H372" s="392"/>
      <c r="I372" s="392"/>
      <c r="J372" s="392"/>
      <c r="K372" s="392"/>
      <c r="L372" s="392"/>
      <c r="M372" s="392"/>
      <c r="N372" s="392"/>
      <c r="O372" s="392"/>
      <c r="P372" s="392"/>
      <c r="Q372" s="392"/>
      <c r="R372" s="392"/>
      <c r="S372" s="392"/>
      <c r="T372" s="392"/>
      <c r="U372" s="392"/>
      <c r="V372" s="392"/>
      <c r="W372" s="392"/>
      <c r="X372" s="392"/>
      <c r="Y372" s="392"/>
      <c r="Z372" s="392"/>
      <c r="AA372" s="392"/>
      <c r="AB372" s="392"/>
      <c r="AC372" s="392"/>
      <c r="AD372" s="393"/>
      <c r="AE372" s="393"/>
      <c r="AF372" s="393"/>
      <c r="AG372" s="393"/>
      <c r="AH372" s="393"/>
      <c r="AI372" s="394"/>
      <c r="AJ372" s="393"/>
      <c r="AK372" s="393"/>
      <c r="AL372" s="393"/>
      <c r="AM372" s="393"/>
      <c r="AN372" s="393"/>
    </row>
    <row r="373" spans="1:40" x14ac:dyDescent="0.5">
      <c r="A373" s="393"/>
      <c r="B373" s="392">
        <f t="shared" si="5"/>
        <v>0</v>
      </c>
      <c r="C373" s="392"/>
      <c r="D373" s="392"/>
      <c r="E373" s="392"/>
      <c r="F373" s="392"/>
      <c r="G373" s="392"/>
      <c r="H373" s="392"/>
      <c r="I373" s="392"/>
      <c r="J373" s="392"/>
      <c r="K373" s="392"/>
      <c r="L373" s="392"/>
      <c r="M373" s="392"/>
      <c r="N373" s="392"/>
      <c r="O373" s="392"/>
      <c r="P373" s="392"/>
      <c r="Q373" s="392"/>
      <c r="R373" s="392"/>
      <c r="S373" s="392"/>
      <c r="T373" s="392"/>
      <c r="U373" s="392"/>
      <c r="V373" s="392"/>
      <c r="W373" s="392"/>
      <c r="X373" s="392"/>
      <c r="Y373" s="392"/>
      <c r="Z373" s="392"/>
      <c r="AA373" s="392"/>
      <c r="AB373" s="392"/>
      <c r="AC373" s="392"/>
      <c r="AD373" s="393"/>
      <c r="AE373" s="393"/>
      <c r="AF373" s="393"/>
      <c r="AG373" s="393"/>
      <c r="AH373" s="393"/>
      <c r="AI373" s="394"/>
      <c r="AJ373" s="393"/>
      <c r="AK373" s="393"/>
      <c r="AL373" s="393"/>
      <c r="AM373" s="393"/>
      <c r="AN373" s="393"/>
    </row>
    <row r="374" spans="1:40" x14ac:dyDescent="0.5">
      <c r="A374" s="393"/>
      <c r="B374" s="392">
        <f t="shared" si="5"/>
        <v>0</v>
      </c>
      <c r="C374" s="392"/>
      <c r="D374" s="392"/>
      <c r="E374" s="392"/>
      <c r="F374" s="392"/>
      <c r="G374" s="392"/>
      <c r="H374" s="392"/>
      <c r="I374" s="392"/>
      <c r="J374" s="392"/>
      <c r="K374" s="392"/>
      <c r="L374" s="392"/>
      <c r="M374" s="392"/>
      <c r="N374" s="392"/>
      <c r="O374" s="392"/>
      <c r="P374" s="392"/>
      <c r="Q374" s="392"/>
      <c r="R374" s="392"/>
      <c r="S374" s="392"/>
      <c r="T374" s="392"/>
      <c r="U374" s="392"/>
      <c r="V374" s="392"/>
      <c r="W374" s="392"/>
      <c r="X374" s="392"/>
      <c r="Y374" s="392"/>
      <c r="Z374" s="392"/>
      <c r="AA374" s="392"/>
      <c r="AB374" s="392"/>
      <c r="AC374" s="392"/>
      <c r="AD374" s="393"/>
      <c r="AE374" s="393"/>
      <c r="AF374" s="393"/>
      <c r="AG374" s="393"/>
      <c r="AH374" s="393"/>
      <c r="AI374" s="394"/>
      <c r="AJ374" s="393"/>
      <c r="AK374" s="393"/>
      <c r="AL374" s="393"/>
      <c r="AM374" s="393"/>
      <c r="AN374" s="393"/>
    </row>
    <row r="375" spans="1:40" x14ac:dyDescent="0.5">
      <c r="A375" s="393"/>
      <c r="B375" s="392">
        <f t="shared" si="5"/>
        <v>0</v>
      </c>
      <c r="C375" s="392"/>
      <c r="D375" s="392"/>
      <c r="E375" s="392"/>
      <c r="F375" s="392"/>
      <c r="G375" s="392"/>
      <c r="H375" s="392"/>
      <c r="I375" s="392"/>
      <c r="J375" s="392"/>
      <c r="K375" s="392"/>
      <c r="L375" s="392"/>
      <c r="M375" s="392"/>
      <c r="N375" s="392"/>
      <c r="O375" s="392"/>
      <c r="P375" s="392"/>
      <c r="Q375" s="392"/>
      <c r="R375" s="392"/>
      <c r="S375" s="392"/>
      <c r="T375" s="392"/>
      <c r="U375" s="392"/>
      <c r="V375" s="392"/>
      <c r="W375" s="392"/>
      <c r="X375" s="392"/>
      <c r="Y375" s="392"/>
      <c r="Z375" s="392"/>
      <c r="AA375" s="392"/>
      <c r="AB375" s="392"/>
      <c r="AC375" s="392"/>
      <c r="AD375" s="393"/>
      <c r="AE375" s="393"/>
      <c r="AF375" s="393"/>
      <c r="AG375" s="393"/>
      <c r="AH375" s="393"/>
      <c r="AI375" s="394"/>
      <c r="AJ375" s="393"/>
      <c r="AK375" s="393"/>
      <c r="AL375" s="393"/>
      <c r="AM375" s="393"/>
      <c r="AN375" s="393"/>
    </row>
    <row r="376" spans="1:40" x14ac:dyDescent="0.5">
      <c r="A376" s="393"/>
      <c r="B376" s="392">
        <f t="shared" si="5"/>
        <v>0</v>
      </c>
      <c r="C376" s="392"/>
      <c r="D376" s="392"/>
      <c r="E376" s="392"/>
      <c r="F376" s="392"/>
      <c r="G376" s="392"/>
      <c r="H376" s="392"/>
      <c r="I376" s="392"/>
      <c r="J376" s="392"/>
      <c r="K376" s="392"/>
      <c r="L376" s="392"/>
      <c r="M376" s="392"/>
      <c r="N376" s="392"/>
      <c r="O376" s="392"/>
      <c r="P376" s="392"/>
      <c r="Q376" s="392"/>
      <c r="R376" s="392"/>
      <c r="S376" s="392"/>
      <c r="T376" s="392"/>
      <c r="U376" s="392"/>
      <c r="V376" s="392"/>
      <c r="W376" s="392"/>
      <c r="X376" s="392"/>
      <c r="Y376" s="392"/>
      <c r="Z376" s="392"/>
      <c r="AA376" s="392"/>
      <c r="AB376" s="392"/>
      <c r="AC376" s="392"/>
      <c r="AD376" s="393"/>
      <c r="AE376" s="393"/>
      <c r="AF376" s="393"/>
      <c r="AG376" s="393"/>
      <c r="AH376" s="393"/>
      <c r="AI376" s="394"/>
      <c r="AJ376" s="393"/>
      <c r="AK376" s="393"/>
      <c r="AL376" s="393"/>
      <c r="AM376" s="393"/>
      <c r="AN376" s="393"/>
    </row>
    <row r="377" spans="1:40" x14ac:dyDescent="0.5">
      <c r="A377" s="393"/>
      <c r="B377" s="392">
        <f t="shared" si="5"/>
        <v>0</v>
      </c>
      <c r="C377" s="392"/>
      <c r="D377" s="392"/>
      <c r="E377" s="392"/>
      <c r="F377" s="392"/>
      <c r="G377" s="392"/>
      <c r="H377" s="392"/>
      <c r="I377" s="392"/>
      <c r="J377" s="392"/>
      <c r="K377" s="392"/>
      <c r="L377" s="392"/>
      <c r="M377" s="392"/>
      <c r="N377" s="392"/>
      <c r="O377" s="392"/>
      <c r="P377" s="392"/>
      <c r="Q377" s="392"/>
      <c r="R377" s="392"/>
      <c r="S377" s="392"/>
      <c r="T377" s="392"/>
      <c r="U377" s="392"/>
      <c r="V377" s="392"/>
      <c r="W377" s="392"/>
      <c r="X377" s="392"/>
      <c r="Y377" s="392"/>
      <c r="Z377" s="392"/>
      <c r="AA377" s="392"/>
      <c r="AB377" s="392"/>
      <c r="AC377" s="392"/>
      <c r="AD377" s="393"/>
      <c r="AE377" s="393"/>
      <c r="AF377" s="393"/>
      <c r="AG377" s="393"/>
      <c r="AH377" s="393"/>
      <c r="AI377" s="394"/>
      <c r="AJ377" s="393"/>
      <c r="AK377" s="393"/>
      <c r="AL377" s="393"/>
      <c r="AM377" s="393"/>
      <c r="AN377" s="393"/>
    </row>
    <row r="378" spans="1:40" x14ac:dyDescent="0.5">
      <c r="A378" s="393"/>
      <c r="B378" s="392">
        <f t="shared" si="5"/>
        <v>0</v>
      </c>
      <c r="C378" s="392"/>
      <c r="D378" s="392"/>
      <c r="E378" s="392"/>
      <c r="F378" s="392"/>
      <c r="G378" s="392"/>
      <c r="H378" s="392"/>
      <c r="I378" s="392"/>
      <c r="J378" s="392"/>
      <c r="K378" s="392"/>
      <c r="L378" s="392"/>
      <c r="M378" s="392"/>
      <c r="N378" s="392"/>
      <c r="O378" s="392"/>
      <c r="P378" s="392"/>
      <c r="Q378" s="392"/>
      <c r="R378" s="392"/>
      <c r="S378" s="392"/>
      <c r="T378" s="392"/>
      <c r="U378" s="392"/>
      <c r="V378" s="392"/>
      <c r="W378" s="392"/>
      <c r="X378" s="392"/>
      <c r="Y378" s="392"/>
      <c r="Z378" s="392"/>
      <c r="AA378" s="392"/>
      <c r="AB378" s="392"/>
      <c r="AC378" s="392"/>
      <c r="AD378" s="393"/>
      <c r="AE378" s="393"/>
      <c r="AF378" s="393"/>
      <c r="AG378" s="393"/>
      <c r="AH378" s="393"/>
      <c r="AI378" s="394"/>
      <c r="AJ378" s="393"/>
      <c r="AK378" s="393"/>
      <c r="AL378" s="393"/>
      <c r="AM378" s="393"/>
      <c r="AN378" s="393"/>
    </row>
    <row r="379" spans="1:40" x14ac:dyDescent="0.5">
      <c r="A379" s="393"/>
      <c r="B379" s="392">
        <f t="shared" si="5"/>
        <v>0</v>
      </c>
      <c r="C379" s="392"/>
      <c r="D379" s="392"/>
      <c r="E379" s="392"/>
      <c r="F379" s="392"/>
      <c r="G379" s="392"/>
      <c r="H379" s="392"/>
      <c r="I379" s="392"/>
      <c r="J379" s="392"/>
      <c r="K379" s="392"/>
      <c r="L379" s="392"/>
      <c r="M379" s="392"/>
      <c r="N379" s="392"/>
      <c r="O379" s="392"/>
      <c r="P379" s="392"/>
      <c r="Q379" s="392"/>
      <c r="R379" s="392"/>
      <c r="S379" s="392"/>
      <c r="T379" s="392"/>
      <c r="U379" s="392"/>
      <c r="V379" s="392"/>
      <c r="W379" s="392"/>
      <c r="X379" s="392"/>
      <c r="Y379" s="392"/>
      <c r="Z379" s="392"/>
      <c r="AA379" s="392"/>
      <c r="AB379" s="392"/>
      <c r="AC379" s="392"/>
      <c r="AD379" s="393"/>
      <c r="AE379" s="393"/>
      <c r="AF379" s="393"/>
      <c r="AG379" s="393"/>
      <c r="AH379" s="393"/>
      <c r="AI379" s="394"/>
      <c r="AJ379" s="393"/>
      <c r="AK379" s="393"/>
      <c r="AL379" s="393"/>
      <c r="AM379" s="393"/>
      <c r="AN379" s="393"/>
    </row>
    <row r="380" spans="1:40" x14ac:dyDescent="0.5">
      <c r="A380" s="393"/>
      <c r="B380" s="392">
        <f t="shared" si="5"/>
        <v>0</v>
      </c>
      <c r="C380" s="392"/>
      <c r="D380" s="392"/>
      <c r="E380" s="392"/>
      <c r="F380" s="392"/>
      <c r="G380" s="392"/>
      <c r="H380" s="392"/>
      <c r="I380" s="392"/>
      <c r="J380" s="392"/>
      <c r="K380" s="392"/>
      <c r="L380" s="392"/>
      <c r="M380" s="392"/>
      <c r="N380" s="392"/>
      <c r="O380" s="392"/>
      <c r="P380" s="392"/>
      <c r="Q380" s="392"/>
      <c r="R380" s="392"/>
      <c r="S380" s="392"/>
      <c r="T380" s="392"/>
      <c r="U380" s="392"/>
      <c r="V380" s="392"/>
      <c r="W380" s="392"/>
      <c r="X380" s="392"/>
      <c r="Y380" s="392"/>
      <c r="Z380" s="392"/>
      <c r="AA380" s="392"/>
      <c r="AB380" s="392"/>
      <c r="AC380" s="392"/>
      <c r="AD380" s="393"/>
      <c r="AE380" s="393"/>
      <c r="AF380" s="393"/>
      <c r="AG380" s="393"/>
      <c r="AH380" s="393"/>
      <c r="AI380" s="394"/>
      <c r="AJ380" s="393"/>
      <c r="AK380" s="393"/>
      <c r="AL380" s="393"/>
      <c r="AM380" s="393"/>
      <c r="AN380" s="393"/>
    </row>
    <row r="381" spans="1:40" x14ac:dyDescent="0.5">
      <c r="A381" s="393"/>
      <c r="B381" s="392">
        <f t="shared" si="5"/>
        <v>0</v>
      </c>
      <c r="C381" s="392"/>
      <c r="D381" s="392"/>
      <c r="E381" s="392"/>
      <c r="F381" s="392"/>
      <c r="G381" s="392"/>
      <c r="H381" s="392"/>
      <c r="I381" s="392"/>
      <c r="J381" s="392"/>
      <c r="K381" s="392"/>
      <c r="L381" s="392"/>
      <c r="M381" s="392"/>
      <c r="N381" s="392"/>
      <c r="O381" s="392"/>
      <c r="P381" s="392"/>
      <c r="Q381" s="392"/>
      <c r="R381" s="392"/>
      <c r="S381" s="392"/>
      <c r="T381" s="392"/>
      <c r="U381" s="392"/>
      <c r="V381" s="392"/>
      <c r="W381" s="392"/>
      <c r="X381" s="392"/>
      <c r="Y381" s="392"/>
      <c r="Z381" s="392"/>
      <c r="AA381" s="392"/>
      <c r="AB381" s="392"/>
      <c r="AC381" s="392"/>
      <c r="AD381" s="393"/>
      <c r="AE381" s="393"/>
      <c r="AF381" s="393"/>
      <c r="AG381" s="393"/>
      <c r="AH381" s="393"/>
      <c r="AI381" s="394"/>
      <c r="AJ381" s="393"/>
      <c r="AK381" s="393"/>
      <c r="AL381" s="393"/>
      <c r="AM381" s="393"/>
      <c r="AN381" s="393"/>
    </row>
    <row r="382" spans="1:40" x14ac:dyDescent="0.5">
      <c r="A382" s="393"/>
      <c r="B382" s="392">
        <f t="shared" si="5"/>
        <v>0</v>
      </c>
      <c r="C382" s="392"/>
      <c r="D382" s="392"/>
      <c r="E382" s="392"/>
      <c r="F382" s="392"/>
      <c r="G382" s="392"/>
      <c r="H382" s="392"/>
      <c r="I382" s="392"/>
      <c r="J382" s="392"/>
      <c r="K382" s="392"/>
      <c r="L382" s="392"/>
      <c r="M382" s="392"/>
      <c r="N382" s="392"/>
      <c r="O382" s="392"/>
      <c r="P382" s="392"/>
      <c r="Q382" s="392"/>
      <c r="R382" s="392"/>
      <c r="S382" s="392"/>
      <c r="T382" s="392"/>
      <c r="U382" s="392"/>
      <c r="V382" s="392"/>
      <c r="W382" s="392"/>
      <c r="X382" s="392"/>
      <c r="Y382" s="392"/>
      <c r="Z382" s="392"/>
      <c r="AA382" s="392"/>
      <c r="AB382" s="392"/>
      <c r="AC382" s="392"/>
      <c r="AD382" s="393"/>
      <c r="AE382" s="393"/>
      <c r="AF382" s="393"/>
      <c r="AG382" s="393"/>
      <c r="AH382" s="393"/>
      <c r="AI382" s="394"/>
      <c r="AJ382" s="393"/>
      <c r="AK382" s="393"/>
      <c r="AL382" s="393"/>
      <c r="AM382" s="393"/>
      <c r="AN382" s="393"/>
    </row>
    <row r="383" spans="1:40" x14ac:dyDescent="0.5">
      <c r="A383" s="393"/>
      <c r="B383" s="392">
        <f t="shared" si="5"/>
        <v>0</v>
      </c>
      <c r="C383" s="392"/>
      <c r="D383" s="392"/>
      <c r="E383" s="392"/>
      <c r="F383" s="392"/>
      <c r="G383" s="392"/>
      <c r="H383" s="392"/>
      <c r="I383" s="392"/>
      <c r="J383" s="392"/>
      <c r="K383" s="392"/>
      <c r="L383" s="392"/>
      <c r="M383" s="392"/>
      <c r="N383" s="392"/>
      <c r="O383" s="392"/>
      <c r="P383" s="392"/>
      <c r="Q383" s="392"/>
      <c r="R383" s="392"/>
      <c r="S383" s="392"/>
      <c r="T383" s="392"/>
      <c r="U383" s="392"/>
      <c r="V383" s="392"/>
      <c r="W383" s="392"/>
      <c r="X383" s="392"/>
      <c r="Y383" s="392"/>
      <c r="Z383" s="392"/>
      <c r="AA383" s="392"/>
      <c r="AB383" s="392"/>
      <c r="AC383" s="392"/>
      <c r="AD383" s="393"/>
      <c r="AE383" s="393"/>
      <c r="AF383" s="393"/>
      <c r="AG383" s="393"/>
      <c r="AH383" s="393"/>
      <c r="AI383" s="394"/>
      <c r="AJ383" s="393"/>
      <c r="AK383" s="393"/>
      <c r="AL383" s="393"/>
      <c r="AM383" s="393"/>
      <c r="AN383" s="393"/>
    </row>
    <row r="384" spans="1:40" x14ac:dyDescent="0.5">
      <c r="A384" s="393"/>
      <c r="B384" s="392">
        <f t="shared" si="5"/>
        <v>0</v>
      </c>
      <c r="C384" s="392"/>
      <c r="D384" s="392"/>
      <c r="E384" s="392"/>
      <c r="F384" s="392"/>
      <c r="G384" s="392"/>
      <c r="H384" s="392"/>
      <c r="I384" s="392"/>
      <c r="J384" s="392"/>
      <c r="K384" s="392"/>
      <c r="L384" s="392"/>
      <c r="M384" s="392"/>
      <c r="N384" s="392"/>
      <c r="O384" s="392"/>
      <c r="P384" s="392"/>
      <c r="Q384" s="392"/>
      <c r="R384" s="392"/>
      <c r="S384" s="392"/>
      <c r="T384" s="392"/>
      <c r="U384" s="392"/>
      <c r="V384" s="392"/>
      <c r="W384" s="392"/>
      <c r="X384" s="392"/>
      <c r="Y384" s="392"/>
      <c r="Z384" s="392"/>
      <c r="AA384" s="392"/>
      <c r="AB384" s="392"/>
      <c r="AC384" s="392"/>
      <c r="AD384" s="393"/>
      <c r="AE384" s="393"/>
      <c r="AF384" s="393"/>
      <c r="AG384" s="393"/>
      <c r="AH384" s="393"/>
      <c r="AI384" s="394"/>
      <c r="AJ384" s="393"/>
      <c r="AK384" s="393"/>
      <c r="AL384" s="393"/>
      <c r="AM384" s="393"/>
      <c r="AN384" s="393"/>
    </row>
    <row r="385" spans="1:40" x14ac:dyDescent="0.5">
      <c r="A385" s="393"/>
      <c r="B385" s="392">
        <f t="shared" si="5"/>
        <v>0</v>
      </c>
      <c r="C385" s="392"/>
      <c r="D385" s="392"/>
      <c r="E385" s="392"/>
      <c r="F385" s="392"/>
      <c r="G385" s="392"/>
      <c r="H385" s="392"/>
      <c r="I385" s="392"/>
      <c r="J385" s="392"/>
      <c r="K385" s="392"/>
      <c r="L385" s="392"/>
      <c r="M385" s="392"/>
      <c r="N385" s="392"/>
      <c r="O385" s="392"/>
      <c r="P385" s="392"/>
      <c r="Q385" s="392"/>
      <c r="R385" s="392"/>
      <c r="S385" s="392"/>
      <c r="T385" s="392"/>
      <c r="U385" s="392"/>
      <c r="V385" s="392"/>
      <c r="W385" s="392"/>
      <c r="X385" s="392"/>
      <c r="Y385" s="392"/>
      <c r="Z385" s="392"/>
      <c r="AA385" s="392"/>
      <c r="AB385" s="392"/>
      <c r="AC385" s="392"/>
      <c r="AD385" s="393"/>
      <c r="AE385" s="393"/>
      <c r="AF385" s="393"/>
      <c r="AG385" s="393"/>
      <c r="AH385" s="393"/>
      <c r="AI385" s="394"/>
      <c r="AJ385" s="393"/>
      <c r="AK385" s="393"/>
      <c r="AL385" s="393"/>
      <c r="AM385" s="393"/>
      <c r="AN385" s="393"/>
    </row>
    <row r="386" spans="1:40" x14ac:dyDescent="0.5">
      <c r="A386" s="393"/>
      <c r="B386" s="392">
        <f t="shared" si="5"/>
        <v>0</v>
      </c>
      <c r="C386" s="392"/>
      <c r="D386" s="392"/>
      <c r="E386" s="392"/>
      <c r="F386" s="392"/>
      <c r="G386" s="392"/>
      <c r="H386" s="392"/>
      <c r="I386" s="392"/>
      <c r="J386" s="392"/>
      <c r="K386" s="392"/>
      <c r="L386" s="392"/>
      <c r="M386" s="392"/>
      <c r="N386" s="392"/>
      <c r="O386" s="392"/>
      <c r="P386" s="392"/>
      <c r="Q386" s="392"/>
      <c r="R386" s="392"/>
      <c r="S386" s="392"/>
      <c r="T386" s="392"/>
      <c r="U386" s="392"/>
      <c r="V386" s="392"/>
      <c r="W386" s="392"/>
      <c r="X386" s="392"/>
      <c r="Y386" s="392"/>
      <c r="Z386" s="392"/>
      <c r="AA386" s="392"/>
      <c r="AB386" s="392"/>
      <c r="AC386" s="392"/>
      <c r="AD386" s="393"/>
      <c r="AE386" s="393"/>
      <c r="AF386" s="393"/>
      <c r="AG386" s="393"/>
      <c r="AH386" s="393"/>
      <c r="AI386" s="394"/>
      <c r="AJ386" s="393"/>
      <c r="AK386" s="393"/>
      <c r="AL386" s="393"/>
      <c r="AM386" s="393"/>
      <c r="AN386" s="393"/>
    </row>
    <row r="387" spans="1:40" x14ac:dyDescent="0.5">
      <c r="A387" s="393"/>
      <c r="B387" s="392">
        <f t="shared" si="5"/>
        <v>0</v>
      </c>
      <c r="C387" s="392"/>
      <c r="D387" s="392"/>
      <c r="E387" s="392"/>
      <c r="F387" s="392"/>
      <c r="G387" s="392"/>
      <c r="H387" s="392"/>
      <c r="I387" s="392"/>
      <c r="J387" s="392"/>
      <c r="K387" s="392"/>
      <c r="L387" s="392"/>
      <c r="M387" s="392"/>
      <c r="N387" s="392"/>
      <c r="O387" s="392"/>
      <c r="P387" s="392"/>
      <c r="Q387" s="392"/>
      <c r="R387" s="392"/>
      <c r="S387" s="392"/>
      <c r="T387" s="392"/>
      <c r="U387" s="392"/>
      <c r="V387" s="392"/>
      <c r="W387" s="392"/>
      <c r="X387" s="392"/>
      <c r="Y387" s="392"/>
      <c r="Z387" s="392"/>
      <c r="AA387" s="392"/>
      <c r="AB387" s="392"/>
      <c r="AC387" s="392"/>
      <c r="AD387" s="393"/>
      <c r="AE387" s="393"/>
      <c r="AF387" s="393"/>
      <c r="AG387" s="393"/>
      <c r="AH387" s="393"/>
      <c r="AI387" s="394"/>
      <c r="AJ387" s="393"/>
      <c r="AK387" s="393"/>
      <c r="AL387" s="393"/>
      <c r="AM387" s="393"/>
      <c r="AN387" s="393"/>
    </row>
    <row r="388" spans="1:40" x14ac:dyDescent="0.5">
      <c r="A388" s="393"/>
      <c r="B388" s="392">
        <f t="shared" si="5"/>
        <v>0</v>
      </c>
      <c r="C388" s="392"/>
      <c r="D388" s="392"/>
      <c r="E388" s="392"/>
      <c r="F388" s="392"/>
      <c r="G388" s="392"/>
      <c r="H388" s="392"/>
      <c r="I388" s="392"/>
      <c r="J388" s="392"/>
      <c r="K388" s="392"/>
      <c r="L388" s="392"/>
      <c r="M388" s="392"/>
      <c r="N388" s="392"/>
      <c r="O388" s="392"/>
      <c r="P388" s="392"/>
      <c r="Q388" s="392"/>
      <c r="R388" s="392"/>
      <c r="S388" s="392"/>
      <c r="T388" s="392"/>
      <c r="U388" s="392"/>
      <c r="V388" s="392"/>
      <c r="W388" s="392"/>
      <c r="X388" s="392"/>
      <c r="Y388" s="392"/>
      <c r="Z388" s="392"/>
      <c r="AA388" s="392"/>
      <c r="AB388" s="392"/>
      <c r="AC388" s="392"/>
      <c r="AD388" s="393"/>
      <c r="AE388" s="393"/>
      <c r="AF388" s="393"/>
      <c r="AG388" s="393"/>
      <c r="AH388" s="393"/>
      <c r="AI388" s="394"/>
      <c r="AJ388" s="393"/>
      <c r="AK388" s="393"/>
      <c r="AL388" s="393"/>
      <c r="AM388" s="393"/>
      <c r="AN388" s="393"/>
    </row>
    <row r="389" spans="1:40" x14ac:dyDescent="0.5">
      <c r="A389" s="393"/>
      <c r="B389" s="392">
        <f t="shared" si="5"/>
        <v>0</v>
      </c>
      <c r="C389" s="392"/>
      <c r="D389" s="392"/>
      <c r="E389" s="392"/>
      <c r="F389" s="392"/>
      <c r="G389" s="392"/>
      <c r="H389" s="392"/>
      <c r="I389" s="392"/>
      <c r="J389" s="392"/>
      <c r="K389" s="392"/>
      <c r="L389" s="392"/>
      <c r="M389" s="392"/>
      <c r="N389" s="392"/>
      <c r="O389" s="392"/>
      <c r="P389" s="392"/>
      <c r="Q389" s="392"/>
      <c r="R389" s="392"/>
      <c r="S389" s="392"/>
      <c r="T389" s="392"/>
      <c r="U389" s="392"/>
      <c r="V389" s="392"/>
      <c r="W389" s="392"/>
      <c r="X389" s="392"/>
      <c r="Y389" s="392"/>
      <c r="Z389" s="392"/>
      <c r="AA389" s="392"/>
      <c r="AB389" s="392"/>
      <c r="AC389" s="392"/>
      <c r="AD389" s="393"/>
      <c r="AE389" s="393"/>
      <c r="AF389" s="393"/>
      <c r="AG389" s="393"/>
      <c r="AH389" s="393"/>
      <c r="AI389" s="394"/>
      <c r="AJ389" s="393"/>
      <c r="AK389" s="393"/>
      <c r="AL389" s="393"/>
      <c r="AM389" s="393"/>
      <c r="AN389" s="393"/>
    </row>
    <row r="390" spans="1:40" x14ac:dyDescent="0.5">
      <c r="A390" s="393"/>
      <c r="B390" s="392">
        <f t="shared" si="5"/>
        <v>0</v>
      </c>
      <c r="C390" s="392"/>
      <c r="D390" s="392"/>
      <c r="E390" s="392"/>
      <c r="F390" s="392"/>
      <c r="G390" s="392"/>
      <c r="H390" s="392"/>
      <c r="I390" s="392"/>
      <c r="J390" s="392"/>
      <c r="K390" s="392"/>
      <c r="L390" s="392"/>
      <c r="M390" s="392"/>
      <c r="N390" s="392"/>
      <c r="O390" s="392"/>
      <c r="P390" s="392"/>
      <c r="Q390" s="392"/>
      <c r="R390" s="392"/>
      <c r="S390" s="392"/>
      <c r="T390" s="392"/>
      <c r="U390" s="392"/>
      <c r="V390" s="392"/>
      <c r="W390" s="392"/>
      <c r="X390" s="392"/>
      <c r="Y390" s="392"/>
      <c r="Z390" s="392"/>
      <c r="AA390" s="392"/>
      <c r="AB390" s="392"/>
      <c r="AC390" s="392"/>
      <c r="AD390" s="393"/>
      <c r="AE390" s="393"/>
      <c r="AF390" s="393"/>
      <c r="AG390" s="393"/>
      <c r="AH390" s="393"/>
      <c r="AI390" s="394"/>
      <c r="AJ390" s="393"/>
      <c r="AK390" s="393"/>
      <c r="AL390" s="393"/>
      <c r="AM390" s="393"/>
      <c r="AN390" s="393"/>
    </row>
    <row r="391" spans="1:40" x14ac:dyDescent="0.5">
      <c r="A391" s="393"/>
      <c r="B391" s="392">
        <f t="shared" si="5"/>
        <v>0</v>
      </c>
      <c r="C391" s="392"/>
      <c r="D391" s="392"/>
      <c r="E391" s="392"/>
      <c r="F391" s="392"/>
      <c r="G391" s="392"/>
      <c r="H391" s="392"/>
      <c r="I391" s="392"/>
      <c r="J391" s="392"/>
      <c r="K391" s="392"/>
      <c r="L391" s="392"/>
      <c r="M391" s="392"/>
      <c r="N391" s="392"/>
      <c r="O391" s="392"/>
      <c r="P391" s="392"/>
      <c r="Q391" s="392"/>
      <c r="R391" s="392"/>
      <c r="S391" s="392"/>
      <c r="T391" s="392"/>
      <c r="U391" s="392"/>
      <c r="V391" s="392"/>
      <c r="W391" s="392"/>
      <c r="X391" s="392"/>
      <c r="Y391" s="392"/>
      <c r="Z391" s="392"/>
      <c r="AA391" s="392"/>
      <c r="AB391" s="392"/>
      <c r="AC391" s="392"/>
      <c r="AD391" s="393"/>
      <c r="AE391" s="393"/>
      <c r="AF391" s="393"/>
      <c r="AG391" s="393"/>
      <c r="AH391" s="393"/>
      <c r="AI391" s="394"/>
      <c r="AJ391" s="393"/>
      <c r="AK391" s="393"/>
      <c r="AL391" s="393"/>
      <c r="AM391" s="393"/>
      <c r="AN391" s="393"/>
    </row>
    <row r="392" spans="1:40" x14ac:dyDescent="0.5">
      <c r="A392" s="393"/>
      <c r="B392" s="392">
        <f t="shared" si="5"/>
        <v>0</v>
      </c>
      <c r="C392" s="392"/>
      <c r="D392" s="392"/>
      <c r="E392" s="392"/>
      <c r="F392" s="392"/>
      <c r="G392" s="392"/>
      <c r="H392" s="392"/>
      <c r="I392" s="392"/>
      <c r="J392" s="392"/>
      <c r="K392" s="392"/>
      <c r="L392" s="392"/>
      <c r="M392" s="392"/>
      <c r="N392" s="392"/>
      <c r="O392" s="392"/>
      <c r="P392" s="392"/>
      <c r="Q392" s="392"/>
      <c r="R392" s="392"/>
      <c r="S392" s="392"/>
      <c r="T392" s="392"/>
      <c r="U392" s="392"/>
      <c r="V392" s="392"/>
      <c r="W392" s="392"/>
      <c r="X392" s="392"/>
      <c r="Y392" s="392"/>
      <c r="Z392" s="392"/>
      <c r="AA392" s="392"/>
      <c r="AB392" s="392"/>
      <c r="AC392" s="392"/>
      <c r="AD392" s="393"/>
      <c r="AE392" s="393"/>
      <c r="AF392" s="393"/>
      <c r="AG392" s="393"/>
      <c r="AH392" s="393"/>
      <c r="AI392" s="394"/>
      <c r="AJ392" s="393"/>
      <c r="AK392" s="393"/>
      <c r="AL392" s="393"/>
      <c r="AM392" s="393"/>
      <c r="AN392" s="393"/>
    </row>
    <row r="393" spans="1:40" x14ac:dyDescent="0.5">
      <c r="A393" s="393"/>
      <c r="B393" s="392">
        <f t="shared" ref="B393:B456" si="6">SUM(C393:AC393)</f>
        <v>0</v>
      </c>
      <c r="C393" s="392"/>
      <c r="D393" s="392"/>
      <c r="E393" s="392"/>
      <c r="F393" s="392"/>
      <c r="G393" s="392"/>
      <c r="H393" s="392"/>
      <c r="I393" s="392"/>
      <c r="J393" s="392"/>
      <c r="K393" s="392"/>
      <c r="L393" s="392"/>
      <c r="M393" s="392"/>
      <c r="N393" s="392"/>
      <c r="O393" s="392"/>
      <c r="P393" s="392"/>
      <c r="Q393" s="392"/>
      <c r="R393" s="392"/>
      <c r="S393" s="392"/>
      <c r="T393" s="392"/>
      <c r="U393" s="392"/>
      <c r="V393" s="392"/>
      <c r="W393" s="392"/>
      <c r="X393" s="392"/>
      <c r="Y393" s="392"/>
      <c r="Z393" s="392"/>
      <c r="AA393" s="392"/>
      <c r="AB393" s="392"/>
      <c r="AC393" s="392"/>
      <c r="AD393" s="393"/>
      <c r="AE393" s="393"/>
      <c r="AF393" s="393"/>
      <c r="AG393" s="393"/>
      <c r="AH393" s="393"/>
      <c r="AI393" s="394"/>
      <c r="AJ393" s="393"/>
      <c r="AK393" s="393"/>
      <c r="AL393" s="393"/>
      <c r="AM393" s="393"/>
      <c r="AN393" s="393"/>
    </row>
    <row r="394" spans="1:40" x14ac:dyDescent="0.5">
      <c r="A394" s="393"/>
      <c r="B394" s="392">
        <f t="shared" si="6"/>
        <v>0</v>
      </c>
      <c r="C394" s="392"/>
      <c r="D394" s="392"/>
      <c r="E394" s="392"/>
      <c r="F394" s="392"/>
      <c r="G394" s="392"/>
      <c r="H394" s="392"/>
      <c r="I394" s="392"/>
      <c r="J394" s="392"/>
      <c r="K394" s="392"/>
      <c r="L394" s="392"/>
      <c r="M394" s="392"/>
      <c r="N394" s="392"/>
      <c r="O394" s="392"/>
      <c r="P394" s="392"/>
      <c r="Q394" s="392"/>
      <c r="R394" s="392"/>
      <c r="S394" s="392"/>
      <c r="T394" s="392"/>
      <c r="U394" s="392"/>
      <c r="V394" s="392"/>
      <c r="W394" s="392"/>
      <c r="X394" s="392"/>
      <c r="Y394" s="392"/>
      <c r="Z394" s="392"/>
      <c r="AA394" s="392"/>
      <c r="AB394" s="392"/>
      <c r="AC394" s="392"/>
      <c r="AD394" s="393"/>
      <c r="AE394" s="393"/>
      <c r="AF394" s="393"/>
      <c r="AG394" s="393"/>
      <c r="AH394" s="393"/>
      <c r="AI394" s="394"/>
      <c r="AJ394" s="393"/>
      <c r="AK394" s="393"/>
      <c r="AL394" s="393"/>
      <c r="AM394" s="393"/>
      <c r="AN394" s="393"/>
    </row>
    <row r="395" spans="1:40" x14ac:dyDescent="0.5">
      <c r="A395" s="393"/>
      <c r="B395" s="392">
        <f t="shared" si="6"/>
        <v>0</v>
      </c>
      <c r="C395" s="392"/>
      <c r="D395" s="392"/>
      <c r="E395" s="392"/>
      <c r="F395" s="392"/>
      <c r="G395" s="392"/>
      <c r="H395" s="392"/>
      <c r="I395" s="392"/>
      <c r="J395" s="392"/>
      <c r="K395" s="392"/>
      <c r="L395" s="392"/>
      <c r="M395" s="392"/>
      <c r="N395" s="392"/>
      <c r="O395" s="392"/>
      <c r="P395" s="392"/>
      <c r="Q395" s="392"/>
      <c r="R395" s="392"/>
      <c r="S395" s="392"/>
      <c r="T395" s="392"/>
      <c r="U395" s="392"/>
      <c r="V395" s="392"/>
      <c r="W395" s="392"/>
      <c r="X395" s="392"/>
      <c r="Y395" s="392"/>
      <c r="Z395" s="392"/>
      <c r="AA395" s="392"/>
      <c r="AB395" s="392"/>
      <c r="AC395" s="392"/>
      <c r="AD395" s="393"/>
      <c r="AE395" s="393"/>
      <c r="AF395" s="393"/>
      <c r="AG395" s="393"/>
      <c r="AH395" s="393"/>
      <c r="AI395" s="394"/>
      <c r="AJ395" s="393"/>
      <c r="AK395" s="393"/>
      <c r="AL395" s="393"/>
      <c r="AM395" s="393"/>
      <c r="AN395" s="393"/>
    </row>
    <row r="396" spans="1:40" x14ac:dyDescent="0.5">
      <c r="A396" s="393"/>
      <c r="B396" s="392">
        <f t="shared" si="6"/>
        <v>0</v>
      </c>
      <c r="C396" s="392"/>
      <c r="D396" s="392"/>
      <c r="E396" s="392"/>
      <c r="F396" s="392"/>
      <c r="G396" s="392"/>
      <c r="H396" s="392"/>
      <c r="I396" s="392"/>
      <c r="J396" s="392"/>
      <c r="K396" s="392"/>
      <c r="L396" s="392"/>
      <c r="M396" s="392"/>
      <c r="N396" s="392"/>
      <c r="O396" s="392"/>
      <c r="P396" s="392"/>
      <c r="Q396" s="392"/>
      <c r="R396" s="392"/>
      <c r="S396" s="392"/>
      <c r="T396" s="392"/>
      <c r="U396" s="392"/>
      <c r="V396" s="392"/>
      <c r="W396" s="392"/>
      <c r="X396" s="392"/>
      <c r="Y396" s="392"/>
      <c r="Z396" s="392"/>
      <c r="AA396" s="392"/>
      <c r="AB396" s="392"/>
      <c r="AC396" s="392"/>
      <c r="AD396" s="393"/>
      <c r="AE396" s="393"/>
      <c r="AF396" s="393"/>
      <c r="AG396" s="393"/>
      <c r="AH396" s="393"/>
      <c r="AI396" s="394"/>
      <c r="AJ396" s="393"/>
      <c r="AK396" s="393"/>
      <c r="AL396" s="393"/>
      <c r="AM396" s="393"/>
      <c r="AN396" s="393"/>
    </row>
    <row r="397" spans="1:40" x14ac:dyDescent="0.5">
      <c r="A397" s="393"/>
      <c r="B397" s="392">
        <f t="shared" si="6"/>
        <v>0</v>
      </c>
      <c r="C397" s="392"/>
      <c r="D397" s="392"/>
      <c r="E397" s="392"/>
      <c r="F397" s="392"/>
      <c r="G397" s="392"/>
      <c r="H397" s="392"/>
      <c r="I397" s="392"/>
      <c r="J397" s="392"/>
      <c r="K397" s="392"/>
      <c r="L397" s="392"/>
      <c r="M397" s="392"/>
      <c r="N397" s="392"/>
      <c r="O397" s="392"/>
      <c r="P397" s="392"/>
      <c r="Q397" s="392"/>
      <c r="R397" s="392"/>
      <c r="S397" s="392"/>
      <c r="T397" s="392"/>
      <c r="U397" s="392"/>
      <c r="V397" s="392"/>
      <c r="W397" s="392"/>
      <c r="X397" s="392"/>
      <c r="Y397" s="392"/>
      <c r="Z397" s="392"/>
      <c r="AA397" s="392"/>
      <c r="AB397" s="392"/>
      <c r="AC397" s="392"/>
      <c r="AD397" s="393"/>
      <c r="AE397" s="393"/>
      <c r="AF397" s="393"/>
      <c r="AG397" s="393"/>
      <c r="AH397" s="393"/>
      <c r="AI397" s="394"/>
      <c r="AJ397" s="393"/>
      <c r="AK397" s="393"/>
      <c r="AL397" s="393"/>
      <c r="AM397" s="393"/>
      <c r="AN397" s="393"/>
    </row>
    <row r="398" spans="1:40" x14ac:dyDescent="0.5">
      <c r="A398" s="393"/>
      <c r="B398" s="392">
        <f t="shared" si="6"/>
        <v>0</v>
      </c>
      <c r="C398" s="392"/>
      <c r="D398" s="392"/>
      <c r="E398" s="392"/>
      <c r="F398" s="392"/>
      <c r="G398" s="392"/>
      <c r="H398" s="392"/>
      <c r="I398" s="392"/>
      <c r="J398" s="392"/>
      <c r="K398" s="392"/>
      <c r="L398" s="392"/>
      <c r="M398" s="392"/>
      <c r="N398" s="392"/>
      <c r="O398" s="392"/>
      <c r="P398" s="392"/>
      <c r="Q398" s="392"/>
      <c r="R398" s="392"/>
      <c r="S398" s="392"/>
      <c r="T398" s="392"/>
      <c r="U398" s="392"/>
      <c r="V398" s="392"/>
      <c r="W398" s="392"/>
      <c r="X398" s="392"/>
      <c r="Y398" s="392"/>
      <c r="Z398" s="392"/>
      <c r="AA398" s="392"/>
      <c r="AB398" s="392"/>
      <c r="AC398" s="392"/>
      <c r="AD398" s="393"/>
      <c r="AE398" s="393"/>
      <c r="AF398" s="393"/>
      <c r="AG398" s="393"/>
      <c r="AH398" s="393"/>
      <c r="AI398" s="394"/>
      <c r="AJ398" s="393"/>
      <c r="AK398" s="393"/>
      <c r="AL398" s="393"/>
      <c r="AM398" s="393"/>
      <c r="AN398" s="393"/>
    </row>
    <row r="399" spans="1:40" x14ac:dyDescent="0.5">
      <c r="A399" s="393"/>
      <c r="B399" s="392">
        <f t="shared" si="6"/>
        <v>0</v>
      </c>
      <c r="C399" s="392"/>
      <c r="D399" s="392"/>
      <c r="E399" s="392"/>
      <c r="F399" s="392"/>
      <c r="G399" s="392"/>
      <c r="H399" s="392"/>
      <c r="I399" s="392"/>
      <c r="J399" s="392"/>
      <c r="K399" s="392"/>
      <c r="L399" s="392"/>
      <c r="M399" s="392"/>
      <c r="N399" s="392"/>
      <c r="O399" s="392"/>
      <c r="P399" s="392"/>
      <c r="Q399" s="392"/>
      <c r="R399" s="392"/>
      <c r="S399" s="392"/>
      <c r="T399" s="392"/>
      <c r="U399" s="392"/>
      <c r="V399" s="392"/>
      <c r="W399" s="392"/>
      <c r="X399" s="392"/>
      <c r="Y399" s="392"/>
      <c r="Z399" s="392"/>
      <c r="AA399" s="392"/>
      <c r="AB399" s="392"/>
      <c r="AC399" s="392"/>
      <c r="AD399" s="393"/>
      <c r="AE399" s="393"/>
      <c r="AF399" s="393"/>
      <c r="AG399" s="393"/>
      <c r="AH399" s="393"/>
      <c r="AI399" s="394"/>
      <c r="AJ399" s="393"/>
      <c r="AK399" s="393"/>
      <c r="AL399" s="393"/>
      <c r="AM399" s="393"/>
      <c r="AN399" s="393"/>
    </row>
    <row r="400" spans="1:40" x14ac:dyDescent="0.5">
      <c r="A400" s="393"/>
      <c r="B400" s="392">
        <f t="shared" si="6"/>
        <v>0</v>
      </c>
      <c r="C400" s="392"/>
      <c r="D400" s="392"/>
      <c r="E400" s="392"/>
      <c r="F400" s="392"/>
      <c r="G400" s="392"/>
      <c r="H400" s="392"/>
      <c r="I400" s="392"/>
      <c r="J400" s="392"/>
      <c r="K400" s="392"/>
      <c r="L400" s="392"/>
      <c r="M400" s="392"/>
      <c r="N400" s="392"/>
      <c r="O400" s="392"/>
      <c r="P400" s="392"/>
      <c r="Q400" s="392"/>
      <c r="R400" s="392"/>
      <c r="S400" s="392"/>
      <c r="T400" s="392"/>
      <c r="U400" s="392"/>
      <c r="V400" s="392"/>
      <c r="W400" s="392"/>
      <c r="X400" s="392"/>
      <c r="Y400" s="392"/>
      <c r="Z400" s="392"/>
      <c r="AA400" s="392"/>
      <c r="AB400" s="392"/>
      <c r="AC400" s="392"/>
      <c r="AD400" s="393"/>
      <c r="AE400" s="393"/>
      <c r="AF400" s="393"/>
      <c r="AG400" s="393"/>
      <c r="AH400" s="393"/>
      <c r="AI400" s="394"/>
      <c r="AJ400" s="393"/>
      <c r="AK400" s="393"/>
      <c r="AL400" s="393"/>
      <c r="AM400" s="393"/>
      <c r="AN400" s="393"/>
    </row>
    <row r="401" spans="1:40" x14ac:dyDescent="0.5">
      <c r="A401" s="393"/>
      <c r="B401" s="392">
        <f t="shared" si="6"/>
        <v>0</v>
      </c>
      <c r="C401" s="392"/>
      <c r="D401" s="392"/>
      <c r="E401" s="392"/>
      <c r="F401" s="392"/>
      <c r="G401" s="392"/>
      <c r="H401" s="392"/>
      <c r="I401" s="392"/>
      <c r="J401" s="392"/>
      <c r="K401" s="392"/>
      <c r="L401" s="392"/>
      <c r="M401" s="392"/>
      <c r="N401" s="392"/>
      <c r="O401" s="392"/>
      <c r="P401" s="392"/>
      <c r="Q401" s="392"/>
      <c r="R401" s="392"/>
      <c r="S401" s="392"/>
      <c r="T401" s="392"/>
      <c r="U401" s="392"/>
      <c r="V401" s="392"/>
      <c r="W401" s="392"/>
      <c r="X401" s="392"/>
      <c r="Y401" s="392"/>
      <c r="Z401" s="392"/>
      <c r="AA401" s="392"/>
      <c r="AB401" s="392"/>
      <c r="AC401" s="392"/>
      <c r="AD401" s="393"/>
      <c r="AE401" s="393"/>
      <c r="AF401" s="393"/>
      <c r="AG401" s="393"/>
      <c r="AH401" s="393"/>
      <c r="AI401" s="394"/>
      <c r="AJ401" s="393"/>
      <c r="AK401" s="393"/>
      <c r="AL401" s="393"/>
      <c r="AM401" s="393"/>
      <c r="AN401" s="393"/>
    </row>
    <row r="402" spans="1:40" x14ac:dyDescent="0.5">
      <c r="A402" s="393"/>
      <c r="B402" s="392">
        <f t="shared" si="6"/>
        <v>0</v>
      </c>
      <c r="C402" s="392"/>
      <c r="D402" s="392"/>
      <c r="E402" s="392"/>
      <c r="F402" s="392"/>
      <c r="G402" s="392"/>
      <c r="H402" s="392"/>
      <c r="I402" s="392"/>
      <c r="J402" s="392"/>
      <c r="K402" s="392"/>
      <c r="L402" s="392"/>
      <c r="M402" s="392"/>
      <c r="N402" s="392"/>
      <c r="O402" s="392"/>
      <c r="P402" s="392"/>
      <c r="Q402" s="392"/>
      <c r="R402" s="392"/>
      <c r="S402" s="392"/>
      <c r="T402" s="392"/>
      <c r="U402" s="392"/>
      <c r="V402" s="392"/>
      <c r="W402" s="392"/>
      <c r="X402" s="392"/>
      <c r="Y402" s="392"/>
      <c r="Z402" s="392"/>
      <c r="AA402" s="392"/>
      <c r="AB402" s="392"/>
      <c r="AC402" s="392"/>
      <c r="AD402" s="393"/>
      <c r="AE402" s="393"/>
      <c r="AF402" s="393"/>
      <c r="AG402" s="393"/>
      <c r="AH402" s="393"/>
      <c r="AI402" s="394"/>
      <c r="AJ402" s="393"/>
      <c r="AK402" s="393"/>
      <c r="AL402" s="393"/>
      <c r="AM402" s="393"/>
      <c r="AN402" s="393"/>
    </row>
    <row r="403" spans="1:40" x14ac:dyDescent="0.5">
      <c r="A403" s="393"/>
      <c r="B403" s="392">
        <f t="shared" si="6"/>
        <v>0</v>
      </c>
      <c r="C403" s="392"/>
      <c r="D403" s="392"/>
      <c r="E403" s="392"/>
      <c r="F403" s="392"/>
      <c r="G403" s="392"/>
      <c r="H403" s="392"/>
      <c r="I403" s="392"/>
      <c r="J403" s="392"/>
      <c r="K403" s="392"/>
      <c r="L403" s="392"/>
      <c r="M403" s="392"/>
      <c r="N403" s="392"/>
      <c r="O403" s="392"/>
      <c r="P403" s="392"/>
      <c r="Q403" s="392"/>
      <c r="R403" s="392"/>
      <c r="S403" s="392"/>
      <c r="T403" s="392"/>
      <c r="U403" s="392"/>
      <c r="V403" s="392"/>
      <c r="W403" s="392"/>
      <c r="X403" s="392"/>
      <c r="Y403" s="392"/>
      <c r="Z403" s="392"/>
      <c r="AA403" s="392"/>
      <c r="AB403" s="392"/>
      <c r="AC403" s="392"/>
      <c r="AD403" s="393"/>
      <c r="AE403" s="393"/>
      <c r="AF403" s="393"/>
      <c r="AG403" s="393"/>
      <c r="AH403" s="393"/>
      <c r="AI403" s="394"/>
      <c r="AJ403" s="393"/>
      <c r="AK403" s="393"/>
      <c r="AL403" s="393"/>
      <c r="AM403" s="393"/>
      <c r="AN403" s="393"/>
    </row>
    <row r="404" spans="1:40" x14ac:dyDescent="0.5">
      <c r="A404" s="393"/>
      <c r="B404" s="392">
        <f t="shared" si="6"/>
        <v>0</v>
      </c>
      <c r="C404" s="392"/>
      <c r="D404" s="392"/>
      <c r="E404" s="392"/>
      <c r="F404" s="392"/>
      <c r="G404" s="392"/>
      <c r="H404" s="392"/>
      <c r="I404" s="392"/>
      <c r="J404" s="392"/>
      <c r="K404" s="392"/>
      <c r="L404" s="392"/>
      <c r="M404" s="392"/>
      <c r="N404" s="392"/>
      <c r="O404" s="392"/>
      <c r="P404" s="392"/>
      <c r="Q404" s="392"/>
      <c r="R404" s="392"/>
      <c r="S404" s="392"/>
      <c r="T404" s="392"/>
      <c r="U404" s="392"/>
      <c r="V404" s="392"/>
      <c r="W404" s="392"/>
      <c r="X404" s="392"/>
      <c r="Y404" s="392"/>
      <c r="Z404" s="392"/>
      <c r="AA404" s="392"/>
      <c r="AB404" s="392"/>
      <c r="AC404" s="392"/>
      <c r="AD404" s="393"/>
      <c r="AE404" s="393"/>
      <c r="AF404" s="393"/>
      <c r="AG404" s="393"/>
      <c r="AH404" s="393"/>
      <c r="AI404" s="394"/>
      <c r="AJ404" s="393"/>
      <c r="AK404" s="393"/>
      <c r="AL404" s="393"/>
      <c r="AM404" s="393"/>
      <c r="AN404" s="393"/>
    </row>
    <row r="405" spans="1:40" x14ac:dyDescent="0.5">
      <c r="A405" s="393"/>
      <c r="B405" s="392">
        <f t="shared" si="6"/>
        <v>0</v>
      </c>
      <c r="C405" s="392"/>
      <c r="D405" s="392"/>
      <c r="E405" s="392"/>
      <c r="F405" s="392"/>
      <c r="G405" s="392"/>
      <c r="H405" s="392"/>
      <c r="I405" s="392"/>
      <c r="J405" s="392"/>
      <c r="K405" s="392"/>
      <c r="L405" s="392"/>
      <c r="M405" s="392"/>
      <c r="N405" s="392"/>
      <c r="O405" s="392"/>
      <c r="P405" s="392"/>
      <c r="Q405" s="392"/>
      <c r="R405" s="392"/>
      <c r="S405" s="392"/>
      <c r="T405" s="392"/>
      <c r="U405" s="392"/>
      <c r="V405" s="392"/>
      <c r="W405" s="392"/>
      <c r="X405" s="392"/>
      <c r="Y405" s="392"/>
      <c r="Z405" s="392"/>
      <c r="AA405" s="392"/>
      <c r="AB405" s="392"/>
      <c r="AC405" s="392"/>
      <c r="AD405" s="393"/>
      <c r="AE405" s="393"/>
      <c r="AF405" s="393"/>
      <c r="AG405" s="393"/>
      <c r="AH405" s="393"/>
      <c r="AI405" s="394"/>
      <c r="AJ405" s="393"/>
      <c r="AK405" s="393"/>
      <c r="AL405" s="393"/>
      <c r="AM405" s="393"/>
      <c r="AN405" s="393"/>
    </row>
    <row r="406" spans="1:40" x14ac:dyDescent="0.5">
      <c r="A406" s="393"/>
      <c r="B406" s="392">
        <f t="shared" si="6"/>
        <v>0</v>
      </c>
      <c r="C406" s="392"/>
      <c r="D406" s="392"/>
      <c r="E406" s="392"/>
      <c r="F406" s="392"/>
      <c r="G406" s="392"/>
      <c r="H406" s="392"/>
      <c r="I406" s="392"/>
      <c r="J406" s="392"/>
      <c r="K406" s="392"/>
      <c r="L406" s="392"/>
      <c r="M406" s="392"/>
      <c r="N406" s="392"/>
      <c r="O406" s="392"/>
      <c r="P406" s="392"/>
      <c r="Q406" s="392"/>
      <c r="R406" s="392"/>
      <c r="S406" s="392"/>
      <c r="T406" s="392"/>
      <c r="U406" s="392"/>
      <c r="V406" s="392"/>
      <c r="W406" s="392"/>
      <c r="X406" s="392"/>
      <c r="Y406" s="392"/>
      <c r="Z406" s="392"/>
      <c r="AA406" s="392"/>
      <c r="AB406" s="392"/>
      <c r="AC406" s="392"/>
      <c r="AD406" s="393"/>
      <c r="AE406" s="393"/>
      <c r="AF406" s="393"/>
      <c r="AG406" s="393"/>
      <c r="AH406" s="393"/>
      <c r="AI406" s="394"/>
      <c r="AJ406" s="393"/>
      <c r="AK406" s="393"/>
      <c r="AL406" s="393"/>
      <c r="AM406" s="393"/>
      <c r="AN406" s="393"/>
    </row>
    <row r="407" spans="1:40" x14ac:dyDescent="0.5">
      <c r="A407" s="393"/>
      <c r="B407" s="392">
        <f t="shared" si="6"/>
        <v>0</v>
      </c>
      <c r="C407" s="392"/>
      <c r="D407" s="392"/>
      <c r="E407" s="392"/>
      <c r="F407" s="392"/>
      <c r="G407" s="392"/>
      <c r="H407" s="392"/>
      <c r="I407" s="392"/>
      <c r="J407" s="392"/>
      <c r="K407" s="392"/>
      <c r="L407" s="392"/>
      <c r="M407" s="392"/>
      <c r="N407" s="392"/>
      <c r="O407" s="392"/>
      <c r="P407" s="392"/>
      <c r="Q407" s="392"/>
      <c r="R407" s="392"/>
      <c r="S407" s="392"/>
      <c r="T407" s="392"/>
      <c r="U407" s="392"/>
      <c r="V407" s="392"/>
      <c r="W407" s="392"/>
      <c r="X407" s="392"/>
      <c r="Y407" s="392"/>
      <c r="Z407" s="392"/>
      <c r="AA407" s="392"/>
      <c r="AB407" s="392"/>
      <c r="AC407" s="392"/>
      <c r="AD407" s="393"/>
      <c r="AE407" s="393"/>
      <c r="AF407" s="393"/>
      <c r="AG407" s="393"/>
      <c r="AH407" s="393"/>
      <c r="AI407" s="394"/>
      <c r="AJ407" s="393"/>
      <c r="AK407" s="393"/>
      <c r="AL407" s="393"/>
      <c r="AM407" s="393"/>
      <c r="AN407" s="393"/>
    </row>
    <row r="408" spans="1:40" x14ac:dyDescent="0.5">
      <c r="A408" s="393"/>
      <c r="B408" s="392">
        <f t="shared" si="6"/>
        <v>0</v>
      </c>
      <c r="C408" s="392"/>
      <c r="D408" s="392"/>
      <c r="E408" s="392"/>
      <c r="F408" s="392"/>
      <c r="G408" s="392"/>
      <c r="H408" s="392"/>
      <c r="I408" s="392"/>
      <c r="J408" s="392"/>
      <c r="K408" s="392"/>
      <c r="L408" s="392"/>
      <c r="M408" s="392"/>
      <c r="N408" s="392"/>
      <c r="O408" s="392"/>
      <c r="P408" s="392"/>
      <c r="Q408" s="392"/>
      <c r="R408" s="392"/>
      <c r="S408" s="392"/>
      <c r="T408" s="392"/>
      <c r="U408" s="392"/>
      <c r="V408" s="392"/>
      <c r="W408" s="392"/>
      <c r="X408" s="392"/>
      <c r="Y408" s="392"/>
      <c r="Z408" s="392"/>
      <c r="AA408" s="392"/>
      <c r="AB408" s="392"/>
      <c r="AC408" s="392"/>
      <c r="AD408" s="393"/>
      <c r="AE408" s="393"/>
      <c r="AF408" s="393"/>
      <c r="AG408" s="393"/>
      <c r="AH408" s="393"/>
      <c r="AI408" s="394"/>
      <c r="AJ408" s="393"/>
      <c r="AK408" s="393"/>
      <c r="AL408" s="393"/>
      <c r="AM408" s="393"/>
      <c r="AN408" s="393"/>
    </row>
    <row r="409" spans="1:40" x14ac:dyDescent="0.5">
      <c r="A409" s="393"/>
      <c r="B409" s="392">
        <f t="shared" si="6"/>
        <v>0</v>
      </c>
      <c r="C409" s="392"/>
      <c r="D409" s="392"/>
      <c r="E409" s="392"/>
      <c r="F409" s="392"/>
      <c r="G409" s="392"/>
      <c r="H409" s="392"/>
      <c r="I409" s="392"/>
      <c r="J409" s="392"/>
      <c r="K409" s="392"/>
      <c r="L409" s="392"/>
      <c r="M409" s="392"/>
      <c r="N409" s="392"/>
      <c r="O409" s="392"/>
      <c r="P409" s="392"/>
      <c r="Q409" s="392"/>
      <c r="R409" s="392"/>
      <c r="S409" s="392"/>
      <c r="T409" s="392"/>
      <c r="U409" s="392"/>
      <c r="V409" s="392"/>
      <c r="W409" s="392"/>
      <c r="X409" s="392"/>
      <c r="Y409" s="392"/>
      <c r="Z409" s="392"/>
      <c r="AA409" s="392"/>
      <c r="AB409" s="392"/>
      <c r="AC409" s="392"/>
      <c r="AD409" s="393"/>
      <c r="AE409" s="393"/>
      <c r="AF409" s="393"/>
      <c r="AG409" s="393"/>
      <c r="AH409" s="393"/>
      <c r="AI409" s="394"/>
      <c r="AJ409" s="393"/>
      <c r="AK409" s="393"/>
      <c r="AL409" s="393"/>
      <c r="AM409" s="393"/>
      <c r="AN409" s="393"/>
    </row>
    <row r="410" spans="1:40" x14ac:dyDescent="0.5">
      <c r="A410" s="393"/>
      <c r="B410" s="392">
        <f t="shared" si="6"/>
        <v>0</v>
      </c>
      <c r="C410" s="392"/>
      <c r="D410" s="392"/>
      <c r="E410" s="392"/>
      <c r="F410" s="392"/>
      <c r="G410" s="392"/>
      <c r="H410" s="392"/>
      <c r="I410" s="392"/>
      <c r="J410" s="392"/>
      <c r="K410" s="392"/>
      <c r="L410" s="392"/>
      <c r="M410" s="392"/>
      <c r="N410" s="392"/>
      <c r="O410" s="392"/>
      <c r="P410" s="392"/>
      <c r="Q410" s="392"/>
      <c r="R410" s="392"/>
      <c r="S410" s="392"/>
      <c r="T410" s="392"/>
      <c r="U410" s="392"/>
      <c r="V410" s="392"/>
      <c r="W410" s="392"/>
      <c r="X410" s="392"/>
      <c r="Y410" s="392"/>
      <c r="Z410" s="392"/>
      <c r="AA410" s="392"/>
      <c r="AB410" s="392"/>
      <c r="AC410" s="392"/>
      <c r="AD410" s="393"/>
      <c r="AE410" s="393"/>
      <c r="AF410" s="393"/>
      <c r="AG410" s="393"/>
      <c r="AH410" s="393"/>
      <c r="AI410" s="394"/>
      <c r="AJ410" s="393"/>
      <c r="AK410" s="393"/>
      <c r="AL410" s="393"/>
      <c r="AM410" s="393"/>
      <c r="AN410" s="393"/>
    </row>
    <row r="411" spans="1:40" x14ac:dyDescent="0.5">
      <c r="A411" s="393"/>
      <c r="B411" s="392">
        <f t="shared" si="6"/>
        <v>0</v>
      </c>
      <c r="C411" s="392"/>
      <c r="D411" s="392"/>
      <c r="E411" s="392"/>
      <c r="F411" s="392"/>
      <c r="G411" s="392"/>
      <c r="H411" s="392"/>
      <c r="I411" s="392"/>
      <c r="J411" s="392"/>
      <c r="K411" s="392"/>
      <c r="L411" s="392"/>
      <c r="M411" s="392"/>
      <c r="N411" s="392"/>
      <c r="O411" s="392"/>
      <c r="P411" s="392"/>
      <c r="Q411" s="392"/>
      <c r="R411" s="392"/>
      <c r="S411" s="392"/>
      <c r="T411" s="392"/>
      <c r="U411" s="392"/>
      <c r="V411" s="392"/>
      <c r="W411" s="392"/>
      <c r="X411" s="392"/>
      <c r="Y411" s="392"/>
      <c r="Z411" s="392"/>
      <c r="AA411" s="392"/>
      <c r="AB411" s="392"/>
      <c r="AC411" s="392"/>
      <c r="AD411" s="393"/>
      <c r="AE411" s="393"/>
      <c r="AF411" s="393"/>
      <c r="AG411" s="393"/>
      <c r="AH411" s="393"/>
      <c r="AI411" s="394"/>
      <c r="AJ411" s="393"/>
      <c r="AK411" s="393"/>
      <c r="AL411" s="393"/>
      <c r="AM411" s="393"/>
      <c r="AN411" s="393"/>
    </row>
    <row r="412" spans="1:40" x14ac:dyDescent="0.5">
      <c r="A412" s="393"/>
      <c r="B412" s="392">
        <f t="shared" si="6"/>
        <v>0</v>
      </c>
      <c r="C412" s="392"/>
      <c r="D412" s="392"/>
      <c r="E412" s="392"/>
      <c r="F412" s="392"/>
      <c r="G412" s="392"/>
      <c r="H412" s="392"/>
      <c r="I412" s="392"/>
      <c r="J412" s="392"/>
      <c r="K412" s="392"/>
      <c r="L412" s="392"/>
      <c r="M412" s="392"/>
      <c r="N412" s="392"/>
      <c r="O412" s="392"/>
      <c r="P412" s="392"/>
      <c r="Q412" s="392"/>
      <c r="R412" s="392"/>
      <c r="S412" s="392"/>
      <c r="T412" s="392"/>
      <c r="U412" s="392"/>
      <c r="V412" s="392"/>
      <c r="W412" s="392"/>
      <c r="X412" s="392"/>
      <c r="Y412" s="392"/>
      <c r="Z412" s="392"/>
      <c r="AA412" s="392"/>
      <c r="AB412" s="392"/>
      <c r="AC412" s="392"/>
      <c r="AD412" s="393"/>
      <c r="AE412" s="393"/>
      <c r="AF412" s="393"/>
      <c r="AG412" s="393"/>
      <c r="AH412" s="393"/>
      <c r="AI412" s="394"/>
      <c r="AJ412" s="393"/>
      <c r="AK412" s="393"/>
      <c r="AL412" s="393"/>
      <c r="AM412" s="393"/>
      <c r="AN412" s="393"/>
    </row>
    <row r="413" spans="1:40" x14ac:dyDescent="0.5">
      <c r="A413" s="393"/>
      <c r="B413" s="392">
        <f t="shared" si="6"/>
        <v>0</v>
      </c>
      <c r="C413" s="392"/>
      <c r="D413" s="392"/>
      <c r="E413" s="392"/>
      <c r="F413" s="392"/>
      <c r="G413" s="392"/>
      <c r="H413" s="392"/>
      <c r="I413" s="392"/>
      <c r="J413" s="392"/>
      <c r="K413" s="392"/>
      <c r="L413" s="392"/>
      <c r="M413" s="392"/>
      <c r="N413" s="392"/>
      <c r="O413" s="392"/>
      <c r="P413" s="392"/>
      <c r="Q413" s="392"/>
      <c r="R413" s="392"/>
      <c r="S413" s="392"/>
      <c r="T413" s="392"/>
      <c r="U413" s="392"/>
      <c r="V413" s="392"/>
      <c r="W413" s="392"/>
      <c r="X413" s="392"/>
      <c r="Y413" s="392"/>
      <c r="Z413" s="392"/>
      <c r="AA413" s="392"/>
      <c r="AB413" s="392"/>
      <c r="AC413" s="392"/>
      <c r="AD413" s="393"/>
      <c r="AE413" s="393"/>
      <c r="AF413" s="393"/>
      <c r="AG413" s="393"/>
      <c r="AH413" s="393"/>
      <c r="AI413" s="394"/>
      <c r="AJ413" s="393"/>
      <c r="AK413" s="393"/>
      <c r="AL413" s="393"/>
      <c r="AM413" s="393"/>
      <c r="AN413" s="393"/>
    </row>
    <row r="414" spans="1:40" x14ac:dyDescent="0.5">
      <c r="A414" s="393"/>
      <c r="B414" s="392">
        <f t="shared" si="6"/>
        <v>0</v>
      </c>
      <c r="C414" s="392"/>
      <c r="D414" s="392"/>
      <c r="E414" s="392"/>
      <c r="F414" s="392"/>
      <c r="G414" s="392"/>
      <c r="H414" s="392"/>
      <c r="I414" s="392"/>
      <c r="J414" s="392"/>
      <c r="K414" s="392"/>
      <c r="L414" s="392"/>
      <c r="M414" s="392"/>
      <c r="N414" s="392"/>
      <c r="O414" s="392"/>
      <c r="P414" s="392"/>
      <c r="Q414" s="392"/>
      <c r="R414" s="392"/>
      <c r="S414" s="392"/>
      <c r="T414" s="392"/>
      <c r="U414" s="392"/>
      <c r="V414" s="392"/>
      <c r="W414" s="392"/>
      <c r="X414" s="392"/>
      <c r="Y414" s="392"/>
      <c r="Z414" s="392"/>
      <c r="AA414" s="392"/>
      <c r="AB414" s="392"/>
      <c r="AC414" s="392"/>
      <c r="AD414" s="393"/>
      <c r="AE414" s="393"/>
      <c r="AF414" s="393"/>
      <c r="AG414" s="393"/>
      <c r="AH414" s="393"/>
      <c r="AI414" s="394"/>
      <c r="AJ414" s="393"/>
      <c r="AK414" s="393"/>
      <c r="AL414" s="393"/>
      <c r="AM414" s="393"/>
      <c r="AN414" s="393"/>
    </row>
    <row r="415" spans="1:40" x14ac:dyDescent="0.5">
      <c r="A415" s="393"/>
      <c r="B415" s="392">
        <f t="shared" si="6"/>
        <v>0</v>
      </c>
      <c r="C415" s="392"/>
      <c r="D415" s="392"/>
      <c r="E415" s="392"/>
      <c r="F415" s="392"/>
      <c r="G415" s="392"/>
      <c r="H415" s="392"/>
      <c r="I415" s="392"/>
      <c r="J415" s="392"/>
      <c r="K415" s="392"/>
      <c r="L415" s="392"/>
      <c r="M415" s="392"/>
      <c r="N415" s="392"/>
      <c r="O415" s="392"/>
      <c r="P415" s="392"/>
      <c r="Q415" s="392"/>
      <c r="R415" s="392"/>
      <c r="S415" s="392"/>
      <c r="T415" s="392"/>
      <c r="U415" s="392"/>
      <c r="V415" s="392"/>
      <c r="W415" s="392"/>
      <c r="X415" s="392"/>
      <c r="Y415" s="392"/>
      <c r="Z415" s="392"/>
      <c r="AA415" s="392"/>
      <c r="AB415" s="392"/>
      <c r="AC415" s="392"/>
      <c r="AD415" s="393"/>
      <c r="AE415" s="393"/>
      <c r="AF415" s="393"/>
      <c r="AG415" s="393"/>
      <c r="AH415" s="393"/>
      <c r="AI415" s="394"/>
      <c r="AJ415" s="393"/>
      <c r="AK415" s="393"/>
      <c r="AL415" s="393"/>
      <c r="AM415" s="393"/>
      <c r="AN415" s="393"/>
    </row>
    <row r="416" spans="1:40" x14ac:dyDescent="0.5">
      <c r="A416" s="393"/>
      <c r="B416" s="392">
        <f t="shared" si="6"/>
        <v>0</v>
      </c>
      <c r="C416" s="392"/>
      <c r="D416" s="392"/>
      <c r="E416" s="392"/>
      <c r="F416" s="392"/>
      <c r="G416" s="392"/>
      <c r="H416" s="392"/>
      <c r="I416" s="392"/>
      <c r="J416" s="392"/>
      <c r="K416" s="392"/>
      <c r="L416" s="392"/>
      <c r="M416" s="392"/>
      <c r="N416" s="392"/>
      <c r="O416" s="392"/>
      <c r="P416" s="392"/>
      <c r="Q416" s="392"/>
      <c r="R416" s="392"/>
      <c r="S416" s="392"/>
      <c r="T416" s="392"/>
      <c r="U416" s="392"/>
      <c r="V416" s="392"/>
      <c r="W416" s="392"/>
      <c r="X416" s="392"/>
      <c r="Y416" s="392"/>
      <c r="Z416" s="392"/>
      <c r="AA416" s="392"/>
      <c r="AB416" s="392"/>
      <c r="AC416" s="392"/>
      <c r="AD416" s="393"/>
      <c r="AE416" s="393"/>
      <c r="AF416" s="393"/>
      <c r="AG416" s="393"/>
      <c r="AH416" s="393"/>
      <c r="AI416" s="394"/>
      <c r="AJ416" s="393"/>
      <c r="AK416" s="393"/>
      <c r="AL416" s="393"/>
      <c r="AM416" s="393"/>
      <c r="AN416" s="393"/>
    </row>
    <row r="417" spans="1:40" x14ac:dyDescent="0.5">
      <c r="A417" s="393"/>
      <c r="B417" s="392">
        <f t="shared" si="6"/>
        <v>0</v>
      </c>
      <c r="C417" s="392"/>
      <c r="D417" s="392"/>
      <c r="E417" s="392"/>
      <c r="F417" s="392"/>
      <c r="G417" s="392"/>
      <c r="H417" s="392"/>
      <c r="I417" s="392"/>
      <c r="J417" s="392"/>
      <c r="K417" s="392"/>
      <c r="L417" s="392"/>
      <c r="M417" s="392"/>
      <c r="N417" s="392"/>
      <c r="O417" s="392"/>
      <c r="P417" s="392"/>
      <c r="Q417" s="392"/>
      <c r="R417" s="392"/>
      <c r="S417" s="392"/>
      <c r="T417" s="392"/>
      <c r="U417" s="392"/>
      <c r="V417" s="392"/>
      <c r="W417" s="392"/>
      <c r="X417" s="392"/>
      <c r="Y417" s="392"/>
      <c r="Z417" s="392"/>
      <c r="AA417" s="392"/>
      <c r="AB417" s="392"/>
      <c r="AC417" s="392"/>
      <c r="AD417" s="393"/>
      <c r="AE417" s="393"/>
      <c r="AF417" s="393"/>
      <c r="AG417" s="393"/>
      <c r="AH417" s="393"/>
      <c r="AI417" s="394"/>
      <c r="AJ417" s="393"/>
      <c r="AK417" s="393"/>
      <c r="AL417" s="393"/>
      <c r="AM417" s="393"/>
      <c r="AN417" s="393"/>
    </row>
    <row r="418" spans="1:40" x14ac:dyDescent="0.5">
      <c r="A418" s="393"/>
      <c r="B418" s="392">
        <f t="shared" si="6"/>
        <v>0</v>
      </c>
      <c r="C418" s="392"/>
      <c r="D418" s="392"/>
      <c r="E418" s="392"/>
      <c r="F418" s="392"/>
      <c r="G418" s="392"/>
      <c r="H418" s="392"/>
      <c r="I418" s="392"/>
      <c r="J418" s="392"/>
      <c r="K418" s="392"/>
      <c r="L418" s="392"/>
      <c r="M418" s="392"/>
      <c r="N418" s="392"/>
      <c r="O418" s="392"/>
      <c r="P418" s="392"/>
      <c r="Q418" s="392"/>
      <c r="R418" s="392"/>
      <c r="S418" s="392"/>
      <c r="T418" s="392"/>
      <c r="U418" s="392"/>
      <c r="V418" s="392"/>
      <c r="W418" s="392"/>
      <c r="X418" s="392"/>
      <c r="Y418" s="392"/>
      <c r="Z418" s="392"/>
      <c r="AA418" s="392"/>
      <c r="AB418" s="392"/>
      <c r="AC418" s="392"/>
      <c r="AD418" s="393"/>
      <c r="AE418" s="393"/>
      <c r="AF418" s="393"/>
      <c r="AG418" s="393"/>
      <c r="AH418" s="393"/>
      <c r="AI418" s="394"/>
      <c r="AJ418" s="393"/>
      <c r="AK418" s="393"/>
      <c r="AL418" s="393"/>
      <c r="AM418" s="393"/>
      <c r="AN418" s="393"/>
    </row>
    <row r="419" spans="1:40" x14ac:dyDescent="0.5">
      <c r="A419" s="393"/>
      <c r="B419" s="392">
        <f t="shared" si="6"/>
        <v>0</v>
      </c>
      <c r="C419" s="392"/>
      <c r="D419" s="392"/>
      <c r="E419" s="392"/>
      <c r="F419" s="392"/>
      <c r="G419" s="392"/>
      <c r="H419" s="392"/>
      <c r="I419" s="392"/>
      <c r="J419" s="392"/>
      <c r="K419" s="392"/>
      <c r="L419" s="392"/>
      <c r="M419" s="392"/>
      <c r="N419" s="392"/>
      <c r="O419" s="392"/>
      <c r="P419" s="392"/>
      <c r="Q419" s="392"/>
      <c r="R419" s="392"/>
      <c r="S419" s="392"/>
      <c r="T419" s="392"/>
      <c r="U419" s="392"/>
      <c r="V419" s="392"/>
      <c r="W419" s="392"/>
      <c r="X419" s="392"/>
      <c r="Y419" s="392"/>
      <c r="Z419" s="392"/>
      <c r="AA419" s="392"/>
      <c r="AB419" s="392"/>
      <c r="AC419" s="392"/>
      <c r="AD419" s="393"/>
      <c r="AE419" s="393"/>
      <c r="AF419" s="393"/>
      <c r="AG419" s="393"/>
      <c r="AH419" s="393"/>
      <c r="AI419" s="394"/>
      <c r="AJ419" s="393"/>
      <c r="AK419" s="393"/>
      <c r="AL419" s="393"/>
      <c r="AM419" s="393"/>
      <c r="AN419" s="393"/>
    </row>
    <row r="420" spans="1:40" x14ac:dyDescent="0.5">
      <c r="A420" s="393"/>
      <c r="B420" s="392">
        <f t="shared" si="6"/>
        <v>0</v>
      </c>
      <c r="C420" s="392"/>
      <c r="D420" s="392"/>
      <c r="E420" s="392"/>
      <c r="F420" s="392"/>
      <c r="G420" s="392"/>
      <c r="H420" s="392"/>
      <c r="I420" s="392"/>
      <c r="J420" s="392"/>
      <c r="K420" s="392"/>
      <c r="L420" s="392"/>
      <c r="M420" s="392"/>
      <c r="N420" s="392"/>
      <c r="O420" s="392"/>
      <c r="P420" s="392"/>
      <c r="Q420" s="392"/>
      <c r="R420" s="392"/>
      <c r="S420" s="392"/>
      <c r="T420" s="392"/>
      <c r="U420" s="392"/>
      <c r="V420" s="392"/>
      <c r="W420" s="392"/>
      <c r="X420" s="392"/>
      <c r="Y420" s="392"/>
      <c r="Z420" s="392"/>
      <c r="AA420" s="392"/>
      <c r="AB420" s="392"/>
      <c r="AC420" s="392"/>
      <c r="AD420" s="393"/>
      <c r="AE420" s="393"/>
      <c r="AF420" s="393"/>
      <c r="AG420" s="393"/>
      <c r="AH420" s="393"/>
      <c r="AI420" s="394"/>
      <c r="AJ420" s="393"/>
      <c r="AK420" s="393"/>
      <c r="AL420" s="393"/>
      <c r="AM420" s="393"/>
      <c r="AN420" s="393"/>
    </row>
    <row r="421" spans="1:40" x14ac:dyDescent="0.5">
      <c r="A421" s="393"/>
      <c r="B421" s="392">
        <f t="shared" si="6"/>
        <v>0</v>
      </c>
      <c r="C421" s="392"/>
      <c r="D421" s="392"/>
      <c r="E421" s="392"/>
      <c r="F421" s="392"/>
      <c r="G421" s="392"/>
      <c r="H421" s="392"/>
      <c r="I421" s="392"/>
      <c r="J421" s="392"/>
      <c r="K421" s="392"/>
      <c r="L421" s="392"/>
      <c r="M421" s="392"/>
      <c r="N421" s="392"/>
      <c r="O421" s="392"/>
      <c r="P421" s="392"/>
      <c r="Q421" s="392"/>
      <c r="R421" s="392"/>
      <c r="S421" s="392"/>
      <c r="T421" s="392"/>
      <c r="U421" s="392"/>
      <c r="V421" s="392"/>
      <c r="W421" s="392"/>
      <c r="X421" s="392"/>
      <c r="Y421" s="392"/>
      <c r="Z421" s="392"/>
      <c r="AA421" s="392"/>
      <c r="AB421" s="392"/>
      <c r="AC421" s="392"/>
      <c r="AD421" s="393"/>
      <c r="AE421" s="393"/>
      <c r="AF421" s="393"/>
      <c r="AG421" s="393"/>
      <c r="AH421" s="393"/>
      <c r="AI421" s="394"/>
      <c r="AJ421" s="393"/>
      <c r="AK421" s="393"/>
      <c r="AL421" s="393"/>
      <c r="AM421" s="393"/>
      <c r="AN421" s="393"/>
    </row>
    <row r="422" spans="1:40" x14ac:dyDescent="0.5">
      <c r="A422" s="393"/>
      <c r="B422" s="392">
        <f t="shared" si="6"/>
        <v>0</v>
      </c>
      <c r="C422" s="392"/>
      <c r="D422" s="392"/>
      <c r="E422" s="392"/>
      <c r="F422" s="392"/>
      <c r="G422" s="392"/>
      <c r="H422" s="392"/>
      <c r="I422" s="392"/>
      <c r="J422" s="392"/>
      <c r="K422" s="392"/>
      <c r="L422" s="392"/>
      <c r="M422" s="392"/>
      <c r="N422" s="392"/>
      <c r="O422" s="392"/>
      <c r="P422" s="392"/>
      <c r="Q422" s="392"/>
      <c r="R422" s="392"/>
      <c r="S422" s="392"/>
      <c r="T422" s="392"/>
      <c r="U422" s="392"/>
      <c r="V422" s="392"/>
      <c r="W422" s="392"/>
      <c r="X422" s="392"/>
      <c r="Y422" s="392"/>
      <c r="Z422" s="392"/>
      <c r="AA422" s="392"/>
      <c r="AB422" s="392"/>
      <c r="AC422" s="392"/>
      <c r="AD422" s="393"/>
      <c r="AE422" s="393"/>
      <c r="AF422" s="393"/>
      <c r="AG422" s="393"/>
      <c r="AH422" s="393"/>
      <c r="AI422" s="394"/>
      <c r="AJ422" s="393"/>
      <c r="AK422" s="393"/>
      <c r="AL422" s="393"/>
      <c r="AM422" s="393"/>
      <c r="AN422" s="393"/>
    </row>
    <row r="423" spans="1:40" x14ac:dyDescent="0.5">
      <c r="A423" s="393"/>
      <c r="B423" s="392">
        <f t="shared" si="6"/>
        <v>0</v>
      </c>
      <c r="C423" s="392"/>
      <c r="D423" s="392"/>
      <c r="E423" s="392"/>
      <c r="F423" s="392"/>
      <c r="G423" s="392"/>
      <c r="H423" s="392"/>
      <c r="I423" s="392"/>
      <c r="J423" s="392"/>
      <c r="K423" s="392"/>
      <c r="L423" s="392"/>
      <c r="M423" s="392"/>
      <c r="N423" s="392"/>
      <c r="O423" s="392"/>
      <c r="P423" s="392"/>
      <c r="Q423" s="392"/>
      <c r="R423" s="392"/>
      <c r="S423" s="392"/>
      <c r="T423" s="392"/>
      <c r="U423" s="392"/>
      <c r="V423" s="392"/>
      <c r="W423" s="392"/>
      <c r="X423" s="392"/>
      <c r="Y423" s="392"/>
      <c r="Z423" s="392"/>
      <c r="AA423" s="392"/>
      <c r="AB423" s="392"/>
      <c r="AC423" s="392"/>
      <c r="AD423" s="393"/>
      <c r="AE423" s="393"/>
      <c r="AF423" s="393"/>
      <c r="AG423" s="393"/>
      <c r="AH423" s="393"/>
      <c r="AI423" s="394"/>
      <c r="AJ423" s="393"/>
      <c r="AK423" s="393"/>
      <c r="AL423" s="393"/>
      <c r="AM423" s="393"/>
      <c r="AN423" s="393"/>
    </row>
    <row r="424" spans="1:40" x14ac:dyDescent="0.5">
      <c r="A424" s="393"/>
      <c r="B424" s="392">
        <f t="shared" si="6"/>
        <v>0</v>
      </c>
      <c r="C424" s="392"/>
      <c r="D424" s="392"/>
      <c r="E424" s="392"/>
      <c r="F424" s="392"/>
      <c r="G424" s="392"/>
      <c r="H424" s="392"/>
      <c r="I424" s="392"/>
      <c r="J424" s="392"/>
      <c r="K424" s="392"/>
      <c r="L424" s="392"/>
      <c r="M424" s="392"/>
      <c r="N424" s="392"/>
      <c r="O424" s="392"/>
      <c r="P424" s="392"/>
      <c r="Q424" s="392"/>
      <c r="R424" s="392"/>
      <c r="S424" s="392"/>
      <c r="T424" s="392"/>
      <c r="U424" s="392"/>
      <c r="V424" s="392"/>
      <c r="W424" s="392"/>
      <c r="X424" s="392"/>
      <c r="Y424" s="392"/>
      <c r="Z424" s="392"/>
      <c r="AA424" s="392"/>
      <c r="AB424" s="392"/>
      <c r="AC424" s="392"/>
      <c r="AD424" s="393"/>
      <c r="AE424" s="393"/>
      <c r="AF424" s="393"/>
      <c r="AG424" s="393"/>
      <c r="AH424" s="393"/>
      <c r="AI424" s="394"/>
      <c r="AJ424" s="393"/>
      <c r="AK424" s="393"/>
      <c r="AL424" s="393"/>
      <c r="AM424" s="393"/>
      <c r="AN424" s="393"/>
    </row>
    <row r="425" spans="1:40" x14ac:dyDescent="0.5">
      <c r="A425" s="393"/>
      <c r="B425" s="392">
        <f t="shared" si="6"/>
        <v>0</v>
      </c>
      <c r="C425" s="392"/>
      <c r="D425" s="392"/>
      <c r="E425" s="392"/>
      <c r="F425" s="392"/>
      <c r="G425" s="392"/>
      <c r="H425" s="392"/>
      <c r="I425" s="392"/>
      <c r="J425" s="392"/>
      <c r="K425" s="392"/>
      <c r="L425" s="392"/>
      <c r="M425" s="392"/>
      <c r="N425" s="392"/>
      <c r="O425" s="392"/>
      <c r="P425" s="392"/>
      <c r="Q425" s="392"/>
      <c r="R425" s="392"/>
      <c r="S425" s="392"/>
      <c r="T425" s="392"/>
      <c r="U425" s="392"/>
      <c r="V425" s="392"/>
      <c r="W425" s="392"/>
      <c r="X425" s="392"/>
      <c r="Y425" s="392"/>
      <c r="Z425" s="392"/>
      <c r="AA425" s="392"/>
      <c r="AB425" s="392"/>
      <c r="AC425" s="392"/>
      <c r="AD425" s="393"/>
      <c r="AE425" s="393"/>
      <c r="AF425" s="393"/>
      <c r="AG425" s="393"/>
      <c r="AH425" s="393"/>
      <c r="AI425" s="394"/>
      <c r="AJ425" s="393"/>
      <c r="AK425" s="393"/>
      <c r="AL425" s="393"/>
      <c r="AM425" s="393"/>
      <c r="AN425" s="393"/>
    </row>
    <row r="426" spans="1:40" x14ac:dyDescent="0.5">
      <c r="A426" s="393"/>
      <c r="B426" s="392">
        <f t="shared" si="6"/>
        <v>0</v>
      </c>
      <c r="C426" s="392"/>
      <c r="D426" s="392"/>
      <c r="E426" s="392"/>
      <c r="F426" s="392"/>
      <c r="G426" s="392"/>
      <c r="H426" s="392"/>
      <c r="I426" s="392"/>
      <c r="J426" s="392"/>
      <c r="K426" s="392"/>
      <c r="L426" s="392"/>
      <c r="M426" s="392"/>
      <c r="N426" s="392"/>
      <c r="O426" s="392"/>
      <c r="P426" s="392"/>
      <c r="Q426" s="392"/>
      <c r="R426" s="392"/>
      <c r="S426" s="392"/>
      <c r="T426" s="392"/>
      <c r="U426" s="392"/>
      <c r="V426" s="392"/>
      <c r="W426" s="392"/>
      <c r="X426" s="392"/>
      <c r="Y426" s="392"/>
      <c r="Z426" s="392"/>
      <c r="AA426" s="392"/>
      <c r="AB426" s="392"/>
      <c r="AC426" s="392"/>
      <c r="AD426" s="393"/>
      <c r="AE426" s="393"/>
      <c r="AF426" s="393"/>
      <c r="AG426" s="393"/>
      <c r="AH426" s="393"/>
      <c r="AI426" s="394"/>
      <c r="AJ426" s="393"/>
      <c r="AK426" s="393"/>
      <c r="AL426" s="393"/>
      <c r="AM426" s="393"/>
      <c r="AN426" s="393"/>
    </row>
    <row r="427" spans="1:40" x14ac:dyDescent="0.5">
      <c r="A427" s="393"/>
      <c r="B427" s="392">
        <f t="shared" si="6"/>
        <v>0</v>
      </c>
      <c r="C427" s="392"/>
      <c r="D427" s="392"/>
      <c r="E427" s="392"/>
      <c r="F427" s="392"/>
      <c r="G427" s="392"/>
      <c r="H427" s="392"/>
      <c r="I427" s="392"/>
      <c r="J427" s="392"/>
      <c r="K427" s="392"/>
      <c r="L427" s="392"/>
      <c r="M427" s="392"/>
      <c r="N427" s="392"/>
      <c r="O427" s="392"/>
      <c r="P427" s="392"/>
      <c r="Q427" s="392"/>
      <c r="R427" s="392"/>
      <c r="S427" s="392"/>
      <c r="T427" s="392"/>
      <c r="U427" s="392"/>
      <c r="V427" s="392"/>
      <c r="W427" s="392"/>
      <c r="X427" s="392"/>
      <c r="Y427" s="392"/>
      <c r="Z427" s="392"/>
      <c r="AA427" s="392"/>
      <c r="AB427" s="392"/>
      <c r="AC427" s="392"/>
      <c r="AD427" s="393"/>
      <c r="AE427" s="393"/>
      <c r="AF427" s="393"/>
      <c r="AG427" s="393"/>
      <c r="AH427" s="393"/>
      <c r="AI427" s="394"/>
      <c r="AJ427" s="393"/>
      <c r="AK427" s="393"/>
      <c r="AL427" s="393"/>
      <c r="AM427" s="393"/>
      <c r="AN427" s="393"/>
    </row>
    <row r="428" spans="1:40" x14ac:dyDescent="0.5">
      <c r="A428" s="393"/>
      <c r="B428" s="392">
        <f t="shared" si="6"/>
        <v>0</v>
      </c>
      <c r="C428" s="392"/>
      <c r="D428" s="392"/>
      <c r="E428" s="392"/>
      <c r="F428" s="392"/>
      <c r="G428" s="392"/>
      <c r="H428" s="392"/>
      <c r="I428" s="392"/>
      <c r="J428" s="392"/>
      <c r="K428" s="392"/>
      <c r="L428" s="392"/>
      <c r="M428" s="392"/>
      <c r="N428" s="392"/>
      <c r="O428" s="392"/>
      <c r="P428" s="392"/>
      <c r="Q428" s="392"/>
      <c r="R428" s="392"/>
      <c r="S428" s="392"/>
      <c r="T428" s="392"/>
      <c r="U428" s="392"/>
      <c r="V428" s="392"/>
      <c r="W428" s="392"/>
      <c r="X428" s="392"/>
      <c r="Y428" s="392"/>
      <c r="Z428" s="392"/>
      <c r="AA428" s="392"/>
      <c r="AB428" s="392"/>
      <c r="AC428" s="392"/>
      <c r="AD428" s="393"/>
      <c r="AE428" s="393"/>
      <c r="AF428" s="393"/>
      <c r="AG428" s="393"/>
      <c r="AH428" s="393"/>
      <c r="AI428" s="394"/>
      <c r="AJ428" s="393"/>
      <c r="AK428" s="393"/>
      <c r="AL428" s="393"/>
      <c r="AM428" s="393"/>
      <c r="AN428" s="393"/>
    </row>
    <row r="429" spans="1:40" x14ac:dyDescent="0.5">
      <c r="A429" s="393"/>
      <c r="B429" s="392">
        <f t="shared" si="6"/>
        <v>0</v>
      </c>
      <c r="C429" s="392"/>
      <c r="D429" s="392"/>
      <c r="E429" s="392"/>
      <c r="F429" s="392"/>
      <c r="G429" s="392"/>
      <c r="H429" s="392"/>
      <c r="I429" s="392"/>
      <c r="J429" s="392"/>
      <c r="K429" s="392"/>
      <c r="L429" s="392"/>
      <c r="M429" s="392"/>
      <c r="N429" s="392"/>
      <c r="O429" s="392"/>
      <c r="P429" s="392"/>
      <c r="Q429" s="392"/>
      <c r="R429" s="392"/>
      <c r="S429" s="392"/>
      <c r="T429" s="392"/>
      <c r="U429" s="392"/>
      <c r="V429" s="392"/>
      <c r="W429" s="392"/>
      <c r="X429" s="392"/>
      <c r="Y429" s="392"/>
      <c r="Z429" s="392"/>
      <c r="AA429" s="392"/>
      <c r="AB429" s="392"/>
      <c r="AC429" s="392"/>
      <c r="AD429" s="393"/>
      <c r="AE429" s="393"/>
      <c r="AF429" s="393"/>
      <c r="AG429" s="393"/>
      <c r="AH429" s="393"/>
      <c r="AI429" s="394"/>
      <c r="AJ429" s="393"/>
      <c r="AK429" s="393"/>
      <c r="AL429" s="393"/>
      <c r="AM429" s="393"/>
      <c r="AN429" s="393"/>
    </row>
    <row r="430" spans="1:40" x14ac:dyDescent="0.5">
      <c r="A430" s="393"/>
      <c r="B430" s="392">
        <f t="shared" si="6"/>
        <v>0</v>
      </c>
      <c r="C430" s="392"/>
      <c r="D430" s="392"/>
      <c r="E430" s="392"/>
      <c r="F430" s="392"/>
      <c r="G430" s="392"/>
      <c r="H430" s="392"/>
      <c r="I430" s="392"/>
      <c r="J430" s="392"/>
      <c r="K430" s="392"/>
      <c r="L430" s="392"/>
      <c r="M430" s="392"/>
      <c r="N430" s="392"/>
      <c r="O430" s="392"/>
      <c r="P430" s="392"/>
      <c r="Q430" s="392"/>
      <c r="R430" s="392"/>
      <c r="S430" s="392"/>
      <c r="T430" s="392"/>
      <c r="U430" s="392"/>
      <c r="V430" s="392"/>
      <c r="W430" s="392"/>
      <c r="X430" s="392"/>
      <c r="Y430" s="392"/>
      <c r="Z430" s="392"/>
      <c r="AA430" s="392"/>
      <c r="AB430" s="392"/>
      <c r="AC430" s="392"/>
      <c r="AD430" s="393"/>
      <c r="AE430" s="393"/>
      <c r="AF430" s="393"/>
      <c r="AG430" s="393"/>
      <c r="AH430" s="393"/>
      <c r="AI430" s="394"/>
      <c r="AJ430" s="393"/>
      <c r="AK430" s="393"/>
      <c r="AL430" s="393"/>
      <c r="AM430" s="393"/>
      <c r="AN430" s="393"/>
    </row>
    <row r="431" spans="1:40" x14ac:dyDescent="0.5">
      <c r="A431" s="393"/>
      <c r="B431" s="392">
        <f t="shared" si="6"/>
        <v>0</v>
      </c>
      <c r="C431" s="392"/>
      <c r="D431" s="392"/>
      <c r="E431" s="392"/>
      <c r="F431" s="392"/>
      <c r="G431" s="392"/>
      <c r="H431" s="392"/>
      <c r="I431" s="392"/>
      <c r="J431" s="392"/>
      <c r="K431" s="392"/>
      <c r="L431" s="392"/>
      <c r="M431" s="392"/>
      <c r="N431" s="392"/>
      <c r="O431" s="392"/>
      <c r="P431" s="392"/>
      <c r="Q431" s="392"/>
      <c r="R431" s="392"/>
      <c r="S431" s="392"/>
      <c r="T431" s="392"/>
      <c r="U431" s="392"/>
      <c r="V431" s="392"/>
      <c r="W431" s="392"/>
      <c r="X431" s="392"/>
      <c r="Y431" s="392"/>
      <c r="Z431" s="392"/>
      <c r="AA431" s="392"/>
      <c r="AB431" s="392"/>
      <c r="AC431" s="392"/>
      <c r="AD431" s="393"/>
      <c r="AE431" s="393"/>
      <c r="AF431" s="393"/>
      <c r="AG431" s="393"/>
      <c r="AH431" s="393"/>
      <c r="AI431" s="394"/>
      <c r="AJ431" s="393"/>
      <c r="AK431" s="393"/>
      <c r="AL431" s="393"/>
      <c r="AM431" s="393"/>
      <c r="AN431" s="393"/>
    </row>
    <row r="432" spans="1:40" x14ac:dyDescent="0.5">
      <c r="A432" s="393"/>
      <c r="B432" s="392">
        <f t="shared" si="6"/>
        <v>0</v>
      </c>
      <c r="C432" s="392"/>
      <c r="D432" s="392"/>
      <c r="E432" s="392"/>
      <c r="F432" s="392"/>
      <c r="G432" s="392"/>
      <c r="H432" s="392"/>
      <c r="I432" s="392"/>
      <c r="J432" s="392"/>
      <c r="K432" s="392"/>
      <c r="L432" s="392"/>
      <c r="M432" s="392"/>
      <c r="N432" s="392"/>
      <c r="O432" s="392"/>
      <c r="P432" s="392"/>
      <c r="Q432" s="392"/>
      <c r="R432" s="392"/>
      <c r="S432" s="392"/>
      <c r="T432" s="392"/>
      <c r="U432" s="392"/>
      <c r="V432" s="392"/>
      <c r="W432" s="392"/>
      <c r="X432" s="392"/>
      <c r="Y432" s="392"/>
      <c r="Z432" s="392"/>
      <c r="AA432" s="392"/>
      <c r="AB432" s="392"/>
      <c r="AC432" s="392"/>
      <c r="AD432" s="393"/>
      <c r="AE432" s="393"/>
      <c r="AF432" s="393"/>
      <c r="AG432" s="393"/>
      <c r="AH432" s="393"/>
      <c r="AI432" s="394"/>
      <c r="AJ432" s="393"/>
      <c r="AK432" s="393"/>
      <c r="AL432" s="393"/>
      <c r="AM432" s="393"/>
      <c r="AN432" s="393"/>
    </row>
    <row r="433" spans="1:40" x14ac:dyDescent="0.5">
      <c r="A433" s="393"/>
      <c r="B433" s="392">
        <f t="shared" si="6"/>
        <v>0</v>
      </c>
      <c r="C433" s="392"/>
      <c r="D433" s="392"/>
      <c r="E433" s="392"/>
      <c r="F433" s="392"/>
      <c r="G433" s="392"/>
      <c r="H433" s="392"/>
      <c r="I433" s="392"/>
      <c r="J433" s="392"/>
      <c r="K433" s="392"/>
      <c r="L433" s="392"/>
      <c r="M433" s="392"/>
      <c r="N433" s="392"/>
      <c r="O433" s="392"/>
      <c r="P433" s="392"/>
      <c r="Q433" s="392"/>
      <c r="R433" s="392"/>
      <c r="S433" s="392"/>
      <c r="T433" s="392"/>
      <c r="U433" s="392"/>
      <c r="V433" s="392"/>
      <c r="W433" s="392"/>
      <c r="X433" s="392"/>
      <c r="Y433" s="392"/>
      <c r="Z433" s="392"/>
      <c r="AA433" s="392"/>
      <c r="AB433" s="392"/>
      <c r="AC433" s="392"/>
      <c r="AD433" s="393"/>
      <c r="AE433" s="393"/>
      <c r="AF433" s="393"/>
      <c r="AG433" s="393"/>
      <c r="AH433" s="393"/>
      <c r="AI433" s="394"/>
      <c r="AJ433" s="393"/>
      <c r="AK433" s="393"/>
      <c r="AL433" s="393"/>
      <c r="AM433" s="393"/>
      <c r="AN433" s="393"/>
    </row>
    <row r="434" spans="1:40" x14ac:dyDescent="0.5">
      <c r="A434" s="393"/>
      <c r="B434" s="392">
        <f t="shared" si="6"/>
        <v>0</v>
      </c>
      <c r="C434" s="392"/>
      <c r="D434" s="392"/>
      <c r="E434" s="392"/>
      <c r="F434" s="392"/>
      <c r="G434" s="392"/>
      <c r="H434" s="392"/>
      <c r="I434" s="392"/>
      <c r="J434" s="392"/>
      <c r="K434" s="392"/>
      <c r="L434" s="392"/>
      <c r="M434" s="392"/>
      <c r="N434" s="392"/>
      <c r="O434" s="392"/>
      <c r="P434" s="392"/>
      <c r="Q434" s="392"/>
      <c r="R434" s="392"/>
      <c r="S434" s="392"/>
      <c r="T434" s="392"/>
      <c r="U434" s="392"/>
      <c r="V434" s="392"/>
      <c r="W434" s="392"/>
      <c r="X434" s="392"/>
      <c r="Y434" s="392"/>
      <c r="Z434" s="392"/>
      <c r="AA434" s="392"/>
      <c r="AB434" s="392"/>
      <c r="AC434" s="392"/>
      <c r="AD434" s="393"/>
      <c r="AE434" s="393"/>
      <c r="AF434" s="393"/>
      <c r="AG434" s="393"/>
      <c r="AH434" s="393"/>
      <c r="AI434" s="394"/>
      <c r="AJ434" s="393"/>
      <c r="AK434" s="393"/>
      <c r="AL434" s="393"/>
      <c r="AM434" s="393"/>
      <c r="AN434" s="393"/>
    </row>
    <row r="435" spans="1:40" x14ac:dyDescent="0.5">
      <c r="A435" s="393"/>
      <c r="B435" s="392">
        <f t="shared" si="6"/>
        <v>0</v>
      </c>
      <c r="C435" s="392"/>
      <c r="D435" s="392"/>
      <c r="E435" s="392"/>
      <c r="F435" s="392"/>
      <c r="G435" s="392"/>
      <c r="H435" s="392"/>
      <c r="I435" s="392"/>
      <c r="J435" s="392"/>
      <c r="K435" s="392"/>
      <c r="L435" s="392"/>
      <c r="M435" s="392"/>
      <c r="N435" s="392"/>
      <c r="O435" s="392"/>
      <c r="P435" s="392"/>
      <c r="Q435" s="392"/>
      <c r="R435" s="392"/>
      <c r="S435" s="392"/>
      <c r="T435" s="392"/>
      <c r="U435" s="392"/>
      <c r="V435" s="392"/>
      <c r="W435" s="392"/>
      <c r="X435" s="392"/>
      <c r="Y435" s="392"/>
      <c r="Z435" s="392"/>
      <c r="AA435" s="392"/>
      <c r="AB435" s="392"/>
      <c r="AC435" s="392"/>
      <c r="AD435" s="393"/>
      <c r="AE435" s="393"/>
      <c r="AF435" s="393"/>
      <c r="AG435" s="393"/>
      <c r="AH435" s="393"/>
      <c r="AI435" s="394"/>
      <c r="AJ435" s="393"/>
      <c r="AK435" s="393"/>
      <c r="AL435" s="393"/>
      <c r="AM435" s="393"/>
      <c r="AN435" s="393"/>
    </row>
    <row r="436" spans="1:40" x14ac:dyDescent="0.5">
      <c r="A436" s="393"/>
      <c r="B436" s="392">
        <f t="shared" si="6"/>
        <v>0</v>
      </c>
      <c r="C436" s="392"/>
      <c r="D436" s="392"/>
      <c r="E436" s="392"/>
      <c r="F436" s="392"/>
      <c r="G436" s="392"/>
      <c r="H436" s="392"/>
      <c r="I436" s="392"/>
      <c r="J436" s="392"/>
      <c r="K436" s="392"/>
      <c r="L436" s="392"/>
      <c r="M436" s="392"/>
      <c r="N436" s="392"/>
      <c r="O436" s="392"/>
      <c r="P436" s="392"/>
      <c r="Q436" s="392"/>
      <c r="R436" s="392"/>
      <c r="S436" s="392"/>
      <c r="T436" s="392"/>
      <c r="U436" s="392"/>
      <c r="V436" s="392"/>
      <c r="W436" s="392"/>
      <c r="X436" s="392"/>
      <c r="Y436" s="392"/>
      <c r="Z436" s="392"/>
      <c r="AA436" s="392"/>
      <c r="AB436" s="392"/>
      <c r="AC436" s="392"/>
      <c r="AD436" s="393"/>
      <c r="AE436" s="393"/>
      <c r="AF436" s="393"/>
      <c r="AG436" s="393"/>
      <c r="AH436" s="393"/>
      <c r="AI436" s="394"/>
      <c r="AJ436" s="393"/>
      <c r="AK436" s="393"/>
      <c r="AL436" s="393"/>
      <c r="AM436" s="393"/>
      <c r="AN436" s="393"/>
    </row>
    <row r="437" spans="1:40" x14ac:dyDescent="0.5">
      <c r="A437" s="393"/>
      <c r="B437" s="392">
        <f t="shared" si="6"/>
        <v>0</v>
      </c>
      <c r="C437" s="392"/>
      <c r="D437" s="392"/>
      <c r="E437" s="392"/>
      <c r="F437" s="392"/>
      <c r="G437" s="392"/>
      <c r="H437" s="392"/>
      <c r="I437" s="392"/>
      <c r="J437" s="392"/>
      <c r="K437" s="392"/>
      <c r="L437" s="392"/>
      <c r="M437" s="392"/>
      <c r="N437" s="392"/>
      <c r="O437" s="392"/>
      <c r="P437" s="392"/>
      <c r="Q437" s="392"/>
      <c r="R437" s="392"/>
      <c r="S437" s="392"/>
      <c r="T437" s="392"/>
      <c r="U437" s="392"/>
      <c r="V437" s="392"/>
      <c r="W437" s="392"/>
      <c r="X437" s="392"/>
      <c r="Y437" s="392"/>
      <c r="Z437" s="392"/>
      <c r="AA437" s="392"/>
      <c r="AB437" s="392"/>
      <c r="AC437" s="392"/>
      <c r="AD437" s="393"/>
      <c r="AE437" s="393"/>
      <c r="AF437" s="393"/>
      <c r="AG437" s="393"/>
      <c r="AH437" s="393"/>
      <c r="AI437" s="394"/>
      <c r="AJ437" s="393"/>
      <c r="AK437" s="393"/>
      <c r="AL437" s="393"/>
      <c r="AM437" s="393"/>
      <c r="AN437" s="393"/>
    </row>
    <row r="438" spans="1:40" x14ac:dyDescent="0.5">
      <c r="A438" s="393"/>
      <c r="B438" s="392">
        <f t="shared" si="6"/>
        <v>0</v>
      </c>
      <c r="C438" s="392"/>
      <c r="D438" s="392"/>
      <c r="E438" s="392"/>
      <c r="F438" s="392"/>
      <c r="G438" s="392"/>
      <c r="H438" s="392"/>
      <c r="I438" s="392"/>
      <c r="J438" s="392"/>
      <c r="K438" s="392"/>
      <c r="L438" s="392"/>
      <c r="M438" s="392"/>
      <c r="N438" s="392"/>
      <c r="O438" s="392"/>
      <c r="P438" s="392"/>
      <c r="Q438" s="392"/>
      <c r="R438" s="392"/>
      <c r="S438" s="392"/>
      <c r="T438" s="392"/>
      <c r="U438" s="392"/>
      <c r="V438" s="392"/>
      <c r="W438" s="392"/>
      <c r="X438" s="392"/>
      <c r="Y438" s="392"/>
      <c r="Z438" s="392"/>
      <c r="AA438" s="392"/>
      <c r="AB438" s="392"/>
      <c r="AC438" s="392"/>
      <c r="AD438" s="393"/>
      <c r="AE438" s="393"/>
      <c r="AF438" s="393"/>
      <c r="AG438" s="393"/>
      <c r="AH438" s="393"/>
      <c r="AI438" s="394"/>
      <c r="AJ438" s="393"/>
      <c r="AK438" s="393"/>
      <c r="AL438" s="393"/>
      <c r="AM438" s="393"/>
      <c r="AN438" s="393"/>
    </row>
    <row r="439" spans="1:40" x14ac:dyDescent="0.5">
      <c r="A439" s="393"/>
      <c r="B439" s="392">
        <f t="shared" si="6"/>
        <v>0</v>
      </c>
      <c r="C439" s="392"/>
      <c r="D439" s="392"/>
      <c r="E439" s="392"/>
      <c r="F439" s="392"/>
      <c r="G439" s="392"/>
      <c r="H439" s="392"/>
      <c r="I439" s="392"/>
      <c r="J439" s="392"/>
      <c r="K439" s="392"/>
      <c r="L439" s="392"/>
      <c r="M439" s="392"/>
      <c r="N439" s="392"/>
      <c r="O439" s="392"/>
      <c r="P439" s="392"/>
      <c r="Q439" s="392"/>
      <c r="R439" s="392"/>
      <c r="S439" s="392"/>
      <c r="T439" s="392"/>
      <c r="U439" s="392"/>
      <c r="V439" s="392"/>
      <c r="W439" s="392"/>
      <c r="X439" s="392"/>
      <c r="Y439" s="392"/>
      <c r="Z439" s="392"/>
      <c r="AA439" s="392"/>
      <c r="AB439" s="392"/>
      <c r="AC439" s="392"/>
      <c r="AD439" s="393"/>
      <c r="AE439" s="393"/>
      <c r="AF439" s="393"/>
      <c r="AG439" s="393"/>
      <c r="AH439" s="393"/>
      <c r="AI439" s="394"/>
      <c r="AJ439" s="393"/>
      <c r="AK439" s="393"/>
      <c r="AL439" s="393"/>
      <c r="AM439" s="393"/>
      <c r="AN439" s="393"/>
    </row>
    <row r="440" spans="1:40" x14ac:dyDescent="0.5">
      <c r="A440" s="393"/>
      <c r="B440" s="392">
        <f t="shared" si="6"/>
        <v>0</v>
      </c>
      <c r="C440" s="392"/>
      <c r="D440" s="392"/>
      <c r="E440" s="392"/>
      <c r="F440" s="392"/>
      <c r="G440" s="392"/>
      <c r="H440" s="392"/>
      <c r="I440" s="392"/>
      <c r="J440" s="392"/>
      <c r="K440" s="392"/>
      <c r="L440" s="392"/>
      <c r="M440" s="392"/>
      <c r="N440" s="392"/>
      <c r="O440" s="392"/>
      <c r="P440" s="392"/>
      <c r="Q440" s="392"/>
      <c r="R440" s="392"/>
      <c r="S440" s="392"/>
      <c r="T440" s="392"/>
      <c r="U440" s="392"/>
      <c r="V440" s="392"/>
      <c r="W440" s="392"/>
      <c r="X440" s="392"/>
      <c r="Y440" s="392"/>
      <c r="Z440" s="392"/>
      <c r="AA440" s="392"/>
      <c r="AB440" s="392"/>
      <c r="AC440" s="392"/>
      <c r="AD440" s="393"/>
      <c r="AE440" s="393"/>
      <c r="AF440" s="393"/>
      <c r="AG440" s="393"/>
      <c r="AH440" s="393"/>
      <c r="AI440" s="394"/>
      <c r="AJ440" s="393"/>
      <c r="AK440" s="393"/>
      <c r="AL440" s="393"/>
      <c r="AM440" s="393"/>
      <c r="AN440" s="393"/>
    </row>
    <row r="441" spans="1:40" x14ac:dyDescent="0.5">
      <c r="A441" s="393"/>
      <c r="B441" s="392">
        <f t="shared" si="6"/>
        <v>0</v>
      </c>
      <c r="C441" s="392"/>
      <c r="D441" s="392"/>
      <c r="E441" s="392"/>
      <c r="F441" s="392"/>
      <c r="G441" s="392"/>
      <c r="H441" s="392"/>
      <c r="I441" s="392"/>
      <c r="J441" s="392"/>
      <c r="K441" s="392"/>
      <c r="L441" s="392"/>
      <c r="M441" s="392"/>
      <c r="N441" s="392"/>
      <c r="O441" s="392"/>
      <c r="P441" s="392"/>
      <c r="Q441" s="392"/>
      <c r="R441" s="392"/>
      <c r="S441" s="392"/>
      <c r="T441" s="392"/>
      <c r="U441" s="392"/>
      <c r="V441" s="392"/>
      <c r="W441" s="392"/>
      <c r="X441" s="392"/>
      <c r="Y441" s="392"/>
      <c r="Z441" s="392"/>
      <c r="AA441" s="392"/>
      <c r="AB441" s="392"/>
      <c r="AC441" s="392"/>
      <c r="AD441" s="393"/>
      <c r="AE441" s="393"/>
      <c r="AF441" s="393"/>
      <c r="AG441" s="393"/>
      <c r="AH441" s="393"/>
      <c r="AI441" s="394"/>
      <c r="AJ441" s="393"/>
      <c r="AK441" s="393"/>
      <c r="AL441" s="393"/>
      <c r="AM441" s="393"/>
      <c r="AN441" s="393"/>
    </row>
    <row r="442" spans="1:40" x14ac:dyDescent="0.5">
      <c r="A442" s="393"/>
      <c r="B442" s="392">
        <f t="shared" si="6"/>
        <v>0</v>
      </c>
      <c r="C442" s="392"/>
      <c r="D442" s="392"/>
      <c r="E442" s="392"/>
      <c r="F442" s="392"/>
      <c r="G442" s="392"/>
      <c r="H442" s="392"/>
      <c r="I442" s="392"/>
      <c r="J442" s="392"/>
      <c r="K442" s="392"/>
      <c r="L442" s="392"/>
      <c r="M442" s="392"/>
      <c r="N442" s="392"/>
      <c r="O442" s="392"/>
      <c r="P442" s="392"/>
      <c r="Q442" s="392"/>
      <c r="R442" s="392"/>
      <c r="S442" s="392"/>
      <c r="T442" s="392"/>
      <c r="U442" s="392"/>
      <c r="V442" s="392"/>
      <c r="W442" s="392"/>
      <c r="X442" s="392"/>
      <c r="Y442" s="392"/>
      <c r="Z442" s="392"/>
      <c r="AA442" s="392"/>
      <c r="AB442" s="392"/>
      <c r="AC442" s="392"/>
      <c r="AD442" s="393"/>
      <c r="AE442" s="393"/>
      <c r="AF442" s="393"/>
      <c r="AG442" s="393"/>
      <c r="AH442" s="393"/>
      <c r="AI442" s="394"/>
      <c r="AJ442" s="393"/>
      <c r="AK442" s="393"/>
      <c r="AL442" s="393"/>
      <c r="AM442" s="393"/>
      <c r="AN442" s="393"/>
    </row>
    <row r="443" spans="1:40" x14ac:dyDescent="0.5">
      <c r="A443" s="393"/>
      <c r="B443" s="392">
        <f t="shared" si="6"/>
        <v>0</v>
      </c>
      <c r="C443" s="392"/>
      <c r="D443" s="392"/>
      <c r="E443" s="392"/>
      <c r="F443" s="392"/>
      <c r="G443" s="392"/>
      <c r="H443" s="392"/>
      <c r="I443" s="392"/>
      <c r="J443" s="392"/>
      <c r="K443" s="392"/>
      <c r="L443" s="392"/>
      <c r="M443" s="392"/>
      <c r="N443" s="392"/>
      <c r="O443" s="392"/>
      <c r="P443" s="392"/>
      <c r="Q443" s="392"/>
      <c r="R443" s="392"/>
      <c r="S443" s="392"/>
      <c r="T443" s="392"/>
      <c r="U443" s="392"/>
      <c r="V443" s="392"/>
      <c r="W443" s="392"/>
      <c r="X443" s="392"/>
      <c r="Y443" s="392"/>
      <c r="Z443" s="392"/>
      <c r="AA443" s="392"/>
      <c r="AB443" s="392"/>
      <c r="AC443" s="392"/>
      <c r="AD443" s="393"/>
      <c r="AE443" s="393"/>
      <c r="AF443" s="393"/>
      <c r="AG443" s="393"/>
      <c r="AH443" s="393"/>
      <c r="AI443" s="394"/>
      <c r="AJ443" s="393"/>
      <c r="AK443" s="393"/>
      <c r="AL443" s="393"/>
      <c r="AM443" s="393"/>
      <c r="AN443" s="393"/>
    </row>
    <row r="444" spans="1:40" x14ac:dyDescent="0.5">
      <c r="A444" s="393"/>
      <c r="B444" s="392">
        <f t="shared" si="6"/>
        <v>0</v>
      </c>
      <c r="C444" s="392"/>
      <c r="D444" s="392"/>
      <c r="E444" s="392"/>
      <c r="F444" s="392"/>
      <c r="G444" s="392"/>
      <c r="H444" s="392"/>
      <c r="I444" s="392"/>
      <c r="J444" s="392"/>
      <c r="K444" s="392"/>
      <c r="L444" s="392"/>
      <c r="M444" s="392"/>
      <c r="N444" s="392"/>
      <c r="O444" s="392"/>
      <c r="P444" s="392"/>
      <c r="Q444" s="392"/>
      <c r="R444" s="392"/>
      <c r="S444" s="392"/>
      <c r="T444" s="392"/>
      <c r="U444" s="392"/>
      <c r="V444" s="392"/>
      <c r="W444" s="392"/>
      <c r="X444" s="392"/>
      <c r="Y444" s="392"/>
      <c r="Z444" s="392"/>
      <c r="AA444" s="392"/>
      <c r="AB444" s="392"/>
      <c r="AC444" s="392"/>
      <c r="AD444" s="393"/>
      <c r="AE444" s="393"/>
      <c r="AF444" s="393"/>
      <c r="AG444" s="393"/>
      <c r="AH444" s="393"/>
      <c r="AI444" s="394"/>
      <c r="AJ444" s="393"/>
      <c r="AK444" s="393"/>
      <c r="AL444" s="393"/>
      <c r="AM444" s="393"/>
      <c r="AN444" s="393"/>
    </row>
    <row r="445" spans="1:40" x14ac:dyDescent="0.5">
      <c r="A445" s="393"/>
      <c r="B445" s="392">
        <f t="shared" si="6"/>
        <v>0</v>
      </c>
      <c r="C445" s="392"/>
      <c r="D445" s="392"/>
      <c r="E445" s="392"/>
      <c r="F445" s="392"/>
      <c r="G445" s="392"/>
      <c r="H445" s="392"/>
      <c r="I445" s="392"/>
      <c r="J445" s="392"/>
      <c r="K445" s="392"/>
      <c r="L445" s="392"/>
      <c r="M445" s="392"/>
      <c r="N445" s="392"/>
      <c r="O445" s="392"/>
      <c r="P445" s="392"/>
      <c r="Q445" s="392"/>
      <c r="R445" s="392"/>
      <c r="S445" s="392"/>
      <c r="T445" s="392"/>
      <c r="U445" s="392"/>
      <c r="V445" s="392"/>
      <c r="W445" s="392"/>
      <c r="X445" s="392"/>
      <c r="Y445" s="392"/>
      <c r="Z445" s="392"/>
      <c r="AA445" s="392"/>
      <c r="AB445" s="392"/>
      <c r="AC445" s="392"/>
      <c r="AD445" s="393"/>
      <c r="AE445" s="393"/>
      <c r="AF445" s="393"/>
      <c r="AG445" s="393"/>
      <c r="AH445" s="393"/>
      <c r="AI445" s="394"/>
      <c r="AJ445" s="393"/>
      <c r="AK445" s="393"/>
      <c r="AL445" s="393"/>
      <c r="AM445" s="393"/>
      <c r="AN445" s="393"/>
    </row>
    <row r="446" spans="1:40" x14ac:dyDescent="0.5">
      <c r="A446" s="393"/>
      <c r="B446" s="392">
        <f t="shared" si="6"/>
        <v>0</v>
      </c>
      <c r="C446" s="392"/>
      <c r="D446" s="392"/>
      <c r="E446" s="392"/>
      <c r="F446" s="392"/>
      <c r="G446" s="392"/>
      <c r="H446" s="392"/>
      <c r="I446" s="392"/>
      <c r="J446" s="392"/>
      <c r="K446" s="392"/>
      <c r="L446" s="392"/>
      <c r="M446" s="392"/>
      <c r="N446" s="392"/>
      <c r="O446" s="392"/>
      <c r="P446" s="392"/>
      <c r="Q446" s="392"/>
      <c r="R446" s="392"/>
      <c r="S446" s="392"/>
      <c r="T446" s="392"/>
      <c r="U446" s="392"/>
      <c r="V446" s="392"/>
      <c r="W446" s="392"/>
      <c r="X446" s="392"/>
      <c r="Y446" s="392"/>
      <c r="Z446" s="392"/>
      <c r="AA446" s="392"/>
      <c r="AB446" s="392"/>
      <c r="AC446" s="392"/>
      <c r="AD446" s="393"/>
      <c r="AE446" s="393"/>
      <c r="AF446" s="393"/>
      <c r="AG446" s="393"/>
      <c r="AH446" s="393"/>
      <c r="AI446" s="394"/>
      <c r="AJ446" s="393"/>
      <c r="AK446" s="393"/>
      <c r="AL446" s="393"/>
      <c r="AM446" s="393"/>
      <c r="AN446" s="393"/>
    </row>
    <row r="447" spans="1:40" x14ac:dyDescent="0.5">
      <c r="A447" s="393"/>
      <c r="B447" s="392">
        <f t="shared" si="6"/>
        <v>0</v>
      </c>
      <c r="C447" s="392"/>
      <c r="D447" s="392"/>
      <c r="E447" s="392"/>
      <c r="F447" s="392"/>
      <c r="G447" s="392"/>
      <c r="H447" s="392"/>
      <c r="I447" s="392"/>
      <c r="J447" s="392"/>
      <c r="K447" s="392"/>
      <c r="L447" s="392"/>
      <c r="M447" s="392"/>
      <c r="N447" s="392"/>
      <c r="O447" s="392"/>
      <c r="P447" s="392"/>
      <c r="Q447" s="392"/>
      <c r="R447" s="392"/>
      <c r="S447" s="392"/>
      <c r="T447" s="392"/>
      <c r="U447" s="392"/>
      <c r="V447" s="392"/>
      <c r="W447" s="392"/>
      <c r="X447" s="392"/>
      <c r="Y447" s="392"/>
      <c r="Z447" s="392"/>
      <c r="AA447" s="392"/>
      <c r="AB447" s="392"/>
      <c r="AC447" s="392"/>
      <c r="AD447" s="393"/>
      <c r="AE447" s="393"/>
      <c r="AF447" s="393"/>
      <c r="AG447" s="393"/>
      <c r="AH447" s="393"/>
      <c r="AI447" s="394"/>
      <c r="AJ447" s="393"/>
      <c r="AK447" s="393"/>
      <c r="AL447" s="393"/>
      <c r="AM447" s="393"/>
      <c r="AN447" s="393"/>
    </row>
    <row r="448" spans="1:40" x14ac:dyDescent="0.5">
      <c r="A448" s="393"/>
      <c r="B448" s="392">
        <f t="shared" si="6"/>
        <v>0</v>
      </c>
      <c r="C448" s="392"/>
      <c r="D448" s="392"/>
      <c r="E448" s="392"/>
      <c r="F448" s="392"/>
      <c r="G448" s="392"/>
      <c r="H448" s="392"/>
      <c r="I448" s="392"/>
      <c r="J448" s="392"/>
      <c r="K448" s="392"/>
      <c r="L448" s="392"/>
      <c r="M448" s="392"/>
      <c r="N448" s="392"/>
      <c r="O448" s="392"/>
      <c r="P448" s="392"/>
      <c r="Q448" s="392"/>
      <c r="R448" s="392"/>
      <c r="S448" s="392"/>
      <c r="T448" s="392"/>
      <c r="U448" s="392"/>
      <c r="V448" s="392"/>
      <c r="W448" s="392"/>
      <c r="X448" s="392"/>
      <c r="Y448" s="392"/>
      <c r="Z448" s="392"/>
      <c r="AA448" s="392"/>
      <c r="AB448" s="392"/>
      <c r="AC448" s="392"/>
      <c r="AD448" s="393"/>
      <c r="AE448" s="393"/>
      <c r="AF448" s="393"/>
      <c r="AG448" s="393"/>
      <c r="AH448" s="393"/>
      <c r="AI448" s="394"/>
      <c r="AJ448" s="393"/>
      <c r="AK448" s="393"/>
      <c r="AL448" s="393"/>
      <c r="AM448" s="393"/>
      <c r="AN448" s="393"/>
    </row>
    <row r="449" spans="1:40" x14ac:dyDescent="0.5">
      <c r="A449" s="393"/>
      <c r="B449" s="392">
        <f t="shared" si="6"/>
        <v>0</v>
      </c>
      <c r="C449" s="392"/>
      <c r="D449" s="392"/>
      <c r="E449" s="392"/>
      <c r="F449" s="392"/>
      <c r="G449" s="392"/>
      <c r="H449" s="392"/>
      <c r="I449" s="392"/>
      <c r="J449" s="392"/>
      <c r="K449" s="392"/>
      <c r="L449" s="392"/>
      <c r="M449" s="392"/>
      <c r="N449" s="392"/>
      <c r="O449" s="392"/>
      <c r="P449" s="392"/>
      <c r="Q449" s="392"/>
      <c r="R449" s="392"/>
      <c r="S449" s="392"/>
      <c r="T449" s="392"/>
      <c r="U449" s="392"/>
      <c r="V449" s="392"/>
      <c r="W449" s="392"/>
      <c r="X449" s="392"/>
      <c r="Y449" s="392"/>
      <c r="Z449" s="392"/>
      <c r="AA449" s="392"/>
      <c r="AB449" s="392"/>
      <c r="AC449" s="392"/>
      <c r="AD449" s="393"/>
      <c r="AE449" s="393"/>
      <c r="AF449" s="393"/>
      <c r="AG449" s="393"/>
      <c r="AH449" s="393"/>
      <c r="AI449" s="394"/>
      <c r="AJ449" s="393"/>
      <c r="AK449" s="393"/>
      <c r="AL449" s="393"/>
      <c r="AM449" s="393"/>
      <c r="AN449" s="393"/>
    </row>
    <row r="450" spans="1:40" x14ac:dyDescent="0.5">
      <c r="A450" s="393"/>
      <c r="B450" s="392">
        <f t="shared" si="6"/>
        <v>0</v>
      </c>
      <c r="C450" s="392"/>
      <c r="D450" s="392"/>
      <c r="E450" s="392"/>
      <c r="F450" s="392"/>
      <c r="G450" s="392"/>
      <c r="H450" s="392"/>
      <c r="I450" s="392"/>
      <c r="J450" s="392"/>
      <c r="K450" s="392"/>
      <c r="L450" s="392"/>
      <c r="M450" s="392"/>
      <c r="N450" s="392"/>
      <c r="O450" s="392"/>
      <c r="P450" s="392"/>
      <c r="Q450" s="392"/>
      <c r="R450" s="392"/>
      <c r="S450" s="392"/>
      <c r="T450" s="392"/>
      <c r="U450" s="392"/>
      <c r="V450" s="392"/>
      <c r="W450" s="392"/>
      <c r="X450" s="392"/>
      <c r="Y450" s="392"/>
      <c r="Z450" s="392"/>
      <c r="AA450" s="392"/>
      <c r="AB450" s="392"/>
      <c r="AC450" s="392"/>
      <c r="AD450" s="393"/>
      <c r="AE450" s="393"/>
      <c r="AF450" s="393"/>
      <c r="AG450" s="393"/>
      <c r="AH450" s="393"/>
      <c r="AI450" s="394"/>
      <c r="AJ450" s="393"/>
      <c r="AK450" s="393"/>
      <c r="AL450" s="393"/>
      <c r="AM450" s="393"/>
      <c r="AN450" s="393"/>
    </row>
    <row r="451" spans="1:40" x14ac:dyDescent="0.5">
      <c r="A451" s="393"/>
      <c r="B451" s="392">
        <f t="shared" si="6"/>
        <v>0</v>
      </c>
      <c r="C451" s="392"/>
      <c r="D451" s="392"/>
      <c r="E451" s="392"/>
      <c r="F451" s="392"/>
      <c r="G451" s="392"/>
      <c r="H451" s="392"/>
      <c r="I451" s="392"/>
      <c r="J451" s="392"/>
      <c r="K451" s="392"/>
      <c r="L451" s="392"/>
      <c r="M451" s="392"/>
      <c r="N451" s="392"/>
      <c r="O451" s="392"/>
      <c r="P451" s="392"/>
      <c r="Q451" s="392"/>
      <c r="R451" s="392"/>
      <c r="S451" s="392"/>
      <c r="T451" s="392"/>
      <c r="U451" s="392"/>
      <c r="V451" s="392"/>
      <c r="W451" s="392"/>
      <c r="X451" s="392"/>
      <c r="Y451" s="392"/>
      <c r="Z451" s="392"/>
      <c r="AA451" s="392"/>
      <c r="AB451" s="392"/>
      <c r="AC451" s="392"/>
      <c r="AD451" s="393"/>
      <c r="AE451" s="393"/>
      <c r="AF451" s="393"/>
      <c r="AG451" s="393"/>
      <c r="AH451" s="393"/>
      <c r="AI451" s="394"/>
      <c r="AJ451" s="393"/>
      <c r="AK451" s="393"/>
      <c r="AL451" s="393"/>
      <c r="AM451" s="393"/>
      <c r="AN451" s="393"/>
    </row>
    <row r="452" spans="1:40" x14ac:dyDescent="0.5">
      <c r="A452" s="393"/>
      <c r="B452" s="392">
        <f t="shared" si="6"/>
        <v>0</v>
      </c>
      <c r="C452" s="392"/>
      <c r="D452" s="392"/>
      <c r="E452" s="392"/>
      <c r="F452" s="392"/>
      <c r="G452" s="392"/>
      <c r="H452" s="392"/>
      <c r="I452" s="392"/>
      <c r="J452" s="392"/>
      <c r="K452" s="392"/>
      <c r="L452" s="392"/>
      <c r="M452" s="392"/>
      <c r="N452" s="392"/>
      <c r="O452" s="392"/>
      <c r="P452" s="392"/>
      <c r="Q452" s="392"/>
      <c r="R452" s="392"/>
      <c r="S452" s="392"/>
      <c r="T452" s="392"/>
      <c r="U452" s="392"/>
      <c r="V452" s="392"/>
      <c r="W452" s="392"/>
      <c r="X452" s="392"/>
      <c r="Y452" s="392"/>
      <c r="Z452" s="392"/>
      <c r="AA452" s="392"/>
      <c r="AB452" s="392"/>
      <c r="AC452" s="392"/>
      <c r="AD452" s="393"/>
      <c r="AE452" s="393"/>
      <c r="AF452" s="393"/>
      <c r="AG452" s="393"/>
      <c r="AH452" s="393"/>
      <c r="AI452" s="394"/>
      <c r="AJ452" s="393"/>
      <c r="AK452" s="393"/>
      <c r="AL452" s="393"/>
      <c r="AM452" s="393"/>
      <c r="AN452" s="393"/>
    </row>
    <row r="453" spans="1:40" x14ac:dyDescent="0.5">
      <c r="A453" s="393"/>
      <c r="B453" s="392">
        <f t="shared" si="6"/>
        <v>0</v>
      </c>
      <c r="C453" s="392"/>
      <c r="D453" s="392"/>
      <c r="E453" s="392"/>
      <c r="F453" s="392"/>
      <c r="G453" s="392"/>
      <c r="H453" s="392"/>
      <c r="I453" s="392"/>
      <c r="J453" s="392"/>
      <c r="K453" s="392"/>
      <c r="L453" s="392"/>
      <c r="M453" s="392"/>
      <c r="N453" s="392"/>
      <c r="O453" s="392"/>
      <c r="P453" s="392"/>
      <c r="Q453" s="392"/>
      <c r="R453" s="392"/>
      <c r="S453" s="392"/>
      <c r="T453" s="392"/>
      <c r="U453" s="392"/>
      <c r="V453" s="392"/>
      <c r="W453" s="392"/>
      <c r="X453" s="392"/>
      <c r="Y453" s="392"/>
      <c r="Z453" s="392"/>
      <c r="AA453" s="392"/>
      <c r="AB453" s="392"/>
      <c r="AC453" s="392"/>
      <c r="AD453" s="393"/>
      <c r="AE453" s="393"/>
      <c r="AF453" s="393"/>
      <c r="AG453" s="393"/>
      <c r="AH453" s="393"/>
      <c r="AI453" s="394"/>
      <c r="AJ453" s="393"/>
      <c r="AK453" s="393"/>
      <c r="AL453" s="393"/>
      <c r="AM453" s="393"/>
      <c r="AN453" s="393"/>
    </row>
    <row r="454" spans="1:40" x14ac:dyDescent="0.5">
      <c r="A454" s="393"/>
      <c r="B454" s="392">
        <f t="shared" si="6"/>
        <v>0</v>
      </c>
      <c r="C454" s="392"/>
      <c r="D454" s="392"/>
      <c r="E454" s="392"/>
      <c r="F454" s="392"/>
      <c r="G454" s="392"/>
      <c r="H454" s="392"/>
      <c r="I454" s="392"/>
      <c r="J454" s="392"/>
      <c r="K454" s="392"/>
      <c r="L454" s="392"/>
      <c r="M454" s="392"/>
      <c r="N454" s="392"/>
      <c r="O454" s="392"/>
      <c r="P454" s="392"/>
      <c r="Q454" s="392"/>
      <c r="R454" s="392"/>
      <c r="S454" s="392"/>
      <c r="T454" s="392"/>
      <c r="U454" s="392"/>
      <c r="V454" s="392"/>
      <c r="W454" s="392"/>
      <c r="X454" s="392"/>
      <c r="Y454" s="392"/>
      <c r="Z454" s="392"/>
      <c r="AA454" s="392"/>
      <c r="AB454" s="392"/>
      <c r="AC454" s="392"/>
      <c r="AD454" s="393"/>
      <c r="AE454" s="393"/>
      <c r="AF454" s="393"/>
      <c r="AG454" s="393"/>
      <c r="AH454" s="393"/>
      <c r="AI454" s="394"/>
      <c r="AJ454" s="393"/>
      <c r="AK454" s="393"/>
      <c r="AL454" s="393"/>
      <c r="AM454" s="393"/>
      <c r="AN454" s="393"/>
    </row>
    <row r="455" spans="1:40" x14ac:dyDescent="0.5">
      <c r="A455" s="393"/>
      <c r="B455" s="392">
        <f t="shared" si="6"/>
        <v>0</v>
      </c>
      <c r="C455" s="392"/>
      <c r="D455" s="392"/>
      <c r="E455" s="392"/>
      <c r="F455" s="392"/>
      <c r="G455" s="392"/>
      <c r="H455" s="392"/>
      <c r="I455" s="392"/>
      <c r="J455" s="392"/>
      <c r="K455" s="392"/>
      <c r="L455" s="392"/>
      <c r="M455" s="392"/>
      <c r="N455" s="392"/>
      <c r="O455" s="392"/>
      <c r="P455" s="392"/>
      <c r="Q455" s="392"/>
      <c r="R455" s="392"/>
      <c r="S455" s="392"/>
      <c r="T455" s="392"/>
      <c r="U455" s="392"/>
      <c r="V455" s="392"/>
      <c r="W455" s="392"/>
      <c r="X455" s="392"/>
      <c r="Y455" s="392"/>
      <c r="Z455" s="392"/>
      <c r="AA455" s="392"/>
      <c r="AB455" s="392"/>
      <c r="AC455" s="392"/>
      <c r="AD455" s="393"/>
      <c r="AE455" s="393"/>
      <c r="AF455" s="393"/>
      <c r="AG455" s="393"/>
      <c r="AH455" s="393"/>
      <c r="AI455" s="394"/>
      <c r="AJ455" s="393"/>
      <c r="AK455" s="393"/>
      <c r="AL455" s="393"/>
      <c r="AM455" s="393"/>
      <c r="AN455" s="393"/>
    </row>
    <row r="456" spans="1:40" x14ac:dyDescent="0.5">
      <c r="A456" s="393"/>
      <c r="B456" s="392">
        <f t="shared" si="6"/>
        <v>0</v>
      </c>
      <c r="C456" s="392"/>
      <c r="D456" s="392"/>
      <c r="E456" s="392"/>
      <c r="F456" s="392"/>
      <c r="G456" s="392"/>
      <c r="H456" s="392"/>
      <c r="I456" s="392"/>
      <c r="J456" s="392"/>
      <c r="K456" s="392"/>
      <c r="L456" s="392"/>
      <c r="M456" s="392"/>
      <c r="N456" s="392"/>
      <c r="O456" s="392"/>
      <c r="P456" s="392"/>
      <c r="Q456" s="392"/>
      <c r="R456" s="392"/>
      <c r="S456" s="392"/>
      <c r="T456" s="392"/>
      <c r="U456" s="392"/>
      <c r="V456" s="392"/>
      <c r="W456" s="392"/>
      <c r="X456" s="392"/>
      <c r="Y456" s="392"/>
      <c r="Z456" s="392"/>
      <c r="AA456" s="392"/>
      <c r="AB456" s="392"/>
      <c r="AC456" s="392"/>
      <c r="AD456" s="393"/>
      <c r="AE456" s="393"/>
      <c r="AF456" s="393"/>
      <c r="AG456" s="393"/>
      <c r="AH456" s="393"/>
      <c r="AI456" s="394"/>
      <c r="AJ456" s="393"/>
      <c r="AK456" s="393"/>
      <c r="AL456" s="393"/>
      <c r="AM456" s="393"/>
      <c r="AN456" s="393"/>
    </row>
    <row r="457" spans="1:40" x14ac:dyDescent="0.5">
      <c r="A457" s="393"/>
      <c r="B457" s="392">
        <f t="shared" ref="B457:B520" si="7">SUM(C457:AC457)</f>
        <v>0</v>
      </c>
      <c r="C457" s="392"/>
      <c r="D457" s="392"/>
      <c r="E457" s="392"/>
      <c r="F457" s="392"/>
      <c r="G457" s="392"/>
      <c r="H457" s="392"/>
      <c r="I457" s="392"/>
      <c r="J457" s="392"/>
      <c r="K457" s="392"/>
      <c r="L457" s="392"/>
      <c r="M457" s="392"/>
      <c r="N457" s="392"/>
      <c r="O457" s="392"/>
      <c r="P457" s="392"/>
      <c r="Q457" s="392"/>
      <c r="R457" s="392"/>
      <c r="S457" s="392"/>
      <c r="T457" s="392"/>
      <c r="U457" s="392"/>
      <c r="V457" s="392"/>
      <c r="W457" s="392"/>
      <c r="X457" s="392"/>
      <c r="Y457" s="392"/>
      <c r="Z457" s="392"/>
      <c r="AA457" s="392"/>
      <c r="AB457" s="392"/>
      <c r="AC457" s="392"/>
      <c r="AD457" s="393"/>
      <c r="AE457" s="393"/>
      <c r="AF457" s="393"/>
      <c r="AG457" s="393"/>
      <c r="AH457" s="393"/>
      <c r="AI457" s="394"/>
      <c r="AJ457" s="393"/>
      <c r="AK457" s="393"/>
      <c r="AL457" s="393"/>
      <c r="AM457" s="393"/>
      <c r="AN457" s="393"/>
    </row>
    <row r="458" spans="1:40" x14ac:dyDescent="0.5">
      <c r="A458" s="393"/>
      <c r="B458" s="392">
        <f t="shared" si="7"/>
        <v>0</v>
      </c>
      <c r="C458" s="392"/>
      <c r="D458" s="392"/>
      <c r="E458" s="392"/>
      <c r="F458" s="392"/>
      <c r="G458" s="392"/>
      <c r="H458" s="392"/>
      <c r="I458" s="392"/>
      <c r="J458" s="392"/>
      <c r="K458" s="392"/>
      <c r="L458" s="392"/>
      <c r="M458" s="392"/>
      <c r="N458" s="392"/>
      <c r="O458" s="392"/>
      <c r="P458" s="392"/>
      <c r="Q458" s="392"/>
      <c r="R458" s="392"/>
      <c r="S458" s="392"/>
      <c r="T458" s="392"/>
      <c r="U458" s="392"/>
      <c r="V458" s="392"/>
      <c r="W458" s="392"/>
      <c r="X458" s="392"/>
      <c r="Y458" s="392"/>
      <c r="Z458" s="392"/>
      <c r="AA458" s="392"/>
      <c r="AB458" s="392"/>
      <c r="AC458" s="392"/>
      <c r="AD458" s="393"/>
      <c r="AE458" s="393"/>
      <c r="AF458" s="393"/>
      <c r="AG458" s="393"/>
      <c r="AH458" s="393"/>
      <c r="AI458" s="394"/>
      <c r="AJ458" s="393"/>
      <c r="AK458" s="393"/>
      <c r="AL458" s="393"/>
      <c r="AM458" s="393"/>
      <c r="AN458" s="393"/>
    </row>
    <row r="459" spans="1:40" x14ac:dyDescent="0.5">
      <c r="A459" s="393"/>
      <c r="B459" s="392">
        <f t="shared" si="7"/>
        <v>0</v>
      </c>
      <c r="C459" s="392"/>
      <c r="D459" s="392"/>
      <c r="E459" s="392"/>
      <c r="F459" s="392"/>
      <c r="G459" s="392"/>
      <c r="H459" s="392"/>
      <c r="I459" s="392"/>
      <c r="J459" s="392"/>
      <c r="K459" s="392"/>
      <c r="L459" s="392"/>
      <c r="M459" s="392"/>
      <c r="N459" s="392"/>
      <c r="O459" s="392"/>
      <c r="P459" s="392"/>
      <c r="Q459" s="392"/>
      <c r="R459" s="392"/>
      <c r="S459" s="392"/>
      <c r="T459" s="392"/>
      <c r="U459" s="392"/>
      <c r="V459" s="392"/>
      <c r="W459" s="392"/>
      <c r="X459" s="392"/>
      <c r="Y459" s="392"/>
      <c r="Z459" s="392"/>
      <c r="AA459" s="392"/>
      <c r="AB459" s="392"/>
      <c r="AC459" s="392"/>
      <c r="AD459" s="393"/>
      <c r="AE459" s="393"/>
      <c r="AF459" s="393"/>
      <c r="AG459" s="393"/>
      <c r="AH459" s="393"/>
      <c r="AI459" s="394"/>
      <c r="AJ459" s="393"/>
      <c r="AK459" s="393"/>
      <c r="AL459" s="393"/>
      <c r="AM459" s="393"/>
      <c r="AN459" s="393"/>
    </row>
    <row r="460" spans="1:40" x14ac:dyDescent="0.5">
      <c r="A460" s="393"/>
      <c r="B460" s="392">
        <f t="shared" si="7"/>
        <v>0</v>
      </c>
      <c r="C460" s="392"/>
      <c r="D460" s="392"/>
      <c r="E460" s="392"/>
      <c r="F460" s="392"/>
      <c r="G460" s="392"/>
      <c r="H460" s="392"/>
      <c r="I460" s="392"/>
      <c r="J460" s="392"/>
      <c r="K460" s="392"/>
      <c r="L460" s="392"/>
      <c r="M460" s="392"/>
      <c r="N460" s="392"/>
      <c r="O460" s="392"/>
      <c r="P460" s="392"/>
      <c r="Q460" s="392"/>
      <c r="R460" s="392"/>
      <c r="S460" s="392"/>
      <c r="T460" s="392"/>
      <c r="U460" s="392"/>
      <c r="V460" s="392"/>
      <c r="W460" s="392"/>
      <c r="X460" s="392"/>
      <c r="Y460" s="392"/>
      <c r="Z460" s="392"/>
      <c r="AA460" s="392"/>
      <c r="AB460" s="392"/>
      <c r="AC460" s="392"/>
      <c r="AD460" s="393"/>
      <c r="AE460" s="393"/>
      <c r="AF460" s="393"/>
      <c r="AG460" s="393"/>
      <c r="AH460" s="393"/>
      <c r="AI460" s="394"/>
      <c r="AJ460" s="393"/>
      <c r="AK460" s="393"/>
      <c r="AL460" s="393"/>
      <c r="AM460" s="393"/>
      <c r="AN460" s="393"/>
    </row>
    <row r="461" spans="1:40" x14ac:dyDescent="0.5">
      <c r="A461" s="393"/>
      <c r="B461" s="392">
        <f t="shared" si="7"/>
        <v>0</v>
      </c>
      <c r="C461" s="392"/>
      <c r="D461" s="392"/>
      <c r="E461" s="392"/>
      <c r="F461" s="392"/>
      <c r="G461" s="392"/>
      <c r="H461" s="392"/>
      <c r="I461" s="392"/>
      <c r="J461" s="392"/>
      <c r="K461" s="392"/>
      <c r="L461" s="392"/>
      <c r="M461" s="392"/>
      <c r="N461" s="392"/>
      <c r="O461" s="392"/>
      <c r="P461" s="392"/>
      <c r="Q461" s="392"/>
      <c r="R461" s="392"/>
      <c r="S461" s="392"/>
      <c r="T461" s="392"/>
      <c r="U461" s="392"/>
      <c r="V461" s="392"/>
      <c r="W461" s="392"/>
      <c r="X461" s="392"/>
      <c r="Y461" s="392"/>
      <c r="Z461" s="392"/>
      <c r="AA461" s="392"/>
      <c r="AB461" s="392"/>
      <c r="AC461" s="392"/>
      <c r="AD461" s="393"/>
      <c r="AE461" s="393"/>
      <c r="AF461" s="393"/>
      <c r="AG461" s="393"/>
      <c r="AH461" s="393"/>
      <c r="AI461" s="394"/>
      <c r="AJ461" s="393"/>
      <c r="AK461" s="393"/>
      <c r="AL461" s="393"/>
      <c r="AM461" s="393"/>
      <c r="AN461" s="393"/>
    </row>
    <row r="462" spans="1:40" x14ac:dyDescent="0.5">
      <c r="A462" s="393"/>
      <c r="B462" s="392">
        <f t="shared" si="7"/>
        <v>0</v>
      </c>
      <c r="C462" s="392"/>
      <c r="D462" s="392"/>
      <c r="E462" s="392"/>
      <c r="F462" s="392"/>
      <c r="G462" s="392"/>
      <c r="H462" s="392"/>
      <c r="I462" s="392"/>
      <c r="J462" s="392"/>
      <c r="K462" s="392"/>
      <c r="L462" s="392"/>
      <c r="M462" s="392"/>
      <c r="N462" s="392"/>
      <c r="O462" s="392"/>
      <c r="P462" s="392"/>
      <c r="Q462" s="392"/>
      <c r="R462" s="392"/>
      <c r="S462" s="392"/>
      <c r="T462" s="392"/>
      <c r="U462" s="392"/>
      <c r="V462" s="392"/>
      <c r="W462" s="392"/>
      <c r="X462" s="392"/>
      <c r="Y462" s="392"/>
      <c r="Z462" s="392"/>
      <c r="AA462" s="392"/>
      <c r="AB462" s="392"/>
      <c r="AC462" s="392"/>
      <c r="AD462" s="393"/>
      <c r="AE462" s="393"/>
      <c r="AF462" s="393"/>
      <c r="AG462" s="393"/>
      <c r="AH462" s="393"/>
      <c r="AI462" s="394"/>
      <c r="AJ462" s="393"/>
      <c r="AK462" s="393"/>
      <c r="AL462" s="393"/>
      <c r="AM462" s="393"/>
      <c r="AN462" s="393"/>
    </row>
    <row r="463" spans="1:40" x14ac:dyDescent="0.5">
      <c r="A463" s="393"/>
      <c r="B463" s="392">
        <f t="shared" si="7"/>
        <v>0</v>
      </c>
      <c r="C463" s="392"/>
      <c r="D463" s="392"/>
      <c r="E463" s="392"/>
      <c r="F463" s="392"/>
      <c r="G463" s="392"/>
      <c r="H463" s="392"/>
      <c r="I463" s="392"/>
      <c r="J463" s="392"/>
      <c r="K463" s="392"/>
      <c r="L463" s="392"/>
      <c r="M463" s="392"/>
      <c r="N463" s="392"/>
      <c r="O463" s="392"/>
      <c r="P463" s="392"/>
      <c r="Q463" s="392"/>
      <c r="R463" s="392"/>
      <c r="S463" s="392"/>
      <c r="T463" s="392"/>
      <c r="U463" s="392"/>
      <c r="V463" s="392"/>
      <c r="W463" s="392"/>
      <c r="X463" s="392"/>
      <c r="Y463" s="392"/>
      <c r="Z463" s="392"/>
      <c r="AA463" s="392"/>
      <c r="AB463" s="392"/>
      <c r="AC463" s="392"/>
      <c r="AD463" s="393"/>
      <c r="AE463" s="393"/>
      <c r="AF463" s="393"/>
      <c r="AG463" s="393"/>
      <c r="AH463" s="393"/>
      <c r="AI463" s="394"/>
      <c r="AJ463" s="393"/>
      <c r="AK463" s="393"/>
      <c r="AL463" s="393"/>
      <c r="AM463" s="393"/>
      <c r="AN463" s="393"/>
    </row>
    <row r="464" spans="1:40" x14ac:dyDescent="0.5">
      <c r="A464" s="393"/>
      <c r="B464" s="392">
        <f t="shared" si="7"/>
        <v>0</v>
      </c>
      <c r="C464" s="392"/>
      <c r="D464" s="392"/>
      <c r="E464" s="392"/>
      <c r="F464" s="392"/>
      <c r="G464" s="392"/>
      <c r="H464" s="392"/>
      <c r="I464" s="392"/>
      <c r="J464" s="392"/>
      <c r="K464" s="392"/>
      <c r="L464" s="392"/>
      <c r="M464" s="392"/>
      <c r="N464" s="392"/>
      <c r="O464" s="392"/>
      <c r="P464" s="392"/>
      <c r="Q464" s="392"/>
      <c r="R464" s="392"/>
      <c r="S464" s="392"/>
      <c r="T464" s="392"/>
      <c r="U464" s="392"/>
      <c r="V464" s="392"/>
      <c r="W464" s="392"/>
      <c r="X464" s="392"/>
      <c r="Y464" s="392"/>
      <c r="Z464" s="392"/>
      <c r="AA464" s="392"/>
      <c r="AB464" s="392"/>
      <c r="AC464" s="392"/>
      <c r="AD464" s="393"/>
      <c r="AE464" s="393"/>
      <c r="AF464" s="393"/>
      <c r="AG464" s="393"/>
      <c r="AH464" s="393"/>
      <c r="AI464" s="394"/>
      <c r="AJ464" s="393"/>
      <c r="AK464" s="393"/>
      <c r="AL464" s="393"/>
      <c r="AM464" s="393"/>
      <c r="AN464" s="393"/>
    </row>
    <row r="465" spans="1:40" x14ac:dyDescent="0.5">
      <c r="A465" s="393"/>
      <c r="B465" s="392">
        <f t="shared" si="7"/>
        <v>0</v>
      </c>
      <c r="C465" s="392"/>
      <c r="D465" s="392"/>
      <c r="E465" s="392"/>
      <c r="F465" s="392"/>
      <c r="G465" s="392"/>
      <c r="H465" s="392"/>
      <c r="I465" s="392"/>
      <c r="J465" s="392"/>
      <c r="K465" s="392"/>
      <c r="L465" s="392"/>
      <c r="M465" s="392"/>
      <c r="N465" s="392"/>
      <c r="O465" s="392"/>
      <c r="P465" s="392"/>
      <c r="Q465" s="392"/>
      <c r="R465" s="392"/>
      <c r="S465" s="392"/>
      <c r="T465" s="392"/>
      <c r="U465" s="392"/>
      <c r="V465" s="392"/>
      <c r="W465" s="392"/>
      <c r="X465" s="392"/>
      <c r="Y465" s="392"/>
      <c r="Z465" s="392"/>
      <c r="AA465" s="392"/>
      <c r="AB465" s="392"/>
      <c r="AC465" s="392"/>
      <c r="AD465" s="393"/>
      <c r="AE465" s="393"/>
      <c r="AF465" s="393"/>
      <c r="AG465" s="393"/>
      <c r="AH465" s="393"/>
      <c r="AI465" s="394"/>
      <c r="AJ465" s="393"/>
      <c r="AK465" s="393"/>
      <c r="AL465" s="393"/>
      <c r="AM465" s="393"/>
      <c r="AN465" s="393"/>
    </row>
    <row r="466" spans="1:40" x14ac:dyDescent="0.5">
      <c r="A466" s="393"/>
      <c r="B466" s="392">
        <f t="shared" si="7"/>
        <v>0</v>
      </c>
      <c r="C466" s="392"/>
      <c r="D466" s="392"/>
      <c r="E466" s="392"/>
      <c r="F466" s="392"/>
      <c r="G466" s="392"/>
      <c r="H466" s="392"/>
      <c r="I466" s="392"/>
      <c r="J466" s="392"/>
      <c r="K466" s="392"/>
      <c r="L466" s="392"/>
      <c r="M466" s="392"/>
      <c r="N466" s="392"/>
      <c r="O466" s="392"/>
      <c r="P466" s="392"/>
      <c r="Q466" s="392"/>
      <c r="R466" s="392"/>
      <c r="S466" s="392"/>
      <c r="T466" s="392"/>
      <c r="U466" s="392"/>
      <c r="V466" s="392"/>
      <c r="W466" s="392"/>
      <c r="X466" s="392"/>
      <c r="Y466" s="392"/>
      <c r="Z466" s="392"/>
      <c r="AA466" s="392"/>
      <c r="AB466" s="392"/>
      <c r="AC466" s="392"/>
      <c r="AD466" s="393"/>
      <c r="AE466" s="393"/>
      <c r="AF466" s="393"/>
      <c r="AG466" s="393"/>
      <c r="AH466" s="393"/>
      <c r="AI466" s="394"/>
      <c r="AJ466" s="393"/>
      <c r="AK466" s="393"/>
      <c r="AL466" s="393"/>
      <c r="AM466" s="393"/>
      <c r="AN466" s="393"/>
    </row>
    <row r="467" spans="1:40" x14ac:dyDescent="0.5">
      <c r="A467" s="393"/>
      <c r="B467" s="392">
        <f t="shared" si="7"/>
        <v>0</v>
      </c>
      <c r="C467" s="392"/>
      <c r="D467" s="392"/>
      <c r="E467" s="392"/>
      <c r="F467" s="392"/>
      <c r="G467" s="392"/>
      <c r="H467" s="392"/>
      <c r="I467" s="392"/>
      <c r="J467" s="392"/>
      <c r="K467" s="392"/>
      <c r="L467" s="392"/>
      <c r="M467" s="392"/>
      <c r="N467" s="392"/>
      <c r="O467" s="392"/>
      <c r="P467" s="392"/>
      <c r="Q467" s="392"/>
      <c r="R467" s="392"/>
      <c r="S467" s="392"/>
      <c r="T467" s="392"/>
      <c r="U467" s="392"/>
      <c r="V467" s="392"/>
      <c r="W467" s="392"/>
      <c r="X467" s="392"/>
      <c r="Y467" s="392"/>
      <c r="Z467" s="392"/>
      <c r="AA467" s="392"/>
      <c r="AB467" s="392"/>
      <c r="AC467" s="392"/>
      <c r="AD467" s="393"/>
      <c r="AE467" s="393"/>
      <c r="AF467" s="393"/>
      <c r="AG467" s="393"/>
      <c r="AH467" s="393"/>
      <c r="AI467" s="394"/>
      <c r="AJ467" s="393"/>
      <c r="AK467" s="393"/>
      <c r="AL467" s="393"/>
      <c r="AM467" s="393"/>
      <c r="AN467" s="393"/>
    </row>
    <row r="468" spans="1:40" x14ac:dyDescent="0.5">
      <c r="A468" s="393"/>
      <c r="B468" s="392">
        <f t="shared" si="7"/>
        <v>0</v>
      </c>
      <c r="C468" s="392"/>
      <c r="D468" s="392"/>
      <c r="E468" s="392"/>
      <c r="F468" s="392"/>
      <c r="G468" s="392"/>
      <c r="H468" s="392"/>
      <c r="I468" s="392"/>
      <c r="J468" s="392"/>
      <c r="K468" s="392"/>
      <c r="L468" s="392"/>
      <c r="M468" s="392"/>
      <c r="N468" s="392"/>
      <c r="O468" s="392"/>
      <c r="P468" s="392"/>
      <c r="Q468" s="392"/>
      <c r="R468" s="392"/>
      <c r="S468" s="392"/>
      <c r="T468" s="392"/>
      <c r="U468" s="392"/>
      <c r="V468" s="392"/>
      <c r="W468" s="392"/>
      <c r="X468" s="392"/>
      <c r="Y468" s="392"/>
      <c r="Z468" s="392"/>
      <c r="AA468" s="392"/>
      <c r="AB468" s="392"/>
      <c r="AC468" s="392"/>
      <c r="AD468" s="393"/>
      <c r="AE468" s="393"/>
      <c r="AF468" s="393"/>
      <c r="AG468" s="393"/>
      <c r="AH468" s="393"/>
      <c r="AI468" s="394"/>
      <c r="AJ468" s="393"/>
      <c r="AK468" s="393"/>
      <c r="AL468" s="393"/>
      <c r="AM468" s="393"/>
      <c r="AN468" s="393"/>
    </row>
    <row r="469" spans="1:40" x14ac:dyDescent="0.5">
      <c r="A469" s="393"/>
      <c r="B469" s="392">
        <f t="shared" si="7"/>
        <v>0</v>
      </c>
      <c r="C469" s="392"/>
      <c r="D469" s="392"/>
      <c r="E469" s="392"/>
      <c r="F469" s="392"/>
      <c r="G469" s="392"/>
      <c r="H469" s="392"/>
      <c r="I469" s="392"/>
      <c r="J469" s="392"/>
      <c r="K469" s="392"/>
      <c r="L469" s="392"/>
      <c r="M469" s="392"/>
      <c r="N469" s="392"/>
      <c r="O469" s="392"/>
      <c r="P469" s="392"/>
      <c r="Q469" s="392"/>
      <c r="R469" s="392"/>
      <c r="S469" s="392"/>
      <c r="T469" s="392"/>
      <c r="U469" s="392"/>
      <c r="V469" s="392"/>
      <c r="W469" s="392"/>
      <c r="X469" s="392"/>
      <c r="Y469" s="392"/>
      <c r="Z469" s="392"/>
      <c r="AA469" s="392"/>
      <c r="AB469" s="392"/>
      <c r="AC469" s="392"/>
      <c r="AD469" s="393"/>
      <c r="AE469" s="393"/>
      <c r="AF469" s="393"/>
      <c r="AG469" s="393"/>
      <c r="AH469" s="393"/>
      <c r="AI469" s="394"/>
      <c r="AJ469" s="393"/>
      <c r="AK469" s="393"/>
      <c r="AL469" s="393"/>
      <c r="AM469" s="393"/>
      <c r="AN469" s="393"/>
    </row>
    <row r="470" spans="1:40" x14ac:dyDescent="0.5">
      <c r="A470" s="393"/>
      <c r="B470" s="392">
        <f t="shared" si="7"/>
        <v>0</v>
      </c>
      <c r="C470" s="392"/>
      <c r="D470" s="392"/>
      <c r="E470" s="392"/>
      <c r="F470" s="392"/>
      <c r="G470" s="392"/>
      <c r="H470" s="392"/>
      <c r="I470" s="392"/>
      <c r="J470" s="392"/>
      <c r="K470" s="392"/>
      <c r="L470" s="392"/>
      <c r="M470" s="392"/>
      <c r="N470" s="392"/>
      <c r="O470" s="392"/>
      <c r="P470" s="392"/>
      <c r="Q470" s="392"/>
      <c r="R470" s="392"/>
      <c r="S470" s="392"/>
      <c r="T470" s="392"/>
      <c r="U470" s="392"/>
      <c r="V470" s="392"/>
      <c r="W470" s="392"/>
      <c r="X470" s="392"/>
      <c r="Y470" s="392"/>
      <c r="Z470" s="392"/>
      <c r="AA470" s="392"/>
      <c r="AB470" s="392"/>
      <c r="AC470" s="392"/>
      <c r="AD470" s="393"/>
      <c r="AE470" s="393"/>
      <c r="AF470" s="393"/>
      <c r="AG470" s="393"/>
      <c r="AH470" s="393"/>
      <c r="AI470" s="394"/>
      <c r="AJ470" s="393"/>
      <c r="AK470" s="393"/>
      <c r="AL470" s="393"/>
      <c r="AM470" s="393"/>
      <c r="AN470" s="393"/>
    </row>
    <row r="471" spans="1:40" x14ac:dyDescent="0.5">
      <c r="A471" s="393"/>
      <c r="B471" s="392">
        <f t="shared" si="7"/>
        <v>0</v>
      </c>
      <c r="C471" s="392"/>
      <c r="D471" s="392"/>
      <c r="E471" s="392"/>
      <c r="F471" s="392"/>
      <c r="G471" s="392"/>
      <c r="H471" s="392"/>
      <c r="I471" s="392"/>
      <c r="J471" s="392"/>
      <c r="K471" s="392"/>
      <c r="L471" s="392"/>
      <c r="M471" s="392"/>
      <c r="N471" s="392"/>
      <c r="O471" s="392"/>
      <c r="P471" s="392"/>
      <c r="Q471" s="392"/>
      <c r="R471" s="392"/>
      <c r="S471" s="392"/>
      <c r="T471" s="392"/>
      <c r="U471" s="392"/>
      <c r="V471" s="392"/>
      <c r="W471" s="392"/>
      <c r="X471" s="392"/>
      <c r="Y471" s="392"/>
      <c r="Z471" s="392"/>
      <c r="AA471" s="392"/>
      <c r="AB471" s="392"/>
      <c r="AC471" s="392"/>
      <c r="AD471" s="393"/>
      <c r="AE471" s="393"/>
      <c r="AF471" s="393"/>
      <c r="AG471" s="393"/>
      <c r="AH471" s="393"/>
      <c r="AI471" s="394"/>
      <c r="AJ471" s="393"/>
      <c r="AK471" s="393"/>
      <c r="AL471" s="393"/>
      <c r="AM471" s="393"/>
      <c r="AN471" s="393"/>
    </row>
    <row r="472" spans="1:40" x14ac:dyDescent="0.5">
      <c r="A472" s="393"/>
      <c r="B472" s="392">
        <f t="shared" si="7"/>
        <v>0</v>
      </c>
      <c r="C472" s="392"/>
      <c r="D472" s="392"/>
      <c r="E472" s="392"/>
      <c r="F472" s="392"/>
      <c r="G472" s="392"/>
      <c r="H472" s="392"/>
      <c r="I472" s="392"/>
      <c r="J472" s="392"/>
      <c r="K472" s="392"/>
      <c r="L472" s="392"/>
      <c r="M472" s="392"/>
      <c r="N472" s="392"/>
      <c r="O472" s="392"/>
      <c r="P472" s="392"/>
      <c r="Q472" s="392"/>
      <c r="R472" s="392"/>
      <c r="S472" s="392"/>
      <c r="T472" s="392"/>
      <c r="U472" s="392"/>
      <c r="V472" s="392"/>
      <c r="W472" s="392"/>
      <c r="X472" s="392"/>
      <c r="Y472" s="392"/>
      <c r="Z472" s="392"/>
      <c r="AA472" s="392"/>
      <c r="AB472" s="392"/>
      <c r="AC472" s="392"/>
      <c r="AD472" s="393"/>
      <c r="AE472" s="393"/>
      <c r="AF472" s="393"/>
      <c r="AG472" s="393"/>
      <c r="AH472" s="393"/>
      <c r="AI472" s="394"/>
      <c r="AJ472" s="393"/>
      <c r="AK472" s="393"/>
      <c r="AL472" s="393"/>
      <c r="AM472" s="393"/>
      <c r="AN472" s="393"/>
    </row>
    <row r="473" spans="1:40" x14ac:dyDescent="0.5">
      <c r="A473" s="393"/>
      <c r="B473" s="392">
        <f t="shared" si="7"/>
        <v>0</v>
      </c>
      <c r="C473" s="392"/>
      <c r="D473" s="392"/>
      <c r="E473" s="392"/>
      <c r="F473" s="392"/>
      <c r="G473" s="392"/>
      <c r="H473" s="392"/>
      <c r="I473" s="392"/>
      <c r="J473" s="392"/>
      <c r="K473" s="392"/>
      <c r="L473" s="392"/>
      <c r="M473" s="392"/>
      <c r="N473" s="392"/>
      <c r="O473" s="392"/>
      <c r="P473" s="392"/>
      <c r="Q473" s="392"/>
      <c r="R473" s="392"/>
      <c r="S473" s="392"/>
      <c r="T473" s="392"/>
      <c r="U473" s="392"/>
      <c r="V473" s="392"/>
      <c r="W473" s="392"/>
      <c r="X473" s="392"/>
      <c r="Y473" s="392"/>
      <c r="Z473" s="392"/>
      <c r="AA473" s="392"/>
      <c r="AB473" s="392"/>
      <c r="AC473" s="392"/>
      <c r="AD473" s="393"/>
      <c r="AE473" s="393"/>
      <c r="AF473" s="393"/>
      <c r="AG473" s="393"/>
      <c r="AH473" s="393"/>
      <c r="AI473" s="394"/>
      <c r="AJ473" s="393"/>
      <c r="AK473" s="393"/>
      <c r="AL473" s="393"/>
      <c r="AM473" s="393"/>
      <c r="AN473" s="393"/>
    </row>
    <row r="474" spans="1:40" x14ac:dyDescent="0.5">
      <c r="A474" s="393"/>
      <c r="B474" s="392">
        <f t="shared" si="7"/>
        <v>0</v>
      </c>
      <c r="C474" s="392"/>
      <c r="D474" s="392"/>
      <c r="E474" s="392"/>
      <c r="F474" s="392"/>
      <c r="G474" s="392"/>
      <c r="H474" s="392"/>
      <c r="I474" s="392"/>
      <c r="J474" s="392"/>
      <c r="K474" s="392"/>
      <c r="L474" s="392"/>
      <c r="M474" s="392"/>
      <c r="N474" s="392"/>
      <c r="O474" s="392"/>
      <c r="P474" s="392"/>
      <c r="Q474" s="392"/>
      <c r="R474" s="392"/>
      <c r="S474" s="392"/>
      <c r="T474" s="392"/>
      <c r="U474" s="392"/>
      <c r="V474" s="392"/>
      <c r="W474" s="392"/>
      <c r="X474" s="392"/>
      <c r="Y474" s="392"/>
      <c r="Z474" s="392"/>
      <c r="AA474" s="392"/>
      <c r="AB474" s="392"/>
      <c r="AC474" s="392"/>
      <c r="AD474" s="393"/>
      <c r="AE474" s="393"/>
      <c r="AF474" s="393"/>
      <c r="AG474" s="393"/>
      <c r="AH474" s="393"/>
      <c r="AI474" s="394"/>
      <c r="AJ474" s="393"/>
      <c r="AK474" s="393"/>
      <c r="AL474" s="393"/>
      <c r="AM474" s="393"/>
      <c r="AN474" s="393"/>
    </row>
    <row r="475" spans="1:40" x14ac:dyDescent="0.5">
      <c r="A475" s="393"/>
      <c r="B475" s="392">
        <f t="shared" si="7"/>
        <v>0</v>
      </c>
      <c r="C475" s="392"/>
      <c r="D475" s="392"/>
      <c r="E475" s="392"/>
      <c r="F475" s="392"/>
      <c r="G475" s="392"/>
      <c r="H475" s="392"/>
      <c r="I475" s="392"/>
      <c r="J475" s="392"/>
      <c r="K475" s="392"/>
      <c r="L475" s="392"/>
      <c r="M475" s="392"/>
      <c r="N475" s="392"/>
      <c r="O475" s="392"/>
      <c r="P475" s="392"/>
      <c r="Q475" s="392"/>
      <c r="R475" s="392"/>
      <c r="S475" s="392"/>
      <c r="T475" s="392"/>
      <c r="U475" s="392"/>
      <c r="V475" s="392"/>
      <c r="W475" s="392"/>
      <c r="X475" s="392"/>
      <c r="Y475" s="392"/>
      <c r="Z475" s="392"/>
      <c r="AA475" s="392"/>
      <c r="AB475" s="392"/>
      <c r="AC475" s="392"/>
      <c r="AD475" s="393"/>
      <c r="AE475" s="393"/>
      <c r="AF475" s="393"/>
      <c r="AG475" s="393"/>
      <c r="AH475" s="393"/>
      <c r="AI475" s="394"/>
      <c r="AJ475" s="393"/>
      <c r="AK475" s="393"/>
      <c r="AL475" s="393"/>
      <c r="AM475" s="393"/>
      <c r="AN475" s="393"/>
    </row>
    <row r="476" spans="1:40" x14ac:dyDescent="0.5">
      <c r="A476" s="393"/>
      <c r="B476" s="392">
        <f t="shared" si="7"/>
        <v>0</v>
      </c>
      <c r="C476" s="392"/>
      <c r="D476" s="392"/>
      <c r="E476" s="392"/>
      <c r="F476" s="392"/>
      <c r="G476" s="392"/>
      <c r="H476" s="392"/>
      <c r="I476" s="392"/>
      <c r="J476" s="392"/>
      <c r="K476" s="392"/>
      <c r="L476" s="392"/>
      <c r="M476" s="392"/>
      <c r="N476" s="392"/>
      <c r="O476" s="392"/>
      <c r="P476" s="392"/>
      <c r="Q476" s="392"/>
      <c r="R476" s="392"/>
      <c r="S476" s="392"/>
      <c r="T476" s="392"/>
      <c r="U476" s="392"/>
      <c r="V476" s="392"/>
      <c r="W476" s="392"/>
      <c r="X476" s="392"/>
      <c r="Y476" s="392"/>
      <c r="Z476" s="392"/>
      <c r="AA476" s="392"/>
      <c r="AB476" s="392"/>
      <c r="AC476" s="392"/>
      <c r="AD476" s="393"/>
      <c r="AE476" s="393"/>
      <c r="AF476" s="393"/>
      <c r="AG476" s="393"/>
      <c r="AH476" s="393"/>
      <c r="AI476" s="394"/>
      <c r="AJ476" s="393"/>
      <c r="AK476" s="393"/>
      <c r="AL476" s="393"/>
      <c r="AM476" s="393"/>
      <c r="AN476" s="393"/>
    </row>
    <row r="477" spans="1:40" x14ac:dyDescent="0.5">
      <c r="A477" s="393"/>
      <c r="B477" s="392">
        <f t="shared" si="7"/>
        <v>0</v>
      </c>
      <c r="C477" s="392"/>
      <c r="D477" s="392"/>
      <c r="E477" s="392"/>
      <c r="F477" s="392"/>
      <c r="G477" s="392"/>
      <c r="H477" s="392"/>
      <c r="I477" s="392"/>
      <c r="J477" s="392"/>
      <c r="K477" s="392"/>
      <c r="L477" s="392"/>
      <c r="M477" s="392"/>
      <c r="N477" s="392"/>
      <c r="O477" s="392"/>
      <c r="P477" s="392"/>
      <c r="Q477" s="392"/>
      <c r="R477" s="392"/>
      <c r="S477" s="392"/>
      <c r="T477" s="392"/>
      <c r="U477" s="392"/>
      <c r="V477" s="392"/>
      <c r="W477" s="392"/>
      <c r="X477" s="392"/>
      <c r="Y477" s="392"/>
      <c r="Z477" s="392"/>
      <c r="AA477" s="392"/>
      <c r="AB477" s="392"/>
      <c r="AC477" s="392"/>
      <c r="AD477" s="393"/>
      <c r="AE477" s="393"/>
      <c r="AF477" s="393"/>
      <c r="AG477" s="393"/>
      <c r="AH477" s="393"/>
      <c r="AI477" s="394"/>
      <c r="AJ477" s="393"/>
      <c r="AK477" s="393"/>
      <c r="AL477" s="393"/>
      <c r="AM477" s="393"/>
      <c r="AN477" s="393"/>
    </row>
    <row r="478" spans="1:40" x14ac:dyDescent="0.5">
      <c r="A478" s="393"/>
      <c r="B478" s="392">
        <f t="shared" si="7"/>
        <v>0</v>
      </c>
      <c r="C478" s="392"/>
      <c r="D478" s="392"/>
      <c r="E478" s="392"/>
      <c r="F478" s="392"/>
      <c r="G478" s="392"/>
      <c r="H478" s="392"/>
      <c r="I478" s="392"/>
      <c r="J478" s="392"/>
      <c r="K478" s="392"/>
      <c r="L478" s="392"/>
      <c r="M478" s="392"/>
      <c r="N478" s="392"/>
      <c r="O478" s="392"/>
      <c r="P478" s="392"/>
      <c r="Q478" s="392"/>
      <c r="R478" s="392"/>
      <c r="S478" s="392"/>
      <c r="T478" s="392"/>
      <c r="U478" s="392"/>
      <c r="V478" s="392"/>
      <c r="W478" s="392"/>
      <c r="X478" s="392"/>
      <c r="Y478" s="392"/>
      <c r="Z478" s="392"/>
      <c r="AA478" s="392"/>
      <c r="AB478" s="392"/>
      <c r="AC478" s="392"/>
      <c r="AD478" s="393"/>
      <c r="AE478" s="393"/>
      <c r="AF478" s="393"/>
      <c r="AG478" s="393"/>
      <c r="AH478" s="393"/>
      <c r="AI478" s="394"/>
      <c r="AJ478" s="393"/>
      <c r="AK478" s="393"/>
      <c r="AL478" s="393"/>
      <c r="AM478" s="393"/>
      <c r="AN478" s="393"/>
    </row>
    <row r="479" spans="1:40" x14ac:dyDescent="0.5">
      <c r="A479" s="393"/>
      <c r="B479" s="392">
        <f t="shared" si="7"/>
        <v>0</v>
      </c>
      <c r="C479" s="392"/>
      <c r="D479" s="392"/>
      <c r="E479" s="392"/>
      <c r="F479" s="392"/>
      <c r="G479" s="392"/>
      <c r="H479" s="392"/>
      <c r="I479" s="392"/>
      <c r="J479" s="392"/>
      <c r="K479" s="392"/>
      <c r="L479" s="392"/>
      <c r="M479" s="392"/>
      <c r="N479" s="392"/>
      <c r="O479" s="392"/>
      <c r="P479" s="392"/>
      <c r="Q479" s="392"/>
      <c r="R479" s="392"/>
      <c r="S479" s="392"/>
      <c r="T479" s="392"/>
      <c r="U479" s="392"/>
      <c r="V479" s="392"/>
      <c r="W479" s="392"/>
      <c r="X479" s="392"/>
      <c r="Y479" s="392"/>
      <c r="Z479" s="392"/>
      <c r="AA479" s="392"/>
      <c r="AB479" s="392"/>
      <c r="AC479" s="392"/>
      <c r="AD479" s="393"/>
      <c r="AE479" s="393"/>
      <c r="AF479" s="393"/>
      <c r="AG479" s="393"/>
      <c r="AH479" s="393"/>
      <c r="AI479" s="394"/>
      <c r="AJ479" s="393"/>
      <c r="AK479" s="393"/>
      <c r="AL479" s="393"/>
      <c r="AM479" s="393"/>
      <c r="AN479" s="393"/>
    </row>
    <row r="480" spans="1:40" x14ac:dyDescent="0.5">
      <c r="A480" s="393"/>
      <c r="B480" s="392">
        <f t="shared" si="7"/>
        <v>0</v>
      </c>
      <c r="C480" s="392"/>
      <c r="D480" s="392"/>
      <c r="E480" s="392"/>
      <c r="F480" s="392"/>
      <c r="G480" s="392"/>
      <c r="H480" s="392"/>
      <c r="I480" s="392"/>
      <c r="J480" s="392"/>
      <c r="K480" s="392"/>
      <c r="L480" s="392"/>
      <c r="M480" s="392"/>
      <c r="N480" s="392"/>
      <c r="O480" s="392"/>
      <c r="P480" s="392"/>
      <c r="Q480" s="392"/>
      <c r="R480" s="392"/>
      <c r="S480" s="392"/>
      <c r="T480" s="392"/>
      <c r="U480" s="392"/>
      <c r="V480" s="392"/>
      <c r="W480" s="392"/>
      <c r="X480" s="392"/>
      <c r="Y480" s="392"/>
      <c r="Z480" s="392"/>
      <c r="AA480" s="392"/>
      <c r="AB480" s="392"/>
      <c r="AC480" s="392"/>
      <c r="AD480" s="393"/>
      <c r="AE480" s="393"/>
      <c r="AF480" s="393"/>
      <c r="AG480" s="393"/>
      <c r="AH480" s="393"/>
      <c r="AI480" s="394"/>
      <c r="AJ480" s="393"/>
      <c r="AK480" s="393"/>
      <c r="AL480" s="393"/>
      <c r="AM480" s="393"/>
      <c r="AN480" s="393"/>
    </row>
    <row r="481" spans="1:40" x14ac:dyDescent="0.5">
      <c r="A481" s="393"/>
      <c r="B481" s="392">
        <f t="shared" si="7"/>
        <v>0</v>
      </c>
      <c r="C481" s="392"/>
      <c r="D481" s="392"/>
      <c r="E481" s="392"/>
      <c r="F481" s="392"/>
      <c r="G481" s="392"/>
      <c r="H481" s="392"/>
      <c r="I481" s="392"/>
      <c r="J481" s="392"/>
      <c r="K481" s="392"/>
      <c r="L481" s="392"/>
      <c r="M481" s="392"/>
      <c r="N481" s="392"/>
      <c r="O481" s="392"/>
      <c r="P481" s="392"/>
      <c r="Q481" s="392"/>
      <c r="R481" s="392"/>
      <c r="S481" s="392"/>
      <c r="T481" s="392"/>
      <c r="U481" s="392"/>
      <c r="V481" s="392"/>
      <c r="W481" s="392"/>
      <c r="X481" s="392"/>
      <c r="Y481" s="392"/>
      <c r="Z481" s="392"/>
      <c r="AA481" s="392"/>
      <c r="AB481" s="392"/>
      <c r="AC481" s="392"/>
      <c r="AD481" s="393"/>
      <c r="AE481" s="393"/>
      <c r="AF481" s="393"/>
      <c r="AG481" s="393"/>
      <c r="AH481" s="393"/>
      <c r="AI481" s="394"/>
      <c r="AJ481" s="393"/>
      <c r="AK481" s="393"/>
      <c r="AL481" s="393"/>
      <c r="AM481" s="393"/>
      <c r="AN481" s="393"/>
    </row>
    <row r="482" spans="1:40" x14ac:dyDescent="0.5">
      <c r="A482" s="393"/>
      <c r="B482" s="392">
        <f t="shared" si="7"/>
        <v>0</v>
      </c>
      <c r="C482" s="392"/>
      <c r="D482" s="392"/>
      <c r="E482" s="392"/>
      <c r="F482" s="392"/>
      <c r="G482" s="392"/>
      <c r="H482" s="392"/>
      <c r="I482" s="392"/>
      <c r="J482" s="392"/>
      <c r="K482" s="392"/>
      <c r="L482" s="392"/>
      <c r="M482" s="392"/>
      <c r="N482" s="392"/>
      <c r="O482" s="392"/>
      <c r="P482" s="392"/>
      <c r="Q482" s="392"/>
      <c r="R482" s="392"/>
      <c r="S482" s="392"/>
      <c r="T482" s="392"/>
      <c r="U482" s="392"/>
      <c r="V482" s="392"/>
      <c r="W482" s="392"/>
      <c r="X482" s="392"/>
      <c r="Y482" s="392"/>
      <c r="Z482" s="392"/>
      <c r="AA482" s="392"/>
      <c r="AB482" s="392"/>
      <c r="AC482" s="392"/>
      <c r="AD482" s="393"/>
      <c r="AE482" s="393"/>
      <c r="AF482" s="393"/>
      <c r="AG482" s="393"/>
      <c r="AH482" s="393"/>
      <c r="AI482" s="394"/>
      <c r="AJ482" s="393"/>
      <c r="AK482" s="393"/>
      <c r="AL482" s="393"/>
      <c r="AM482" s="393"/>
      <c r="AN482" s="393"/>
    </row>
    <row r="483" spans="1:40" x14ac:dyDescent="0.5">
      <c r="A483" s="393"/>
      <c r="B483" s="392">
        <f t="shared" si="7"/>
        <v>0</v>
      </c>
      <c r="C483" s="392"/>
      <c r="D483" s="392"/>
      <c r="E483" s="392"/>
      <c r="F483" s="392"/>
      <c r="G483" s="392"/>
      <c r="H483" s="392"/>
      <c r="I483" s="392"/>
      <c r="J483" s="392"/>
      <c r="K483" s="392"/>
      <c r="L483" s="392"/>
      <c r="M483" s="392"/>
      <c r="N483" s="392"/>
      <c r="O483" s="392"/>
      <c r="P483" s="392"/>
      <c r="Q483" s="392"/>
      <c r="R483" s="392"/>
      <c r="S483" s="392"/>
      <c r="T483" s="392"/>
      <c r="U483" s="392"/>
      <c r="V483" s="392"/>
      <c r="W483" s="392"/>
      <c r="X483" s="392"/>
      <c r="Y483" s="392"/>
      <c r="Z483" s="392"/>
      <c r="AA483" s="392"/>
      <c r="AB483" s="392"/>
      <c r="AC483" s="392"/>
      <c r="AD483" s="393"/>
      <c r="AE483" s="393"/>
      <c r="AF483" s="393"/>
      <c r="AG483" s="393"/>
      <c r="AH483" s="393"/>
      <c r="AI483" s="394"/>
      <c r="AJ483" s="393"/>
      <c r="AK483" s="393"/>
      <c r="AL483" s="393"/>
      <c r="AM483" s="393"/>
      <c r="AN483" s="393"/>
    </row>
    <row r="484" spans="1:40" x14ac:dyDescent="0.5">
      <c r="A484" s="393"/>
      <c r="B484" s="392">
        <f t="shared" si="7"/>
        <v>0</v>
      </c>
      <c r="C484" s="392"/>
      <c r="D484" s="392"/>
      <c r="E484" s="392"/>
      <c r="F484" s="392"/>
      <c r="G484" s="392"/>
      <c r="H484" s="392"/>
      <c r="I484" s="392"/>
      <c r="J484" s="392"/>
      <c r="K484" s="392"/>
      <c r="L484" s="392"/>
      <c r="M484" s="392"/>
      <c r="N484" s="392"/>
      <c r="O484" s="392"/>
      <c r="P484" s="392"/>
      <c r="Q484" s="392"/>
      <c r="R484" s="392"/>
      <c r="S484" s="392"/>
      <c r="T484" s="392"/>
      <c r="U484" s="392"/>
      <c r="V484" s="392"/>
      <c r="W484" s="392"/>
      <c r="X484" s="392"/>
      <c r="Y484" s="392"/>
      <c r="Z484" s="392"/>
      <c r="AA484" s="392"/>
      <c r="AB484" s="392"/>
      <c r="AC484" s="392"/>
      <c r="AD484" s="393"/>
      <c r="AE484" s="393"/>
      <c r="AF484" s="393"/>
      <c r="AG484" s="393"/>
      <c r="AH484" s="393"/>
      <c r="AI484" s="394"/>
      <c r="AJ484" s="393"/>
      <c r="AK484" s="393"/>
      <c r="AL484" s="393"/>
      <c r="AM484" s="393"/>
      <c r="AN484" s="393"/>
    </row>
    <row r="485" spans="1:40" x14ac:dyDescent="0.5">
      <c r="A485" s="393"/>
      <c r="B485" s="392">
        <f t="shared" si="7"/>
        <v>0</v>
      </c>
      <c r="C485" s="392"/>
      <c r="D485" s="392"/>
      <c r="E485" s="392"/>
      <c r="F485" s="392"/>
      <c r="G485" s="392"/>
      <c r="H485" s="392"/>
      <c r="I485" s="392"/>
      <c r="J485" s="392"/>
      <c r="K485" s="392"/>
      <c r="L485" s="392"/>
      <c r="M485" s="392"/>
      <c r="N485" s="392"/>
      <c r="O485" s="392"/>
      <c r="P485" s="392"/>
      <c r="Q485" s="392"/>
      <c r="R485" s="392"/>
      <c r="S485" s="392"/>
      <c r="T485" s="392"/>
      <c r="U485" s="392"/>
      <c r="V485" s="392"/>
      <c r="W485" s="392"/>
      <c r="X485" s="392"/>
      <c r="Y485" s="392"/>
      <c r="Z485" s="392"/>
      <c r="AA485" s="392"/>
      <c r="AB485" s="392"/>
      <c r="AC485" s="392"/>
      <c r="AD485" s="393"/>
      <c r="AE485" s="393"/>
      <c r="AF485" s="393"/>
      <c r="AG485" s="393"/>
      <c r="AH485" s="393"/>
      <c r="AI485" s="394"/>
      <c r="AJ485" s="393"/>
      <c r="AK485" s="393"/>
      <c r="AL485" s="393"/>
      <c r="AM485" s="393"/>
      <c r="AN485" s="393"/>
    </row>
    <row r="486" spans="1:40" x14ac:dyDescent="0.5">
      <c r="A486" s="393"/>
      <c r="B486" s="392">
        <f t="shared" si="7"/>
        <v>0</v>
      </c>
      <c r="C486" s="392"/>
      <c r="D486" s="392"/>
      <c r="E486" s="392"/>
      <c r="F486" s="392"/>
      <c r="G486" s="392"/>
      <c r="H486" s="392"/>
      <c r="I486" s="392"/>
      <c r="J486" s="392"/>
      <c r="K486" s="392"/>
      <c r="L486" s="392"/>
      <c r="M486" s="392"/>
      <c r="N486" s="392"/>
      <c r="O486" s="392"/>
      <c r="P486" s="392"/>
      <c r="Q486" s="392"/>
      <c r="R486" s="392"/>
      <c r="S486" s="392"/>
      <c r="T486" s="392"/>
      <c r="U486" s="392"/>
      <c r="V486" s="392"/>
      <c r="W486" s="392"/>
      <c r="X486" s="392"/>
      <c r="Y486" s="392"/>
      <c r="Z486" s="392"/>
      <c r="AA486" s="392"/>
      <c r="AB486" s="392"/>
      <c r="AC486" s="392"/>
      <c r="AD486" s="393"/>
      <c r="AE486" s="393"/>
      <c r="AF486" s="393"/>
      <c r="AG486" s="393"/>
      <c r="AH486" s="393"/>
      <c r="AI486" s="394"/>
      <c r="AJ486" s="393"/>
      <c r="AK486" s="393"/>
      <c r="AL486" s="393"/>
      <c r="AM486" s="393"/>
      <c r="AN486" s="393"/>
    </row>
    <row r="487" spans="1:40" x14ac:dyDescent="0.5">
      <c r="A487" s="393"/>
      <c r="B487" s="392">
        <f t="shared" si="7"/>
        <v>0</v>
      </c>
      <c r="C487" s="392"/>
      <c r="D487" s="392"/>
      <c r="E487" s="392"/>
      <c r="F487" s="392"/>
      <c r="G487" s="392"/>
      <c r="H487" s="392"/>
      <c r="I487" s="392"/>
      <c r="J487" s="392"/>
      <c r="K487" s="392"/>
      <c r="L487" s="392"/>
      <c r="M487" s="392"/>
      <c r="N487" s="392"/>
      <c r="O487" s="392"/>
      <c r="P487" s="392"/>
      <c r="Q487" s="392"/>
      <c r="R487" s="392"/>
      <c r="S487" s="392"/>
      <c r="T487" s="392"/>
      <c r="U487" s="392"/>
      <c r="V487" s="392"/>
      <c r="W487" s="392"/>
      <c r="X487" s="392"/>
      <c r="Y487" s="392"/>
      <c r="Z487" s="392"/>
      <c r="AA487" s="392"/>
      <c r="AB487" s="392"/>
      <c r="AC487" s="392"/>
      <c r="AD487" s="393"/>
      <c r="AE487" s="393"/>
      <c r="AF487" s="393"/>
      <c r="AG487" s="393"/>
      <c r="AH487" s="393"/>
      <c r="AI487" s="394"/>
      <c r="AJ487" s="393"/>
      <c r="AK487" s="393"/>
      <c r="AL487" s="393"/>
      <c r="AM487" s="393"/>
      <c r="AN487" s="393"/>
    </row>
    <row r="488" spans="1:40" x14ac:dyDescent="0.5">
      <c r="A488" s="393"/>
      <c r="B488" s="392">
        <f t="shared" si="7"/>
        <v>0</v>
      </c>
      <c r="C488" s="392"/>
      <c r="D488" s="392"/>
      <c r="E488" s="392"/>
      <c r="F488" s="392"/>
      <c r="G488" s="392"/>
      <c r="H488" s="392"/>
      <c r="I488" s="392"/>
      <c r="J488" s="392"/>
      <c r="K488" s="392"/>
      <c r="L488" s="392"/>
      <c r="M488" s="392"/>
      <c r="N488" s="392"/>
      <c r="O488" s="392"/>
      <c r="P488" s="392"/>
      <c r="Q488" s="392"/>
      <c r="R488" s="392"/>
      <c r="S488" s="392"/>
      <c r="T488" s="392"/>
      <c r="U488" s="392"/>
      <c r="V488" s="392"/>
      <c r="W488" s="392"/>
      <c r="X488" s="392"/>
      <c r="Y488" s="392"/>
      <c r="Z488" s="392"/>
      <c r="AA488" s="392"/>
      <c r="AB488" s="392"/>
      <c r="AC488" s="392"/>
      <c r="AD488" s="393"/>
      <c r="AE488" s="393"/>
      <c r="AF488" s="393"/>
      <c r="AG488" s="393"/>
      <c r="AH488" s="393"/>
      <c r="AI488" s="394"/>
      <c r="AJ488" s="393"/>
      <c r="AK488" s="393"/>
      <c r="AL488" s="393"/>
      <c r="AM488" s="393"/>
      <c r="AN488" s="393"/>
    </row>
    <row r="489" spans="1:40" x14ac:dyDescent="0.5">
      <c r="A489" s="393"/>
      <c r="B489" s="392">
        <f t="shared" si="7"/>
        <v>0</v>
      </c>
      <c r="C489" s="392"/>
      <c r="D489" s="392"/>
      <c r="E489" s="392"/>
      <c r="F489" s="392"/>
      <c r="G489" s="392"/>
      <c r="H489" s="392"/>
      <c r="I489" s="392"/>
      <c r="J489" s="392"/>
      <c r="K489" s="392"/>
      <c r="L489" s="392"/>
      <c r="M489" s="392"/>
      <c r="N489" s="392"/>
      <c r="O489" s="392"/>
      <c r="P489" s="392"/>
      <c r="Q489" s="392"/>
      <c r="R489" s="392"/>
      <c r="S489" s="392"/>
      <c r="T489" s="392"/>
      <c r="U489" s="392"/>
      <c r="V489" s="392"/>
      <c r="W489" s="392"/>
      <c r="X489" s="392"/>
      <c r="Y489" s="392"/>
      <c r="Z489" s="392"/>
      <c r="AA489" s="392"/>
      <c r="AB489" s="392"/>
      <c r="AC489" s="392"/>
      <c r="AD489" s="393"/>
      <c r="AE489" s="393"/>
      <c r="AF489" s="393"/>
      <c r="AG489" s="393"/>
      <c r="AH489" s="393"/>
      <c r="AI489" s="394"/>
      <c r="AJ489" s="393"/>
      <c r="AK489" s="393"/>
      <c r="AL489" s="393"/>
      <c r="AM489" s="393"/>
      <c r="AN489" s="393"/>
    </row>
    <row r="490" spans="1:40" x14ac:dyDescent="0.5">
      <c r="A490" s="393"/>
      <c r="B490" s="392">
        <f t="shared" si="7"/>
        <v>0</v>
      </c>
      <c r="C490" s="392"/>
      <c r="D490" s="392"/>
      <c r="E490" s="392"/>
      <c r="F490" s="392"/>
      <c r="G490" s="392"/>
      <c r="H490" s="392"/>
      <c r="I490" s="392"/>
      <c r="J490" s="392"/>
      <c r="K490" s="392"/>
      <c r="L490" s="392"/>
      <c r="M490" s="392"/>
      <c r="N490" s="392"/>
      <c r="O490" s="392"/>
      <c r="P490" s="392"/>
      <c r="Q490" s="392"/>
      <c r="R490" s="392"/>
      <c r="S490" s="392"/>
      <c r="T490" s="392"/>
      <c r="U490" s="392"/>
      <c r="V490" s="392"/>
      <c r="W490" s="392"/>
      <c r="X490" s="392"/>
      <c r="Y490" s="392"/>
      <c r="Z490" s="392"/>
      <c r="AA490" s="392"/>
      <c r="AB490" s="392"/>
      <c r="AC490" s="392"/>
      <c r="AD490" s="393"/>
      <c r="AE490" s="393"/>
      <c r="AF490" s="393"/>
      <c r="AG490" s="393"/>
      <c r="AH490" s="393"/>
      <c r="AI490" s="394"/>
      <c r="AJ490" s="393"/>
      <c r="AK490" s="393"/>
      <c r="AL490" s="393"/>
      <c r="AM490" s="393"/>
      <c r="AN490" s="393"/>
    </row>
    <row r="491" spans="1:40" x14ac:dyDescent="0.5">
      <c r="A491" s="393"/>
      <c r="B491" s="392">
        <f t="shared" si="7"/>
        <v>0</v>
      </c>
      <c r="C491" s="392"/>
      <c r="D491" s="392"/>
      <c r="E491" s="392"/>
      <c r="F491" s="392"/>
      <c r="G491" s="392"/>
      <c r="H491" s="392"/>
      <c r="I491" s="392"/>
      <c r="J491" s="392"/>
      <c r="K491" s="392"/>
      <c r="L491" s="392"/>
      <c r="M491" s="392"/>
      <c r="N491" s="392"/>
      <c r="O491" s="392"/>
      <c r="P491" s="392"/>
      <c r="Q491" s="392"/>
      <c r="R491" s="392"/>
      <c r="S491" s="392"/>
      <c r="T491" s="392"/>
      <c r="U491" s="392"/>
      <c r="V491" s="392"/>
      <c r="W491" s="392"/>
      <c r="X491" s="392"/>
      <c r="Y491" s="392"/>
      <c r="Z491" s="392"/>
      <c r="AA491" s="392"/>
      <c r="AB491" s="392"/>
      <c r="AC491" s="392"/>
      <c r="AD491" s="393"/>
      <c r="AE491" s="393"/>
      <c r="AF491" s="393"/>
      <c r="AG491" s="393"/>
      <c r="AH491" s="393"/>
      <c r="AI491" s="394"/>
      <c r="AJ491" s="393"/>
      <c r="AK491" s="393"/>
      <c r="AL491" s="393"/>
      <c r="AM491" s="393"/>
      <c r="AN491" s="393"/>
    </row>
    <row r="492" spans="1:40" x14ac:dyDescent="0.5">
      <c r="A492" s="393"/>
      <c r="B492" s="392">
        <f t="shared" si="7"/>
        <v>0</v>
      </c>
      <c r="C492" s="392"/>
      <c r="D492" s="392"/>
      <c r="E492" s="392"/>
      <c r="F492" s="392"/>
      <c r="G492" s="392"/>
      <c r="H492" s="392"/>
      <c r="I492" s="392"/>
      <c r="J492" s="392"/>
      <c r="K492" s="392"/>
      <c r="L492" s="392"/>
      <c r="M492" s="392"/>
      <c r="N492" s="392"/>
      <c r="O492" s="392"/>
      <c r="P492" s="392"/>
      <c r="Q492" s="392"/>
      <c r="R492" s="392"/>
      <c r="S492" s="392"/>
      <c r="T492" s="392"/>
      <c r="U492" s="392"/>
      <c r="V492" s="392"/>
      <c r="W492" s="392"/>
      <c r="X492" s="392"/>
      <c r="Y492" s="392"/>
      <c r="Z492" s="392"/>
      <c r="AA492" s="392"/>
      <c r="AB492" s="392"/>
      <c r="AC492" s="392"/>
      <c r="AD492" s="393"/>
      <c r="AE492" s="393"/>
      <c r="AF492" s="393"/>
      <c r="AG492" s="393"/>
      <c r="AH492" s="393"/>
      <c r="AI492" s="394"/>
      <c r="AJ492" s="393"/>
      <c r="AK492" s="393"/>
      <c r="AL492" s="393"/>
      <c r="AM492" s="393"/>
      <c r="AN492" s="393"/>
    </row>
    <row r="493" spans="1:40" x14ac:dyDescent="0.5">
      <c r="A493" s="393"/>
      <c r="B493" s="392">
        <f t="shared" si="7"/>
        <v>0</v>
      </c>
      <c r="C493" s="392"/>
      <c r="D493" s="392"/>
      <c r="E493" s="392"/>
      <c r="F493" s="392"/>
      <c r="G493" s="392"/>
      <c r="H493" s="392"/>
      <c r="I493" s="392"/>
      <c r="J493" s="392"/>
      <c r="K493" s="392"/>
      <c r="L493" s="392"/>
      <c r="M493" s="392"/>
      <c r="N493" s="392"/>
      <c r="O493" s="392"/>
      <c r="P493" s="392"/>
      <c r="Q493" s="392"/>
      <c r="R493" s="392"/>
      <c r="S493" s="392"/>
      <c r="T493" s="392"/>
      <c r="U493" s="392"/>
      <c r="V493" s="392"/>
      <c r="W493" s="392"/>
      <c r="X493" s="392"/>
      <c r="Y493" s="392"/>
      <c r="Z493" s="392"/>
      <c r="AA493" s="392"/>
      <c r="AB493" s="392"/>
      <c r="AC493" s="392"/>
      <c r="AD493" s="393"/>
      <c r="AE493" s="393"/>
      <c r="AF493" s="393"/>
      <c r="AG493" s="393"/>
      <c r="AH493" s="393"/>
      <c r="AI493" s="394"/>
      <c r="AJ493" s="393"/>
      <c r="AK493" s="393"/>
      <c r="AL493" s="393"/>
      <c r="AM493" s="393"/>
      <c r="AN493" s="393"/>
    </row>
    <row r="494" spans="1:40" x14ac:dyDescent="0.5">
      <c r="A494" s="393"/>
      <c r="B494" s="392">
        <f t="shared" si="7"/>
        <v>0</v>
      </c>
      <c r="C494" s="392"/>
      <c r="D494" s="392"/>
      <c r="E494" s="392"/>
      <c r="F494" s="392"/>
      <c r="G494" s="392"/>
      <c r="H494" s="392"/>
      <c r="I494" s="392"/>
      <c r="J494" s="392"/>
      <c r="K494" s="392"/>
      <c r="L494" s="392"/>
      <c r="M494" s="392"/>
      <c r="N494" s="392"/>
      <c r="O494" s="392"/>
      <c r="P494" s="392"/>
      <c r="Q494" s="392"/>
      <c r="R494" s="392"/>
      <c r="S494" s="392"/>
      <c r="T494" s="392"/>
      <c r="U494" s="392"/>
      <c r="V494" s="392"/>
      <c r="W494" s="392"/>
      <c r="X494" s="392"/>
      <c r="Y494" s="392"/>
      <c r="Z494" s="392"/>
      <c r="AA494" s="392"/>
      <c r="AB494" s="392"/>
      <c r="AC494" s="392"/>
      <c r="AD494" s="393"/>
      <c r="AE494" s="393"/>
      <c r="AF494" s="393"/>
      <c r="AG494" s="393"/>
      <c r="AH494" s="393"/>
      <c r="AI494" s="394"/>
      <c r="AJ494" s="393"/>
      <c r="AK494" s="393"/>
      <c r="AL494" s="393"/>
      <c r="AM494" s="393"/>
      <c r="AN494" s="393"/>
    </row>
    <row r="495" spans="1:40" x14ac:dyDescent="0.5">
      <c r="A495" s="393"/>
      <c r="B495" s="392">
        <f t="shared" si="7"/>
        <v>0</v>
      </c>
      <c r="C495" s="392"/>
      <c r="D495" s="392"/>
      <c r="E495" s="392"/>
      <c r="F495" s="392"/>
      <c r="G495" s="392"/>
      <c r="H495" s="392"/>
      <c r="I495" s="392"/>
      <c r="J495" s="392"/>
      <c r="K495" s="392"/>
      <c r="L495" s="392"/>
      <c r="M495" s="392"/>
      <c r="N495" s="392"/>
      <c r="O495" s="392"/>
      <c r="P495" s="392"/>
      <c r="Q495" s="392"/>
      <c r="R495" s="392"/>
      <c r="S495" s="392"/>
      <c r="T495" s="392"/>
      <c r="U495" s="392"/>
      <c r="V495" s="392"/>
      <c r="W495" s="392"/>
      <c r="X495" s="392"/>
      <c r="Y495" s="392"/>
      <c r="Z495" s="392"/>
      <c r="AA495" s="392"/>
      <c r="AB495" s="392"/>
      <c r="AC495" s="392"/>
      <c r="AD495" s="393"/>
      <c r="AE495" s="393"/>
      <c r="AF495" s="393"/>
      <c r="AG495" s="393"/>
      <c r="AH495" s="393"/>
      <c r="AI495" s="394"/>
      <c r="AJ495" s="393"/>
      <c r="AK495" s="393"/>
      <c r="AL495" s="393"/>
      <c r="AM495" s="393"/>
      <c r="AN495" s="393"/>
    </row>
    <row r="496" spans="1:40" x14ac:dyDescent="0.5">
      <c r="A496" s="393"/>
      <c r="B496" s="392">
        <f t="shared" si="7"/>
        <v>0</v>
      </c>
      <c r="C496" s="392"/>
      <c r="D496" s="392"/>
      <c r="E496" s="392"/>
      <c r="F496" s="392"/>
      <c r="G496" s="392"/>
      <c r="H496" s="392"/>
      <c r="I496" s="392"/>
      <c r="J496" s="392"/>
      <c r="K496" s="392"/>
      <c r="L496" s="392"/>
      <c r="M496" s="392"/>
      <c r="N496" s="392"/>
      <c r="O496" s="392"/>
      <c r="P496" s="392"/>
      <c r="Q496" s="392"/>
      <c r="R496" s="392"/>
      <c r="S496" s="392"/>
      <c r="T496" s="392"/>
      <c r="U496" s="392"/>
      <c r="V496" s="392"/>
      <c r="W496" s="392"/>
      <c r="X496" s="392"/>
      <c r="Y496" s="392"/>
      <c r="Z496" s="392"/>
      <c r="AA496" s="392"/>
      <c r="AB496" s="392"/>
      <c r="AC496" s="392"/>
      <c r="AD496" s="393"/>
      <c r="AE496" s="393"/>
      <c r="AF496" s="393"/>
      <c r="AG496" s="393"/>
      <c r="AH496" s="393"/>
      <c r="AI496" s="394"/>
      <c r="AJ496" s="393"/>
      <c r="AK496" s="393"/>
      <c r="AL496" s="393"/>
      <c r="AM496" s="393"/>
      <c r="AN496" s="393"/>
    </row>
    <row r="497" spans="1:40" x14ac:dyDescent="0.5">
      <c r="A497" s="393"/>
      <c r="B497" s="392">
        <f t="shared" si="7"/>
        <v>0</v>
      </c>
      <c r="C497" s="392"/>
      <c r="D497" s="392"/>
      <c r="E497" s="392"/>
      <c r="F497" s="392"/>
      <c r="G497" s="392"/>
      <c r="H497" s="392"/>
      <c r="I497" s="392"/>
      <c r="J497" s="392"/>
      <c r="K497" s="392"/>
      <c r="L497" s="392"/>
      <c r="M497" s="392"/>
      <c r="N497" s="392"/>
      <c r="O497" s="392"/>
      <c r="P497" s="392"/>
      <c r="Q497" s="392"/>
      <c r="R497" s="392"/>
      <c r="S497" s="392"/>
      <c r="T497" s="392"/>
      <c r="U497" s="392"/>
      <c r="V497" s="392"/>
      <c r="W497" s="392"/>
      <c r="X497" s="392"/>
      <c r="Y497" s="392"/>
      <c r="Z497" s="392"/>
      <c r="AA497" s="392"/>
      <c r="AB497" s="392"/>
      <c r="AC497" s="392"/>
      <c r="AD497" s="393"/>
      <c r="AE497" s="393"/>
      <c r="AF497" s="393"/>
      <c r="AG497" s="393"/>
      <c r="AH497" s="393"/>
      <c r="AI497" s="394"/>
      <c r="AJ497" s="393"/>
      <c r="AK497" s="393"/>
      <c r="AL497" s="393"/>
      <c r="AM497" s="393"/>
      <c r="AN497" s="393"/>
    </row>
    <row r="498" spans="1:40" x14ac:dyDescent="0.5">
      <c r="A498" s="393"/>
      <c r="B498" s="392">
        <f t="shared" si="7"/>
        <v>0</v>
      </c>
      <c r="C498" s="392"/>
      <c r="D498" s="392"/>
      <c r="E498" s="392"/>
      <c r="F498" s="392"/>
      <c r="G498" s="392"/>
      <c r="H498" s="392"/>
      <c r="I498" s="392"/>
      <c r="J498" s="392"/>
      <c r="K498" s="392"/>
      <c r="L498" s="392"/>
      <c r="M498" s="392"/>
      <c r="N498" s="392"/>
      <c r="O498" s="392"/>
      <c r="P498" s="392"/>
      <c r="Q498" s="392"/>
      <c r="R498" s="392"/>
      <c r="S498" s="392"/>
      <c r="T498" s="392"/>
      <c r="U498" s="392"/>
      <c r="V498" s="392"/>
      <c r="W498" s="392"/>
      <c r="X498" s="392"/>
      <c r="Y498" s="392"/>
      <c r="Z498" s="392"/>
      <c r="AA498" s="392"/>
      <c r="AB498" s="392"/>
      <c r="AC498" s="392"/>
      <c r="AD498" s="393"/>
      <c r="AE498" s="393"/>
      <c r="AF498" s="393"/>
      <c r="AG498" s="393"/>
      <c r="AH498" s="393"/>
      <c r="AI498" s="394"/>
      <c r="AJ498" s="393"/>
      <c r="AK498" s="393"/>
      <c r="AL498" s="393"/>
      <c r="AM498" s="393"/>
      <c r="AN498" s="393"/>
    </row>
    <row r="499" spans="1:40" x14ac:dyDescent="0.5">
      <c r="A499" s="393"/>
      <c r="B499" s="392">
        <f t="shared" si="7"/>
        <v>0</v>
      </c>
      <c r="C499" s="392"/>
      <c r="D499" s="392"/>
      <c r="E499" s="392"/>
      <c r="F499" s="392"/>
      <c r="G499" s="392"/>
      <c r="H499" s="392"/>
      <c r="I499" s="392"/>
      <c r="J499" s="392"/>
      <c r="K499" s="392"/>
      <c r="L499" s="392"/>
      <c r="M499" s="392"/>
      <c r="N499" s="392"/>
      <c r="O499" s="392"/>
      <c r="P499" s="392"/>
      <c r="Q499" s="392"/>
      <c r="R499" s="392"/>
      <c r="S499" s="392"/>
      <c r="T499" s="392"/>
      <c r="U499" s="392"/>
      <c r="V499" s="392"/>
      <c r="W499" s="392"/>
      <c r="X499" s="392"/>
      <c r="Y499" s="392"/>
      <c r="Z499" s="392"/>
      <c r="AA499" s="392"/>
      <c r="AB499" s="392"/>
      <c r="AC499" s="392"/>
      <c r="AD499" s="393"/>
      <c r="AE499" s="393"/>
      <c r="AF499" s="393"/>
      <c r="AG499" s="393"/>
      <c r="AH499" s="393"/>
      <c r="AI499" s="394"/>
      <c r="AJ499" s="393"/>
      <c r="AK499" s="393"/>
      <c r="AL499" s="393"/>
      <c r="AM499" s="393"/>
      <c r="AN499" s="393"/>
    </row>
    <row r="500" spans="1:40" x14ac:dyDescent="0.5">
      <c r="A500" s="393"/>
      <c r="B500" s="392">
        <f t="shared" si="7"/>
        <v>0</v>
      </c>
      <c r="C500" s="392"/>
      <c r="D500" s="392"/>
      <c r="E500" s="392"/>
      <c r="F500" s="392"/>
      <c r="G500" s="392"/>
      <c r="H500" s="392"/>
      <c r="I500" s="392"/>
      <c r="J500" s="392"/>
      <c r="K500" s="392"/>
      <c r="L500" s="392"/>
      <c r="M500" s="392"/>
      <c r="N500" s="392"/>
      <c r="O500" s="392"/>
      <c r="P500" s="392"/>
      <c r="Q500" s="392"/>
      <c r="R500" s="392"/>
      <c r="S500" s="392"/>
      <c r="T500" s="392"/>
      <c r="U500" s="392"/>
      <c r="V500" s="392"/>
      <c r="W500" s="392"/>
      <c r="X500" s="392"/>
      <c r="Y500" s="392"/>
      <c r="Z500" s="392"/>
      <c r="AA500" s="392"/>
      <c r="AB500" s="392"/>
      <c r="AC500" s="392"/>
      <c r="AD500" s="393"/>
      <c r="AE500" s="393"/>
      <c r="AF500" s="393"/>
      <c r="AG500" s="393"/>
      <c r="AH500" s="393"/>
      <c r="AI500" s="394"/>
      <c r="AJ500" s="393"/>
      <c r="AK500" s="393"/>
      <c r="AL500" s="393"/>
      <c r="AM500" s="393"/>
      <c r="AN500" s="393"/>
    </row>
    <row r="501" spans="1:40" x14ac:dyDescent="0.5">
      <c r="A501" s="393"/>
      <c r="B501" s="392">
        <f t="shared" si="7"/>
        <v>0</v>
      </c>
      <c r="C501" s="392"/>
      <c r="D501" s="392"/>
      <c r="E501" s="392"/>
      <c r="F501" s="392"/>
      <c r="G501" s="392"/>
      <c r="H501" s="392"/>
      <c r="I501" s="392"/>
      <c r="J501" s="392"/>
      <c r="K501" s="392"/>
      <c r="L501" s="392"/>
      <c r="M501" s="392"/>
      <c r="N501" s="392"/>
      <c r="O501" s="392"/>
      <c r="P501" s="392"/>
      <c r="Q501" s="392"/>
      <c r="R501" s="392"/>
      <c r="S501" s="392"/>
      <c r="T501" s="392"/>
      <c r="U501" s="392"/>
      <c r="V501" s="392"/>
      <c r="W501" s="392"/>
      <c r="X501" s="392"/>
      <c r="Y501" s="392"/>
      <c r="Z501" s="392"/>
      <c r="AA501" s="392"/>
      <c r="AB501" s="392"/>
      <c r="AC501" s="392"/>
      <c r="AD501" s="393"/>
      <c r="AE501" s="393"/>
      <c r="AF501" s="393"/>
      <c r="AG501" s="393"/>
      <c r="AH501" s="393"/>
      <c r="AI501" s="394"/>
      <c r="AJ501" s="393"/>
      <c r="AK501" s="393"/>
      <c r="AL501" s="393"/>
      <c r="AM501" s="393"/>
      <c r="AN501" s="393"/>
    </row>
    <row r="502" spans="1:40" x14ac:dyDescent="0.5">
      <c r="A502" s="393"/>
      <c r="B502" s="392">
        <f t="shared" si="7"/>
        <v>0</v>
      </c>
      <c r="C502" s="392"/>
      <c r="D502" s="392"/>
      <c r="E502" s="392"/>
      <c r="F502" s="392"/>
      <c r="G502" s="392"/>
      <c r="H502" s="392"/>
      <c r="I502" s="392"/>
      <c r="J502" s="392"/>
      <c r="K502" s="392"/>
      <c r="L502" s="392"/>
      <c r="M502" s="392"/>
      <c r="N502" s="392"/>
      <c r="O502" s="392"/>
      <c r="P502" s="392"/>
      <c r="Q502" s="392"/>
      <c r="R502" s="392"/>
      <c r="S502" s="392"/>
      <c r="T502" s="392"/>
      <c r="U502" s="392"/>
      <c r="V502" s="392"/>
      <c r="W502" s="392"/>
      <c r="X502" s="392"/>
      <c r="Y502" s="392"/>
      <c r="Z502" s="392"/>
      <c r="AA502" s="392"/>
      <c r="AB502" s="392"/>
      <c r="AC502" s="392"/>
      <c r="AD502" s="393"/>
      <c r="AE502" s="393"/>
      <c r="AF502" s="393"/>
      <c r="AG502" s="393"/>
      <c r="AH502" s="393"/>
      <c r="AI502" s="394"/>
      <c r="AJ502" s="393"/>
      <c r="AK502" s="393"/>
      <c r="AL502" s="393"/>
      <c r="AM502" s="393"/>
      <c r="AN502" s="393"/>
    </row>
    <row r="503" spans="1:40" x14ac:dyDescent="0.5">
      <c r="A503" s="393"/>
      <c r="B503" s="392">
        <f t="shared" si="7"/>
        <v>0</v>
      </c>
      <c r="C503" s="392"/>
      <c r="D503" s="392"/>
      <c r="E503" s="392"/>
      <c r="F503" s="392"/>
      <c r="G503" s="392"/>
      <c r="H503" s="392"/>
      <c r="I503" s="392"/>
      <c r="J503" s="392"/>
      <c r="K503" s="392"/>
      <c r="L503" s="392"/>
      <c r="M503" s="392"/>
      <c r="N503" s="392"/>
      <c r="O503" s="392"/>
      <c r="P503" s="392"/>
      <c r="Q503" s="392"/>
      <c r="R503" s="392"/>
      <c r="S503" s="392"/>
      <c r="T503" s="392"/>
      <c r="U503" s="392"/>
      <c r="V503" s="392"/>
      <c r="W503" s="392"/>
      <c r="X503" s="392"/>
      <c r="Y503" s="392"/>
      <c r="Z503" s="392"/>
      <c r="AA503" s="392"/>
      <c r="AB503" s="392"/>
      <c r="AC503" s="392"/>
      <c r="AD503" s="393"/>
      <c r="AE503" s="393"/>
      <c r="AF503" s="393"/>
      <c r="AG503" s="393"/>
      <c r="AH503" s="393"/>
      <c r="AI503" s="394"/>
      <c r="AJ503" s="393"/>
      <c r="AK503" s="393"/>
      <c r="AL503" s="393"/>
      <c r="AM503" s="393"/>
      <c r="AN503" s="393"/>
    </row>
    <row r="504" spans="1:40" x14ac:dyDescent="0.5">
      <c r="A504" s="393"/>
      <c r="B504" s="392">
        <f t="shared" si="7"/>
        <v>0</v>
      </c>
      <c r="C504" s="392"/>
      <c r="D504" s="392"/>
      <c r="E504" s="392"/>
      <c r="F504" s="392"/>
      <c r="G504" s="392"/>
      <c r="H504" s="392"/>
      <c r="I504" s="392"/>
      <c r="J504" s="392"/>
      <c r="K504" s="392"/>
      <c r="L504" s="392"/>
      <c r="M504" s="392"/>
      <c r="N504" s="392"/>
      <c r="O504" s="392"/>
      <c r="P504" s="392"/>
      <c r="Q504" s="392"/>
      <c r="R504" s="392"/>
      <c r="S504" s="392"/>
      <c r="T504" s="392"/>
      <c r="U504" s="392"/>
      <c r="V504" s="392"/>
      <c r="W504" s="392"/>
      <c r="X504" s="392"/>
      <c r="Y504" s="392"/>
      <c r="Z504" s="392"/>
      <c r="AA504" s="392"/>
      <c r="AB504" s="392"/>
      <c r="AC504" s="392"/>
      <c r="AD504" s="393"/>
      <c r="AE504" s="393"/>
      <c r="AF504" s="393"/>
      <c r="AG504" s="393"/>
      <c r="AH504" s="393"/>
      <c r="AI504" s="394"/>
      <c r="AJ504" s="393"/>
      <c r="AK504" s="393"/>
      <c r="AL504" s="393"/>
      <c r="AM504" s="393"/>
      <c r="AN504" s="393"/>
    </row>
    <row r="505" spans="1:40" x14ac:dyDescent="0.5">
      <c r="A505" s="393"/>
      <c r="B505" s="392">
        <f t="shared" si="7"/>
        <v>0</v>
      </c>
      <c r="C505" s="392"/>
      <c r="D505" s="392"/>
      <c r="E505" s="392"/>
      <c r="F505" s="392"/>
      <c r="G505" s="392"/>
      <c r="H505" s="392"/>
      <c r="I505" s="392"/>
      <c r="J505" s="392"/>
      <c r="K505" s="392"/>
      <c r="L505" s="392"/>
      <c r="M505" s="392"/>
      <c r="N505" s="392"/>
      <c r="O505" s="392"/>
      <c r="P505" s="392"/>
      <c r="Q505" s="392"/>
      <c r="R505" s="392"/>
      <c r="S505" s="392"/>
      <c r="T505" s="392"/>
      <c r="U505" s="392"/>
      <c r="V505" s="392"/>
      <c r="W505" s="392"/>
      <c r="X505" s="392"/>
      <c r="Y505" s="392"/>
      <c r="Z505" s="392"/>
      <c r="AA505" s="392"/>
      <c r="AB505" s="392"/>
      <c r="AC505" s="392"/>
      <c r="AD505" s="393"/>
      <c r="AE505" s="393"/>
      <c r="AF505" s="393"/>
      <c r="AG505" s="393"/>
      <c r="AH505" s="393"/>
      <c r="AI505" s="394"/>
      <c r="AJ505" s="393"/>
      <c r="AK505" s="393"/>
      <c r="AL505" s="393"/>
      <c r="AM505" s="393"/>
      <c r="AN505" s="393"/>
    </row>
    <row r="506" spans="1:40" x14ac:dyDescent="0.5">
      <c r="A506" s="393"/>
      <c r="B506" s="392">
        <f t="shared" si="7"/>
        <v>0</v>
      </c>
      <c r="C506" s="392"/>
      <c r="D506" s="392"/>
      <c r="E506" s="392"/>
      <c r="F506" s="392"/>
      <c r="G506" s="392"/>
      <c r="H506" s="392"/>
      <c r="I506" s="392"/>
      <c r="J506" s="392"/>
      <c r="K506" s="392"/>
      <c r="L506" s="392"/>
      <c r="M506" s="392"/>
      <c r="N506" s="392"/>
      <c r="O506" s="392"/>
      <c r="P506" s="392"/>
      <c r="Q506" s="392"/>
      <c r="R506" s="392"/>
      <c r="S506" s="392"/>
      <c r="T506" s="392"/>
      <c r="U506" s="392"/>
      <c r="V506" s="392"/>
      <c r="W506" s="392"/>
      <c r="X506" s="392"/>
      <c r="Y506" s="392"/>
      <c r="Z506" s="392"/>
      <c r="AA506" s="392"/>
      <c r="AB506" s="392"/>
      <c r="AC506" s="392"/>
      <c r="AD506" s="393"/>
      <c r="AE506" s="393"/>
      <c r="AF506" s="393"/>
      <c r="AG506" s="393"/>
      <c r="AH506" s="393"/>
      <c r="AI506" s="394"/>
      <c r="AJ506" s="393"/>
      <c r="AK506" s="393"/>
      <c r="AL506" s="393"/>
      <c r="AM506" s="393"/>
      <c r="AN506" s="393"/>
    </row>
    <row r="507" spans="1:40" x14ac:dyDescent="0.5">
      <c r="A507" s="393"/>
      <c r="B507" s="392">
        <f t="shared" si="7"/>
        <v>0</v>
      </c>
      <c r="C507" s="392"/>
      <c r="D507" s="392"/>
      <c r="E507" s="392"/>
      <c r="F507" s="392"/>
      <c r="G507" s="392"/>
      <c r="H507" s="392"/>
      <c r="I507" s="392"/>
      <c r="J507" s="392"/>
      <c r="K507" s="392"/>
      <c r="L507" s="392"/>
      <c r="M507" s="392"/>
      <c r="N507" s="392"/>
      <c r="O507" s="392"/>
      <c r="P507" s="392"/>
      <c r="Q507" s="392"/>
      <c r="R507" s="392"/>
      <c r="S507" s="392"/>
      <c r="T507" s="392"/>
      <c r="U507" s="392"/>
      <c r="V507" s="392"/>
      <c r="W507" s="392"/>
      <c r="X507" s="392"/>
      <c r="Y507" s="392"/>
      <c r="Z507" s="392"/>
      <c r="AA507" s="392"/>
      <c r="AB507" s="392"/>
      <c r="AC507" s="392"/>
      <c r="AD507" s="393"/>
      <c r="AE507" s="393"/>
      <c r="AF507" s="393"/>
      <c r="AG507" s="393"/>
      <c r="AH507" s="393"/>
      <c r="AI507" s="394"/>
      <c r="AJ507" s="393"/>
      <c r="AK507" s="393"/>
      <c r="AL507" s="393"/>
      <c r="AM507" s="393"/>
      <c r="AN507" s="393"/>
    </row>
    <row r="508" spans="1:40" x14ac:dyDescent="0.5">
      <c r="A508" s="393"/>
      <c r="B508" s="392">
        <f t="shared" si="7"/>
        <v>0</v>
      </c>
      <c r="C508" s="392"/>
      <c r="D508" s="392"/>
      <c r="E508" s="392"/>
      <c r="F508" s="392"/>
      <c r="G508" s="392"/>
      <c r="H508" s="392"/>
      <c r="I508" s="392"/>
      <c r="J508" s="392"/>
      <c r="K508" s="392"/>
      <c r="L508" s="392"/>
      <c r="M508" s="392"/>
      <c r="N508" s="392"/>
      <c r="O508" s="392"/>
      <c r="P508" s="392"/>
      <c r="Q508" s="392"/>
      <c r="R508" s="392"/>
      <c r="S508" s="392"/>
      <c r="T508" s="392"/>
      <c r="U508" s="392"/>
      <c r="V508" s="392"/>
      <c r="W508" s="392"/>
      <c r="X508" s="392"/>
      <c r="Y508" s="392"/>
      <c r="Z508" s="392"/>
      <c r="AA508" s="392"/>
      <c r="AB508" s="392"/>
      <c r="AC508" s="392"/>
      <c r="AD508" s="393"/>
      <c r="AE508" s="393"/>
      <c r="AF508" s="393"/>
      <c r="AG508" s="393"/>
      <c r="AH508" s="393"/>
      <c r="AI508" s="394"/>
      <c r="AJ508" s="393"/>
      <c r="AK508" s="393"/>
      <c r="AL508" s="393"/>
      <c r="AM508" s="393"/>
      <c r="AN508" s="393"/>
    </row>
    <row r="509" spans="1:40" x14ac:dyDescent="0.5">
      <c r="A509" s="393"/>
      <c r="B509" s="392">
        <f t="shared" si="7"/>
        <v>0</v>
      </c>
      <c r="C509" s="392"/>
      <c r="D509" s="392"/>
      <c r="E509" s="392"/>
      <c r="F509" s="392"/>
      <c r="G509" s="392"/>
      <c r="H509" s="392"/>
      <c r="I509" s="392"/>
      <c r="J509" s="392"/>
      <c r="K509" s="392"/>
      <c r="L509" s="392"/>
      <c r="M509" s="392"/>
      <c r="N509" s="392"/>
      <c r="O509" s="392"/>
      <c r="P509" s="392"/>
      <c r="Q509" s="392"/>
      <c r="R509" s="392"/>
      <c r="S509" s="392"/>
      <c r="T509" s="392"/>
      <c r="U509" s="392"/>
      <c r="V509" s="392"/>
      <c r="W509" s="392"/>
      <c r="X509" s="392"/>
      <c r="Y509" s="392"/>
      <c r="Z509" s="392"/>
      <c r="AA509" s="392"/>
      <c r="AB509" s="392"/>
      <c r="AC509" s="392"/>
      <c r="AD509" s="393"/>
      <c r="AE509" s="393"/>
      <c r="AF509" s="393"/>
      <c r="AG509" s="393"/>
      <c r="AH509" s="393"/>
      <c r="AI509" s="394"/>
      <c r="AJ509" s="393"/>
      <c r="AK509" s="393"/>
      <c r="AL509" s="393"/>
      <c r="AM509" s="393"/>
      <c r="AN509" s="393"/>
    </row>
    <row r="510" spans="1:40" x14ac:dyDescent="0.5">
      <c r="A510" s="393"/>
      <c r="B510" s="392">
        <f t="shared" si="7"/>
        <v>0</v>
      </c>
      <c r="C510" s="392"/>
      <c r="D510" s="392"/>
      <c r="E510" s="392"/>
      <c r="F510" s="392"/>
      <c r="G510" s="392"/>
      <c r="H510" s="392"/>
      <c r="I510" s="392"/>
      <c r="J510" s="392"/>
      <c r="K510" s="392"/>
      <c r="L510" s="392"/>
      <c r="M510" s="392"/>
      <c r="N510" s="392"/>
      <c r="O510" s="392"/>
      <c r="P510" s="392"/>
      <c r="Q510" s="392"/>
      <c r="R510" s="392"/>
      <c r="S510" s="392"/>
      <c r="T510" s="392"/>
      <c r="U510" s="392"/>
      <c r="V510" s="392"/>
      <c r="W510" s="392"/>
      <c r="X510" s="392"/>
      <c r="Y510" s="392"/>
      <c r="Z510" s="392"/>
      <c r="AA510" s="392"/>
      <c r="AB510" s="392"/>
      <c r="AC510" s="392"/>
      <c r="AD510" s="393"/>
      <c r="AE510" s="393"/>
      <c r="AF510" s="393"/>
      <c r="AG510" s="393"/>
      <c r="AH510" s="393"/>
      <c r="AI510" s="394"/>
      <c r="AJ510" s="393"/>
      <c r="AK510" s="393"/>
      <c r="AL510" s="393"/>
      <c r="AM510" s="393"/>
      <c r="AN510" s="393"/>
    </row>
    <row r="511" spans="1:40" x14ac:dyDescent="0.5">
      <c r="A511" s="393"/>
      <c r="B511" s="392">
        <f t="shared" si="7"/>
        <v>0</v>
      </c>
      <c r="C511" s="392"/>
      <c r="D511" s="392"/>
      <c r="E511" s="392"/>
      <c r="F511" s="392"/>
      <c r="G511" s="392"/>
      <c r="H511" s="392"/>
      <c r="I511" s="392"/>
      <c r="J511" s="392"/>
      <c r="K511" s="392"/>
      <c r="L511" s="392"/>
      <c r="M511" s="392"/>
      <c r="N511" s="392"/>
      <c r="O511" s="392"/>
      <c r="P511" s="392"/>
      <c r="Q511" s="392"/>
      <c r="R511" s="392"/>
      <c r="S511" s="392"/>
      <c r="T511" s="392"/>
      <c r="U511" s="392"/>
      <c r="V511" s="392"/>
      <c r="W511" s="392"/>
      <c r="X511" s="392"/>
      <c r="Y511" s="392"/>
      <c r="Z511" s="392"/>
      <c r="AA511" s="392"/>
      <c r="AB511" s="392"/>
      <c r="AC511" s="392"/>
      <c r="AD511" s="393"/>
      <c r="AE511" s="393"/>
      <c r="AF511" s="393"/>
      <c r="AG511" s="393"/>
      <c r="AH511" s="393"/>
      <c r="AI511" s="394"/>
      <c r="AJ511" s="393"/>
      <c r="AK511" s="393"/>
      <c r="AL511" s="393"/>
      <c r="AM511" s="393"/>
      <c r="AN511" s="393"/>
    </row>
    <row r="512" spans="1:40" x14ac:dyDescent="0.5">
      <c r="A512" s="393"/>
      <c r="B512" s="392">
        <f t="shared" si="7"/>
        <v>0</v>
      </c>
      <c r="C512" s="392"/>
      <c r="D512" s="392"/>
      <c r="E512" s="392"/>
      <c r="F512" s="392"/>
      <c r="G512" s="392"/>
      <c r="H512" s="392"/>
      <c r="I512" s="392"/>
      <c r="J512" s="392"/>
      <c r="K512" s="392"/>
      <c r="L512" s="392"/>
      <c r="M512" s="392"/>
      <c r="N512" s="392"/>
      <c r="O512" s="392"/>
      <c r="P512" s="392"/>
      <c r="Q512" s="392"/>
      <c r="R512" s="392"/>
      <c r="S512" s="392"/>
      <c r="T512" s="392"/>
      <c r="U512" s="392"/>
      <c r="V512" s="392"/>
      <c r="W512" s="392"/>
      <c r="X512" s="392"/>
      <c r="Y512" s="392"/>
      <c r="Z512" s="392"/>
      <c r="AA512" s="392"/>
      <c r="AB512" s="392"/>
      <c r="AC512" s="392"/>
      <c r="AD512" s="393"/>
      <c r="AE512" s="393"/>
      <c r="AF512" s="393"/>
      <c r="AG512" s="393"/>
      <c r="AH512" s="393"/>
      <c r="AI512" s="394"/>
      <c r="AJ512" s="393"/>
      <c r="AK512" s="393"/>
      <c r="AL512" s="393"/>
      <c r="AM512" s="393"/>
      <c r="AN512" s="393"/>
    </row>
    <row r="513" spans="1:40" x14ac:dyDescent="0.5">
      <c r="A513" s="393"/>
      <c r="B513" s="392">
        <f t="shared" si="7"/>
        <v>0</v>
      </c>
      <c r="C513" s="392"/>
      <c r="D513" s="392"/>
      <c r="E513" s="392"/>
      <c r="F513" s="392"/>
      <c r="G513" s="392"/>
      <c r="H513" s="392"/>
      <c r="I513" s="392"/>
      <c r="J513" s="392"/>
      <c r="K513" s="392"/>
      <c r="L513" s="392"/>
      <c r="M513" s="392"/>
      <c r="N513" s="392"/>
      <c r="O513" s="392"/>
      <c r="P513" s="392"/>
      <c r="Q513" s="392"/>
      <c r="R513" s="392"/>
      <c r="S513" s="392"/>
      <c r="T513" s="392"/>
      <c r="U513" s="392"/>
      <c r="V513" s="392"/>
      <c r="W513" s="392"/>
      <c r="X513" s="392"/>
      <c r="Y513" s="392"/>
      <c r="Z513" s="392"/>
      <c r="AA513" s="392"/>
      <c r="AB513" s="392"/>
      <c r="AC513" s="392"/>
      <c r="AD513" s="393"/>
      <c r="AE513" s="393"/>
      <c r="AF513" s="393"/>
      <c r="AG513" s="393"/>
      <c r="AH513" s="393"/>
      <c r="AI513" s="394"/>
      <c r="AJ513" s="393"/>
      <c r="AK513" s="393"/>
      <c r="AL513" s="393"/>
      <c r="AM513" s="393"/>
      <c r="AN513" s="393"/>
    </row>
    <row r="514" spans="1:40" x14ac:dyDescent="0.5">
      <c r="A514" s="393"/>
      <c r="B514" s="392">
        <f t="shared" si="7"/>
        <v>0</v>
      </c>
      <c r="C514" s="392"/>
      <c r="D514" s="392"/>
      <c r="E514" s="392"/>
      <c r="F514" s="392"/>
      <c r="G514" s="392"/>
      <c r="H514" s="392"/>
      <c r="I514" s="392"/>
      <c r="J514" s="392"/>
      <c r="K514" s="392"/>
      <c r="L514" s="392"/>
      <c r="M514" s="392"/>
      <c r="N514" s="392"/>
      <c r="O514" s="392"/>
      <c r="P514" s="392"/>
      <c r="Q514" s="392"/>
      <c r="R514" s="392"/>
      <c r="S514" s="392"/>
      <c r="T514" s="392"/>
      <c r="U514" s="392"/>
      <c r="V514" s="392"/>
      <c r="W514" s="392"/>
      <c r="X514" s="392"/>
      <c r="Y514" s="392"/>
      <c r="Z514" s="392"/>
      <c r="AA514" s="392"/>
      <c r="AB514" s="392"/>
      <c r="AC514" s="392"/>
      <c r="AD514" s="393"/>
      <c r="AE514" s="393"/>
      <c r="AF514" s="393"/>
      <c r="AG514" s="393"/>
      <c r="AH514" s="393"/>
      <c r="AI514" s="394"/>
      <c r="AJ514" s="393"/>
      <c r="AK514" s="393"/>
      <c r="AL514" s="393"/>
      <c r="AM514" s="393"/>
      <c r="AN514" s="393"/>
    </row>
    <row r="515" spans="1:40" x14ac:dyDescent="0.5">
      <c r="A515" s="393"/>
      <c r="B515" s="392">
        <f t="shared" si="7"/>
        <v>0</v>
      </c>
      <c r="C515" s="392"/>
      <c r="D515" s="392"/>
      <c r="E515" s="392"/>
      <c r="F515" s="392"/>
      <c r="G515" s="392"/>
      <c r="H515" s="392"/>
      <c r="I515" s="392"/>
      <c r="J515" s="392"/>
      <c r="K515" s="392"/>
      <c r="L515" s="392"/>
      <c r="M515" s="392"/>
      <c r="N515" s="392"/>
      <c r="O515" s="392"/>
      <c r="P515" s="392"/>
      <c r="Q515" s="392"/>
      <c r="R515" s="392"/>
      <c r="S515" s="392"/>
      <c r="T515" s="392"/>
      <c r="U515" s="392"/>
      <c r="V515" s="392"/>
      <c r="W515" s="392"/>
      <c r="X515" s="392"/>
      <c r="Y515" s="392"/>
      <c r="Z515" s="392"/>
      <c r="AA515" s="392"/>
      <c r="AB515" s="392"/>
      <c r="AC515" s="392"/>
      <c r="AD515" s="393"/>
      <c r="AE515" s="393"/>
      <c r="AF515" s="393"/>
      <c r="AG515" s="393"/>
      <c r="AH515" s="393"/>
      <c r="AI515" s="394"/>
      <c r="AJ515" s="393"/>
      <c r="AK515" s="393"/>
      <c r="AL515" s="393"/>
      <c r="AM515" s="393"/>
      <c r="AN515" s="393"/>
    </row>
    <row r="516" spans="1:40" x14ac:dyDescent="0.5">
      <c r="A516" s="393"/>
      <c r="B516" s="392">
        <f t="shared" si="7"/>
        <v>0</v>
      </c>
      <c r="C516" s="392"/>
      <c r="D516" s="392"/>
      <c r="E516" s="392"/>
      <c r="F516" s="392"/>
      <c r="G516" s="392"/>
      <c r="H516" s="392"/>
      <c r="I516" s="392"/>
      <c r="J516" s="392"/>
      <c r="K516" s="392"/>
      <c r="L516" s="392"/>
      <c r="M516" s="392"/>
      <c r="N516" s="392"/>
      <c r="O516" s="392"/>
      <c r="P516" s="392"/>
      <c r="Q516" s="392"/>
      <c r="R516" s="392"/>
      <c r="S516" s="392"/>
      <c r="T516" s="392"/>
      <c r="U516" s="392"/>
      <c r="V516" s="392"/>
      <c r="W516" s="392"/>
      <c r="X516" s="392"/>
      <c r="Y516" s="392"/>
      <c r="Z516" s="392"/>
      <c r="AA516" s="392"/>
      <c r="AB516" s="392"/>
      <c r="AC516" s="392"/>
      <c r="AD516" s="393"/>
      <c r="AE516" s="393"/>
      <c r="AF516" s="393"/>
      <c r="AG516" s="393"/>
      <c r="AH516" s="393"/>
      <c r="AI516" s="394"/>
      <c r="AJ516" s="393"/>
      <c r="AK516" s="393"/>
      <c r="AL516" s="393"/>
      <c r="AM516" s="393"/>
      <c r="AN516" s="393"/>
    </row>
    <row r="517" spans="1:40" x14ac:dyDescent="0.5">
      <c r="A517" s="393"/>
      <c r="B517" s="392">
        <f t="shared" si="7"/>
        <v>0</v>
      </c>
      <c r="C517" s="392"/>
      <c r="D517" s="392"/>
      <c r="E517" s="392"/>
      <c r="F517" s="392"/>
      <c r="G517" s="392"/>
      <c r="H517" s="392"/>
      <c r="I517" s="392"/>
      <c r="J517" s="392"/>
      <c r="K517" s="392"/>
      <c r="L517" s="392"/>
      <c r="M517" s="392"/>
      <c r="N517" s="392"/>
      <c r="O517" s="392"/>
      <c r="P517" s="392"/>
      <c r="Q517" s="392"/>
      <c r="R517" s="392"/>
      <c r="S517" s="392"/>
      <c r="T517" s="392"/>
      <c r="U517" s="392"/>
      <c r="V517" s="392"/>
      <c r="W517" s="392"/>
      <c r="X517" s="392"/>
      <c r="Y517" s="392"/>
      <c r="Z517" s="392"/>
      <c r="AA517" s="392"/>
      <c r="AB517" s="392"/>
      <c r="AC517" s="392"/>
      <c r="AD517" s="393"/>
      <c r="AE517" s="393"/>
      <c r="AF517" s="393"/>
      <c r="AG517" s="393"/>
      <c r="AH517" s="393"/>
      <c r="AI517" s="394"/>
      <c r="AJ517" s="393"/>
      <c r="AK517" s="393"/>
      <c r="AL517" s="393"/>
      <c r="AM517" s="393"/>
      <c r="AN517" s="393"/>
    </row>
    <row r="518" spans="1:40" x14ac:dyDescent="0.5">
      <c r="A518" s="393"/>
      <c r="B518" s="392">
        <f t="shared" si="7"/>
        <v>0</v>
      </c>
      <c r="C518" s="392"/>
      <c r="D518" s="392"/>
      <c r="E518" s="392"/>
      <c r="F518" s="392"/>
      <c r="G518" s="392"/>
      <c r="H518" s="392"/>
      <c r="I518" s="392"/>
      <c r="J518" s="392"/>
      <c r="K518" s="392"/>
      <c r="L518" s="392"/>
      <c r="M518" s="392"/>
      <c r="N518" s="392"/>
      <c r="O518" s="392"/>
      <c r="P518" s="392"/>
      <c r="Q518" s="392"/>
      <c r="R518" s="392"/>
      <c r="S518" s="392"/>
      <c r="T518" s="392"/>
      <c r="U518" s="392"/>
      <c r="V518" s="392"/>
      <c r="W518" s="392"/>
      <c r="X518" s="392"/>
      <c r="Y518" s="392"/>
      <c r="Z518" s="392"/>
      <c r="AA518" s="392"/>
      <c r="AB518" s="392"/>
      <c r="AC518" s="392"/>
      <c r="AD518" s="393"/>
      <c r="AE518" s="393"/>
      <c r="AF518" s="393"/>
      <c r="AG518" s="393"/>
      <c r="AH518" s="393"/>
      <c r="AI518" s="394"/>
      <c r="AJ518" s="393"/>
      <c r="AK518" s="393"/>
      <c r="AL518" s="393"/>
      <c r="AM518" s="393"/>
      <c r="AN518" s="393"/>
    </row>
    <row r="519" spans="1:40" x14ac:dyDescent="0.5">
      <c r="A519" s="393"/>
      <c r="B519" s="392">
        <f t="shared" si="7"/>
        <v>0</v>
      </c>
      <c r="C519" s="392"/>
      <c r="D519" s="392"/>
      <c r="E519" s="392"/>
      <c r="F519" s="392"/>
      <c r="G519" s="392"/>
      <c r="H519" s="392"/>
      <c r="I519" s="392"/>
      <c r="J519" s="392"/>
      <c r="K519" s="392"/>
      <c r="L519" s="392"/>
      <c r="M519" s="392"/>
      <c r="N519" s="392"/>
      <c r="O519" s="392"/>
      <c r="P519" s="392"/>
      <c r="Q519" s="392"/>
      <c r="R519" s="392"/>
      <c r="S519" s="392"/>
      <c r="T519" s="392"/>
      <c r="U519" s="392"/>
      <c r="V519" s="392"/>
      <c r="W519" s="392"/>
      <c r="X519" s="392"/>
      <c r="Y519" s="392"/>
      <c r="Z519" s="392"/>
      <c r="AA519" s="392"/>
      <c r="AB519" s="392"/>
      <c r="AC519" s="392"/>
      <c r="AD519" s="393"/>
      <c r="AE519" s="393"/>
      <c r="AF519" s="393"/>
      <c r="AG519" s="393"/>
      <c r="AH519" s="393"/>
      <c r="AI519" s="394"/>
      <c r="AJ519" s="393"/>
      <c r="AK519" s="393"/>
      <c r="AL519" s="393"/>
      <c r="AM519" s="393"/>
      <c r="AN519" s="393"/>
    </row>
    <row r="520" spans="1:40" x14ac:dyDescent="0.5">
      <c r="A520" s="393"/>
      <c r="B520" s="392">
        <f t="shared" si="7"/>
        <v>0</v>
      </c>
      <c r="C520" s="392"/>
      <c r="D520" s="392"/>
      <c r="E520" s="392"/>
      <c r="F520" s="392"/>
      <c r="G520" s="392"/>
      <c r="H520" s="392"/>
      <c r="I520" s="392"/>
      <c r="J520" s="392"/>
      <c r="K520" s="392"/>
      <c r="L520" s="392"/>
      <c r="M520" s="392"/>
      <c r="N520" s="392"/>
      <c r="O520" s="392"/>
      <c r="P520" s="392"/>
      <c r="Q520" s="392"/>
      <c r="R520" s="392"/>
      <c r="S520" s="392"/>
      <c r="T520" s="392"/>
      <c r="U520" s="392"/>
      <c r="V520" s="392"/>
      <c r="W520" s="392"/>
      <c r="X520" s="392"/>
      <c r="Y520" s="392"/>
      <c r="Z520" s="392"/>
      <c r="AA520" s="392"/>
      <c r="AB520" s="392"/>
      <c r="AC520" s="392"/>
      <c r="AD520" s="393"/>
      <c r="AE520" s="393"/>
      <c r="AF520" s="393"/>
      <c r="AG520" s="393"/>
      <c r="AH520" s="393"/>
      <c r="AI520" s="394"/>
      <c r="AJ520" s="393"/>
      <c r="AK520" s="393"/>
      <c r="AL520" s="393"/>
      <c r="AM520" s="393"/>
      <c r="AN520" s="393"/>
    </row>
    <row r="521" spans="1:40" x14ac:dyDescent="0.5">
      <c r="A521" s="393"/>
      <c r="B521" s="392">
        <f t="shared" ref="B521:B584" si="8">SUM(C521:AC521)</f>
        <v>0</v>
      </c>
      <c r="C521" s="392"/>
      <c r="D521" s="392"/>
      <c r="E521" s="392"/>
      <c r="F521" s="392"/>
      <c r="G521" s="392"/>
      <c r="H521" s="392"/>
      <c r="I521" s="392"/>
      <c r="J521" s="392"/>
      <c r="K521" s="392"/>
      <c r="L521" s="392"/>
      <c r="M521" s="392"/>
      <c r="N521" s="392"/>
      <c r="O521" s="392"/>
      <c r="P521" s="392"/>
      <c r="Q521" s="392"/>
      <c r="R521" s="392"/>
      <c r="S521" s="392"/>
      <c r="T521" s="392"/>
      <c r="U521" s="392"/>
      <c r="V521" s="392"/>
      <c r="W521" s="392"/>
      <c r="X521" s="392"/>
      <c r="Y521" s="392"/>
      <c r="Z521" s="392"/>
      <c r="AA521" s="392"/>
      <c r="AB521" s="392"/>
      <c r="AC521" s="392"/>
      <c r="AD521" s="393"/>
      <c r="AE521" s="393"/>
      <c r="AF521" s="393"/>
      <c r="AG521" s="393"/>
      <c r="AH521" s="393"/>
      <c r="AI521" s="394"/>
      <c r="AJ521" s="393"/>
      <c r="AK521" s="393"/>
      <c r="AL521" s="393"/>
      <c r="AM521" s="393"/>
      <c r="AN521" s="393"/>
    </row>
    <row r="522" spans="1:40" x14ac:dyDescent="0.5">
      <c r="A522" s="393"/>
      <c r="B522" s="392">
        <f t="shared" si="8"/>
        <v>0</v>
      </c>
      <c r="C522" s="392"/>
      <c r="D522" s="392"/>
      <c r="E522" s="392"/>
      <c r="F522" s="392"/>
      <c r="G522" s="392"/>
      <c r="H522" s="392"/>
      <c r="I522" s="392"/>
      <c r="J522" s="392"/>
      <c r="K522" s="392"/>
      <c r="L522" s="392"/>
      <c r="M522" s="392"/>
      <c r="N522" s="392"/>
      <c r="O522" s="392"/>
      <c r="P522" s="392"/>
      <c r="Q522" s="392"/>
      <c r="R522" s="392"/>
      <c r="S522" s="392"/>
      <c r="T522" s="392"/>
      <c r="U522" s="392"/>
      <c r="V522" s="392"/>
      <c r="W522" s="392"/>
      <c r="X522" s="392"/>
      <c r="Y522" s="392"/>
      <c r="Z522" s="392"/>
      <c r="AA522" s="392"/>
      <c r="AB522" s="392"/>
      <c r="AC522" s="392"/>
      <c r="AD522" s="393"/>
      <c r="AE522" s="393"/>
      <c r="AF522" s="393"/>
      <c r="AG522" s="393"/>
      <c r="AH522" s="393"/>
      <c r="AI522" s="394"/>
      <c r="AJ522" s="393"/>
      <c r="AK522" s="393"/>
      <c r="AL522" s="393"/>
      <c r="AM522" s="393"/>
      <c r="AN522" s="393"/>
    </row>
    <row r="523" spans="1:40" x14ac:dyDescent="0.5">
      <c r="A523" s="393"/>
      <c r="B523" s="392">
        <f t="shared" si="8"/>
        <v>0</v>
      </c>
      <c r="C523" s="392"/>
      <c r="D523" s="392"/>
      <c r="E523" s="392"/>
      <c r="F523" s="392"/>
      <c r="G523" s="392"/>
      <c r="H523" s="392"/>
      <c r="I523" s="392"/>
      <c r="J523" s="392"/>
      <c r="K523" s="392"/>
      <c r="L523" s="392"/>
      <c r="M523" s="392"/>
      <c r="N523" s="392"/>
      <c r="O523" s="392"/>
      <c r="P523" s="392"/>
      <c r="Q523" s="392"/>
      <c r="R523" s="392"/>
      <c r="S523" s="392"/>
      <c r="T523" s="392"/>
      <c r="U523" s="392"/>
      <c r="V523" s="392"/>
      <c r="W523" s="392"/>
      <c r="X523" s="392"/>
      <c r="Y523" s="392"/>
      <c r="Z523" s="392"/>
      <c r="AA523" s="392"/>
      <c r="AB523" s="392"/>
      <c r="AC523" s="392"/>
      <c r="AD523" s="393"/>
      <c r="AE523" s="393"/>
      <c r="AF523" s="393"/>
      <c r="AG523" s="393"/>
      <c r="AH523" s="393"/>
      <c r="AI523" s="394"/>
      <c r="AJ523" s="393"/>
      <c r="AK523" s="393"/>
      <c r="AL523" s="393"/>
      <c r="AM523" s="393"/>
      <c r="AN523" s="393"/>
    </row>
    <row r="524" spans="1:40" x14ac:dyDescent="0.5">
      <c r="A524" s="393"/>
      <c r="B524" s="392">
        <f t="shared" si="8"/>
        <v>0</v>
      </c>
      <c r="C524" s="392"/>
      <c r="D524" s="392"/>
      <c r="E524" s="392"/>
      <c r="F524" s="392"/>
      <c r="G524" s="392"/>
      <c r="H524" s="392"/>
      <c r="I524" s="392"/>
      <c r="J524" s="392"/>
      <c r="K524" s="392"/>
      <c r="L524" s="392"/>
      <c r="M524" s="392"/>
      <c r="N524" s="392"/>
      <c r="O524" s="392"/>
      <c r="P524" s="392"/>
      <c r="Q524" s="392"/>
      <c r="R524" s="392"/>
      <c r="S524" s="392"/>
      <c r="T524" s="392"/>
      <c r="U524" s="392"/>
      <c r="V524" s="392"/>
      <c r="W524" s="392"/>
      <c r="X524" s="392"/>
      <c r="Y524" s="392"/>
      <c r="Z524" s="392"/>
      <c r="AA524" s="392"/>
      <c r="AB524" s="392"/>
      <c r="AC524" s="392"/>
      <c r="AD524" s="393"/>
      <c r="AE524" s="393"/>
      <c r="AF524" s="393"/>
      <c r="AG524" s="393"/>
      <c r="AH524" s="393"/>
      <c r="AI524" s="394"/>
      <c r="AJ524" s="393"/>
      <c r="AK524" s="393"/>
      <c r="AL524" s="393"/>
      <c r="AM524" s="393"/>
      <c r="AN524" s="393"/>
    </row>
    <row r="525" spans="1:40" x14ac:dyDescent="0.5">
      <c r="A525" s="393"/>
      <c r="B525" s="392">
        <f t="shared" si="8"/>
        <v>0</v>
      </c>
      <c r="C525" s="392"/>
      <c r="D525" s="392"/>
      <c r="E525" s="392"/>
      <c r="F525" s="392"/>
      <c r="G525" s="392"/>
      <c r="H525" s="392"/>
      <c r="I525" s="392"/>
      <c r="J525" s="392"/>
      <c r="K525" s="392"/>
      <c r="L525" s="392"/>
      <c r="M525" s="392"/>
      <c r="N525" s="392"/>
      <c r="O525" s="392"/>
      <c r="P525" s="392"/>
      <c r="Q525" s="392"/>
      <c r="R525" s="392"/>
      <c r="S525" s="392"/>
      <c r="T525" s="392"/>
      <c r="U525" s="392"/>
      <c r="V525" s="392"/>
      <c r="W525" s="392"/>
      <c r="X525" s="392"/>
      <c r="Y525" s="392"/>
      <c r="Z525" s="392"/>
      <c r="AA525" s="392"/>
      <c r="AB525" s="392"/>
      <c r="AC525" s="392"/>
      <c r="AD525" s="393"/>
      <c r="AE525" s="393"/>
      <c r="AF525" s="393"/>
      <c r="AG525" s="393"/>
      <c r="AH525" s="393"/>
      <c r="AI525" s="394"/>
      <c r="AJ525" s="393"/>
      <c r="AK525" s="393"/>
      <c r="AL525" s="393"/>
      <c r="AM525" s="393"/>
      <c r="AN525" s="393"/>
    </row>
    <row r="526" spans="1:40" x14ac:dyDescent="0.5">
      <c r="A526" s="393"/>
      <c r="B526" s="392">
        <f t="shared" si="8"/>
        <v>0</v>
      </c>
      <c r="C526" s="392"/>
      <c r="D526" s="392"/>
      <c r="E526" s="392"/>
      <c r="F526" s="392"/>
      <c r="G526" s="392"/>
      <c r="H526" s="392"/>
      <c r="I526" s="392"/>
      <c r="J526" s="392"/>
      <c r="K526" s="392"/>
      <c r="L526" s="392"/>
      <c r="M526" s="392"/>
      <c r="N526" s="392"/>
      <c r="O526" s="392"/>
      <c r="P526" s="392"/>
      <c r="Q526" s="392"/>
      <c r="R526" s="392"/>
      <c r="S526" s="392"/>
      <c r="T526" s="392"/>
      <c r="U526" s="392"/>
      <c r="V526" s="392"/>
      <c r="W526" s="392"/>
      <c r="X526" s="392"/>
      <c r="Y526" s="392"/>
      <c r="Z526" s="392"/>
      <c r="AA526" s="392"/>
      <c r="AB526" s="392"/>
      <c r="AC526" s="392"/>
      <c r="AD526" s="393"/>
      <c r="AE526" s="393"/>
      <c r="AF526" s="393"/>
      <c r="AG526" s="393"/>
      <c r="AH526" s="393"/>
      <c r="AI526" s="394"/>
      <c r="AJ526" s="393"/>
      <c r="AK526" s="393"/>
      <c r="AL526" s="393"/>
      <c r="AM526" s="393"/>
      <c r="AN526" s="393"/>
    </row>
    <row r="527" spans="1:40" x14ac:dyDescent="0.5">
      <c r="A527" s="393"/>
      <c r="B527" s="392">
        <f t="shared" si="8"/>
        <v>0</v>
      </c>
      <c r="C527" s="392"/>
      <c r="D527" s="392"/>
      <c r="E527" s="392"/>
      <c r="F527" s="392"/>
      <c r="G527" s="392"/>
      <c r="H527" s="392"/>
      <c r="I527" s="392"/>
      <c r="J527" s="392"/>
      <c r="K527" s="392"/>
      <c r="L527" s="392"/>
      <c r="M527" s="392"/>
      <c r="N527" s="392"/>
      <c r="O527" s="392"/>
      <c r="P527" s="392"/>
      <c r="Q527" s="392"/>
      <c r="R527" s="392"/>
      <c r="S527" s="392"/>
      <c r="T527" s="392"/>
      <c r="U527" s="392"/>
      <c r="V527" s="392"/>
      <c r="W527" s="392"/>
      <c r="X527" s="392"/>
      <c r="Y527" s="392"/>
      <c r="Z527" s="392"/>
      <c r="AA527" s="392"/>
      <c r="AB527" s="392"/>
      <c r="AC527" s="392"/>
      <c r="AD527" s="393"/>
      <c r="AE527" s="393"/>
      <c r="AF527" s="393"/>
      <c r="AG527" s="393"/>
      <c r="AH527" s="393"/>
      <c r="AI527" s="394"/>
      <c r="AJ527" s="393"/>
      <c r="AK527" s="393"/>
      <c r="AL527" s="393"/>
      <c r="AM527" s="393"/>
      <c r="AN527" s="393"/>
    </row>
    <row r="528" spans="1:40" x14ac:dyDescent="0.5">
      <c r="A528" s="393"/>
      <c r="B528" s="392">
        <f t="shared" si="8"/>
        <v>0</v>
      </c>
      <c r="C528" s="392"/>
      <c r="D528" s="392"/>
      <c r="E528" s="392"/>
      <c r="F528" s="392"/>
      <c r="G528" s="392"/>
      <c r="H528" s="392"/>
      <c r="I528" s="392"/>
      <c r="J528" s="392"/>
      <c r="K528" s="392"/>
      <c r="L528" s="392"/>
      <c r="M528" s="392"/>
      <c r="N528" s="392"/>
      <c r="O528" s="392"/>
      <c r="P528" s="392"/>
      <c r="Q528" s="392"/>
      <c r="R528" s="392"/>
      <c r="S528" s="392"/>
      <c r="T528" s="392"/>
      <c r="U528" s="392"/>
      <c r="V528" s="392"/>
      <c r="W528" s="392"/>
      <c r="X528" s="392"/>
      <c r="Y528" s="392"/>
      <c r="Z528" s="392"/>
      <c r="AA528" s="392"/>
      <c r="AB528" s="392"/>
      <c r="AC528" s="392"/>
      <c r="AD528" s="393"/>
      <c r="AE528" s="393"/>
      <c r="AF528" s="393"/>
      <c r="AG528" s="393"/>
      <c r="AH528" s="393"/>
      <c r="AI528" s="394"/>
      <c r="AJ528" s="393"/>
      <c r="AK528" s="393"/>
      <c r="AL528" s="393"/>
      <c r="AM528" s="393"/>
      <c r="AN528" s="393"/>
    </row>
    <row r="529" spans="1:40" x14ac:dyDescent="0.5">
      <c r="A529" s="393"/>
      <c r="B529" s="392">
        <f t="shared" si="8"/>
        <v>0</v>
      </c>
      <c r="C529" s="392"/>
      <c r="D529" s="392"/>
      <c r="E529" s="392"/>
      <c r="F529" s="392"/>
      <c r="G529" s="392"/>
      <c r="H529" s="392"/>
      <c r="I529" s="392"/>
      <c r="J529" s="392"/>
      <c r="K529" s="392"/>
      <c r="L529" s="392"/>
      <c r="M529" s="392"/>
      <c r="N529" s="392"/>
      <c r="O529" s="392"/>
      <c r="P529" s="392"/>
      <c r="Q529" s="392"/>
      <c r="R529" s="392"/>
      <c r="S529" s="392"/>
      <c r="T529" s="392"/>
      <c r="U529" s="392"/>
      <c r="V529" s="392"/>
      <c r="W529" s="392"/>
      <c r="X529" s="392"/>
      <c r="Y529" s="392"/>
      <c r="Z529" s="392"/>
      <c r="AA529" s="392"/>
      <c r="AB529" s="392"/>
      <c r="AC529" s="392"/>
      <c r="AD529" s="393"/>
      <c r="AE529" s="393"/>
      <c r="AF529" s="393"/>
      <c r="AG529" s="393"/>
      <c r="AH529" s="393"/>
      <c r="AI529" s="394"/>
      <c r="AJ529" s="393"/>
      <c r="AK529" s="393"/>
      <c r="AL529" s="393"/>
      <c r="AM529" s="393"/>
      <c r="AN529" s="393"/>
    </row>
    <row r="530" spans="1:40" x14ac:dyDescent="0.5">
      <c r="A530" s="393"/>
      <c r="B530" s="392">
        <f t="shared" si="8"/>
        <v>0</v>
      </c>
      <c r="C530" s="392"/>
      <c r="D530" s="392"/>
      <c r="E530" s="392"/>
      <c r="F530" s="392"/>
      <c r="G530" s="392"/>
      <c r="H530" s="392"/>
      <c r="I530" s="392"/>
      <c r="J530" s="392"/>
      <c r="K530" s="392"/>
      <c r="L530" s="392"/>
      <c r="M530" s="392"/>
      <c r="N530" s="392"/>
      <c r="O530" s="392"/>
      <c r="P530" s="392"/>
      <c r="Q530" s="392"/>
      <c r="R530" s="392"/>
      <c r="S530" s="392"/>
      <c r="T530" s="392"/>
      <c r="U530" s="392"/>
      <c r="V530" s="392"/>
      <c r="W530" s="392"/>
      <c r="X530" s="392"/>
      <c r="Y530" s="392"/>
      <c r="Z530" s="392"/>
      <c r="AA530" s="392"/>
      <c r="AB530" s="392"/>
      <c r="AC530" s="392"/>
      <c r="AD530" s="393"/>
      <c r="AE530" s="393"/>
      <c r="AF530" s="393"/>
      <c r="AG530" s="393"/>
      <c r="AH530" s="393"/>
      <c r="AI530" s="394"/>
      <c r="AJ530" s="393"/>
      <c r="AK530" s="393"/>
      <c r="AL530" s="393"/>
      <c r="AM530" s="393"/>
      <c r="AN530" s="393"/>
    </row>
    <row r="531" spans="1:40" x14ac:dyDescent="0.5">
      <c r="A531" s="393"/>
      <c r="B531" s="392">
        <f t="shared" si="8"/>
        <v>0</v>
      </c>
      <c r="C531" s="392"/>
      <c r="D531" s="392"/>
      <c r="E531" s="392"/>
      <c r="F531" s="392"/>
      <c r="G531" s="392"/>
      <c r="H531" s="392"/>
      <c r="I531" s="392"/>
      <c r="J531" s="392"/>
      <c r="K531" s="392"/>
      <c r="L531" s="392"/>
      <c r="M531" s="392"/>
      <c r="N531" s="392"/>
      <c r="O531" s="392"/>
      <c r="P531" s="392"/>
      <c r="Q531" s="392"/>
      <c r="R531" s="392"/>
      <c r="S531" s="392"/>
      <c r="T531" s="392"/>
      <c r="U531" s="392"/>
      <c r="V531" s="392"/>
      <c r="W531" s="392"/>
      <c r="X531" s="392"/>
      <c r="Y531" s="392"/>
      <c r="Z531" s="392"/>
      <c r="AA531" s="392"/>
      <c r="AB531" s="392"/>
      <c r="AC531" s="392"/>
      <c r="AD531" s="393"/>
      <c r="AE531" s="393"/>
      <c r="AF531" s="393"/>
      <c r="AG531" s="393"/>
      <c r="AH531" s="393"/>
      <c r="AI531" s="394"/>
      <c r="AJ531" s="393"/>
      <c r="AK531" s="393"/>
      <c r="AL531" s="393"/>
      <c r="AM531" s="393"/>
      <c r="AN531" s="393"/>
    </row>
    <row r="532" spans="1:40" x14ac:dyDescent="0.5">
      <c r="A532" s="393"/>
      <c r="B532" s="392">
        <f t="shared" si="8"/>
        <v>0</v>
      </c>
      <c r="C532" s="392"/>
      <c r="D532" s="392"/>
      <c r="E532" s="392"/>
      <c r="F532" s="392"/>
      <c r="G532" s="392"/>
      <c r="H532" s="392"/>
      <c r="I532" s="392"/>
      <c r="J532" s="392"/>
      <c r="K532" s="392"/>
      <c r="L532" s="392"/>
      <c r="M532" s="392"/>
      <c r="N532" s="392"/>
      <c r="O532" s="392"/>
      <c r="P532" s="392"/>
      <c r="Q532" s="392"/>
      <c r="R532" s="392"/>
      <c r="S532" s="392"/>
      <c r="T532" s="392"/>
      <c r="U532" s="392"/>
      <c r="V532" s="392"/>
      <c r="W532" s="392"/>
      <c r="X532" s="392"/>
      <c r="Y532" s="392"/>
      <c r="Z532" s="392"/>
      <c r="AA532" s="392"/>
      <c r="AB532" s="392"/>
      <c r="AC532" s="392"/>
      <c r="AD532" s="393"/>
      <c r="AE532" s="393"/>
      <c r="AF532" s="393"/>
      <c r="AG532" s="393"/>
      <c r="AH532" s="393"/>
      <c r="AI532" s="394"/>
      <c r="AJ532" s="393"/>
      <c r="AK532" s="393"/>
      <c r="AL532" s="393"/>
      <c r="AM532" s="393"/>
      <c r="AN532" s="393"/>
    </row>
    <row r="533" spans="1:40" x14ac:dyDescent="0.5">
      <c r="A533" s="393"/>
      <c r="B533" s="392">
        <f t="shared" si="8"/>
        <v>0</v>
      </c>
      <c r="C533" s="392"/>
      <c r="D533" s="392"/>
      <c r="E533" s="392"/>
      <c r="F533" s="392"/>
      <c r="G533" s="392"/>
      <c r="H533" s="392"/>
      <c r="I533" s="392"/>
      <c r="J533" s="392"/>
      <c r="K533" s="392"/>
      <c r="L533" s="392"/>
      <c r="M533" s="392"/>
      <c r="N533" s="392"/>
      <c r="O533" s="392"/>
      <c r="P533" s="392"/>
      <c r="Q533" s="392"/>
      <c r="R533" s="392"/>
      <c r="S533" s="392"/>
      <c r="T533" s="392"/>
      <c r="U533" s="392"/>
      <c r="V533" s="392"/>
      <c r="W533" s="392"/>
      <c r="X533" s="392"/>
      <c r="Y533" s="392"/>
      <c r="Z533" s="392"/>
      <c r="AA533" s="392"/>
      <c r="AB533" s="392"/>
      <c r="AC533" s="392"/>
      <c r="AD533" s="393"/>
      <c r="AE533" s="393"/>
      <c r="AF533" s="393"/>
      <c r="AG533" s="393"/>
      <c r="AH533" s="393"/>
      <c r="AI533" s="394"/>
      <c r="AJ533" s="393"/>
      <c r="AK533" s="393"/>
      <c r="AL533" s="393"/>
      <c r="AM533" s="393"/>
      <c r="AN533" s="393"/>
    </row>
    <row r="534" spans="1:40" x14ac:dyDescent="0.5">
      <c r="A534" s="393"/>
      <c r="B534" s="392">
        <f t="shared" si="8"/>
        <v>0</v>
      </c>
      <c r="C534" s="392"/>
      <c r="D534" s="392"/>
      <c r="E534" s="392"/>
      <c r="F534" s="392"/>
      <c r="G534" s="392"/>
      <c r="H534" s="392"/>
      <c r="I534" s="392"/>
      <c r="J534" s="392"/>
      <c r="K534" s="392"/>
      <c r="L534" s="392"/>
      <c r="M534" s="392"/>
      <c r="N534" s="392"/>
      <c r="O534" s="392"/>
      <c r="P534" s="392"/>
      <c r="Q534" s="392"/>
      <c r="R534" s="392"/>
      <c r="S534" s="392"/>
      <c r="T534" s="392"/>
      <c r="U534" s="392"/>
      <c r="V534" s="392"/>
      <c r="W534" s="392"/>
      <c r="X534" s="392"/>
      <c r="Y534" s="392"/>
      <c r="Z534" s="392"/>
      <c r="AA534" s="392"/>
      <c r="AB534" s="392"/>
      <c r="AC534" s="392"/>
      <c r="AD534" s="393"/>
      <c r="AE534" s="393"/>
      <c r="AF534" s="393"/>
      <c r="AG534" s="393"/>
      <c r="AH534" s="393"/>
      <c r="AI534" s="394"/>
      <c r="AJ534" s="393"/>
      <c r="AK534" s="393"/>
      <c r="AL534" s="393"/>
      <c r="AM534" s="393"/>
      <c r="AN534" s="393"/>
    </row>
    <row r="535" spans="1:40" x14ac:dyDescent="0.5">
      <c r="A535" s="393"/>
      <c r="B535" s="392">
        <f t="shared" si="8"/>
        <v>0</v>
      </c>
      <c r="C535" s="392"/>
      <c r="D535" s="392"/>
      <c r="E535" s="392"/>
      <c r="F535" s="392"/>
      <c r="G535" s="392"/>
      <c r="H535" s="392"/>
      <c r="I535" s="392"/>
      <c r="J535" s="392"/>
      <c r="K535" s="392"/>
      <c r="L535" s="392"/>
      <c r="M535" s="392"/>
      <c r="N535" s="392"/>
      <c r="O535" s="392"/>
      <c r="P535" s="392"/>
      <c r="Q535" s="392"/>
      <c r="R535" s="392"/>
      <c r="S535" s="392"/>
      <c r="T535" s="392"/>
      <c r="U535" s="392"/>
      <c r="V535" s="392"/>
      <c r="W535" s="392"/>
      <c r="X535" s="392"/>
      <c r="Y535" s="392"/>
      <c r="Z535" s="392"/>
      <c r="AA535" s="392"/>
      <c r="AB535" s="392"/>
      <c r="AC535" s="392"/>
      <c r="AD535" s="393"/>
      <c r="AE535" s="393"/>
      <c r="AF535" s="393"/>
      <c r="AG535" s="393"/>
      <c r="AH535" s="393"/>
      <c r="AI535" s="394"/>
      <c r="AJ535" s="393"/>
      <c r="AK535" s="393"/>
      <c r="AL535" s="393"/>
      <c r="AM535" s="393"/>
      <c r="AN535" s="393"/>
    </row>
    <row r="536" spans="1:40" x14ac:dyDescent="0.5">
      <c r="A536" s="393"/>
      <c r="B536" s="392">
        <f t="shared" si="8"/>
        <v>0</v>
      </c>
      <c r="C536" s="392"/>
      <c r="D536" s="392"/>
      <c r="E536" s="392"/>
      <c r="F536" s="392"/>
      <c r="G536" s="392"/>
      <c r="H536" s="392"/>
      <c r="I536" s="392"/>
      <c r="J536" s="392"/>
      <c r="K536" s="392"/>
      <c r="L536" s="392"/>
      <c r="M536" s="392"/>
      <c r="N536" s="392"/>
      <c r="O536" s="392"/>
      <c r="P536" s="392"/>
      <c r="Q536" s="392"/>
      <c r="R536" s="392"/>
      <c r="S536" s="392"/>
      <c r="T536" s="392"/>
      <c r="U536" s="392"/>
      <c r="V536" s="392"/>
      <c r="W536" s="392"/>
      <c r="X536" s="392"/>
      <c r="Y536" s="392"/>
      <c r="Z536" s="392"/>
      <c r="AA536" s="392"/>
      <c r="AB536" s="392"/>
      <c r="AC536" s="392"/>
      <c r="AD536" s="393"/>
      <c r="AE536" s="393"/>
      <c r="AF536" s="393"/>
      <c r="AG536" s="393"/>
      <c r="AH536" s="393"/>
      <c r="AI536" s="394"/>
      <c r="AJ536" s="393"/>
      <c r="AK536" s="393"/>
      <c r="AL536" s="393"/>
      <c r="AM536" s="393"/>
      <c r="AN536" s="393"/>
    </row>
    <row r="537" spans="1:40" x14ac:dyDescent="0.5">
      <c r="A537" s="393"/>
      <c r="B537" s="392">
        <f t="shared" si="8"/>
        <v>0</v>
      </c>
      <c r="C537" s="392"/>
      <c r="D537" s="392"/>
      <c r="E537" s="392"/>
      <c r="F537" s="392"/>
      <c r="G537" s="392"/>
      <c r="H537" s="392"/>
      <c r="I537" s="392"/>
      <c r="J537" s="392"/>
      <c r="K537" s="392"/>
      <c r="L537" s="392"/>
      <c r="M537" s="392"/>
      <c r="N537" s="392"/>
      <c r="O537" s="392"/>
      <c r="P537" s="392"/>
      <c r="Q537" s="392"/>
      <c r="R537" s="392"/>
      <c r="S537" s="392"/>
      <c r="T537" s="392"/>
      <c r="U537" s="392"/>
      <c r="V537" s="392"/>
      <c r="W537" s="392"/>
      <c r="X537" s="392"/>
      <c r="Y537" s="392"/>
      <c r="Z537" s="392"/>
      <c r="AA537" s="392"/>
      <c r="AB537" s="392"/>
      <c r="AC537" s="392"/>
      <c r="AD537" s="393"/>
      <c r="AE537" s="393"/>
      <c r="AF537" s="393"/>
      <c r="AG537" s="393"/>
      <c r="AH537" s="393"/>
      <c r="AI537" s="394"/>
      <c r="AJ537" s="393"/>
      <c r="AK537" s="393"/>
      <c r="AL537" s="393"/>
      <c r="AM537" s="393"/>
      <c r="AN537" s="393"/>
    </row>
    <row r="538" spans="1:40" x14ac:dyDescent="0.5">
      <c r="A538" s="393"/>
      <c r="B538" s="392">
        <f t="shared" si="8"/>
        <v>0</v>
      </c>
      <c r="C538" s="392"/>
      <c r="D538" s="392"/>
      <c r="E538" s="392"/>
      <c r="F538" s="392"/>
      <c r="G538" s="392"/>
      <c r="H538" s="392"/>
      <c r="I538" s="392"/>
      <c r="J538" s="392"/>
      <c r="K538" s="392"/>
      <c r="L538" s="392"/>
      <c r="M538" s="392"/>
      <c r="N538" s="392"/>
      <c r="O538" s="392"/>
      <c r="P538" s="392"/>
      <c r="Q538" s="392"/>
      <c r="R538" s="392"/>
      <c r="S538" s="392"/>
      <c r="T538" s="392"/>
      <c r="U538" s="392"/>
      <c r="V538" s="392"/>
      <c r="W538" s="392"/>
      <c r="X538" s="392"/>
      <c r="Y538" s="392"/>
      <c r="Z538" s="392"/>
      <c r="AA538" s="392"/>
      <c r="AB538" s="392"/>
      <c r="AC538" s="392"/>
      <c r="AD538" s="393"/>
      <c r="AE538" s="393"/>
      <c r="AF538" s="393"/>
      <c r="AG538" s="393"/>
      <c r="AH538" s="393"/>
      <c r="AI538" s="394"/>
      <c r="AJ538" s="393"/>
      <c r="AK538" s="393"/>
      <c r="AL538" s="393"/>
      <c r="AM538" s="393"/>
      <c r="AN538" s="393"/>
    </row>
    <row r="539" spans="1:40" x14ac:dyDescent="0.5">
      <c r="A539" s="393"/>
      <c r="B539" s="392">
        <f t="shared" si="8"/>
        <v>0</v>
      </c>
      <c r="C539" s="392"/>
      <c r="D539" s="392"/>
      <c r="E539" s="392"/>
      <c r="F539" s="392"/>
      <c r="G539" s="392"/>
      <c r="H539" s="392"/>
      <c r="I539" s="392"/>
      <c r="J539" s="392"/>
      <c r="K539" s="392"/>
      <c r="L539" s="392"/>
      <c r="M539" s="392"/>
      <c r="N539" s="392"/>
      <c r="O539" s="392"/>
      <c r="P539" s="392"/>
      <c r="Q539" s="392"/>
      <c r="R539" s="392"/>
      <c r="S539" s="392"/>
      <c r="T539" s="392"/>
      <c r="U539" s="392"/>
      <c r="V539" s="392"/>
      <c r="W539" s="392"/>
      <c r="X539" s="392"/>
      <c r="Y539" s="392"/>
      <c r="Z539" s="392"/>
      <c r="AA539" s="392"/>
      <c r="AB539" s="392"/>
      <c r="AC539" s="392"/>
      <c r="AD539" s="393"/>
      <c r="AE539" s="393"/>
      <c r="AF539" s="393"/>
      <c r="AG539" s="393"/>
      <c r="AH539" s="393"/>
      <c r="AI539" s="394"/>
      <c r="AJ539" s="393"/>
      <c r="AK539" s="393"/>
      <c r="AL539" s="393"/>
      <c r="AM539" s="393"/>
      <c r="AN539" s="393"/>
    </row>
    <row r="540" spans="1:40" x14ac:dyDescent="0.5">
      <c r="A540" s="393"/>
      <c r="B540" s="392">
        <f t="shared" si="8"/>
        <v>0</v>
      </c>
      <c r="C540" s="392"/>
      <c r="D540" s="392"/>
      <c r="E540" s="392"/>
      <c r="F540" s="392"/>
      <c r="G540" s="392"/>
      <c r="H540" s="392"/>
      <c r="I540" s="392"/>
      <c r="J540" s="392"/>
      <c r="K540" s="392"/>
      <c r="L540" s="392"/>
      <c r="M540" s="392"/>
      <c r="N540" s="392"/>
      <c r="O540" s="392"/>
      <c r="P540" s="392"/>
      <c r="Q540" s="392"/>
      <c r="R540" s="392"/>
      <c r="S540" s="392"/>
      <c r="T540" s="392"/>
      <c r="U540" s="392"/>
      <c r="V540" s="392"/>
      <c r="W540" s="392"/>
      <c r="X540" s="392"/>
      <c r="Y540" s="392"/>
      <c r="Z540" s="392"/>
      <c r="AA540" s="392"/>
      <c r="AB540" s="392"/>
      <c r="AC540" s="392"/>
      <c r="AD540" s="393"/>
      <c r="AE540" s="393"/>
      <c r="AF540" s="393"/>
      <c r="AG540" s="393"/>
      <c r="AH540" s="393"/>
      <c r="AI540" s="394"/>
      <c r="AJ540" s="393"/>
      <c r="AK540" s="393"/>
      <c r="AL540" s="393"/>
      <c r="AM540" s="393"/>
      <c r="AN540" s="393"/>
    </row>
    <row r="541" spans="1:40" x14ac:dyDescent="0.5">
      <c r="A541" s="393"/>
      <c r="B541" s="392">
        <f t="shared" si="8"/>
        <v>0</v>
      </c>
      <c r="C541" s="392"/>
      <c r="D541" s="392"/>
      <c r="E541" s="392"/>
      <c r="F541" s="392"/>
      <c r="G541" s="392"/>
      <c r="H541" s="392"/>
      <c r="I541" s="392"/>
      <c r="J541" s="392"/>
      <c r="K541" s="392"/>
      <c r="L541" s="392"/>
      <c r="M541" s="392"/>
      <c r="N541" s="392"/>
      <c r="O541" s="392"/>
      <c r="P541" s="392"/>
      <c r="Q541" s="392"/>
      <c r="R541" s="392"/>
      <c r="S541" s="392"/>
      <c r="T541" s="392"/>
      <c r="U541" s="392"/>
      <c r="V541" s="392"/>
      <c r="W541" s="392"/>
      <c r="X541" s="392"/>
      <c r="Y541" s="392"/>
      <c r="Z541" s="392"/>
      <c r="AA541" s="392"/>
      <c r="AB541" s="392"/>
      <c r="AC541" s="392"/>
      <c r="AD541" s="393"/>
      <c r="AE541" s="393"/>
      <c r="AF541" s="393"/>
      <c r="AG541" s="393"/>
      <c r="AH541" s="393"/>
      <c r="AI541" s="394"/>
      <c r="AJ541" s="393"/>
      <c r="AK541" s="393"/>
      <c r="AL541" s="393"/>
      <c r="AM541" s="393"/>
      <c r="AN541" s="393"/>
    </row>
    <row r="542" spans="1:40" x14ac:dyDescent="0.5">
      <c r="A542" s="393"/>
      <c r="B542" s="392">
        <f t="shared" si="8"/>
        <v>0</v>
      </c>
      <c r="C542" s="392"/>
      <c r="D542" s="392"/>
      <c r="E542" s="392"/>
      <c r="F542" s="392"/>
      <c r="G542" s="392"/>
      <c r="H542" s="392"/>
      <c r="I542" s="392"/>
      <c r="J542" s="392"/>
      <c r="K542" s="392"/>
      <c r="L542" s="392"/>
      <c r="M542" s="392"/>
      <c r="N542" s="392"/>
      <c r="O542" s="392"/>
      <c r="P542" s="392"/>
      <c r="Q542" s="392"/>
      <c r="R542" s="392"/>
      <c r="S542" s="392"/>
      <c r="T542" s="392"/>
      <c r="U542" s="392"/>
      <c r="V542" s="392"/>
      <c r="W542" s="392"/>
      <c r="X542" s="392"/>
      <c r="Y542" s="392"/>
      <c r="Z542" s="392"/>
      <c r="AA542" s="392"/>
      <c r="AB542" s="392"/>
      <c r="AC542" s="392"/>
      <c r="AD542" s="393"/>
      <c r="AE542" s="393"/>
      <c r="AF542" s="393"/>
      <c r="AG542" s="393"/>
      <c r="AH542" s="393"/>
      <c r="AI542" s="394"/>
      <c r="AJ542" s="393"/>
      <c r="AK542" s="393"/>
      <c r="AL542" s="393"/>
      <c r="AM542" s="393"/>
      <c r="AN542" s="393"/>
    </row>
    <row r="543" spans="1:40" x14ac:dyDescent="0.5">
      <c r="A543" s="393"/>
      <c r="B543" s="392">
        <f t="shared" si="8"/>
        <v>0</v>
      </c>
      <c r="C543" s="392"/>
      <c r="D543" s="392"/>
      <c r="E543" s="392"/>
      <c r="F543" s="392"/>
      <c r="G543" s="392"/>
      <c r="H543" s="392"/>
      <c r="I543" s="392"/>
      <c r="J543" s="392"/>
      <c r="K543" s="392"/>
      <c r="L543" s="392"/>
      <c r="M543" s="392"/>
      <c r="N543" s="392"/>
      <c r="O543" s="392"/>
      <c r="P543" s="392"/>
      <c r="Q543" s="392"/>
      <c r="R543" s="392"/>
      <c r="S543" s="392"/>
      <c r="T543" s="392"/>
      <c r="U543" s="392"/>
      <c r="V543" s="392"/>
      <c r="W543" s="392"/>
      <c r="X543" s="392"/>
      <c r="Y543" s="392"/>
      <c r="Z543" s="392"/>
      <c r="AA543" s="392"/>
      <c r="AB543" s="392"/>
      <c r="AC543" s="392"/>
      <c r="AD543" s="393"/>
      <c r="AE543" s="393"/>
      <c r="AF543" s="393"/>
      <c r="AG543" s="393"/>
      <c r="AH543" s="393"/>
      <c r="AI543" s="394"/>
      <c r="AJ543" s="393"/>
      <c r="AK543" s="393"/>
      <c r="AL543" s="393"/>
      <c r="AM543" s="393"/>
      <c r="AN543" s="393"/>
    </row>
    <row r="544" spans="1:40" x14ac:dyDescent="0.5">
      <c r="A544" s="393"/>
      <c r="B544" s="392">
        <f t="shared" si="8"/>
        <v>0</v>
      </c>
      <c r="C544" s="392"/>
      <c r="D544" s="392"/>
      <c r="E544" s="392"/>
      <c r="F544" s="392"/>
      <c r="G544" s="392"/>
      <c r="H544" s="392"/>
      <c r="I544" s="392"/>
      <c r="J544" s="392"/>
      <c r="K544" s="392"/>
      <c r="L544" s="392"/>
      <c r="M544" s="392"/>
      <c r="N544" s="392"/>
      <c r="O544" s="392"/>
      <c r="P544" s="392"/>
      <c r="Q544" s="392"/>
      <c r="R544" s="392"/>
      <c r="S544" s="392"/>
      <c r="T544" s="392"/>
      <c r="U544" s="392"/>
      <c r="V544" s="392"/>
      <c r="W544" s="392"/>
      <c r="X544" s="392"/>
      <c r="Y544" s="392"/>
      <c r="Z544" s="392"/>
      <c r="AA544" s="392"/>
      <c r="AB544" s="392"/>
      <c r="AC544" s="392"/>
      <c r="AD544" s="393"/>
      <c r="AE544" s="393"/>
      <c r="AF544" s="393"/>
      <c r="AG544" s="393"/>
      <c r="AH544" s="393"/>
      <c r="AI544" s="394"/>
      <c r="AJ544" s="393"/>
      <c r="AK544" s="393"/>
      <c r="AL544" s="393"/>
      <c r="AM544" s="393"/>
      <c r="AN544" s="393"/>
    </row>
    <row r="545" spans="1:40" x14ac:dyDescent="0.5">
      <c r="A545" s="393"/>
      <c r="B545" s="392">
        <f t="shared" si="8"/>
        <v>0</v>
      </c>
      <c r="C545" s="392"/>
      <c r="D545" s="392"/>
      <c r="E545" s="392"/>
      <c r="F545" s="392"/>
      <c r="G545" s="392"/>
      <c r="H545" s="392"/>
      <c r="I545" s="392"/>
      <c r="J545" s="392"/>
      <c r="K545" s="392"/>
      <c r="L545" s="392"/>
      <c r="M545" s="392"/>
      <c r="N545" s="392"/>
      <c r="O545" s="392"/>
      <c r="P545" s="392"/>
      <c r="Q545" s="392"/>
      <c r="R545" s="392"/>
      <c r="S545" s="392"/>
      <c r="T545" s="392"/>
      <c r="U545" s="392"/>
      <c r="V545" s="392"/>
      <c r="W545" s="392"/>
      <c r="X545" s="392"/>
      <c r="Y545" s="392"/>
      <c r="Z545" s="392"/>
      <c r="AA545" s="392"/>
      <c r="AB545" s="392"/>
      <c r="AC545" s="392"/>
      <c r="AD545" s="393"/>
      <c r="AE545" s="393"/>
      <c r="AF545" s="393"/>
      <c r="AG545" s="393"/>
      <c r="AH545" s="393"/>
      <c r="AI545" s="394"/>
      <c r="AJ545" s="393"/>
      <c r="AK545" s="393"/>
      <c r="AL545" s="393"/>
      <c r="AM545" s="393"/>
      <c r="AN545" s="393"/>
    </row>
    <row r="546" spans="1:40" x14ac:dyDescent="0.5">
      <c r="A546" s="393"/>
      <c r="B546" s="392">
        <f t="shared" si="8"/>
        <v>0</v>
      </c>
      <c r="C546" s="392"/>
      <c r="D546" s="392"/>
      <c r="E546" s="392"/>
      <c r="F546" s="392"/>
      <c r="G546" s="392"/>
      <c r="H546" s="392"/>
      <c r="I546" s="392"/>
      <c r="J546" s="392"/>
      <c r="K546" s="392"/>
      <c r="L546" s="392"/>
      <c r="M546" s="392"/>
      <c r="N546" s="392"/>
      <c r="O546" s="392"/>
      <c r="P546" s="392"/>
      <c r="Q546" s="392"/>
      <c r="R546" s="392"/>
      <c r="S546" s="392"/>
      <c r="T546" s="392"/>
      <c r="U546" s="392"/>
      <c r="V546" s="392"/>
      <c r="W546" s="392"/>
      <c r="X546" s="392"/>
      <c r="Y546" s="392"/>
      <c r="Z546" s="392"/>
      <c r="AA546" s="392"/>
      <c r="AB546" s="392"/>
      <c r="AC546" s="392"/>
      <c r="AD546" s="393"/>
      <c r="AE546" s="393"/>
      <c r="AF546" s="393"/>
      <c r="AG546" s="393"/>
      <c r="AH546" s="393"/>
      <c r="AI546" s="394"/>
      <c r="AJ546" s="393"/>
      <c r="AK546" s="393"/>
      <c r="AL546" s="393"/>
      <c r="AM546" s="393"/>
      <c r="AN546" s="393"/>
    </row>
    <row r="547" spans="1:40" x14ac:dyDescent="0.5">
      <c r="A547" s="393"/>
      <c r="B547" s="392">
        <f t="shared" si="8"/>
        <v>0</v>
      </c>
      <c r="C547" s="392"/>
      <c r="D547" s="392"/>
      <c r="E547" s="392"/>
      <c r="F547" s="392"/>
      <c r="G547" s="392"/>
      <c r="H547" s="392"/>
      <c r="I547" s="392"/>
      <c r="J547" s="392"/>
      <c r="K547" s="392"/>
      <c r="L547" s="392"/>
      <c r="M547" s="392"/>
      <c r="N547" s="392"/>
      <c r="O547" s="392"/>
      <c r="P547" s="392"/>
      <c r="Q547" s="392"/>
      <c r="R547" s="392"/>
      <c r="S547" s="392"/>
      <c r="T547" s="392"/>
      <c r="U547" s="392"/>
      <c r="V547" s="392"/>
      <c r="W547" s="392"/>
      <c r="X547" s="392"/>
      <c r="Y547" s="392"/>
      <c r="Z547" s="392"/>
      <c r="AA547" s="392"/>
      <c r="AB547" s="392"/>
      <c r="AC547" s="392"/>
      <c r="AD547" s="393"/>
      <c r="AE547" s="393"/>
      <c r="AF547" s="393"/>
      <c r="AG547" s="393"/>
      <c r="AH547" s="393"/>
      <c r="AI547" s="394"/>
      <c r="AJ547" s="393"/>
      <c r="AK547" s="393"/>
      <c r="AL547" s="393"/>
      <c r="AM547" s="393"/>
      <c r="AN547" s="393"/>
    </row>
    <row r="548" spans="1:40" x14ac:dyDescent="0.5">
      <c r="A548" s="393"/>
      <c r="B548" s="392">
        <f t="shared" si="8"/>
        <v>0</v>
      </c>
      <c r="C548" s="392"/>
      <c r="D548" s="392"/>
      <c r="E548" s="392"/>
      <c r="F548" s="392"/>
      <c r="G548" s="392"/>
      <c r="H548" s="392"/>
      <c r="I548" s="392"/>
      <c r="J548" s="392"/>
      <c r="K548" s="392"/>
      <c r="L548" s="392"/>
      <c r="M548" s="392"/>
      <c r="N548" s="392"/>
      <c r="O548" s="392"/>
      <c r="P548" s="392"/>
      <c r="Q548" s="392"/>
      <c r="R548" s="392"/>
      <c r="S548" s="392"/>
      <c r="T548" s="392"/>
      <c r="U548" s="392"/>
      <c r="V548" s="392"/>
      <c r="W548" s="392"/>
      <c r="X548" s="392"/>
      <c r="Y548" s="392"/>
      <c r="Z548" s="392"/>
      <c r="AA548" s="392"/>
      <c r="AB548" s="392"/>
      <c r="AC548" s="392"/>
      <c r="AD548" s="393"/>
      <c r="AE548" s="393"/>
      <c r="AF548" s="393"/>
      <c r="AG548" s="393"/>
      <c r="AH548" s="393"/>
      <c r="AI548" s="394"/>
      <c r="AJ548" s="393"/>
      <c r="AK548" s="393"/>
      <c r="AL548" s="393"/>
      <c r="AM548" s="393"/>
      <c r="AN548" s="393"/>
    </row>
    <row r="549" spans="1:40" x14ac:dyDescent="0.5">
      <c r="A549" s="393"/>
      <c r="B549" s="392">
        <f t="shared" si="8"/>
        <v>0</v>
      </c>
      <c r="C549" s="392"/>
      <c r="D549" s="392"/>
      <c r="E549" s="392"/>
      <c r="F549" s="392"/>
      <c r="G549" s="392"/>
      <c r="H549" s="392"/>
      <c r="I549" s="392"/>
      <c r="J549" s="392"/>
      <c r="K549" s="392"/>
      <c r="L549" s="392"/>
      <c r="M549" s="392"/>
      <c r="N549" s="392"/>
      <c r="O549" s="392"/>
      <c r="P549" s="392"/>
      <c r="Q549" s="392"/>
      <c r="R549" s="392"/>
      <c r="S549" s="392"/>
      <c r="T549" s="392"/>
      <c r="U549" s="392"/>
      <c r="V549" s="392"/>
      <c r="W549" s="392"/>
      <c r="X549" s="392"/>
      <c r="Y549" s="392"/>
      <c r="Z549" s="392"/>
      <c r="AA549" s="392"/>
      <c r="AB549" s="392"/>
      <c r="AC549" s="392"/>
      <c r="AD549" s="393"/>
      <c r="AE549" s="393"/>
      <c r="AF549" s="393"/>
      <c r="AG549" s="393"/>
      <c r="AH549" s="393"/>
      <c r="AI549" s="394"/>
      <c r="AJ549" s="393"/>
      <c r="AK549" s="393"/>
      <c r="AL549" s="393"/>
      <c r="AM549" s="393"/>
      <c r="AN549" s="393"/>
    </row>
    <row r="550" spans="1:40" x14ac:dyDescent="0.5">
      <c r="A550" s="393"/>
      <c r="B550" s="392">
        <f t="shared" si="8"/>
        <v>0</v>
      </c>
      <c r="C550" s="392"/>
      <c r="D550" s="392"/>
      <c r="E550" s="392"/>
      <c r="F550" s="392"/>
      <c r="G550" s="392"/>
      <c r="H550" s="392"/>
      <c r="I550" s="392"/>
      <c r="J550" s="392"/>
      <c r="K550" s="392"/>
      <c r="L550" s="392"/>
      <c r="M550" s="392"/>
      <c r="N550" s="392"/>
      <c r="O550" s="392"/>
      <c r="P550" s="392"/>
      <c r="Q550" s="392"/>
      <c r="R550" s="392"/>
      <c r="S550" s="392"/>
      <c r="T550" s="392"/>
      <c r="U550" s="392"/>
      <c r="V550" s="392"/>
      <c r="W550" s="392"/>
      <c r="X550" s="392"/>
      <c r="Y550" s="392"/>
      <c r="Z550" s="392"/>
      <c r="AA550" s="392"/>
      <c r="AB550" s="392"/>
      <c r="AC550" s="392"/>
      <c r="AD550" s="393"/>
      <c r="AE550" s="393"/>
      <c r="AF550" s="393"/>
      <c r="AG550" s="393"/>
      <c r="AH550" s="393"/>
      <c r="AI550" s="394"/>
      <c r="AJ550" s="393"/>
      <c r="AK550" s="393"/>
      <c r="AL550" s="393"/>
      <c r="AM550" s="393"/>
      <c r="AN550" s="393"/>
    </row>
    <row r="551" spans="1:40" x14ac:dyDescent="0.5">
      <c r="A551" s="393"/>
      <c r="B551" s="392">
        <f t="shared" si="8"/>
        <v>0</v>
      </c>
      <c r="C551" s="392"/>
      <c r="D551" s="392"/>
      <c r="E551" s="392"/>
      <c r="F551" s="392"/>
      <c r="G551" s="392"/>
      <c r="H551" s="392"/>
      <c r="I551" s="392"/>
      <c r="J551" s="392"/>
      <c r="K551" s="392"/>
      <c r="L551" s="392"/>
      <c r="M551" s="392"/>
      <c r="N551" s="392"/>
      <c r="O551" s="392"/>
      <c r="P551" s="392"/>
      <c r="Q551" s="392"/>
      <c r="R551" s="392"/>
      <c r="S551" s="392"/>
      <c r="T551" s="392"/>
      <c r="U551" s="392"/>
      <c r="V551" s="392"/>
      <c r="W551" s="392"/>
      <c r="X551" s="392"/>
      <c r="Y551" s="392"/>
      <c r="Z551" s="392"/>
      <c r="AA551" s="392"/>
      <c r="AB551" s="392"/>
      <c r="AC551" s="392"/>
      <c r="AD551" s="393"/>
      <c r="AE551" s="393"/>
      <c r="AF551" s="393"/>
      <c r="AG551" s="393"/>
      <c r="AH551" s="393"/>
      <c r="AI551" s="394"/>
      <c r="AJ551" s="393"/>
      <c r="AK551" s="393"/>
      <c r="AL551" s="393"/>
      <c r="AM551" s="393"/>
      <c r="AN551" s="393"/>
    </row>
    <row r="552" spans="1:40" x14ac:dyDescent="0.5">
      <c r="A552" s="393"/>
      <c r="B552" s="392">
        <f t="shared" si="8"/>
        <v>0</v>
      </c>
      <c r="C552" s="392"/>
      <c r="D552" s="392"/>
      <c r="E552" s="392"/>
      <c r="F552" s="392"/>
      <c r="G552" s="392"/>
      <c r="H552" s="392"/>
      <c r="I552" s="392"/>
      <c r="J552" s="392"/>
      <c r="K552" s="392"/>
      <c r="L552" s="392"/>
      <c r="M552" s="392"/>
      <c r="N552" s="392"/>
      <c r="O552" s="392"/>
      <c r="P552" s="392"/>
      <c r="Q552" s="392"/>
      <c r="R552" s="392"/>
      <c r="S552" s="392"/>
      <c r="T552" s="392"/>
      <c r="U552" s="392"/>
      <c r="V552" s="392"/>
      <c r="W552" s="392"/>
      <c r="X552" s="392"/>
      <c r="Y552" s="392"/>
      <c r="Z552" s="392"/>
      <c r="AA552" s="392"/>
      <c r="AB552" s="392"/>
      <c r="AC552" s="392"/>
      <c r="AD552" s="393"/>
      <c r="AE552" s="393"/>
      <c r="AF552" s="393"/>
      <c r="AG552" s="393"/>
      <c r="AH552" s="393"/>
      <c r="AI552" s="394"/>
      <c r="AJ552" s="393"/>
      <c r="AK552" s="393"/>
      <c r="AL552" s="393"/>
      <c r="AM552" s="393"/>
      <c r="AN552" s="393"/>
    </row>
    <row r="553" spans="1:40" x14ac:dyDescent="0.5">
      <c r="A553" s="393"/>
      <c r="B553" s="392">
        <f t="shared" si="8"/>
        <v>0</v>
      </c>
      <c r="C553" s="392"/>
      <c r="D553" s="392"/>
      <c r="E553" s="392"/>
      <c r="F553" s="392"/>
      <c r="G553" s="392"/>
      <c r="H553" s="392"/>
      <c r="I553" s="392"/>
      <c r="J553" s="392"/>
      <c r="K553" s="392"/>
      <c r="L553" s="392"/>
      <c r="M553" s="392"/>
      <c r="N553" s="392"/>
      <c r="O553" s="392"/>
      <c r="P553" s="392"/>
      <c r="Q553" s="392"/>
      <c r="R553" s="392"/>
      <c r="S553" s="392"/>
      <c r="T553" s="392"/>
      <c r="U553" s="392"/>
      <c r="V553" s="392"/>
      <c r="W553" s="392"/>
      <c r="X553" s="392"/>
      <c r="Y553" s="392"/>
      <c r="Z553" s="392"/>
      <c r="AA553" s="392"/>
      <c r="AB553" s="392"/>
      <c r="AC553" s="392"/>
      <c r="AD553" s="393"/>
      <c r="AE553" s="393"/>
      <c r="AF553" s="393"/>
      <c r="AG553" s="393"/>
      <c r="AH553" s="393"/>
      <c r="AI553" s="394"/>
      <c r="AJ553" s="393"/>
      <c r="AK553" s="393"/>
      <c r="AL553" s="393"/>
      <c r="AM553" s="393"/>
      <c r="AN553" s="393"/>
    </row>
    <row r="554" spans="1:40" x14ac:dyDescent="0.5">
      <c r="A554" s="393"/>
      <c r="B554" s="392">
        <f t="shared" si="8"/>
        <v>0</v>
      </c>
      <c r="C554" s="392"/>
      <c r="D554" s="392"/>
      <c r="E554" s="392"/>
      <c r="F554" s="392"/>
      <c r="G554" s="392"/>
      <c r="H554" s="392"/>
      <c r="I554" s="392"/>
      <c r="J554" s="392"/>
      <c r="K554" s="392"/>
      <c r="L554" s="392"/>
      <c r="M554" s="392"/>
      <c r="N554" s="392"/>
      <c r="O554" s="392"/>
      <c r="P554" s="392"/>
      <c r="Q554" s="392"/>
      <c r="R554" s="392"/>
      <c r="S554" s="392"/>
      <c r="T554" s="392"/>
      <c r="U554" s="392"/>
      <c r="V554" s="392"/>
      <c r="W554" s="392"/>
      <c r="X554" s="392"/>
      <c r="Y554" s="392"/>
      <c r="Z554" s="392"/>
      <c r="AA554" s="392"/>
      <c r="AB554" s="392"/>
      <c r="AC554" s="392"/>
      <c r="AD554" s="393"/>
      <c r="AE554" s="393"/>
      <c r="AF554" s="393"/>
      <c r="AG554" s="393"/>
      <c r="AH554" s="393"/>
      <c r="AI554" s="394"/>
      <c r="AJ554" s="393"/>
      <c r="AK554" s="393"/>
      <c r="AL554" s="393"/>
      <c r="AM554" s="393"/>
      <c r="AN554" s="393"/>
    </row>
    <row r="555" spans="1:40" x14ac:dyDescent="0.5">
      <c r="A555" s="393"/>
      <c r="B555" s="392">
        <f t="shared" si="8"/>
        <v>0</v>
      </c>
      <c r="C555" s="392"/>
      <c r="D555" s="392"/>
      <c r="E555" s="392"/>
      <c r="F555" s="392"/>
      <c r="G555" s="392"/>
      <c r="H555" s="392"/>
      <c r="I555" s="392"/>
      <c r="J555" s="392"/>
      <c r="K555" s="392"/>
      <c r="L555" s="392"/>
      <c r="M555" s="392"/>
      <c r="N555" s="392"/>
      <c r="O555" s="392"/>
      <c r="P555" s="392"/>
      <c r="Q555" s="392"/>
      <c r="R555" s="392"/>
      <c r="S555" s="392"/>
      <c r="T555" s="392"/>
      <c r="U555" s="392"/>
      <c r="V555" s="392"/>
      <c r="W555" s="392"/>
      <c r="X555" s="392"/>
      <c r="Y555" s="392"/>
      <c r="Z555" s="392"/>
      <c r="AA555" s="392"/>
      <c r="AB555" s="392"/>
      <c r="AC555" s="392"/>
      <c r="AD555" s="393"/>
      <c r="AE555" s="393"/>
      <c r="AF555" s="393"/>
      <c r="AG555" s="393"/>
      <c r="AH555" s="393"/>
      <c r="AI555" s="394"/>
      <c r="AJ555" s="393"/>
      <c r="AK555" s="393"/>
      <c r="AL555" s="393"/>
      <c r="AM555" s="393"/>
      <c r="AN555" s="393"/>
    </row>
    <row r="556" spans="1:40" x14ac:dyDescent="0.5">
      <c r="A556" s="393"/>
      <c r="B556" s="392">
        <f t="shared" si="8"/>
        <v>0</v>
      </c>
      <c r="C556" s="392"/>
      <c r="D556" s="392"/>
      <c r="E556" s="392"/>
      <c r="F556" s="392"/>
      <c r="G556" s="392"/>
      <c r="H556" s="392"/>
      <c r="I556" s="392"/>
      <c r="J556" s="392"/>
      <c r="K556" s="392"/>
      <c r="L556" s="392"/>
      <c r="M556" s="392"/>
      <c r="N556" s="392"/>
      <c r="O556" s="392"/>
      <c r="P556" s="392"/>
      <c r="Q556" s="392"/>
      <c r="R556" s="392"/>
      <c r="S556" s="392"/>
      <c r="T556" s="392"/>
      <c r="U556" s="392"/>
      <c r="V556" s="392"/>
      <c r="W556" s="392"/>
      <c r="X556" s="392"/>
      <c r="Y556" s="392"/>
      <c r="Z556" s="392"/>
      <c r="AA556" s="392"/>
      <c r="AB556" s="392"/>
      <c r="AC556" s="392"/>
      <c r="AD556" s="393"/>
      <c r="AE556" s="393"/>
      <c r="AF556" s="393"/>
      <c r="AG556" s="393"/>
      <c r="AH556" s="393"/>
      <c r="AI556" s="394"/>
      <c r="AJ556" s="393"/>
      <c r="AK556" s="393"/>
      <c r="AL556" s="393"/>
      <c r="AM556" s="393"/>
      <c r="AN556" s="393"/>
    </row>
    <row r="557" spans="1:40" x14ac:dyDescent="0.5">
      <c r="A557" s="393"/>
      <c r="B557" s="392">
        <f t="shared" si="8"/>
        <v>0</v>
      </c>
      <c r="C557" s="392"/>
      <c r="D557" s="392"/>
      <c r="E557" s="392"/>
      <c r="F557" s="392"/>
      <c r="G557" s="392"/>
      <c r="H557" s="392"/>
      <c r="I557" s="392"/>
      <c r="J557" s="392"/>
      <c r="K557" s="392"/>
      <c r="L557" s="392"/>
      <c r="M557" s="392"/>
      <c r="N557" s="392"/>
      <c r="O557" s="392"/>
      <c r="P557" s="392"/>
      <c r="Q557" s="392"/>
      <c r="R557" s="392"/>
      <c r="S557" s="392"/>
      <c r="T557" s="392"/>
      <c r="U557" s="392"/>
      <c r="V557" s="392"/>
      <c r="W557" s="392"/>
      <c r="X557" s="392"/>
      <c r="Y557" s="392"/>
      <c r="Z557" s="392"/>
      <c r="AA557" s="392"/>
      <c r="AB557" s="392"/>
      <c r="AC557" s="392"/>
      <c r="AD557" s="393"/>
      <c r="AE557" s="393"/>
      <c r="AF557" s="393"/>
      <c r="AG557" s="393"/>
      <c r="AH557" s="393"/>
      <c r="AI557" s="394"/>
      <c r="AJ557" s="393"/>
      <c r="AK557" s="393"/>
      <c r="AL557" s="393"/>
      <c r="AM557" s="393"/>
      <c r="AN557" s="393"/>
    </row>
    <row r="558" spans="1:40" x14ac:dyDescent="0.5">
      <c r="A558" s="393"/>
      <c r="B558" s="392">
        <f t="shared" si="8"/>
        <v>0</v>
      </c>
      <c r="C558" s="392"/>
      <c r="D558" s="392"/>
      <c r="E558" s="392"/>
      <c r="F558" s="392"/>
      <c r="G558" s="392"/>
      <c r="H558" s="392"/>
      <c r="I558" s="392"/>
      <c r="J558" s="392"/>
      <c r="K558" s="392"/>
      <c r="L558" s="392"/>
      <c r="M558" s="392"/>
      <c r="N558" s="392"/>
      <c r="O558" s="392"/>
      <c r="P558" s="392"/>
      <c r="Q558" s="392"/>
      <c r="R558" s="392"/>
      <c r="S558" s="392"/>
      <c r="T558" s="392"/>
      <c r="U558" s="392"/>
      <c r="V558" s="392"/>
      <c r="W558" s="392"/>
      <c r="X558" s="392"/>
      <c r="Y558" s="392"/>
      <c r="Z558" s="392"/>
      <c r="AA558" s="392"/>
      <c r="AB558" s="392"/>
      <c r="AC558" s="392"/>
      <c r="AD558" s="393"/>
      <c r="AE558" s="393"/>
      <c r="AF558" s="393"/>
      <c r="AG558" s="393"/>
      <c r="AH558" s="393"/>
      <c r="AI558" s="394"/>
      <c r="AJ558" s="393"/>
      <c r="AK558" s="393"/>
      <c r="AL558" s="393"/>
      <c r="AM558" s="393"/>
      <c r="AN558" s="393"/>
    </row>
    <row r="559" spans="1:40" x14ac:dyDescent="0.5">
      <c r="A559" s="393"/>
      <c r="B559" s="392">
        <f t="shared" si="8"/>
        <v>0</v>
      </c>
      <c r="C559" s="392"/>
      <c r="D559" s="392"/>
      <c r="E559" s="392"/>
      <c r="F559" s="392"/>
      <c r="G559" s="392"/>
      <c r="H559" s="392"/>
      <c r="I559" s="392"/>
      <c r="J559" s="392"/>
      <c r="K559" s="392"/>
      <c r="L559" s="392"/>
      <c r="M559" s="392"/>
      <c r="N559" s="392"/>
      <c r="O559" s="392"/>
      <c r="P559" s="392"/>
      <c r="Q559" s="392"/>
      <c r="R559" s="392"/>
      <c r="S559" s="392"/>
      <c r="T559" s="392"/>
      <c r="U559" s="392"/>
      <c r="V559" s="392"/>
      <c r="W559" s="392"/>
      <c r="X559" s="392"/>
      <c r="Y559" s="392"/>
      <c r="Z559" s="392"/>
      <c r="AA559" s="392"/>
      <c r="AB559" s="392"/>
      <c r="AC559" s="392"/>
      <c r="AD559" s="393"/>
      <c r="AE559" s="393"/>
      <c r="AF559" s="393"/>
      <c r="AG559" s="393"/>
      <c r="AH559" s="393"/>
      <c r="AI559" s="394"/>
      <c r="AJ559" s="393"/>
      <c r="AK559" s="393"/>
      <c r="AL559" s="393"/>
      <c r="AM559" s="393"/>
      <c r="AN559" s="393"/>
    </row>
    <row r="560" spans="1:40" x14ac:dyDescent="0.5">
      <c r="A560" s="393"/>
      <c r="B560" s="392">
        <f t="shared" si="8"/>
        <v>0</v>
      </c>
      <c r="C560" s="392"/>
      <c r="D560" s="392"/>
      <c r="E560" s="392"/>
      <c r="F560" s="392"/>
      <c r="G560" s="392"/>
      <c r="H560" s="392"/>
      <c r="I560" s="392"/>
      <c r="J560" s="392"/>
      <c r="K560" s="392"/>
      <c r="L560" s="392"/>
      <c r="M560" s="392"/>
      <c r="N560" s="392"/>
      <c r="O560" s="392"/>
      <c r="P560" s="392"/>
      <c r="Q560" s="392"/>
      <c r="R560" s="392"/>
      <c r="S560" s="392"/>
      <c r="T560" s="392"/>
      <c r="U560" s="392"/>
      <c r="V560" s="392"/>
      <c r="W560" s="392"/>
      <c r="X560" s="392"/>
      <c r="Y560" s="392"/>
      <c r="Z560" s="392"/>
      <c r="AA560" s="392"/>
      <c r="AB560" s="392"/>
      <c r="AC560" s="392"/>
      <c r="AD560" s="393"/>
      <c r="AE560" s="393"/>
      <c r="AF560" s="393"/>
      <c r="AG560" s="393"/>
      <c r="AH560" s="393"/>
      <c r="AI560" s="394"/>
      <c r="AJ560" s="393"/>
      <c r="AK560" s="393"/>
      <c r="AL560" s="393"/>
      <c r="AM560" s="393"/>
      <c r="AN560" s="393"/>
    </row>
    <row r="561" spans="1:40" x14ac:dyDescent="0.5">
      <c r="A561" s="393"/>
      <c r="B561" s="392">
        <f t="shared" si="8"/>
        <v>0</v>
      </c>
      <c r="C561" s="392"/>
      <c r="D561" s="392"/>
      <c r="E561" s="392"/>
      <c r="F561" s="392"/>
      <c r="G561" s="392"/>
      <c r="H561" s="392"/>
      <c r="I561" s="392"/>
      <c r="J561" s="392"/>
      <c r="K561" s="392"/>
      <c r="L561" s="392"/>
      <c r="M561" s="392"/>
      <c r="N561" s="392"/>
      <c r="O561" s="392"/>
      <c r="P561" s="392"/>
      <c r="Q561" s="392"/>
      <c r="R561" s="392"/>
      <c r="S561" s="392"/>
      <c r="T561" s="392"/>
      <c r="U561" s="392"/>
      <c r="V561" s="392"/>
      <c r="W561" s="392"/>
      <c r="X561" s="392"/>
      <c r="Y561" s="392"/>
      <c r="Z561" s="392"/>
      <c r="AA561" s="392"/>
      <c r="AB561" s="392"/>
      <c r="AC561" s="392"/>
      <c r="AD561" s="393"/>
      <c r="AE561" s="393"/>
      <c r="AF561" s="393"/>
      <c r="AG561" s="393"/>
      <c r="AH561" s="393"/>
      <c r="AI561" s="394"/>
      <c r="AJ561" s="393"/>
      <c r="AK561" s="393"/>
      <c r="AL561" s="393"/>
      <c r="AM561" s="393"/>
      <c r="AN561" s="393"/>
    </row>
    <row r="562" spans="1:40" x14ac:dyDescent="0.5">
      <c r="A562" s="393"/>
      <c r="B562" s="392">
        <f t="shared" si="8"/>
        <v>0</v>
      </c>
      <c r="C562" s="392"/>
      <c r="D562" s="392"/>
      <c r="E562" s="392"/>
      <c r="F562" s="392"/>
      <c r="G562" s="392"/>
      <c r="H562" s="392"/>
      <c r="I562" s="392"/>
      <c r="J562" s="392"/>
      <c r="K562" s="392"/>
      <c r="L562" s="392"/>
      <c r="M562" s="392"/>
      <c r="N562" s="392"/>
      <c r="O562" s="392"/>
      <c r="P562" s="392"/>
      <c r="Q562" s="392"/>
      <c r="R562" s="392"/>
      <c r="S562" s="392"/>
      <c r="T562" s="392"/>
      <c r="U562" s="392"/>
      <c r="V562" s="392"/>
      <c r="W562" s="392"/>
      <c r="X562" s="392"/>
      <c r="Y562" s="392"/>
      <c r="Z562" s="392"/>
      <c r="AA562" s="392"/>
      <c r="AB562" s="392"/>
      <c r="AC562" s="392"/>
      <c r="AD562" s="393"/>
      <c r="AE562" s="393"/>
      <c r="AF562" s="393"/>
      <c r="AG562" s="393"/>
      <c r="AH562" s="393"/>
      <c r="AI562" s="394"/>
      <c r="AJ562" s="393"/>
      <c r="AK562" s="393"/>
      <c r="AL562" s="393"/>
      <c r="AM562" s="393"/>
      <c r="AN562" s="393"/>
    </row>
    <row r="563" spans="1:40" x14ac:dyDescent="0.5">
      <c r="A563" s="393"/>
      <c r="B563" s="392">
        <f t="shared" si="8"/>
        <v>0</v>
      </c>
      <c r="C563" s="392"/>
      <c r="D563" s="392"/>
      <c r="E563" s="392"/>
      <c r="F563" s="392"/>
      <c r="G563" s="392"/>
      <c r="H563" s="392"/>
      <c r="I563" s="392"/>
      <c r="J563" s="392"/>
      <c r="K563" s="392"/>
      <c r="L563" s="392"/>
      <c r="M563" s="392"/>
      <c r="N563" s="392"/>
      <c r="O563" s="392"/>
      <c r="P563" s="392"/>
      <c r="Q563" s="392"/>
      <c r="R563" s="392"/>
      <c r="S563" s="392"/>
      <c r="T563" s="392"/>
      <c r="U563" s="392"/>
      <c r="V563" s="392"/>
      <c r="W563" s="392"/>
      <c r="X563" s="392"/>
      <c r="Y563" s="392"/>
      <c r="Z563" s="392"/>
      <c r="AA563" s="392"/>
      <c r="AB563" s="392"/>
      <c r="AC563" s="392"/>
      <c r="AD563" s="393"/>
      <c r="AE563" s="393"/>
      <c r="AF563" s="393"/>
      <c r="AG563" s="393"/>
      <c r="AH563" s="393"/>
      <c r="AI563" s="394"/>
      <c r="AJ563" s="393"/>
      <c r="AK563" s="393"/>
      <c r="AL563" s="393"/>
      <c r="AM563" s="393"/>
      <c r="AN563" s="393"/>
    </row>
    <row r="564" spans="1:40" x14ac:dyDescent="0.5">
      <c r="A564" s="393"/>
      <c r="B564" s="392">
        <f t="shared" si="8"/>
        <v>0</v>
      </c>
      <c r="C564" s="392"/>
      <c r="D564" s="392"/>
      <c r="E564" s="392"/>
      <c r="F564" s="392"/>
      <c r="G564" s="392"/>
      <c r="H564" s="392"/>
      <c r="I564" s="392"/>
      <c r="J564" s="392"/>
      <c r="K564" s="392"/>
      <c r="L564" s="392"/>
      <c r="M564" s="392"/>
      <c r="N564" s="392"/>
      <c r="O564" s="392"/>
      <c r="P564" s="392"/>
      <c r="Q564" s="392"/>
      <c r="R564" s="392"/>
      <c r="S564" s="392"/>
      <c r="T564" s="392"/>
      <c r="U564" s="392"/>
      <c r="V564" s="392"/>
      <c r="W564" s="392"/>
      <c r="X564" s="392"/>
      <c r="Y564" s="392"/>
      <c r="Z564" s="392"/>
      <c r="AA564" s="392"/>
      <c r="AB564" s="392"/>
      <c r="AC564" s="392"/>
      <c r="AD564" s="393"/>
      <c r="AE564" s="393"/>
      <c r="AF564" s="393"/>
      <c r="AG564" s="393"/>
      <c r="AH564" s="393"/>
      <c r="AI564" s="394"/>
      <c r="AJ564" s="393"/>
      <c r="AK564" s="393"/>
      <c r="AL564" s="393"/>
      <c r="AM564" s="393"/>
      <c r="AN564" s="393"/>
    </row>
    <row r="565" spans="1:40" x14ac:dyDescent="0.5">
      <c r="A565" s="393"/>
      <c r="B565" s="392">
        <f t="shared" si="8"/>
        <v>0</v>
      </c>
      <c r="C565" s="392"/>
      <c r="D565" s="392"/>
      <c r="E565" s="392"/>
      <c r="F565" s="392"/>
      <c r="G565" s="392"/>
      <c r="H565" s="392"/>
      <c r="I565" s="392"/>
      <c r="J565" s="392"/>
      <c r="K565" s="392"/>
      <c r="L565" s="392"/>
      <c r="M565" s="392"/>
      <c r="N565" s="392"/>
      <c r="O565" s="392"/>
      <c r="P565" s="392"/>
      <c r="Q565" s="392"/>
      <c r="R565" s="392"/>
      <c r="S565" s="392"/>
      <c r="T565" s="392"/>
      <c r="U565" s="392"/>
      <c r="V565" s="392"/>
      <c r="W565" s="392"/>
      <c r="X565" s="392"/>
      <c r="Y565" s="392"/>
      <c r="Z565" s="392"/>
      <c r="AA565" s="392"/>
      <c r="AB565" s="392"/>
      <c r="AC565" s="392"/>
      <c r="AD565" s="393"/>
      <c r="AE565" s="393"/>
      <c r="AF565" s="393"/>
      <c r="AG565" s="393"/>
      <c r="AH565" s="393"/>
      <c r="AI565" s="394"/>
      <c r="AJ565" s="393"/>
      <c r="AK565" s="393"/>
      <c r="AL565" s="393"/>
      <c r="AM565" s="393"/>
      <c r="AN565" s="393"/>
    </row>
    <row r="566" spans="1:40" x14ac:dyDescent="0.5">
      <c r="A566" s="393"/>
      <c r="B566" s="392">
        <f t="shared" si="8"/>
        <v>0</v>
      </c>
      <c r="C566" s="392"/>
      <c r="D566" s="392"/>
      <c r="E566" s="392"/>
      <c r="F566" s="392"/>
      <c r="G566" s="392"/>
      <c r="H566" s="392"/>
      <c r="I566" s="392"/>
      <c r="J566" s="392"/>
      <c r="K566" s="392"/>
      <c r="L566" s="392"/>
      <c r="M566" s="392"/>
      <c r="N566" s="392"/>
      <c r="O566" s="392"/>
      <c r="P566" s="392"/>
      <c r="Q566" s="392"/>
      <c r="R566" s="392"/>
      <c r="S566" s="392"/>
      <c r="T566" s="392"/>
      <c r="U566" s="392"/>
      <c r="V566" s="392"/>
      <c r="W566" s="392"/>
      <c r="X566" s="392"/>
      <c r="Y566" s="392"/>
      <c r="Z566" s="392"/>
      <c r="AA566" s="392"/>
      <c r="AB566" s="392"/>
      <c r="AC566" s="392"/>
      <c r="AD566" s="393"/>
      <c r="AE566" s="393"/>
      <c r="AF566" s="393"/>
      <c r="AG566" s="393"/>
      <c r="AH566" s="393"/>
      <c r="AI566" s="394"/>
      <c r="AJ566" s="393"/>
      <c r="AK566" s="393"/>
      <c r="AL566" s="393"/>
      <c r="AM566" s="393"/>
      <c r="AN566" s="393"/>
    </row>
    <row r="567" spans="1:40" x14ac:dyDescent="0.5">
      <c r="A567" s="393"/>
      <c r="B567" s="392">
        <f t="shared" si="8"/>
        <v>0</v>
      </c>
      <c r="C567" s="392"/>
      <c r="D567" s="392"/>
      <c r="E567" s="392"/>
      <c r="F567" s="392"/>
      <c r="G567" s="392"/>
      <c r="H567" s="392"/>
      <c r="I567" s="392"/>
      <c r="J567" s="392"/>
      <c r="K567" s="392"/>
      <c r="L567" s="392"/>
      <c r="M567" s="392"/>
      <c r="N567" s="392"/>
      <c r="O567" s="392"/>
      <c r="P567" s="392"/>
      <c r="Q567" s="392"/>
      <c r="R567" s="392"/>
      <c r="S567" s="392"/>
      <c r="T567" s="392"/>
      <c r="U567" s="392"/>
      <c r="V567" s="392"/>
      <c r="W567" s="392"/>
      <c r="X567" s="392"/>
      <c r="Y567" s="392"/>
      <c r="Z567" s="392"/>
      <c r="AA567" s="392"/>
      <c r="AB567" s="392"/>
      <c r="AC567" s="392"/>
      <c r="AD567" s="393"/>
      <c r="AE567" s="393"/>
      <c r="AF567" s="393"/>
      <c r="AG567" s="393"/>
      <c r="AH567" s="393"/>
      <c r="AI567" s="394"/>
      <c r="AJ567" s="393"/>
      <c r="AK567" s="393"/>
      <c r="AL567" s="393"/>
      <c r="AM567" s="393"/>
      <c r="AN567" s="393"/>
    </row>
    <row r="568" spans="1:40" x14ac:dyDescent="0.5">
      <c r="A568" s="393"/>
      <c r="B568" s="392">
        <f t="shared" si="8"/>
        <v>0</v>
      </c>
      <c r="C568" s="392"/>
      <c r="D568" s="392"/>
      <c r="E568" s="392"/>
      <c r="F568" s="392"/>
      <c r="G568" s="392"/>
      <c r="H568" s="392"/>
      <c r="I568" s="392"/>
      <c r="J568" s="392"/>
      <c r="K568" s="392"/>
      <c r="L568" s="392"/>
      <c r="M568" s="392"/>
      <c r="N568" s="392"/>
      <c r="O568" s="392"/>
      <c r="P568" s="392"/>
      <c r="Q568" s="392"/>
      <c r="R568" s="392"/>
      <c r="S568" s="392"/>
      <c r="T568" s="392"/>
      <c r="U568" s="392"/>
      <c r="V568" s="392"/>
      <c r="W568" s="392"/>
      <c r="X568" s="392"/>
      <c r="Y568" s="392"/>
      <c r="Z568" s="392"/>
      <c r="AA568" s="392"/>
      <c r="AB568" s="392"/>
      <c r="AC568" s="392"/>
      <c r="AD568" s="393"/>
      <c r="AE568" s="393"/>
      <c r="AF568" s="393"/>
      <c r="AG568" s="393"/>
      <c r="AH568" s="393"/>
      <c r="AI568" s="394"/>
      <c r="AJ568" s="393"/>
      <c r="AK568" s="393"/>
      <c r="AL568" s="393"/>
      <c r="AM568" s="393"/>
      <c r="AN568" s="393"/>
    </row>
    <row r="569" spans="1:40" x14ac:dyDescent="0.5">
      <c r="A569" s="393"/>
      <c r="B569" s="392">
        <f t="shared" si="8"/>
        <v>0</v>
      </c>
      <c r="C569" s="392"/>
      <c r="D569" s="392"/>
      <c r="E569" s="392"/>
      <c r="F569" s="392"/>
      <c r="G569" s="392"/>
      <c r="H569" s="392"/>
      <c r="I569" s="392"/>
      <c r="J569" s="392"/>
      <c r="K569" s="392"/>
      <c r="L569" s="392"/>
      <c r="M569" s="392"/>
      <c r="N569" s="392"/>
      <c r="O569" s="392"/>
      <c r="P569" s="392"/>
      <c r="Q569" s="392"/>
      <c r="R569" s="392"/>
      <c r="S569" s="392"/>
      <c r="T569" s="392"/>
      <c r="U569" s="392"/>
      <c r="V569" s="392"/>
      <c r="W569" s="392"/>
      <c r="X569" s="392"/>
      <c r="Y569" s="392"/>
      <c r="Z569" s="392"/>
      <c r="AA569" s="392"/>
      <c r="AB569" s="392"/>
      <c r="AC569" s="392"/>
      <c r="AD569" s="393"/>
      <c r="AE569" s="393"/>
      <c r="AF569" s="393"/>
      <c r="AG569" s="393"/>
      <c r="AH569" s="393"/>
      <c r="AI569" s="394"/>
      <c r="AJ569" s="393"/>
      <c r="AK569" s="393"/>
      <c r="AL569" s="393"/>
      <c r="AM569" s="393"/>
      <c r="AN569" s="393"/>
    </row>
    <row r="570" spans="1:40" x14ac:dyDescent="0.5">
      <c r="A570" s="393"/>
      <c r="B570" s="392">
        <f t="shared" si="8"/>
        <v>0</v>
      </c>
      <c r="C570" s="392"/>
      <c r="D570" s="392"/>
      <c r="E570" s="392"/>
      <c r="F570" s="392"/>
      <c r="G570" s="392"/>
      <c r="H570" s="392"/>
      <c r="I570" s="392"/>
      <c r="J570" s="392"/>
      <c r="K570" s="392"/>
      <c r="L570" s="392"/>
      <c r="M570" s="392"/>
      <c r="N570" s="392"/>
      <c r="O570" s="392"/>
      <c r="P570" s="392"/>
      <c r="Q570" s="392"/>
      <c r="R570" s="392"/>
      <c r="S570" s="392"/>
      <c r="T570" s="392"/>
      <c r="U570" s="392"/>
      <c r="V570" s="392"/>
      <c r="W570" s="392"/>
      <c r="X570" s="392"/>
      <c r="Y570" s="392"/>
      <c r="Z570" s="392"/>
      <c r="AA570" s="392"/>
      <c r="AB570" s="392"/>
      <c r="AC570" s="392"/>
      <c r="AD570" s="393"/>
      <c r="AE570" s="393"/>
      <c r="AF570" s="393"/>
      <c r="AG570" s="393"/>
      <c r="AH570" s="393"/>
      <c r="AI570" s="394"/>
      <c r="AJ570" s="393"/>
      <c r="AK570" s="393"/>
      <c r="AL570" s="393"/>
      <c r="AM570" s="393"/>
      <c r="AN570" s="393"/>
    </row>
    <row r="571" spans="1:40" x14ac:dyDescent="0.5">
      <c r="A571" s="393"/>
      <c r="B571" s="392">
        <f t="shared" si="8"/>
        <v>0</v>
      </c>
      <c r="C571" s="392"/>
      <c r="D571" s="392"/>
      <c r="E571" s="392"/>
      <c r="F571" s="392"/>
      <c r="G571" s="392"/>
      <c r="H571" s="392"/>
      <c r="I571" s="392"/>
      <c r="J571" s="392"/>
      <c r="K571" s="392"/>
      <c r="L571" s="392"/>
      <c r="M571" s="392"/>
      <c r="N571" s="392"/>
      <c r="O571" s="392"/>
      <c r="P571" s="392"/>
      <c r="Q571" s="392"/>
      <c r="R571" s="392"/>
      <c r="S571" s="392"/>
      <c r="T571" s="392"/>
      <c r="U571" s="392"/>
      <c r="V571" s="392"/>
      <c r="W571" s="392"/>
      <c r="X571" s="392"/>
      <c r="Y571" s="392"/>
      <c r="Z571" s="392"/>
      <c r="AA571" s="392"/>
      <c r="AB571" s="392"/>
      <c r="AC571" s="392"/>
      <c r="AD571" s="393"/>
      <c r="AE571" s="393"/>
      <c r="AF571" s="393"/>
      <c r="AG571" s="393"/>
      <c r="AH571" s="393"/>
      <c r="AI571" s="394"/>
      <c r="AJ571" s="393"/>
      <c r="AK571" s="393"/>
      <c r="AL571" s="393"/>
      <c r="AM571" s="393"/>
      <c r="AN571" s="393"/>
    </row>
    <row r="572" spans="1:40" x14ac:dyDescent="0.5">
      <c r="A572" s="393"/>
      <c r="B572" s="392">
        <f t="shared" si="8"/>
        <v>0</v>
      </c>
      <c r="C572" s="392"/>
      <c r="D572" s="392"/>
      <c r="E572" s="392"/>
      <c r="F572" s="392"/>
      <c r="G572" s="392"/>
      <c r="H572" s="392"/>
      <c r="I572" s="392"/>
      <c r="J572" s="392"/>
      <c r="K572" s="392"/>
      <c r="L572" s="392"/>
      <c r="M572" s="392"/>
      <c r="N572" s="392"/>
      <c r="O572" s="392"/>
      <c r="P572" s="392"/>
      <c r="Q572" s="392"/>
      <c r="R572" s="392"/>
      <c r="S572" s="392"/>
      <c r="T572" s="392"/>
      <c r="U572" s="392"/>
      <c r="V572" s="392"/>
      <c r="W572" s="392"/>
      <c r="X572" s="392"/>
      <c r="Y572" s="392"/>
      <c r="Z572" s="392"/>
      <c r="AA572" s="392"/>
      <c r="AB572" s="392"/>
      <c r="AC572" s="392"/>
      <c r="AD572" s="393"/>
      <c r="AE572" s="393"/>
      <c r="AF572" s="393"/>
      <c r="AG572" s="393"/>
      <c r="AH572" s="393"/>
      <c r="AI572" s="394"/>
      <c r="AJ572" s="393"/>
      <c r="AK572" s="393"/>
      <c r="AL572" s="393"/>
      <c r="AM572" s="393"/>
      <c r="AN572" s="393"/>
    </row>
    <row r="573" spans="1:40" x14ac:dyDescent="0.5">
      <c r="A573" s="393"/>
      <c r="B573" s="392">
        <f t="shared" si="8"/>
        <v>0</v>
      </c>
      <c r="C573" s="392"/>
      <c r="D573" s="392"/>
      <c r="E573" s="392"/>
      <c r="F573" s="392"/>
      <c r="G573" s="392"/>
      <c r="H573" s="392"/>
      <c r="I573" s="392"/>
      <c r="J573" s="392"/>
      <c r="K573" s="392"/>
      <c r="L573" s="392"/>
      <c r="M573" s="392"/>
      <c r="N573" s="392"/>
      <c r="O573" s="392"/>
      <c r="P573" s="392"/>
      <c r="Q573" s="392"/>
      <c r="R573" s="392"/>
      <c r="S573" s="392"/>
      <c r="T573" s="392"/>
      <c r="U573" s="392"/>
      <c r="V573" s="392"/>
      <c r="W573" s="392"/>
      <c r="X573" s="392"/>
      <c r="Y573" s="392"/>
      <c r="Z573" s="392"/>
      <c r="AA573" s="392"/>
      <c r="AB573" s="392"/>
      <c r="AC573" s="392"/>
      <c r="AD573" s="393"/>
      <c r="AE573" s="393"/>
      <c r="AF573" s="393"/>
      <c r="AG573" s="393"/>
      <c r="AH573" s="393"/>
      <c r="AI573" s="394"/>
      <c r="AJ573" s="393"/>
      <c r="AK573" s="393"/>
      <c r="AL573" s="393"/>
      <c r="AM573" s="393"/>
      <c r="AN573" s="393"/>
    </row>
    <row r="574" spans="1:40" x14ac:dyDescent="0.5">
      <c r="A574" s="393"/>
      <c r="B574" s="392">
        <f t="shared" si="8"/>
        <v>0</v>
      </c>
      <c r="C574" s="392"/>
      <c r="D574" s="392"/>
      <c r="E574" s="392"/>
      <c r="F574" s="392"/>
      <c r="G574" s="392"/>
      <c r="H574" s="392"/>
      <c r="I574" s="392"/>
      <c r="J574" s="392"/>
      <c r="K574" s="392"/>
      <c r="L574" s="392"/>
      <c r="M574" s="392"/>
      <c r="N574" s="392"/>
      <c r="O574" s="392"/>
      <c r="P574" s="392"/>
      <c r="Q574" s="392"/>
      <c r="R574" s="392"/>
      <c r="S574" s="392"/>
      <c r="T574" s="392"/>
      <c r="U574" s="392"/>
      <c r="V574" s="392"/>
      <c r="W574" s="392"/>
      <c r="X574" s="392"/>
      <c r="Y574" s="392"/>
      <c r="Z574" s="392"/>
      <c r="AA574" s="392"/>
      <c r="AB574" s="392"/>
      <c r="AC574" s="392"/>
      <c r="AD574" s="393"/>
      <c r="AE574" s="393"/>
      <c r="AF574" s="393"/>
      <c r="AG574" s="393"/>
      <c r="AH574" s="393"/>
      <c r="AI574" s="394"/>
      <c r="AJ574" s="393"/>
      <c r="AK574" s="393"/>
      <c r="AL574" s="393"/>
      <c r="AM574" s="393"/>
      <c r="AN574" s="393"/>
    </row>
    <row r="575" spans="1:40" x14ac:dyDescent="0.5">
      <c r="A575" s="393"/>
      <c r="B575" s="392">
        <f t="shared" si="8"/>
        <v>0</v>
      </c>
      <c r="C575" s="392"/>
      <c r="D575" s="392"/>
      <c r="E575" s="392"/>
      <c r="F575" s="392"/>
      <c r="G575" s="392"/>
      <c r="H575" s="392"/>
      <c r="I575" s="392"/>
      <c r="J575" s="392"/>
      <c r="K575" s="392"/>
      <c r="L575" s="392"/>
      <c r="M575" s="392"/>
      <c r="N575" s="392"/>
      <c r="O575" s="392"/>
      <c r="P575" s="392"/>
      <c r="Q575" s="392"/>
      <c r="R575" s="392"/>
      <c r="S575" s="392"/>
      <c r="T575" s="392"/>
      <c r="U575" s="392"/>
      <c r="V575" s="392"/>
      <c r="W575" s="392"/>
      <c r="X575" s="392"/>
      <c r="Y575" s="392"/>
      <c r="Z575" s="392"/>
      <c r="AA575" s="392"/>
      <c r="AB575" s="392"/>
      <c r="AC575" s="392"/>
      <c r="AD575" s="393"/>
      <c r="AE575" s="393"/>
      <c r="AF575" s="393"/>
      <c r="AG575" s="393"/>
      <c r="AH575" s="393"/>
      <c r="AI575" s="394"/>
      <c r="AJ575" s="393"/>
      <c r="AK575" s="393"/>
      <c r="AL575" s="393"/>
      <c r="AM575" s="393"/>
      <c r="AN575" s="393"/>
    </row>
    <row r="576" spans="1:40" x14ac:dyDescent="0.5">
      <c r="A576" s="393"/>
      <c r="B576" s="392">
        <f t="shared" si="8"/>
        <v>0</v>
      </c>
      <c r="C576" s="392"/>
      <c r="D576" s="392"/>
      <c r="E576" s="392"/>
      <c r="F576" s="392"/>
      <c r="G576" s="392"/>
      <c r="H576" s="392"/>
      <c r="I576" s="392"/>
      <c r="J576" s="392"/>
      <c r="K576" s="392"/>
      <c r="L576" s="392"/>
      <c r="M576" s="392"/>
      <c r="N576" s="392"/>
      <c r="O576" s="392"/>
      <c r="P576" s="392"/>
      <c r="Q576" s="392"/>
      <c r="R576" s="392"/>
      <c r="S576" s="392"/>
      <c r="T576" s="392"/>
      <c r="U576" s="392"/>
      <c r="V576" s="392"/>
      <c r="W576" s="392"/>
      <c r="X576" s="392"/>
      <c r="Y576" s="392"/>
      <c r="Z576" s="392"/>
      <c r="AA576" s="392"/>
      <c r="AB576" s="392"/>
      <c r="AC576" s="392"/>
      <c r="AD576" s="393"/>
      <c r="AE576" s="393"/>
      <c r="AF576" s="393"/>
      <c r="AG576" s="393"/>
      <c r="AH576" s="393"/>
      <c r="AI576" s="394"/>
      <c r="AJ576" s="393"/>
      <c r="AK576" s="393"/>
      <c r="AL576" s="393"/>
      <c r="AM576" s="393"/>
      <c r="AN576" s="393"/>
    </row>
    <row r="577" spans="1:40" x14ac:dyDescent="0.5">
      <c r="A577" s="393"/>
      <c r="B577" s="392">
        <f t="shared" si="8"/>
        <v>0</v>
      </c>
      <c r="C577" s="392"/>
      <c r="D577" s="392"/>
      <c r="E577" s="392"/>
      <c r="F577" s="392"/>
      <c r="G577" s="392"/>
      <c r="H577" s="392"/>
      <c r="I577" s="392"/>
      <c r="J577" s="392"/>
      <c r="K577" s="392"/>
      <c r="L577" s="392"/>
      <c r="M577" s="392"/>
      <c r="N577" s="392"/>
      <c r="O577" s="392"/>
      <c r="P577" s="392"/>
      <c r="Q577" s="392"/>
      <c r="R577" s="392"/>
      <c r="S577" s="392"/>
      <c r="T577" s="392"/>
      <c r="U577" s="392"/>
      <c r="V577" s="392"/>
      <c r="W577" s="392"/>
      <c r="X577" s="392"/>
      <c r="Y577" s="392"/>
      <c r="Z577" s="392"/>
      <c r="AA577" s="392"/>
      <c r="AB577" s="392"/>
      <c r="AC577" s="392"/>
      <c r="AD577" s="393"/>
      <c r="AE577" s="393"/>
      <c r="AF577" s="393"/>
      <c r="AG577" s="393"/>
      <c r="AH577" s="393"/>
      <c r="AI577" s="394"/>
      <c r="AJ577" s="393"/>
      <c r="AK577" s="393"/>
      <c r="AL577" s="393"/>
      <c r="AM577" s="393"/>
      <c r="AN577" s="393"/>
    </row>
    <row r="578" spans="1:40" x14ac:dyDescent="0.5">
      <c r="A578" s="393"/>
      <c r="B578" s="392">
        <f t="shared" si="8"/>
        <v>0</v>
      </c>
      <c r="C578" s="392"/>
      <c r="D578" s="392"/>
      <c r="E578" s="392"/>
      <c r="F578" s="392"/>
      <c r="G578" s="392"/>
      <c r="H578" s="392"/>
      <c r="I578" s="392"/>
      <c r="J578" s="392"/>
      <c r="K578" s="392"/>
      <c r="L578" s="392"/>
      <c r="M578" s="392"/>
      <c r="N578" s="392"/>
      <c r="O578" s="392"/>
      <c r="P578" s="392"/>
      <c r="Q578" s="392"/>
      <c r="R578" s="392"/>
      <c r="S578" s="392"/>
      <c r="T578" s="392"/>
      <c r="U578" s="392"/>
      <c r="V578" s="392"/>
      <c r="W578" s="392"/>
      <c r="X578" s="392"/>
      <c r="Y578" s="392"/>
      <c r="Z578" s="392"/>
      <c r="AA578" s="392"/>
      <c r="AB578" s="392"/>
      <c r="AC578" s="392"/>
      <c r="AD578" s="393"/>
      <c r="AE578" s="393"/>
      <c r="AF578" s="393"/>
      <c r="AG578" s="393"/>
      <c r="AH578" s="393"/>
      <c r="AI578" s="394"/>
      <c r="AJ578" s="393"/>
      <c r="AK578" s="393"/>
      <c r="AL578" s="393"/>
      <c r="AM578" s="393"/>
      <c r="AN578" s="393"/>
    </row>
    <row r="579" spans="1:40" x14ac:dyDescent="0.5">
      <c r="A579" s="393"/>
      <c r="B579" s="392">
        <f t="shared" si="8"/>
        <v>0</v>
      </c>
      <c r="C579" s="392"/>
      <c r="D579" s="392"/>
      <c r="E579" s="392"/>
      <c r="F579" s="392"/>
      <c r="G579" s="392"/>
      <c r="H579" s="392"/>
      <c r="I579" s="392"/>
      <c r="J579" s="392"/>
      <c r="K579" s="392"/>
      <c r="L579" s="392"/>
      <c r="M579" s="392"/>
      <c r="N579" s="392"/>
      <c r="O579" s="392"/>
      <c r="P579" s="392"/>
      <c r="Q579" s="392"/>
      <c r="R579" s="392"/>
      <c r="S579" s="392"/>
      <c r="T579" s="392"/>
      <c r="U579" s="392"/>
      <c r="V579" s="392"/>
      <c r="W579" s="392"/>
      <c r="X579" s="392"/>
      <c r="Y579" s="392"/>
      <c r="Z579" s="392"/>
      <c r="AA579" s="392"/>
      <c r="AB579" s="392"/>
      <c r="AC579" s="392"/>
      <c r="AD579" s="393"/>
      <c r="AE579" s="393"/>
      <c r="AF579" s="393"/>
      <c r="AG579" s="393"/>
      <c r="AH579" s="393"/>
      <c r="AI579" s="394"/>
      <c r="AJ579" s="393"/>
      <c r="AK579" s="393"/>
      <c r="AL579" s="393"/>
      <c r="AM579" s="393"/>
      <c r="AN579" s="393"/>
    </row>
    <row r="580" spans="1:40" x14ac:dyDescent="0.5">
      <c r="A580" s="393"/>
      <c r="B580" s="392">
        <f t="shared" si="8"/>
        <v>0</v>
      </c>
      <c r="C580" s="392"/>
      <c r="D580" s="392"/>
      <c r="E580" s="392"/>
      <c r="F580" s="392"/>
      <c r="G580" s="392"/>
      <c r="H580" s="392"/>
      <c r="I580" s="392"/>
      <c r="J580" s="392"/>
      <c r="K580" s="392"/>
      <c r="L580" s="392"/>
      <c r="M580" s="392"/>
      <c r="N580" s="392"/>
      <c r="O580" s="392"/>
      <c r="P580" s="392"/>
      <c r="Q580" s="392"/>
      <c r="R580" s="392"/>
      <c r="S580" s="392"/>
      <c r="T580" s="392"/>
      <c r="U580" s="392"/>
      <c r="V580" s="392"/>
      <c r="W580" s="392"/>
      <c r="X580" s="392"/>
      <c r="Y580" s="392"/>
      <c r="Z580" s="392"/>
      <c r="AA580" s="392"/>
      <c r="AB580" s="392"/>
      <c r="AC580" s="392"/>
      <c r="AD580" s="393"/>
      <c r="AE580" s="393"/>
      <c r="AF580" s="393"/>
      <c r="AG580" s="393"/>
      <c r="AH580" s="393"/>
      <c r="AI580" s="394"/>
      <c r="AJ580" s="393"/>
      <c r="AK580" s="393"/>
      <c r="AL580" s="393"/>
      <c r="AM580" s="393"/>
      <c r="AN580" s="393"/>
    </row>
    <row r="581" spans="1:40" x14ac:dyDescent="0.5">
      <c r="A581" s="393"/>
      <c r="B581" s="392">
        <f t="shared" si="8"/>
        <v>0</v>
      </c>
      <c r="C581" s="392"/>
      <c r="D581" s="392"/>
      <c r="E581" s="392"/>
      <c r="F581" s="392"/>
      <c r="G581" s="392"/>
      <c r="H581" s="392"/>
      <c r="I581" s="392"/>
      <c r="J581" s="392"/>
      <c r="K581" s="392"/>
      <c r="L581" s="392"/>
      <c r="M581" s="392"/>
      <c r="N581" s="392"/>
      <c r="O581" s="392"/>
      <c r="P581" s="392"/>
      <c r="Q581" s="392"/>
      <c r="R581" s="392"/>
      <c r="S581" s="392"/>
      <c r="T581" s="392"/>
      <c r="U581" s="392"/>
      <c r="V581" s="392"/>
      <c r="W581" s="392"/>
      <c r="X581" s="392"/>
      <c r="Y581" s="392"/>
      <c r="Z581" s="392"/>
      <c r="AA581" s="392"/>
      <c r="AB581" s="392"/>
      <c r="AC581" s="392"/>
      <c r="AD581" s="393"/>
      <c r="AE581" s="393"/>
      <c r="AF581" s="393"/>
      <c r="AG581" s="393"/>
      <c r="AH581" s="393"/>
      <c r="AI581" s="394"/>
      <c r="AJ581" s="393"/>
      <c r="AK581" s="393"/>
      <c r="AL581" s="393"/>
      <c r="AM581" s="393"/>
      <c r="AN581" s="393"/>
    </row>
    <row r="582" spans="1:40" x14ac:dyDescent="0.5">
      <c r="A582" s="393"/>
      <c r="B582" s="392">
        <f t="shared" si="8"/>
        <v>0</v>
      </c>
      <c r="C582" s="392"/>
      <c r="D582" s="392"/>
      <c r="E582" s="392"/>
      <c r="F582" s="392"/>
      <c r="G582" s="392"/>
      <c r="H582" s="392"/>
      <c r="I582" s="392"/>
      <c r="J582" s="392"/>
      <c r="K582" s="392"/>
      <c r="L582" s="392"/>
      <c r="M582" s="392"/>
      <c r="N582" s="392"/>
      <c r="O582" s="392"/>
      <c r="P582" s="392"/>
      <c r="Q582" s="392"/>
      <c r="R582" s="392"/>
      <c r="S582" s="392"/>
      <c r="T582" s="392"/>
      <c r="U582" s="392"/>
      <c r="V582" s="392"/>
      <c r="W582" s="392"/>
      <c r="X582" s="392"/>
      <c r="Y582" s="392"/>
      <c r="Z582" s="392"/>
      <c r="AA582" s="392"/>
      <c r="AB582" s="392"/>
      <c r="AC582" s="392"/>
      <c r="AD582" s="393"/>
      <c r="AE582" s="393"/>
      <c r="AF582" s="393"/>
      <c r="AG582" s="393"/>
      <c r="AH582" s="393"/>
      <c r="AI582" s="394"/>
      <c r="AJ582" s="393"/>
      <c r="AK582" s="393"/>
      <c r="AL582" s="393"/>
      <c r="AM582" s="393"/>
      <c r="AN582" s="393"/>
    </row>
    <row r="583" spans="1:40" x14ac:dyDescent="0.5">
      <c r="A583" s="393"/>
      <c r="B583" s="392">
        <f t="shared" si="8"/>
        <v>0</v>
      </c>
      <c r="C583" s="392"/>
      <c r="D583" s="392"/>
      <c r="E583" s="392"/>
      <c r="F583" s="392"/>
      <c r="G583" s="392"/>
      <c r="H583" s="392"/>
      <c r="I583" s="392"/>
      <c r="J583" s="392"/>
      <c r="K583" s="392"/>
      <c r="L583" s="392"/>
      <c r="M583" s="392"/>
      <c r="N583" s="392"/>
      <c r="O583" s="392"/>
      <c r="P583" s="392"/>
      <c r="Q583" s="392"/>
      <c r="R583" s="392"/>
      <c r="S583" s="392"/>
      <c r="T583" s="392"/>
      <c r="U583" s="392"/>
      <c r="V583" s="392"/>
      <c r="W583" s="392"/>
      <c r="X583" s="392"/>
      <c r="Y583" s="392"/>
      <c r="Z583" s="392"/>
      <c r="AA583" s="392"/>
      <c r="AB583" s="392"/>
      <c r="AC583" s="392"/>
      <c r="AD583" s="393"/>
      <c r="AE583" s="393"/>
      <c r="AF583" s="393"/>
      <c r="AG583" s="393"/>
      <c r="AH583" s="393"/>
      <c r="AI583" s="394"/>
      <c r="AJ583" s="393"/>
      <c r="AK583" s="393"/>
      <c r="AL583" s="393"/>
      <c r="AM583" s="393"/>
      <c r="AN583" s="393"/>
    </row>
    <row r="584" spans="1:40" x14ac:dyDescent="0.5">
      <c r="A584" s="393"/>
      <c r="B584" s="392">
        <f t="shared" si="8"/>
        <v>0</v>
      </c>
      <c r="C584" s="392"/>
      <c r="D584" s="392"/>
      <c r="E584" s="392"/>
      <c r="F584" s="392"/>
      <c r="G584" s="392"/>
      <c r="H584" s="392"/>
      <c r="I584" s="392"/>
      <c r="J584" s="392"/>
      <c r="K584" s="392"/>
      <c r="L584" s="392"/>
      <c r="M584" s="392"/>
      <c r="N584" s="392"/>
      <c r="O584" s="392"/>
      <c r="P584" s="392"/>
      <c r="Q584" s="392"/>
      <c r="R584" s="392"/>
      <c r="S584" s="392"/>
      <c r="T584" s="392"/>
      <c r="U584" s="392"/>
      <c r="V584" s="392"/>
      <c r="W584" s="392"/>
      <c r="X584" s="392"/>
      <c r="Y584" s="392"/>
      <c r="Z584" s="392"/>
      <c r="AA584" s="392"/>
      <c r="AB584" s="392"/>
      <c r="AC584" s="392"/>
      <c r="AD584" s="393"/>
      <c r="AE584" s="393"/>
      <c r="AF584" s="393"/>
      <c r="AG584" s="393"/>
      <c r="AH584" s="393"/>
      <c r="AI584" s="394"/>
      <c r="AJ584" s="393"/>
      <c r="AK584" s="393"/>
      <c r="AL584" s="393"/>
      <c r="AM584" s="393"/>
      <c r="AN584" s="393"/>
    </row>
    <row r="585" spans="1:40" x14ac:dyDescent="0.5">
      <c r="A585" s="393"/>
      <c r="B585" s="392">
        <f t="shared" ref="B585:B648" si="9">SUM(C585:AC585)</f>
        <v>0</v>
      </c>
      <c r="C585" s="392"/>
      <c r="D585" s="392"/>
      <c r="E585" s="392"/>
      <c r="F585" s="392"/>
      <c r="G585" s="392"/>
      <c r="H585" s="392"/>
      <c r="I585" s="392"/>
      <c r="J585" s="392"/>
      <c r="K585" s="392"/>
      <c r="L585" s="392"/>
      <c r="M585" s="392"/>
      <c r="N585" s="392"/>
      <c r="O585" s="392"/>
      <c r="P585" s="392"/>
      <c r="Q585" s="392"/>
      <c r="R585" s="392"/>
      <c r="S585" s="392"/>
      <c r="T585" s="392"/>
      <c r="U585" s="392"/>
      <c r="V585" s="392"/>
      <c r="W585" s="392"/>
      <c r="X585" s="392"/>
      <c r="Y585" s="392"/>
      <c r="Z585" s="392"/>
      <c r="AA585" s="392"/>
      <c r="AB585" s="392"/>
      <c r="AC585" s="392"/>
      <c r="AD585" s="393"/>
      <c r="AE585" s="393"/>
      <c r="AF585" s="393"/>
      <c r="AG585" s="393"/>
      <c r="AH585" s="393"/>
      <c r="AI585" s="394"/>
      <c r="AJ585" s="393"/>
      <c r="AK585" s="393"/>
      <c r="AL585" s="393"/>
      <c r="AM585" s="393"/>
      <c r="AN585" s="393"/>
    </row>
    <row r="586" spans="1:40" x14ac:dyDescent="0.5">
      <c r="A586" s="393"/>
      <c r="B586" s="392">
        <f t="shared" si="9"/>
        <v>0</v>
      </c>
      <c r="C586" s="392"/>
      <c r="D586" s="392"/>
      <c r="E586" s="392"/>
      <c r="F586" s="392"/>
      <c r="G586" s="392"/>
      <c r="H586" s="392"/>
      <c r="I586" s="392"/>
      <c r="J586" s="392"/>
      <c r="K586" s="392"/>
      <c r="L586" s="392"/>
      <c r="M586" s="392"/>
      <c r="N586" s="392"/>
      <c r="O586" s="392"/>
      <c r="P586" s="392"/>
      <c r="Q586" s="392"/>
      <c r="R586" s="392"/>
      <c r="S586" s="392"/>
      <c r="T586" s="392"/>
      <c r="U586" s="392"/>
      <c r="V586" s="392"/>
      <c r="W586" s="392"/>
      <c r="X586" s="392"/>
      <c r="Y586" s="392"/>
      <c r="Z586" s="392"/>
      <c r="AA586" s="392"/>
      <c r="AB586" s="392"/>
      <c r="AC586" s="392"/>
      <c r="AD586" s="393"/>
      <c r="AE586" s="393"/>
      <c r="AF586" s="393"/>
      <c r="AG586" s="393"/>
      <c r="AH586" s="393"/>
      <c r="AI586" s="394"/>
      <c r="AJ586" s="393"/>
      <c r="AK586" s="393"/>
      <c r="AL586" s="393"/>
      <c r="AM586" s="393"/>
      <c r="AN586" s="393"/>
    </row>
    <row r="587" spans="1:40" x14ac:dyDescent="0.5">
      <c r="A587" s="393"/>
      <c r="B587" s="392">
        <f t="shared" si="9"/>
        <v>0</v>
      </c>
      <c r="C587" s="392"/>
      <c r="D587" s="392"/>
      <c r="E587" s="392"/>
      <c r="F587" s="392"/>
      <c r="G587" s="392"/>
      <c r="H587" s="392"/>
      <c r="I587" s="392"/>
      <c r="J587" s="392"/>
      <c r="K587" s="392"/>
      <c r="L587" s="392"/>
      <c r="M587" s="392"/>
      <c r="N587" s="392"/>
      <c r="O587" s="392"/>
      <c r="P587" s="392"/>
      <c r="Q587" s="392"/>
      <c r="R587" s="392"/>
      <c r="S587" s="392"/>
      <c r="T587" s="392"/>
      <c r="U587" s="392"/>
      <c r="V587" s="392"/>
      <c r="W587" s="392"/>
      <c r="X587" s="392"/>
      <c r="Y587" s="392"/>
      <c r="Z587" s="392"/>
      <c r="AA587" s="392"/>
      <c r="AB587" s="392"/>
      <c r="AC587" s="392"/>
      <c r="AD587" s="393"/>
      <c r="AE587" s="393"/>
      <c r="AF587" s="393"/>
      <c r="AG587" s="393"/>
      <c r="AH587" s="393"/>
      <c r="AI587" s="394"/>
      <c r="AJ587" s="393"/>
      <c r="AK587" s="393"/>
      <c r="AL587" s="393"/>
      <c r="AM587" s="393"/>
      <c r="AN587" s="393"/>
    </row>
    <row r="588" spans="1:40" x14ac:dyDescent="0.5">
      <c r="A588" s="393"/>
      <c r="B588" s="392">
        <f t="shared" si="9"/>
        <v>0</v>
      </c>
      <c r="C588" s="392"/>
      <c r="D588" s="392"/>
      <c r="E588" s="392"/>
      <c r="F588" s="392"/>
      <c r="G588" s="392"/>
      <c r="H588" s="392"/>
      <c r="I588" s="392"/>
      <c r="J588" s="392"/>
      <c r="K588" s="392"/>
      <c r="L588" s="392"/>
      <c r="M588" s="392"/>
      <c r="N588" s="392"/>
      <c r="O588" s="392"/>
      <c r="P588" s="392"/>
      <c r="Q588" s="392"/>
      <c r="R588" s="392"/>
      <c r="S588" s="392"/>
      <c r="T588" s="392"/>
      <c r="U588" s="392"/>
      <c r="V588" s="392"/>
      <c r="W588" s="392"/>
      <c r="X588" s="392"/>
      <c r="Y588" s="392"/>
      <c r="Z588" s="392"/>
      <c r="AA588" s="392"/>
      <c r="AB588" s="392"/>
      <c r="AC588" s="392"/>
      <c r="AD588" s="393"/>
      <c r="AE588" s="393"/>
      <c r="AF588" s="393"/>
      <c r="AG588" s="393"/>
      <c r="AH588" s="393"/>
      <c r="AI588" s="394"/>
      <c r="AJ588" s="393"/>
      <c r="AK588" s="393"/>
      <c r="AL588" s="393"/>
      <c r="AM588" s="393"/>
      <c r="AN588" s="393"/>
    </row>
    <row r="589" spans="1:40" x14ac:dyDescent="0.5">
      <c r="A589" s="393"/>
      <c r="B589" s="392">
        <f t="shared" si="9"/>
        <v>0</v>
      </c>
      <c r="C589" s="392"/>
      <c r="D589" s="392"/>
      <c r="E589" s="392"/>
      <c r="F589" s="392"/>
      <c r="G589" s="392"/>
      <c r="H589" s="392"/>
      <c r="I589" s="392"/>
      <c r="J589" s="392"/>
      <c r="K589" s="392"/>
      <c r="L589" s="392"/>
      <c r="M589" s="392"/>
      <c r="N589" s="392"/>
      <c r="O589" s="392"/>
      <c r="P589" s="392"/>
      <c r="Q589" s="392"/>
      <c r="R589" s="392"/>
      <c r="S589" s="392"/>
      <c r="T589" s="392"/>
      <c r="U589" s="392"/>
      <c r="V589" s="392"/>
      <c r="W589" s="392"/>
      <c r="X589" s="392"/>
      <c r="Y589" s="392"/>
      <c r="Z589" s="392"/>
      <c r="AA589" s="392"/>
      <c r="AB589" s="392"/>
      <c r="AC589" s="392"/>
      <c r="AD589" s="393"/>
      <c r="AE589" s="393"/>
      <c r="AF589" s="393"/>
      <c r="AG589" s="393"/>
      <c r="AH589" s="393"/>
      <c r="AI589" s="394"/>
      <c r="AJ589" s="393"/>
      <c r="AK589" s="393"/>
      <c r="AL589" s="393"/>
      <c r="AM589" s="393"/>
      <c r="AN589" s="393"/>
    </row>
    <row r="590" spans="1:40" x14ac:dyDescent="0.5">
      <c r="A590" s="393"/>
      <c r="B590" s="392">
        <f t="shared" si="9"/>
        <v>0</v>
      </c>
      <c r="C590" s="392"/>
      <c r="D590" s="392"/>
      <c r="E590" s="392"/>
      <c r="F590" s="392"/>
      <c r="G590" s="392"/>
      <c r="H590" s="392"/>
      <c r="I590" s="392"/>
      <c r="J590" s="392"/>
      <c r="K590" s="392"/>
      <c r="L590" s="392"/>
      <c r="M590" s="392"/>
      <c r="N590" s="392"/>
      <c r="O590" s="392"/>
      <c r="P590" s="392"/>
      <c r="Q590" s="392"/>
      <c r="R590" s="392"/>
      <c r="S590" s="392"/>
      <c r="T590" s="392"/>
      <c r="U590" s="392"/>
      <c r="V590" s="392"/>
      <c r="W590" s="392"/>
      <c r="X590" s="392"/>
      <c r="Y590" s="392"/>
      <c r="Z590" s="392"/>
      <c r="AA590" s="392"/>
      <c r="AB590" s="392"/>
      <c r="AC590" s="392"/>
      <c r="AD590" s="393"/>
      <c r="AE590" s="393"/>
      <c r="AF590" s="393"/>
      <c r="AG590" s="393"/>
      <c r="AH590" s="393"/>
      <c r="AI590" s="394"/>
      <c r="AJ590" s="393"/>
      <c r="AK590" s="393"/>
      <c r="AL590" s="393"/>
      <c r="AM590" s="393"/>
      <c r="AN590" s="393"/>
    </row>
    <row r="591" spans="1:40" x14ac:dyDescent="0.5">
      <c r="A591" s="393"/>
      <c r="B591" s="392">
        <f t="shared" si="9"/>
        <v>0</v>
      </c>
      <c r="C591" s="392"/>
      <c r="D591" s="392"/>
      <c r="E591" s="392"/>
      <c r="F591" s="392"/>
      <c r="G591" s="392"/>
      <c r="H591" s="392"/>
      <c r="I591" s="392"/>
      <c r="J591" s="392"/>
      <c r="K591" s="392"/>
      <c r="L591" s="392"/>
      <c r="M591" s="392"/>
      <c r="N591" s="392"/>
      <c r="O591" s="392"/>
      <c r="P591" s="392"/>
      <c r="Q591" s="392"/>
      <c r="R591" s="392"/>
      <c r="S591" s="392"/>
      <c r="T591" s="392"/>
      <c r="U591" s="392"/>
      <c r="V591" s="392"/>
      <c r="W591" s="392"/>
      <c r="X591" s="392"/>
      <c r="Y591" s="392"/>
      <c r="Z591" s="392"/>
      <c r="AA591" s="392"/>
      <c r="AB591" s="392"/>
      <c r="AC591" s="392"/>
      <c r="AD591" s="393"/>
      <c r="AE591" s="393"/>
      <c r="AF591" s="393"/>
      <c r="AG591" s="393"/>
      <c r="AH591" s="393"/>
      <c r="AI591" s="394"/>
      <c r="AJ591" s="393"/>
      <c r="AK591" s="393"/>
      <c r="AL591" s="393"/>
      <c r="AM591" s="393"/>
      <c r="AN591" s="393"/>
    </row>
    <row r="592" spans="1:40" x14ac:dyDescent="0.5">
      <c r="A592" s="393"/>
      <c r="B592" s="392">
        <f t="shared" si="9"/>
        <v>0</v>
      </c>
      <c r="C592" s="392"/>
      <c r="D592" s="392"/>
      <c r="E592" s="392"/>
      <c r="F592" s="392"/>
      <c r="G592" s="392"/>
      <c r="H592" s="392"/>
      <c r="I592" s="392"/>
      <c r="J592" s="392"/>
      <c r="K592" s="392"/>
      <c r="L592" s="392"/>
      <c r="M592" s="392"/>
      <c r="N592" s="392"/>
      <c r="O592" s="392"/>
      <c r="P592" s="392"/>
      <c r="Q592" s="392"/>
      <c r="R592" s="392"/>
      <c r="S592" s="392"/>
      <c r="T592" s="392"/>
      <c r="U592" s="392"/>
      <c r="V592" s="392"/>
      <c r="W592" s="392"/>
      <c r="X592" s="392"/>
      <c r="Y592" s="392"/>
      <c r="Z592" s="392"/>
      <c r="AA592" s="392"/>
      <c r="AB592" s="392"/>
      <c r="AC592" s="392"/>
      <c r="AD592" s="393"/>
      <c r="AE592" s="393"/>
      <c r="AF592" s="393"/>
      <c r="AG592" s="393"/>
      <c r="AH592" s="393"/>
      <c r="AI592" s="394"/>
      <c r="AJ592" s="393"/>
      <c r="AK592" s="393"/>
      <c r="AL592" s="393"/>
      <c r="AM592" s="393"/>
      <c r="AN592" s="393"/>
    </row>
    <row r="593" spans="1:40" x14ac:dyDescent="0.5">
      <c r="A593" s="393"/>
      <c r="B593" s="392">
        <f t="shared" si="9"/>
        <v>0</v>
      </c>
      <c r="C593" s="392"/>
      <c r="D593" s="392"/>
      <c r="E593" s="392"/>
      <c r="F593" s="392"/>
      <c r="G593" s="392"/>
      <c r="H593" s="392"/>
      <c r="I593" s="392"/>
      <c r="J593" s="392"/>
      <c r="K593" s="392"/>
      <c r="L593" s="392"/>
      <c r="M593" s="392"/>
      <c r="N593" s="392"/>
      <c r="O593" s="392"/>
      <c r="P593" s="392"/>
      <c r="Q593" s="392"/>
      <c r="R593" s="392"/>
      <c r="S593" s="392"/>
      <c r="T593" s="392"/>
      <c r="U593" s="392"/>
      <c r="V593" s="392"/>
      <c r="W593" s="392"/>
      <c r="X593" s="392"/>
      <c r="Y593" s="392"/>
      <c r="Z593" s="392"/>
      <c r="AA593" s="392"/>
      <c r="AB593" s="392"/>
      <c r="AC593" s="392"/>
      <c r="AD593" s="393"/>
      <c r="AE593" s="393"/>
      <c r="AF593" s="393"/>
      <c r="AG593" s="393"/>
      <c r="AH593" s="393"/>
      <c r="AI593" s="394"/>
      <c r="AJ593" s="393"/>
      <c r="AK593" s="393"/>
      <c r="AL593" s="393"/>
      <c r="AM593" s="393"/>
      <c r="AN593" s="393"/>
    </row>
    <row r="594" spans="1:40" x14ac:dyDescent="0.5">
      <c r="A594" s="393"/>
      <c r="B594" s="392">
        <f t="shared" si="9"/>
        <v>0</v>
      </c>
      <c r="C594" s="392"/>
      <c r="D594" s="392"/>
      <c r="E594" s="392"/>
      <c r="F594" s="392"/>
      <c r="G594" s="392"/>
      <c r="H594" s="392"/>
      <c r="I594" s="392"/>
      <c r="J594" s="392"/>
      <c r="K594" s="392"/>
      <c r="L594" s="392"/>
      <c r="M594" s="392"/>
      <c r="N594" s="392"/>
      <c r="O594" s="392"/>
      <c r="P594" s="392"/>
      <c r="Q594" s="392"/>
      <c r="R594" s="392"/>
      <c r="S594" s="392"/>
      <c r="T594" s="392"/>
      <c r="U594" s="392"/>
      <c r="V594" s="392"/>
      <c r="W594" s="392"/>
      <c r="X594" s="392"/>
      <c r="Y594" s="392"/>
      <c r="Z594" s="392"/>
      <c r="AA594" s="392"/>
      <c r="AB594" s="392"/>
      <c r="AC594" s="392"/>
      <c r="AD594" s="393"/>
      <c r="AE594" s="393"/>
      <c r="AF594" s="393"/>
      <c r="AG594" s="393"/>
      <c r="AH594" s="393"/>
      <c r="AI594" s="394"/>
      <c r="AJ594" s="393"/>
      <c r="AK594" s="393"/>
      <c r="AL594" s="393"/>
      <c r="AM594" s="393"/>
      <c r="AN594" s="393"/>
    </row>
    <row r="595" spans="1:40" x14ac:dyDescent="0.5">
      <c r="A595" s="393"/>
      <c r="B595" s="392">
        <f t="shared" si="9"/>
        <v>0</v>
      </c>
      <c r="C595" s="392"/>
      <c r="D595" s="392"/>
      <c r="E595" s="392"/>
      <c r="F595" s="392"/>
      <c r="G595" s="392"/>
      <c r="H595" s="392"/>
      <c r="I595" s="392"/>
      <c r="J595" s="392"/>
      <c r="K595" s="392"/>
      <c r="L595" s="392"/>
      <c r="M595" s="392"/>
      <c r="N595" s="392"/>
      <c r="O595" s="392"/>
      <c r="P595" s="392"/>
      <c r="Q595" s="392"/>
      <c r="R595" s="392"/>
      <c r="S595" s="392"/>
      <c r="T595" s="392"/>
      <c r="U595" s="392"/>
      <c r="V595" s="392"/>
      <c r="W595" s="392"/>
      <c r="X595" s="392"/>
      <c r="Y595" s="392"/>
      <c r="Z595" s="392"/>
      <c r="AA595" s="392"/>
      <c r="AB595" s="392"/>
      <c r="AC595" s="392"/>
      <c r="AD595" s="393"/>
      <c r="AE595" s="393"/>
      <c r="AF595" s="393"/>
      <c r="AG595" s="393"/>
      <c r="AH595" s="393"/>
      <c r="AI595" s="394"/>
      <c r="AJ595" s="393"/>
      <c r="AK595" s="393"/>
      <c r="AL595" s="393"/>
      <c r="AM595" s="393"/>
      <c r="AN595" s="393"/>
    </row>
    <row r="596" spans="1:40" x14ac:dyDescent="0.5">
      <c r="A596" s="393"/>
      <c r="B596" s="392">
        <f t="shared" si="9"/>
        <v>0</v>
      </c>
      <c r="C596" s="392"/>
      <c r="D596" s="392"/>
      <c r="E596" s="392"/>
      <c r="F596" s="392"/>
      <c r="G596" s="392"/>
      <c r="H596" s="392"/>
      <c r="I596" s="392"/>
      <c r="J596" s="392"/>
      <c r="K596" s="392"/>
      <c r="L596" s="392"/>
      <c r="M596" s="392"/>
      <c r="N596" s="392"/>
      <c r="O596" s="392"/>
      <c r="P596" s="392"/>
      <c r="Q596" s="392"/>
      <c r="R596" s="392"/>
      <c r="S596" s="392"/>
      <c r="T596" s="392"/>
      <c r="U596" s="392"/>
      <c r="V596" s="392"/>
      <c r="W596" s="392"/>
      <c r="X596" s="392"/>
      <c r="Y596" s="392"/>
      <c r="Z596" s="392"/>
      <c r="AA596" s="392"/>
      <c r="AB596" s="392"/>
      <c r="AC596" s="392"/>
      <c r="AD596" s="393"/>
      <c r="AE596" s="393"/>
      <c r="AF596" s="393"/>
      <c r="AG596" s="393"/>
      <c r="AH596" s="393"/>
      <c r="AI596" s="394"/>
      <c r="AJ596" s="393"/>
      <c r="AK596" s="393"/>
      <c r="AL596" s="393"/>
      <c r="AM596" s="393"/>
      <c r="AN596" s="393"/>
    </row>
    <row r="597" spans="1:40" x14ac:dyDescent="0.5">
      <c r="A597" s="393"/>
      <c r="B597" s="392">
        <f t="shared" si="9"/>
        <v>0</v>
      </c>
      <c r="C597" s="392"/>
      <c r="D597" s="392"/>
      <c r="E597" s="392"/>
      <c r="F597" s="392"/>
      <c r="G597" s="392"/>
      <c r="H597" s="392"/>
      <c r="I597" s="392"/>
      <c r="J597" s="392"/>
      <c r="K597" s="392"/>
      <c r="L597" s="392"/>
      <c r="M597" s="392"/>
      <c r="N597" s="392"/>
      <c r="O597" s="392"/>
      <c r="P597" s="392"/>
      <c r="Q597" s="392"/>
      <c r="R597" s="392"/>
      <c r="S597" s="392"/>
      <c r="T597" s="392"/>
      <c r="U597" s="392"/>
      <c r="V597" s="392"/>
      <c r="W597" s="392"/>
      <c r="X597" s="392"/>
      <c r="Y597" s="392"/>
      <c r="Z597" s="392"/>
      <c r="AA597" s="392"/>
      <c r="AB597" s="392"/>
      <c r="AC597" s="392"/>
      <c r="AD597" s="393"/>
      <c r="AE597" s="393"/>
      <c r="AF597" s="393"/>
      <c r="AG597" s="393"/>
      <c r="AH597" s="393"/>
      <c r="AI597" s="394"/>
      <c r="AJ597" s="393"/>
      <c r="AK597" s="393"/>
      <c r="AL597" s="393"/>
      <c r="AM597" s="393"/>
      <c r="AN597" s="393"/>
    </row>
    <row r="598" spans="1:40" x14ac:dyDescent="0.5">
      <c r="A598" s="393"/>
      <c r="B598" s="392">
        <f t="shared" si="9"/>
        <v>0</v>
      </c>
      <c r="C598" s="392"/>
      <c r="D598" s="392"/>
      <c r="E598" s="392"/>
      <c r="F598" s="392"/>
      <c r="G598" s="392"/>
      <c r="H598" s="392"/>
      <c r="I598" s="392"/>
      <c r="J598" s="392"/>
      <c r="K598" s="392"/>
      <c r="L598" s="392"/>
      <c r="M598" s="392"/>
      <c r="N598" s="392"/>
      <c r="O598" s="392"/>
      <c r="P598" s="392"/>
      <c r="Q598" s="392"/>
      <c r="R598" s="392"/>
      <c r="S598" s="392"/>
      <c r="T598" s="392"/>
      <c r="U598" s="392"/>
      <c r="V598" s="392"/>
      <c r="W598" s="392"/>
      <c r="X598" s="392"/>
      <c r="Y598" s="392"/>
      <c r="Z598" s="392"/>
      <c r="AA598" s="392"/>
      <c r="AB598" s="392"/>
      <c r="AC598" s="392"/>
      <c r="AD598" s="393"/>
      <c r="AE598" s="393"/>
      <c r="AF598" s="393"/>
      <c r="AG598" s="393"/>
      <c r="AH598" s="393"/>
      <c r="AI598" s="394"/>
      <c r="AJ598" s="393"/>
      <c r="AK598" s="393"/>
      <c r="AL598" s="393"/>
      <c r="AM598" s="393"/>
      <c r="AN598" s="393"/>
    </row>
    <row r="599" spans="1:40" x14ac:dyDescent="0.5">
      <c r="A599" s="393"/>
      <c r="B599" s="392">
        <f t="shared" si="9"/>
        <v>0</v>
      </c>
      <c r="C599" s="392"/>
      <c r="D599" s="392"/>
      <c r="E599" s="392"/>
      <c r="F599" s="392"/>
      <c r="G599" s="392"/>
      <c r="H599" s="392"/>
      <c r="I599" s="392"/>
      <c r="J599" s="392"/>
      <c r="K599" s="392"/>
      <c r="L599" s="392"/>
      <c r="M599" s="392"/>
      <c r="N599" s="392"/>
      <c r="O599" s="392"/>
      <c r="P599" s="392"/>
      <c r="Q599" s="392"/>
      <c r="R599" s="392"/>
      <c r="S599" s="392"/>
      <c r="T599" s="392"/>
      <c r="U599" s="392"/>
      <c r="V599" s="392"/>
      <c r="W599" s="392"/>
      <c r="X599" s="392"/>
      <c r="Y599" s="392"/>
      <c r="Z599" s="392"/>
      <c r="AA599" s="392"/>
      <c r="AB599" s="392"/>
      <c r="AC599" s="392"/>
      <c r="AD599" s="393"/>
      <c r="AE599" s="393"/>
      <c r="AF599" s="393"/>
      <c r="AG599" s="393"/>
      <c r="AH599" s="393"/>
      <c r="AI599" s="394"/>
      <c r="AJ599" s="393"/>
      <c r="AK599" s="393"/>
      <c r="AL599" s="393"/>
      <c r="AM599" s="393"/>
      <c r="AN599" s="393"/>
    </row>
    <row r="600" spans="1:40" x14ac:dyDescent="0.5">
      <c r="A600" s="393"/>
      <c r="B600" s="392">
        <f t="shared" si="9"/>
        <v>0</v>
      </c>
      <c r="C600" s="392"/>
      <c r="D600" s="392"/>
      <c r="E600" s="392"/>
      <c r="F600" s="392"/>
      <c r="G600" s="392"/>
      <c r="H600" s="392"/>
      <c r="I600" s="392"/>
      <c r="J600" s="392"/>
      <c r="K600" s="392"/>
      <c r="L600" s="392"/>
      <c r="M600" s="392"/>
      <c r="N600" s="392"/>
      <c r="O600" s="392"/>
      <c r="P600" s="392"/>
      <c r="Q600" s="392"/>
      <c r="R600" s="392"/>
      <c r="S600" s="392"/>
      <c r="T600" s="392"/>
      <c r="U600" s="392"/>
      <c r="V600" s="392"/>
      <c r="W600" s="392"/>
      <c r="X600" s="392"/>
      <c r="Y600" s="392"/>
      <c r="Z600" s="392"/>
      <c r="AA600" s="392"/>
      <c r="AB600" s="392"/>
      <c r="AC600" s="392"/>
      <c r="AD600" s="393"/>
      <c r="AE600" s="393"/>
      <c r="AF600" s="393"/>
      <c r="AG600" s="393"/>
      <c r="AH600" s="393"/>
      <c r="AI600" s="394"/>
      <c r="AJ600" s="393"/>
      <c r="AK600" s="393"/>
      <c r="AL600" s="393"/>
      <c r="AM600" s="393"/>
      <c r="AN600" s="393"/>
    </row>
    <row r="601" spans="1:40" x14ac:dyDescent="0.5">
      <c r="A601" s="393"/>
      <c r="B601" s="392">
        <f t="shared" si="9"/>
        <v>0</v>
      </c>
      <c r="C601" s="392"/>
      <c r="D601" s="392"/>
      <c r="E601" s="392"/>
      <c r="F601" s="392"/>
      <c r="G601" s="392"/>
      <c r="H601" s="392"/>
      <c r="I601" s="392"/>
      <c r="J601" s="392"/>
      <c r="K601" s="392"/>
      <c r="L601" s="392"/>
      <c r="M601" s="392"/>
      <c r="N601" s="392"/>
      <c r="O601" s="392"/>
      <c r="P601" s="392"/>
      <c r="Q601" s="392"/>
      <c r="R601" s="392"/>
      <c r="S601" s="392"/>
      <c r="T601" s="392"/>
      <c r="U601" s="392"/>
      <c r="V601" s="392"/>
      <c r="W601" s="392"/>
      <c r="X601" s="392"/>
      <c r="Y601" s="392"/>
      <c r="Z601" s="392"/>
      <c r="AA601" s="392"/>
      <c r="AB601" s="392"/>
      <c r="AC601" s="392"/>
      <c r="AD601" s="393"/>
      <c r="AE601" s="393"/>
      <c r="AF601" s="393"/>
      <c r="AG601" s="393"/>
      <c r="AH601" s="393"/>
      <c r="AI601" s="394"/>
      <c r="AJ601" s="393"/>
      <c r="AK601" s="393"/>
      <c r="AL601" s="393"/>
      <c r="AM601" s="393"/>
      <c r="AN601" s="393"/>
    </row>
    <row r="602" spans="1:40" x14ac:dyDescent="0.5">
      <c r="A602" s="393"/>
      <c r="B602" s="392">
        <f t="shared" si="9"/>
        <v>0</v>
      </c>
      <c r="C602" s="392"/>
      <c r="D602" s="392"/>
      <c r="E602" s="392"/>
      <c r="F602" s="392"/>
      <c r="G602" s="392"/>
      <c r="H602" s="392"/>
      <c r="I602" s="392"/>
      <c r="J602" s="392"/>
      <c r="K602" s="392"/>
      <c r="L602" s="392"/>
      <c r="M602" s="392"/>
      <c r="N602" s="392"/>
      <c r="O602" s="392"/>
      <c r="P602" s="392"/>
      <c r="Q602" s="392"/>
      <c r="R602" s="392"/>
      <c r="S602" s="392"/>
      <c r="T602" s="392"/>
      <c r="U602" s="392"/>
      <c r="V602" s="392"/>
      <c r="W602" s="392"/>
      <c r="X602" s="392"/>
      <c r="Y602" s="392"/>
      <c r="Z602" s="392"/>
      <c r="AA602" s="392"/>
      <c r="AB602" s="392"/>
      <c r="AC602" s="392"/>
      <c r="AD602" s="393"/>
      <c r="AE602" s="393"/>
      <c r="AF602" s="393"/>
      <c r="AG602" s="393"/>
      <c r="AH602" s="393"/>
      <c r="AI602" s="394"/>
      <c r="AJ602" s="393"/>
      <c r="AK602" s="393"/>
      <c r="AL602" s="393"/>
      <c r="AM602" s="393"/>
      <c r="AN602" s="393"/>
    </row>
    <row r="603" spans="1:40" x14ac:dyDescent="0.5">
      <c r="A603" s="393"/>
      <c r="B603" s="392">
        <f t="shared" si="9"/>
        <v>0</v>
      </c>
      <c r="C603" s="392"/>
      <c r="D603" s="392"/>
      <c r="E603" s="392"/>
      <c r="F603" s="392"/>
      <c r="G603" s="392"/>
      <c r="H603" s="392"/>
      <c r="I603" s="392"/>
      <c r="J603" s="392"/>
      <c r="K603" s="392"/>
      <c r="L603" s="392"/>
      <c r="M603" s="392"/>
      <c r="N603" s="392"/>
      <c r="O603" s="392"/>
      <c r="P603" s="392"/>
      <c r="Q603" s="392"/>
      <c r="R603" s="392"/>
      <c r="S603" s="392"/>
      <c r="T603" s="392"/>
      <c r="U603" s="392"/>
      <c r="V603" s="392"/>
      <c r="W603" s="392"/>
      <c r="X603" s="392"/>
      <c r="Y603" s="392"/>
      <c r="Z603" s="392"/>
      <c r="AA603" s="392"/>
      <c r="AB603" s="392"/>
      <c r="AC603" s="392"/>
      <c r="AD603" s="393"/>
      <c r="AE603" s="393"/>
      <c r="AF603" s="393"/>
      <c r="AG603" s="393"/>
      <c r="AH603" s="393"/>
      <c r="AI603" s="394"/>
      <c r="AJ603" s="393"/>
      <c r="AK603" s="393"/>
      <c r="AL603" s="393"/>
      <c r="AM603" s="393"/>
      <c r="AN603" s="393"/>
    </row>
    <row r="604" spans="1:40" x14ac:dyDescent="0.5">
      <c r="A604" s="393"/>
      <c r="B604" s="392">
        <f t="shared" si="9"/>
        <v>0</v>
      </c>
      <c r="C604" s="392"/>
      <c r="D604" s="392"/>
      <c r="E604" s="392"/>
      <c r="F604" s="392"/>
      <c r="G604" s="392"/>
      <c r="H604" s="392"/>
      <c r="I604" s="392"/>
      <c r="J604" s="392"/>
      <c r="K604" s="392"/>
      <c r="L604" s="392"/>
      <c r="M604" s="392"/>
      <c r="N604" s="392"/>
      <c r="O604" s="392"/>
      <c r="P604" s="392"/>
      <c r="Q604" s="392"/>
      <c r="R604" s="392"/>
      <c r="S604" s="392"/>
      <c r="T604" s="392"/>
      <c r="U604" s="392"/>
      <c r="V604" s="392"/>
      <c r="W604" s="392"/>
      <c r="X604" s="392"/>
      <c r="Y604" s="392"/>
      <c r="Z604" s="392"/>
      <c r="AA604" s="392"/>
      <c r="AB604" s="392"/>
      <c r="AC604" s="392"/>
      <c r="AD604" s="393"/>
      <c r="AE604" s="393"/>
      <c r="AF604" s="393"/>
      <c r="AG604" s="393"/>
      <c r="AH604" s="393"/>
      <c r="AI604" s="394"/>
      <c r="AJ604" s="393"/>
      <c r="AK604" s="393"/>
      <c r="AL604" s="393"/>
      <c r="AM604" s="393"/>
      <c r="AN604" s="393"/>
    </row>
    <row r="605" spans="1:40" x14ac:dyDescent="0.5">
      <c r="A605" s="393"/>
      <c r="B605" s="392">
        <f t="shared" si="9"/>
        <v>0</v>
      </c>
      <c r="C605" s="392"/>
      <c r="D605" s="392"/>
      <c r="E605" s="392"/>
      <c r="F605" s="392"/>
      <c r="G605" s="392"/>
      <c r="H605" s="392"/>
      <c r="I605" s="392"/>
      <c r="J605" s="392"/>
      <c r="K605" s="392"/>
      <c r="L605" s="392"/>
      <c r="M605" s="392"/>
      <c r="N605" s="392"/>
      <c r="O605" s="392"/>
      <c r="P605" s="392"/>
      <c r="Q605" s="392"/>
      <c r="R605" s="392"/>
      <c r="S605" s="392"/>
      <c r="T605" s="392"/>
      <c r="U605" s="392"/>
      <c r="V605" s="392"/>
      <c r="W605" s="392"/>
      <c r="X605" s="392"/>
      <c r="Y605" s="392"/>
      <c r="Z605" s="392"/>
      <c r="AA605" s="392"/>
      <c r="AB605" s="392"/>
      <c r="AC605" s="392"/>
      <c r="AD605" s="393"/>
      <c r="AE605" s="393"/>
      <c r="AF605" s="393"/>
      <c r="AG605" s="393"/>
      <c r="AH605" s="393"/>
      <c r="AI605" s="394"/>
      <c r="AJ605" s="393"/>
      <c r="AK605" s="393"/>
      <c r="AL605" s="393"/>
      <c r="AM605" s="393"/>
      <c r="AN605" s="393"/>
    </row>
    <row r="606" spans="1:40" x14ac:dyDescent="0.5">
      <c r="A606" s="393"/>
      <c r="B606" s="392">
        <f t="shared" si="9"/>
        <v>0</v>
      </c>
      <c r="C606" s="392"/>
      <c r="D606" s="392"/>
      <c r="E606" s="392"/>
      <c r="F606" s="392"/>
      <c r="G606" s="392"/>
      <c r="H606" s="392"/>
      <c r="I606" s="392"/>
      <c r="J606" s="392"/>
      <c r="K606" s="392"/>
      <c r="L606" s="392"/>
      <c r="M606" s="392"/>
      <c r="N606" s="392"/>
      <c r="O606" s="392"/>
      <c r="P606" s="392"/>
      <c r="Q606" s="392"/>
      <c r="R606" s="392"/>
      <c r="S606" s="392"/>
      <c r="T606" s="392"/>
      <c r="U606" s="392"/>
      <c r="V606" s="392"/>
      <c r="W606" s="392"/>
      <c r="X606" s="392"/>
      <c r="Y606" s="392"/>
      <c r="Z606" s="392"/>
      <c r="AA606" s="392"/>
      <c r="AB606" s="392"/>
      <c r="AC606" s="392"/>
      <c r="AD606" s="393"/>
      <c r="AE606" s="393"/>
      <c r="AF606" s="393"/>
      <c r="AG606" s="393"/>
      <c r="AH606" s="393"/>
      <c r="AI606" s="394"/>
      <c r="AJ606" s="393"/>
      <c r="AK606" s="393"/>
      <c r="AL606" s="393"/>
      <c r="AM606" s="393"/>
      <c r="AN606" s="393"/>
    </row>
    <row r="607" spans="1:40" x14ac:dyDescent="0.5">
      <c r="A607" s="393"/>
      <c r="B607" s="392">
        <f t="shared" si="9"/>
        <v>0</v>
      </c>
      <c r="C607" s="392"/>
      <c r="D607" s="392"/>
      <c r="E607" s="392"/>
      <c r="F607" s="392"/>
      <c r="G607" s="392"/>
      <c r="H607" s="392"/>
      <c r="I607" s="392"/>
      <c r="J607" s="392"/>
      <c r="K607" s="392"/>
      <c r="L607" s="392"/>
      <c r="M607" s="392"/>
      <c r="N607" s="392"/>
      <c r="O607" s="392"/>
      <c r="P607" s="392"/>
      <c r="Q607" s="392"/>
      <c r="R607" s="392"/>
      <c r="S607" s="392"/>
      <c r="T607" s="392"/>
      <c r="U607" s="392"/>
      <c r="V607" s="392"/>
      <c r="W607" s="392"/>
      <c r="X607" s="392"/>
      <c r="Y607" s="392"/>
      <c r="Z607" s="392"/>
      <c r="AA607" s="392"/>
      <c r="AB607" s="392"/>
      <c r="AC607" s="392"/>
      <c r="AD607" s="393"/>
      <c r="AE607" s="393"/>
      <c r="AF607" s="393"/>
      <c r="AG607" s="393"/>
      <c r="AH607" s="393"/>
      <c r="AI607" s="394"/>
      <c r="AJ607" s="393"/>
      <c r="AK607" s="393"/>
      <c r="AL607" s="393"/>
      <c r="AM607" s="393"/>
      <c r="AN607" s="393"/>
    </row>
    <row r="608" spans="1:40" x14ac:dyDescent="0.5">
      <c r="A608" s="393"/>
      <c r="B608" s="392">
        <f t="shared" si="9"/>
        <v>0</v>
      </c>
      <c r="C608" s="392"/>
      <c r="D608" s="392"/>
      <c r="E608" s="392"/>
      <c r="F608" s="392"/>
      <c r="G608" s="392"/>
      <c r="H608" s="392"/>
      <c r="I608" s="392"/>
      <c r="J608" s="392"/>
      <c r="K608" s="392"/>
      <c r="L608" s="392"/>
      <c r="M608" s="392"/>
      <c r="N608" s="392"/>
      <c r="O608" s="392"/>
      <c r="P608" s="392"/>
      <c r="Q608" s="392"/>
      <c r="R608" s="392"/>
      <c r="S608" s="392"/>
      <c r="T608" s="392"/>
      <c r="U608" s="392"/>
      <c r="V608" s="392"/>
      <c r="W608" s="392"/>
      <c r="X608" s="392"/>
      <c r="Y608" s="392"/>
      <c r="Z608" s="392"/>
      <c r="AA608" s="392"/>
      <c r="AB608" s="392"/>
      <c r="AC608" s="392"/>
      <c r="AD608" s="393"/>
      <c r="AE608" s="393"/>
      <c r="AF608" s="393"/>
      <c r="AG608" s="393"/>
      <c r="AH608" s="393"/>
      <c r="AI608" s="394"/>
      <c r="AJ608" s="393"/>
      <c r="AK608" s="393"/>
      <c r="AL608" s="393"/>
      <c r="AM608" s="393"/>
      <c r="AN608" s="393"/>
    </row>
    <row r="609" spans="1:40" x14ac:dyDescent="0.5">
      <c r="A609" s="393"/>
      <c r="B609" s="392">
        <f t="shared" si="9"/>
        <v>0</v>
      </c>
      <c r="C609" s="392"/>
      <c r="D609" s="392"/>
      <c r="E609" s="392"/>
      <c r="F609" s="392"/>
      <c r="G609" s="392"/>
      <c r="H609" s="392"/>
      <c r="I609" s="392"/>
      <c r="J609" s="392"/>
      <c r="K609" s="392"/>
      <c r="L609" s="392"/>
      <c r="M609" s="392"/>
      <c r="N609" s="392"/>
      <c r="O609" s="392"/>
      <c r="P609" s="392"/>
      <c r="Q609" s="392"/>
      <c r="R609" s="392"/>
      <c r="S609" s="392"/>
      <c r="T609" s="392"/>
      <c r="U609" s="392"/>
      <c r="V609" s="392"/>
      <c r="W609" s="392"/>
      <c r="X609" s="392"/>
      <c r="Y609" s="392"/>
      <c r="Z609" s="392"/>
      <c r="AA609" s="392"/>
      <c r="AB609" s="392"/>
      <c r="AC609" s="392"/>
      <c r="AD609" s="393"/>
      <c r="AE609" s="393"/>
      <c r="AF609" s="393"/>
      <c r="AG609" s="393"/>
      <c r="AH609" s="393"/>
      <c r="AI609" s="394"/>
      <c r="AJ609" s="393"/>
      <c r="AK609" s="393"/>
      <c r="AL609" s="393"/>
      <c r="AM609" s="393"/>
      <c r="AN609" s="393"/>
    </row>
    <row r="610" spans="1:40" x14ac:dyDescent="0.5">
      <c r="A610" s="393"/>
      <c r="B610" s="392">
        <f t="shared" si="9"/>
        <v>0</v>
      </c>
      <c r="C610" s="392"/>
      <c r="D610" s="392"/>
      <c r="E610" s="392"/>
      <c r="F610" s="392"/>
      <c r="G610" s="392"/>
      <c r="H610" s="392"/>
      <c r="I610" s="392"/>
      <c r="J610" s="392"/>
      <c r="K610" s="392"/>
      <c r="L610" s="392"/>
      <c r="M610" s="392"/>
      <c r="N610" s="392"/>
      <c r="O610" s="392"/>
      <c r="P610" s="392"/>
      <c r="Q610" s="392"/>
      <c r="R610" s="392"/>
      <c r="S610" s="392"/>
      <c r="T610" s="392"/>
      <c r="U610" s="392"/>
      <c r="V610" s="392"/>
      <c r="W610" s="392"/>
      <c r="X610" s="392"/>
      <c r="Y610" s="392"/>
      <c r="Z610" s="392"/>
      <c r="AA610" s="392"/>
      <c r="AB610" s="392"/>
      <c r="AC610" s="392"/>
      <c r="AD610" s="393"/>
      <c r="AE610" s="393"/>
      <c r="AF610" s="393"/>
      <c r="AG610" s="393"/>
      <c r="AH610" s="393"/>
      <c r="AI610" s="394"/>
      <c r="AJ610" s="393"/>
      <c r="AK610" s="393"/>
      <c r="AL610" s="393"/>
      <c r="AM610" s="393"/>
      <c r="AN610" s="393"/>
    </row>
    <row r="611" spans="1:40" x14ac:dyDescent="0.5">
      <c r="A611" s="393"/>
      <c r="B611" s="392">
        <f t="shared" si="9"/>
        <v>0</v>
      </c>
      <c r="C611" s="392"/>
      <c r="D611" s="392"/>
      <c r="E611" s="392"/>
      <c r="F611" s="392"/>
      <c r="G611" s="392"/>
      <c r="H611" s="392"/>
      <c r="I611" s="392"/>
      <c r="J611" s="392"/>
      <c r="K611" s="392"/>
      <c r="L611" s="392"/>
      <c r="M611" s="392"/>
      <c r="N611" s="392"/>
      <c r="O611" s="392"/>
      <c r="P611" s="392"/>
      <c r="Q611" s="392"/>
      <c r="R611" s="392"/>
      <c r="S611" s="392"/>
      <c r="T611" s="392"/>
      <c r="U611" s="392"/>
      <c r="V611" s="392"/>
      <c r="W611" s="392"/>
      <c r="X611" s="392"/>
      <c r="Y611" s="392"/>
      <c r="Z611" s="392"/>
      <c r="AA611" s="392"/>
      <c r="AB611" s="392"/>
      <c r="AC611" s="392"/>
      <c r="AD611" s="393"/>
      <c r="AE611" s="393"/>
      <c r="AF611" s="393"/>
      <c r="AG611" s="393"/>
      <c r="AH611" s="393"/>
      <c r="AI611" s="394"/>
      <c r="AJ611" s="393"/>
      <c r="AK611" s="393"/>
      <c r="AL611" s="393"/>
      <c r="AM611" s="393"/>
      <c r="AN611" s="393"/>
    </row>
    <row r="612" spans="1:40" x14ac:dyDescent="0.5">
      <c r="A612" s="393"/>
      <c r="B612" s="392">
        <f t="shared" si="9"/>
        <v>0</v>
      </c>
      <c r="C612" s="392"/>
      <c r="D612" s="392"/>
      <c r="E612" s="392"/>
      <c r="F612" s="392"/>
      <c r="G612" s="392"/>
      <c r="H612" s="392"/>
      <c r="I612" s="392"/>
      <c r="J612" s="392"/>
      <c r="K612" s="392"/>
      <c r="L612" s="392"/>
      <c r="M612" s="392"/>
      <c r="N612" s="392"/>
      <c r="O612" s="392"/>
      <c r="P612" s="392"/>
      <c r="Q612" s="392"/>
      <c r="R612" s="392"/>
      <c r="S612" s="392"/>
      <c r="T612" s="392"/>
      <c r="U612" s="392"/>
      <c r="V612" s="392"/>
      <c r="W612" s="392"/>
      <c r="X612" s="392"/>
      <c r="Y612" s="392"/>
      <c r="Z612" s="392"/>
      <c r="AA612" s="392"/>
      <c r="AB612" s="392"/>
      <c r="AC612" s="392"/>
      <c r="AD612" s="393"/>
      <c r="AE612" s="393"/>
      <c r="AF612" s="393"/>
      <c r="AG612" s="393"/>
      <c r="AH612" s="393"/>
      <c r="AI612" s="394"/>
      <c r="AJ612" s="393"/>
      <c r="AK612" s="393"/>
      <c r="AL612" s="393"/>
      <c r="AM612" s="393"/>
      <c r="AN612" s="393"/>
    </row>
    <row r="613" spans="1:40" x14ac:dyDescent="0.5">
      <c r="A613" s="393"/>
      <c r="B613" s="392">
        <f t="shared" si="9"/>
        <v>0</v>
      </c>
      <c r="C613" s="392"/>
      <c r="D613" s="392"/>
      <c r="E613" s="392"/>
      <c r="F613" s="392"/>
      <c r="G613" s="392"/>
      <c r="H613" s="392"/>
      <c r="I613" s="392"/>
      <c r="J613" s="392"/>
      <c r="K613" s="392"/>
      <c r="L613" s="392"/>
      <c r="M613" s="392"/>
      <c r="N613" s="392"/>
      <c r="O613" s="392"/>
      <c r="P613" s="392"/>
      <c r="Q613" s="392"/>
      <c r="R613" s="392"/>
      <c r="S613" s="392"/>
      <c r="T613" s="392"/>
      <c r="U613" s="392"/>
      <c r="V613" s="392"/>
      <c r="W613" s="392"/>
      <c r="X613" s="392"/>
      <c r="Y613" s="392"/>
      <c r="Z613" s="392"/>
      <c r="AA613" s="392"/>
      <c r="AB613" s="392"/>
      <c r="AC613" s="392"/>
      <c r="AD613" s="393"/>
      <c r="AE613" s="393"/>
      <c r="AF613" s="393"/>
      <c r="AG613" s="393"/>
      <c r="AH613" s="393"/>
      <c r="AI613" s="394"/>
      <c r="AJ613" s="393"/>
      <c r="AK613" s="393"/>
      <c r="AL613" s="393"/>
      <c r="AM613" s="393"/>
      <c r="AN613" s="393"/>
    </row>
    <row r="614" spans="1:40" x14ac:dyDescent="0.5">
      <c r="A614" s="393"/>
      <c r="B614" s="392">
        <f t="shared" si="9"/>
        <v>0</v>
      </c>
      <c r="C614" s="392"/>
      <c r="D614" s="392"/>
      <c r="E614" s="392"/>
      <c r="F614" s="392"/>
      <c r="G614" s="392"/>
      <c r="H614" s="392"/>
      <c r="I614" s="392"/>
      <c r="J614" s="392"/>
      <c r="K614" s="392"/>
      <c r="L614" s="392"/>
      <c r="M614" s="392"/>
      <c r="N614" s="392"/>
      <c r="O614" s="392"/>
      <c r="P614" s="392"/>
      <c r="Q614" s="392"/>
      <c r="R614" s="392"/>
      <c r="S614" s="392"/>
      <c r="T614" s="392"/>
      <c r="U614" s="392"/>
      <c r="V614" s="392"/>
      <c r="W614" s="392"/>
      <c r="X614" s="392"/>
      <c r="Y614" s="392"/>
      <c r="Z614" s="392"/>
      <c r="AA614" s="392"/>
      <c r="AB614" s="392"/>
      <c r="AC614" s="392"/>
      <c r="AD614" s="393"/>
      <c r="AE614" s="393"/>
      <c r="AF614" s="393"/>
      <c r="AG614" s="393"/>
      <c r="AH614" s="393"/>
      <c r="AI614" s="394"/>
      <c r="AJ614" s="393"/>
      <c r="AK614" s="393"/>
      <c r="AL614" s="393"/>
      <c r="AM614" s="393"/>
      <c r="AN614" s="393"/>
    </row>
    <row r="615" spans="1:40" x14ac:dyDescent="0.5">
      <c r="A615" s="393"/>
      <c r="B615" s="392">
        <f t="shared" si="9"/>
        <v>0</v>
      </c>
      <c r="C615" s="392"/>
      <c r="D615" s="392"/>
      <c r="E615" s="392"/>
      <c r="F615" s="392"/>
      <c r="G615" s="392"/>
      <c r="H615" s="392"/>
      <c r="I615" s="392"/>
      <c r="J615" s="392"/>
      <c r="K615" s="392"/>
      <c r="L615" s="392"/>
      <c r="M615" s="392"/>
      <c r="N615" s="392"/>
      <c r="O615" s="392"/>
      <c r="P615" s="392"/>
      <c r="Q615" s="392"/>
      <c r="R615" s="392"/>
      <c r="S615" s="392"/>
      <c r="T615" s="392"/>
      <c r="U615" s="392"/>
      <c r="V615" s="392"/>
      <c r="W615" s="392"/>
      <c r="X615" s="392"/>
      <c r="Y615" s="392"/>
      <c r="Z615" s="392"/>
      <c r="AA615" s="392"/>
      <c r="AB615" s="392"/>
      <c r="AC615" s="392"/>
      <c r="AD615" s="393"/>
      <c r="AE615" s="393"/>
      <c r="AF615" s="393"/>
      <c r="AG615" s="393"/>
      <c r="AH615" s="393"/>
      <c r="AI615" s="394"/>
      <c r="AJ615" s="393"/>
      <c r="AK615" s="393"/>
      <c r="AL615" s="393"/>
      <c r="AM615" s="393"/>
      <c r="AN615" s="393"/>
    </row>
    <row r="616" spans="1:40" x14ac:dyDescent="0.5">
      <c r="A616" s="393"/>
      <c r="B616" s="392">
        <f t="shared" si="9"/>
        <v>0</v>
      </c>
      <c r="C616" s="392"/>
      <c r="D616" s="392"/>
      <c r="E616" s="392"/>
      <c r="F616" s="392"/>
      <c r="G616" s="392"/>
      <c r="H616" s="392"/>
      <c r="I616" s="392"/>
      <c r="J616" s="392"/>
      <c r="K616" s="392"/>
      <c r="L616" s="392"/>
      <c r="M616" s="392"/>
      <c r="N616" s="392"/>
      <c r="O616" s="392"/>
      <c r="P616" s="392"/>
      <c r="Q616" s="392"/>
      <c r="R616" s="392"/>
      <c r="S616" s="392"/>
      <c r="T616" s="392"/>
      <c r="U616" s="392"/>
      <c r="V616" s="392"/>
      <c r="W616" s="392"/>
      <c r="X616" s="392"/>
      <c r="Y616" s="392"/>
      <c r="Z616" s="392"/>
      <c r="AA616" s="392"/>
      <c r="AB616" s="392"/>
      <c r="AC616" s="392"/>
      <c r="AD616" s="393"/>
      <c r="AE616" s="393"/>
      <c r="AF616" s="393"/>
      <c r="AG616" s="393"/>
      <c r="AH616" s="393"/>
      <c r="AI616" s="394"/>
      <c r="AJ616" s="393"/>
      <c r="AK616" s="393"/>
      <c r="AL616" s="393"/>
      <c r="AM616" s="393"/>
      <c r="AN616" s="393"/>
    </row>
    <row r="617" spans="1:40" x14ac:dyDescent="0.5">
      <c r="A617" s="393"/>
      <c r="B617" s="392">
        <f t="shared" si="9"/>
        <v>0</v>
      </c>
      <c r="C617" s="392"/>
      <c r="D617" s="392"/>
      <c r="E617" s="392"/>
      <c r="F617" s="392"/>
      <c r="G617" s="392"/>
      <c r="H617" s="392"/>
      <c r="I617" s="392"/>
      <c r="J617" s="392"/>
      <c r="K617" s="392"/>
      <c r="L617" s="392"/>
      <c r="M617" s="392"/>
      <c r="N617" s="392"/>
      <c r="O617" s="392"/>
      <c r="P617" s="392"/>
      <c r="Q617" s="392"/>
      <c r="R617" s="392"/>
      <c r="S617" s="392"/>
      <c r="T617" s="392"/>
      <c r="U617" s="392"/>
      <c r="V617" s="392"/>
      <c r="W617" s="392"/>
      <c r="X617" s="392"/>
      <c r="Y617" s="392"/>
      <c r="Z617" s="392"/>
      <c r="AA617" s="392"/>
      <c r="AB617" s="392"/>
      <c r="AC617" s="392"/>
      <c r="AD617" s="393"/>
      <c r="AE617" s="393"/>
      <c r="AF617" s="393"/>
      <c r="AG617" s="393"/>
      <c r="AH617" s="393"/>
      <c r="AI617" s="394"/>
      <c r="AJ617" s="393"/>
      <c r="AK617" s="393"/>
      <c r="AL617" s="393"/>
      <c r="AM617" s="393"/>
      <c r="AN617" s="393"/>
    </row>
    <row r="618" spans="1:40" x14ac:dyDescent="0.5">
      <c r="A618" s="393"/>
      <c r="B618" s="392">
        <f t="shared" si="9"/>
        <v>0</v>
      </c>
      <c r="C618" s="392"/>
      <c r="D618" s="392"/>
      <c r="E618" s="392"/>
      <c r="F618" s="392"/>
      <c r="G618" s="392"/>
      <c r="H618" s="392"/>
      <c r="I618" s="392"/>
      <c r="J618" s="392"/>
      <c r="K618" s="392"/>
      <c r="L618" s="392"/>
      <c r="M618" s="392"/>
      <c r="N618" s="392"/>
      <c r="O618" s="392"/>
      <c r="P618" s="392"/>
      <c r="Q618" s="392"/>
      <c r="R618" s="392"/>
      <c r="S618" s="392"/>
      <c r="T618" s="392"/>
      <c r="U618" s="392"/>
      <c r="V618" s="392"/>
      <c r="W618" s="392"/>
      <c r="X618" s="392"/>
      <c r="Y618" s="392"/>
      <c r="Z618" s="392"/>
      <c r="AA618" s="392"/>
      <c r="AB618" s="392"/>
      <c r="AC618" s="392"/>
      <c r="AD618" s="393"/>
      <c r="AE618" s="393"/>
      <c r="AF618" s="393"/>
      <c r="AG618" s="393"/>
      <c r="AH618" s="393"/>
      <c r="AI618" s="394"/>
      <c r="AJ618" s="393"/>
      <c r="AK618" s="393"/>
      <c r="AL618" s="393"/>
      <c r="AM618" s="393"/>
      <c r="AN618" s="393"/>
    </row>
    <row r="619" spans="1:40" x14ac:dyDescent="0.5">
      <c r="A619" s="393"/>
      <c r="B619" s="392">
        <f t="shared" si="9"/>
        <v>0</v>
      </c>
      <c r="C619" s="392"/>
      <c r="D619" s="392"/>
      <c r="E619" s="392"/>
      <c r="F619" s="392"/>
      <c r="G619" s="392"/>
      <c r="H619" s="392"/>
      <c r="I619" s="392"/>
      <c r="J619" s="392"/>
      <c r="K619" s="392"/>
      <c r="L619" s="392"/>
      <c r="M619" s="392"/>
      <c r="N619" s="392"/>
      <c r="O619" s="392"/>
      <c r="P619" s="392"/>
      <c r="Q619" s="392"/>
      <c r="R619" s="392"/>
      <c r="S619" s="392"/>
      <c r="T619" s="392"/>
      <c r="U619" s="392"/>
      <c r="V619" s="392"/>
      <c r="W619" s="392"/>
      <c r="X619" s="392"/>
      <c r="Y619" s="392"/>
      <c r="Z619" s="392"/>
      <c r="AA619" s="392"/>
      <c r="AB619" s="392"/>
      <c r="AC619" s="392"/>
      <c r="AD619" s="393"/>
      <c r="AE619" s="393"/>
      <c r="AF619" s="393"/>
      <c r="AG619" s="393"/>
      <c r="AH619" s="393"/>
      <c r="AI619" s="394"/>
      <c r="AJ619" s="393"/>
      <c r="AK619" s="393"/>
      <c r="AL619" s="393"/>
      <c r="AM619" s="393"/>
      <c r="AN619" s="393"/>
    </row>
    <row r="620" spans="1:40" x14ac:dyDescent="0.5">
      <c r="A620" s="393"/>
      <c r="B620" s="392">
        <f t="shared" si="9"/>
        <v>0</v>
      </c>
      <c r="C620" s="392"/>
      <c r="D620" s="392"/>
      <c r="E620" s="392"/>
      <c r="F620" s="392"/>
      <c r="G620" s="392"/>
      <c r="H620" s="392"/>
      <c r="I620" s="392"/>
      <c r="J620" s="392"/>
      <c r="K620" s="392"/>
      <c r="L620" s="392"/>
      <c r="M620" s="392"/>
      <c r="N620" s="392"/>
      <c r="O620" s="392"/>
      <c r="P620" s="392"/>
      <c r="Q620" s="392"/>
      <c r="R620" s="392"/>
      <c r="S620" s="392"/>
      <c r="T620" s="392"/>
      <c r="U620" s="392"/>
      <c r="V620" s="392"/>
      <c r="W620" s="392"/>
      <c r="X620" s="392"/>
      <c r="Y620" s="392"/>
      <c r="Z620" s="392"/>
      <c r="AA620" s="392"/>
      <c r="AB620" s="392"/>
      <c r="AC620" s="392"/>
      <c r="AD620" s="393"/>
      <c r="AE620" s="393"/>
      <c r="AF620" s="393"/>
      <c r="AG620" s="393"/>
      <c r="AH620" s="393"/>
      <c r="AI620" s="394"/>
      <c r="AJ620" s="393"/>
      <c r="AK620" s="393"/>
      <c r="AL620" s="393"/>
      <c r="AM620" s="393"/>
      <c r="AN620" s="393"/>
    </row>
    <row r="621" spans="1:40" x14ac:dyDescent="0.5">
      <c r="A621" s="393"/>
      <c r="B621" s="392">
        <f t="shared" si="9"/>
        <v>0</v>
      </c>
      <c r="C621" s="392"/>
      <c r="D621" s="392"/>
      <c r="E621" s="392"/>
      <c r="F621" s="392"/>
      <c r="G621" s="392"/>
      <c r="H621" s="392"/>
      <c r="I621" s="392"/>
      <c r="J621" s="392"/>
      <c r="K621" s="392"/>
      <c r="L621" s="392"/>
      <c r="M621" s="392"/>
      <c r="N621" s="392"/>
      <c r="O621" s="392"/>
      <c r="P621" s="392"/>
      <c r="Q621" s="392"/>
      <c r="R621" s="392"/>
      <c r="S621" s="392"/>
      <c r="T621" s="392"/>
      <c r="U621" s="392"/>
      <c r="V621" s="392"/>
      <c r="W621" s="392"/>
      <c r="X621" s="392"/>
      <c r="Y621" s="392"/>
      <c r="Z621" s="392"/>
      <c r="AA621" s="392"/>
      <c r="AB621" s="392"/>
      <c r="AC621" s="392"/>
      <c r="AD621" s="393"/>
      <c r="AE621" s="393"/>
      <c r="AF621" s="393"/>
      <c r="AG621" s="393"/>
      <c r="AH621" s="393"/>
      <c r="AI621" s="394"/>
      <c r="AJ621" s="393"/>
      <c r="AK621" s="393"/>
      <c r="AL621" s="393"/>
      <c r="AM621" s="393"/>
      <c r="AN621" s="393"/>
    </row>
    <row r="622" spans="1:40" x14ac:dyDescent="0.5">
      <c r="A622" s="393"/>
      <c r="B622" s="392">
        <f t="shared" si="9"/>
        <v>0</v>
      </c>
      <c r="C622" s="392"/>
      <c r="D622" s="392"/>
      <c r="E622" s="392"/>
      <c r="F622" s="392"/>
      <c r="G622" s="392"/>
      <c r="H622" s="392"/>
      <c r="I622" s="392"/>
      <c r="J622" s="392"/>
      <c r="K622" s="392"/>
      <c r="L622" s="392"/>
      <c r="M622" s="392"/>
      <c r="N622" s="392"/>
      <c r="O622" s="392"/>
      <c r="P622" s="392"/>
      <c r="Q622" s="392"/>
      <c r="R622" s="392"/>
      <c r="S622" s="392"/>
      <c r="T622" s="392"/>
      <c r="U622" s="392"/>
      <c r="V622" s="392"/>
      <c r="W622" s="392"/>
      <c r="X622" s="392"/>
      <c r="Y622" s="392"/>
      <c r="Z622" s="392"/>
      <c r="AA622" s="392"/>
      <c r="AB622" s="392"/>
      <c r="AC622" s="392"/>
      <c r="AD622" s="393"/>
      <c r="AE622" s="393"/>
      <c r="AF622" s="393"/>
      <c r="AG622" s="393"/>
      <c r="AH622" s="393"/>
      <c r="AI622" s="394"/>
      <c r="AJ622" s="393"/>
      <c r="AK622" s="393"/>
      <c r="AL622" s="393"/>
      <c r="AM622" s="393"/>
      <c r="AN622" s="393"/>
    </row>
    <row r="623" spans="1:40" x14ac:dyDescent="0.5">
      <c r="A623" s="393"/>
      <c r="B623" s="392">
        <f t="shared" si="9"/>
        <v>0</v>
      </c>
      <c r="C623" s="392"/>
      <c r="D623" s="392"/>
      <c r="E623" s="392"/>
      <c r="F623" s="392"/>
      <c r="G623" s="392"/>
      <c r="H623" s="392"/>
      <c r="I623" s="392"/>
      <c r="J623" s="392"/>
      <c r="K623" s="392"/>
      <c r="L623" s="392"/>
      <c r="M623" s="392"/>
      <c r="N623" s="392"/>
      <c r="O623" s="392"/>
      <c r="P623" s="392"/>
      <c r="Q623" s="392"/>
      <c r="R623" s="392"/>
      <c r="S623" s="392"/>
      <c r="T623" s="392"/>
      <c r="U623" s="392"/>
      <c r="V623" s="392"/>
      <c r="W623" s="392"/>
      <c r="X623" s="392"/>
      <c r="Y623" s="392"/>
      <c r="Z623" s="392"/>
      <c r="AA623" s="392"/>
      <c r="AB623" s="392"/>
      <c r="AC623" s="392"/>
      <c r="AD623" s="393"/>
      <c r="AE623" s="393"/>
      <c r="AF623" s="393"/>
      <c r="AG623" s="393"/>
      <c r="AH623" s="393"/>
      <c r="AI623" s="394"/>
      <c r="AJ623" s="393"/>
      <c r="AK623" s="393"/>
      <c r="AL623" s="393"/>
      <c r="AM623" s="393"/>
      <c r="AN623" s="393"/>
    </row>
    <row r="624" spans="1:40" x14ac:dyDescent="0.5">
      <c r="A624" s="393"/>
      <c r="B624" s="392">
        <f t="shared" si="9"/>
        <v>0</v>
      </c>
      <c r="C624" s="392"/>
      <c r="D624" s="392"/>
      <c r="E624" s="392"/>
      <c r="F624" s="392"/>
      <c r="G624" s="392"/>
      <c r="H624" s="392"/>
      <c r="I624" s="392"/>
      <c r="J624" s="392"/>
      <c r="K624" s="392"/>
      <c r="L624" s="392"/>
      <c r="M624" s="392"/>
      <c r="N624" s="392"/>
      <c r="O624" s="392"/>
      <c r="P624" s="392"/>
      <c r="Q624" s="392"/>
      <c r="R624" s="392"/>
      <c r="S624" s="392"/>
      <c r="T624" s="392"/>
      <c r="U624" s="392"/>
      <c r="V624" s="392"/>
      <c r="W624" s="392"/>
      <c r="X624" s="392"/>
      <c r="Y624" s="392"/>
      <c r="Z624" s="392"/>
      <c r="AA624" s="392"/>
      <c r="AB624" s="392"/>
      <c r="AC624" s="392"/>
      <c r="AD624" s="393"/>
      <c r="AE624" s="393"/>
      <c r="AF624" s="393"/>
      <c r="AG624" s="393"/>
      <c r="AH624" s="393"/>
      <c r="AI624" s="394"/>
      <c r="AJ624" s="393"/>
      <c r="AK624" s="393"/>
      <c r="AL624" s="393"/>
      <c r="AM624" s="393"/>
      <c r="AN624" s="393"/>
    </row>
    <row r="625" spans="1:40" x14ac:dyDescent="0.5">
      <c r="A625" s="393"/>
      <c r="B625" s="392">
        <f t="shared" si="9"/>
        <v>0</v>
      </c>
      <c r="C625" s="392"/>
      <c r="D625" s="392"/>
      <c r="E625" s="392"/>
      <c r="F625" s="392"/>
      <c r="G625" s="392"/>
      <c r="H625" s="392"/>
      <c r="I625" s="392"/>
      <c r="J625" s="392"/>
      <c r="K625" s="392"/>
      <c r="L625" s="392"/>
      <c r="M625" s="392"/>
      <c r="N625" s="392"/>
      <c r="O625" s="392"/>
      <c r="P625" s="392"/>
      <c r="Q625" s="392"/>
      <c r="R625" s="392"/>
      <c r="S625" s="392"/>
      <c r="T625" s="392"/>
      <c r="U625" s="392"/>
      <c r="V625" s="392"/>
      <c r="W625" s="392"/>
      <c r="X625" s="392"/>
      <c r="Y625" s="392"/>
      <c r="Z625" s="392"/>
      <c r="AA625" s="392"/>
      <c r="AB625" s="392"/>
      <c r="AC625" s="392"/>
      <c r="AD625" s="393"/>
      <c r="AE625" s="393"/>
      <c r="AF625" s="393"/>
      <c r="AG625" s="393"/>
      <c r="AH625" s="393"/>
      <c r="AI625" s="394"/>
      <c r="AJ625" s="393"/>
      <c r="AK625" s="393"/>
      <c r="AL625" s="393"/>
      <c r="AM625" s="393"/>
      <c r="AN625" s="393"/>
    </row>
    <row r="626" spans="1:40" x14ac:dyDescent="0.5">
      <c r="A626" s="393"/>
      <c r="B626" s="392">
        <f t="shared" si="9"/>
        <v>0</v>
      </c>
      <c r="C626" s="392"/>
      <c r="D626" s="392"/>
      <c r="E626" s="392"/>
      <c r="F626" s="392"/>
      <c r="G626" s="392"/>
      <c r="H626" s="392"/>
      <c r="I626" s="392"/>
      <c r="J626" s="392"/>
      <c r="K626" s="392"/>
      <c r="L626" s="392"/>
      <c r="M626" s="392"/>
      <c r="N626" s="392"/>
      <c r="O626" s="392"/>
      <c r="P626" s="392"/>
      <c r="Q626" s="392"/>
      <c r="R626" s="392"/>
      <c r="S626" s="392"/>
      <c r="T626" s="392"/>
      <c r="U626" s="392"/>
      <c r="V626" s="392"/>
      <c r="W626" s="392"/>
      <c r="X626" s="392"/>
      <c r="Y626" s="392"/>
      <c r="Z626" s="392"/>
      <c r="AA626" s="392"/>
      <c r="AB626" s="392"/>
      <c r="AC626" s="392"/>
      <c r="AD626" s="393"/>
      <c r="AE626" s="393"/>
      <c r="AF626" s="393"/>
      <c r="AG626" s="393"/>
      <c r="AH626" s="393"/>
      <c r="AI626" s="394"/>
      <c r="AJ626" s="393"/>
      <c r="AK626" s="393"/>
      <c r="AL626" s="393"/>
      <c r="AM626" s="393"/>
      <c r="AN626" s="393"/>
    </row>
    <row r="627" spans="1:40" x14ac:dyDescent="0.5">
      <c r="A627" s="393"/>
      <c r="B627" s="392">
        <f t="shared" si="9"/>
        <v>0</v>
      </c>
      <c r="C627" s="392"/>
      <c r="D627" s="392"/>
      <c r="E627" s="392"/>
      <c r="F627" s="392"/>
      <c r="G627" s="392"/>
      <c r="H627" s="392"/>
      <c r="I627" s="392"/>
      <c r="J627" s="392"/>
      <c r="K627" s="392"/>
      <c r="L627" s="392"/>
      <c r="M627" s="392"/>
      <c r="N627" s="392"/>
      <c r="O627" s="392"/>
      <c r="P627" s="392"/>
      <c r="Q627" s="392"/>
      <c r="R627" s="392"/>
      <c r="S627" s="392"/>
      <c r="T627" s="392"/>
      <c r="U627" s="392"/>
      <c r="V627" s="392"/>
      <c r="W627" s="392"/>
      <c r="X627" s="392"/>
      <c r="Y627" s="392"/>
      <c r="Z627" s="392"/>
      <c r="AA627" s="392"/>
      <c r="AB627" s="392"/>
      <c r="AC627" s="392"/>
      <c r="AD627" s="393"/>
      <c r="AE627" s="393"/>
      <c r="AF627" s="393"/>
      <c r="AG627" s="393"/>
      <c r="AH627" s="393"/>
      <c r="AI627" s="394"/>
      <c r="AJ627" s="393"/>
      <c r="AK627" s="393"/>
      <c r="AL627" s="393"/>
      <c r="AM627" s="393"/>
      <c r="AN627" s="393"/>
    </row>
    <row r="628" spans="1:40" x14ac:dyDescent="0.5">
      <c r="A628" s="393"/>
      <c r="B628" s="392">
        <f t="shared" si="9"/>
        <v>0</v>
      </c>
      <c r="C628" s="392"/>
      <c r="D628" s="392"/>
      <c r="E628" s="392"/>
      <c r="F628" s="392"/>
      <c r="G628" s="392"/>
      <c r="H628" s="392"/>
      <c r="I628" s="392"/>
      <c r="J628" s="392"/>
      <c r="K628" s="392"/>
      <c r="L628" s="392"/>
      <c r="M628" s="392"/>
      <c r="N628" s="392"/>
      <c r="O628" s="392"/>
      <c r="P628" s="392"/>
      <c r="Q628" s="392"/>
      <c r="R628" s="392"/>
      <c r="S628" s="392"/>
      <c r="T628" s="392"/>
      <c r="U628" s="392"/>
      <c r="V628" s="392"/>
      <c r="W628" s="392"/>
      <c r="X628" s="392"/>
      <c r="Y628" s="392"/>
      <c r="Z628" s="392"/>
      <c r="AA628" s="392"/>
      <c r="AB628" s="392"/>
      <c r="AC628" s="392"/>
      <c r="AD628" s="393"/>
      <c r="AE628" s="393"/>
      <c r="AF628" s="393"/>
      <c r="AG628" s="393"/>
      <c r="AH628" s="393"/>
      <c r="AI628" s="394"/>
      <c r="AJ628" s="393"/>
      <c r="AK628" s="393"/>
      <c r="AL628" s="393"/>
      <c r="AM628" s="393"/>
      <c r="AN628" s="393"/>
    </row>
    <row r="629" spans="1:40" x14ac:dyDescent="0.5">
      <c r="A629" s="393"/>
      <c r="B629" s="392">
        <f t="shared" si="9"/>
        <v>0</v>
      </c>
      <c r="C629" s="392"/>
      <c r="D629" s="392"/>
      <c r="E629" s="392"/>
      <c r="F629" s="392"/>
      <c r="G629" s="392"/>
      <c r="H629" s="392"/>
      <c r="I629" s="392"/>
      <c r="J629" s="392"/>
      <c r="K629" s="392"/>
      <c r="L629" s="392"/>
      <c r="M629" s="392"/>
      <c r="N629" s="392"/>
      <c r="O629" s="392"/>
      <c r="P629" s="392"/>
      <c r="Q629" s="392"/>
      <c r="R629" s="392"/>
      <c r="S629" s="392"/>
      <c r="T629" s="392"/>
      <c r="U629" s="392"/>
      <c r="V629" s="392"/>
      <c r="W629" s="392"/>
      <c r="X629" s="392"/>
      <c r="Y629" s="392"/>
      <c r="Z629" s="392"/>
      <c r="AA629" s="392"/>
      <c r="AB629" s="392"/>
      <c r="AC629" s="392"/>
      <c r="AD629" s="393"/>
      <c r="AE629" s="393"/>
      <c r="AF629" s="393"/>
      <c r="AG629" s="393"/>
      <c r="AH629" s="393"/>
      <c r="AI629" s="394"/>
      <c r="AJ629" s="393"/>
      <c r="AK629" s="393"/>
      <c r="AL629" s="393"/>
      <c r="AM629" s="393"/>
      <c r="AN629" s="393"/>
    </row>
    <row r="630" spans="1:40" x14ac:dyDescent="0.5">
      <c r="A630" s="393"/>
      <c r="B630" s="392">
        <f t="shared" si="9"/>
        <v>0</v>
      </c>
      <c r="C630" s="392"/>
      <c r="D630" s="392"/>
      <c r="E630" s="392"/>
      <c r="F630" s="392"/>
      <c r="G630" s="392"/>
      <c r="H630" s="392"/>
      <c r="I630" s="392"/>
      <c r="J630" s="392"/>
      <c r="K630" s="392"/>
      <c r="L630" s="392"/>
      <c r="M630" s="392"/>
      <c r="N630" s="392"/>
      <c r="O630" s="392"/>
      <c r="P630" s="392"/>
      <c r="Q630" s="392"/>
      <c r="R630" s="392"/>
      <c r="S630" s="392"/>
      <c r="T630" s="392"/>
      <c r="U630" s="392"/>
      <c r="V630" s="392"/>
      <c r="W630" s="392"/>
      <c r="X630" s="392"/>
      <c r="Y630" s="392"/>
      <c r="Z630" s="392"/>
      <c r="AA630" s="392"/>
      <c r="AB630" s="392"/>
      <c r="AC630" s="392"/>
      <c r="AD630" s="393"/>
      <c r="AE630" s="393"/>
      <c r="AF630" s="393"/>
      <c r="AG630" s="393"/>
      <c r="AH630" s="393"/>
      <c r="AI630" s="394"/>
      <c r="AJ630" s="393"/>
      <c r="AK630" s="393"/>
      <c r="AL630" s="393"/>
      <c r="AM630" s="393"/>
      <c r="AN630" s="393"/>
    </row>
    <row r="631" spans="1:40" x14ac:dyDescent="0.5">
      <c r="A631" s="393"/>
      <c r="B631" s="392">
        <f t="shared" si="9"/>
        <v>0</v>
      </c>
      <c r="C631" s="392"/>
      <c r="D631" s="392"/>
      <c r="E631" s="392"/>
      <c r="F631" s="392"/>
      <c r="G631" s="392"/>
      <c r="H631" s="392"/>
      <c r="I631" s="392"/>
      <c r="J631" s="392"/>
      <c r="K631" s="392"/>
      <c r="L631" s="392"/>
      <c r="M631" s="392"/>
      <c r="N631" s="392"/>
      <c r="O631" s="392"/>
      <c r="P631" s="392"/>
      <c r="Q631" s="392"/>
      <c r="R631" s="392"/>
      <c r="S631" s="392"/>
      <c r="T631" s="392"/>
      <c r="U631" s="392"/>
      <c r="V631" s="392"/>
      <c r="W631" s="392"/>
      <c r="X631" s="392"/>
      <c r="Y631" s="392"/>
      <c r="Z631" s="392"/>
      <c r="AA631" s="392"/>
      <c r="AB631" s="392"/>
      <c r="AC631" s="392"/>
      <c r="AD631" s="393"/>
      <c r="AE631" s="393"/>
      <c r="AF631" s="393"/>
      <c r="AG631" s="393"/>
      <c r="AH631" s="393"/>
      <c r="AI631" s="394"/>
      <c r="AJ631" s="393"/>
      <c r="AK631" s="393"/>
      <c r="AL631" s="393"/>
      <c r="AM631" s="393"/>
      <c r="AN631" s="393"/>
    </row>
    <row r="632" spans="1:40" x14ac:dyDescent="0.5">
      <c r="A632" s="393"/>
      <c r="B632" s="392">
        <f t="shared" si="9"/>
        <v>0</v>
      </c>
      <c r="C632" s="392"/>
      <c r="D632" s="392"/>
      <c r="E632" s="392"/>
      <c r="F632" s="392"/>
      <c r="G632" s="392"/>
      <c r="H632" s="392"/>
      <c r="I632" s="392"/>
      <c r="J632" s="392"/>
      <c r="K632" s="392"/>
      <c r="L632" s="392"/>
      <c r="M632" s="392"/>
      <c r="N632" s="392"/>
      <c r="O632" s="392"/>
      <c r="P632" s="392"/>
      <c r="Q632" s="392"/>
      <c r="R632" s="392"/>
      <c r="S632" s="392"/>
      <c r="T632" s="392"/>
      <c r="U632" s="392"/>
      <c r="V632" s="392"/>
      <c r="W632" s="392"/>
      <c r="X632" s="392"/>
      <c r="Y632" s="392"/>
      <c r="Z632" s="392"/>
      <c r="AA632" s="392"/>
      <c r="AB632" s="392"/>
      <c r="AC632" s="392"/>
      <c r="AD632" s="393"/>
      <c r="AE632" s="393"/>
      <c r="AF632" s="393"/>
      <c r="AG632" s="393"/>
      <c r="AH632" s="393"/>
      <c r="AI632" s="394"/>
      <c r="AJ632" s="393"/>
      <c r="AK632" s="393"/>
      <c r="AL632" s="393"/>
      <c r="AM632" s="393"/>
      <c r="AN632" s="393"/>
    </row>
    <row r="633" spans="1:40" x14ac:dyDescent="0.5">
      <c r="A633" s="393"/>
      <c r="B633" s="392">
        <f t="shared" si="9"/>
        <v>0</v>
      </c>
      <c r="C633" s="392"/>
      <c r="D633" s="392"/>
      <c r="E633" s="392"/>
      <c r="F633" s="392"/>
      <c r="G633" s="392"/>
      <c r="H633" s="392"/>
      <c r="I633" s="392"/>
      <c r="J633" s="392"/>
      <c r="K633" s="392"/>
      <c r="L633" s="392"/>
      <c r="M633" s="392"/>
      <c r="N633" s="392"/>
      <c r="O633" s="392"/>
      <c r="P633" s="392"/>
      <c r="Q633" s="392"/>
      <c r="R633" s="392"/>
      <c r="S633" s="392"/>
      <c r="T633" s="392"/>
      <c r="U633" s="392"/>
      <c r="V633" s="392"/>
      <c r="W633" s="392"/>
      <c r="X633" s="392"/>
      <c r="Y633" s="392"/>
      <c r="Z633" s="392"/>
      <c r="AA633" s="392"/>
      <c r="AB633" s="392"/>
      <c r="AC633" s="392"/>
      <c r="AD633" s="393"/>
      <c r="AE633" s="393"/>
      <c r="AF633" s="393"/>
      <c r="AG633" s="393"/>
      <c r="AH633" s="393"/>
      <c r="AI633" s="394"/>
      <c r="AJ633" s="393"/>
      <c r="AK633" s="393"/>
      <c r="AL633" s="393"/>
      <c r="AM633" s="393"/>
      <c r="AN633" s="393"/>
    </row>
    <row r="634" spans="1:40" x14ac:dyDescent="0.5">
      <c r="A634" s="393"/>
      <c r="B634" s="392">
        <f t="shared" si="9"/>
        <v>0</v>
      </c>
      <c r="C634" s="392"/>
      <c r="D634" s="392"/>
      <c r="E634" s="392"/>
      <c r="F634" s="392"/>
      <c r="G634" s="392"/>
      <c r="H634" s="392"/>
      <c r="I634" s="392"/>
      <c r="J634" s="392"/>
      <c r="K634" s="392"/>
      <c r="L634" s="392"/>
      <c r="M634" s="392"/>
      <c r="N634" s="392"/>
      <c r="O634" s="392"/>
      <c r="P634" s="392"/>
      <c r="Q634" s="392"/>
      <c r="R634" s="392"/>
      <c r="S634" s="392"/>
      <c r="T634" s="392"/>
      <c r="U634" s="392"/>
      <c r="V634" s="392"/>
      <c r="W634" s="392"/>
      <c r="X634" s="392"/>
      <c r="Y634" s="392"/>
      <c r="Z634" s="392"/>
      <c r="AA634" s="392"/>
      <c r="AB634" s="392"/>
      <c r="AC634" s="392"/>
      <c r="AD634" s="393"/>
      <c r="AE634" s="393"/>
      <c r="AF634" s="393"/>
      <c r="AG634" s="393"/>
      <c r="AH634" s="393"/>
      <c r="AI634" s="394"/>
      <c r="AJ634" s="393"/>
      <c r="AK634" s="393"/>
      <c r="AL634" s="393"/>
      <c r="AM634" s="393"/>
      <c r="AN634" s="393"/>
    </row>
    <row r="635" spans="1:40" x14ac:dyDescent="0.5">
      <c r="A635" s="393"/>
      <c r="B635" s="392">
        <f t="shared" si="9"/>
        <v>0</v>
      </c>
      <c r="C635" s="392"/>
      <c r="D635" s="392"/>
      <c r="E635" s="392"/>
      <c r="F635" s="392"/>
      <c r="G635" s="392"/>
      <c r="H635" s="392"/>
      <c r="I635" s="392"/>
      <c r="J635" s="392"/>
      <c r="K635" s="392"/>
      <c r="L635" s="392"/>
      <c r="M635" s="392"/>
      <c r="N635" s="392"/>
      <c r="O635" s="392"/>
      <c r="P635" s="392"/>
      <c r="Q635" s="392"/>
      <c r="R635" s="392"/>
      <c r="S635" s="392"/>
      <c r="T635" s="392"/>
      <c r="U635" s="392"/>
      <c r="V635" s="392"/>
      <c r="W635" s="392"/>
      <c r="X635" s="392"/>
      <c r="Y635" s="392"/>
      <c r="Z635" s="392"/>
      <c r="AA635" s="392"/>
      <c r="AB635" s="392"/>
      <c r="AC635" s="392"/>
      <c r="AD635" s="393"/>
      <c r="AE635" s="393"/>
      <c r="AF635" s="393"/>
      <c r="AG635" s="393"/>
      <c r="AH635" s="393"/>
      <c r="AI635" s="394"/>
      <c r="AJ635" s="393"/>
      <c r="AK635" s="393"/>
      <c r="AL635" s="393"/>
      <c r="AM635" s="393"/>
      <c r="AN635" s="393"/>
    </row>
    <row r="636" spans="1:40" x14ac:dyDescent="0.5">
      <c r="A636" s="393"/>
      <c r="B636" s="392">
        <f t="shared" si="9"/>
        <v>0</v>
      </c>
      <c r="C636" s="392"/>
      <c r="D636" s="392"/>
      <c r="E636" s="392"/>
      <c r="F636" s="392"/>
      <c r="G636" s="392"/>
      <c r="H636" s="392"/>
      <c r="I636" s="392"/>
      <c r="J636" s="392"/>
      <c r="K636" s="392"/>
      <c r="L636" s="392"/>
      <c r="M636" s="392"/>
      <c r="N636" s="392"/>
      <c r="O636" s="392"/>
      <c r="P636" s="392"/>
      <c r="Q636" s="392"/>
      <c r="R636" s="392"/>
      <c r="S636" s="392"/>
      <c r="T636" s="392"/>
      <c r="U636" s="392"/>
      <c r="V636" s="392"/>
      <c r="W636" s="392"/>
      <c r="X636" s="392"/>
      <c r="Y636" s="392"/>
      <c r="Z636" s="392"/>
      <c r="AA636" s="392"/>
      <c r="AB636" s="392"/>
      <c r="AC636" s="392"/>
      <c r="AD636" s="393"/>
      <c r="AE636" s="393"/>
      <c r="AF636" s="393"/>
      <c r="AG636" s="393"/>
      <c r="AH636" s="393"/>
      <c r="AI636" s="394"/>
      <c r="AJ636" s="393"/>
      <c r="AK636" s="393"/>
      <c r="AL636" s="393"/>
      <c r="AM636" s="393"/>
      <c r="AN636" s="393"/>
    </row>
    <row r="637" spans="1:40" x14ac:dyDescent="0.5">
      <c r="A637" s="393"/>
      <c r="B637" s="392">
        <f t="shared" si="9"/>
        <v>0</v>
      </c>
      <c r="C637" s="392"/>
      <c r="D637" s="392"/>
      <c r="E637" s="392"/>
      <c r="F637" s="392"/>
      <c r="G637" s="392"/>
      <c r="H637" s="392"/>
      <c r="I637" s="392"/>
      <c r="J637" s="392"/>
      <c r="K637" s="392"/>
      <c r="L637" s="392"/>
      <c r="M637" s="392"/>
      <c r="N637" s="392"/>
      <c r="O637" s="392"/>
      <c r="P637" s="392"/>
      <c r="Q637" s="392"/>
      <c r="R637" s="392"/>
      <c r="S637" s="392"/>
      <c r="T637" s="392"/>
      <c r="U637" s="392"/>
      <c r="V637" s="392"/>
      <c r="W637" s="392"/>
      <c r="X637" s="392"/>
      <c r="Y637" s="392"/>
      <c r="Z637" s="392"/>
      <c r="AA637" s="392"/>
      <c r="AB637" s="392"/>
      <c r="AC637" s="392"/>
      <c r="AD637" s="393"/>
      <c r="AE637" s="393"/>
      <c r="AF637" s="393"/>
      <c r="AG637" s="393"/>
      <c r="AH637" s="393"/>
      <c r="AI637" s="394"/>
      <c r="AJ637" s="393"/>
      <c r="AK637" s="393"/>
      <c r="AL637" s="393"/>
      <c r="AM637" s="393"/>
      <c r="AN637" s="393"/>
    </row>
    <row r="638" spans="1:40" x14ac:dyDescent="0.5">
      <c r="A638" s="393"/>
      <c r="B638" s="392">
        <f t="shared" si="9"/>
        <v>0</v>
      </c>
      <c r="C638" s="392"/>
      <c r="D638" s="392"/>
      <c r="E638" s="392"/>
      <c r="F638" s="392"/>
      <c r="G638" s="392"/>
      <c r="H638" s="392"/>
      <c r="I638" s="392"/>
      <c r="J638" s="392"/>
      <c r="K638" s="392"/>
      <c r="L638" s="392"/>
      <c r="M638" s="392"/>
      <c r="N638" s="392"/>
      <c r="O638" s="392"/>
      <c r="P638" s="392"/>
      <c r="Q638" s="392"/>
      <c r="R638" s="392"/>
      <c r="S638" s="392"/>
      <c r="T638" s="392"/>
      <c r="U638" s="392"/>
      <c r="V638" s="392"/>
      <c r="W638" s="392"/>
      <c r="X638" s="392"/>
      <c r="Y638" s="392"/>
      <c r="Z638" s="392"/>
      <c r="AA638" s="392"/>
      <c r="AB638" s="392"/>
      <c r="AC638" s="392"/>
      <c r="AD638" s="393"/>
      <c r="AE638" s="393"/>
      <c r="AF638" s="393"/>
      <c r="AG638" s="393"/>
      <c r="AH638" s="393"/>
      <c r="AI638" s="394"/>
      <c r="AJ638" s="393"/>
      <c r="AK638" s="393"/>
      <c r="AL638" s="393"/>
      <c r="AM638" s="393"/>
      <c r="AN638" s="393"/>
    </row>
    <row r="639" spans="1:40" x14ac:dyDescent="0.5">
      <c r="A639" s="393"/>
      <c r="B639" s="392">
        <f t="shared" si="9"/>
        <v>0</v>
      </c>
      <c r="C639" s="392"/>
      <c r="D639" s="392"/>
      <c r="E639" s="392"/>
      <c r="F639" s="392"/>
      <c r="G639" s="392"/>
      <c r="H639" s="392"/>
      <c r="I639" s="392"/>
      <c r="J639" s="392"/>
      <c r="K639" s="392"/>
      <c r="L639" s="392"/>
      <c r="M639" s="392"/>
      <c r="N639" s="392"/>
      <c r="O639" s="392"/>
      <c r="P639" s="392"/>
      <c r="Q639" s="392"/>
      <c r="R639" s="392"/>
      <c r="S639" s="392"/>
      <c r="T639" s="392"/>
      <c r="U639" s="392"/>
      <c r="V639" s="392"/>
      <c r="W639" s="392"/>
      <c r="X639" s="392"/>
      <c r="Y639" s="392"/>
      <c r="Z639" s="392"/>
      <c r="AA639" s="392"/>
      <c r="AB639" s="392"/>
      <c r="AC639" s="392"/>
      <c r="AD639" s="393"/>
      <c r="AE639" s="393"/>
      <c r="AF639" s="393"/>
      <c r="AG639" s="393"/>
      <c r="AH639" s="393"/>
      <c r="AI639" s="394"/>
      <c r="AJ639" s="393"/>
      <c r="AK639" s="393"/>
      <c r="AL639" s="393"/>
      <c r="AM639" s="393"/>
      <c r="AN639" s="393"/>
    </row>
    <row r="640" spans="1:40" x14ac:dyDescent="0.5">
      <c r="A640" s="393"/>
      <c r="B640" s="392">
        <f t="shared" si="9"/>
        <v>0</v>
      </c>
      <c r="C640" s="392"/>
      <c r="D640" s="392"/>
      <c r="E640" s="392"/>
      <c r="F640" s="392"/>
      <c r="G640" s="392"/>
      <c r="H640" s="392"/>
      <c r="I640" s="392"/>
      <c r="J640" s="392"/>
      <c r="K640" s="392"/>
      <c r="L640" s="392"/>
      <c r="M640" s="392"/>
      <c r="N640" s="392"/>
      <c r="O640" s="392"/>
      <c r="P640" s="392"/>
      <c r="Q640" s="392"/>
      <c r="R640" s="392"/>
      <c r="S640" s="392"/>
      <c r="T640" s="392"/>
      <c r="U640" s="392"/>
      <c r="V640" s="392"/>
      <c r="W640" s="392"/>
      <c r="X640" s="392"/>
      <c r="Y640" s="392"/>
      <c r="Z640" s="392"/>
      <c r="AA640" s="392"/>
      <c r="AB640" s="392"/>
      <c r="AC640" s="392"/>
      <c r="AD640" s="393"/>
      <c r="AE640" s="393"/>
      <c r="AF640" s="393"/>
      <c r="AG640" s="393"/>
      <c r="AH640" s="393"/>
      <c r="AI640" s="394"/>
      <c r="AJ640" s="393"/>
      <c r="AK640" s="393"/>
      <c r="AL640" s="393"/>
      <c r="AM640" s="393"/>
      <c r="AN640" s="393"/>
    </row>
    <row r="641" spans="1:40" x14ac:dyDescent="0.5">
      <c r="A641" s="393"/>
      <c r="B641" s="392">
        <f t="shared" si="9"/>
        <v>0</v>
      </c>
      <c r="C641" s="392"/>
      <c r="D641" s="392"/>
      <c r="E641" s="392"/>
      <c r="F641" s="392"/>
      <c r="G641" s="392"/>
      <c r="H641" s="392"/>
      <c r="I641" s="392"/>
      <c r="J641" s="392"/>
      <c r="K641" s="392"/>
      <c r="L641" s="392"/>
      <c r="M641" s="392"/>
      <c r="N641" s="392"/>
      <c r="O641" s="392"/>
      <c r="P641" s="392"/>
      <c r="Q641" s="392"/>
      <c r="R641" s="392"/>
      <c r="S641" s="392"/>
      <c r="T641" s="392"/>
      <c r="U641" s="392"/>
      <c r="V641" s="392"/>
      <c r="W641" s="392"/>
      <c r="X641" s="392"/>
      <c r="Y641" s="392"/>
      <c r="Z641" s="392"/>
      <c r="AA641" s="392"/>
      <c r="AB641" s="392"/>
      <c r="AC641" s="392"/>
      <c r="AD641" s="393"/>
      <c r="AE641" s="393"/>
      <c r="AF641" s="393"/>
      <c r="AG641" s="393"/>
      <c r="AH641" s="393"/>
      <c r="AI641" s="394"/>
      <c r="AJ641" s="393"/>
      <c r="AK641" s="393"/>
      <c r="AL641" s="393"/>
      <c r="AM641" s="393"/>
      <c r="AN641" s="393"/>
    </row>
    <row r="642" spans="1:40" x14ac:dyDescent="0.5">
      <c r="A642" s="393"/>
      <c r="B642" s="392">
        <f t="shared" si="9"/>
        <v>0</v>
      </c>
      <c r="C642" s="392"/>
      <c r="D642" s="392"/>
      <c r="E642" s="392"/>
      <c r="F642" s="392"/>
      <c r="G642" s="392"/>
      <c r="H642" s="392"/>
      <c r="I642" s="392"/>
      <c r="J642" s="392"/>
      <c r="K642" s="392"/>
      <c r="L642" s="392"/>
      <c r="M642" s="392"/>
      <c r="N642" s="392"/>
      <c r="O642" s="392"/>
      <c r="P642" s="392"/>
      <c r="Q642" s="392"/>
      <c r="R642" s="392"/>
      <c r="S642" s="392"/>
      <c r="T642" s="392"/>
      <c r="U642" s="392"/>
      <c r="V642" s="392"/>
      <c r="W642" s="392"/>
      <c r="X642" s="392"/>
      <c r="Y642" s="392"/>
      <c r="Z642" s="392"/>
      <c r="AA642" s="392"/>
      <c r="AB642" s="392"/>
      <c r="AC642" s="392"/>
      <c r="AD642" s="393"/>
      <c r="AE642" s="393"/>
      <c r="AF642" s="393"/>
      <c r="AG642" s="393"/>
      <c r="AH642" s="393"/>
      <c r="AI642" s="394"/>
      <c r="AJ642" s="393"/>
      <c r="AK642" s="393"/>
      <c r="AL642" s="393"/>
      <c r="AM642" s="393"/>
      <c r="AN642" s="393"/>
    </row>
    <row r="643" spans="1:40" x14ac:dyDescent="0.5">
      <c r="A643" s="393"/>
      <c r="B643" s="392">
        <f t="shared" si="9"/>
        <v>0</v>
      </c>
      <c r="C643" s="392"/>
      <c r="D643" s="392"/>
      <c r="E643" s="392"/>
      <c r="F643" s="392"/>
      <c r="G643" s="392"/>
      <c r="H643" s="392"/>
      <c r="I643" s="392"/>
      <c r="J643" s="392"/>
      <c r="K643" s="392"/>
      <c r="L643" s="392"/>
      <c r="M643" s="392"/>
      <c r="N643" s="392"/>
      <c r="O643" s="392"/>
      <c r="P643" s="392"/>
      <c r="Q643" s="392"/>
      <c r="R643" s="392"/>
      <c r="S643" s="392"/>
      <c r="T643" s="392"/>
      <c r="U643" s="392"/>
      <c r="V643" s="392"/>
      <c r="W643" s="392"/>
      <c r="X643" s="392"/>
      <c r="Y643" s="392"/>
      <c r="Z643" s="392"/>
      <c r="AA643" s="392"/>
      <c r="AB643" s="392"/>
      <c r="AC643" s="392"/>
      <c r="AD643" s="393"/>
      <c r="AE643" s="393"/>
      <c r="AF643" s="393"/>
      <c r="AG643" s="393"/>
      <c r="AH643" s="393"/>
      <c r="AI643" s="394"/>
      <c r="AJ643" s="393"/>
      <c r="AK643" s="393"/>
      <c r="AL643" s="393"/>
      <c r="AM643" s="393"/>
      <c r="AN643" s="393"/>
    </row>
    <row r="644" spans="1:40" x14ac:dyDescent="0.5">
      <c r="A644" s="393"/>
      <c r="B644" s="392">
        <f t="shared" si="9"/>
        <v>0</v>
      </c>
      <c r="C644" s="392"/>
      <c r="D644" s="392"/>
      <c r="E644" s="392"/>
      <c r="F644" s="392"/>
      <c r="G644" s="392"/>
      <c r="H644" s="392"/>
      <c r="I644" s="392"/>
      <c r="J644" s="392"/>
      <c r="K644" s="392"/>
      <c r="L644" s="392"/>
      <c r="M644" s="392"/>
      <c r="N644" s="392"/>
      <c r="O644" s="392"/>
      <c r="P644" s="392"/>
      <c r="Q644" s="392"/>
      <c r="R644" s="392"/>
      <c r="S644" s="392"/>
      <c r="T644" s="392"/>
      <c r="U644" s="392"/>
      <c r="V644" s="392"/>
      <c r="W644" s="392"/>
      <c r="X644" s="392"/>
      <c r="Y644" s="392"/>
      <c r="Z644" s="392"/>
      <c r="AA644" s="392"/>
      <c r="AB644" s="392"/>
      <c r="AC644" s="392"/>
      <c r="AD644" s="393"/>
      <c r="AE644" s="393"/>
      <c r="AF644" s="393"/>
      <c r="AG644" s="393"/>
      <c r="AH644" s="393"/>
      <c r="AI644" s="394"/>
      <c r="AJ644" s="393"/>
      <c r="AK644" s="393"/>
      <c r="AL644" s="393"/>
      <c r="AM644" s="393"/>
      <c r="AN644" s="393"/>
    </row>
    <row r="645" spans="1:40" x14ac:dyDescent="0.5">
      <c r="A645" s="393"/>
      <c r="B645" s="392">
        <f t="shared" si="9"/>
        <v>0</v>
      </c>
      <c r="C645" s="392"/>
      <c r="D645" s="392"/>
      <c r="E645" s="392"/>
      <c r="F645" s="392"/>
      <c r="G645" s="392"/>
      <c r="H645" s="392"/>
      <c r="I645" s="392"/>
      <c r="J645" s="392"/>
      <c r="K645" s="392"/>
      <c r="L645" s="392"/>
      <c r="M645" s="392"/>
      <c r="N645" s="392"/>
      <c r="O645" s="392"/>
      <c r="P645" s="392"/>
      <c r="Q645" s="392"/>
      <c r="R645" s="392"/>
      <c r="S645" s="392"/>
      <c r="T645" s="392"/>
      <c r="U645" s="392"/>
      <c r="V645" s="392"/>
      <c r="W645" s="392"/>
      <c r="X645" s="392"/>
      <c r="Y645" s="392"/>
      <c r="Z645" s="392"/>
      <c r="AA645" s="392"/>
      <c r="AB645" s="392"/>
      <c r="AC645" s="392"/>
      <c r="AD645" s="393"/>
      <c r="AE645" s="393"/>
      <c r="AF645" s="393"/>
      <c r="AG645" s="393"/>
      <c r="AH645" s="393"/>
      <c r="AI645" s="394"/>
      <c r="AJ645" s="393"/>
      <c r="AK645" s="393"/>
      <c r="AL645" s="393"/>
      <c r="AM645" s="393"/>
      <c r="AN645" s="393"/>
    </row>
    <row r="646" spans="1:40" x14ac:dyDescent="0.5">
      <c r="A646" s="393"/>
      <c r="B646" s="392">
        <f t="shared" si="9"/>
        <v>0</v>
      </c>
      <c r="C646" s="392"/>
      <c r="D646" s="392"/>
      <c r="E646" s="392"/>
      <c r="F646" s="392"/>
      <c r="G646" s="392"/>
      <c r="H646" s="392"/>
      <c r="I646" s="392"/>
      <c r="J646" s="392"/>
      <c r="K646" s="392"/>
      <c r="L646" s="392"/>
      <c r="M646" s="392"/>
      <c r="N646" s="392"/>
      <c r="O646" s="392"/>
      <c r="P646" s="392"/>
      <c r="Q646" s="392"/>
      <c r="R646" s="392"/>
      <c r="S646" s="392"/>
      <c r="T646" s="392"/>
      <c r="U646" s="392"/>
      <c r="V646" s="392"/>
      <c r="W646" s="392"/>
      <c r="X646" s="392"/>
      <c r="Y646" s="392"/>
      <c r="Z646" s="392"/>
      <c r="AA646" s="392"/>
      <c r="AB646" s="392"/>
      <c r="AC646" s="392"/>
      <c r="AD646" s="393"/>
      <c r="AE646" s="393"/>
      <c r="AF646" s="393"/>
      <c r="AG646" s="393"/>
      <c r="AH646" s="393"/>
      <c r="AI646" s="394"/>
      <c r="AJ646" s="393"/>
      <c r="AK646" s="393"/>
      <c r="AL646" s="393"/>
      <c r="AM646" s="393"/>
      <c r="AN646" s="393"/>
    </row>
    <row r="647" spans="1:40" x14ac:dyDescent="0.5">
      <c r="A647" s="393"/>
      <c r="B647" s="392">
        <f t="shared" si="9"/>
        <v>0</v>
      </c>
      <c r="C647" s="392"/>
      <c r="D647" s="392"/>
      <c r="E647" s="392"/>
      <c r="F647" s="392"/>
      <c r="G647" s="392"/>
      <c r="H647" s="392"/>
      <c r="I647" s="392"/>
      <c r="J647" s="392"/>
      <c r="K647" s="392"/>
      <c r="L647" s="392"/>
      <c r="M647" s="392"/>
      <c r="N647" s="392"/>
      <c r="O647" s="392"/>
      <c r="P647" s="392"/>
      <c r="Q647" s="392"/>
      <c r="R647" s="392"/>
      <c r="S647" s="392"/>
      <c r="T647" s="392"/>
      <c r="U647" s="392"/>
      <c r="V647" s="392"/>
      <c r="W647" s="392"/>
      <c r="X647" s="392"/>
      <c r="Y647" s="392"/>
      <c r="Z647" s="392"/>
      <c r="AA647" s="392"/>
      <c r="AB647" s="392"/>
      <c r="AC647" s="392"/>
      <c r="AD647" s="393"/>
      <c r="AE647" s="393"/>
      <c r="AF647" s="393"/>
      <c r="AG647" s="393"/>
      <c r="AH647" s="393"/>
      <c r="AI647" s="394"/>
      <c r="AJ647" s="393"/>
      <c r="AK647" s="393"/>
      <c r="AL647" s="393"/>
      <c r="AM647" s="393"/>
      <c r="AN647" s="393"/>
    </row>
    <row r="648" spans="1:40" x14ac:dyDescent="0.5">
      <c r="A648" s="393"/>
      <c r="B648" s="392">
        <f t="shared" si="9"/>
        <v>0</v>
      </c>
      <c r="C648" s="392"/>
      <c r="D648" s="392"/>
      <c r="E648" s="392"/>
      <c r="F648" s="392"/>
      <c r="G648" s="392"/>
      <c r="H648" s="392"/>
      <c r="I648" s="392"/>
      <c r="J648" s="392"/>
      <c r="K648" s="392"/>
      <c r="L648" s="392"/>
      <c r="M648" s="392"/>
      <c r="N648" s="392"/>
      <c r="O648" s="392"/>
      <c r="P648" s="392"/>
      <c r="Q648" s="392"/>
      <c r="R648" s="392"/>
      <c r="S648" s="392"/>
      <c r="T648" s="392"/>
      <c r="U648" s="392"/>
      <c r="V648" s="392"/>
      <c r="W648" s="392"/>
      <c r="X648" s="392"/>
      <c r="Y648" s="392"/>
      <c r="Z648" s="392"/>
      <c r="AA648" s="392"/>
      <c r="AB648" s="392"/>
      <c r="AC648" s="392"/>
      <c r="AD648" s="393"/>
      <c r="AE648" s="393"/>
      <c r="AF648" s="393"/>
      <c r="AG648" s="393"/>
      <c r="AH648" s="393"/>
      <c r="AI648" s="394"/>
      <c r="AJ648" s="393"/>
      <c r="AK648" s="393"/>
      <c r="AL648" s="393"/>
      <c r="AM648" s="393"/>
      <c r="AN648" s="393"/>
    </row>
    <row r="649" spans="1:40" x14ac:dyDescent="0.5">
      <c r="A649" s="393"/>
      <c r="B649" s="392">
        <f t="shared" ref="B649:B712" si="10">SUM(C649:AC649)</f>
        <v>0</v>
      </c>
      <c r="C649" s="392"/>
      <c r="D649" s="392"/>
      <c r="E649" s="392"/>
      <c r="F649" s="392"/>
      <c r="G649" s="392"/>
      <c r="H649" s="392"/>
      <c r="I649" s="392"/>
      <c r="J649" s="392"/>
      <c r="K649" s="392"/>
      <c r="L649" s="392"/>
      <c r="M649" s="392"/>
      <c r="N649" s="392"/>
      <c r="O649" s="392"/>
      <c r="P649" s="392"/>
      <c r="Q649" s="392"/>
      <c r="R649" s="392"/>
      <c r="S649" s="392"/>
      <c r="T649" s="392"/>
      <c r="U649" s="392"/>
      <c r="V649" s="392"/>
      <c r="W649" s="392"/>
      <c r="X649" s="392"/>
      <c r="Y649" s="392"/>
      <c r="Z649" s="392"/>
      <c r="AA649" s="392"/>
      <c r="AB649" s="392"/>
      <c r="AC649" s="392"/>
      <c r="AD649" s="393"/>
      <c r="AE649" s="393"/>
      <c r="AF649" s="393"/>
      <c r="AG649" s="393"/>
      <c r="AH649" s="393"/>
      <c r="AI649" s="394"/>
      <c r="AJ649" s="393"/>
      <c r="AK649" s="393"/>
      <c r="AL649" s="393"/>
      <c r="AM649" s="393"/>
      <c r="AN649" s="393"/>
    </row>
    <row r="650" spans="1:40" x14ac:dyDescent="0.5">
      <c r="A650" s="393"/>
      <c r="B650" s="392">
        <f t="shared" si="10"/>
        <v>0</v>
      </c>
      <c r="C650" s="392"/>
      <c r="D650" s="392"/>
      <c r="E650" s="392"/>
      <c r="F650" s="392"/>
      <c r="G650" s="392"/>
      <c r="H650" s="392"/>
      <c r="I650" s="392"/>
      <c r="J650" s="392"/>
      <c r="K650" s="392"/>
      <c r="L650" s="392"/>
      <c r="M650" s="392"/>
      <c r="N650" s="392"/>
      <c r="O650" s="392"/>
      <c r="P650" s="392"/>
      <c r="Q650" s="392"/>
      <c r="R650" s="392"/>
      <c r="S650" s="392"/>
      <c r="T650" s="392"/>
      <c r="U650" s="392"/>
      <c r="V650" s="392"/>
      <c r="W650" s="392"/>
      <c r="X650" s="392"/>
      <c r="Y650" s="392"/>
      <c r="Z650" s="392"/>
      <c r="AA650" s="392"/>
      <c r="AB650" s="392"/>
      <c r="AC650" s="392"/>
      <c r="AD650" s="393"/>
      <c r="AE650" s="393"/>
      <c r="AF650" s="393"/>
      <c r="AG650" s="393"/>
      <c r="AH650" s="393"/>
      <c r="AI650" s="394"/>
      <c r="AJ650" s="393"/>
      <c r="AK650" s="393"/>
      <c r="AL650" s="393"/>
      <c r="AM650" s="393"/>
      <c r="AN650" s="393"/>
    </row>
    <row r="651" spans="1:40" x14ac:dyDescent="0.5">
      <c r="A651" s="393"/>
      <c r="B651" s="392">
        <f t="shared" si="10"/>
        <v>0</v>
      </c>
      <c r="C651" s="392"/>
      <c r="D651" s="392"/>
      <c r="E651" s="392"/>
      <c r="F651" s="392"/>
      <c r="G651" s="392"/>
      <c r="H651" s="392"/>
      <c r="I651" s="392"/>
      <c r="J651" s="392"/>
      <c r="K651" s="392"/>
      <c r="L651" s="392"/>
      <c r="M651" s="392"/>
      <c r="N651" s="392"/>
      <c r="O651" s="392"/>
      <c r="P651" s="392"/>
      <c r="Q651" s="392"/>
      <c r="R651" s="392"/>
      <c r="S651" s="392"/>
      <c r="T651" s="392"/>
      <c r="U651" s="392"/>
      <c r="V651" s="392"/>
      <c r="W651" s="392"/>
      <c r="X651" s="392"/>
      <c r="Y651" s="392"/>
      <c r="Z651" s="392"/>
      <c r="AA651" s="392"/>
      <c r="AB651" s="392"/>
      <c r="AC651" s="392"/>
      <c r="AD651" s="393"/>
      <c r="AE651" s="393"/>
      <c r="AF651" s="393"/>
      <c r="AG651" s="393"/>
      <c r="AH651" s="393"/>
      <c r="AI651" s="394"/>
      <c r="AJ651" s="393"/>
      <c r="AK651" s="393"/>
      <c r="AL651" s="393"/>
      <c r="AM651" s="393"/>
      <c r="AN651" s="393"/>
    </row>
    <row r="652" spans="1:40" x14ac:dyDescent="0.5">
      <c r="A652" s="393"/>
      <c r="B652" s="392">
        <f t="shared" si="10"/>
        <v>0</v>
      </c>
      <c r="C652" s="392"/>
      <c r="D652" s="392"/>
      <c r="E652" s="392"/>
      <c r="F652" s="392"/>
      <c r="G652" s="392"/>
      <c r="H652" s="392"/>
      <c r="I652" s="392"/>
      <c r="J652" s="392"/>
      <c r="K652" s="392"/>
      <c r="L652" s="392"/>
      <c r="M652" s="392"/>
      <c r="N652" s="392"/>
      <c r="O652" s="392"/>
      <c r="P652" s="392"/>
      <c r="Q652" s="392"/>
      <c r="R652" s="392"/>
      <c r="S652" s="392"/>
      <c r="T652" s="392"/>
      <c r="U652" s="392"/>
      <c r="V652" s="392"/>
      <c r="W652" s="392"/>
      <c r="X652" s="392"/>
      <c r="Y652" s="392"/>
      <c r="Z652" s="392"/>
      <c r="AA652" s="392"/>
      <c r="AB652" s="392"/>
      <c r="AC652" s="392"/>
      <c r="AD652" s="393"/>
      <c r="AE652" s="393"/>
      <c r="AF652" s="393"/>
      <c r="AG652" s="393"/>
      <c r="AH652" s="393"/>
      <c r="AI652" s="394"/>
      <c r="AJ652" s="393"/>
      <c r="AK652" s="393"/>
      <c r="AL652" s="393"/>
      <c r="AM652" s="393"/>
      <c r="AN652" s="393"/>
    </row>
    <row r="653" spans="1:40" x14ac:dyDescent="0.5">
      <c r="A653" s="393"/>
      <c r="B653" s="392">
        <f t="shared" si="10"/>
        <v>0</v>
      </c>
      <c r="C653" s="392"/>
      <c r="D653" s="392"/>
      <c r="E653" s="392"/>
      <c r="F653" s="392"/>
      <c r="G653" s="392"/>
      <c r="H653" s="392"/>
      <c r="I653" s="392"/>
      <c r="J653" s="392"/>
      <c r="K653" s="392"/>
      <c r="L653" s="392"/>
      <c r="M653" s="392"/>
      <c r="N653" s="392"/>
      <c r="O653" s="392"/>
      <c r="P653" s="392"/>
      <c r="Q653" s="392"/>
      <c r="R653" s="392"/>
      <c r="S653" s="392"/>
      <c r="T653" s="392"/>
      <c r="U653" s="392"/>
      <c r="V653" s="392"/>
      <c r="W653" s="392"/>
      <c r="X653" s="392"/>
      <c r="Y653" s="392"/>
      <c r="Z653" s="392"/>
      <c r="AA653" s="392"/>
      <c r="AB653" s="392"/>
      <c r="AC653" s="392"/>
      <c r="AD653" s="393"/>
      <c r="AE653" s="393"/>
      <c r="AF653" s="393"/>
      <c r="AG653" s="393"/>
      <c r="AH653" s="393"/>
      <c r="AI653" s="394"/>
      <c r="AJ653" s="393"/>
      <c r="AK653" s="393"/>
      <c r="AL653" s="393"/>
      <c r="AM653" s="393"/>
      <c r="AN653" s="393"/>
    </row>
    <row r="654" spans="1:40" x14ac:dyDescent="0.5">
      <c r="A654" s="393"/>
      <c r="B654" s="392">
        <f t="shared" si="10"/>
        <v>0</v>
      </c>
      <c r="C654" s="392"/>
      <c r="D654" s="392"/>
      <c r="E654" s="392"/>
      <c r="F654" s="392"/>
      <c r="G654" s="392"/>
      <c r="H654" s="392"/>
      <c r="I654" s="392"/>
      <c r="J654" s="392"/>
      <c r="K654" s="392"/>
      <c r="L654" s="392"/>
      <c r="M654" s="392"/>
      <c r="N654" s="392"/>
      <c r="O654" s="392"/>
      <c r="P654" s="392"/>
      <c r="Q654" s="392"/>
      <c r="R654" s="392"/>
      <c r="S654" s="392"/>
      <c r="T654" s="392"/>
      <c r="U654" s="392"/>
      <c r="V654" s="392"/>
      <c r="W654" s="392"/>
      <c r="X654" s="392"/>
      <c r="Y654" s="392"/>
      <c r="Z654" s="392"/>
      <c r="AA654" s="392"/>
      <c r="AB654" s="392"/>
      <c r="AC654" s="392"/>
      <c r="AD654" s="393"/>
      <c r="AE654" s="393"/>
      <c r="AF654" s="393"/>
      <c r="AG654" s="393"/>
      <c r="AH654" s="393"/>
      <c r="AI654" s="394"/>
      <c r="AJ654" s="393"/>
      <c r="AK654" s="393"/>
      <c r="AL654" s="393"/>
      <c r="AM654" s="393"/>
      <c r="AN654" s="393"/>
    </row>
    <row r="655" spans="1:40" x14ac:dyDescent="0.5">
      <c r="A655" s="393"/>
      <c r="B655" s="392">
        <f t="shared" si="10"/>
        <v>0</v>
      </c>
      <c r="C655" s="392"/>
      <c r="D655" s="392"/>
      <c r="E655" s="392"/>
      <c r="F655" s="392"/>
      <c r="G655" s="392"/>
      <c r="H655" s="392"/>
      <c r="I655" s="392"/>
      <c r="J655" s="392"/>
      <c r="K655" s="392"/>
      <c r="L655" s="392"/>
      <c r="M655" s="392"/>
      <c r="N655" s="392"/>
      <c r="O655" s="392"/>
      <c r="P655" s="392"/>
      <c r="Q655" s="392"/>
      <c r="R655" s="392"/>
      <c r="S655" s="392"/>
      <c r="T655" s="392"/>
      <c r="U655" s="392"/>
      <c r="V655" s="392"/>
      <c r="W655" s="392"/>
      <c r="X655" s="392"/>
      <c r="Y655" s="392"/>
      <c r="Z655" s="392"/>
      <c r="AA655" s="392"/>
      <c r="AB655" s="392"/>
      <c r="AC655" s="392"/>
      <c r="AD655" s="393"/>
      <c r="AE655" s="393"/>
      <c r="AF655" s="393"/>
      <c r="AG655" s="393"/>
      <c r="AH655" s="393"/>
      <c r="AI655" s="394"/>
      <c r="AJ655" s="393"/>
      <c r="AK655" s="393"/>
      <c r="AL655" s="393"/>
      <c r="AM655" s="393"/>
      <c r="AN655" s="393"/>
    </row>
    <row r="656" spans="1:40" x14ac:dyDescent="0.5">
      <c r="A656" s="393"/>
      <c r="B656" s="392">
        <f t="shared" si="10"/>
        <v>0</v>
      </c>
      <c r="C656" s="392"/>
      <c r="D656" s="392"/>
      <c r="E656" s="392"/>
      <c r="F656" s="392"/>
      <c r="G656" s="392"/>
      <c r="H656" s="392"/>
      <c r="I656" s="392"/>
      <c r="J656" s="392"/>
      <c r="K656" s="392"/>
      <c r="L656" s="392"/>
      <c r="M656" s="392"/>
      <c r="N656" s="392"/>
      <c r="O656" s="392"/>
      <c r="P656" s="392"/>
      <c r="Q656" s="392"/>
      <c r="R656" s="392"/>
      <c r="S656" s="392"/>
      <c r="T656" s="392"/>
      <c r="U656" s="392"/>
      <c r="V656" s="392"/>
      <c r="W656" s="392"/>
      <c r="X656" s="392"/>
      <c r="Y656" s="392"/>
      <c r="Z656" s="392"/>
      <c r="AA656" s="392"/>
      <c r="AB656" s="392"/>
      <c r="AC656" s="392"/>
      <c r="AD656" s="393"/>
      <c r="AE656" s="393"/>
      <c r="AF656" s="393"/>
      <c r="AG656" s="393"/>
      <c r="AH656" s="393"/>
      <c r="AI656" s="394"/>
      <c r="AJ656" s="393"/>
      <c r="AK656" s="393"/>
      <c r="AL656" s="393"/>
      <c r="AM656" s="393"/>
      <c r="AN656" s="393"/>
    </row>
    <row r="657" spans="1:40" x14ac:dyDescent="0.5">
      <c r="A657" s="393"/>
      <c r="B657" s="392">
        <f t="shared" si="10"/>
        <v>0</v>
      </c>
      <c r="C657" s="392"/>
      <c r="D657" s="392"/>
      <c r="E657" s="392"/>
      <c r="F657" s="392"/>
      <c r="G657" s="392"/>
      <c r="H657" s="392"/>
      <c r="I657" s="392"/>
      <c r="J657" s="392"/>
      <c r="K657" s="392"/>
      <c r="L657" s="392"/>
      <c r="M657" s="392"/>
      <c r="N657" s="392"/>
      <c r="O657" s="392"/>
      <c r="P657" s="392"/>
      <c r="Q657" s="392"/>
      <c r="R657" s="392"/>
      <c r="S657" s="392"/>
      <c r="T657" s="392"/>
      <c r="U657" s="392"/>
      <c r="V657" s="392"/>
      <c r="W657" s="392"/>
      <c r="X657" s="392"/>
      <c r="Y657" s="392"/>
      <c r="Z657" s="392"/>
      <c r="AA657" s="392"/>
      <c r="AB657" s="392"/>
      <c r="AC657" s="392"/>
      <c r="AD657" s="393"/>
      <c r="AE657" s="393"/>
      <c r="AF657" s="393"/>
      <c r="AG657" s="393"/>
      <c r="AH657" s="393"/>
      <c r="AI657" s="394"/>
      <c r="AJ657" s="393"/>
      <c r="AK657" s="393"/>
      <c r="AL657" s="393"/>
      <c r="AM657" s="393"/>
      <c r="AN657" s="393"/>
    </row>
    <row r="658" spans="1:40" x14ac:dyDescent="0.5">
      <c r="A658" s="393"/>
      <c r="B658" s="392">
        <f t="shared" si="10"/>
        <v>0</v>
      </c>
      <c r="C658" s="392"/>
      <c r="D658" s="392"/>
      <c r="E658" s="392"/>
      <c r="F658" s="392"/>
      <c r="G658" s="392"/>
      <c r="H658" s="392"/>
      <c r="I658" s="392"/>
      <c r="J658" s="392"/>
      <c r="K658" s="392"/>
      <c r="L658" s="392"/>
      <c r="M658" s="392"/>
      <c r="N658" s="392"/>
      <c r="O658" s="392"/>
      <c r="P658" s="392"/>
      <c r="Q658" s="392"/>
      <c r="R658" s="392"/>
      <c r="S658" s="392"/>
      <c r="T658" s="392"/>
      <c r="U658" s="392"/>
      <c r="V658" s="392"/>
      <c r="W658" s="392"/>
      <c r="X658" s="392"/>
      <c r="Y658" s="392"/>
      <c r="Z658" s="392"/>
      <c r="AA658" s="392"/>
      <c r="AB658" s="392"/>
      <c r="AC658" s="392"/>
      <c r="AD658" s="393"/>
      <c r="AE658" s="393"/>
      <c r="AF658" s="393"/>
      <c r="AG658" s="393"/>
      <c r="AH658" s="393"/>
      <c r="AI658" s="394"/>
      <c r="AJ658" s="393"/>
      <c r="AK658" s="393"/>
      <c r="AL658" s="393"/>
      <c r="AM658" s="393"/>
      <c r="AN658" s="393"/>
    </row>
    <row r="659" spans="1:40" x14ac:dyDescent="0.5">
      <c r="A659" s="393"/>
      <c r="B659" s="392">
        <f t="shared" si="10"/>
        <v>0</v>
      </c>
      <c r="C659" s="392"/>
      <c r="D659" s="392"/>
      <c r="E659" s="392"/>
      <c r="F659" s="392"/>
      <c r="G659" s="392"/>
      <c r="H659" s="392"/>
      <c r="I659" s="392"/>
      <c r="J659" s="392"/>
      <c r="K659" s="392"/>
      <c r="L659" s="392"/>
      <c r="M659" s="392"/>
      <c r="N659" s="392"/>
      <c r="O659" s="392"/>
      <c r="P659" s="392"/>
      <c r="Q659" s="392"/>
      <c r="R659" s="392"/>
      <c r="S659" s="392"/>
      <c r="T659" s="392"/>
      <c r="U659" s="392"/>
      <c r="V659" s="392"/>
      <c r="W659" s="392"/>
      <c r="X659" s="392"/>
      <c r="Y659" s="392"/>
      <c r="Z659" s="392"/>
      <c r="AA659" s="392"/>
      <c r="AB659" s="392"/>
      <c r="AC659" s="392"/>
      <c r="AD659" s="393"/>
      <c r="AE659" s="393"/>
      <c r="AF659" s="393"/>
      <c r="AG659" s="393"/>
      <c r="AH659" s="393"/>
      <c r="AI659" s="394"/>
      <c r="AJ659" s="393"/>
      <c r="AK659" s="393"/>
      <c r="AL659" s="393"/>
      <c r="AM659" s="393"/>
      <c r="AN659" s="393"/>
    </row>
    <row r="660" spans="1:40" x14ac:dyDescent="0.5">
      <c r="A660" s="393"/>
      <c r="B660" s="392">
        <f t="shared" si="10"/>
        <v>0</v>
      </c>
      <c r="C660" s="392"/>
      <c r="D660" s="392"/>
      <c r="E660" s="392"/>
      <c r="F660" s="392"/>
      <c r="G660" s="392"/>
      <c r="H660" s="392"/>
      <c r="I660" s="392"/>
      <c r="J660" s="392"/>
      <c r="K660" s="392"/>
      <c r="L660" s="392"/>
      <c r="M660" s="392"/>
      <c r="N660" s="392"/>
      <c r="O660" s="392"/>
      <c r="P660" s="392"/>
      <c r="Q660" s="392"/>
      <c r="R660" s="392"/>
      <c r="S660" s="392"/>
      <c r="T660" s="392"/>
      <c r="U660" s="392"/>
      <c r="V660" s="392"/>
      <c r="W660" s="392"/>
      <c r="X660" s="392"/>
      <c r="Y660" s="392"/>
      <c r="Z660" s="392"/>
      <c r="AA660" s="392"/>
      <c r="AB660" s="392"/>
      <c r="AC660" s="392"/>
      <c r="AD660" s="393"/>
      <c r="AE660" s="393"/>
      <c r="AF660" s="393"/>
      <c r="AG660" s="393"/>
      <c r="AH660" s="393"/>
      <c r="AI660" s="394"/>
      <c r="AJ660" s="393"/>
      <c r="AK660" s="393"/>
      <c r="AL660" s="393"/>
      <c r="AM660" s="393"/>
      <c r="AN660" s="393"/>
    </row>
    <row r="661" spans="1:40" x14ac:dyDescent="0.5">
      <c r="A661" s="393"/>
      <c r="B661" s="392">
        <f t="shared" si="10"/>
        <v>0</v>
      </c>
      <c r="C661" s="392"/>
      <c r="D661" s="392"/>
      <c r="E661" s="392"/>
      <c r="F661" s="392"/>
      <c r="G661" s="392"/>
      <c r="H661" s="392"/>
      <c r="I661" s="392"/>
      <c r="J661" s="392"/>
      <c r="K661" s="392"/>
      <c r="L661" s="392"/>
      <c r="M661" s="392"/>
      <c r="N661" s="392"/>
      <c r="O661" s="392"/>
      <c r="P661" s="392"/>
      <c r="Q661" s="392"/>
      <c r="R661" s="392"/>
      <c r="S661" s="392"/>
      <c r="T661" s="392"/>
      <c r="U661" s="392"/>
      <c r="V661" s="392"/>
      <c r="W661" s="392"/>
      <c r="X661" s="392"/>
      <c r="Y661" s="392"/>
      <c r="Z661" s="392"/>
      <c r="AA661" s="392"/>
      <c r="AB661" s="392"/>
      <c r="AC661" s="392"/>
      <c r="AD661" s="393"/>
      <c r="AE661" s="393"/>
      <c r="AF661" s="393"/>
      <c r="AG661" s="393"/>
      <c r="AH661" s="393"/>
      <c r="AI661" s="394"/>
      <c r="AJ661" s="393"/>
      <c r="AK661" s="393"/>
      <c r="AL661" s="393"/>
      <c r="AM661" s="393"/>
      <c r="AN661" s="393"/>
    </row>
    <row r="662" spans="1:40" x14ac:dyDescent="0.5">
      <c r="A662" s="393"/>
      <c r="B662" s="392">
        <f t="shared" si="10"/>
        <v>0</v>
      </c>
      <c r="C662" s="392"/>
      <c r="D662" s="392"/>
      <c r="E662" s="392"/>
      <c r="F662" s="392"/>
      <c r="G662" s="392"/>
      <c r="H662" s="392"/>
      <c r="I662" s="392"/>
      <c r="J662" s="392"/>
      <c r="K662" s="392"/>
      <c r="L662" s="392"/>
      <c r="M662" s="392"/>
      <c r="N662" s="392"/>
      <c r="O662" s="392"/>
      <c r="P662" s="392"/>
      <c r="Q662" s="392"/>
      <c r="R662" s="392"/>
      <c r="S662" s="392"/>
      <c r="T662" s="392"/>
      <c r="U662" s="392"/>
      <c r="V662" s="392"/>
      <c r="W662" s="392"/>
      <c r="X662" s="392"/>
      <c r="Y662" s="392"/>
      <c r="Z662" s="392"/>
      <c r="AA662" s="392"/>
      <c r="AB662" s="392"/>
      <c r="AC662" s="392"/>
      <c r="AD662" s="393"/>
      <c r="AE662" s="393"/>
      <c r="AF662" s="393"/>
      <c r="AG662" s="393"/>
      <c r="AH662" s="393"/>
      <c r="AI662" s="394"/>
      <c r="AJ662" s="393"/>
      <c r="AK662" s="393"/>
      <c r="AL662" s="393"/>
      <c r="AM662" s="393"/>
      <c r="AN662" s="393"/>
    </row>
    <row r="663" spans="1:40" x14ac:dyDescent="0.5">
      <c r="A663" s="393"/>
      <c r="B663" s="392">
        <f t="shared" si="10"/>
        <v>0</v>
      </c>
      <c r="C663" s="392"/>
      <c r="D663" s="392"/>
      <c r="E663" s="392"/>
      <c r="F663" s="392"/>
      <c r="G663" s="392"/>
      <c r="H663" s="392"/>
      <c r="I663" s="392"/>
      <c r="J663" s="392"/>
      <c r="K663" s="392"/>
      <c r="L663" s="392"/>
      <c r="M663" s="392"/>
      <c r="N663" s="392"/>
      <c r="O663" s="392"/>
      <c r="P663" s="392"/>
      <c r="Q663" s="392"/>
      <c r="R663" s="392"/>
      <c r="S663" s="392"/>
      <c r="T663" s="392"/>
      <c r="U663" s="392"/>
      <c r="V663" s="392"/>
      <c r="W663" s="392"/>
      <c r="X663" s="392"/>
      <c r="Y663" s="392"/>
      <c r="Z663" s="392"/>
      <c r="AA663" s="392"/>
      <c r="AB663" s="392"/>
      <c r="AC663" s="392"/>
      <c r="AD663" s="393"/>
      <c r="AE663" s="393"/>
      <c r="AF663" s="393"/>
      <c r="AG663" s="393"/>
      <c r="AH663" s="393"/>
      <c r="AI663" s="394"/>
      <c r="AJ663" s="393"/>
      <c r="AK663" s="393"/>
      <c r="AL663" s="393"/>
      <c r="AM663" s="393"/>
      <c r="AN663" s="393"/>
    </row>
    <row r="664" spans="1:40" x14ac:dyDescent="0.5">
      <c r="A664" s="393"/>
      <c r="B664" s="392">
        <f t="shared" si="10"/>
        <v>0</v>
      </c>
      <c r="C664" s="392"/>
      <c r="D664" s="392"/>
      <c r="E664" s="392"/>
      <c r="F664" s="392"/>
      <c r="G664" s="392"/>
      <c r="H664" s="392"/>
      <c r="I664" s="392"/>
      <c r="J664" s="392"/>
      <c r="K664" s="392"/>
      <c r="L664" s="392"/>
      <c r="M664" s="392"/>
      <c r="N664" s="392"/>
      <c r="O664" s="392"/>
      <c r="P664" s="392"/>
      <c r="Q664" s="392"/>
      <c r="R664" s="392"/>
      <c r="S664" s="392"/>
      <c r="T664" s="392"/>
      <c r="U664" s="392"/>
      <c r="V664" s="392"/>
      <c r="W664" s="392"/>
      <c r="X664" s="392"/>
      <c r="Y664" s="392"/>
      <c r="Z664" s="392"/>
      <c r="AA664" s="392"/>
      <c r="AB664" s="392"/>
      <c r="AC664" s="392"/>
      <c r="AD664" s="393"/>
      <c r="AE664" s="393"/>
      <c r="AF664" s="393"/>
      <c r="AG664" s="393"/>
      <c r="AH664" s="393"/>
      <c r="AI664" s="394"/>
      <c r="AJ664" s="393"/>
      <c r="AK664" s="393"/>
      <c r="AL664" s="393"/>
      <c r="AM664" s="393"/>
      <c r="AN664" s="393"/>
    </row>
    <row r="665" spans="1:40" x14ac:dyDescent="0.5">
      <c r="A665" s="393"/>
      <c r="B665" s="392">
        <f t="shared" si="10"/>
        <v>0</v>
      </c>
      <c r="C665" s="392"/>
      <c r="D665" s="392"/>
      <c r="E665" s="392"/>
      <c r="F665" s="392"/>
      <c r="G665" s="392"/>
      <c r="H665" s="392"/>
      <c r="I665" s="392"/>
      <c r="J665" s="392"/>
      <c r="K665" s="392"/>
      <c r="L665" s="392"/>
      <c r="M665" s="392"/>
      <c r="N665" s="392"/>
      <c r="O665" s="392"/>
      <c r="P665" s="392"/>
      <c r="Q665" s="392"/>
      <c r="R665" s="392"/>
      <c r="S665" s="392"/>
      <c r="T665" s="392"/>
      <c r="U665" s="392"/>
      <c r="V665" s="392"/>
      <c r="W665" s="392"/>
      <c r="X665" s="392"/>
      <c r="Y665" s="392"/>
      <c r="Z665" s="392"/>
      <c r="AA665" s="392"/>
      <c r="AB665" s="392"/>
      <c r="AC665" s="392"/>
      <c r="AD665" s="393"/>
      <c r="AE665" s="393"/>
      <c r="AF665" s="393"/>
      <c r="AG665" s="393"/>
      <c r="AH665" s="393"/>
      <c r="AI665" s="394"/>
      <c r="AJ665" s="393"/>
      <c r="AK665" s="393"/>
      <c r="AL665" s="393"/>
      <c r="AM665" s="393"/>
      <c r="AN665" s="393"/>
    </row>
    <row r="666" spans="1:40" x14ac:dyDescent="0.5">
      <c r="A666" s="393"/>
      <c r="B666" s="392">
        <f t="shared" si="10"/>
        <v>0</v>
      </c>
      <c r="C666" s="392"/>
      <c r="D666" s="392"/>
      <c r="E666" s="392"/>
      <c r="F666" s="392"/>
      <c r="G666" s="392"/>
      <c r="H666" s="392"/>
      <c r="I666" s="392"/>
      <c r="J666" s="392"/>
      <c r="K666" s="392"/>
      <c r="L666" s="392"/>
      <c r="M666" s="392"/>
      <c r="N666" s="392"/>
      <c r="O666" s="392"/>
      <c r="P666" s="392"/>
      <c r="Q666" s="392"/>
      <c r="R666" s="392"/>
      <c r="S666" s="392"/>
      <c r="T666" s="392"/>
      <c r="U666" s="392"/>
      <c r="V666" s="392"/>
      <c r="W666" s="392"/>
      <c r="X666" s="392"/>
      <c r="Y666" s="392"/>
      <c r="Z666" s="392"/>
      <c r="AA666" s="392"/>
      <c r="AB666" s="392"/>
      <c r="AC666" s="392"/>
      <c r="AD666" s="393"/>
      <c r="AE666" s="393"/>
      <c r="AF666" s="393"/>
      <c r="AG666" s="393"/>
      <c r="AH666" s="393"/>
      <c r="AI666" s="394"/>
      <c r="AJ666" s="393"/>
      <c r="AK666" s="393"/>
      <c r="AL666" s="393"/>
      <c r="AM666" s="393"/>
      <c r="AN666" s="393"/>
    </row>
    <row r="667" spans="1:40" x14ac:dyDescent="0.5">
      <c r="A667" s="393"/>
      <c r="B667" s="392">
        <f t="shared" si="10"/>
        <v>0</v>
      </c>
      <c r="C667" s="392"/>
      <c r="D667" s="392"/>
      <c r="E667" s="392"/>
      <c r="F667" s="392"/>
      <c r="G667" s="392"/>
      <c r="H667" s="392"/>
      <c r="I667" s="392"/>
      <c r="J667" s="392"/>
      <c r="K667" s="392"/>
      <c r="L667" s="392"/>
      <c r="M667" s="392"/>
      <c r="N667" s="392"/>
      <c r="O667" s="392"/>
      <c r="P667" s="392"/>
      <c r="Q667" s="392"/>
      <c r="R667" s="392"/>
      <c r="S667" s="392"/>
      <c r="T667" s="392"/>
      <c r="U667" s="392"/>
      <c r="V667" s="392"/>
      <c r="W667" s="392"/>
      <c r="X667" s="392"/>
      <c r="Y667" s="392"/>
      <c r="Z667" s="392"/>
      <c r="AA667" s="392"/>
      <c r="AB667" s="392"/>
      <c r="AC667" s="392"/>
      <c r="AD667" s="393"/>
      <c r="AE667" s="393"/>
      <c r="AF667" s="393"/>
      <c r="AG667" s="393"/>
      <c r="AH667" s="393"/>
      <c r="AI667" s="394"/>
      <c r="AJ667" s="393"/>
      <c r="AK667" s="393"/>
      <c r="AL667" s="393"/>
      <c r="AM667" s="393"/>
      <c r="AN667" s="393"/>
    </row>
    <row r="668" spans="1:40" x14ac:dyDescent="0.5">
      <c r="A668" s="393"/>
      <c r="B668" s="392">
        <f t="shared" si="10"/>
        <v>0</v>
      </c>
      <c r="C668" s="392"/>
      <c r="D668" s="392"/>
      <c r="E668" s="392"/>
      <c r="F668" s="392"/>
      <c r="G668" s="392"/>
      <c r="H668" s="392"/>
      <c r="I668" s="392"/>
      <c r="J668" s="392"/>
      <c r="K668" s="392"/>
      <c r="L668" s="392"/>
      <c r="M668" s="392"/>
      <c r="N668" s="392"/>
      <c r="O668" s="392"/>
      <c r="P668" s="392"/>
      <c r="Q668" s="392"/>
      <c r="R668" s="392"/>
      <c r="S668" s="392"/>
      <c r="T668" s="392"/>
      <c r="U668" s="392"/>
      <c r="V668" s="392"/>
      <c r="W668" s="392"/>
      <c r="X668" s="392"/>
      <c r="Y668" s="392"/>
      <c r="Z668" s="392"/>
      <c r="AA668" s="392"/>
      <c r="AB668" s="392"/>
      <c r="AC668" s="392"/>
      <c r="AD668" s="393"/>
      <c r="AE668" s="393"/>
      <c r="AF668" s="393"/>
      <c r="AG668" s="393"/>
      <c r="AH668" s="393"/>
      <c r="AI668" s="394"/>
      <c r="AJ668" s="393"/>
      <c r="AK668" s="393"/>
      <c r="AL668" s="393"/>
      <c r="AM668" s="393"/>
      <c r="AN668" s="393"/>
    </row>
    <row r="669" spans="1:40" x14ac:dyDescent="0.5">
      <c r="A669" s="393"/>
      <c r="B669" s="392">
        <f t="shared" si="10"/>
        <v>0</v>
      </c>
      <c r="C669" s="392"/>
      <c r="D669" s="392"/>
      <c r="E669" s="392"/>
      <c r="F669" s="392"/>
      <c r="G669" s="392"/>
      <c r="H669" s="392"/>
      <c r="I669" s="392"/>
      <c r="J669" s="392"/>
      <c r="K669" s="392"/>
      <c r="L669" s="392"/>
      <c r="M669" s="392"/>
      <c r="N669" s="392"/>
      <c r="O669" s="392"/>
      <c r="P669" s="392"/>
      <c r="Q669" s="392"/>
      <c r="R669" s="392"/>
      <c r="S669" s="392"/>
      <c r="T669" s="392"/>
      <c r="U669" s="392"/>
      <c r="V669" s="392"/>
      <c r="W669" s="392"/>
      <c r="X669" s="392"/>
      <c r="Y669" s="392"/>
      <c r="Z669" s="392"/>
      <c r="AA669" s="392"/>
      <c r="AB669" s="392"/>
      <c r="AC669" s="392"/>
      <c r="AD669" s="393"/>
      <c r="AE669" s="393"/>
      <c r="AF669" s="393"/>
      <c r="AG669" s="393"/>
      <c r="AH669" s="393"/>
      <c r="AI669" s="394"/>
      <c r="AJ669" s="393"/>
      <c r="AK669" s="393"/>
      <c r="AL669" s="393"/>
      <c r="AM669" s="393"/>
      <c r="AN669" s="393"/>
    </row>
    <row r="670" spans="1:40" x14ac:dyDescent="0.5">
      <c r="A670" s="393"/>
      <c r="B670" s="392">
        <f t="shared" si="10"/>
        <v>0</v>
      </c>
      <c r="C670" s="392"/>
      <c r="D670" s="392"/>
      <c r="E670" s="392"/>
      <c r="F670" s="392"/>
      <c r="G670" s="392"/>
      <c r="H670" s="392"/>
      <c r="I670" s="392"/>
      <c r="J670" s="392"/>
      <c r="K670" s="392"/>
      <c r="L670" s="392"/>
      <c r="M670" s="392"/>
      <c r="N670" s="392"/>
      <c r="O670" s="392"/>
      <c r="P670" s="392"/>
      <c r="Q670" s="392"/>
      <c r="R670" s="392"/>
      <c r="S670" s="392"/>
      <c r="T670" s="392"/>
      <c r="U670" s="392"/>
      <c r="V670" s="392"/>
      <c r="W670" s="392"/>
      <c r="X670" s="392"/>
      <c r="Y670" s="392"/>
      <c r="Z670" s="392"/>
      <c r="AA670" s="392"/>
      <c r="AB670" s="392"/>
      <c r="AC670" s="392"/>
      <c r="AD670" s="393"/>
      <c r="AE670" s="393"/>
      <c r="AF670" s="393"/>
      <c r="AG670" s="393"/>
      <c r="AH670" s="393"/>
      <c r="AI670" s="394"/>
      <c r="AJ670" s="393"/>
      <c r="AK670" s="393"/>
      <c r="AL670" s="393"/>
      <c r="AM670" s="393"/>
      <c r="AN670" s="393"/>
    </row>
    <row r="671" spans="1:40" x14ac:dyDescent="0.5">
      <c r="A671" s="393"/>
      <c r="B671" s="392">
        <f t="shared" si="10"/>
        <v>0</v>
      </c>
      <c r="C671" s="392"/>
      <c r="D671" s="392"/>
      <c r="E671" s="392"/>
      <c r="F671" s="392"/>
      <c r="G671" s="392"/>
      <c r="H671" s="392"/>
      <c r="I671" s="392"/>
      <c r="J671" s="392"/>
      <c r="K671" s="392"/>
      <c r="L671" s="392"/>
      <c r="M671" s="392"/>
      <c r="N671" s="392"/>
      <c r="O671" s="392"/>
      <c r="P671" s="392"/>
      <c r="Q671" s="392"/>
      <c r="R671" s="392"/>
      <c r="S671" s="392"/>
      <c r="T671" s="392"/>
      <c r="U671" s="392"/>
      <c r="V671" s="392"/>
      <c r="W671" s="392"/>
      <c r="X671" s="392"/>
      <c r="Y671" s="392"/>
      <c r="Z671" s="392"/>
      <c r="AA671" s="392"/>
      <c r="AB671" s="392"/>
      <c r="AC671" s="392"/>
      <c r="AD671" s="393"/>
      <c r="AE671" s="393"/>
      <c r="AF671" s="393"/>
      <c r="AG671" s="393"/>
      <c r="AH671" s="393"/>
      <c r="AI671" s="394"/>
      <c r="AJ671" s="393"/>
      <c r="AK671" s="393"/>
      <c r="AL671" s="393"/>
      <c r="AM671" s="393"/>
      <c r="AN671" s="393"/>
    </row>
    <row r="672" spans="1:40" x14ac:dyDescent="0.5">
      <c r="A672" s="393"/>
      <c r="B672" s="392">
        <f t="shared" si="10"/>
        <v>0</v>
      </c>
      <c r="C672" s="392"/>
      <c r="D672" s="392"/>
      <c r="E672" s="392"/>
      <c r="F672" s="392"/>
      <c r="G672" s="392"/>
      <c r="H672" s="392"/>
      <c r="I672" s="392"/>
      <c r="J672" s="392"/>
      <c r="K672" s="392"/>
      <c r="L672" s="392"/>
      <c r="M672" s="392"/>
      <c r="N672" s="392"/>
      <c r="O672" s="392"/>
      <c r="P672" s="392"/>
      <c r="Q672" s="392"/>
      <c r="R672" s="392"/>
      <c r="S672" s="392"/>
      <c r="T672" s="392"/>
      <c r="U672" s="392"/>
      <c r="V672" s="392"/>
      <c r="W672" s="392"/>
      <c r="X672" s="392"/>
      <c r="Y672" s="392"/>
      <c r="Z672" s="392"/>
      <c r="AA672" s="392"/>
      <c r="AB672" s="392"/>
      <c r="AC672" s="392"/>
      <c r="AD672" s="393"/>
      <c r="AE672" s="393"/>
      <c r="AF672" s="393"/>
      <c r="AG672" s="393"/>
      <c r="AH672" s="393"/>
      <c r="AI672" s="394"/>
      <c r="AJ672" s="393"/>
      <c r="AK672" s="393"/>
      <c r="AL672" s="393"/>
      <c r="AM672" s="393"/>
      <c r="AN672" s="393"/>
    </row>
    <row r="673" spans="1:40" x14ac:dyDescent="0.5">
      <c r="A673" s="393"/>
      <c r="B673" s="392">
        <f t="shared" si="10"/>
        <v>0</v>
      </c>
      <c r="C673" s="392"/>
      <c r="D673" s="392"/>
      <c r="E673" s="392"/>
      <c r="F673" s="392"/>
      <c r="G673" s="392"/>
      <c r="H673" s="392"/>
      <c r="I673" s="392"/>
      <c r="J673" s="392"/>
      <c r="K673" s="392"/>
      <c r="L673" s="392"/>
      <c r="M673" s="392"/>
      <c r="N673" s="392"/>
      <c r="O673" s="392"/>
      <c r="P673" s="392"/>
      <c r="Q673" s="392"/>
      <c r="R673" s="392"/>
      <c r="S673" s="392"/>
      <c r="T673" s="392"/>
      <c r="U673" s="392"/>
      <c r="V673" s="392"/>
      <c r="W673" s="392"/>
      <c r="X673" s="392"/>
      <c r="Y673" s="392"/>
      <c r="Z673" s="392"/>
      <c r="AA673" s="392"/>
      <c r="AB673" s="392"/>
      <c r="AC673" s="392"/>
      <c r="AD673" s="393"/>
      <c r="AE673" s="393"/>
      <c r="AF673" s="393"/>
      <c r="AG673" s="393"/>
      <c r="AH673" s="393"/>
      <c r="AI673" s="394"/>
      <c r="AJ673" s="393"/>
      <c r="AK673" s="393"/>
      <c r="AL673" s="393"/>
      <c r="AM673" s="393"/>
      <c r="AN673" s="393"/>
    </row>
    <row r="674" spans="1:40" x14ac:dyDescent="0.5">
      <c r="A674" s="393"/>
      <c r="B674" s="392">
        <f t="shared" si="10"/>
        <v>0</v>
      </c>
      <c r="C674" s="392"/>
      <c r="D674" s="392"/>
      <c r="E674" s="392"/>
      <c r="F674" s="392"/>
      <c r="G674" s="392"/>
      <c r="H674" s="392"/>
      <c r="I674" s="392"/>
      <c r="J674" s="392"/>
      <c r="K674" s="392"/>
      <c r="L674" s="392"/>
      <c r="M674" s="392"/>
      <c r="N674" s="392"/>
      <c r="O674" s="392"/>
      <c r="P674" s="392"/>
      <c r="Q674" s="392"/>
      <c r="R674" s="392"/>
      <c r="S674" s="392"/>
      <c r="T674" s="392"/>
      <c r="U674" s="392"/>
      <c r="V674" s="392"/>
      <c r="W674" s="392"/>
      <c r="X674" s="392"/>
      <c r="Y674" s="392"/>
      <c r="Z674" s="392"/>
      <c r="AA674" s="392"/>
      <c r="AB674" s="392"/>
      <c r="AC674" s="392"/>
      <c r="AD674" s="393"/>
      <c r="AE674" s="393"/>
      <c r="AF674" s="393"/>
      <c r="AG674" s="393"/>
      <c r="AH674" s="393"/>
      <c r="AI674" s="394"/>
      <c r="AJ674" s="393"/>
      <c r="AK674" s="393"/>
      <c r="AL674" s="393"/>
      <c r="AM674" s="393"/>
      <c r="AN674" s="393"/>
    </row>
    <row r="675" spans="1:40" x14ac:dyDescent="0.5">
      <c r="A675" s="393"/>
      <c r="B675" s="392">
        <f t="shared" si="10"/>
        <v>0</v>
      </c>
      <c r="C675" s="392"/>
      <c r="D675" s="392"/>
      <c r="E675" s="392"/>
      <c r="F675" s="392"/>
      <c r="G675" s="392"/>
      <c r="H675" s="392"/>
      <c r="I675" s="392"/>
      <c r="J675" s="392"/>
      <c r="K675" s="392"/>
      <c r="L675" s="392"/>
      <c r="M675" s="392"/>
      <c r="N675" s="392"/>
      <c r="O675" s="392"/>
      <c r="P675" s="392"/>
      <c r="Q675" s="392"/>
      <c r="R675" s="392"/>
      <c r="S675" s="392"/>
      <c r="T675" s="392"/>
      <c r="U675" s="392"/>
      <c r="V675" s="392"/>
      <c r="W675" s="392"/>
      <c r="X675" s="392"/>
      <c r="Y675" s="392"/>
      <c r="Z675" s="392"/>
      <c r="AA675" s="392"/>
      <c r="AB675" s="392"/>
      <c r="AC675" s="392"/>
      <c r="AD675" s="393"/>
      <c r="AE675" s="393"/>
      <c r="AF675" s="393"/>
      <c r="AG675" s="393"/>
      <c r="AH675" s="393"/>
      <c r="AI675" s="394"/>
      <c r="AJ675" s="393"/>
      <c r="AK675" s="393"/>
      <c r="AL675" s="393"/>
      <c r="AM675" s="393"/>
      <c r="AN675" s="393"/>
    </row>
    <row r="676" spans="1:40" x14ac:dyDescent="0.5">
      <c r="A676" s="393"/>
      <c r="B676" s="392">
        <f t="shared" si="10"/>
        <v>0</v>
      </c>
      <c r="C676" s="392"/>
      <c r="D676" s="392"/>
      <c r="E676" s="392"/>
      <c r="F676" s="392"/>
      <c r="G676" s="392"/>
      <c r="H676" s="392"/>
      <c r="I676" s="392"/>
      <c r="J676" s="392"/>
      <c r="K676" s="392"/>
      <c r="L676" s="392"/>
      <c r="M676" s="392"/>
      <c r="N676" s="392"/>
      <c r="O676" s="392"/>
      <c r="P676" s="392"/>
      <c r="Q676" s="392"/>
      <c r="R676" s="392"/>
      <c r="S676" s="392"/>
      <c r="T676" s="392"/>
      <c r="U676" s="392"/>
      <c r="V676" s="392"/>
      <c r="W676" s="392"/>
      <c r="X676" s="392"/>
      <c r="Y676" s="392"/>
      <c r="Z676" s="392"/>
      <c r="AA676" s="392"/>
      <c r="AB676" s="392"/>
      <c r="AC676" s="392"/>
      <c r="AD676" s="393"/>
      <c r="AE676" s="393"/>
      <c r="AF676" s="393"/>
      <c r="AG676" s="393"/>
      <c r="AH676" s="393"/>
      <c r="AI676" s="394"/>
      <c r="AJ676" s="393"/>
      <c r="AK676" s="393"/>
      <c r="AL676" s="393"/>
      <c r="AM676" s="393"/>
      <c r="AN676" s="393"/>
    </row>
    <row r="677" spans="1:40" x14ac:dyDescent="0.5">
      <c r="A677" s="393"/>
      <c r="B677" s="392">
        <f t="shared" si="10"/>
        <v>0</v>
      </c>
      <c r="C677" s="392"/>
      <c r="D677" s="392"/>
      <c r="E677" s="392"/>
      <c r="F677" s="392"/>
      <c r="G677" s="392"/>
      <c r="H677" s="392"/>
      <c r="I677" s="392"/>
      <c r="J677" s="392"/>
      <c r="K677" s="392"/>
      <c r="L677" s="392"/>
      <c r="M677" s="392"/>
      <c r="N677" s="392"/>
      <c r="O677" s="392"/>
      <c r="P677" s="392"/>
      <c r="Q677" s="392"/>
      <c r="R677" s="392"/>
      <c r="S677" s="392"/>
      <c r="T677" s="392"/>
      <c r="U677" s="392"/>
      <c r="V677" s="392"/>
      <c r="W677" s="392"/>
      <c r="X677" s="392"/>
      <c r="Y677" s="392"/>
      <c r="Z677" s="392"/>
      <c r="AA677" s="392"/>
      <c r="AB677" s="392"/>
      <c r="AC677" s="392"/>
      <c r="AD677" s="393"/>
      <c r="AE677" s="393"/>
      <c r="AF677" s="393"/>
      <c r="AG677" s="393"/>
      <c r="AH677" s="393"/>
      <c r="AI677" s="394"/>
      <c r="AJ677" s="393"/>
      <c r="AK677" s="393"/>
      <c r="AL677" s="393"/>
      <c r="AM677" s="393"/>
      <c r="AN677" s="393"/>
    </row>
    <row r="678" spans="1:40" x14ac:dyDescent="0.5">
      <c r="A678" s="393"/>
      <c r="B678" s="392">
        <f t="shared" si="10"/>
        <v>0</v>
      </c>
      <c r="C678" s="392"/>
      <c r="D678" s="392"/>
      <c r="E678" s="392"/>
      <c r="F678" s="392"/>
      <c r="G678" s="392"/>
      <c r="H678" s="392"/>
      <c r="I678" s="392"/>
      <c r="J678" s="392"/>
      <c r="K678" s="392"/>
      <c r="L678" s="392"/>
      <c r="M678" s="392"/>
      <c r="N678" s="392"/>
      <c r="O678" s="392"/>
      <c r="P678" s="392"/>
      <c r="Q678" s="392"/>
      <c r="R678" s="392"/>
      <c r="S678" s="392"/>
      <c r="T678" s="392"/>
      <c r="U678" s="392"/>
      <c r="V678" s="392"/>
      <c r="W678" s="392"/>
      <c r="X678" s="392"/>
      <c r="Y678" s="392"/>
      <c r="Z678" s="392"/>
      <c r="AA678" s="392"/>
      <c r="AB678" s="392"/>
      <c r="AC678" s="392"/>
      <c r="AD678" s="393"/>
      <c r="AE678" s="393"/>
      <c r="AF678" s="393"/>
      <c r="AG678" s="393"/>
      <c r="AH678" s="393"/>
      <c r="AI678" s="394"/>
      <c r="AJ678" s="393"/>
      <c r="AK678" s="393"/>
      <c r="AL678" s="393"/>
      <c r="AM678" s="393"/>
      <c r="AN678" s="393"/>
    </row>
    <row r="679" spans="1:40" x14ac:dyDescent="0.5">
      <c r="A679" s="393"/>
      <c r="B679" s="392">
        <f t="shared" si="10"/>
        <v>0</v>
      </c>
      <c r="C679" s="392"/>
      <c r="D679" s="392"/>
      <c r="E679" s="392"/>
      <c r="F679" s="392"/>
      <c r="G679" s="392"/>
      <c r="H679" s="392"/>
      <c r="I679" s="392"/>
      <c r="J679" s="392"/>
      <c r="K679" s="392"/>
      <c r="L679" s="392"/>
      <c r="M679" s="392"/>
      <c r="N679" s="392"/>
      <c r="O679" s="392"/>
      <c r="P679" s="392"/>
      <c r="Q679" s="392"/>
      <c r="R679" s="392"/>
      <c r="S679" s="392"/>
      <c r="T679" s="392"/>
      <c r="U679" s="392"/>
      <c r="V679" s="392"/>
      <c r="W679" s="392"/>
      <c r="X679" s="392"/>
      <c r="Y679" s="392"/>
      <c r="Z679" s="392"/>
      <c r="AA679" s="392"/>
      <c r="AB679" s="392"/>
      <c r="AC679" s="392"/>
      <c r="AD679" s="393"/>
      <c r="AE679" s="393"/>
      <c r="AF679" s="393"/>
      <c r="AG679" s="393"/>
      <c r="AH679" s="393"/>
      <c r="AI679" s="394"/>
      <c r="AJ679" s="393"/>
      <c r="AK679" s="393"/>
      <c r="AL679" s="393"/>
      <c r="AM679" s="393"/>
      <c r="AN679" s="393"/>
    </row>
    <row r="680" spans="1:40" x14ac:dyDescent="0.5">
      <c r="A680" s="393"/>
      <c r="B680" s="392">
        <f t="shared" si="10"/>
        <v>0</v>
      </c>
      <c r="C680" s="392"/>
      <c r="D680" s="392"/>
      <c r="E680" s="392"/>
      <c r="F680" s="392"/>
      <c r="G680" s="392"/>
      <c r="H680" s="392"/>
      <c r="I680" s="392"/>
      <c r="J680" s="392"/>
      <c r="K680" s="392"/>
      <c r="L680" s="392"/>
      <c r="M680" s="392"/>
      <c r="N680" s="392"/>
      <c r="O680" s="392"/>
      <c r="P680" s="392"/>
      <c r="Q680" s="392"/>
      <c r="R680" s="392"/>
      <c r="S680" s="392"/>
      <c r="T680" s="392"/>
      <c r="U680" s="392"/>
      <c r="V680" s="392"/>
      <c r="W680" s="392"/>
      <c r="X680" s="392"/>
      <c r="Y680" s="392"/>
      <c r="Z680" s="392"/>
      <c r="AA680" s="392"/>
      <c r="AB680" s="392"/>
      <c r="AC680" s="392"/>
      <c r="AD680" s="393"/>
      <c r="AE680" s="393"/>
      <c r="AF680" s="393"/>
      <c r="AG680" s="393"/>
      <c r="AH680" s="393"/>
      <c r="AI680" s="394"/>
      <c r="AJ680" s="393"/>
      <c r="AK680" s="393"/>
      <c r="AL680" s="393"/>
      <c r="AM680" s="393"/>
      <c r="AN680" s="393"/>
    </row>
    <row r="681" spans="1:40" x14ac:dyDescent="0.5">
      <c r="A681" s="393"/>
      <c r="B681" s="392">
        <f t="shared" si="10"/>
        <v>0</v>
      </c>
      <c r="C681" s="392"/>
      <c r="D681" s="392"/>
      <c r="E681" s="392"/>
      <c r="F681" s="392"/>
      <c r="G681" s="392"/>
      <c r="H681" s="392"/>
      <c r="I681" s="392"/>
      <c r="J681" s="392"/>
      <c r="K681" s="392"/>
      <c r="L681" s="392"/>
      <c r="M681" s="392"/>
      <c r="N681" s="392"/>
      <c r="O681" s="392"/>
      <c r="P681" s="392"/>
      <c r="Q681" s="392"/>
      <c r="R681" s="392"/>
      <c r="S681" s="392"/>
      <c r="T681" s="392"/>
      <c r="U681" s="392"/>
      <c r="V681" s="392"/>
      <c r="W681" s="392"/>
      <c r="X681" s="392"/>
      <c r="Y681" s="392"/>
      <c r="Z681" s="392"/>
      <c r="AA681" s="392"/>
      <c r="AB681" s="392"/>
      <c r="AC681" s="392"/>
      <c r="AD681" s="393"/>
      <c r="AE681" s="393"/>
      <c r="AF681" s="393"/>
      <c r="AG681" s="393"/>
      <c r="AH681" s="393"/>
      <c r="AI681" s="394"/>
      <c r="AJ681" s="393"/>
      <c r="AK681" s="393"/>
      <c r="AL681" s="393"/>
      <c r="AM681" s="393"/>
      <c r="AN681" s="393"/>
    </row>
    <row r="682" spans="1:40" x14ac:dyDescent="0.5">
      <c r="A682" s="393"/>
      <c r="B682" s="392">
        <f t="shared" si="10"/>
        <v>0</v>
      </c>
      <c r="C682" s="392"/>
      <c r="D682" s="392"/>
      <c r="E682" s="392"/>
      <c r="F682" s="392"/>
      <c r="G682" s="392"/>
      <c r="H682" s="392"/>
      <c r="I682" s="392"/>
      <c r="J682" s="392"/>
      <c r="K682" s="392"/>
      <c r="L682" s="392"/>
      <c r="M682" s="392"/>
      <c r="N682" s="392"/>
      <c r="O682" s="392"/>
      <c r="P682" s="392"/>
      <c r="Q682" s="392"/>
      <c r="R682" s="392"/>
      <c r="S682" s="392"/>
      <c r="T682" s="392"/>
      <c r="U682" s="392"/>
      <c r="V682" s="392"/>
      <c r="W682" s="392"/>
      <c r="X682" s="392"/>
      <c r="Y682" s="392"/>
      <c r="Z682" s="392"/>
      <c r="AA682" s="392"/>
      <c r="AB682" s="392"/>
      <c r="AC682" s="392"/>
      <c r="AD682" s="393"/>
      <c r="AE682" s="393"/>
      <c r="AF682" s="393"/>
      <c r="AG682" s="393"/>
      <c r="AH682" s="393"/>
      <c r="AI682" s="394"/>
      <c r="AJ682" s="393"/>
      <c r="AK682" s="393"/>
      <c r="AL682" s="393"/>
      <c r="AM682" s="393"/>
      <c r="AN682" s="393"/>
    </row>
    <row r="683" spans="1:40" x14ac:dyDescent="0.5">
      <c r="A683" s="393"/>
      <c r="B683" s="392">
        <f t="shared" si="10"/>
        <v>0</v>
      </c>
      <c r="C683" s="392"/>
      <c r="D683" s="392"/>
      <c r="E683" s="392"/>
      <c r="F683" s="392"/>
      <c r="G683" s="392"/>
      <c r="H683" s="392"/>
      <c r="I683" s="392"/>
      <c r="J683" s="392"/>
      <c r="K683" s="392"/>
      <c r="L683" s="392"/>
      <c r="M683" s="392"/>
      <c r="N683" s="392"/>
      <c r="O683" s="392"/>
      <c r="P683" s="392"/>
      <c r="Q683" s="392"/>
      <c r="R683" s="392"/>
      <c r="S683" s="392"/>
      <c r="T683" s="392"/>
      <c r="U683" s="392"/>
      <c r="V683" s="392"/>
      <c r="W683" s="392"/>
      <c r="X683" s="392"/>
      <c r="Y683" s="392"/>
      <c r="Z683" s="392"/>
      <c r="AA683" s="392"/>
      <c r="AB683" s="392"/>
      <c r="AC683" s="392"/>
      <c r="AD683" s="393"/>
      <c r="AE683" s="393"/>
      <c r="AF683" s="393"/>
      <c r="AG683" s="393"/>
      <c r="AH683" s="393"/>
      <c r="AI683" s="394"/>
      <c r="AJ683" s="393"/>
      <c r="AK683" s="393"/>
      <c r="AL683" s="393"/>
      <c r="AM683" s="393"/>
      <c r="AN683" s="393"/>
    </row>
    <row r="684" spans="1:40" x14ac:dyDescent="0.5">
      <c r="A684" s="393"/>
      <c r="B684" s="392">
        <f t="shared" si="10"/>
        <v>0</v>
      </c>
      <c r="C684" s="392"/>
      <c r="D684" s="392"/>
      <c r="E684" s="392"/>
      <c r="F684" s="392"/>
      <c r="G684" s="392"/>
      <c r="H684" s="392"/>
      <c r="I684" s="392"/>
      <c r="J684" s="392"/>
      <c r="K684" s="392"/>
      <c r="L684" s="392"/>
      <c r="M684" s="392"/>
      <c r="N684" s="392"/>
      <c r="O684" s="392"/>
      <c r="P684" s="392"/>
      <c r="Q684" s="392"/>
      <c r="R684" s="392"/>
      <c r="S684" s="392"/>
      <c r="T684" s="392"/>
      <c r="U684" s="392"/>
      <c r="V684" s="392"/>
      <c r="W684" s="392"/>
      <c r="X684" s="392"/>
      <c r="Y684" s="392"/>
      <c r="Z684" s="392"/>
      <c r="AA684" s="392"/>
      <c r="AB684" s="392"/>
      <c r="AC684" s="392"/>
      <c r="AD684" s="393"/>
      <c r="AE684" s="393"/>
      <c r="AF684" s="393"/>
      <c r="AG684" s="393"/>
      <c r="AH684" s="393"/>
      <c r="AI684" s="394"/>
      <c r="AJ684" s="393"/>
      <c r="AK684" s="393"/>
      <c r="AL684" s="393"/>
      <c r="AM684" s="393"/>
      <c r="AN684" s="393"/>
    </row>
    <row r="685" spans="1:40" x14ac:dyDescent="0.5">
      <c r="A685" s="393"/>
      <c r="B685" s="392">
        <f t="shared" si="10"/>
        <v>0</v>
      </c>
      <c r="C685" s="392"/>
      <c r="D685" s="392"/>
      <c r="E685" s="392"/>
      <c r="F685" s="392"/>
      <c r="G685" s="392"/>
      <c r="H685" s="392"/>
      <c r="I685" s="392"/>
      <c r="J685" s="392"/>
      <c r="K685" s="392"/>
      <c r="L685" s="392"/>
      <c r="M685" s="392"/>
      <c r="N685" s="392"/>
      <c r="O685" s="392"/>
      <c r="P685" s="392"/>
      <c r="Q685" s="392"/>
      <c r="R685" s="392"/>
      <c r="S685" s="392"/>
      <c r="T685" s="392"/>
      <c r="U685" s="392"/>
      <c r="V685" s="392"/>
      <c r="W685" s="392"/>
      <c r="X685" s="392"/>
      <c r="Y685" s="392"/>
      <c r="Z685" s="392"/>
      <c r="AA685" s="392"/>
      <c r="AB685" s="392"/>
      <c r="AC685" s="392"/>
      <c r="AD685" s="393"/>
      <c r="AE685" s="393"/>
      <c r="AF685" s="393"/>
      <c r="AG685" s="393"/>
      <c r="AH685" s="393"/>
      <c r="AI685" s="394"/>
      <c r="AJ685" s="393"/>
      <c r="AK685" s="393"/>
      <c r="AL685" s="393"/>
      <c r="AM685" s="393"/>
      <c r="AN685" s="393"/>
    </row>
    <row r="686" spans="1:40" x14ac:dyDescent="0.5">
      <c r="A686" s="393"/>
      <c r="B686" s="392">
        <f t="shared" si="10"/>
        <v>0</v>
      </c>
      <c r="C686" s="392"/>
      <c r="D686" s="392"/>
      <c r="E686" s="392"/>
      <c r="F686" s="392"/>
      <c r="G686" s="392"/>
      <c r="H686" s="392"/>
      <c r="I686" s="392"/>
      <c r="J686" s="392"/>
      <c r="K686" s="392"/>
      <c r="L686" s="392"/>
      <c r="M686" s="392"/>
      <c r="N686" s="392"/>
      <c r="O686" s="392"/>
      <c r="P686" s="392"/>
      <c r="Q686" s="392"/>
      <c r="R686" s="392"/>
      <c r="S686" s="392"/>
      <c r="T686" s="392"/>
      <c r="U686" s="392"/>
      <c r="V686" s="392"/>
      <c r="W686" s="392"/>
      <c r="X686" s="392"/>
      <c r="Y686" s="392"/>
      <c r="Z686" s="392"/>
      <c r="AA686" s="392"/>
      <c r="AB686" s="392"/>
      <c r="AC686" s="392"/>
      <c r="AD686" s="393"/>
      <c r="AE686" s="393"/>
      <c r="AF686" s="393"/>
      <c r="AG686" s="393"/>
      <c r="AH686" s="393"/>
      <c r="AI686" s="394"/>
      <c r="AJ686" s="393"/>
      <c r="AK686" s="393"/>
      <c r="AL686" s="393"/>
      <c r="AM686" s="393"/>
      <c r="AN686" s="393"/>
    </row>
    <row r="687" spans="1:40" x14ac:dyDescent="0.5">
      <c r="A687" s="393"/>
      <c r="B687" s="392">
        <f t="shared" si="10"/>
        <v>0</v>
      </c>
      <c r="C687" s="392"/>
      <c r="D687" s="392"/>
      <c r="E687" s="392"/>
      <c r="F687" s="392"/>
      <c r="G687" s="392"/>
      <c r="H687" s="392"/>
      <c r="I687" s="392"/>
      <c r="J687" s="392"/>
      <c r="K687" s="392"/>
      <c r="L687" s="392"/>
      <c r="M687" s="392"/>
      <c r="N687" s="392"/>
      <c r="O687" s="392"/>
      <c r="P687" s="392"/>
      <c r="Q687" s="392"/>
      <c r="R687" s="392"/>
      <c r="S687" s="392"/>
      <c r="T687" s="392"/>
      <c r="U687" s="392"/>
      <c r="V687" s="392"/>
      <c r="W687" s="392"/>
      <c r="X687" s="392"/>
      <c r="Y687" s="392"/>
      <c r="Z687" s="392"/>
      <c r="AA687" s="392"/>
      <c r="AB687" s="392"/>
      <c r="AC687" s="392"/>
      <c r="AD687" s="393"/>
      <c r="AE687" s="393"/>
      <c r="AF687" s="393"/>
      <c r="AG687" s="393"/>
      <c r="AH687" s="393"/>
      <c r="AI687" s="394"/>
      <c r="AJ687" s="393"/>
      <c r="AK687" s="393"/>
      <c r="AL687" s="393"/>
      <c r="AM687" s="393"/>
      <c r="AN687" s="393"/>
    </row>
    <row r="688" spans="1:40" x14ac:dyDescent="0.5">
      <c r="A688" s="393"/>
      <c r="B688" s="392">
        <f t="shared" si="10"/>
        <v>0</v>
      </c>
      <c r="C688" s="392"/>
      <c r="D688" s="392"/>
      <c r="E688" s="392"/>
      <c r="F688" s="392"/>
      <c r="G688" s="392"/>
      <c r="H688" s="392"/>
      <c r="I688" s="392"/>
      <c r="J688" s="392"/>
      <c r="K688" s="392"/>
      <c r="L688" s="392"/>
      <c r="M688" s="392"/>
      <c r="N688" s="392"/>
      <c r="O688" s="392"/>
      <c r="P688" s="392"/>
      <c r="Q688" s="392"/>
      <c r="R688" s="392"/>
      <c r="S688" s="392"/>
      <c r="T688" s="392"/>
      <c r="U688" s="392"/>
      <c r="V688" s="392"/>
      <c r="W688" s="392"/>
      <c r="X688" s="392"/>
      <c r="Y688" s="392"/>
      <c r="Z688" s="392"/>
      <c r="AA688" s="392"/>
      <c r="AB688" s="392"/>
      <c r="AC688" s="392"/>
      <c r="AD688" s="393"/>
      <c r="AE688" s="393"/>
      <c r="AF688" s="393"/>
      <c r="AG688" s="393"/>
      <c r="AH688" s="393"/>
      <c r="AI688" s="394"/>
      <c r="AJ688" s="393"/>
      <c r="AK688" s="393"/>
      <c r="AL688" s="393"/>
      <c r="AM688" s="393"/>
      <c r="AN688" s="393"/>
    </row>
    <row r="689" spans="1:40" x14ac:dyDescent="0.5">
      <c r="A689" s="393"/>
      <c r="B689" s="392">
        <f t="shared" si="10"/>
        <v>0</v>
      </c>
      <c r="C689" s="392"/>
      <c r="D689" s="392"/>
      <c r="E689" s="392"/>
      <c r="F689" s="392"/>
      <c r="G689" s="392"/>
      <c r="H689" s="392"/>
      <c r="I689" s="392"/>
      <c r="J689" s="392"/>
      <c r="K689" s="392"/>
      <c r="L689" s="392"/>
      <c r="M689" s="392"/>
      <c r="N689" s="392"/>
      <c r="O689" s="392"/>
      <c r="P689" s="392"/>
      <c r="Q689" s="392"/>
      <c r="R689" s="392"/>
      <c r="S689" s="392"/>
      <c r="T689" s="392"/>
      <c r="U689" s="392"/>
      <c r="V689" s="392"/>
      <c r="W689" s="392"/>
      <c r="X689" s="392"/>
      <c r="Y689" s="392"/>
      <c r="Z689" s="392"/>
      <c r="AA689" s="392"/>
      <c r="AB689" s="392"/>
      <c r="AC689" s="392"/>
      <c r="AD689" s="393"/>
      <c r="AE689" s="393"/>
      <c r="AF689" s="393"/>
      <c r="AG689" s="393"/>
      <c r="AH689" s="393"/>
      <c r="AI689" s="394"/>
      <c r="AJ689" s="393"/>
      <c r="AK689" s="393"/>
      <c r="AL689" s="393"/>
      <c r="AM689" s="393"/>
      <c r="AN689" s="393"/>
    </row>
    <row r="690" spans="1:40" x14ac:dyDescent="0.5">
      <c r="A690" s="393"/>
      <c r="B690" s="392">
        <f t="shared" si="10"/>
        <v>0</v>
      </c>
      <c r="C690" s="392"/>
      <c r="D690" s="392"/>
      <c r="E690" s="392"/>
      <c r="F690" s="392"/>
      <c r="G690" s="392"/>
      <c r="H690" s="392"/>
      <c r="I690" s="392"/>
      <c r="J690" s="392"/>
      <c r="K690" s="392"/>
      <c r="L690" s="392"/>
      <c r="M690" s="392"/>
      <c r="N690" s="392"/>
      <c r="O690" s="392"/>
      <c r="P690" s="392"/>
      <c r="Q690" s="392"/>
      <c r="R690" s="392"/>
      <c r="S690" s="392"/>
      <c r="T690" s="392"/>
      <c r="U690" s="392"/>
      <c r="V690" s="392"/>
      <c r="W690" s="392"/>
      <c r="X690" s="392"/>
      <c r="Y690" s="392"/>
      <c r="Z690" s="392"/>
      <c r="AA690" s="392"/>
      <c r="AB690" s="392"/>
      <c r="AC690" s="392"/>
      <c r="AD690" s="393"/>
      <c r="AE690" s="393"/>
      <c r="AF690" s="393"/>
      <c r="AG690" s="393"/>
      <c r="AH690" s="393"/>
      <c r="AI690" s="394"/>
      <c r="AJ690" s="393"/>
      <c r="AK690" s="393"/>
      <c r="AL690" s="393"/>
      <c r="AM690" s="393"/>
      <c r="AN690" s="393"/>
    </row>
    <row r="691" spans="1:40" x14ac:dyDescent="0.5">
      <c r="A691" s="393"/>
      <c r="B691" s="392">
        <f t="shared" si="10"/>
        <v>0</v>
      </c>
      <c r="C691" s="392"/>
      <c r="D691" s="392"/>
      <c r="E691" s="392"/>
      <c r="F691" s="392"/>
      <c r="G691" s="392"/>
      <c r="H691" s="392"/>
      <c r="I691" s="392"/>
      <c r="J691" s="392"/>
      <c r="K691" s="392"/>
      <c r="L691" s="392"/>
      <c r="M691" s="392"/>
      <c r="N691" s="392"/>
      <c r="O691" s="392"/>
      <c r="P691" s="392"/>
      <c r="Q691" s="392"/>
      <c r="R691" s="392"/>
      <c r="S691" s="392"/>
      <c r="T691" s="392"/>
      <c r="U691" s="392"/>
      <c r="V691" s="392"/>
      <c r="W691" s="392"/>
      <c r="X691" s="392"/>
      <c r="Y691" s="392"/>
      <c r="Z691" s="392"/>
      <c r="AA691" s="392"/>
      <c r="AB691" s="392"/>
      <c r="AC691" s="392"/>
      <c r="AD691" s="393"/>
      <c r="AE691" s="393"/>
      <c r="AF691" s="393"/>
      <c r="AG691" s="393"/>
      <c r="AH691" s="393"/>
      <c r="AI691" s="394"/>
      <c r="AJ691" s="393"/>
      <c r="AK691" s="393"/>
      <c r="AL691" s="393"/>
      <c r="AM691" s="393"/>
      <c r="AN691" s="393"/>
    </row>
    <row r="692" spans="1:40" x14ac:dyDescent="0.5">
      <c r="A692" s="393"/>
      <c r="B692" s="392">
        <f t="shared" si="10"/>
        <v>0</v>
      </c>
      <c r="C692" s="392"/>
      <c r="D692" s="392"/>
      <c r="E692" s="392"/>
      <c r="F692" s="392"/>
      <c r="G692" s="392"/>
      <c r="H692" s="392"/>
      <c r="I692" s="392"/>
      <c r="J692" s="392"/>
      <c r="K692" s="392"/>
      <c r="L692" s="392"/>
      <c r="M692" s="392"/>
      <c r="N692" s="392"/>
      <c r="O692" s="392"/>
      <c r="P692" s="392"/>
      <c r="Q692" s="392"/>
      <c r="R692" s="392"/>
      <c r="S692" s="392"/>
      <c r="T692" s="392"/>
      <c r="U692" s="392"/>
      <c r="V692" s="392"/>
      <c r="W692" s="392"/>
      <c r="X692" s="392"/>
      <c r="Y692" s="392"/>
      <c r="Z692" s="392"/>
      <c r="AA692" s="392"/>
      <c r="AB692" s="392"/>
      <c r="AC692" s="392"/>
      <c r="AD692" s="393"/>
      <c r="AE692" s="393"/>
      <c r="AF692" s="393"/>
      <c r="AG692" s="393"/>
      <c r="AH692" s="393"/>
      <c r="AI692" s="394"/>
      <c r="AJ692" s="393"/>
      <c r="AK692" s="393"/>
      <c r="AL692" s="393"/>
      <c r="AM692" s="393"/>
      <c r="AN692" s="393"/>
    </row>
    <row r="693" spans="1:40" x14ac:dyDescent="0.5">
      <c r="A693" s="393"/>
      <c r="B693" s="392">
        <f t="shared" si="10"/>
        <v>0</v>
      </c>
      <c r="C693" s="392"/>
      <c r="D693" s="392"/>
      <c r="E693" s="392"/>
      <c r="F693" s="392"/>
      <c r="G693" s="392"/>
      <c r="H693" s="392"/>
      <c r="I693" s="392"/>
      <c r="J693" s="392"/>
      <c r="K693" s="392"/>
      <c r="L693" s="392"/>
      <c r="M693" s="392"/>
      <c r="N693" s="392"/>
      <c r="O693" s="392"/>
      <c r="P693" s="392"/>
      <c r="Q693" s="392"/>
      <c r="R693" s="392"/>
      <c r="S693" s="392"/>
      <c r="T693" s="392"/>
      <c r="U693" s="392"/>
      <c r="V693" s="392"/>
      <c r="W693" s="392"/>
      <c r="X693" s="392"/>
      <c r="Y693" s="392"/>
      <c r="Z693" s="392"/>
      <c r="AA693" s="392"/>
      <c r="AB693" s="392"/>
      <c r="AC693" s="392"/>
      <c r="AD693" s="393"/>
      <c r="AE693" s="393"/>
      <c r="AF693" s="393"/>
      <c r="AG693" s="393"/>
      <c r="AH693" s="393"/>
      <c r="AI693" s="394"/>
      <c r="AJ693" s="393"/>
      <c r="AK693" s="393"/>
      <c r="AL693" s="393"/>
      <c r="AM693" s="393"/>
      <c r="AN693" s="393"/>
    </row>
    <row r="694" spans="1:40" x14ac:dyDescent="0.5">
      <c r="A694" s="393"/>
      <c r="B694" s="392">
        <f t="shared" si="10"/>
        <v>0</v>
      </c>
      <c r="C694" s="392"/>
      <c r="D694" s="392"/>
      <c r="E694" s="392"/>
      <c r="F694" s="392"/>
      <c r="G694" s="392"/>
      <c r="H694" s="392"/>
      <c r="I694" s="392"/>
      <c r="J694" s="392"/>
      <c r="K694" s="392"/>
      <c r="L694" s="392"/>
      <c r="M694" s="392"/>
      <c r="N694" s="392"/>
      <c r="O694" s="392"/>
      <c r="P694" s="392"/>
      <c r="Q694" s="392"/>
      <c r="R694" s="392"/>
      <c r="S694" s="392"/>
      <c r="T694" s="392"/>
      <c r="U694" s="392"/>
      <c r="V694" s="392"/>
      <c r="W694" s="392"/>
      <c r="X694" s="392"/>
      <c r="Y694" s="392"/>
      <c r="Z694" s="392"/>
      <c r="AA694" s="392"/>
      <c r="AB694" s="392"/>
      <c r="AC694" s="392"/>
      <c r="AD694" s="393"/>
      <c r="AE694" s="393"/>
      <c r="AF694" s="393"/>
      <c r="AG694" s="393"/>
      <c r="AH694" s="393"/>
      <c r="AI694" s="394"/>
      <c r="AJ694" s="393"/>
      <c r="AK694" s="393"/>
      <c r="AL694" s="393"/>
      <c r="AM694" s="393"/>
      <c r="AN694" s="393"/>
    </row>
    <row r="695" spans="1:40" x14ac:dyDescent="0.5">
      <c r="A695" s="393"/>
      <c r="B695" s="392">
        <f t="shared" si="10"/>
        <v>0</v>
      </c>
      <c r="C695" s="392"/>
      <c r="D695" s="392"/>
      <c r="E695" s="392"/>
      <c r="F695" s="392"/>
      <c r="G695" s="392"/>
      <c r="H695" s="392"/>
      <c r="I695" s="392"/>
      <c r="J695" s="392"/>
      <c r="K695" s="392"/>
      <c r="L695" s="392"/>
      <c r="M695" s="392"/>
      <c r="N695" s="392"/>
      <c r="O695" s="392"/>
      <c r="P695" s="392"/>
      <c r="Q695" s="392"/>
      <c r="R695" s="392"/>
      <c r="S695" s="392"/>
      <c r="T695" s="392"/>
      <c r="U695" s="392"/>
      <c r="V695" s="392"/>
      <c r="W695" s="392"/>
      <c r="X695" s="392"/>
      <c r="Y695" s="392"/>
      <c r="Z695" s="392"/>
      <c r="AA695" s="392"/>
      <c r="AB695" s="392"/>
      <c r="AC695" s="392"/>
      <c r="AD695" s="393"/>
      <c r="AE695" s="393"/>
      <c r="AF695" s="393"/>
      <c r="AG695" s="393"/>
      <c r="AH695" s="393"/>
      <c r="AI695" s="394"/>
      <c r="AJ695" s="393"/>
      <c r="AK695" s="393"/>
      <c r="AL695" s="393"/>
      <c r="AM695" s="393"/>
      <c r="AN695" s="393"/>
    </row>
    <row r="696" spans="1:40" x14ac:dyDescent="0.5">
      <c r="A696" s="393"/>
      <c r="B696" s="392">
        <f t="shared" si="10"/>
        <v>0</v>
      </c>
      <c r="C696" s="392"/>
      <c r="D696" s="392"/>
      <c r="E696" s="392"/>
      <c r="F696" s="392"/>
      <c r="G696" s="392"/>
      <c r="H696" s="392"/>
      <c r="I696" s="392"/>
      <c r="J696" s="392"/>
      <c r="K696" s="392"/>
      <c r="L696" s="392"/>
      <c r="M696" s="392"/>
      <c r="N696" s="392"/>
      <c r="O696" s="392"/>
      <c r="P696" s="392"/>
      <c r="Q696" s="392"/>
      <c r="R696" s="392"/>
      <c r="S696" s="392"/>
      <c r="T696" s="392"/>
      <c r="U696" s="392"/>
      <c r="V696" s="392"/>
      <c r="W696" s="392"/>
      <c r="X696" s="392"/>
      <c r="Y696" s="392"/>
      <c r="Z696" s="392"/>
      <c r="AA696" s="392"/>
      <c r="AB696" s="392"/>
      <c r="AC696" s="392"/>
      <c r="AD696" s="393"/>
      <c r="AE696" s="393"/>
      <c r="AF696" s="393"/>
      <c r="AG696" s="393"/>
      <c r="AH696" s="393"/>
      <c r="AI696" s="394"/>
      <c r="AJ696" s="393"/>
      <c r="AK696" s="393"/>
      <c r="AL696" s="393"/>
      <c r="AM696" s="393"/>
      <c r="AN696" s="393"/>
    </row>
    <row r="697" spans="1:40" x14ac:dyDescent="0.5">
      <c r="A697" s="393"/>
      <c r="B697" s="392">
        <f t="shared" si="10"/>
        <v>0</v>
      </c>
      <c r="C697" s="392"/>
      <c r="D697" s="392"/>
      <c r="E697" s="392"/>
      <c r="F697" s="392"/>
      <c r="G697" s="392"/>
      <c r="H697" s="392"/>
      <c r="I697" s="392"/>
      <c r="J697" s="392"/>
      <c r="K697" s="392"/>
      <c r="L697" s="392"/>
      <c r="M697" s="392"/>
      <c r="N697" s="392"/>
      <c r="O697" s="392"/>
      <c r="P697" s="392"/>
      <c r="Q697" s="392"/>
      <c r="R697" s="392"/>
      <c r="S697" s="392"/>
      <c r="T697" s="392"/>
      <c r="U697" s="392"/>
      <c r="V697" s="392"/>
      <c r="W697" s="392"/>
      <c r="X697" s="392"/>
      <c r="Y697" s="392"/>
      <c r="Z697" s="392"/>
      <c r="AA697" s="392"/>
      <c r="AB697" s="392"/>
      <c r="AC697" s="392"/>
      <c r="AD697" s="393"/>
      <c r="AE697" s="393"/>
      <c r="AF697" s="393"/>
      <c r="AG697" s="393"/>
      <c r="AH697" s="393"/>
      <c r="AI697" s="394"/>
      <c r="AJ697" s="393"/>
      <c r="AK697" s="393"/>
      <c r="AL697" s="393"/>
      <c r="AM697" s="393"/>
      <c r="AN697" s="393"/>
    </row>
    <row r="698" spans="1:40" x14ac:dyDescent="0.5">
      <c r="A698" s="393"/>
      <c r="B698" s="392">
        <f t="shared" si="10"/>
        <v>0</v>
      </c>
      <c r="C698" s="392"/>
      <c r="D698" s="392"/>
      <c r="E698" s="392"/>
      <c r="F698" s="392"/>
      <c r="G698" s="392"/>
      <c r="H698" s="392"/>
      <c r="I698" s="392"/>
      <c r="J698" s="392"/>
      <c r="K698" s="392"/>
      <c r="L698" s="392"/>
      <c r="M698" s="392"/>
      <c r="N698" s="392"/>
      <c r="O698" s="392"/>
      <c r="P698" s="392"/>
      <c r="Q698" s="392"/>
      <c r="R698" s="392"/>
      <c r="S698" s="392"/>
      <c r="T698" s="392"/>
      <c r="U698" s="392"/>
      <c r="V698" s="392"/>
      <c r="W698" s="392"/>
      <c r="X698" s="392"/>
      <c r="Y698" s="392"/>
      <c r="Z698" s="392"/>
      <c r="AA698" s="392"/>
      <c r="AB698" s="392"/>
      <c r="AC698" s="392"/>
      <c r="AD698" s="393"/>
      <c r="AE698" s="393"/>
      <c r="AF698" s="393"/>
      <c r="AG698" s="393"/>
      <c r="AH698" s="393"/>
      <c r="AI698" s="394"/>
      <c r="AJ698" s="393"/>
      <c r="AK698" s="393"/>
      <c r="AL698" s="393"/>
      <c r="AM698" s="393"/>
      <c r="AN698" s="393"/>
    </row>
    <row r="699" spans="1:40" x14ac:dyDescent="0.5">
      <c r="A699" s="393"/>
      <c r="B699" s="392">
        <f t="shared" si="10"/>
        <v>0</v>
      </c>
      <c r="C699" s="392"/>
      <c r="D699" s="392"/>
      <c r="E699" s="392"/>
      <c r="F699" s="392"/>
      <c r="G699" s="392"/>
      <c r="H699" s="392"/>
      <c r="I699" s="392"/>
      <c r="J699" s="392"/>
      <c r="K699" s="392"/>
      <c r="L699" s="392"/>
      <c r="M699" s="392"/>
      <c r="N699" s="392"/>
      <c r="O699" s="392"/>
      <c r="P699" s="392"/>
      <c r="Q699" s="392"/>
      <c r="R699" s="392"/>
      <c r="S699" s="392"/>
      <c r="T699" s="392"/>
      <c r="U699" s="392"/>
      <c r="V699" s="392"/>
      <c r="W699" s="392"/>
      <c r="X699" s="392"/>
      <c r="Y699" s="392"/>
      <c r="Z699" s="392"/>
      <c r="AA699" s="392"/>
      <c r="AB699" s="392"/>
      <c r="AC699" s="392"/>
      <c r="AD699" s="393"/>
      <c r="AE699" s="393"/>
      <c r="AF699" s="393"/>
      <c r="AG699" s="393"/>
      <c r="AH699" s="393"/>
      <c r="AI699" s="394"/>
      <c r="AJ699" s="393"/>
      <c r="AK699" s="393"/>
      <c r="AL699" s="393"/>
      <c r="AM699" s="393"/>
      <c r="AN699" s="393"/>
    </row>
    <row r="700" spans="1:40" x14ac:dyDescent="0.5">
      <c r="A700" s="393"/>
      <c r="B700" s="392">
        <f t="shared" si="10"/>
        <v>0</v>
      </c>
      <c r="C700" s="392"/>
      <c r="D700" s="392"/>
      <c r="E700" s="392"/>
      <c r="F700" s="392"/>
      <c r="G700" s="392"/>
      <c r="H700" s="392"/>
      <c r="I700" s="392"/>
      <c r="J700" s="392"/>
      <c r="K700" s="392"/>
      <c r="L700" s="392"/>
      <c r="M700" s="392"/>
      <c r="N700" s="392"/>
      <c r="O700" s="392"/>
      <c r="P700" s="392"/>
      <c r="Q700" s="392"/>
      <c r="R700" s="392"/>
      <c r="S700" s="392"/>
      <c r="T700" s="392"/>
      <c r="U700" s="392"/>
      <c r="V700" s="392"/>
      <c r="W700" s="392"/>
      <c r="X700" s="392"/>
      <c r="Y700" s="392"/>
      <c r="Z700" s="392"/>
      <c r="AA700" s="392"/>
      <c r="AB700" s="392"/>
      <c r="AC700" s="392"/>
      <c r="AD700" s="393"/>
      <c r="AE700" s="393"/>
      <c r="AF700" s="393"/>
      <c r="AG700" s="393"/>
      <c r="AH700" s="393"/>
      <c r="AI700" s="394"/>
      <c r="AJ700" s="393"/>
      <c r="AK700" s="393"/>
      <c r="AL700" s="393"/>
      <c r="AM700" s="393"/>
      <c r="AN700" s="393"/>
    </row>
    <row r="701" spans="1:40" x14ac:dyDescent="0.5">
      <c r="A701" s="393"/>
      <c r="B701" s="392">
        <f t="shared" si="10"/>
        <v>0</v>
      </c>
      <c r="C701" s="392"/>
      <c r="D701" s="392"/>
      <c r="E701" s="392"/>
      <c r="F701" s="392"/>
      <c r="G701" s="392"/>
      <c r="H701" s="392"/>
      <c r="I701" s="392"/>
      <c r="J701" s="392"/>
      <c r="K701" s="392"/>
      <c r="L701" s="392"/>
      <c r="M701" s="392"/>
      <c r="N701" s="392"/>
      <c r="O701" s="392"/>
      <c r="P701" s="392"/>
      <c r="Q701" s="392"/>
      <c r="R701" s="392"/>
      <c r="S701" s="392"/>
      <c r="T701" s="392"/>
      <c r="U701" s="392"/>
      <c r="V701" s="392"/>
      <c r="W701" s="392"/>
      <c r="X701" s="392"/>
      <c r="Y701" s="392"/>
      <c r="Z701" s="392"/>
      <c r="AA701" s="392"/>
      <c r="AB701" s="392"/>
      <c r="AC701" s="392"/>
      <c r="AD701" s="393"/>
      <c r="AE701" s="393"/>
      <c r="AF701" s="393"/>
      <c r="AG701" s="393"/>
      <c r="AH701" s="393"/>
      <c r="AI701" s="394"/>
      <c r="AJ701" s="393"/>
      <c r="AK701" s="393"/>
      <c r="AL701" s="393"/>
      <c r="AM701" s="393"/>
      <c r="AN701" s="393"/>
    </row>
    <row r="702" spans="1:40" x14ac:dyDescent="0.5">
      <c r="A702" s="393"/>
      <c r="B702" s="392">
        <f t="shared" si="10"/>
        <v>0</v>
      </c>
      <c r="C702" s="392"/>
      <c r="D702" s="392"/>
      <c r="E702" s="392"/>
      <c r="F702" s="392"/>
      <c r="G702" s="392"/>
      <c r="H702" s="392"/>
      <c r="I702" s="392"/>
      <c r="J702" s="392"/>
      <c r="K702" s="392"/>
      <c r="L702" s="392"/>
      <c r="M702" s="392"/>
      <c r="N702" s="392"/>
      <c r="O702" s="392"/>
      <c r="P702" s="392"/>
      <c r="Q702" s="392"/>
      <c r="R702" s="392"/>
      <c r="S702" s="392"/>
      <c r="T702" s="392"/>
      <c r="U702" s="392"/>
      <c r="V702" s="392"/>
      <c r="W702" s="392"/>
      <c r="X702" s="392"/>
      <c r="Y702" s="392"/>
      <c r="Z702" s="392"/>
      <c r="AA702" s="392"/>
      <c r="AB702" s="392"/>
      <c r="AC702" s="392"/>
      <c r="AD702" s="393"/>
      <c r="AE702" s="393"/>
      <c r="AF702" s="393"/>
      <c r="AG702" s="393"/>
      <c r="AH702" s="393"/>
      <c r="AI702" s="394"/>
      <c r="AJ702" s="393"/>
      <c r="AK702" s="393"/>
      <c r="AL702" s="393"/>
      <c r="AM702" s="393"/>
      <c r="AN702" s="393"/>
    </row>
    <row r="703" spans="1:40" x14ac:dyDescent="0.5">
      <c r="A703" s="393"/>
      <c r="B703" s="392">
        <f t="shared" si="10"/>
        <v>0</v>
      </c>
      <c r="C703" s="392"/>
      <c r="D703" s="392"/>
      <c r="E703" s="392"/>
      <c r="F703" s="392"/>
      <c r="G703" s="392"/>
      <c r="H703" s="392"/>
      <c r="I703" s="392"/>
      <c r="J703" s="392"/>
      <c r="K703" s="392"/>
      <c r="L703" s="392"/>
      <c r="M703" s="392"/>
      <c r="N703" s="392"/>
      <c r="O703" s="392"/>
      <c r="P703" s="392"/>
      <c r="Q703" s="392"/>
      <c r="R703" s="392"/>
      <c r="S703" s="392"/>
      <c r="T703" s="392"/>
      <c r="U703" s="392"/>
      <c r="V703" s="392"/>
      <c r="W703" s="392"/>
      <c r="X703" s="392"/>
      <c r="Y703" s="392"/>
      <c r="Z703" s="392"/>
      <c r="AA703" s="392"/>
      <c r="AB703" s="392"/>
      <c r="AC703" s="392"/>
      <c r="AD703" s="393"/>
      <c r="AE703" s="393"/>
      <c r="AF703" s="393"/>
      <c r="AG703" s="393"/>
      <c r="AH703" s="393"/>
      <c r="AI703" s="394"/>
      <c r="AJ703" s="393"/>
      <c r="AK703" s="393"/>
      <c r="AL703" s="393"/>
      <c r="AM703" s="393"/>
      <c r="AN703" s="393"/>
    </row>
    <row r="704" spans="1:40" x14ac:dyDescent="0.5">
      <c r="A704" s="393"/>
      <c r="B704" s="392">
        <f t="shared" si="10"/>
        <v>0</v>
      </c>
      <c r="C704" s="392"/>
      <c r="D704" s="392"/>
      <c r="E704" s="392"/>
      <c r="F704" s="392"/>
      <c r="G704" s="392"/>
      <c r="H704" s="392"/>
      <c r="I704" s="392"/>
      <c r="J704" s="392"/>
      <c r="K704" s="392"/>
      <c r="L704" s="392"/>
      <c r="M704" s="392"/>
      <c r="N704" s="392"/>
      <c r="O704" s="392"/>
      <c r="P704" s="392"/>
      <c r="Q704" s="392"/>
      <c r="R704" s="392"/>
      <c r="S704" s="392"/>
      <c r="T704" s="392"/>
      <c r="U704" s="392"/>
      <c r="V704" s="392"/>
      <c r="W704" s="392"/>
      <c r="X704" s="392"/>
      <c r="Y704" s="392"/>
      <c r="Z704" s="392"/>
      <c r="AA704" s="392"/>
      <c r="AB704" s="392"/>
      <c r="AC704" s="392"/>
      <c r="AD704" s="393"/>
      <c r="AE704" s="393"/>
      <c r="AF704" s="393"/>
      <c r="AG704" s="393"/>
      <c r="AH704" s="393"/>
      <c r="AI704" s="394"/>
      <c r="AJ704" s="393"/>
      <c r="AK704" s="393"/>
      <c r="AL704" s="393"/>
      <c r="AM704" s="393"/>
      <c r="AN704" s="393"/>
    </row>
    <row r="705" spans="1:40" x14ac:dyDescent="0.5">
      <c r="A705" s="393"/>
      <c r="B705" s="392">
        <f t="shared" si="10"/>
        <v>0</v>
      </c>
      <c r="C705" s="392"/>
      <c r="D705" s="392"/>
      <c r="E705" s="392"/>
      <c r="F705" s="392"/>
      <c r="G705" s="392"/>
      <c r="H705" s="392"/>
      <c r="I705" s="392"/>
      <c r="J705" s="392"/>
      <c r="K705" s="392"/>
      <c r="L705" s="392"/>
      <c r="M705" s="392"/>
      <c r="N705" s="392"/>
      <c r="O705" s="392"/>
      <c r="P705" s="392"/>
      <c r="Q705" s="392"/>
      <c r="R705" s="392"/>
      <c r="S705" s="392"/>
      <c r="T705" s="392"/>
      <c r="U705" s="392"/>
      <c r="V705" s="392"/>
      <c r="W705" s="392"/>
      <c r="X705" s="392"/>
      <c r="Y705" s="392"/>
      <c r="Z705" s="392"/>
      <c r="AA705" s="392"/>
      <c r="AB705" s="392"/>
      <c r="AC705" s="392"/>
      <c r="AD705" s="393"/>
      <c r="AE705" s="393"/>
      <c r="AF705" s="393"/>
      <c r="AG705" s="393"/>
      <c r="AH705" s="393"/>
      <c r="AI705" s="394"/>
      <c r="AJ705" s="393"/>
      <c r="AK705" s="393"/>
      <c r="AL705" s="393"/>
      <c r="AM705" s="393"/>
      <c r="AN705" s="393"/>
    </row>
    <row r="706" spans="1:40" x14ac:dyDescent="0.5">
      <c r="A706" s="393"/>
      <c r="B706" s="392">
        <f t="shared" si="10"/>
        <v>0</v>
      </c>
      <c r="C706" s="392"/>
      <c r="D706" s="392"/>
      <c r="E706" s="392"/>
      <c r="F706" s="392"/>
      <c r="G706" s="392"/>
      <c r="H706" s="392"/>
      <c r="I706" s="392"/>
      <c r="J706" s="392"/>
      <c r="K706" s="392"/>
      <c r="L706" s="392"/>
      <c r="M706" s="392"/>
      <c r="N706" s="392"/>
      <c r="O706" s="392"/>
      <c r="P706" s="392"/>
      <c r="Q706" s="392"/>
      <c r="R706" s="392"/>
      <c r="S706" s="392"/>
      <c r="T706" s="392"/>
      <c r="U706" s="392"/>
      <c r="V706" s="392"/>
      <c r="W706" s="392"/>
      <c r="X706" s="392"/>
      <c r="Y706" s="392"/>
      <c r="Z706" s="392"/>
      <c r="AA706" s="392"/>
      <c r="AB706" s="392"/>
      <c r="AC706" s="392"/>
      <c r="AD706" s="393"/>
      <c r="AE706" s="393"/>
      <c r="AF706" s="393"/>
      <c r="AG706" s="393"/>
      <c r="AH706" s="393"/>
      <c r="AI706" s="394"/>
      <c r="AJ706" s="393"/>
      <c r="AK706" s="393"/>
      <c r="AL706" s="393"/>
      <c r="AM706" s="393"/>
      <c r="AN706" s="393"/>
    </row>
    <row r="707" spans="1:40" x14ac:dyDescent="0.5">
      <c r="A707" s="393"/>
      <c r="B707" s="392">
        <f t="shared" si="10"/>
        <v>0</v>
      </c>
      <c r="C707" s="392"/>
      <c r="D707" s="392"/>
      <c r="E707" s="392"/>
      <c r="F707" s="392"/>
      <c r="G707" s="392"/>
      <c r="H707" s="392"/>
      <c r="I707" s="392"/>
      <c r="J707" s="392"/>
      <c r="K707" s="392"/>
      <c r="L707" s="392"/>
      <c r="M707" s="392"/>
      <c r="N707" s="392"/>
      <c r="O707" s="392"/>
      <c r="P707" s="392"/>
      <c r="Q707" s="392"/>
      <c r="R707" s="392"/>
      <c r="S707" s="392"/>
      <c r="T707" s="392"/>
      <c r="U707" s="392"/>
      <c r="V707" s="392"/>
      <c r="W707" s="392"/>
      <c r="X707" s="392"/>
      <c r="Y707" s="392"/>
      <c r="Z707" s="392"/>
      <c r="AA707" s="392"/>
      <c r="AB707" s="392"/>
      <c r="AC707" s="392"/>
      <c r="AD707" s="393"/>
      <c r="AE707" s="393"/>
      <c r="AF707" s="393"/>
      <c r="AG707" s="393"/>
      <c r="AH707" s="393"/>
      <c r="AI707" s="394"/>
      <c r="AJ707" s="393"/>
      <c r="AK707" s="393"/>
      <c r="AL707" s="393"/>
      <c r="AM707" s="393"/>
      <c r="AN707" s="393"/>
    </row>
    <row r="708" spans="1:40" x14ac:dyDescent="0.5">
      <c r="A708" s="393"/>
      <c r="B708" s="392">
        <f t="shared" si="10"/>
        <v>0</v>
      </c>
      <c r="C708" s="392"/>
      <c r="D708" s="392"/>
      <c r="E708" s="392"/>
      <c r="F708" s="392"/>
      <c r="G708" s="392"/>
      <c r="H708" s="392"/>
      <c r="I708" s="392"/>
      <c r="J708" s="392"/>
      <c r="K708" s="392"/>
      <c r="L708" s="392"/>
      <c r="M708" s="392"/>
      <c r="N708" s="392"/>
      <c r="O708" s="392"/>
      <c r="P708" s="392"/>
      <c r="Q708" s="392"/>
      <c r="R708" s="392"/>
      <c r="S708" s="392"/>
      <c r="T708" s="392"/>
      <c r="U708" s="392"/>
      <c r="V708" s="392"/>
      <c r="W708" s="392"/>
      <c r="X708" s="392"/>
      <c r="Y708" s="392"/>
      <c r="Z708" s="392"/>
      <c r="AA708" s="392"/>
      <c r="AB708" s="392"/>
      <c r="AC708" s="392"/>
      <c r="AD708" s="393"/>
      <c r="AE708" s="393"/>
      <c r="AF708" s="393"/>
      <c r="AG708" s="393"/>
      <c r="AH708" s="393"/>
      <c r="AI708" s="394"/>
      <c r="AJ708" s="393"/>
      <c r="AK708" s="393"/>
      <c r="AL708" s="393"/>
      <c r="AM708" s="393"/>
      <c r="AN708" s="393"/>
    </row>
    <row r="709" spans="1:40" x14ac:dyDescent="0.5">
      <c r="A709" s="393"/>
      <c r="B709" s="392">
        <f t="shared" si="10"/>
        <v>0</v>
      </c>
      <c r="C709" s="392"/>
      <c r="D709" s="392"/>
      <c r="E709" s="392"/>
      <c r="F709" s="392"/>
      <c r="G709" s="392"/>
      <c r="H709" s="392"/>
      <c r="I709" s="392"/>
      <c r="J709" s="392"/>
      <c r="K709" s="392"/>
      <c r="L709" s="392"/>
      <c r="M709" s="392"/>
      <c r="N709" s="392"/>
      <c r="O709" s="392"/>
      <c r="P709" s="392"/>
      <c r="Q709" s="392"/>
      <c r="R709" s="392"/>
      <c r="S709" s="392"/>
      <c r="T709" s="392"/>
      <c r="U709" s="392"/>
      <c r="V709" s="392"/>
      <c r="W709" s="392"/>
      <c r="X709" s="392"/>
      <c r="Y709" s="392"/>
      <c r="Z709" s="392"/>
      <c r="AA709" s="392"/>
      <c r="AB709" s="392"/>
      <c r="AC709" s="392"/>
      <c r="AD709" s="393"/>
      <c r="AE709" s="393"/>
      <c r="AF709" s="393"/>
      <c r="AG709" s="393"/>
      <c r="AH709" s="393"/>
      <c r="AI709" s="394"/>
      <c r="AJ709" s="393"/>
      <c r="AK709" s="393"/>
      <c r="AL709" s="393"/>
      <c r="AM709" s="393"/>
      <c r="AN709" s="393"/>
    </row>
    <row r="710" spans="1:40" x14ac:dyDescent="0.5">
      <c r="A710" s="393"/>
      <c r="B710" s="392">
        <f t="shared" si="10"/>
        <v>0</v>
      </c>
      <c r="C710" s="392"/>
      <c r="D710" s="392"/>
      <c r="E710" s="392"/>
      <c r="F710" s="392"/>
      <c r="G710" s="392"/>
      <c r="H710" s="392"/>
      <c r="I710" s="392"/>
      <c r="J710" s="392"/>
      <c r="K710" s="392"/>
      <c r="L710" s="392"/>
      <c r="M710" s="392"/>
      <c r="N710" s="392"/>
      <c r="O710" s="392"/>
      <c r="P710" s="392"/>
      <c r="Q710" s="392"/>
      <c r="R710" s="392"/>
      <c r="S710" s="392"/>
      <c r="T710" s="392"/>
      <c r="U710" s="392"/>
      <c r="V710" s="392"/>
      <c r="W710" s="392"/>
      <c r="X710" s="392"/>
      <c r="Y710" s="392"/>
      <c r="Z710" s="392"/>
      <c r="AA710" s="392"/>
      <c r="AB710" s="392"/>
      <c r="AC710" s="392"/>
      <c r="AD710" s="393"/>
      <c r="AE710" s="393"/>
      <c r="AF710" s="393"/>
      <c r="AG710" s="393"/>
      <c r="AH710" s="393"/>
      <c r="AI710" s="394"/>
      <c r="AJ710" s="393"/>
      <c r="AK710" s="393"/>
      <c r="AL710" s="393"/>
      <c r="AM710" s="393"/>
      <c r="AN710" s="393"/>
    </row>
    <row r="711" spans="1:40" x14ac:dyDescent="0.5">
      <c r="A711" s="393"/>
      <c r="B711" s="392">
        <f t="shared" si="10"/>
        <v>0</v>
      </c>
      <c r="C711" s="392"/>
      <c r="D711" s="392"/>
      <c r="E711" s="392"/>
      <c r="F711" s="392"/>
      <c r="G711" s="392"/>
      <c r="H711" s="392"/>
      <c r="I711" s="392"/>
      <c r="J711" s="392"/>
      <c r="K711" s="392"/>
      <c r="L711" s="392"/>
      <c r="M711" s="392"/>
      <c r="N711" s="392"/>
      <c r="O711" s="392"/>
      <c r="P711" s="392"/>
      <c r="Q711" s="392"/>
      <c r="R711" s="392"/>
      <c r="S711" s="392"/>
      <c r="T711" s="392"/>
      <c r="U711" s="392"/>
      <c r="V711" s="392"/>
      <c r="W711" s="392"/>
      <c r="X711" s="392"/>
      <c r="Y711" s="392"/>
      <c r="Z711" s="392"/>
      <c r="AA711" s="392"/>
      <c r="AB711" s="392"/>
      <c r="AC711" s="392"/>
      <c r="AD711" s="393"/>
      <c r="AE711" s="393"/>
      <c r="AF711" s="393"/>
      <c r="AG711" s="393"/>
      <c r="AH711" s="393"/>
      <c r="AI711" s="394"/>
      <c r="AJ711" s="393"/>
      <c r="AK711" s="393"/>
      <c r="AL711" s="393"/>
      <c r="AM711" s="393"/>
      <c r="AN711" s="393"/>
    </row>
    <row r="712" spans="1:40" x14ac:dyDescent="0.5">
      <c r="A712" s="393"/>
      <c r="B712" s="392">
        <f t="shared" si="10"/>
        <v>0</v>
      </c>
      <c r="C712" s="392"/>
      <c r="D712" s="392"/>
      <c r="E712" s="392"/>
      <c r="F712" s="392"/>
      <c r="G712" s="392"/>
      <c r="H712" s="392"/>
      <c r="I712" s="392"/>
      <c r="J712" s="392"/>
      <c r="K712" s="392"/>
      <c r="L712" s="392"/>
      <c r="M712" s="392"/>
      <c r="N712" s="392"/>
      <c r="O712" s="392"/>
      <c r="P712" s="392"/>
      <c r="Q712" s="392"/>
      <c r="R712" s="392"/>
      <c r="S712" s="392"/>
      <c r="T712" s="392"/>
      <c r="U712" s="392"/>
      <c r="V712" s="392"/>
      <c r="W712" s="392"/>
      <c r="X712" s="392"/>
      <c r="Y712" s="392"/>
      <c r="Z712" s="392"/>
      <c r="AA712" s="392"/>
      <c r="AB712" s="392"/>
      <c r="AC712" s="392"/>
      <c r="AD712" s="393"/>
      <c r="AE712" s="393"/>
      <c r="AF712" s="393"/>
      <c r="AG712" s="393"/>
      <c r="AH712" s="393"/>
      <c r="AI712" s="394"/>
      <c r="AJ712" s="393"/>
      <c r="AK712" s="393"/>
      <c r="AL712" s="393"/>
      <c r="AM712" s="393"/>
      <c r="AN712" s="393"/>
    </row>
    <row r="713" spans="1:40" x14ac:dyDescent="0.5">
      <c r="A713" s="393"/>
      <c r="B713" s="392">
        <f t="shared" ref="B713:B776" si="11">SUM(C713:AC713)</f>
        <v>0</v>
      </c>
      <c r="C713" s="392"/>
      <c r="D713" s="392"/>
      <c r="E713" s="392"/>
      <c r="F713" s="392"/>
      <c r="G713" s="392"/>
      <c r="H713" s="392"/>
      <c r="I713" s="392"/>
      <c r="J713" s="392"/>
      <c r="K713" s="392"/>
      <c r="L713" s="392"/>
      <c r="M713" s="392"/>
      <c r="N713" s="392"/>
      <c r="O713" s="392"/>
      <c r="P713" s="392"/>
      <c r="Q713" s="392"/>
      <c r="R713" s="392"/>
      <c r="S713" s="392"/>
      <c r="T713" s="392"/>
      <c r="U713" s="392"/>
      <c r="V713" s="392"/>
      <c r="W713" s="392"/>
      <c r="X713" s="392"/>
      <c r="Y713" s="392"/>
      <c r="Z713" s="392"/>
      <c r="AA713" s="392"/>
      <c r="AB713" s="392"/>
      <c r="AC713" s="392"/>
      <c r="AD713" s="393"/>
      <c r="AE713" s="393"/>
      <c r="AF713" s="393"/>
      <c r="AG713" s="393"/>
      <c r="AH713" s="393"/>
      <c r="AI713" s="394"/>
      <c r="AJ713" s="393"/>
      <c r="AK713" s="393"/>
      <c r="AL713" s="393"/>
      <c r="AM713" s="393"/>
      <c r="AN713" s="393"/>
    </row>
    <row r="714" spans="1:40" x14ac:dyDescent="0.5">
      <c r="A714" s="393"/>
      <c r="B714" s="392">
        <f t="shared" si="11"/>
        <v>0</v>
      </c>
      <c r="C714" s="392"/>
      <c r="D714" s="392"/>
      <c r="E714" s="392"/>
      <c r="F714" s="392"/>
      <c r="G714" s="392"/>
      <c r="H714" s="392"/>
      <c r="I714" s="392"/>
      <c r="J714" s="392"/>
      <c r="K714" s="392"/>
      <c r="L714" s="392"/>
      <c r="M714" s="392"/>
      <c r="N714" s="392"/>
      <c r="O714" s="392"/>
      <c r="P714" s="392"/>
      <c r="Q714" s="392"/>
      <c r="R714" s="392"/>
      <c r="S714" s="392"/>
      <c r="T714" s="392"/>
      <c r="U714" s="392"/>
      <c r="V714" s="392"/>
      <c r="W714" s="392"/>
      <c r="X714" s="392"/>
      <c r="Y714" s="392"/>
      <c r="Z714" s="392"/>
      <c r="AA714" s="392"/>
      <c r="AB714" s="392"/>
      <c r="AC714" s="392"/>
      <c r="AD714" s="393"/>
      <c r="AE714" s="393"/>
      <c r="AF714" s="393"/>
      <c r="AG714" s="393"/>
      <c r="AH714" s="393"/>
      <c r="AI714" s="394"/>
      <c r="AJ714" s="393"/>
      <c r="AK714" s="393"/>
      <c r="AL714" s="393"/>
      <c r="AM714" s="393"/>
      <c r="AN714" s="393"/>
    </row>
    <row r="715" spans="1:40" x14ac:dyDescent="0.5">
      <c r="A715" s="393"/>
      <c r="B715" s="392">
        <f t="shared" si="11"/>
        <v>0</v>
      </c>
      <c r="C715" s="392"/>
      <c r="D715" s="392"/>
      <c r="E715" s="392"/>
      <c r="F715" s="392"/>
      <c r="G715" s="392"/>
      <c r="H715" s="392"/>
      <c r="I715" s="392"/>
      <c r="J715" s="392"/>
      <c r="K715" s="392"/>
      <c r="L715" s="392"/>
      <c r="M715" s="392"/>
      <c r="N715" s="392"/>
      <c r="O715" s="392"/>
      <c r="P715" s="392"/>
      <c r="Q715" s="392"/>
      <c r="R715" s="392"/>
      <c r="S715" s="392"/>
      <c r="T715" s="392"/>
      <c r="U715" s="392"/>
      <c r="V715" s="392"/>
      <c r="W715" s="392"/>
      <c r="X715" s="392"/>
      <c r="Y715" s="392"/>
      <c r="Z715" s="392"/>
      <c r="AA715" s="392"/>
      <c r="AB715" s="392"/>
      <c r="AC715" s="392"/>
      <c r="AD715" s="393"/>
      <c r="AE715" s="393"/>
      <c r="AF715" s="393"/>
      <c r="AG715" s="393"/>
      <c r="AH715" s="393"/>
      <c r="AI715" s="394"/>
      <c r="AJ715" s="393"/>
      <c r="AK715" s="393"/>
      <c r="AL715" s="393"/>
      <c r="AM715" s="393"/>
      <c r="AN715" s="393"/>
    </row>
    <row r="716" spans="1:40" x14ac:dyDescent="0.5">
      <c r="A716" s="393"/>
      <c r="B716" s="392">
        <f t="shared" si="11"/>
        <v>0</v>
      </c>
      <c r="C716" s="392"/>
      <c r="D716" s="392"/>
      <c r="E716" s="392"/>
      <c r="F716" s="392"/>
      <c r="G716" s="392"/>
      <c r="H716" s="392"/>
      <c r="I716" s="392"/>
      <c r="J716" s="392"/>
      <c r="K716" s="392"/>
      <c r="L716" s="392"/>
      <c r="M716" s="392"/>
      <c r="N716" s="392"/>
      <c r="O716" s="392"/>
      <c r="P716" s="392"/>
      <c r="Q716" s="392"/>
      <c r="R716" s="392"/>
      <c r="S716" s="392"/>
      <c r="T716" s="392"/>
      <c r="U716" s="392"/>
      <c r="V716" s="392"/>
      <c r="W716" s="392"/>
      <c r="X716" s="392"/>
      <c r="Y716" s="392"/>
      <c r="Z716" s="392"/>
      <c r="AA716" s="392"/>
      <c r="AB716" s="392"/>
      <c r="AC716" s="392"/>
      <c r="AD716" s="393"/>
      <c r="AE716" s="393"/>
      <c r="AF716" s="393"/>
      <c r="AG716" s="393"/>
      <c r="AH716" s="393"/>
      <c r="AI716" s="394"/>
      <c r="AJ716" s="393"/>
      <c r="AK716" s="393"/>
      <c r="AL716" s="393"/>
      <c r="AM716" s="393"/>
      <c r="AN716" s="393"/>
    </row>
    <row r="717" spans="1:40" x14ac:dyDescent="0.5">
      <c r="A717" s="393"/>
      <c r="B717" s="392">
        <f t="shared" si="11"/>
        <v>0</v>
      </c>
      <c r="C717" s="392"/>
      <c r="D717" s="392"/>
      <c r="E717" s="392"/>
      <c r="F717" s="392"/>
      <c r="G717" s="392"/>
      <c r="H717" s="392"/>
      <c r="I717" s="392"/>
      <c r="J717" s="392"/>
      <c r="K717" s="392"/>
      <c r="L717" s="392"/>
      <c r="M717" s="392"/>
      <c r="N717" s="392"/>
      <c r="O717" s="392"/>
      <c r="P717" s="392"/>
      <c r="Q717" s="392"/>
      <c r="R717" s="392"/>
      <c r="S717" s="392"/>
      <c r="T717" s="392"/>
      <c r="U717" s="392"/>
      <c r="V717" s="392"/>
      <c r="W717" s="392"/>
      <c r="X717" s="392"/>
      <c r="Y717" s="392"/>
      <c r="Z717" s="392"/>
      <c r="AA717" s="392"/>
      <c r="AB717" s="392"/>
      <c r="AC717" s="392"/>
      <c r="AD717" s="393"/>
      <c r="AE717" s="393"/>
      <c r="AF717" s="393"/>
      <c r="AG717" s="393"/>
      <c r="AH717" s="393"/>
      <c r="AI717" s="394"/>
      <c r="AJ717" s="393"/>
      <c r="AK717" s="393"/>
      <c r="AL717" s="393"/>
      <c r="AM717" s="393"/>
      <c r="AN717" s="393"/>
    </row>
    <row r="718" spans="1:40" x14ac:dyDescent="0.5">
      <c r="A718" s="393"/>
      <c r="B718" s="392">
        <f t="shared" si="11"/>
        <v>0</v>
      </c>
      <c r="C718" s="392"/>
      <c r="D718" s="392"/>
      <c r="E718" s="392"/>
      <c r="F718" s="392"/>
      <c r="G718" s="392"/>
      <c r="H718" s="392"/>
      <c r="I718" s="392"/>
      <c r="J718" s="392"/>
      <c r="K718" s="392"/>
      <c r="L718" s="392"/>
      <c r="M718" s="392"/>
      <c r="N718" s="392"/>
      <c r="O718" s="392"/>
      <c r="P718" s="392"/>
      <c r="Q718" s="392"/>
      <c r="R718" s="392"/>
      <c r="S718" s="392"/>
      <c r="T718" s="392"/>
      <c r="U718" s="392"/>
      <c r="V718" s="392"/>
      <c r="W718" s="392"/>
      <c r="X718" s="392"/>
      <c r="Y718" s="392"/>
      <c r="Z718" s="392"/>
      <c r="AA718" s="392"/>
      <c r="AB718" s="392"/>
      <c r="AC718" s="392"/>
      <c r="AD718" s="393"/>
      <c r="AE718" s="393"/>
      <c r="AF718" s="393"/>
      <c r="AG718" s="393"/>
      <c r="AH718" s="393"/>
      <c r="AI718" s="394"/>
      <c r="AJ718" s="393"/>
      <c r="AK718" s="393"/>
      <c r="AL718" s="393"/>
      <c r="AM718" s="393"/>
      <c r="AN718" s="393"/>
    </row>
    <row r="719" spans="1:40" x14ac:dyDescent="0.5">
      <c r="A719" s="393"/>
      <c r="B719" s="392">
        <f t="shared" si="11"/>
        <v>0</v>
      </c>
      <c r="C719" s="392"/>
      <c r="D719" s="392"/>
      <c r="E719" s="392"/>
      <c r="F719" s="392"/>
      <c r="G719" s="392"/>
      <c r="H719" s="392"/>
      <c r="I719" s="392"/>
      <c r="J719" s="392"/>
      <c r="K719" s="392"/>
      <c r="L719" s="392"/>
      <c r="M719" s="392"/>
      <c r="N719" s="392"/>
      <c r="O719" s="392"/>
      <c r="P719" s="392"/>
      <c r="Q719" s="392"/>
      <c r="R719" s="392"/>
      <c r="S719" s="392"/>
      <c r="T719" s="392"/>
      <c r="U719" s="392"/>
      <c r="V719" s="392"/>
      <c r="W719" s="392"/>
      <c r="X719" s="392"/>
      <c r="Y719" s="392"/>
      <c r="Z719" s="392"/>
      <c r="AA719" s="392"/>
      <c r="AB719" s="392"/>
      <c r="AC719" s="392"/>
      <c r="AD719" s="393"/>
      <c r="AE719" s="393"/>
      <c r="AF719" s="393"/>
      <c r="AG719" s="393"/>
      <c r="AH719" s="393"/>
      <c r="AI719" s="394"/>
      <c r="AJ719" s="393"/>
      <c r="AK719" s="393"/>
      <c r="AL719" s="393"/>
      <c r="AM719" s="393"/>
      <c r="AN719" s="393"/>
    </row>
    <row r="720" spans="1:40" x14ac:dyDescent="0.5">
      <c r="A720" s="393"/>
      <c r="B720" s="392">
        <f t="shared" si="11"/>
        <v>0</v>
      </c>
      <c r="C720" s="392"/>
      <c r="D720" s="392"/>
      <c r="E720" s="392"/>
      <c r="F720" s="392"/>
      <c r="G720" s="392"/>
      <c r="H720" s="392"/>
      <c r="I720" s="392"/>
      <c r="J720" s="392"/>
      <c r="K720" s="392"/>
      <c r="L720" s="392"/>
      <c r="M720" s="392"/>
      <c r="N720" s="392"/>
      <c r="O720" s="392"/>
      <c r="P720" s="392"/>
      <c r="Q720" s="392"/>
      <c r="R720" s="392"/>
      <c r="S720" s="392"/>
      <c r="T720" s="392"/>
      <c r="U720" s="392"/>
      <c r="V720" s="392"/>
      <c r="W720" s="392"/>
      <c r="X720" s="392"/>
      <c r="Y720" s="392"/>
      <c r="Z720" s="392"/>
      <c r="AA720" s="392"/>
      <c r="AB720" s="392"/>
      <c r="AC720" s="392"/>
      <c r="AD720" s="393"/>
      <c r="AE720" s="393"/>
      <c r="AF720" s="393"/>
      <c r="AG720" s="393"/>
      <c r="AH720" s="393"/>
      <c r="AI720" s="394"/>
      <c r="AJ720" s="393"/>
      <c r="AK720" s="393"/>
      <c r="AL720" s="393"/>
      <c r="AM720" s="393"/>
      <c r="AN720" s="393"/>
    </row>
    <row r="721" spans="1:40" x14ac:dyDescent="0.5">
      <c r="A721" s="393"/>
      <c r="B721" s="392">
        <f t="shared" si="11"/>
        <v>0</v>
      </c>
      <c r="C721" s="392"/>
      <c r="D721" s="392"/>
      <c r="E721" s="392"/>
      <c r="F721" s="392"/>
      <c r="G721" s="392"/>
      <c r="H721" s="392"/>
      <c r="I721" s="392"/>
      <c r="J721" s="392"/>
      <c r="K721" s="392"/>
      <c r="L721" s="392"/>
      <c r="M721" s="392"/>
      <c r="N721" s="392"/>
      <c r="O721" s="392"/>
      <c r="P721" s="392"/>
      <c r="Q721" s="392"/>
      <c r="R721" s="392"/>
      <c r="S721" s="392"/>
      <c r="T721" s="392"/>
      <c r="U721" s="392"/>
      <c r="V721" s="392"/>
      <c r="W721" s="392"/>
      <c r="X721" s="392"/>
      <c r="Y721" s="392"/>
      <c r="Z721" s="392"/>
      <c r="AA721" s="392"/>
      <c r="AB721" s="392"/>
      <c r="AC721" s="392"/>
      <c r="AD721" s="393"/>
      <c r="AE721" s="393"/>
      <c r="AF721" s="393"/>
      <c r="AG721" s="393"/>
      <c r="AH721" s="393"/>
      <c r="AI721" s="394"/>
      <c r="AJ721" s="393"/>
      <c r="AK721" s="393"/>
      <c r="AL721" s="393"/>
      <c r="AM721" s="393"/>
      <c r="AN721" s="393"/>
    </row>
    <row r="722" spans="1:40" x14ac:dyDescent="0.5">
      <c r="A722" s="393"/>
      <c r="B722" s="392">
        <f t="shared" si="11"/>
        <v>0</v>
      </c>
      <c r="C722" s="392"/>
      <c r="D722" s="392"/>
      <c r="E722" s="392"/>
      <c r="F722" s="392"/>
      <c r="G722" s="392"/>
      <c r="H722" s="392"/>
      <c r="I722" s="392"/>
      <c r="J722" s="392"/>
      <c r="K722" s="392"/>
      <c r="L722" s="392"/>
      <c r="M722" s="392"/>
      <c r="N722" s="392"/>
      <c r="O722" s="392"/>
      <c r="P722" s="392"/>
      <c r="Q722" s="392"/>
      <c r="R722" s="392"/>
      <c r="S722" s="392"/>
      <c r="T722" s="392"/>
      <c r="U722" s="392"/>
      <c r="V722" s="392"/>
      <c r="W722" s="392"/>
      <c r="X722" s="392"/>
      <c r="Y722" s="392"/>
      <c r="Z722" s="392"/>
      <c r="AA722" s="392"/>
      <c r="AB722" s="392"/>
      <c r="AC722" s="392"/>
      <c r="AD722" s="393"/>
      <c r="AE722" s="393"/>
      <c r="AF722" s="393"/>
      <c r="AG722" s="393"/>
      <c r="AH722" s="393"/>
      <c r="AI722" s="394"/>
      <c r="AJ722" s="393"/>
      <c r="AK722" s="393"/>
      <c r="AL722" s="393"/>
      <c r="AM722" s="393"/>
      <c r="AN722" s="393"/>
    </row>
    <row r="723" spans="1:40" x14ac:dyDescent="0.5">
      <c r="A723" s="393"/>
      <c r="B723" s="392">
        <f t="shared" si="11"/>
        <v>0</v>
      </c>
      <c r="C723" s="392"/>
      <c r="D723" s="392"/>
      <c r="E723" s="392"/>
      <c r="F723" s="392"/>
      <c r="G723" s="392"/>
      <c r="H723" s="392"/>
      <c r="I723" s="392"/>
      <c r="J723" s="392"/>
      <c r="K723" s="392"/>
      <c r="L723" s="392"/>
      <c r="M723" s="392"/>
      <c r="N723" s="392"/>
      <c r="O723" s="392"/>
      <c r="P723" s="392"/>
      <c r="Q723" s="392"/>
      <c r="R723" s="392"/>
      <c r="S723" s="392"/>
      <c r="T723" s="392"/>
      <c r="U723" s="392"/>
      <c r="V723" s="392"/>
      <c r="W723" s="392"/>
      <c r="X723" s="392"/>
      <c r="Y723" s="392"/>
      <c r="Z723" s="392"/>
      <c r="AA723" s="392"/>
      <c r="AB723" s="392"/>
      <c r="AC723" s="392"/>
      <c r="AD723" s="393"/>
      <c r="AE723" s="393"/>
      <c r="AF723" s="393"/>
      <c r="AG723" s="393"/>
      <c r="AH723" s="393"/>
      <c r="AI723" s="394"/>
      <c r="AJ723" s="393"/>
      <c r="AK723" s="393"/>
      <c r="AL723" s="393"/>
      <c r="AM723" s="393"/>
      <c r="AN723" s="393"/>
    </row>
    <row r="724" spans="1:40" x14ac:dyDescent="0.5">
      <c r="A724" s="393"/>
      <c r="B724" s="392">
        <f t="shared" si="11"/>
        <v>0</v>
      </c>
      <c r="C724" s="392"/>
      <c r="D724" s="392"/>
      <c r="E724" s="392"/>
      <c r="F724" s="392"/>
      <c r="G724" s="392"/>
      <c r="H724" s="392"/>
      <c r="I724" s="392"/>
      <c r="J724" s="392"/>
      <c r="K724" s="392"/>
      <c r="L724" s="392"/>
      <c r="M724" s="392"/>
      <c r="N724" s="392"/>
      <c r="O724" s="392"/>
      <c r="P724" s="392"/>
      <c r="Q724" s="392"/>
      <c r="R724" s="392"/>
      <c r="S724" s="392"/>
      <c r="T724" s="392"/>
      <c r="U724" s="392"/>
      <c r="V724" s="392"/>
      <c r="W724" s="392"/>
      <c r="X724" s="392"/>
      <c r="Y724" s="392"/>
      <c r="Z724" s="392"/>
      <c r="AA724" s="392"/>
      <c r="AB724" s="392"/>
      <c r="AC724" s="392"/>
      <c r="AD724" s="393"/>
      <c r="AE724" s="393"/>
      <c r="AF724" s="393"/>
      <c r="AG724" s="393"/>
      <c r="AH724" s="393"/>
      <c r="AI724" s="394"/>
      <c r="AJ724" s="393"/>
      <c r="AK724" s="393"/>
      <c r="AL724" s="393"/>
      <c r="AM724" s="393"/>
      <c r="AN724" s="393"/>
    </row>
    <row r="725" spans="1:40" x14ac:dyDescent="0.5">
      <c r="A725" s="393"/>
      <c r="B725" s="392">
        <f t="shared" si="11"/>
        <v>0</v>
      </c>
      <c r="C725" s="392"/>
      <c r="D725" s="392"/>
      <c r="E725" s="392"/>
      <c r="F725" s="392"/>
      <c r="G725" s="392"/>
      <c r="H725" s="392"/>
      <c r="I725" s="392"/>
      <c r="J725" s="392"/>
      <c r="K725" s="392"/>
      <c r="L725" s="392"/>
      <c r="M725" s="392"/>
      <c r="N725" s="392"/>
      <c r="O725" s="392"/>
      <c r="P725" s="392"/>
      <c r="Q725" s="392"/>
      <c r="R725" s="392"/>
      <c r="S725" s="392"/>
      <c r="T725" s="392"/>
      <c r="U725" s="392"/>
      <c r="V725" s="392"/>
      <c r="W725" s="392"/>
      <c r="X725" s="392"/>
      <c r="Y725" s="392"/>
      <c r="Z725" s="392"/>
      <c r="AA725" s="392"/>
      <c r="AB725" s="392"/>
      <c r="AC725" s="392"/>
      <c r="AD725" s="393"/>
      <c r="AE725" s="393"/>
      <c r="AF725" s="393"/>
      <c r="AG725" s="393"/>
      <c r="AH725" s="393"/>
      <c r="AI725" s="394"/>
      <c r="AJ725" s="393"/>
      <c r="AK725" s="393"/>
      <c r="AL725" s="393"/>
      <c r="AM725" s="393"/>
      <c r="AN725" s="393"/>
    </row>
    <row r="726" spans="1:40" x14ac:dyDescent="0.5">
      <c r="A726" s="393"/>
      <c r="B726" s="392">
        <f t="shared" si="11"/>
        <v>0</v>
      </c>
      <c r="C726" s="392"/>
      <c r="D726" s="392"/>
      <c r="E726" s="392"/>
      <c r="F726" s="392"/>
      <c r="G726" s="392"/>
      <c r="H726" s="392"/>
      <c r="I726" s="392"/>
      <c r="J726" s="392"/>
      <c r="K726" s="392"/>
      <c r="L726" s="392"/>
      <c r="M726" s="392"/>
      <c r="N726" s="392"/>
      <c r="O726" s="392"/>
      <c r="P726" s="392"/>
      <c r="Q726" s="392"/>
      <c r="R726" s="392"/>
      <c r="S726" s="392"/>
      <c r="T726" s="392"/>
      <c r="U726" s="392"/>
      <c r="V726" s="392"/>
      <c r="W726" s="392"/>
      <c r="X726" s="392"/>
      <c r="Y726" s="392"/>
      <c r="Z726" s="392"/>
      <c r="AA726" s="392"/>
      <c r="AB726" s="392"/>
      <c r="AC726" s="392"/>
      <c r="AD726" s="393"/>
      <c r="AE726" s="393"/>
      <c r="AF726" s="393"/>
      <c r="AG726" s="393"/>
      <c r="AH726" s="393"/>
      <c r="AI726" s="394"/>
      <c r="AJ726" s="393"/>
      <c r="AK726" s="393"/>
      <c r="AL726" s="393"/>
      <c r="AM726" s="393"/>
      <c r="AN726" s="393"/>
    </row>
    <row r="727" spans="1:40" x14ac:dyDescent="0.5">
      <c r="A727" s="393"/>
      <c r="B727" s="392">
        <f t="shared" si="11"/>
        <v>0</v>
      </c>
      <c r="C727" s="392"/>
      <c r="D727" s="392"/>
      <c r="E727" s="392"/>
      <c r="F727" s="392"/>
      <c r="G727" s="392"/>
      <c r="H727" s="392"/>
      <c r="I727" s="392"/>
      <c r="J727" s="392"/>
      <c r="K727" s="392"/>
      <c r="L727" s="392"/>
      <c r="M727" s="392"/>
      <c r="N727" s="392"/>
      <c r="O727" s="392"/>
      <c r="P727" s="392"/>
      <c r="Q727" s="392"/>
      <c r="R727" s="392"/>
      <c r="S727" s="392"/>
      <c r="T727" s="392"/>
      <c r="U727" s="392"/>
      <c r="V727" s="392"/>
      <c r="W727" s="392"/>
      <c r="X727" s="392"/>
      <c r="Y727" s="392"/>
      <c r="Z727" s="392"/>
      <c r="AA727" s="392"/>
      <c r="AB727" s="392"/>
      <c r="AC727" s="392"/>
      <c r="AD727" s="393"/>
      <c r="AE727" s="393"/>
      <c r="AF727" s="393"/>
      <c r="AG727" s="393"/>
      <c r="AH727" s="393"/>
      <c r="AI727" s="394"/>
      <c r="AJ727" s="393"/>
      <c r="AK727" s="393"/>
      <c r="AL727" s="393"/>
      <c r="AM727" s="393"/>
      <c r="AN727" s="393"/>
    </row>
    <row r="728" spans="1:40" x14ac:dyDescent="0.5">
      <c r="A728" s="393"/>
      <c r="B728" s="392">
        <f t="shared" si="11"/>
        <v>0</v>
      </c>
      <c r="C728" s="392"/>
      <c r="D728" s="392"/>
      <c r="E728" s="392"/>
      <c r="F728" s="392"/>
      <c r="G728" s="392"/>
      <c r="H728" s="392"/>
      <c r="I728" s="392"/>
      <c r="J728" s="392"/>
      <c r="K728" s="392"/>
      <c r="L728" s="392"/>
      <c r="M728" s="392"/>
      <c r="N728" s="392"/>
      <c r="O728" s="392"/>
      <c r="P728" s="392"/>
      <c r="Q728" s="392"/>
      <c r="R728" s="392"/>
      <c r="S728" s="392"/>
      <c r="T728" s="392"/>
      <c r="U728" s="392"/>
      <c r="V728" s="392"/>
      <c r="W728" s="392"/>
      <c r="X728" s="392"/>
      <c r="Y728" s="392"/>
      <c r="Z728" s="392"/>
      <c r="AA728" s="392"/>
      <c r="AB728" s="392"/>
      <c r="AC728" s="392"/>
      <c r="AD728" s="393"/>
      <c r="AE728" s="393"/>
      <c r="AF728" s="393"/>
      <c r="AG728" s="393"/>
      <c r="AH728" s="393"/>
      <c r="AI728" s="394"/>
      <c r="AJ728" s="393"/>
      <c r="AK728" s="393"/>
      <c r="AL728" s="393"/>
      <c r="AM728" s="393"/>
      <c r="AN728" s="393"/>
    </row>
    <row r="729" spans="1:40" x14ac:dyDescent="0.5">
      <c r="A729" s="393"/>
      <c r="B729" s="392">
        <f t="shared" si="11"/>
        <v>0</v>
      </c>
      <c r="C729" s="392"/>
      <c r="D729" s="392"/>
      <c r="E729" s="392"/>
      <c r="F729" s="392"/>
      <c r="G729" s="392"/>
      <c r="H729" s="392"/>
      <c r="I729" s="392"/>
      <c r="J729" s="392"/>
      <c r="K729" s="392"/>
      <c r="L729" s="392"/>
      <c r="M729" s="392"/>
      <c r="N729" s="392"/>
      <c r="O729" s="392"/>
      <c r="P729" s="392"/>
      <c r="Q729" s="392"/>
      <c r="R729" s="392"/>
      <c r="S729" s="392"/>
      <c r="T729" s="392"/>
      <c r="U729" s="392"/>
      <c r="V729" s="392"/>
      <c r="W729" s="392"/>
      <c r="X729" s="392"/>
      <c r="Y729" s="392"/>
      <c r="Z729" s="392"/>
      <c r="AA729" s="392"/>
      <c r="AB729" s="392"/>
      <c r="AC729" s="392"/>
      <c r="AD729" s="393"/>
      <c r="AE729" s="393"/>
      <c r="AF729" s="393"/>
      <c r="AG729" s="393"/>
      <c r="AH729" s="393"/>
      <c r="AI729" s="394"/>
      <c r="AJ729" s="393"/>
      <c r="AK729" s="393"/>
      <c r="AL729" s="393"/>
      <c r="AM729" s="393"/>
      <c r="AN729" s="393"/>
    </row>
    <row r="730" spans="1:40" x14ac:dyDescent="0.5">
      <c r="A730" s="393"/>
      <c r="B730" s="392">
        <f t="shared" si="11"/>
        <v>0</v>
      </c>
      <c r="C730" s="392"/>
      <c r="D730" s="392"/>
      <c r="E730" s="392"/>
      <c r="F730" s="392"/>
      <c r="G730" s="392"/>
      <c r="H730" s="392"/>
      <c r="I730" s="392"/>
      <c r="J730" s="392"/>
      <c r="K730" s="392"/>
      <c r="L730" s="392"/>
      <c r="M730" s="392"/>
      <c r="N730" s="392"/>
      <c r="O730" s="392"/>
      <c r="P730" s="392"/>
      <c r="Q730" s="392"/>
      <c r="R730" s="392"/>
      <c r="S730" s="392"/>
      <c r="T730" s="392"/>
      <c r="U730" s="392"/>
      <c r="V730" s="392"/>
      <c r="W730" s="392"/>
      <c r="X730" s="392"/>
      <c r="Y730" s="392"/>
      <c r="Z730" s="392"/>
      <c r="AA730" s="392"/>
      <c r="AB730" s="392"/>
      <c r="AC730" s="392"/>
      <c r="AD730" s="393"/>
      <c r="AE730" s="393"/>
      <c r="AF730" s="393"/>
      <c r="AG730" s="393"/>
      <c r="AH730" s="393"/>
      <c r="AI730" s="394"/>
      <c r="AJ730" s="393"/>
      <c r="AK730" s="393"/>
      <c r="AL730" s="393"/>
      <c r="AM730" s="393"/>
      <c r="AN730" s="393"/>
    </row>
    <row r="731" spans="1:40" x14ac:dyDescent="0.5">
      <c r="A731" s="393"/>
      <c r="B731" s="392">
        <f t="shared" si="11"/>
        <v>0</v>
      </c>
      <c r="C731" s="392"/>
      <c r="D731" s="392"/>
      <c r="E731" s="392"/>
      <c r="F731" s="392"/>
      <c r="G731" s="392"/>
      <c r="H731" s="392"/>
      <c r="I731" s="392"/>
      <c r="J731" s="392"/>
      <c r="K731" s="392"/>
      <c r="L731" s="392"/>
      <c r="M731" s="392"/>
      <c r="N731" s="392"/>
      <c r="O731" s="392"/>
      <c r="P731" s="392"/>
      <c r="Q731" s="392"/>
      <c r="R731" s="392"/>
      <c r="S731" s="392"/>
      <c r="T731" s="392"/>
      <c r="U731" s="392"/>
      <c r="V731" s="392"/>
      <c r="W731" s="392"/>
      <c r="X731" s="392"/>
      <c r="Y731" s="392"/>
      <c r="Z731" s="392"/>
      <c r="AA731" s="392"/>
      <c r="AB731" s="392"/>
      <c r="AC731" s="392"/>
      <c r="AD731" s="393"/>
      <c r="AE731" s="393"/>
      <c r="AF731" s="393"/>
      <c r="AG731" s="393"/>
      <c r="AH731" s="393"/>
      <c r="AI731" s="394"/>
      <c r="AJ731" s="393"/>
      <c r="AK731" s="393"/>
      <c r="AL731" s="393"/>
      <c r="AM731" s="393"/>
      <c r="AN731" s="393"/>
    </row>
    <row r="732" spans="1:40" x14ac:dyDescent="0.5">
      <c r="A732" s="393"/>
      <c r="B732" s="392">
        <f t="shared" si="11"/>
        <v>0</v>
      </c>
      <c r="C732" s="392"/>
      <c r="D732" s="392"/>
      <c r="E732" s="392"/>
      <c r="F732" s="392"/>
      <c r="G732" s="392"/>
      <c r="H732" s="392"/>
      <c r="I732" s="392"/>
      <c r="J732" s="392"/>
      <c r="K732" s="392"/>
      <c r="L732" s="392"/>
      <c r="M732" s="392"/>
      <c r="N732" s="392"/>
      <c r="O732" s="392"/>
      <c r="P732" s="392"/>
      <c r="Q732" s="392"/>
      <c r="R732" s="392"/>
      <c r="S732" s="392"/>
      <c r="T732" s="392"/>
      <c r="U732" s="392"/>
      <c r="V732" s="392"/>
      <c r="W732" s="392"/>
      <c r="X732" s="392"/>
      <c r="Y732" s="392"/>
      <c r="Z732" s="392"/>
      <c r="AA732" s="392"/>
      <c r="AB732" s="392"/>
      <c r="AC732" s="392"/>
      <c r="AD732" s="393"/>
      <c r="AE732" s="393"/>
      <c r="AF732" s="393"/>
      <c r="AG732" s="393"/>
      <c r="AH732" s="393"/>
      <c r="AI732" s="394"/>
      <c r="AJ732" s="393"/>
      <c r="AK732" s="393"/>
      <c r="AL732" s="393"/>
      <c r="AM732" s="393"/>
      <c r="AN732" s="393"/>
    </row>
    <row r="733" spans="1:40" x14ac:dyDescent="0.5">
      <c r="A733" s="393"/>
      <c r="B733" s="392">
        <f t="shared" si="11"/>
        <v>0</v>
      </c>
      <c r="C733" s="392"/>
      <c r="D733" s="392"/>
      <c r="E733" s="392"/>
      <c r="F733" s="392"/>
      <c r="G733" s="392"/>
      <c r="H733" s="392"/>
      <c r="I733" s="392"/>
      <c r="J733" s="392"/>
      <c r="K733" s="392"/>
      <c r="L733" s="392"/>
      <c r="M733" s="392"/>
      <c r="N733" s="392"/>
      <c r="O733" s="392"/>
      <c r="P733" s="392"/>
      <c r="Q733" s="392"/>
      <c r="R733" s="392"/>
      <c r="S733" s="392"/>
      <c r="T733" s="392"/>
      <c r="U733" s="392"/>
      <c r="V733" s="392"/>
      <c r="W733" s="392"/>
      <c r="X733" s="392"/>
      <c r="Y733" s="392"/>
      <c r="Z733" s="392"/>
      <c r="AA733" s="392"/>
      <c r="AB733" s="392"/>
      <c r="AC733" s="392"/>
      <c r="AD733" s="393"/>
      <c r="AE733" s="393"/>
      <c r="AF733" s="393"/>
      <c r="AG733" s="393"/>
      <c r="AH733" s="393"/>
      <c r="AI733" s="394"/>
      <c r="AJ733" s="393"/>
      <c r="AK733" s="393"/>
      <c r="AL733" s="393"/>
      <c r="AM733" s="393"/>
      <c r="AN733" s="393"/>
    </row>
    <row r="734" spans="1:40" x14ac:dyDescent="0.5">
      <c r="A734" s="393"/>
      <c r="B734" s="392">
        <f t="shared" si="11"/>
        <v>0</v>
      </c>
      <c r="C734" s="392"/>
      <c r="D734" s="392"/>
      <c r="E734" s="392"/>
      <c r="F734" s="392"/>
      <c r="G734" s="392"/>
      <c r="H734" s="392"/>
      <c r="I734" s="392"/>
      <c r="J734" s="392"/>
      <c r="K734" s="392"/>
      <c r="L734" s="392"/>
      <c r="M734" s="392"/>
      <c r="N734" s="392"/>
      <c r="O734" s="392"/>
      <c r="P734" s="392"/>
      <c r="Q734" s="392"/>
      <c r="R734" s="392"/>
      <c r="S734" s="392"/>
      <c r="T734" s="392"/>
      <c r="U734" s="392"/>
      <c r="V734" s="392"/>
      <c r="W734" s="392"/>
      <c r="X734" s="392"/>
      <c r="Y734" s="392"/>
      <c r="Z734" s="392"/>
      <c r="AA734" s="392"/>
      <c r="AB734" s="392"/>
      <c r="AC734" s="392"/>
      <c r="AD734" s="393"/>
      <c r="AE734" s="393"/>
      <c r="AF734" s="393"/>
      <c r="AG734" s="393"/>
      <c r="AH734" s="393"/>
      <c r="AI734" s="394"/>
      <c r="AJ734" s="393"/>
      <c r="AK734" s="393"/>
      <c r="AL734" s="393"/>
      <c r="AM734" s="393"/>
      <c r="AN734" s="393"/>
    </row>
    <row r="735" spans="1:40" x14ac:dyDescent="0.5">
      <c r="A735" s="393"/>
      <c r="B735" s="392">
        <f t="shared" si="11"/>
        <v>0</v>
      </c>
      <c r="C735" s="392"/>
      <c r="D735" s="392"/>
      <c r="E735" s="392"/>
      <c r="F735" s="392"/>
      <c r="G735" s="392"/>
      <c r="H735" s="392"/>
      <c r="I735" s="392"/>
      <c r="J735" s="392"/>
      <c r="K735" s="392"/>
      <c r="L735" s="392"/>
      <c r="M735" s="392"/>
      <c r="N735" s="392"/>
      <c r="O735" s="392"/>
      <c r="P735" s="392"/>
      <c r="Q735" s="392"/>
      <c r="R735" s="392"/>
      <c r="S735" s="392"/>
      <c r="T735" s="392"/>
      <c r="U735" s="392"/>
      <c r="V735" s="392"/>
      <c r="W735" s="392"/>
      <c r="X735" s="392"/>
      <c r="Y735" s="392"/>
      <c r="Z735" s="392"/>
      <c r="AA735" s="392"/>
      <c r="AB735" s="392"/>
      <c r="AC735" s="392"/>
      <c r="AD735" s="393"/>
      <c r="AE735" s="393"/>
      <c r="AF735" s="393"/>
      <c r="AG735" s="393"/>
      <c r="AH735" s="393"/>
      <c r="AI735" s="394"/>
      <c r="AJ735" s="393"/>
      <c r="AK735" s="393"/>
      <c r="AL735" s="393"/>
      <c r="AM735" s="393"/>
      <c r="AN735" s="393"/>
    </row>
    <row r="736" spans="1:40" x14ac:dyDescent="0.5">
      <c r="A736" s="393"/>
      <c r="B736" s="392">
        <f t="shared" si="11"/>
        <v>0</v>
      </c>
      <c r="C736" s="392"/>
      <c r="D736" s="392"/>
      <c r="E736" s="392"/>
      <c r="F736" s="392"/>
      <c r="G736" s="392"/>
      <c r="H736" s="392"/>
      <c r="I736" s="392"/>
      <c r="J736" s="392"/>
      <c r="K736" s="392"/>
      <c r="L736" s="392"/>
      <c r="M736" s="392"/>
      <c r="N736" s="392"/>
      <c r="O736" s="392"/>
      <c r="P736" s="392"/>
      <c r="Q736" s="392"/>
      <c r="R736" s="392"/>
      <c r="S736" s="392"/>
      <c r="T736" s="392"/>
      <c r="U736" s="392"/>
      <c r="V736" s="392"/>
      <c r="W736" s="392"/>
      <c r="X736" s="392"/>
      <c r="Y736" s="392"/>
      <c r="Z736" s="392"/>
      <c r="AA736" s="392"/>
      <c r="AB736" s="392"/>
      <c r="AC736" s="392"/>
      <c r="AD736" s="393"/>
      <c r="AE736" s="393"/>
      <c r="AF736" s="393"/>
      <c r="AG736" s="393"/>
      <c r="AH736" s="393"/>
      <c r="AI736" s="394"/>
      <c r="AJ736" s="393"/>
      <c r="AK736" s="393"/>
      <c r="AL736" s="393"/>
      <c r="AM736" s="393"/>
      <c r="AN736" s="393"/>
    </row>
    <row r="737" spans="1:40" x14ac:dyDescent="0.5">
      <c r="A737" s="393"/>
      <c r="B737" s="392">
        <f t="shared" si="11"/>
        <v>0</v>
      </c>
      <c r="C737" s="392"/>
      <c r="D737" s="392"/>
      <c r="E737" s="392"/>
      <c r="F737" s="392"/>
      <c r="G737" s="392"/>
      <c r="H737" s="392"/>
      <c r="I737" s="392"/>
      <c r="J737" s="392"/>
      <c r="K737" s="392"/>
      <c r="L737" s="392"/>
      <c r="M737" s="392"/>
      <c r="N737" s="392"/>
      <c r="O737" s="392"/>
      <c r="P737" s="392"/>
      <c r="Q737" s="392"/>
      <c r="R737" s="392"/>
      <c r="S737" s="392"/>
      <c r="T737" s="392"/>
      <c r="U737" s="392"/>
      <c r="V737" s="392"/>
      <c r="W737" s="392"/>
      <c r="X737" s="392"/>
      <c r="Y737" s="392"/>
      <c r="Z737" s="392"/>
      <c r="AA737" s="392"/>
      <c r="AB737" s="392"/>
      <c r="AC737" s="392"/>
      <c r="AD737" s="393"/>
      <c r="AE737" s="393"/>
      <c r="AF737" s="393"/>
      <c r="AG737" s="393"/>
      <c r="AH737" s="393"/>
      <c r="AI737" s="394"/>
      <c r="AJ737" s="393"/>
      <c r="AK737" s="393"/>
      <c r="AL737" s="393"/>
      <c r="AM737" s="393"/>
      <c r="AN737" s="393"/>
    </row>
    <row r="738" spans="1:40" x14ac:dyDescent="0.5">
      <c r="A738" s="393"/>
      <c r="B738" s="392">
        <f t="shared" si="11"/>
        <v>0</v>
      </c>
      <c r="C738" s="392"/>
      <c r="D738" s="392"/>
      <c r="E738" s="392"/>
      <c r="F738" s="392"/>
      <c r="G738" s="392"/>
      <c r="H738" s="392"/>
      <c r="I738" s="392"/>
      <c r="J738" s="392"/>
      <c r="K738" s="392"/>
      <c r="L738" s="392"/>
      <c r="M738" s="392"/>
      <c r="N738" s="392"/>
      <c r="O738" s="392"/>
      <c r="P738" s="392"/>
      <c r="Q738" s="392"/>
      <c r="R738" s="392"/>
      <c r="S738" s="392"/>
      <c r="T738" s="392"/>
      <c r="U738" s="392"/>
      <c r="V738" s="392"/>
      <c r="W738" s="392"/>
      <c r="X738" s="392"/>
      <c r="Y738" s="392"/>
      <c r="Z738" s="392"/>
      <c r="AA738" s="392"/>
      <c r="AB738" s="392"/>
      <c r="AC738" s="392"/>
      <c r="AD738" s="393"/>
      <c r="AE738" s="393"/>
      <c r="AF738" s="393"/>
      <c r="AG738" s="393"/>
      <c r="AH738" s="393"/>
      <c r="AI738" s="394"/>
      <c r="AJ738" s="393"/>
      <c r="AK738" s="393"/>
      <c r="AL738" s="393"/>
      <c r="AM738" s="393"/>
      <c r="AN738" s="393"/>
    </row>
    <row r="739" spans="1:40" x14ac:dyDescent="0.5">
      <c r="A739" s="393"/>
      <c r="B739" s="392">
        <f t="shared" si="11"/>
        <v>0</v>
      </c>
      <c r="C739" s="392"/>
      <c r="D739" s="392"/>
      <c r="E739" s="392"/>
      <c r="F739" s="392"/>
      <c r="G739" s="392"/>
      <c r="H739" s="392"/>
      <c r="I739" s="392"/>
      <c r="J739" s="392"/>
      <c r="K739" s="392"/>
      <c r="L739" s="392"/>
      <c r="M739" s="392"/>
      <c r="N739" s="392"/>
      <c r="O739" s="392"/>
      <c r="P739" s="392"/>
      <c r="Q739" s="392"/>
      <c r="R739" s="392"/>
      <c r="S739" s="392"/>
      <c r="T739" s="392"/>
      <c r="U739" s="392"/>
      <c r="V739" s="392"/>
      <c r="W739" s="392"/>
      <c r="X739" s="392"/>
      <c r="Y739" s="392"/>
      <c r="Z739" s="392"/>
      <c r="AA739" s="392"/>
      <c r="AB739" s="392"/>
      <c r="AC739" s="392"/>
      <c r="AD739" s="393"/>
      <c r="AE739" s="393"/>
      <c r="AF739" s="393"/>
      <c r="AG739" s="393"/>
      <c r="AH739" s="393"/>
      <c r="AI739" s="394"/>
      <c r="AJ739" s="393"/>
      <c r="AK739" s="393"/>
      <c r="AL739" s="393"/>
      <c r="AM739" s="393"/>
      <c r="AN739" s="393"/>
    </row>
    <row r="740" spans="1:40" x14ac:dyDescent="0.5">
      <c r="A740" s="393"/>
      <c r="B740" s="392">
        <f t="shared" si="11"/>
        <v>0</v>
      </c>
      <c r="C740" s="392"/>
      <c r="D740" s="392"/>
      <c r="E740" s="392"/>
      <c r="F740" s="392"/>
      <c r="G740" s="392"/>
      <c r="H740" s="392"/>
      <c r="I740" s="392"/>
      <c r="J740" s="392"/>
      <c r="K740" s="392"/>
      <c r="L740" s="392"/>
      <c r="M740" s="392"/>
      <c r="N740" s="392"/>
      <c r="O740" s="392"/>
      <c r="P740" s="392"/>
      <c r="Q740" s="392"/>
      <c r="R740" s="392"/>
      <c r="S740" s="392"/>
      <c r="T740" s="392"/>
      <c r="U740" s="392"/>
      <c r="V740" s="392"/>
      <c r="W740" s="392"/>
      <c r="X740" s="392"/>
      <c r="Y740" s="392"/>
      <c r="Z740" s="392"/>
      <c r="AA740" s="392"/>
      <c r="AB740" s="392"/>
      <c r="AC740" s="392"/>
      <c r="AD740" s="393"/>
      <c r="AE740" s="393"/>
      <c r="AF740" s="393"/>
      <c r="AG740" s="393"/>
      <c r="AH740" s="393"/>
      <c r="AI740" s="394"/>
      <c r="AJ740" s="393"/>
      <c r="AK740" s="393"/>
      <c r="AL740" s="393"/>
      <c r="AM740" s="393"/>
      <c r="AN740" s="393"/>
    </row>
    <row r="741" spans="1:40" x14ac:dyDescent="0.5">
      <c r="A741" s="393"/>
      <c r="B741" s="392">
        <f t="shared" si="11"/>
        <v>0</v>
      </c>
      <c r="C741" s="392"/>
      <c r="D741" s="392"/>
      <c r="E741" s="392"/>
      <c r="F741" s="392"/>
      <c r="G741" s="392"/>
      <c r="H741" s="392"/>
      <c r="I741" s="392"/>
      <c r="J741" s="392"/>
      <c r="K741" s="392"/>
      <c r="L741" s="392"/>
      <c r="M741" s="392"/>
      <c r="N741" s="392"/>
      <c r="O741" s="392"/>
      <c r="P741" s="392"/>
      <c r="Q741" s="392"/>
      <c r="R741" s="392"/>
      <c r="S741" s="392"/>
      <c r="T741" s="392"/>
      <c r="U741" s="392"/>
      <c r="V741" s="392"/>
      <c r="W741" s="392"/>
      <c r="X741" s="392"/>
      <c r="Y741" s="392"/>
      <c r="Z741" s="392"/>
      <c r="AA741" s="392"/>
      <c r="AB741" s="392"/>
      <c r="AC741" s="392"/>
      <c r="AD741" s="393"/>
      <c r="AE741" s="393"/>
      <c r="AF741" s="393"/>
      <c r="AG741" s="393"/>
      <c r="AH741" s="393"/>
      <c r="AI741" s="394"/>
      <c r="AJ741" s="393"/>
      <c r="AK741" s="393"/>
      <c r="AL741" s="393"/>
      <c r="AM741" s="393"/>
      <c r="AN741" s="393"/>
    </row>
    <row r="742" spans="1:40" x14ac:dyDescent="0.5">
      <c r="A742" s="393"/>
      <c r="B742" s="392">
        <f t="shared" si="11"/>
        <v>0</v>
      </c>
      <c r="C742" s="392"/>
      <c r="D742" s="392"/>
      <c r="E742" s="392"/>
      <c r="F742" s="392"/>
      <c r="G742" s="392"/>
      <c r="H742" s="392"/>
      <c r="I742" s="392"/>
      <c r="J742" s="392"/>
      <c r="K742" s="392"/>
      <c r="L742" s="392"/>
      <c r="M742" s="392"/>
      <c r="N742" s="392"/>
      <c r="O742" s="392"/>
      <c r="P742" s="392"/>
      <c r="Q742" s="392"/>
      <c r="R742" s="392"/>
      <c r="S742" s="392"/>
      <c r="T742" s="392"/>
      <c r="U742" s="392"/>
      <c r="V742" s="392"/>
      <c r="W742" s="392"/>
      <c r="X742" s="392"/>
      <c r="Y742" s="392"/>
      <c r="Z742" s="392"/>
      <c r="AA742" s="392"/>
      <c r="AB742" s="392"/>
      <c r="AC742" s="392"/>
      <c r="AD742" s="393"/>
      <c r="AE742" s="393"/>
      <c r="AF742" s="393"/>
      <c r="AG742" s="393"/>
      <c r="AH742" s="393"/>
      <c r="AI742" s="394"/>
      <c r="AJ742" s="393"/>
      <c r="AK742" s="393"/>
      <c r="AL742" s="393"/>
      <c r="AM742" s="393"/>
      <c r="AN742" s="393"/>
    </row>
    <row r="743" spans="1:40" x14ac:dyDescent="0.5">
      <c r="A743" s="393"/>
      <c r="B743" s="392">
        <f t="shared" si="11"/>
        <v>0</v>
      </c>
      <c r="C743" s="392"/>
      <c r="D743" s="392"/>
      <c r="E743" s="392"/>
      <c r="F743" s="392"/>
      <c r="G743" s="392"/>
      <c r="H743" s="392"/>
      <c r="I743" s="392"/>
      <c r="J743" s="392"/>
      <c r="K743" s="392"/>
      <c r="L743" s="392"/>
      <c r="M743" s="392"/>
      <c r="N743" s="392"/>
      <c r="O743" s="392"/>
      <c r="P743" s="392"/>
      <c r="Q743" s="392"/>
      <c r="R743" s="392"/>
      <c r="S743" s="392"/>
      <c r="T743" s="392"/>
      <c r="U743" s="392"/>
      <c r="V743" s="392"/>
      <c r="W743" s="392"/>
      <c r="X743" s="392"/>
      <c r="Y743" s="392"/>
      <c r="Z743" s="392"/>
      <c r="AA743" s="392"/>
      <c r="AB743" s="392"/>
      <c r="AC743" s="392"/>
      <c r="AD743" s="393"/>
      <c r="AE743" s="393"/>
      <c r="AF743" s="393"/>
      <c r="AG743" s="393"/>
      <c r="AH743" s="393"/>
      <c r="AI743" s="394"/>
      <c r="AJ743" s="393"/>
      <c r="AK743" s="393"/>
      <c r="AL743" s="393"/>
      <c r="AM743" s="393"/>
      <c r="AN743" s="393"/>
    </row>
    <row r="744" spans="1:40" x14ac:dyDescent="0.5">
      <c r="A744" s="393"/>
      <c r="B744" s="392">
        <f t="shared" si="11"/>
        <v>0</v>
      </c>
      <c r="C744" s="392"/>
      <c r="D744" s="392"/>
      <c r="E744" s="392"/>
      <c r="F744" s="392"/>
      <c r="G744" s="392"/>
      <c r="H744" s="392"/>
      <c r="I744" s="392"/>
      <c r="J744" s="392"/>
      <c r="K744" s="392"/>
      <c r="L744" s="392"/>
      <c r="M744" s="392"/>
      <c r="N744" s="392"/>
      <c r="O744" s="392"/>
      <c r="P744" s="392"/>
      <c r="Q744" s="392"/>
      <c r="R744" s="392"/>
      <c r="S744" s="392"/>
      <c r="T744" s="392"/>
      <c r="U744" s="392"/>
      <c r="V744" s="392"/>
      <c r="W744" s="392"/>
      <c r="X744" s="392"/>
      <c r="Y744" s="392"/>
      <c r="Z744" s="392"/>
      <c r="AA744" s="392"/>
      <c r="AB744" s="392"/>
      <c r="AC744" s="392"/>
      <c r="AD744" s="393"/>
      <c r="AE744" s="393"/>
      <c r="AF744" s="393"/>
      <c r="AG744" s="393"/>
      <c r="AH744" s="393"/>
      <c r="AI744" s="394"/>
      <c r="AJ744" s="393"/>
      <c r="AK744" s="393"/>
      <c r="AL744" s="393"/>
      <c r="AM744" s="393"/>
      <c r="AN744" s="393"/>
    </row>
    <row r="745" spans="1:40" x14ac:dyDescent="0.5">
      <c r="A745" s="393"/>
      <c r="B745" s="392">
        <f t="shared" si="11"/>
        <v>0</v>
      </c>
      <c r="C745" s="392"/>
      <c r="D745" s="392"/>
      <c r="E745" s="392"/>
      <c r="F745" s="392"/>
      <c r="G745" s="392"/>
      <c r="H745" s="392"/>
      <c r="I745" s="392"/>
      <c r="J745" s="392"/>
      <c r="K745" s="392"/>
      <c r="L745" s="392"/>
      <c r="M745" s="392"/>
      <c r="N745" s="392"/>
      <c r="O745" s="392"/>
      <c r="P745" s="392"/>
      <c r="Q745" s="392"/>
      <c r="R745" s="392"/>
      <c r="S745" s="392"/>
      <c r="T745" s="392"/>
      <c r="U745" s="392"/>
      <c r="V745" s="392"/>
      <c r="W745" s="392"/>
      <c r="X745" s="392"/>
      <c r="Y745" s="392"/>
      <c r="Z745" s="392"/>
      <c r="AA745" s="392"/>
      <c r="AB745" s="392"/>
      <c r="AC745" s="392"/>
      <c r="AD745" s="393"/>
      <c r="AE745" s="393"/>
      <c r="AF745" s="393"/>
      <c r="AG745" s="393"/>
      <c r="AH745" s="393"/>
      <c r="AI745" s="394"/>
      <c r="AJ745" s="393"/>
      <c r="AK745" s="393"/>
      <c r="AL745" s="393"/>
      <c r="AM745" s="393"/>
      <c r="AN745" s="393"/>
    </row>
    <row r="746" spans="1:40" x14ac:dyDescent="0.5">
      <c r="A746" s="393"/>
      <c r="B746" s="392">
        <f t="shared" si="11"/>
        <v>0</v>
      </c>
      <c r="C746" s="392"/>
      <c r="D746" s="392"/>
      <c r="E746" s="392"/>
      <c r="F746" s="392"/>
      <c r="G746" s="392"/>
      <c r="H746" s="392"/>
      <c r="I746" s="392"/>
      <c r="J746" s="392"/>
      <c r="K746" s="392"/>
      <c r="L746" s="392"/>
      <c r="M746" s="392"/>
      <c r="N746" s="392"/>
      <c r="O746" s="392"/>
      <c r="P746" s="392"/>
      <c r="Q746" s="392"/>
      <c r="R746" s="392"/>
      <c r="S746" s="392"/>
      <c r="T746" s="392"/>
      <c r="U746" s="392"/>
      <c r="V746" s="392"/>
      <c r="W746" s="392"/>
      <c r="X746" s="392"/>
      <c r="Y746" s="392"/>
      <c r="Z746" s="392"/>
      <c r="AA746" s="392"/>
      <c r="AB746" s="392"/>
      <c r="AC746" s="392"/>
      <c r="AD746" s="393"/>
      <c r="AE746" s="393"/>
      <c r="AF746" s="393"/>
      <c r="AG746" s="393"/>
      <c r="AH746" s="393"/>
      <c r="AI746" s="394"/>
      <c r="AJ746" s="393"/>
      <c r="AK746" s="393"/>
      <c r="AL746" s="393"/>
      <c r="AM746" s="393"/>
      <c r="AN746" s="393"/>
    </row>
    <row r="747" spans="1:40" x14ac:dyDescent="0.5">
      <c r="A747" s="393"/>
      <c r="B747" s="392">
        <f t="shared" si="11"/>
        <v>0</v>
      </c>
      <c r="C747" s="392"/>
      <c r="D747" s="392"/>
      <c r="E747" s="392"/>
      <c r="F747" s="392"/>
      <c r="G747" s="392"/>
      <c r="H747" s="392"/>
      <c r="I747" s="392"/>
      <c r="J747" s="392"/>
      <c r="K747" s="392"/>
      <c r="L747" s="392"/>
      <c r="M747" s="392"/>
      <c r="N747" s="392"/>
      <c r="O747" s="392"/>
      <c r="P747" s="392"/>
      <c r="Q747" s="392"/>
      <c r="R747" s="392"/>
      <c r="S747" s="392"/>
      <c r="T747" s="392"/>
      <c r="U747" s="392"/>
      <c r="V747" s="392"/>
      <c r="W747" s="392"/>
      <c r="X747" s="392"/>
      <c r="Y747" s="392"/>
      <c r="Z747" s="392"/>
      <c r="AA747" s="392"/>
      <c r="AB747" s="392"/>
      <c r="AC747" s="392"/>
      <c r="AD747" s="393"/>
      <c r="AE747" s="393"/>
      <c r="AF747" s="393"/>
      <c r="AG747" s="393"/>
      <c r="AH747" s="393"/>
      <c r="AI747" s="394"/>
      <c r="AJ747" s="393"/>
      <c r="AK747" s="393"/>
      <c r="AL747" s="393"/>
      <c r="AM747" s="393"/>
      <c r="AN747" s="393"/>
    </row>
    <row r="748" spans="1:40" x14ac:dyDescent="0.5">
      <c r="A748" s="393"/>
      <c r="B748" s="392">
        <f t="shared" si="11"/>
        <v>0</v>
      </c>
      <c r="C748" s="392"/>
      <c r="D748" s="392"/>
      <c r="E748" s="392"/>
      <c r="F748" s="392"/>
      <c r="G748" s="392"/>
      <c r="H748" s="392"/>
      <c r="I748" s="392"/>
      <c r="J748" s="392"/>
      <c r="K748" s="392"/>
      <c r="L748" s="392"/>
      <c r="M748" s="392"/>
      <c r="N748" s="392"/>
      <c r="O748" s="392"/>
      <c r="P748" s="392"/>
      <c r="Q748" s="392"/>
      <c r="R748" s="392"/>
      <c r="S748" s="392"/>
      <c r="T748" s="392"/>
      <c r="U748" s="392"/>
      <c r="V748" s="392"/>
      <c r="W748" s="392"/>
      <c r="X748" s="392"/>
      <c r="Y748" s="392"/>
      <c r="Z748" s="392"/>
      <c r="AA748" s="392"/>
      <c r="AB748" s="392"/>
      <c r="AC748" s="392"/>
      <c r="AD748" s="393"/>
      <c r="AE748" s="393"/>
      <c r="AF748" s="393"/>
      <c r="AG748" s="393"/>
      <c r="AH748" s="393"/>
      <c r="AI748" s="394"/>
      <c r="AJ748" s="393"/>
      <c r="AK748" s="393"/>
      <c r="AL748" s="393"/>
      <c r="AM748" s="393"/>
      <c r="AN748" s="393"/>
    </row>
    <row r="749" spans="1:40" x14ac:dyDescent="0.5">
      <c r="A749" s="393"/>
      <c r="B749" s="392">
        <f t="shared" si="11"/>
        <v>0</v>
      </c>
      <c r="C749" s="392"/>
      <c r="D749" s="392"/>
      <c r="E749" s="392"/>
      <c r="F749" s="392"/>
      <c r="G749" s="392"/>
      <c r="H749" s="392"/>
      <c r="I749" s="392"/>
      <c r="J749" s="392"/>
      <c r="K749" s="392"/>
      <c r="L749" s="392"/>
      <c r="M749" s="392"/>
      <c r="N749" s="392"/>
      <c r="O749" s="392"/>
      <c r="P749" s="392"/>
      <c r="Q749" s="392"/>
      <c r="R749" s="392"/>
      <c r="S749" s="392"/>
      <c r="T749" s="392"/>
      <c r="U749" s="392"/>
      <c r="V749" s="392"/>
      <c r="W749" s="392"/>
      <c r="X749" s="392"/>
      <c r="Y749" s="392"/>
      <c r="Z749" s="392"/>
      <c r="AA749" s="392"/>
      <c r="AB749" s="392"/>
      <c r="AC749" s="392"/>
      <c r="AD749" s="393"/>
      <c r="AE749" s="393"/>
      <c r="AF749" s="393"/>
      <c r="AG749" s="393"/>
      <c r="AH749" s="393"/>
      <c r="AI749" s="394"/>
      <c r="AJ749" s="393"/>
      <c r="AK749" s="393"/>
      <c r="AL749" s="393"/>
      <c r="AM749" s="393"/>
      <c r="AN749" s="393"/>
    </row>
    <row r="750" spans="1:40" x14ac:dyDescent="0.5">
      <c r="A750" s="393"/>
      <c r="B750" s="392">
        <f t="shared" si="11"/>
        <v>0</v>
      </c>
      <c r="C750" s="392"/>
      <c r="D750" s="392"/>
      <c r="E750" s="392"/>
      <c r="F750" s="392"/>
      <c r="G750" s="392"/>
      <c r="H750" s="392"/>
      <c r="I750" s="392"/>
      <c r="J750" s="392"/>
      <c r="K750" s="392"/>
      <c r="L750" s="392"/>
      <c r="M750" s="392"/>
      <c r="N750" s="392"/>
      <c r="O750" s="392"/>
      <c r="P750" s="392"/>
      <c r="Q750" s="392"/>
      <c r="R750" s="392"/>
      <c r="S750" s="392"/>
      <c r="T750" s="392"/>
      <c r="U750" s="392"/>
      <c r="V750" s="392"/>
      <c r="W750" s="392"/>
      <c r="X750" s="392"/>
      <c r="Y750" s="392"/>
      <c r="Z750" s="392"/>
      <c r="AA750" s="392"/>
      <c r="AB750" s="392"/>
      <c r="AC750" s="392"/>
      <c r="AD750" s="393"/>
      <c r="AE750" s="393"/>
      <c r="AF750" s="393"/>
      <c r="AG750" s="393"/>
      <c r="AH750" s="393"/>
      <c r="AI750" s="394"/>
      <c r="AJ750" s="393"/>
      <c r="AK750" s="393"/>
      <c r="AL750" s="393"/>
      <c r="AM750" s="393"/>
      <c r="AN750" s="393"/>
    </row>
    <row r="751" spans="1:40" x14ac:dyDescent="0.5">
      <c r="A751" s="393"/>
      <c r="B751" s="392">
        <f t="shared" si="11"/>
        <v>0</v>
      </c>
      <c r="C751" s="392"/>
      <c r="D751" s="392"/>
      <c r="E751" s="392"/>
      <c r="F751" s="392"/>
      <c r="G751" s="392"/>
      <c r="H751" s="392"/>
      <c r="I751" s="392"/>
      <c r="J751" s="392"/>
      <c r="K751" s="392"/>
      <c r="L751" s="392"/>
      <c r="M751" s="392"/>
      <c r="N751" s="392"/>
      <c r="O751" s="392"/>
      <c r="P751" s="392"/>
      <c r="Q751" s="392"/>
      <c r="R751" s="392"/>
      <c r="S751" s="392"/>
      <c r="T751" s="392"/>
      <c r="U751" s="392"/>
      <c r="V751" s="392"/>
      <c r="W751" s="392"/>
      <c r="X751" s="392"/>
      <c r="Y751" s="392"/>
      <c r="Z751" s="392"/>
      <c r="AA751" s="392"/>
      <c r="AB751" s="392"/>
      <c r="AC751" s="392"/>
      <c r="AD751" s="393"/>
      <c r="AE751" s="393"/>
      <c r="AF751" s="393"/>
      <c r="AG751" s="393"/>
      <c r="AH751" s="393"/>
      <c r="AI751" s="394"/>
      <c r="AJ751" s="393"/>
      <c r="AK751" s="393"/>
      <c r="AL751" s="393"/>
      <c r="AM751" s="393"/>
      <c r="AN751" s="393"/>
    </row>
    <row r="752" spans="1:40" x14ac:dyDescent="0.5">
      <c r="A752" s="393"/>
      <c r="B752" s="392">
        <f t="shared" si="11"/>
        <v>0</v>
      </c>
      <c r="C752" s="392"/>
      <c r="D752" s="392"/>
      <c r="E752" s="392"/>
      <c r="F752" s="392"/>
      <c r="G752" s="392"/>
      <c r="H752" s="392"/>
      <c r="I752" s="392"/>
      <c r="J752" s="392"/>
      <c r="K752" s="392"/>
      <c r="L752" s="392"/>
      <c r="M752" s="392"/>
      <c r="N752" s="392"/>
      <c r="O752" s="392"/>
      <c r="P752" s="392"/>
      <c r="Q752" s="392"/>
      <c r="R752" s="392"/>
      <c r="S752" s="392"/>
      <c r="T752" s="392"/>
      <c r="U752" s="392"/>
      <c r="V752" s="392"/>
      <c r="W752" s="392"/>
      <c r="X752" s="392"/>
      <c r="Y752" s="392"/>
      <c r="Z752" s="392"/>
      <c r="AA752" s="392"/>
      <c r="AB752" s="392"/>
      <c r="AC752" s="392"/>
      <c r="AD752" s="393"/>
      <c r="AE752" s="393"/>
      <c r="AF752" s="393"/>
      <c r="AG752" s="393"/>
      <c r="AH752" s="393"/>
      <c r="AI752" s="394"/>
      <c r="AJ752" s="393"/>
      <c r="AK752" s="393"/>
      <c r="AL752" s="393"/>
      <c r="AM752" s="393"/>
      <c r="AN752" s="393"/>
    </row>
    <row r="753" spans="1:40" x14ac:dyDescent="0.5">
      <c r="A753" s="393"/>
      <c r="B753" s="392">
        <f t="shared" si="11"/>
        <v>0</v>
      </c>
      <c r="C753" s="392"/>
      <c r="D753" s="392"/>
      <c r="E753" s="392"/>
      <c r="F753" s="392"/>
      <c r="G753" s="392"/>
      <c r="H753" s="392"/>
      <c r="I753" s="392"/>
      <c r="J753" s="392"/>
      <c r="K753" s="392"/>
      <c r="L753" s="392"/>
      <c r="M753" s="392"/>
      <c r="N753" s="392"/>
      <c r="O753" s="392"/>
      <c r="P753" s="392"/>
      <c r="Q753" s="392"/>
      <c r="R753" s="392"/>
      <c r="S753" s="392"/>
      <c r="T753" s="392"/>
      <c r="U753" s="392"/>
      <c r="V753" s="392"/>
      <c r="W753" s="392"/>
      <c r="X753" s="392"/>
      <c r="Y753" s="392"/>
      <c r="Z753" s="392"/>
      <c r="AA753" s="392"/>
      <c r="AB753" s="392"/>
      <c r="AC753" s="392"/>
      <c r="AD753" s="393"/>
      <c r="AE753" s="393"/>
      <c r="AF753" s="393"/>
      <c r="AG753" s="393"/>
      <c r="AH753" s="393"/>
      <c r="AI753" s="394"/>
      <c r="AJ753" s="393"/>
      <c r="AK753" s="393"/>
      <c r="AL753" s="393"/>
      <c r="AM753" s="393"/>
      <c r="AN753" s="393"/>
    </row>
    <row r="754" spans="1:40" x14ac:dyDescent="0.5">
      <c r="A754" s="393"/>
      <c r="B754" s="392">
        <f t="shared" si="11"/>
        <v>0</v>
      </c>
      <c r="C754" s="392"/>
      <c r="D754" s="392"/>
      <c r="E754" s="392"/>
      <c r="F754" s="392"/>
      <c r="G754" s="392"/>
      <c r="H754" s="392"/>
      <c r="I754" s="392"/>
      <c r="J754" s="392"/>
      <c r="K754" s="392"/>
      <c r="L754" s="392"/>
      <c r="M754" s="392"/>
      <c r="N754" s="392"/>
      <c r="O754" s="392"/>
      <c r="P754" s="392"/>
      <c r="Q754" s="392"/>
      <c r="R754" s="392"/>
      <c r="S754" s="392"/>
      <c r="T754" s="392"/>
      <c r="U754" s="392"/>
      <c r="V754" s="392"/>
      <c r="W754" s="392"/>
      <c r="X754" s="392"/>
      <c r="Y754" s="392"/>
      <c r="Z754" s="392"/>
      <c r="AA754" s="392"/>
      <c r="AB754" s="392"/>
      <c r="AC754" s="392"/>
      <c r="AD754" s="393"/>
      <c r="AE754" s="393"/>
      <c r="AF754" s="393"/>
      <c r="AG754" s="393"/>
      <c r="AH754" s="393"/>
      <c r="AI754" s="394"/>
      <c r="AJ754" s="393"/>
      <c r="AK754" s="393"/>
      <c r="AL754" s="393"/>
      <c r="AM754" s="393"/>
      <c r="AN754" s="393"/>
    </row>
    <row r="755" spans="1:40" x14ac:dyDescent="0.5">
      <c r="A755" s="393"/>
      <c r="B755" s="392">
        <f t="shared" si="11"/>
        <v>0</v>
      </c>
      <c r="C755" s="392"/>
      <c r="D755" s="392"/>
      <c r="E755" s="392"/>
      <c r="F755" s="392"/>
      <c r="G755" s="392"/>
      <c r="H755" s="392"/>
      <c r="I755" s="392"/>
      <c r="J755" s="392"/>
      <c r="K755" s="392"/>
      <c r="L755" s="392"/>
      <c r="M755" s="392"/>
      <c r="N755" s="392"/>
      <c r="O755" s="392"/>
      <c r="P755" s="392"/>
      <c r="Q755" s="392"/>
      <c r="R755" s="392"/>
      <c r="S755" s="392"/>
      <c r="T755" s="392"/>
      <c r="U755" s="392"/>
      <c r="V755" s="392"/>
      <c r="W755" s="392"/>
      <c r="X755" s="392"/>
      <c r="Y755" s="392"/>
      <c r="Z755" s="392"/>
      <c r="AA755" s="392"/>
      <c r="AB755" s="392"/>
      <c r="AC755" s="392"/>
      <c r="AD755" s="393"/>
      <c r="AE755" s="393"/>
      <c r="AF755" s="393"/>
      <c r="AG755" s="393"/>
      <c r="AH755" s="393"/>
      <c r="AI755" s="394"/>
      <c r="AJ755" s="393"/>
      <c r="AK755" s="393"/>
      <c r="AL755" s="393"/>
      <c r="AM755" s="393"/>
      <c r="AN755" s="393"/>
    </row>
    <row r="756" spans="1:40" x14ac:dyDescent="0.5">
      <c r="A756" s="393"/>
      <c r="B756" s="392">
        <f t="shared" si="11"/>
        <v>0</v>
      </c>
      <c r="C756" s="392"/>
      <c r="D756" s="392"/>
      <c r="E756" s="392"/>
      <c r="F756" s="392"/>
      <c r="G756" s="392"/>
      <c r="H756" s="392"/>
      <c r="I756" s="392"/>
      <c r="J756" s="392"/>
      <c r="K756" s="392"/>
      <c r="L756" s="392"/>
      <c r="M756" s="392"/>
      <c r="N756" s="392"/>
      <c r="O756" s="392"/>
      <c r="P756" s="392"/>
      <c r="Q756" s="392"/>
      <c r="R756" s="392"/>
      <c r="S756" s="392"/>
      <c r="T756" s="392"/>
      <c r="U756" s="392"/>
      <c r="V756" s="392"/>
      <c r="W756" s="392"/>
      <c r="X756" s="392"/>
      <c r="Y756" s="392"/>
      <c r="Z756" s="392"/>
      <c r="AA756" s="392"/>
      <c r="AB756" s="392"/>
      <c r="AC756" s="392"/>
      <c r="AD756" s="393"/>
      <c r="AE756" s="393"/>
      <c r="AF756" s="393"/>
      <c r="AG756" s="393"/>
      <c r="AH756" s="393"/>
      <c r="AI756" s="394"/>
      <c r="AJ756" s="393"/>
      <c r="AK756" s="393"/>
      <c r="AL756" s="393"/>
      <c r="AM756" s="393"/>
      <c r="AN756" s="393"/>
    </row>
    <row r="757" spans="1:40" x14ac:dyDescent="0.5">
      <c r="A757" s="393"/>
      <c r="B757" s="392">
        <f t="shared" si="11"/>
        <v>0</v>
      </c>
      <c r="C757" s="392"/>
      <c r="D757" s="392"/>
      <c r="E757" s="392"/>
      <c r="F757" s="392"/>
      <c r="G757" s="392"/>
      <c r="H757" s="392"/>
      <c r="I757" s="392"/>
      <c r="J757" s="392"/>
      <c r="K757" s="392"/>
      <c r="L757" s="392"/>
      <c r="M757" s="392"/>
      <c r="N757" s="392"/>
      <c r="O757" s="392"/>
      <c r="P757" s="392"/>
      <c r="Q757" s="392"/>
      <c r="R757" s="392"/>
      <c r="S757" s="392"/>
      <c r="T757" s="392"/>
      <c r="U757" s="392"/>
      <c r="V757" s="392"/>
      <c r="W757" s="392"/>
      <c r="X757" s="392"/>
      <c r="Y757" s="392"/>
      <c r="Z757" s="392"/>
      <c r="AA757" s="392"/>
      <c r="AB757" s="392"/>
      <c r="AC757" s="392"/>
      <c r="AD757" s="393"/>
      <c r="AE757" s="393"/>
      <c r="AF757" s="393"/>
      <c r="AG757" s="393"/>
      <c r="AH757" s="393"/>
      <c r="AI757" s="394"/>
      <c r="AJ757" s="393"/>
      <c r="AK757" s="393"/>
      <c r="AL757" s="393"/>
      <c r="AM757" s="393"/>
      <c r="AN757" s="393"/>
    </row>
    <row r="758" spans="1:40" x14ac:dyDescent="0.5">
      <c r="A758" s="393"/>
      <c r="B758" s="392">
        <f t="shared" si="11"/>
        <v>0</v>
      </c>
      <c r="C758" s="392"/>
      <c r="D758" s="392"/>
      <c r="E758" s="392"/>
      <c r="F758" s="392"/>
      <c r="G758" s="392"/>
      <c r="H758" s="392"/>
      <c r="I758" s="392"/>
      <c r="J758" s="392"/>
      <c r="K758" s="392"/>
      <c r="L758" s="392"/>
      <c r="M758" s="392"/>
      <c r="N758" s="392"/>
      <c r="O758" s="392"/>
      <c r="P758" s="392"/>
      <c r="Q758" s="392"/>
      <c r="R758" s="392"/>
      <c r="S758" s="392"/>
      <c r="T758" s="392"/>
      <c r="U758" s="392"/>
      <c r="V758" s="392"/>
      <c r="W758" s="392"/>
      <c r="X758" s="392"/>
      <c r="Y758" s="392"/>
      <c r="Z758" s="392"/>
      <c r="AA758" s="392"/>
      <c r="AB758" s="392"/>
      <c r="AC758" s="392"/>
      <c r="AD758" s="393"/>
      <c r="AE758" s="393"/>
      <c r="AF758" s="393"/>
      <c r="AG758" s="393"/>
      <c r="AH758" s="393"/>
      <c r="AI758" s="394"/>
      <c r="AJ758" s="393"/>
      <c r="AK758" s="393"/>
      <c r="AL758" s="393"/>
      <c r="AM758" s="393"/>
      <c r="AN758" s="393"/>
    </row>
    <row r="759" spans="1:40" x14ac:dyDescent="0.5">
      <c r="A759" s="393"/>
      <c r="B759" s="392">
        <f t="shared" si="11"/>
        <v>0</v>
      </c>
      <c r="C759" s="392"/>
      <c r="D759" s="392"/>
      <c r="E759" s="392"/>
      <c r="F759" s="392"/>
      <c r="G759" s="392"/>
      <c r="H759" s="392"/>
      <c r="I759" s="392"/>
      <c r="J759" s="392"/>
      <c r="K759" s="392"/>
      <c r="L759" s="392"/>
      <c r="M759" s="392"/>
      <c r="N759" s="392"/>
      <c r="O759" s="392"/>
      <c r="P759" s="392"/>
      <c r="Q759" s="392"/>
      <c r="R759" s="392"/>
      <c r="S759" s="392"/>
      <c r="T759" s="392"/>
      <c r="U759" s="392"/>
      <c r="V759" s="392"/>
      <c r="W759" s="392"/>
      <c r="X759" s="392"/>
      <c r="Y759" s="392"/>
      <c r="Z759" s="392"/>
      <c r="AA759" s="392"/>
      <c r="AB759" s="392"/>
      <c r="AC759" s="392"/>
      <c r="AD759" s="393"/>
      <c r="AE759" s="393"/>
      <c r="AF759" s="393"/>
      <c r="AG759" s="393"/>
      <c r="AH759" s="393"/>
      <c r="AI759" s="394"/>
      <c r="AJ759" s="393"/>
      <c r="AK759" s="393"/>
      <c r="AL759" s="393"/>
      <c r="AM759" s="393"/>
      <c r="AN759" s="393"/>
    </row>
    <row r="760" spans="1:40" x14ac:dyDescent="0.5">
      <c r="A760" s="393"/>
      <c r="B760" s="392">
        <f t="shared" si="11"/>
        <v>0</v>
      </c>
      <c r="C760" s="392"/>
      <c r="D760" s="392"/>
      <c r="E760" s="392"/>
      <c r="F760" s="392"/>
      <c r="G760" s="392"/>
      <c r="H760" s="392"/>
      <c r="I760" s="392"/>
      <c r="J760" s="392"/>
      <c r="K760" s="392"/>
      <c r="L760" s="392"/>
      <c r="M760" s="392"/>
      <c r="N760" s="392"/>
      <c r="O760" s="392"/>
      <c r="P760" s="392"/>
      <c r="Q760" s="392"/>
      <c r="R760" s="392"/>
      <c r="S760" s="392"/>
      <c r="T760" s="392"/>
      <c r="U760" s="392"/>
      <c r="V760" s="392"/>
      <c r="W760" s="392"/>
      <c r="X760" s="392"/>
      <c r="Y760" s="392"/>
      <c r="Z760" s="392"/>
      <c r="AA760" s="392"/>
      <c r="AB760" s="392"/>
      <c r="AC760" s="392"/>
      <c r="AD760" s="393"/>
      <c r="AE760" s="393"/>
      <c r="AF760" s="393"/>
      <c r="AG760" s="393"/>
      <c r="AH760" s="393"/>
      <c r="AI760" s="394"/>
      <c r="AJ760" s="393"/>
      <c r="AK760" s="393"/>
      <c r="AL760" s="393"/>
      <c r="AM760" s="393"/>
      <c r="AN760" s="393"/>
    </row>
    <row r="761" spans="1:40" x14ac:dyDescent="0.5">
      <c r="A761" s="393"/>
      <c r="B761" s="392">
        <f t="shared" si="11"/>
        <v>0</v>
      </c>
      <c r="C761" s="392"/>
      <c r="D761" s="392"/>
      <c r="E761" s="392"/>
      <c r="F761" s="392"/>
      <c r="G761" s="392"/>
      <c r="H761" s="392"/>
      <c r="I761" s="392"/>
      <c r="J761" s="392"/>
      <c r="K761" s="392"/>
      <c r="L761" s="392"/>
      <c r="M761" s="392"/>
      <c r="N761" s="392"/>
      <c r="O761" s="392"/>
      <c r="P761" s="392"/>
      <c r="Q761" s="392"/>
      <c r="R761" s="392"/>
      <c r="S761" s="392"/>
      <c r="T761" s="392"/>
      <c r="U761" s="392"/>
      <c r="V761" s="392"/>
      <c r="W761" s="392"/>
      <c r="X761" s="392"/>
      <c r="Y761" s="392"/>
      <c r="Z761" s="392"/>
      <c r="AA761" s="392"/>
      <c r="AB761" s="392"/>
      <c r="AC761" s="392"/>
      <c r="AD761" s="393"/>
      <c r="AE761" s="393"/>
      <c r="AF761" s="393"/>
      <c r="AG761" s="393"/>
      <c r="AH761" s="393"/>
      <c r="AI761" s="394"/>
      <c r="AJ761" s="393"/>
      <c r="AK761" s="393"/>
      <c r="AL761" s="393"/>
      <c r="AM761" s="393"/>
      <c r="AN761" s="393"/>
    </row>
    <row r="762" spans="1:40" x14ac:dyDescent="0.5">
      <c r="A762" s="393"/>
      <c r="B762" s="392">
        <f t="shared" si="11"/>
        <v>0</v>
      </c>
      <c r="C762" s="392"/>
      <c r="D762" s="392"/>
      <c r="E762" s="392"/>
      <c r="F762" s="392"/>
      <c r="G762" s="392"/>
      <c r="H762" s="392"/>
      <c r="I762" s="392"/>
      <c r="J762" s="392"/>
      <c r="K762" s="392"/>
      <c r="L762" s="392"/>
      <c r="M762" s="392"/>
      <c r="N762" s="392"/>
      <c r="O762" s="392"/>
      <c r="P762" s="392"/>
      <c r="Q762" s="392"/>
      <c r="R762" s="392"/>
      <c r="S762" s="392"/>
      <c r="T762" s="392"/>
      <c r="U762" s="392"/>
      <c r="V762" s="392"/>
      <c r="W762" s="392"/>
      <c r="X762" s="392"/>
      <c r="Y762" s="392"/>
      <c r="Z762" s="392"/>
      <c r="AA762" s="392"/>
      <c r="AB762" s="392"/>
      <c r="AC762" s="392"/>
      <c r="AD762" s="393"/>
      <c r="AE762" s="393"/>
      <c r="AF762" s="393"/>
      <c r="AG762" s="393"/>
      <c r="AH762" s="393"/>
      <c r="AI762" s="394"/>
      <c r="AJ762" s="393"/>
      <c r="AK762" s="393"/>
      <c r="AL762" s="393"/>
      <c r="AM762" s="393"/>
      <c r="AN762" s="393"/>
    </row>
    <row r="763" spans="1:40" x14ac:dyDescent="0.5">
      <c r="A763" s="393"/>
      <c r="B763" s="392">
        <f t="shared" si="11"/>
        <v>0</v>
      </c>
      <c r="C763" s="392"/>
      <c r="D763" s="392"/>
      <c r="E763" s="392"/>
      <c r="F763" s="392"/>
      <c r="G763" s="392"/>
      <c r="H763" s="392"/>
      <c r="I763" s="392"/>
      <c r="J763" s="392"/>
      <c r="K763" s="392"/>
      <c r="L763" s="392"/>
      <c r="M763" s="392"/>
      <c r="N763" s="392"/>
      <c r="O763" s="392"/>
      <c r="P763" s="392"/>
      <c r="Q763" s="392"/>
      <c r="R763" s="392"/>
      <c r="S763" s="392"/>
      <c r="T763" s="392"/>
      <c r="U763" s="392"/>
      <c r="V763" s="392"/>
      <c r="W763" s="392"/>
      <c r="X763" s="392"/>
      <c r="Y763" s="392"/>
      <c r="Z763" s="392"/>
      <c r="AA763" s="392"/>
      <c r="AB763" s="392"/>
      <c r="AC763" s="392"/>
      <c r="AD763" s="393"/>
      <c r="AE763" s="393"/>
      <c r="AF763" s="393"/>
      <c r="AG763" s="393"/>
      <c r="AH763" s="393"/>
      <c r="AI763" s="394"/>
      <c r="AJ763" s="393"/>
      <c r="AK763" s="393"/>
      <c r="AL763" s="393"/>
      <c r="AM763" s="393"/>
      <c r="AN763" s="393"/>
    </row>
    <row r="764" spans="1:40" x14ac:dyDescent="0.5">
      <c r="A764" s="393"/>
      <c r="B764" s="392">
        <f t="shared" si="11"/>
        <v>0</v>
      </c>
      <c r="C764" s="392"/>
      <c r="D764" s="392"/>
      <c r="E764" s="392"/>
      <c r="F764" s="392"/>
      <c r="G764" s="392"/>
      <c r="H764" s="392"/>
      <c r="I764" s="392"/>
      <c r="J764" s="392"/>
      <c r="K764" s="392"/>
      <c r="L764" s="392"/>
      <c r="M764" s="392"/>
      <c r="N764" s="392"/>
      <c r="O764" s="392"/>
      <c r="P764" s="392"/>
      <c r="Q764" s="392"/>
      <c r="R764" s="392"/>
      <c r="S764" s="392"/>
      <c r="T764" s="392"/>
      <c r="U764" s="392"/>
      <c r="V764" s="392"/>
      <c r="W764" s="392"/>
      <c r="X764" s="392"/>
      <c r="Y764" s="392"/>
      <c r="Z764" s="392"/>
      <c r="AA764" s="392"/>
      <c r="AB764" s="392"/>
      <c r="AC764" s="392"/>
      <c r="AD764" s="393"/>
      <c r="AE764" s="393"/>
      <c r="AF764" s="393"/>
      <c r="AG764" s="393"/>
      <c r="AH764" s="393"/>
      <c r="AI764" s="394"/>
      <c r="AJ764" s="393"/>
      <c r="AK764" s="393"/>
      <c r="AL764" s="393"/>
      <c r="AM764" s="393"/>
      <c r="AN764" s="393"/>
    </row>
    <row r="765" spans="1:40" x14ac:dyDescent="0.5">
      <c r="A765" s="393"/>
      <c r="B765" s="392">
        <f t="shared" si="11"/>
        <v>0</v>
      </c>
      <c r="C765" s="392"/>
      <c r="D765" s="392"/>
      <c r="E765" s="392"/>
      <c r="F765" s="392"/>
      <c r="G765" s="392"/>
      <c r="H765" s="392"/>
      <c r="I765" s="392"/>
      <c r="J765" s="392"/>
      <c r="K765" s="392"/>
      <c r="L765" s="392"/>
      <c r="M765" s="392"/>
      <c r="N765" s="392"/>
      <c r="O765" s="392"/>
      <c r="P765" s="392"/>
      <c r="Q765" s="392"/>
      <c r="R765" s="392"/>
      <c r="S765" s="392"/>
      <c r="T765" s="392"/>
      <c r="U765" s="392"/>
      <c r="V765" s="392"/>
      <c r="W765" s="392"/>
      <c r="X765" s="392"/>
      <c r="Y765" s="392"/>
      <c r="Z765" s="392"/>
      <c r="AA765" s="392"/>
      <c r="AB765" s="392"/>
      <c r="AC765" s="392"/>
      <c r="AD765" s="393"/>
      <c r="AE765" s="393"/>
      <c r="AF765" s="393"/>
      <c r="AG765" s="393"/>
      <c r="AH765" s="393"/>
      <c r="AI765" s="394"/>
      <c r="AJ765" s="393"/>
      <c r="AK765" s="393"/>
      <c r="AL765" s="393"/>
      <c r="AM765" s="393"/>
      <c r="AN765" s="393"/>
    </row>
    <row r="766" spans="1:40" x14ac:dyDescent="0.5">
      <c r="A766" s="393"/>
      <c r="B766" s="392">
        <f t="shared" si="11"/>
        <v>0</v>
      </c>
      <c r="C766" s="392"/>
      <c r="D766" s="392"/>
      <c r="E766" s="392"/>
      <c r="F766" s="392"/>
      <c r="G766" s="392"/>
      <c r="H766" s="392"/>
      <c r="I766" s="392"/>
      <c r="J766" s="392"/>
      <c r="K766" s="392"/>
      <c r="L766" s="392"/>
      <c r="M766" s="392"/>
      <c r="N766" s="392"/>
      <c r="O766" s="392"/>
      <c r="P766" s="392"/>
      <c r="Q766" s="392"/>
      <c r="R766" s="392"/>
      <c r="S766" s="392"/>
      <c r="T766" s="392"/>
      <c r="U766" s="392"/>
      <c r="V766" s="392"/>
      <c r="W766" s="392"/>
      <c r="X766" s="392"/>
      <c r="Y766" s="392"/>
      <c r="Z766" s="392"/>
      <c r="AA766" s="392"/>
      <c r="AB766" s="392"/>
      <c r="AC766" s="392"/>
      <c r="AD766" s="393"/>
      <c r="AE766" s="393"/>
      <c r="AF766" s="393"/>
      <c r="AG766" s="393"/>
      <c r="AH766" s="393"/>
      <c r="AI766" s="394"/>
      <c r="AJ766" s="393"/>
      <c r="AK766" s="393"/>
      <c r="AL766" s="393"/>
      <c r="AM766" s="393"/>
      <c r="AN766" s="393"/>
    </row>
    <row r="767" spans="1:40" x14ac:dyDescent="0.5">
      <c r="A767" s="393"/>
      <c r="B767" s="392">
        <f t="shared" si="11"/>
        <v>0</v>
      </c>
      <c r="C767" s="392"/>
      <c r="D767" s="392"/>
      <c r="E767" s="392"/>
      <c r="F767" s="392"/>
      <c r="G767" s="392"/>
      <c r="H767" s="392"/>
      <c r="I767" s="392"/>
      <c r="J767" s="392"/>
      <c r="K767" s="392"/>
      <c r="L767" s="392"/>
      <c r="M767" s="392"/>
      <c r="N767" s="392"/>
      <c r="O767" s="392"/>
      <c r="P767" s="392"/>
      <c r="Q767" s="392"/>
      <c r="R767" s="392"/>
      <c r="S767" s="392"/>
      <c r="T767" s="392"/>
      <c r="U767" s="392"/>
      <c r="V767" s="392"/>
      <c r="W767" s="392"/>
      <c r="X767" s="392"/>
      <c r="Y767" s="392"/>
      <c r="Z767" s="392"/>
      <c r="AA767" s="392"/>
      <c r="AB767" s="392"/>
      <c r="AC767" s="392"/>
      <c r="AD767" s="393"/>
      <c r="AE767" s="393"/>
      <c r="AF767" s="393"/>
      <c r="AG767" s="393"/>
      <c r="AH767" s="393"/>
      <c r="AI767" s="394"/>
      <c r="AJ767" s="393"/>
      <c r="AK767" s="393"/>
      <c r="AL767" s="393"/>
      <c r="AM767" s="393"/>
      <c r="AN767" s="393"/>
    </row>
    <row r="768" spans="1:40" x14ac:dyDescent="0.5">
      <c r="A768" s="393"/>
      <c r="B768" s="392">
        <f t="shared" si="11"/>
        <v>0</v>
      </c>
      <c r="C768" s="392"/>
      <c r="D768" s="392"/>
      <c r="E768" s="392"/>
      <c r="F768" s="392"/>
      <c r="G768" s="392"/>
      <c r="H768" s="392"/>
      <c r="I768" s="392"/>
      <c r="J768" s="392"/>
      <c r="K768" s="392"/>
      <c r="L768" s="392"/>
      <c r="M768" s="392"/>
      <c r="N768" s="392"/>
      <c r="O768" s="392"/>
      <c r="P768" s="392"/>
      <c r="Q768" s="392"/>
      <c r="R768" s="392"/>
      <c r="S768" s="392"/>
      <c r="T768" s="392"/>
      <c r="U768" s="392"/>
      <c r="V768" s="392"/>
      <c r="W768" s="392"/>
      <c r="X768" s="392"/>
      <c r="Y768" s="392"/>
      <c r="Z768" s="392"/>
      <c r="AA768" s="392"/>
      <c r="AB768" s="392"/>
      <c r="AC768" s="392"/>
      <c r="AD768" s="393"/>
      <c r="AE768" s="393"/>
      <c r="AF768" s="393"/>
      <c r="AG768" s="393"/>
      <c r="AH768" s="393"/>
      <c r="AI768" s="394"/>
      <c r="AJ768" s="393"/>
      <c r="AK768" s="393"/>
      <c r="AL768" s="393"/>
      <c r="AM768" s="393"/>
      <c r="AN768" s="393"/>
    </row>
    <row r="769" spans="1:40" x14ac:dyDescent="0.5">
      <c r="A769" s="393"/>
      <c r="B769" s="392">
        <f t="shared" si="11"/>
        <v>0</v>
      </c>
      <c r="C769" s="392"/>
      <c r="D769" s="392"/>
      <c r="E769" s="392"/>
      <c r="F769" s="392"/>
      <c r="G769" s="392"/>
      <c r="H769" s="392"/>
      <c r="I769" s="392"/>
      <c r="J769" s="392"/>
      <c r="K769" s="392"/>
      <c r="L769" s="392"/>
      <c r="M769" s="392"/>
      <c r="N769" s="392"/>
      <c r="O769" s="392"/>
      <c r="P769" s="392"/>
      <c r="Q769" s="392"/>
      <c r="R769" s="392"/>
      <c r="S769" s="392"/>
      <c r="T769" s="392"/>
      <c r="U769" s="392"/>
      <c r="V769" s="392"/>
      <c r="W769" s="392"/>
      <c r="X769" s="392"/>
      <c r="Y769" s="392"/>
      <c r="Z769" s="392"/>
      <c r="AA769" s="392"/>
      <c r="AB769" s="392"/>
      <c r="AC769" s="392"/>
      <c r="AD769" s="393"/>
      <c r="AE769" s="393"/>
      <c r="AF769" s="393"/>
      <c r="AG769" s="393"/>
      <c r="AH769" s="393"/>
      <c r="AI769" s="394"/>
      <c r="AJ769" s="393"/>
      <c r="AK769" s="393"/>
      <c r="AL769" s="393"/>
      <c r="AM769" s="393"/>
      <c r="AN769" s="393"/>
    </row>
    <row r="770" spans="1:40" x14ac:dyDescent="0.5">
      <c r="A770" s="393"/>
      <c r="B770" s="392">
        <f t="shared" si="11"/>
        <v>0</v>
      </c>
      <c r="C770" s="392"/>
      <c r="D770" s="392"/>
      <c r="E770" s="392"/>
      <c r="F770" s="392"/>
      <c r="G770" s="392"/>
      <c r="H770" s="392"/>
      <c r="I770" s="392"/>
      <c r="J770" s="392"/>
      <c r="K770" s="392"/>
      <c r="L770" s="392"/>
      <c r="M770" s="392"/>
      <c r="N770" s="392"/>
      <c r="O770" s="392"/>
      <c r="P770" s="392"/>
      <c r="Q770" s="392"/>
      <c r="R770" s="392"/>
      <c r="S770" s="392"/>
      <c r="T770" s="392"/>
      <c r="U770" s="392"/>
      <c r="V770" s="392"/>
      <c r="W770" s="392"/>
      <c r="X770" s="392"/>
      <c r="Y770" s="392"/>
      <c r="Z770" s="392"/>
      <c r="AA770" s="392"/>
      <c r="AB770" s="392"/>
      <c r="AC770" s="392"/>
      <c r="AD770" s="393"/>
      <c r="AE770" s="393"/>
      <c r="AF770" s="393"/>
      <c r="AG770" s="393"/>
      <c r="AH770" s="393"/>
      <c r="AI770" s="394"/>
      <c r="AJ770" s="393"/>
      <c r="AK770" s="393"/>
      <c r="AL770" s="393"/>
      <c r="AM770" s="393"/>
      <c r="AN770" s="393"/>
    </row>
    <row r="771" spans="1:40" x14ac:dyDescent="0.5">
      <c r="A771" s="393"/>
      <c r="B771" s="392">
        <f t="shared" si="11"/>
        <v>0</v>
      </c>
      <c r="C771" s="392"/>
      <c r="D771" s="392"/>
      <c r="E771" s="392"/>
      <c r="F771" s="392"/>
      <c r="G771" s="392"/>
      <c r="H771" s="392"/>
      <c r="I771" s="392"/>
      <c r="J771" s="392"/>
      <c r="K771" s="392"/>
      <c r="L771" s="392"/>
      <c r="M771" s="392"/>
      <c r="N771" s="392"/>
      <c r="O771" s="392"/>
      <c r="P771" s="392"/>
      <c r="Q771" s="392"/>
      <c r="R771" s="392"/>
      <c r="S771" s="392"/>
      <c r="T771" s="392"/>
      <c r="U771" s="392"/>
      <c r="V771" s="392"/>
      <c r="W771" s="392"/>
      <c r="X771" s="392"/>
      <c r="Y771" s="392"/>
      <c r="Z771" s="392"/>
      <c r="AA771" s="392"/>
      <c r="AB771" s="392"/>
      <c r="AC771" s="392"/>
      <c r="AD771" s="393"/>
      <c r="AE771" s="393"/>
      <c r="AF771" s="393"/>
      <c r="AG771" s="393"/>
      <c r="AH771" s="393"/>
      <c r="AI771" s="394"/>
      <c r="AJ771" s="393"/>
      <c r="AK771" s="393"/>
      <c r="AL771" s="393"/>
      <c r="AM771" s="393"/>
      <c r="AN771" s="393"/>
    </row>
    <row r="772" spans="1:40" x14ac:dyDescent="0.5">
      <c r="A772" s="393"/>
      <c r="B772" s="392">
        <f t="shared" si="11"/>
        <v>0</v>
      </c>
      <c r="C772" s="392"/>
      <c r="D772" s="392"/>
      <c r="E772" s="392"/>
      <c r="F772" s="392"/>
      <c r="G772" s="392"/>
      <c r="H772" s="392"/>
      <c r="I772" s="392"/>
      <c r="J772" s="392"/>
      <c r="K772" s="392"/>
      <c r="L772" s="392"/>
      <c r="M772" s="392"/>
      <c r="N772" s="392"/>
      <c r="O772" s="392"/>
      <c r="P772" s="392"/>
      <c r="Q772" s="392"/>
      <c r="R772" s="392"/>
      <c r="S772" s="392"/>
      <c r="T772" s="392"/>
      <c r="U772" s="392"/>
      <c r="V772" s="392"/>
      <c r="W772" s="392"/>
      <c r="X772" s="392"/>
      <c r="Y772" s="392"/>
      <c r="Z772" s="392"/>
      <c r="AA772" s="392"/>
      <c r="AB772" s="392"/>
      <c r="AC772" s="392"/>
      <c r="AD772" s="393"/>
      <c r="AE772" s="393"/>
      <c r="AF772" s="393"/>
      <c r="AG772" s="393"/>
      <c r="AH772" s="393"/>
      <c r="AI772" s="394"/>
      <c r="AJ772" s="393"/>
      <c r="AK772" s="393"/>
      <c r="AL772" s="393"/>
      <c r="AM772" s="393"/>
      <c r="AN772" s="393"/>
    </row>
    <row r="773" spans="1:40" x14ac:dyDescent="0.5">
      <c r="A773" s="393"/>
      <c r="B773" s="392">
        <f t="shared" si="11"/>
        <v>0</v>
      </c>
      <c r="C773" s="392"/>
      <c r="D773" s="392"/>
      <c r="E773" s="392"/>
      <c r="F773" s="392"/>
      <c r="G773" s="392"/>
      <c r="H773" s="392"/>
      <c r="I773" s="392"/>
      <c r="J773" s="392"/>
      <c r="K773" s="392"/>
      <c r="L773" s="392"/>
      <c r="M773" s="392"/>
      <c r="N773" s="392"/>
      <c r="O773" s="392"/>
      <c r="P773" s="392"/>
      <c r="Q773" s="392"/>
      <c r="R773" s="392"/>
      <c r="S773" s="392"/>
      <c r="T773" s="392"/>
      <c r="U773" s="392"/>
      <c r="V773" s="392"/>
      <c r="W773" s="392"/>
      <c r="X773" s="392"/>
      <c r="Y773" s="392"/>
      <c r="Z773" s="392"/>
      <c r="AA773" s="392"/>
      <c r="AB773" s="392"/>
      <c r="AC773" s="392"/>
      <c r="AD773" s="393"/>
      <c r="AE773" s="393"/>
      <c r="AF773" s="393"/>
      <c r="AG773" s="393"/>
      <c r="AH773" s="393"/>
      <c r="AI773" s="394"/>
      <c r="AJ773" s="393"/>
      <c r="AK773" s="393"/>
      <c r="AL773" s="393"/>
      <c r="AM773" s="393"/>
      <c r="AN773" s="393"/>
    </row>
    <row r="774" spans="1:40" x14ac:dyDescent="0.5">
      <c r="A774" s="393"/>
      <c r="B774" s="392">
        <f t="shared" si="11"/>
        <v>0</v>
      </c>
      <c r="C774" s="392"/>
      <c r="D774" s="392"/>
      <c r="E774" s="392"/>
      <c r="F774" s="392"/>
      <c r="G774" s="392"/>
      <c r="H774" s="392"/>
      <c r="I774" s="392"/>
      <c r="J774" s="392"/>
      <c r="K774" s="392"/>
      <c r="L774" s="392"/>
      <c r="M774" s="392"/>
      <c r="N774" s="392"/>
      <c r="O774" s="392"/>
      <c r="P774" s="392"/>
      <c r="Q774" s="392"/>
      <c r="R774" s="392"/>
      <c r="S774" s="392"/>
      <c r="T774" s="392"/>
      <c r="U774" s="392"/>
      <c r="V774" s="392"/>
      <c r="W774" s="392"/>
      <c r="X774" s="392"/>
      <c r="Y774" s="392"/>
      <c r="Z774" s="392"/>
      <c r="AA774" s="392"/>
      <c r="AB774" s="392"/>
      <c r="AC774" s="392"/>
      <c r="AD774" s="393"/>
      <c r="AE774" s="393"/>
      <c r="AF774" s="393"/>
      <c r="AG774" s="393"/>
      <c r="AH774" s="393"/>
      <c r="AI774" s="394"/>
      <c r="AJ774" s="393"/>
      <c r="AK774" s="393"/>
      <c r="AL774" s="393"/>
      <c r="AM774" s="393"/>
      <c r="AN774" s="393"/>
    </row>
    <row r="775" spans="1:40" x14ac:dyDescent="0.5">
      <c r="A775" s="393"/>
      <c r="B775" s="392">
        <f t="shared" si="11"/>
        <v>0</v>
      </c>
      <c r="C775" s="392"/>
      <c r="D775" s="392"/>
      <c r="E775" s="392"/>
      <c r="F775" s="392"/>
      <c r="G775" s="392"/>
      <c r="H775" s="392"/>
      <c r="I775" s="392"/>
      <c r="J775" s="392"/>
      <c r="K775" s="392"/>
      <c r="L775" s="392"/>
      <c r="M775" s="392"/>
      <c r="N775" s="392"/>
      <c r="O775" s="392"/>
      <c r="P775" s="392"/>
      <c r="Q775" s="392"/>
      <c r="R775" s="392"/>
      <c r="S775" s="392"/>
      <c r="T775" s="392"/>
      <c r="U775" s="392"/>
      <c r="V775" s="392"/>
      <c r="W775" s="392"/>
      <c r="X775" s="392"/>
      <c r="Y775" s="392"/>
      <c r="Z775" s="392"/>
      <c r="AA775" s="392"/>
      <c r="AB775" s="392"/>
      <c r="AC775" s="392"/>
      <c r="AD775" s="393"/>
      <c r="AE775" s="393"/>
      <c r="AF775" s="393"/>
      <c r="AG775" s="393"/>
      <c r="AH775" s="393"/>
      <c r="AI775" s="394"/>
      <c r="AJ775" s="393"/>
      <c r="AK775" s="393"/>
      <c r="AL775" s="393"/>
      <c r="AM775" s="393"/>
      <c r="AN775" s="393"/>
    </row>
    <row r="776" spans="1:40" x14ac:dyDescent="0.5">
      <c r="A776" s="393"/>
      <c r="B776" s="392">
        <f t="shared" si="11"/>
        <v>0</v>
      </c>
      <c r="C776" s="392"/>
      <c r="D776" s="392"/>
      <c r="E776" s="392"/>
      <c r="F776" s="392"/>
      <c r="G776" s="392"/>
      <c r="H776" s="392"/>
      <c r="I776" s="392"/>
      <c r="J776" s="392"/>
      <c r="K776" s="392"/>
      <c r="L776" s="392"/>
      <c r="M776" s="392"/>
      <c r="N776" s="392"/>
      <c r="O776" s="392"/>
      <c r="P776" s="392"/>
      <c r="Q776" s="392"/>
      <c r="R776" s="392"/>
      <c r="S776" s="392"/>
      <c r="T776" s="392"/>
      <c r="U776" s="392"/>
      <c r="V776" s="392"/>
      <c r="W776" s="392"/>
      <c r="X776" s="392"/>
      <c r="Y776" s="392"/>
      <c r="Z776" s="392"/>
      <c r="AA776" s="392"/>
      <c r="AB776" s="392"/>
      <c r="AC776" s="392"/>
      <c r="AD776" s="393"/>
      <c r="AE776" s="393"/>
      <c r="AF776" s="393"/>
      <c r="AG776" s="393"/>
      <c r="AH776" s="393"/>
      <c r="AI776" s="394"/>
      <c r="AJ776" s="393"/>
      <c r="AK776" s="393"/>
      <c r="AL776" s="393"/>
      <c r="AM776" s="393"/>
      <c r="AN776" s="393"/>
    </row>
    <row r="777" spans="1:40" x14ac:dyDescent="0.5">
      <c r="A777" s="393"/>
      <c r="B777" s="392">
        <f t="shared" ref="B777:B840" si="12">SUM(C777:AC777)</f>
        <v>0</v>
      </c>
      <c r="C777" s="392"/>
      <c r="D777" s="392"/>
      <c r="E777" s="392"/>
      <c r="F777" s="392"/>
      <c r="G777" s="392"/>
      <c r="H777" s="392"/>
      <c r="I777" s="392"/>
      <c r="J777" s="392"/>
      <c r="K777" s="392"/>
      <c r="L777" s="392"/>
      <c r="M777" s="392"/>
      <c r="N777" s="392"/>
      <c r="O777" s="392"/>
      <c r="P777" s="392"/>
      <c r="Q777" s="392"/>
      <c r="R777" s="392"/>
      <c r="S777" s="392"/>
      <c r="T777" s="392"/>
      <c r="U777" s="392"/>
      <c r="V777" s="392"/>
      <c r="W777" s="392"/>
      <c r="X777" s="392"/>
      <c r="Y777" s="392"/>
      <c r="Z777" s="392"/>
      <c r="AA777" s="392"/>
      <c r="AB777" s="392"/>
      <c r="AC777" s="392"/>
      <c r="AD777" s="393"/>
      <c r="AE777" s="393"/>
      <c r="AF777" s="393"/>
      <c r="AG777" s="393"/>
      <c r="AH777" s="393"/>
      <c r="AI777" s="394"/>
      <c r="AJ777" s="393"/>
      <c r="AK777" s="393"/>
      <c r="AL777" s="393"/>
      <c r="AM777" s="393"/>
      <c r="AN777" s="393"/>
    </row>
    <row r="778" spans="1:40" x14ac:dyDescent="0.5">
      <c r="A778" s="393"/>
      <c r="B778" s="392">
        <f t="shared" si="12"/>
        <v>0</v>
      </c>
      <c r="C778" s="392"/>
      <c r="D778" s="392"/>
      <c r="E778" s="392"/>
      <c r="F778" s="392"/>
      <c r="G778" s="392"/>
      <c r="H778" s="392"/>
      <c r="I778" s="392"/>
      <c r="J778" s="392"/>
      <c r="K778" s="392"/>
      <c r="L778" s="392"/>
      <c r="M778" s="392"/>
      <c r="N778" s="392"/>
      <c r="O778" s="392"/>
      <c r="P778" s="392"/>
      <c r="Q778" s="392"/>
      <c r="R778" s="392"/>
      <c r="S778" s="392"/>
      <c r="T778" s="392"/>
      <c r="U778" s="392"/>
      <c r="V778" s="392"/>
      <c r="W778" s="392"/>
      <c r="X778" s="392"/>
      <c r="Y778" s="392"/>
      <c r="Z778" s="392"/>
      <c r="AA778" s="392"/>
      <c r="AB778" s="392"/>
      <c r="AC778" s="392"/>
      <c r="AD778" s="393"/>
      <c r="AE778" s="393"/>
      <c r="AF778" s="393"/>
      <c r="AG778" s="393"/>
      <c r="AH778" s="393"/>
      <c r="AI778" s="394"/>
      <c r="AJ778" s="393"/>
      <c r="AK778" s="393"/>
      <c r="AL778" s="393"/>
      <c r="AM778" s="393"/>
      <c r="AN778" s="393"/>
    </row>
    <row r="779" spans="1:40" x14ac:dyDescent="0.5">
      <c r="A779" s="393"/>
      <c r="B779" s="392">
        <f t="shared" si="12"/>
        <v>0</v>
      </c>
      <c r="C779" s="392"/>
      <c r="D779" s="392"/>
      <c r="E779" s="392"/>
      <c r="F779" s="392"/>
      <c r="G779" s="392"/>
      <c r="H779" s="392"/>
      <c r="I779" s="392"/>
      <c r="J779" s="392"/>
      <c r="K779" s="392"/>
      <c r="L779" s="392"/>
      <c r="M779" s="392"/>
      <c r="N779" s="392"/>
      <c r="O779" s="392"/>
      <c r="P779" s="392"/>
      <c r="Q779" s="392"/>
      <c r="R779" s="392"/>
      <c r="S779" s="392"/>
      <c r="T779" s="392"/>
      <c r="U779" s="392"/>
      <c r="V779" s="392"/>
      <c r="W779" s="392"/>
      <c r="X779" s="392"/>
      <c r="Y779" s="392"/>
      <c r="Z779" s="392"/>
      <c r="AA779" s="392"/>
      <c r="AB779" s="392"/>
      <c r="AC779" s="392"/>
      <c r="AD779" s="393"/>
      <c r="AE779" s="393"/>
      <c r="AF779" s="393"/>
      <c r="AG779" s="393"/>
      <c r="AH779" s="393"/>
      <c r="AI779" s="394"/>
      <c r="AJ779" s="393"/>
      <c r="AK779" s="393"/>
      <c r="AL779" s="393"/>
      <c r="AM779" s="393"/>
      <c r="AN779" s="393"/>
    </row>
    <row r="780" spans="1:40" x14ac:dyDescent="0.5">
      <c r="A780" s="393"/>
      <c r="B780" s="392">
        <f t="shared" si="12"/>
        <v>0</v>
      </c>
      <c r="C780" s="392"/>
      <c r="D780" s="392"/>
      <c r="E780" s="392"/>
      <c r="F780" s="392"/>
      <c r="G780" s="392"/>
      <c r="H780" s="392"/>
      <c r="I780" s="392"/>
      <c r="J780" s="392"/>
      <c r="K780" s="392"/>
      <c r="L780" s="392"/>
      <c r="M780" s="392"/>
      <c r="N780" s="392"/>
      <c r="O780" s="392"/>
      <c r="P780" s="392"/>
      <c r="Q780" s="392"/>
      <c r="R780" s="392"/>
      <c r="S780" s="392"/>
      <c r="T780" s="392"/>
      <c r="U780" s="392"/>
      <c r="V780" s="392"/>
      <c r="W780" s="392"/>
      <c r="X780" s="392"/>
      <c r="Y780" s="392"/>
      <c r="Z780" s="392"/>
      <c r="AA780" s="392"/>
      <c r="AB780" s="392"/>
      <c r="AC780" s="392"/>
      <c r="AD780" s="393"/>
      <c r="AE780" s="393"/>
      <c r="AF780" s="393"/>
      <c r="AG780" s="393"/>
      <c r="AH780" s="393"/>
      <c r="AI780" s="394"/>
      <c r="AJ780" s="393"/>
      <c r="AK780" s="393"/>
      <c r="AL780" s="393"/>
      <c r="AM780" s="393"/>
      <c r="AN780" s="393"/>
    </row>
    <row r="781" spans="1:40" x14ac:dyDescent="0.5">
      <c r="A781" s="393"/>
      <c r="B781" s="392">
        <f t="shared" si="12"/>
        <v>0</v>
      </c>
      <c r="C781" s="392"/>
      <c r="D781" s="392"/>
      <c r="E781" s="392"/>
      <c r="F781" s="392"/>
      <c r="G781" s="392"/>
      <c r="H781" s="392"/>
      <c r="I781" s="392"/>
      <c r="J781" s="392"/>
      <c r="K781" s="392"/>
      <c r="L781" s="392"/>
      <c r="M781" s="392"/>
      <c r="N781" s="392"/>
      <c r="O781" s="392"/>
      <c r="P781" s="392"/>
      <c r="Q781" s="392"/>
      <c r="R781" s="392"/>
      <c r="S781" s="392"/>
      <c r="T781" s="392"/>
      <c r="U781" s="392"/>
      <c r="V781" s="392"/>
      <c r="W781" s="392"/>
      <c r="X781" s="392"/>
      <c r="Y781" s="392"/>
      <c r="Z781" s="392"/>
      <c r="AA781" s="392"/>
      <c r="AB781" s="392"/>
      <c r="AC781" s="392"/>
      <c r="AD781" s="393"/>
      <c r="AE781" s="393"/>
      <c r="AF781" s="393"/>
      <c r="AG781" s="393"/>
      <c r="AH781" s="393"/>
      <c r="AI781" s="394"/>
      <c r="AJ781" s="393"/>
      <c r="AK781" s="393"/>
      <c r="AL781" s="393"/>
      <c r="AM781" s="393"/>
      <c r="AN781" s="393"/>
    </row>
    <row r="782" spans="1:40" x14ac:dyDescent="0.5">
      <c r="A782" s="393"/>
      <c r="B782" s="392">
        <f t="shared" si="12"/>
        <v>0</v>
      </c>
      <c r="C782" s="392"/>
      <c r="D782" s="392"/>
      <c r="E782" s="392"/>
      <c r="F782" s="392"/>
      <c r="G782" s="392"/>
      <c r="H782" s="392"/>
      <c r="I782" s="392"/>
      <c r="J782" s="392"/>
      <c r="K782" s="392"/>
      <c r="L782" s="392"/>
      <c r="M782" s="392"/>
      <c r="N782" s="392"/>
      <c r="O782" s="392"/>
      <c r="P782" s="392"/>
      <c r="Q782" s="392"/>
      <c r="R782" s="392"/>
      <c r="S782" s="392"/>
      <c r="T782" s="392"/>
      <c r="U782" s="392"/>
      <c r="V782" s="392"/>
      <c r="W782" s="392"/>
      <c r="X782" s="392"/>
      <c r="Y782" s="392"/>
      <c r="Z782" s="392"/>
      <c r="AA782" s="392"/>
      <c r="AB782" s="392"/>
      <c r="AC782" s="392"/>
      <c r="AD782" s="393"/>
      <c r="AE782" s="393"/>
      <c r="AF782" s="393"/>
      <c r="AG782" s="393"/>
      <c r="AH782" s="393"/>
      <c r="AI782" s="394"/>
      <c r="AJ782" s="393"/>
      <c r="AK782" s="393"/>
      <c r="AL782" s="393"/>
      <c r="AM782" s="393"/>
      <c r="AN782" s="393"/>
    </row>
    <row r="783" spans="1:40" x14ac:dyDescent="0.5">
      <c r="A783" s="393"/>
      <c r="B783" s="392">
        <f t="shared" si="12"/>
        <v>0</v>
      </c>
      <c r="C783" s="392"/>
      <c r="D783" s="392"/>
      <c r="E783" s="392"/>
      <c r="F783" s="392"/>
      <c r="G783" s="392"/>
      <c r="H783" s="392"/>
      <c r="I783" s="392"/>
      <c r="J783" s="392"/>
      <c r="K783" s="392"/>
      <c r="L783" s="392"/>
      <c r="M783" s="392"/>
      <c r="N783" s="392"/>
      <c r="O783" s="392"/>
      <c r="P783" s="392"/>
      <c r="Q783" s="392"/>
      <c r="R783" s="392"/>
      <c r="S783" s="392"/>
      <c r="T783" s="392"/>
      <c r="U783" s="392"/>
      <c r="V783" s="392"/>
      <c r="W783" s="392"/>
      <c r="X783" s="392"/>
      <c r="Y783" s="392"/>
      <c r="Z783" s="392"/>
      <c r="AA783" s="392"/>
      <c r="AB783" s="392"/>
      <c r="AC783" s="392"/>
      <c r="AD783" s="393"/>
      <c r="AE783" s="393"/>
      <c r="AF783" s="393"/>
      <c r="AG783" s="393"/>
      <c r="AH783" s="393"/>
      <c r="AI783" s="394"/>
      <c r="AJ783" s="393"/>
      <c r="AK783" s="393"/>
      <c r="AL783" s="393"/>
      <c r="AM783" s="393"/>
      <c r="AN783" s="393"/>
    </row>
    <row r="784" spans="1:40" x14ac:dyDescent="0.5">
      <c r="A784" s="393"/>
      <c r="B784" s="392">
        <f t="shared" si="12"/>
        <v>0</v>
      </c>
      <c r="C784" s="392"/>
      <c r="D784" s="392"/>
      <c r="E784" s="392"/>
      <c r="F784" s="392"/>
      <c r="G784" s="392"/>
      <c r="H784" s="392"/>
      <c r="I784" s="392"/>
      <c r="J784" s="392"/>
      <c r="K784" s="392"/>
      <c r="L784" s="392"/>
      <c r="M784" s="392"/>
      <c r="N784" s="392"/>
      <c r="O784" s="392"/>
      <c r="P784" s="392"/>
      <c r="Q784" s="392"/>
      <c r="R784" s="392"/>
      <c r="S784" s="392"/>
      <c r="T784" s="392"/>
      <c r="U784" s="392"/>
      <c r="V784" s="392"/>
      <c r="W784" s="392"/>
      <c r="X784" s="392"/>
      <c r="Y784" s="392"/>
      <c r="Z784" s="392"/>
      <c r="AA784" s="392"/>
      <c r="AB784" s="392"/>
      <c r="AC784" s="392"/>
      <c r="AD784" s="393"/>
      <c r="AE784" s="393"/>
      <c r="AF784" s="393"/>
      <c r="AG784" s="393"/>
      <c r="AH784" s="393"/>
      <c r="AI784" s="394"/>
      <c r="AJ784" s="393"/>
      <c r="AK784" s="393"/>
      <c r="AL784" s="393"/>
      <c r="AM784" s="393"/>
      <c r="AN784" s="393"/>
    </row>
    <row r="785" spans="1:40" x14ac:dyDescent="0.5">
      <c r="A785" s="393"/>
      <c r="B785" s="392">
        <f t="shared" si="12"/>
        <v>0</v>
      </c>
      <c r="C785" s="392"/>
      <c r="D785" s="392"/>
      <c r="E785" s="392"/>
      <c r="F785" s="392"/>
      <c r="G785" s="392"/>
      <c r="H785" s="392"/>
      <c r="I785" s="392"/>
      <c r="J785" s="392"/>
      <c r="K785" s="392"/>
      <c r="L785" s="392"/>
      <c r="M785" s="392"/>
      <c r="N785" s="392"/>
      <c r="O785" s="392"/>
      <c r="P785" s="392"/>
      <c r="Q785" s="392"/>
      <c r="R785" s="392"/>
      <c r="S785" s="392"/>
      <c r="T785" s="392"/>
      <c r="U785" s="392"/>
      <c r="V785" s="392"/>
      <c r="W785" s="392"/>
      <c r="X785" s="392"/>
      <c r="Y785" s="392"/>
      <c r="Z785" s="392"/>
      <c r="AA785" s="392"/>
      <c r="AB785" s="392"/>
      <c r="AC785" s="392"/>
      <c r="AD785" s="393"/>
      <c r="AE785" s="393"/>
      <c r="AF785" s="393"/>
      <c r="AG785" s="393"/>
      <c r="AH785" s="393"/>
      <c r="AI785" s="394"/>
      <c r="AJ785" s="393"/>
      <c r="AK785" s="393"/>
      <c r="AL785" s="393"/>
      <c r="AM785" s="393"/>
      <c r="AN785" s="393"/>
    </row>
    <row r="786" spans="1:40" x14ac:dyDescent="0.5">
      <c r="A786" s="393"/>
      <c r="B786" s="392">
        <f t="shared" si="12"/>
        <v>0</v>
      </c>
      <c r="C786" s="392"/>
      <c r="D786" s="392"/>
      <c r="E786" s="392"/>
      <c r="F786" s="392"/>
      <c r="G786" s="392"/>
      <c r="H786" s="392"/>
      <c r="I786" s="392"/>
      <c r="J786" s="392"/>
      <c r="K786" s="392"/>
      <c r="L786" s="392"/>
      <c r="M786" s="392"/>
      <c r="N786" s="392"/>
      <c r="O786" s="392"/>
      <c r="P786" s="392"/>
      <c r="Q786" s="392"/>
      <c r="R786" s="392"/>
      <c r="S786" s="392"/>
      <c r="T786" s="392"/>
      <c r="U786" s="392"/>
      <c r="V786" s="392"/>
      <c r="W786" s="392"/>
      <c r="X786" s="392"/>
      <c r="Y786" s="392"/>
      <c r="Z786" s="392"/>
      <c r="AA786" s="392"/>
      <c r="AB786" s="392"/>
      <c r="AC786" s="392"/>
      <c r="AD786" s="393"/>
      <c r="AE786" s="393"/>
      <c r="AF786" s="393"/>
      <c r="AG786" s="393"/>
      <c r="AH786" s="393"/>
      <c r="AI786" s="394"/>
      <c r="AJ786" s="393"/>
      <c r="AK786" s="393"/>
      <c r="AL786" s="393"/>
      <c r="AM786" s="393"/>
      <c r="AN786" s="393"/>
    </row>
    <row r="787" spans="1:40" x14ac:dyDescent="0.5">
      <c r="A787" s="393"/>
      <c r="B787" s="392">
        <f t="shared" si="12"/>
        <v>0</v>
      </c>
      <c r="C787" s="392"/>
      <c r="D787" s="392"/>
      <c r="E787" s="392"/>
      <c r="F787" s="392"/>
      <c r="G787" s="392"/>
      <c r="H787" s="392"/>
      <c r="I787" s="392"/>
      <c r="J787" s="392"/>
      <c r="K787" s="392"/>
      <c r="L787" s="392"/>
      <c r="M787" s="392"/>
      <c r="N787" s="392"/>
      <c r="O787" s="392"/>
      <c r="P787" s="392"/>
      <c r="Q787" s="392"/>
      <c r="R787" s="392"/>
      <c r="S787" s="392"/>
      <c r="T787" s="392"/>
      <c r="U787" s="392"/>
      <c r="V787" s="392"/>
      <c r="W787" s="392"/>
      <c r="X787" s="392"/>
      <c r="Y787" s="392"/>
      <c r="Z787" s="392"/>
      <c r="AA787" s="392"/>
      <c r="AB787" s="392"/>
      <c r="AC787" s="392"/>
      <c r="AD787" s="393"/>
      <c r="AE787" s="393"/>
      <c r="AF787" s="393"/>
      <c r="AG787" s="393"/>
      <c r="AH787" s="393"/>
      <c r="AI787" s="394"/>
      <c r="AJ787" s="393"/>
      <c r="AK787" s="393"/>
      <c r="AL787" s="393"/>
      <c r="AM787" s="393"/>
      <c r="AN787" s="393"/>
    </row>
    <row r="788" spans="1:40" x14ac:dyDescent="0.5">
      <c r="A788" s="393"/>
      <c r="B788" s="392">
        <f t="shared" si="12"/>
        <v>0</v>
      </c>
      <c r="C788" s="392"/>
      <c r="D788" s="392"/>
      <c r="E788" s="392"/>
      <c r="F788" s="392"/>
      <c r="G788" s="392"/>
      <c r="H788" s="392"/>
      <c r="I788" s="392"/>
      <c r="J788" s="392"/>
      <c r="K788" s="392"/>
      <c r="L788" s="392"/>
      <c r="M788" s="392"/>
      <c r="N788" s="392"/>
      <c r="O788" s="392"/>
      <c r="P788" s="392"/>
      <c r="Q788" s="392"/>
      <c r="R788" s="392"/>
      <c r="S788" s="392"/>
      <c r="T788" s="392"/>
      <c r="U788" s="392"/>
      <c r="V788" s="392"/>
      <c r="W788" s="392"/>
      <c r="X788" s="392"/>
      <c r="Y788" s="392"/>
      <c r="Z788" s="392"/>
      <c r="AA788" s="392"/>
      <c r="AB788" s="392"/>
      <c r="AC788" s="392"/>
      <c r="AD788" s="393"/>
      <c r="AE788" s="393"/>
      <c r="AF788" s="393"/>
      <c r="AG788" s="393"/>
      <c r="AH788" s="393"/>
      <c r="AI788" s="394"/>
      <c r="AJ788" s="393"/>
      <c r="AK788" s="393"/>
      <c r="AL788" s="393"/>
      <c r="AM788" s="393"/>
      <c r="AN788" s="393"/>
    </row>
    <row r="789" spans="1:40" x14ac:dyDescent="0.5">
      <c r="A789" s="393"/>
      <c r="B789" s="392">
        <f t="shared" si="12"/>
        <v>0</v>
      </c>
      <c r="C789" s="392"/>
      <c r="D789" s="392"/>
      <c r="E789" s="392"/>
      <c r="F789" s="392"/>
      <c r="G789" s="392"/>
      <c r="H789" s="392"/>
      <c r="I789" s="392"/>
      <c r="J789" s="392"/>
      <c r="K789" s="392"/>
      <c r="L789" s="392"/>
      <c r="M789" s="392"/>
      <c r="N789" s="392"/>
      <c r="O789" s="392"/>
      <c r="P789" s="392"/>
      <c r="Q789" s="392"/>
      <c r="R789" s="392"/>
      <c r="S789" s="392"/>
      <c r="T789" s="392"/>
      <c r="U789" s="392"/>
      <c r="V789" s="392"/>
      <c r="W789" s="392"/>
      <c r="X789" s="392"/>
      <c r="Y789" s="392"/>
      <c r="Z789" s="392"/>
      <c r="AA789" s="392"/>
      <c r="AB789" s="392"/>
      <c r="AC789" s="392"/>
      <c r="AD789" s="393"/>
      <c r="AE789" s="393"/>
      <c r="AF789" s="393"/>
      <c r="AG789" s="393"/>
      <c r="AH789" s="393"/>
      <c r="AI789" s="394"/>
      <c r="AJ789" s="393"/>
      <c r="AK789" s="393"/>
      <c r="AL789" s="393"/>
      <c r="AM789" s="393"/>
      <c r="AN789" s="393"/>
    </row>
    <row r="790" spans="1:40" x14ac:dyDescent="0.5">
      <c r="A790" s="393"/>
      <c r="B790" s="392">
        <f t="shared" si="12"/>
        <v>0</v>
      </c>
      <c r="C790" s="392"/>
      <c r="D790" s="392"/>
      <c r="E790" s="392"/>
      <c r="F790" s="392"/>
      <c r="G790" s="392"/>
      <c r="H790" s="392"/>
      <c r="I790" s="392"/>
      <c r="J790" s="392"/>
      <c r="K790" s="392"/>
      <c r="L790" s="392"/>
      <c r="M790" s="392"/>
      <c r="N790" s="392"/>
      <c r="O790" s="392"/>
      <c r="P790" s="392"/>
      <c r="Q790" s="392"/>
      <c r="R790" s="392"/>
      <c r="S790" s="392"/>
      <c r="T790" s="392"/>
      <c r="U790" s="392"/>
      <c r="V790" s="392"/>
      <c r="W790" s="392"/>
      <c r="X790" s="392"/>
      <c r="Y790" s="392"/>
      <c r="Z790" s="392"/>
      <c r="AA790" s="392"/>
      <c r="AB790" s="392"/>
      <c r="AC790" s="392"/>
      <c r="AD790" s="393"/>
      <c r="AE790" s="393"/>
      <c r="AF790" s="393"/>
      <c r="AG790" s="393"/>
      <c r="AH790" s="393"/>
      <c r="AI790" s="394"/>
      <c r="AJ790" s="393"/>
      <c r="AK790" s="393"/>
      <c r="AL790" s="393"/>
      <c r="AM790" s="393"/>
      <c r="AN790" s="393"/>
    </row>
    <row r="791" spans="1:40" x14ac:dyDescent="0.5">
      <c r="A791" s="393"/>
      <c r="B791" s="392">
        <f t="shared" si="12"/>
        <v>0</v>
      </c>
      <c r="C791" s="392"/>
      <c r="D791" s="392"/>
      <c r="E791" s="392"/>
      <c r="F791" s="392"/>
      <c r="G791" s="392"/>
      <c r="H791" s="392"/>
      <c r="I791" s="392"/>
      <c r="J791" s="392"/>
      <c r="K791" s="392"/>
      <c r="L791" s="392"/>
      <c r="M791" s="392"/>
      <c r="N791" s="392"/>
      <c r="O791" s="392"/>
      <c r="P791" s="392"/>
      <c r="Q791" s="392"/>
      <c r="R791" s="392"/>
      <c r="S791" s="392"/>
      <c r="T791" s="392"/>
      <c r="U791" s="392"/>
      <c r="V791" s="392"/>
      <c r="W791" s="392"/>
      <c r="X791" s="392"/>
      <c r="Y791" s="392"/>
      <c r="Z791" s="392"/>
      <c r="AA791" s="392"/>
      <c r="AB791" s="392"/>
      <c r="AC791" s="392"/>
      <c r="AD791" s="393"/>
      <c r="AE791" s="393"/>
      <c r="AF791" s="393"/>
      <c r="AG791" s="393"/>
      <c r="AH791" s="393"/>
      <c r="AI791" s="394"/>
      <c r="AJ791" s="393"/>
      <c r="AK791" s="393"/>
      <c r="AL791" s="393"/>
      <c r="AM791" s="393"/>
      <c r="AN791" s="393"/>
    </row>
    <row r="792" spans="1:40" x14ac:dyDescent="0.5">
      <c r="A792" s="393"/>
      <c r="B792" s="392">
        <f t="shared" si="12"/>
        <v>0</v>
      </c>
      <c r="C792" s="392"/>
      <c r="D792" s="392"/>
      <c r="E792" s="392"/>
      <c r="F792" s="392"/>
      <c r="G792" s="392"/>
      <c r="H792" s="392"/>
      <c r="I792" s="392"/>
      <c r="J792" s="392"/>
      <c r="K792" s="392"/>
      <c r="L792" s="392"/>
      <c r="M792" s="392"/>
      <c r="N792" s="392"/>
      <c r="O792" s="392"/>
      <c r="P792" s="392"/>
      <c r="Q792" s="392"/>
      <c r="R792" s="392"/>
      <c r="S792" s="392"/>
      <c r="T792" s="392"/>
      <c r="U792" s="392"/>
      <c r="V792" s="392"/>
      <c r="W792" s="392"/>
      <c r="X792" s="392"/>
      <c r="Y792" s="392"/>
      <c r="Z792" s="392"/>
      <c r="AA792" s="392"/>
      <c r="AB792" s="392"/>
      <c r="AC792" s="392"/>
      <c r="AD792" s="393"/>
      <c r="AE792" s="393"/>
      <c r="AF792" s="393"/>
      <c r="AG792" s="393"/>
      <c r="AH792" s="393"/>
      <c r="AI792" s="394"/>
      <c r="AJ792" s="393"/>
      <c r="AK792" s="393"/>
      <c r="AL792" s="393"/>
      <c r="AM792" s="393"/>
      <c r="AN792" s="393"/>
    </row>
    <row r="793" spans="1:40" x14ac:dyDescent="0.5">
      <c r="A793" s="393"/>
      <c r="B793" s="392">
        <f t="shared" si="12"/>
        <v>0</v>
      </c>
      <c r="C793" s="392"/>
      <c r="D793" s="392"/>
      <c r="E793" s="392"/>
      <c r="F793" s="392"/>
      <c r="G793" s="392"/>
      <c r="H793" s="392"/>
      <c r="I793" s="392"/>
      <c r="J793" s="392"/>
      <c r="K793" s="392"/>
      <c r="L793" s="392"/>
      <c r="M793" s="392"/>
      <c r="N793" s="392"/>
      <c r="O793" s="392"/>
      <c r="P793" s="392"/>
      <c r="Q793" s="392"/>
      <c r="R793" s="392"/>
      <c r="S793" s="392"/>
      <c r="T793" s="392"/>
      <c r="U793" s="392"/>
      <c r="V793" s="392"/>
      <c r="W793" s="392"/>
      <c r="X793" s="392"/>
      <c r="Y793" s="392"/>
      <c r="Z793" s="392"/>
      <c r="AA793" s="392"/>
      <c r="AB793" s="392"/>
      <c r="AC793" s="392"/>
      <c r="AD793" s="393"/>
      <c r="AE793" s="393"/>
      <c r="AF793" s="393"/>
      <c r="AG793" s="393"/>
      <c r="AH793" s="393"/>
      <c r="AI793" s="394"/>
      <c r="AJ793" s="393"/>
      <c r="AK793" s="393"/>
      <c r="AL793" s="393"/>
      <c r="AM793" s="393"/>
      <c r="AN793" s="393"/>
    </row>
    <row r="794" spans="1:40" x14ac:dyDescent="0.5">
      <c r="A794" s="393"/>
      <c r="B794" s="392">
        <f t="shared" si="12"/>
        <v>0</v>
      </c>
      <c r="C794" s="392"/>
      <c r="D794" s="392"/>
      <c r="E794" s="392"/>
      <c r="F794" s="392"/>
      <c r="G794" s="392"/>
      <c r="H794" s="392"/>
      <c r="I794" s="392"/>
      <c r="J794" s="392"/>
      <c r="K794" s="392"/>
      <c r="L794" s="392"/>
      <c r="M794" s="392"/>
      <c r="N794" s="392"/>
      <c r="O794" s="392"/>
      <c r="P794" s="392"/>
      <c r="Q794" s="392"/>
      <c r="R794" s="392"/>
      <c r="S794" s="392"/>
      <c r="T794" s="392"/>
      <c r="U794" s="392"/>
      <c r="V794" s="392"/>
      <c r="W794" s="392"/>
      <c r="X794" s="392"/>
      <c r="Y794" s="392"/>
      <c r="Z794" s="392"/>
      <c r="AA794" s="392"/>
      <c r="AB794" s="392"/>
      <c r="AC794" s="392"/>
      <c r="AD794" s="393"/>
      <c r="AE794" s="393"/>
      <c r="AF794" s="393"/>
      <c r="AG794" s="393"/>
      <c r="AH794" s="393"/>
      <c r="AI794" s="394"/>
      <c r="AJ794" s="393"/>
      <c r="AK794" s="393"/>
      <c r="AL794" s="393"/>
      <c r="AM794" s="393"/>
      <c r="AN794" s="393"/>
    </row>
    <row r="795" spans="1:40" x14ac:dyDescent="0.5">
      <c r="A795" s="393"/>
      <c r="B795" s="392">
        <f t="shared" si="12"/>
        <v>0</v>
      </c>
      <c r="C795" s="392"/>
      <c r="D795" s="392"/>
      <c r="E795" s="392"/>
      <c r="F795" s="392"/>
      <c r="G795" s="392"/>
      <c r="H795" s="392"/>
      <c r="I795" s="392"/>
      <c r="J795" s="392"/>
      <c r="K795" s="392"/>
      <c r="L795" s="392"/>
      <c r="M795" s="392"/>
      <c r="N795" s="392"/>
      <c r="O795" s="392"/>
      <c r="P795" s="392"/>
      <c r="Q795" s="392"/>
      <c r="R795" s="392"/>
      <c r="S795" s="392"/>
      <c r="T795" s="392"/>
      <c r="U795" s="392"/>
      <c r="V795" s="392"/>
      <c r="W795" s="392"/>
      <c r="X795" s="392"/>
      <c r="Y795" s="392"/>
      <c r="Z795" s="392"/>
      <c r="AA795" s="392"/>
      <c r="AB795" s="392"/>
      <c r="AC795" s="392"/>
      <c r="AD795" s="393"/>
      <c r="AE795" s="393"/>
      <c r="AF795" s="393"/>
      <c r="AG795" s="393"/>
      <c r="AH795" s="393"/>
      <c r="AI795" s="394"/>
      <c r="AJ795" s="393"/>
      <c r="AK795" s="393"/>
      <c r="AL795" s="393"/>
      <c r="AM795" s="393"/>
      <c r="AN795" s="393"/>
    </row>
    <row r="796" spans="1:40" x14ac:dyDescent="0.5">
      <c r="A796" s="393"/>
      <c r="B796" s="392">
        <f t="shared" si="12"/>
        <v>0</v>
      </c>
      <c r="C796" s="392"/>
      <c r="D796" s="392"/>
      <c r="E796" s="392"/>
      <c r="F796" s="392"/>
      <c r="G796" s="392"/>
      <c r="H796" s="392"/>
      <c r="I796" s="392"/>
      <c r="J796" s="392"/>
      <c r="K796" s="392"/>
      <c r="L796" s="392"/>
      <c r="M796" s="392"/>
      <c r="N796" s="392"/>
      <c r="O796" s="392"/>
      <c r="P796" s="392"/>
      <c r="Q796" s="392"/>
      <c r="R796" s="392"/>
      <c r="S796" s="392"/>
      <c r="T796" s="392"/>
      <c r="U796" s="392"/>
      <c r="V796" s="392"/>
      <c r="W796" s="392"/>
      <c r="X796" s="392"/>
      <c r="Y796" s="392"/>
      <c r="Z796" s="392"/>
      <c r="AA796" s="392"/>
      <c r="AB796" s="392"/>
      <c r="AC796" s="392"/>
      <c r="AD796" s="393"/>
      <c r="AE796" s="393"/>
      <c r="AF796" s="393"/>
      <c r="AG796" s="393"/>
      <c r="AH796" s="393"/>
      <c r="AI796" s="394"/>
      <c r="AJ796" s="393"/>
      <c r="AK796" s="393"/>
      <c r="AL796" s="393"/>
      <c r="AM796" s="393"/>
      <c r="AN796" s="393"/>
    </row>
    <row r="797" spans="1:40" x14ac:dyDescent="0.5">
      <c r="A797" s="393"/>
      <c r="B797" s="392">
        <f t="shared" si="12"/>
        <v>0</v>
      </c>
      <c r="C797" s="392"/>
      <c r="D797" s="392"/>
      <c r="E797" s="392"/>
      <c r="F797" s="392"/>
      <c r="G797" s="392"/>
      <c r="H797" s="392"/>
      <c r="I797" s="392"/>
      <c r="J797" s="392"/>
      <c r="K797" s="392"/>
      <c r="L797" s="392"/>
      <c r="M797" s="392"/>
      <c r="N797" s="392"/>
      <c r="O797" s="392"/>
      <c r="P797" s="392"/>
      <c r="Q797" s="392"/>
      <c r="R797" s="392"/>
      <c r="S797" s="392"/>
      <c r="T797" s="392"/>
      <c r="U797" s="392"/>
      <c r="V797" s="392"/>
      <c r="W797" s="392"/>
      <c r="X797" s="392"/>
      <c r="Y797" s="392"/>
      <c r="Z797" s="392"/>
      <c r="AA797" s="392"/>
      <c r="AB797" s="392"/>
      <c r="AC797" s="392"/>
      <c r="AD797" s="393"/>
      <c r="AE797" s="393"/>
      <c r="AF797" s="393"/>
      <c r="AG797" s="393"/>
      <c r="AH797" s="393"/>
      <c r="AI797" s="394"/>
      <c r="AJ797" s="393"/>
      <c r="AK797" s="393"/>
      <c r="AL797" s="393"/>
      <c r="AM797" s="393"/>
      <c r="AN797" s="393"/>
    </row>
    <row r="798" spans="1:40" x14ac:dyDescent="0.5">
      <c r="A798" s="393"/>
      <c r="B798" s="392">
        <f t="shared" si="12"/>
        <v>0</v>
      </c>
      <c r="C798" s="392"/>
      <c r="D798" s="392"/>
      <c r="E798" s="392"/>
      <c r="F798" s="392"/>
      <c r="G798" s="392"/>
      <c r="H798" s="392"/>
      <c r="I798" s="392"/>
      <c r="J798" s="392"/>
      <c r="K798" s="392"/>
      <c r="L798" s="392"/>
      <c r="M798" s="392"/>
      <c r="N798" s="392"/>
      <c r="O798" s="392"/>
      <c r="P798" s="392"/>
      <c r="Q798" s="392"/>
      <c r="R798" s="392"/>
      <c r="S798" s="392"/>
      <c r="T798" s="392"/>
      <c r="U798" s="392"/>
      <c r="V798" s="392"/>
      <c r="W798" s="392"/>
      <c r="X798" s="392"/>
      <c r="Y798" s="392"/>
      <c r="Z798" s="392"/>
      <c r="AA798" s="392"/>
      <c r="AB798" s="392"/>
      <c r="AC798" s="392"/>
      <c r="AD798" s="393"/>
      <c r="AE798" s="393"/>
      <c r="AF798" s="393"/>
      <c r="AG798" s="393"/>
      <c r="AH798" s="393"/>
      <c r="AI798" s="394"/>
      <c r="AJ798" s="393"/>
      <c r="AK798" s="393"/>
      <c r="AL798" s="393"/>
      <c r="AM798" s="393"/>
      <c r="AN798" s="393"/>
    </row>
    <row r="799" spans="1:40" x14ac:dyDescent="0.5">
      <c r="A799" s="393"/>
      <c r="B799" s="392">
        <f t="shared" si="12"/>
        <v>0</v>
      </c>
      <c r="C799" s="392"/>
      <c r="D799" s="392"/>
      <c r="E799" s="392"/>
      <c r="F799" s="392"/>
      <c r="G799" s="392"/>
      <c r="H799" s="392"/>
      <c r="I799" s="392"/>
      <c r="J799" s="392"/>
      <c r="K799" s="392"/>
      <c r="L799" s="392"/>
      <c r="M799" s="392"/>
      <c r="N799" s="392"/>
      <c r="O799" s="392"/>
      <c r="P799" s="392"/>
      <c r="Q799" s="392"/>
      <c r="R799" s="392"/>
      <c r="S799" s="392"/>
      <c r="T799" s="392"/>
      <c r="U799" s="392"/>
      <c r="V799" s="392"/>
      <c r="W799" s="392"/>
      <c r="X799" s="392"/>
      <c r="Y799" s="392"/>
      <c r="Z799" s="392"/>
      <c r="AA799" s="392"/>
      <c r="AB799" s="392"/>
      <c r="AC799" s="392"/>
      <c r="AD799" s="393"/>
      <c r="AE799" s="393"/>
      <c r="AF799" s="393"/>
      <c r="AG799" s="393"/>
      <c r="AH799" s="393"/>
      <c r="AI799" s="394"/>
      <c r="AJ799" s="393"/>
      <c r="AK799" s="393"/>
      <c r="AL799" s="393"/>
      <c r="AM799" s="393"/>
      <c r="AN799" s="393"/>
    </row>
    <row r="800" spans="1:40" x14ac:dyDescent="0.5">
      <c r="A800" s="393"/>
      <c r="B800" s="392">
        <f t="shared" si="12"/>
        <v>0</v>
      </c>
      <c r="C800" s="392"/>
      <c r="D800" s="392"/>
      <c r="E800" s="392"/>
      <c r="F800" s="392"/>
      <c r="G800" s="392"/>
      <c r="H800" s="392"/>
      <c r="I800" s="392"/>
      <c r="J800" s="392"/>
      <c r="K800" s="392"/>
      <c r="L800" s="392"/>
      <c r="M800" s="392"/>
      <c r="N800" s="392"/>
      <c r="O800" s="392"/>
      <c r="P800" s="392"/>
      <c r="Q800" s="392"/>
      <c r="R800" s="392"/>
      <c r="S800" s="392"/>
      <c r="T800" s="392"/>
      <c r="U800" s="392"/>
      <c r="V800" s="392"/>
      <c r="W800" s="392"/>
      <c r="X800" s="392"/>
      <c r="Y800" s="392"/>
      <c r="Z800" s="392"/>
      <c r="AA800" s="392"/>
      <c r="AB800" s="392"/>
      <c r="AC800" s="392"/>
      <c r="AD800" s="393"/>
      <c r="AE800" s="393"/>
      <c r="AF800" s="393"/>
      <c r="AG800" s="393"/>
      <c r="AH800" s="393"/>
      <c r="AI800" s="394"/>
      <c r="AJ800" s="393"/>
      <c r="AK800" s="393"/>
      <c r="AL800" s="393"/>
      <c r="AM800" s="393"/>
      <c r="AN800" s="393"/>
    </row>
    <row r="801" spans="1:40" x14ac:dyDescent="0.5">
      <c r="A801" s="393"/>
      <c r="B801" s="392">
        <f t="shared" si="12"/>
        <v>0</v>
      </c>
      <c r="C801" s="392"/>
      <c r="D801" s="392"/>
      <c r="E801" s="392"/>
      <c r="F801" s="392"/>
      <c r="G801" s="392"/>
      <c r="H801" s="392"/>
      <c r="I801" s="392"/>
      <c r="J801" s="392"/>
      <c r="K801" s="392"/>
      <c r="L801" s="392"/>
      <c r="M801" s="392"/>
      <c r="N801" s="392"/>
      <c r="O801" s="392"/>
      <c r="P801" s="392"/>
      <c r="Q801" s="392"/>
      <c r="R801" s="392"/>
      <c r="S801" s="392"/>
      <c r="T801" s="392"/>
      <c r="U801" s="392"/>
      <c r="V801" s="392"/>
      <c r="W801" s="392"/>
      <c r="X801" s="392"/>
      <c r="Y801" s="392"/>
      <c r="Z801" s="392"/>
      <c r="AA801" s="392"/>
      <c r="AB801" s="392"/>
      <c r="AC801" s="392"/>
      <c r="AD801" s="393"/>
      <c r="AE801" s="393"/>
      <c r="AF801" s="393"/>
      <c r="AG801" s="393"/>
      <c r="AH801" s="393"/>
      <c r="AI801" s="394"/>
      <c r="AJ801" s="393"/>
      <c r="AK801" s="393"/>
      <c r="AL801" s="393"/>
      <c r="AM801" s="393"/>
      <c r="AN801" s="393"/>
    </row>
    <row r="802" spans="1:40" x14ac:dyDescent="0.5">
      <c r="A802" s="393"/>
      <c r="B802" s="392">
        <f t="shared" si="12"/>
        <v>0</v>
      </c>
      <c r="C802" s="392"/>
      <c r="D802" s="392"/>
      <c r="E802" s="392"/>
      <c r="F802" s="392"/>
      <c r="G802" s="392"/>
      <c r="H802" s="392"/>
      <c r="I802" s="392"/>
      <c r="J802" s="392"/>
      <c r="K802" s="392"/>
      <c r="L802" s="392"/>
      <c r="M802" s="392"/>
      <c r="N802" s="392"/>
      <c r="O802" s="392"/>
      <c r="P802" s="392"/>
      <c r="Q802" s="392"/>
      <c r="R802" s="392"/>
      <c r="S802" s="392"/>
      <c r="T802" s="392"/>
      <c r="U802" s="392"/>
      <c r="V802" s="392"/>
      <c r="W802" s="392"/>
      <c r="X802" s="392"/>
      <c r="Y802" s="392"/>
      <c r="Z802" s="392"/>
      <c r="AA802" s="392"/>
      <c r="AB802" s="392"/>
      <c r="AC802" s="392"/>
      <c r="AD802" s="393"/>
      <c r="AE802" s="393"/>
      <c r="AF802" s="393"/>
      <c r="AG802" s="393"/>
      <c r="AH802" s="393"/>
      <c r="AI802" s="394"/>
      <c r="AJ802" s="393"/>
      <c r="AK802" s="393"/>
      <c r="AL802" s="393"/>
      <c r="AM802" s="393"/>
      <c r="AN802" s="393"/>
    </row>
    <row r="803" spans="1:40" x14ac:dyDescent="0.5">
      <c r="A803" s="393"/>
      <c r="B803" s="392">
        <f t="shared" si="12"/>
        <v>0</v>
      </c>
      <c r="C803" s="392"/>
      <c r="D803" s="392"/>
      <c r="E803" s="392"/>
      <c r="F803" s="392"/>
      <c r="G803" s="392"/>
      <c r="H803" s="392"/>
      <c r="I803" s="392"/>
      <c r="J803" s="392"/>
      <c r="K803" s="392"/>
      <c r="L803" s="392"/>
      <c r="M803" s="392"/>
      <c r="N803" s="392"/>
      <c r="O803" s="392"/>
      <c r="P803" s="392"/>
      <c r="Q803" s="392"/>
      <c r="R803" s="392"/>
      <c r="S803" s="392"/>
      <c r="T803" s="392"/>
      <c r="U803" s="392"/>
      <c r="V803" s="392"/>
      <c r="W803" s="392"/>
      <c r="X803" s="392"/>
      <c r="Y803" s="392"/>
      <c r="Z803" s="392"/>
      <c r="AA803" s="392"/>
      <c r="AB803" s="392"/>
      <c r="AC803" s="392"/>
      <c r="AD803" s="393"/>
      <c r="AE803" s="393"/>
      <c r="AF803" s="393"/>
      <c r="AG803" s="393"/>
      <c r="AH803" s="393"/>
      <c r="AI803" s="394"/>
      <c r="AJ803" s="393"/>
      <c r="AK803" s="393"/>
      <c r="AL803" s="393"/>
      <c r="AM803" s="393"/>
      <c r="AN803" s="393"/>
    </row>
    <row r="804" spans="1:40" x14ac:dyDescent="0.5">
      <c r="A804" s="393"/>
      <c r="B804" s="392">
        <f t="shared" si="12"/>
        <v>0</v>
      </c>
      <c r="C804" s="392"/>
      <c r="D804" s="392"/>
      <c r="E804" s="392"/>
      <c r="F804" s="392"/>
      <c r="G804" s="392"/>
      <c r="H804" s="392"/>
      <c r="I804" s="392"/>
      <c r="J804" s="392"/>
      <c r="K804" s="392"/>
      <c r="L804" s="392"/>
      <c r="M804" s="392"/>
      <c r="N804" s="392"/>
      <c r="O804" s="392"/>
      <c r="P804" s="392"/>
      <c r="Q804" s="392"/>
      <c r="R804" s="392"/>
      <c r="S804" s="392"/>
      <c r="T804" s="392"/>
      <c r="U804" s="392"/>
      <c r="V804" s="392"/>
      <c r="W804" s="392"/>
      <c r="X804" s="392"/>
      <c r="Y804" s="392"/>
      <c r="Z804" s="392"/>
      <c r="AA804" s="392"/>
      <c r="AB804" s="392"/>
      <c r="AC804" s="392"/>
      <c r="AD804" s="393"/>
      <c r="AE804" s="393"/>
      <c r="AF804" s="393"/>
      <c r="AG804" s="393"/>
      <c r="AH804" s="393"/>
      <c r="AI804" s="394"/>
      <c r="AJ804" s="393"/>
      <c r="AK804" s="393"/>
      <c r="AL804" s="393"/>
      <c r="AM804" s="393"/>
      <c r="AN804" s="393"/>
    </row>
    <row r="805" spans="1:40" x14ac:dyDescent="0.5">
      <c r="A805" s="393"/>
      <c r="B805" s="392">
        <f t="shared" si="12"/>
        <v>0</v>
      </c>
      <c r="C805" s="392"/>
      <c r="D805" s="392"/>
      <c r="E805" s="392"/>
      <c r="F805" s="392"/>
      <c r="G805" s="392"/>
      <c r="H805" s="392"/>
      <c r="I805" s="392"/>
      <c r="J805" s="392"/>
      <c r="K805" s="392"/>
      <c r="L805" s="392"/>
      <c r="M805" s="392"/>
      <c r="N805" s="392"/>
      <c r="O805" s="392"/>
      <c r="P805" s="392"/>
      <c r="Q805" s="392"/>
      <c r="R805" s="392"/>
      <c r="S805" s="392"/>
      <c r="T805" s="392"/>
      <c r="U805" s="392"/>
      <c r="V805" s="392"/>
      <c r="W805" s="392"/>
      <c r="X805" s="392"/>
      <c r="Y805" s="392"/>
      <c r="Z805" s="392"/>
      <c r="AA805" s="392"/>
      <c r="AB805" s="392"/>
      <c r="AC805" s="392"/>
      <c r="AD805" s="393"/>
      <c r="AE805" s="393"/>
      <c r="AF805" s="393"/>
      <c r="AG805" s="393"/>
      <c r="AH805" s="393"/>
      <c r="AI805" s="394"/>
      <c r="AJ805" s="393"/>
      <c r="AK805" s="393"/>
      <c r="AL805" s="393"/>
      <c r="AM805" s="393"/>
      <c r="AN805" s="393"/>
    </row>
    <row r="806" spans="1:40" x14ac:dyDescent="0.5">
      <c r="A806" s="393"/>
      <c r="B806" s="392">
        <f t="shared" si="12"/>
        <v>0</v>
      </c>
      <c r="C806" s="392"/>
      <c r="D806" s="392"/>
      <c r="E806" s="392"/>
      <c r="F806" s="392"/>
      <c r="G806" s="392"/>
      <c r="H806" s="392"/>
      <c r="I806" s="392"/>
      <c r="J806" s="392"/>
      <c r="K806" s="392"/>
      <c r="L806" s="392"/>
      <c r="M806" s="392"/>
      <c r="N806" s="392"/>
      <c r="O806" s="392"/>
      <c r="P806" s="392"/>
      <c r="Q806" s="392"/>
      <c r="R806" s="392"/>
      <c r="S806" s="392"/>
      <c r="T806" s="392"/>
      <c r="U806" s="392"/>
      <c r="V806" s="392"/>
      <c r="W806" s="392"/>
      <c r="X806" s="392"/>
      <c r="Y806" s="392"/>
      <c r="Z806" s="392"/>
      <c r="AA806" s="392"/>
      <c r="AB806" s="392"/>
      <c r="AC806" s="392"/>
      <c r="AD806" s="393"/>
      <c r="AE806" s="393"/>
      <c r="AF806" s="393"/>
      <c r="AG806" s="393"/>
      <c r="AH806" s="393"/>
      <c r="AI806" s="394"/>
      <c r="AJ806" s="393"/>
      <c r="AK806" s="393"/>
      <c r="AL806" s="393"/>
      <c r="AM806" s="393"/>
      <c r="AN806" s="393"/>
    </row>
    <row r="807" spans="1:40" x14ac:dyDescent="0.5">
      <c r="A807" s="393"/>
      <c r="B807" s="392">
        <f t="shared" si="12"/>
        <v>0</v>
      </c>
      <c r="C807" s="392"/>
      <c r="D807" s="392"/>
      <c r="E807" s="392"/>
      <c r="F807" s="392"/>
      <c r="G807" s="392"/>
      <c r="H807" s="392"/>
      <c r="I807" s="392"/>
      <c r="J807" s="392"/>
      <c r="K807" s="392"/>
      <c r="L807" s="392"/>
      <c r="M807" s="392"/>
      <c r="N807" s="392"/>
      <c r="O807" s="392"/>
      <c r="P807" s="392"/>
      <c r="Q807" s="392"/>
      <c r="R807" s="392"/>
      <c r="S807" s="392"/>
      <c r="T807" s="392"/>
      <c r="U807" s="392"/>
      <c r="V807" s="392"/>
      <c r="W807" s="392"/>
      <c r="X807" s="392"/>
      <c r="Y807" s="392"/>
      <c r="Z807" s="392"/>
      <c r="AA807" s="392"/>
      <c r="AB807" s="392"/>
      <c r="AC807" s="392"/>
      <c r="AD807" s="393"/>
      <c r="AE807" s="393"/>
      <c r="AF807" s="393"/>
      <c r="AG807" s="393"/>
      <c r="AH807" s="393"/>
      <c r="AI807" s="394"/>
      <c r="AJ807" s="393"/>
      <c r="AK807" s="393"/>
      <c r="AL807" s="393"/>
      <c r="AM807" s="393"/>
      <c r="AN807" s="393"/>
    </row>
    <row r="808" spans="1:40" x14ac:dyDescent="0.5">
      <c r="A808" s="393"/>
      <c r="B808" s="392">
        <f t="shared" si="12"/>
        <v>0</v>
      </c>
      <c r="C808" s="392"/>
      <c r="D808" s="392"/>
      <c r="E808" s="392"/>
      <c r="F808" s="392"/>
      <c r="G808" s="392"/>
      <c r="H808" s="392"/>
      <c r="I808" s="392"/>
      <c r="J808" s="392"/>
      <c r="K808" s="392"/>
      <c r="L808" s="392"/>
      <c r="M808" s="392"/>
      <c r="N808" s="392"/>
      <c r="O808" s="392"/>
      <c r="P808" s="392"/>
      <c r="Q808" s="392"/>
      <c r="R808" s="392"/>
      <c r="S808" s="392"/>
      <c r="T808" s="392"/>
      <c r="U808" s="392"/>
      <c r="V808" s="392"/>
      <c r="W808" s="392"/>
      <c r="X808" s="392"/>
      <c r="Y808" s="392"/>
      <c r="Z808" s="392"/>
      <c r="AA808" s="392"/>
      <c r="AB808" s="392"/>
      <c r="AC808" s="392"/>
      <c r="AD808" s="393"/>
      <c r="AE808" s="393"/>
      <c r="AF808" s="393"/>
      <c r="AG808" s="393"/>
      <c r="AH808" s="393"/>
      <c r="AI808" s="394"/>
      <c r="AJ808" s="393"/>
      <c r="AK808" s="393"/>
      <c r="AL808" s="393"/>
      <c r="AM808" s="393"/>
      <c r="AN808" s="393"/>
    </row>
    <row r="809" spans="1:40" x14ac:dyDescent="0.5">
      <c r="A809" s="393"/>
      <c r="B809" s="392">
        <f t="shared" si="12"/>
        <v>0</v>
      </c>
      <c r="C809" s="392"/>
      <c r="D809" s="392"/>
      <c r="E809" s="392"/>
      <c r="F809" s="392"/>
      <c r="G809" s="392"/>
      <c r="H809" s="392"/>
      <c r="I809" s="392"/>
      <c r="J809" s="392"/>
      <c r="K809" s="392"/>
      <c r="L809" s="392"/>
      <c r="M809" s="392"/>
      <c r="N809" s="392"/>
      <c r="O809" s="392"/>
      <c r="P809" s="392"/>
      <c r="Q809" s="392"/>
      <c r="R809" s="392"/>
      <c r="S809" s="392"/>
      <c r="T809" s="392"/>
      <c r="U809" s="392"/>
      <c r="V809" s="392"/>
      <c r="W809" s="392"/>
      <c r="X809" s="392"/>
      <c r="Y809" s="392"/>
      <c r="Z809" s="392"/>
      <c r="AA809" s="392"/>
      <c r="AB809" s="392"/>
      <c r="AC809" s="392"/>
      <c r="AD809" s="393"/>
      <c r="AE809" s="393"/>
      <c r="AF809" s="393"/>
      <c r="AG809" s="393"/>
      <c r="AH809" s="393"/>
      <c r="AI809" s="394"/>
      <c r="AJ809" s="393"/>
      <c r="AK809" s="393"/>
      <c r="AL809" s="393"/>
      <c r="AM809" s="393"/>
      <c r="AN809" s="393"/>
    </row>
    <row r="810" spans="1:40" x14ac:dyDescent="0.5">
      <c r="A810" s="393"/>
      <c r="B810" s="392">
        <f t="shared" si="12"/>
        <v>0</v>
      </c>
      <c r="C810" s="392"/>
      <c r="D810" s="392"/>
      <c r="E810" s="392"/>
      <c r="F810" s="392"/>
      <c r="G810" s="392"/>
      <c r="H810" s="392"/>
      <c r="I810" s="392"/>
      <c r="J810" s="392"/>
      <c r="K810" s="392"/>
      <c r="L810" s="392"/>
      <c r="M810" s="392"/>
      <c r="N810" s="392"/>
      <c r="O810" s="392"/>
      <c r="P810" s="392"/>
      <c r="Q810" s="392"/>
      <c r="R810" s="392"/>
      <c r="S810" s="392"/>
      <c r="T810" s="392"/>
      <c r="U810" s="392"/>
      <c r="V810" s="392"/>
      <c r="W810" s="392"/>
      <c r="X810" s="392"/>
      <c r="Y810" s="392"/>
      <c r="Z810" s="392"/>
      <c r="AA810" s="392"/>
      <c r="AB810" s="392"/>
      <c r="AC810" s="392"/>
      <c r="AD810" s="393"/>
      <c r="AE810" s="393"/>
      <c r="AF810" s="393"/>
      <c r="AG810" s="393"/>
      <c r="AH810" s="393"/>
      <c r="AI810" s="394"/>
      <c r="AJ810" s="393"/>
      <c r="AK810" s="393"/>
      <c r="AL810" s="393"/>
      <c r="AM810" s="393"/>
      <c r="AN810" s="393"/>
    </row>
    <row r="811" spans="1:40" x14ac:dyDescent="0.5">
      <c r="A811" s="393"/>
      <c r="B811" s="392">
        <f t="shared" si="12"/>
        <v>0</v>
      </c>
      <c r="C811" s="392"/>
      <c r="D811" s="392"/>
      <c r="E811" s="392"/>
      <c r="F811" s="392"/>
      <c r="G811" s="392"/>
      <c r="H811" s="392"/>
      <c r="I811" s="392"/>
      <c r="J811" s="392"/>
      <c r="K811" s="392"/>
      <c r="L811" s="392"/>
      <c r="M811" s="392"/>
      <c r="N811" s="392"/>
      <c r="O811" s="392"/>
      <c r="P811" s="392"/>
      <c r="Q811" s="392"/>
      <c r="R811" s="392"/>
      <c r="S811" s="392"/>
      <c r="T811" s="392"/>
      <c r="U811" s="392"/>
      <c r="V811" s="392"/>
      <c r="W811" s="392"/>
      <c r="X811" s="392"/>
      <c r="Y811" s="392"/>
      <c r="Z811" s="392"/>
      <c r="AA811" s="392"/>
      <c r="AB811" s="392"/>
      <c r="AC811" s="392"/>
      <c r="AD811" s="393"/>
      <c r="AE811" s="393"/>
      <c r="AF811" s="393"/>
      <c r="AG811" s="393"/>
      <c r="AH811" s="393"/>
      <c r="AI811" s="394"/>
      <c r="AJ811" s="393"/>
      <c r="AK811" s="393"/>
      <c r="AL811" s="393"/>
      <c r="AM811" s="393"/>
      <c r="AN811" s="393"/>
    </row>
    <row r="812" spans="1:40" x14ac:dyDescent="0.5">
      <c r="A812" s="393"/>
      <c r="B812" s="392">
        <f t="shared" si="12"/>
        <v>0</v>
      </c>
      <c r="C812" s="392"/>
      <c r="D812" s="392"/>
      <c r="E812" s="392"/>
      <c r="F812" s="392"/>
      <c r="G812" s="392"/>
      <c r="H812" s="392"/>
      <c r="I812" s="392"/>
      <c r="J812" s="392"/>
      <c r="K812" s="392"/>
      <c r="L812" s="392"/>
      <c r="M812" s="392"/>
      <c r="N812" s="392"/>
      <c r="O812" s="392"/>
      <c r="P812" s="392"/>
      <c r="Q812" s="392"/>
      <c r="R812" s="392"/>
      <c r="S812" s="392"/>
      <c r="T812" s="392"/>
      <c r="U812" s="392"/>
      <c r="V812" s="392"/>
      <c r="W812" s="392"/>
      <c r="X812" s="392"/>
      <c r="Y812" s="392"/>
      <c r="Z812" s="392"/>
      <c r="AA812" s="392"/>
      <c r="AB812" s="392"/>
      <c r="AC812" s="392"/>
      <c r="AD812" s="393"/>
      <c r="AE812" s="393"/>
      <c r="AF812" s="393"/>
      <c r="AG812" s="393"/>
      <c r="AH812" s="393"/>
      <c r="AI812" s="394"/>
      <c r="AJ812" s="393"/>
      <c r="AK812" s="393"/>
      <c r="AL812" s="393"/>
      <c r="AM812" s="393"/>
      <c r="AN812" s="393"/>
    </row>
    <row r="813" spans="1:40" x14ac:dyDescent="0.5">
      <c r="A813" s="393"/>
      <c r="B813" s="392">
        <f t="shared" si="12"/>
        <v>0</v>
      </c>
      <c r="C813" s="392"/>
      <c r="D813" s="392"/>
      <c r="E813" s="392"/>
      <c r="F813" s="392"/>
      <c r="G813" s="392"/>
      <c r="H813" s="392"/>
      <c r="I813" s="392"/>
      <c r="J813" s="392"/>
      <c r="K813" s="392"/>
      <c r="L813" s="392"/>
      <c r="M813" s="392"/>
      <c r="N813" s="392"/>
      <c r="O813" s="392"/>
      <c r="P813" s="392"/>
      <c r="Q813" s="392"/>
      <c r="R813" s="392"/>
      <c r="S813" s="392"/>
      <c r="T813" s="392"/>
      <c r="U813" s="392"/>
      <c r="V813" s="392"/>
      <c r="W813" s="392"/>
      <c r="X813" s="392"/>
      <c r="Y813" s="392"/>
      <c r="Z813" s="392"/>
      <c r="AA813" s="392"/>
      <c r="AB813" s="392"/>
      <c r="AC813" s="392"/>
      <c r="AD813" s="393"/>
      <c r="AE813" s="393"/>
      <c r="AF813" s="393"/>
      <c r="AG813" s="393"/>
      <c r="AH813" s="393"/>
      <c r="AI813" s="394"/>
      <c r="AJ813" s="393"/>
      <c r="AK813" s="393"/>
      <c r="AL813" s="393"/>
      <c r="AM813" s="393"/>
      <c r="AN813" s="393"/>
    </row>
    <row r="814" spans="1:40" x14ac:dyDescent="0.5">
      <c r="A814" s="393"/>
      <c r="B814" s="392">
        <f t="shared" si="12"/>
        <v>0</v>
      </c>
      <c r="C814" s="392"/>
      <c r="D814" s="392"/>
      <c r="E814" s="392"/>
      <c r="F814" s="392"/>
      <c r="G814" s="392"/>
      <c r="H814" s="392"/>
      <c r="I814" s="392"/>
      <c r="J814" s="392"/>
      <c r="K814" s="392"/>
      <c r="L814" s="392"/>
      <c r="M814" s="392"/>
      <c r="N814" s="392"/>
      <c r="O814" s="392"/>
      <c r="P814" s="392"/>
      <c r="Q814" s="392"/>
      <c r="R814" s="392"/>
      <c r="S814" s="392"/>
      <c r="T814" s="392"/>
      <c r="U814" s="392"/>
      <c r="V814" s="392"/>
      <c r="W814" s="392"/>
      <c r="X814" s="392"/>
      <c r="Y814" s="392"/>
      <c r="Z814" s="392"/>
      <c r="AA814" s="392"/>
      <c r="AB814" s="392"/>
      <c r="AC814" s="392"/>
      <c r="AD814" s="393"/>
      <c r="AE814" s="393"/>
      <c r="AF814" s="393"/>
      <c r="AG814" s="393"/>
      <c r="AH814" s="393"/>
      <c r="AI814" s="394"/>
      <c r="AJ814" s="393"/>
      <c r="AK814" s="393"/>
      <c r="AL814" s="393"/>
      <c r="AM814" s="393"/>
      <c r="AN814" s="393"/>
    </row>
    <row r="815" spans="1:40" x14ac:dyDescent="0.5">
      <c r="A815" s="393"/>
      <c r="B815" s="392">
        <f t="shared" si="12"/>
        <v>0</v>
      </c>
      <c r="C815" s="392"/>
      <c r="D815" s="392"/>
      <c r="E815" s="392"/>
      <c r="F815" s="392"/>
      <c r="G815" s="392"/>
      <c r="H815" s="392"/>
      <c r="I815" s="392"/>
      <c r="J815" s="392"/>
      <c r="K815" s="392"/>
      <c r="L815" s="392"/>
      <c r="M815" s="392"/>
      <c r="N815" s="392"/>
      <c r="O815" s="392"/>
      <c r="P815" s="392"/>
      <c r="Q815" s="392"/>
      <c r="R815" s="392"/>
      <c r="S815" s="392"/>
      <c r="T815" s="392"/>
      <c r="U815" s="392"/>
      <c r="V815" s="392"/>
      <c r="W815" s="392"/>
      <c r="X815" s="392"/>
      <c r="Y815" s="392"/>
      <c r="Z815" s="392"/>
      <c r="AA815" s="392"/>
      <c r="AB815" s="392"/>
      <c r="AC815" s="392"/>
      <c r="AD815" s="393"/>
      <c r="AE815" s="393"/>
      <c r="AF815" s="393"/>
      <c r="AG815" s="393"/>
      <c r="AH815" s="393"/>
      <c r="AI815" s="394"/>
      <c r="AJ815" s="393"/>
      <c r="AK815" s="393"/>
      <c r="AL815" s="393"/>
      <c r="AM815" s="393"/>
      <c r="AN815" s="393"/>
    </row>
    <row r="816" spans="1:40" x14ac:dyDescent="0.5">
      <c r="A816" s="393"/>
      <c r="B816" s="392">
        <f t="shared" si="12"/>
        <v>0</v>
      </c>
      <c r="C816" s="392"/>
      <c r="D816" s="392"/>
      <c r="E816" s="392"/>
      <c r="F816" s="392"/>
      <c r="G816" s="392"/>
      <c r="H816" s="392"/>
      <c r="I816" s="392"/>
      <c r="J816" s="392"/>
      <c r="K816" s="392"/>
      <c r="L816" s="392"/>
      <c r="M816" s="392"/>
      <c r="N816" s="392"/>
      <c r="O816" s="392"/>
      <c r="P816" s="392"/>
      <c r="Q816" s="392"/>
      <c r="R816" s="392"/>
      <c r="S816" s="392"/>
      <c r="T816" s="392"/>
      <c r="U816" s="392"/>
      <c r="V816" s="392"/>
      <c r="W816" s="392"/>
      <c r="X816" s="392"/>
      <c r="Y816" s="392"/>
      <c r="Z816" s="392"/>
      <c r="AA816" s="392"/>
      <c r="AB816" s="392"/>
      <c r="AC816" s="392"/>
      <c r="AD816" s="393"/>
      <c r="AE816" s="393"/>
      <c r="AF816" s="393"/>
      <c r="AG816" s="393"/>
      <c r="AH816" s="393"/>
      <c r="AI816" s="394"/>
      <c r="AJ816" s="393"/>
      <c r="AK816" s="393"/>
      <c r="AL816" s="393"/>
      <c r="AM816" s="393"/>
      <c r="AN816" s="393"/>
    </row>
    <row r="817" spans="1:40" x14ac:dyDescent="0.5">
      <c r="A817" s="393"/>
      <c r="B817" s="392">
        <f t="shared" si="12"/>
        <v>0</v>
      </c>
      <c r="C817" s="392"/>
      <c r="D817" s="392"/>
      <c r="E817" s="392"/>
      <c r="F817" s="392"/>
      <c r="G817" s="392"/>
      <c r="H817" s="392"/>
      <c r="I817" s="392"/>
      <c r="J817" s="392"/>
      <c r="K817" s="392"/>
      <c r="L817" s="392"/>
      <c r="M817" s="392"/>
      <c r="N817" s="392"/>
      <c r="O817" s="392"/>
      <c r="P817" s="392"/>
      <c r="Q817" s="392"/>
      <c r="R817" s="392"/>
      <c r="S817" s="392"/>
      <c r="T817" s="392"/>
      <c r="U817" s="392"/>
      <c r="V817" s="392"/>
      <c r="W817" s="392"/>
      <c r="X817" s="392"/>
      <c r="Y817" s="392"/>
      <c r="Z817" s="392"/>
      <c r="AA817" s="392"/>
      <c r="AB817" s="392"/>
      <c r="AC817" s="392"/>
      <c r="AD817" s="393"/>
      <c r="AE817" s="393"/>
      <c r="AF817" s="393"/>
      <c r="AG817" s="393"/>
      <c r="AH817" s="393"/>
      <c r="AI817" s="394"/>
      <c r="AJ817" s="393"/>
      <c r="AK817" s="393"/>
      <c r="AL817" s="393"/>
      <c r="AM817" s="393"/>
      <c r="AN817" s="393"/>
    </row>
    <row r="818" spans="1:40" x14ac:dyDescent="0.5">
      <c r="A818" s="393"/>
      <c r="B818" s="392">
        <f t="shared" si="12"/>
        <v>0</v>
      </c>
      <c r="C818" s="392"/>
      <c r="D818" s="392"/>
      <c r="E818" s="392"/>
      <c r="F818" s="392"/>
      <c r="G818" s="392"/>
      <c r="H818" s="392"/>
      <c r="I818" s="392"/>
      <c r="J818" s="392"/>
      <c r="K818" s="392"/>
      <c r="L818" s="392"/>
      <c r="M818" s="392"/>
      <c r="N818" s="392"/>
      <c r="O818" s="392"/>
      <c r="P818" s="392"/>
      <c r="Q818" s="392"/>
      <c r="R818" s="392"/>
      <c r="S818" s="392"/>
      <c r="T818" s="392"/>
      <c r="U818" s="392"/>
      <c r="V818" s="392"/>
      <c r="W818" s="392"/>
      <c r="X818" s="392"/>
      <c r="Y818" s="392"/>
      <c r="Z818" s="392"/>
      <c r="AA818" s="392"/>
      <c r="AB818" s="392"/>
      <c r="AC818" s="392"/>
      <c r="AD818" s="393"/>
      <c r="AE818" s="393"/>
      <c r="AF818" s="393"/>
      <c r="AG818" s="393"/>
      <c r="AH818" s="393"/>
      <c r="AI818" s="394"/>
      <c r="AJ818" s="393"/>
      <c r="AK818" s="393"/>
      <c r="AL818" s="393"/>
      <c r="AM818" s="393"/>
      <c r="AN818" s="393"/>
    </row>
    <row r="819" spans="1:40" x14ac:dyDescent="0.5">
      <c r="A819" s="393"/>
      <c r="B819" s="392">
        <f t="shared" si="12"/>
        <v>0</v>
      </c>
      <c r="C819" s="392"/>
      <c r="D819" s="392"/>
      <c r="E819" s="392"/>
      <c r="F819" s="392"/>
      <c r="G819" s="392"/>
      <c r="H819" s="392"/>
      <c r="I819" s="392"/>
      <c r="J819" s="392"/>
      <c r="K819" s="392"/>
      <c r="L819" s="392"/>
      <c r="M819" s="392"/>
      <c r="N819" s="392"/>
      <c r="O819" s="392"/>
      <c r="P819" s="392"/>
      <c r="Q819" s="392"/>
      <c r="R819" s="392"/>
      <c r="S819" s="392"/>
      <c r="T819" s="392"/>
      <c r="U819" s="392"/>
      <c r="V819" s="392"/>
      <c r="W819" s="392"/>
      <c r="X819" s="392"/>
      <c r="Y819" s="392"/>
      <c r="Z819" s="392"/>
      <c r="AA819" s="392"/>
      <c r="AB819" s="392"/>
      <c r="AC819" s="392"/>
      <c r="AD819" s="393"/>
      <c r="AE819" s="393"/>
      <c r="AF819" s="393"/>
      <c r="AG819" s="393"/>
      <c r="AH819" s="393"/>
      <c r="AI819" s="394"/>
      <c r="AJ819" s="393"/>
      <c r="AK819" s="393"/>
      <c r="AL819" s="393"/>
      <c r="AM819" s="393"/>
      <c r="AN819" s="393"/>
    </row>
    <row r="820" spans="1:40" x14ac:dyDescent="0.5">
      <c r="A820" s="393"/>
      <c r="B820" s="392">
        <f t="shared" si="12"/>
        <v>0</v>
      </c>
      <c r="C820" s="392"/>
      <c r="D820" s="392"/>
      <c r="E820" s="392"/>
      <c r="F820" s="392"/>
      <c r="G820" s="392"/>
      <c r="H820" s="392"/>
      <c r="I820" s="392"/>
      <c r="J820" s="392"/>
      <c r="K820" s="392"/>
      <c r="L820" s="392"/>
      <c r="M820" s="392"/>
      <c r="N820" s="392"/>
      <c r="O820" s="392"/>
      <c r="P820" s="392"/>
      <c r="Q820" s="392"/>
      <c r="R820" s="392"/>
      <c r="S820" s="392"/>
      <c r="T820" s="392"/>
      <c r="U820" s="392"/>
      <c r="V820" s="392"/>
      <c r="W820" s="392"/>
      <c r="X820" s="392"/>
      <c r="Y820" s="392"/>
      <c r="Z820" s="392"/>
      <c r="AA820" s="392"/>
      <c r="AB820" s="392"/>
      <c r="AC820" s="392"/>
      <c r="AD820" s="393"/>
      <c r="AE820" s="393"/>
      <c r="AF820" s="393"/>
      <c r="AG820" s="393"/>
      <c r="AH820" s="393"/>
      <c r="AI820" s="394"/>
      <c r="AJ820" s="393"/>
      <c r="AK820" s="393"/>
      <c r="AL820" s="393"/>
      <c r="AM820" s="393"/>
      <c r="AN820" s="393"/>
    </row>
    <row r="821" spans="1:40" x14ac:dyDescent="0.5">
      <c r="A821" s="393"/>
      <c r="B821" s="392">
        <f t="shared" si="12"/>
        <v>0</v>
      </c>
      <c r="C821" s="392"/>
      <c r="D821" s="392"/>
      <c r="E821" s="392"/>
      <c r="F821" s="392"/>
      <c r="G821" s="392"/>
      <c r="H821" s="392"/>
      <c r="I821" s="392"/>
      <c r="J821" s="392"/>
      <c r="K821" s="392"/>
      <c r="L821" s="392"/>
      <c r="M821" s="392"/>
      <c r="N821" s="392"/>
      <c r="O821" s="392"/>
      <c r="P821" s="392"/>
      <c r="Q821" s="392"/>
      <c r="R821" s="392"/>
      <c r="S821" s="392"/>
      <c r="T821" s="392"/>
      <c r="U821" s="392"/>
      <c r="V821" s="392"/>
      <c r="W821" s="392"/>
      <c r="X821" s="392"/>
      <c r="Y821" s="392"/>
      <c r="Z821" s="392"/>
      <c r="AA821" s="392"/>
      <c r="AB821" s="392"/>
      <c r="AC821" s="392"/>
      <c r="AD821" s="393"/>
      <c r="AE821" s="393"/>
      <c r="AF821" s="393"/>
      <c r="AG821" s="393"/>
      <c r="AH821" s="393"/>
      <c r="AI821" s="394"/>
      <c r="AJ821" s="393"/>
      <c r="AK821" s="393"/>
      <c r="AL821" s="393"/>
      <c r="AM821" s="393"/>
      <c r="AN821" s="393"/>
    </row>
    <row r="822" spans="1:40" x14ac:dyDescent="0.5">
      <c r="A822" s="393"/>
      <c r="B822" s="392">
        <f t="shared" si="12"/>
        <v>0</v>
      </c>
      <c r="C822" s="392"/>
      <c r="D822" s="392"/>
      <c r="E822" s="392"/>
      <c r="F822" s="392"/>
      <c r="G822" s="392"/>
      <c r="H822" s="392"/>
      <c r="I822" s="392"/>
      <c r="J822" s="392"/>
      <c r="K822" s="392"/>
      <c r="L822" s="392"/>
      <c r="M822" s="392"/>
      <c r="N822" s="392"/>
      <c r="O822" s="392"/>
      <c r="P822" s="392"/>
      <c r="Q822" s="392"/>
      <c r="R822" s="392"/>
      <c r="S822" s="392"/>
      <c r="T822" s="392"/>
      <c r="U822" s="392"/>
      <c r="V822" s="392"/>
      <c r="W822" s="392"/>
      <c r="X822" s="392"/>
      <c r="Y822" s="392"/>
      <c r="Z822" s="392"/>
      <c r="AA822" s="392"/>
      <c r="AB822" s="392"/>
      <c r="AC822" s="392"/>
      <c r="AD822" s="393"/>
      <c r="AE822" s="393"/>
      <c r="AF822" s="393"/>
      <c r="AG822" s="393"/>
      <c r="AH822" s="393"/>
      <c r="AI822" s="394"/>
      <c r="AJ822" s="393"/>
      <c r="AK822" s="393"/>
      <c r="AL822" s="393"/>
      <c r="AM822" s="393"/>
      <c r="AN822" s="393"/>
    </row>
    <row r="823" spans="1:40" x14ac:dyDescent="0.5">
      <c r="A823" s="393"/>
      <c r="B823" s="392">
        <f t="shared" si="12"/>
        <v>0</v>
      </c>
      <c r="C823" s="392"/>
      <c r="D823" s="392"/>
      <c r="E823" s="392"/>
      <c r="F823" s="392"/>
      <c r="G823" s="392"/>
      <c r="H823" s="392"/>
      <c r="I823" s="392"/>
      <c r="J823" s="392"/>
      <c r="K823" s="392"/>
      <c r="L823" s="392"/>
      <c r="M823" s="392"/>
      <c r="N823" s="392"/>
      <c r="O823" s="392"/>
      <c r="P823" s="392"/>
      <c r="Q823" s="392"/>
      <c r="R823" s="392"/>
      <c r="S823" s="392"/>
      <c r="T823" s="392"/>
      <c r="U823" s="392"/>
      <c r="V823" s="392"/>
      <c r="W823" s="392"/>
      <c r="X823" s="392"/>
      <c r="Y823" s="392"/>
      <c r="Z823" s="392"/>
      <c r="AA823" s="392"/>
      <c r="AB823" s="392"/>
      <c r="AC823" s="392"/>
      <c r="AD823" s="393"/>
      <c r="AE823" s="393"/>
      <c r="AF823" s="393"/>
      <c r="AG823" s="393"/>
      <c r="AH823" s="393"/>
      <c r="AI823" s="394"/>
      <c r="AJ823" s="393"/>
      <c r="AK823" s="393"/>
      <c r="AL823" s="393"/>
      <c r="AM823" s="393"/>
      <c r="AN823" s="393"/>
    </row>
    <row r="824" spans="1:40" x14ac:dyDescent="0.5">
      <c r="A824" s="393"/>
      <c r="B824" s="392">
        <f t="shared" si="12"/>
        <v>0</v>
      </c>
      <c r="C824" s="392"/>
      <c r="D824" s="392"/>
      <c r="E824" s="392"/>
      <c r="F824" s="392"/>
      <c r="G824" s="392"/>
      <c r="H824" s="392"/>
      <c r="I824" s="392"/>
      <c r="J824" s="392"/>
      <c r="K824" s="392"/>
      <c r="L824" s="392"/>
      <c r="M824" s="392"/>
      <c r="N824" s="392"/>
      <c r="O824" s="392"/>
      <c r="P824" s="392"/>
      <c r="Q824" s="392"/>
      <c r="R824" s="392"/>
      <c r="S824" s="392"/>
      <c r="T824" s="392"/>
      <c r="U824" s="392"/>
      <c r="V824" s="392"/>
      <c r="W824" s="392"/>
      <c r="X824" s="392"/>
      <c r="Y824" s="392"/>
      <c r="Z824" s="392"/>
      <c r="AA824" s="392"/>
      <c r="AB824" s="392"/>
      <c r="AC824" s="392"/>
      <c r="AD824" s="393"/>
      <c r="AE824" s="393"/>
      <c r="AF824" s="393"/>
      <c r="AG824" s="393"/>
      <c r="AH824" s="393"/>
      <c r="AI824" s="394"/>
      <c r="AJ824" s="393"/>
      <c r="AK824" s="393"/>
      <c r="AL824" s="393"/>
      <c r="AM824" s="393"/>
      <c r="AN824" s="393"/>
    </row>
    <row r="825" spans="1:40" x14ac:dyDescent="0.5">
      <c r="A825" s="393"/>
      <c r="B825" s="392">
        <f t="shared" si="12"/>
        <v>0</v>
      </c>
      <c r="C825" s="392"/>
      <c r="D825" s="392"/>
      <c r="E825" s="392"/>
      <c r="F825" s="392"/>
      <c r="G825" s="392"/>
      <c r="H825" s="392"/>
      <c r="I825" s="392"/>
      <c r="J825" s="392"/>
      <c r="K825" s="392"/>
      <c r="L825" s="392"/>
      <c r="M825" s="392"/>
      <c r="N825" s="392"/>
      <c r="O825" s="392"/>
      <c r="P825" s="392"/>
      <c r="Q825" s="392"/>
      <c r="R825" s="392"/>
      <c r="S825" s="392"/>
      <c r="T825" s="392"/>
      <c r="U825" s="392"/>
      <c r="V825" s="392"/>
      <c r="W825" s="392"/>
      <c r="X825" s="392"/>
      <c r="Y825" s="392"/>
      <c r="Z825" s="392"/>
      <c r="AA825" s="392"/>
      <c r="AB825" s="392"/>
      <c r="AC825" s="392"/>
      <c r="AD825" s="393"/>
      <c r="AE825" s="393"/>
      <c r="AF825" s="393"/>
      <c r="AG825" s="393"/>
      <c r="AH825" s="393"/>
      <c r="AI825" s="394"/>
      <c r="AJ825" s="393"/>
      <c r="AK825" s="393"/>
      <c r="AL825" s="393"/>
      <c r="AM825" s="393"/>
      <c r="AN825" s="393"/>
    </row>
    <row r="826" spans="1:40" x14ac:dyDescent="0.5">
      <c r="A826" s="393"/>
      <c r="B826" s="392">
        <f t="shared" si="12"/>
        <v>0</v>
      </c>
      <c r="C826" s="392"/>
      <c r="D826" s="392"/>
      <c r="E826" s="392"/>
      <c r="F826" s="392"/>
      <c r="G826" s="392"/>
      <c r="H826" s="392"/>
      <c r="I826" s="392"/>
      <c r="J826" s="392"/>
      <c r="K826" s="392"/>
      <c r="L826" s="392"/>
      <c r="M826" s="392"/>
      <c r="N826" s="392"/>
      <c r="O826" s="392"/>
      <c r="P826" s="392"/>
      <c r="Q826" s="392"/>
      <c r="R826" s="392"/>
      <c r="S826" s="392"/>
      <c r="T826" s="392"/>
      <c r="U826" s="392"/>
      <c r="V826" s="392"/>
      <c r="W826" s="392"/>
      <c r="X826" s="392"/>
      <c r="Y826" s="392"/>
      <c r="Z826" s="392"/>
      <c r="AA826" s="392"/>
      <c r="AB826" s="392"/>
      <c r="AC826" s="392"/>
      <c r="AD826" s="393"/>
      <c r="AE826" s="393"/>
      <c r="AF826" s="393"/>
      <c r="AG826" s="393"/>
      <c r="AH826" s="393"/>
      <c r="AI826" s="394"/>
      <c r="AJ826" s="393"/>
      <c r="AK826" s="393"/>
      <c r="AL826" s="393"/>
      <c r="AM826" s="393"/>
      <c r="AN826" s="393"/>
    </row>
    <row r="827" spans="1:40" x14ac:dyDescent="0.5">
      <c r="A827" s="393"/>
      <c r="B827" s="392">
        <f t="shared" si="12"/>
        <v>0</v>
      </c>
      <c r="C827" s="392"/>
      <c r="D827" s="392"/>
      <c r="E827" s="392"/>
      <c r="F827" s="392"/>
      <c r="G827" s="392"/>
      <c r="H827" s="392"/>
      <c r="I827" s="392"/>
      <c r="J827" s="392"/>
      <c r="K827" s="392"/>
      <c r="L827" s="392"/>
      <c r="M827" s="392"/>
      <c r="N827" s="392"/>
      <c r="O827" s="392"/>
      <c r="P827" s="392"/>
      <c r="Q827" s="392"/>
      <c r="R827" s="392"/>
      <c r="S827" s="392"/>
      <c r="T827" s="392"/>
      <c r="U827" s="392"/>
      <c r="V827" s="392"/>
      <c r="W827" s="392"/>
      <c r="X827" s="392"/>
      <c r="Y827" s="392"/>
      <c r="Z827" s="392"/>
      <c r="AA827" s="392"/>
      <c r="AB827" s="392"/>
      <c r="AC827" s="392"/>
      <c r="AD827" s="393"/>
      <c r="AE827" s="393"/>
      <c r="AF827" s="393"/>
      <c r="AG827" s="393"/>
      <c r="AH827" s="393"/>
      <c r="AI827" s="394"/>
      <c r="AJ827" s="393"/>
      <c r="AK827" s="393"/>
      <c r="AL827" s="393"/>
      <c r="AM827" s="393"/>
      <c r="AN827" s="393"/>
    </row>
    <row r="828" spans="1:40" x14ac:dyDescent="0.5">
      <c r="A828" s="393"/>
      <c r="B828" s="392">
        <f t="shared" si="12"/>
        <v>0</v>
      </c>
      <c r="C828" s="392"/>
      <c r="D828" s="392"/>
      <c r="E828" s="392"/>
      <c r="F828" s="392"/>
      <c r="G828" s="392"/>
      <c r="H828" s="392"/>
      <c r="I828" s="392"/>
      <c r="J828" s="392"/>
      <c r="K828" s="392"/>
      <c r="L828" s="392"/>
      <c r="M828" s="392"/>
      <c r="N828" s="392"/>
      <c r="O828" s="392"/>
      <c r="P828" s="392"/>
      <c r="Q828" s="392"/>
      <c r="R828" s="392"/>
      <c r="S828" s="392"/>
      <c r="T828" s="392"/>
      <c r="U828" s="392"/>
      <c r="V828" s="392"/>
      <c r="W828" s="392"/>
      <c r="X828" s="392"/>
      <c r="Y828" s="392"/>
      <c r="Z828" s="392"/>
      <c r="AA828" s="392"/>
      <c r="AB828" s="392"/>
      <c r="AC828" s="392"/>
      <c r="AD828" s="393"/>
      <c r="AE828" s="393"/>
      <c r="AF828" s="393"/>
      <c r="AG828" s="393"/>
      <c r="AH828" s="393"/>
      <c r="AI828" s="394"/>
      <c r="AJ828" s="393"/>
      <c r="AK828" s="393"/>
      <c r="AL828" s="393"/>
      <c r="AM828" s="393"/>
      <c r="AN828" s="393"/>
    </row>
    <row r="829" spans="1:40" x14ac:dyDescent="0.5">
      <c r="A829" s="393"/>
      <c r="B829" s="392">
        <f t="shared" si="12"/>
        <v>0</v>
      </c>
      <c r="C829" s="392"/>
      <c r="D829" s="392"/>
      <c r="E829" s="392"/>
      <c r="F829" s="392"/>
      <c r="G829" s="392"/>
      <c r="H829" s="392"/>
      <c r="I829" s="392"/>
      <c r="J829" s="392"/>
      <c r="K829" s="392"/>
      <c r="L829" s="392"/>
      <c r="M829" s="392"/>
      <c r="N829" s="392"/>
      <c r="O829" s="392"/>
      <c r="P829" s="392"/>
      <c r="Q829" s="392"/>
      <c r="R829" s="392"/>
      <c r="S829" s="392"/>
      <c r="T829" s="392"/>
      <c r="U829" s="392"/>
      <c r="V829" s="392"/>
      <c r="W829" s="392"/>
      <c r="X829" s="392"/>
      <c r="Y829" s="392"/>
      <c r="Z829" s="392"/>
      <c r="AA829" s="392"/>
      <c r="AB829" s="392"/>
      <c r="AC829" s="392"/>
      <c r="AD829" s="393"/>
      <c r="AE829" s="393"/>
      <c r="AF829" s="393"/>
      <c r="AG829" s="393"/>
      <c r="AH829" s="393"/>
      <c r="AI829" s="394"/>
      <c r="AJ829" s="393"/>
      <c r="AK829" s="393"/>
      <c r="AL829" s="393"/>
      <c r="AM829" s="393"/>
      <c r="AN829" s="393"/>
    </row>
    <row r="830" spans="1:40" x14ac:dyDescent="0.5">
      <c r="A830" s="393"/>
      <c r="B830" s="392">
        <f t="shared" si="12"/>
        <v>0</v>
      </c>
      <c r="C830" s="392"/>
      <c r="D830" s="392"/>
      <c r="E830" s="392"/>
      <c r="F830" s="392"/>
      <c r="G830" s="392"/>
      <c r="H830" s="392"/>
      <c r="I830" s="392"/>
      <c r="J830" s="392"/>
      <c r="K830" s="392"/>
      <c r="L830" s="392"/>
      <c r="M830" s="392"/>
      <c r="N830" s="392"/>
      <c r="O830" s="392"/>
      <c r="P830" s="392"/>
      <c r="Q830" s="392"/>
      <c r="R830" s="392"/>
      <c r="S830" s="392"/>
      <c r="T830" s="392"/>
      <c r="U830" s="392"/>
      <c r="V830" s="392"/>
      <c r="W830" s="392"/>
      <c r="X830" s="392"/>
      <c r="Y830" s="392"/>
      <c r="Z830" s="392"/>
      <c r="AA830" s="392"/>
      <c r="AB830" s="392"/>
      <c r="AC830" s="392"/>
      <c r="AD830" s="393"/>
      <c r="AE830" s="393"/>
      <c r="AF830" s="393"/>
      <c r="AG830" s="393"/>
      <c r="AH830" s="393"/>
      <c r="AI830" s="394"/>
      <c r="AJ830" s="393"/>
      <c r="AK830" s="393"/>
      <c r="AL830" s="393"/>
      <c r="AM830" s="393"/>
      <c r="AN830" s="393"/>
    </row>
    <row r="831" spans="1:40" x14ac:dyDescent="0.5">
      <c r="A831" s="393"/>
      <c r="B831" s="392">
        <f t="shared" si="12"/>
        <v>0</v>
      </c>
      <c r="C831" s="392"/>
      <c r="D831" s="392"/>
      <c r="E831" s="392"/>
      <c r="F831" s="392"/>
      <c r="G831" s="392"/>
      <c r="H831" s="392"/>
      <c r="I831" s="392"/>
      <c r="J831" s="392"/>
      <c r="K831" s="392"/>
      <c r="L831" s="392"/>
      <c r="M831" s="392"/>
      <c r="N831" s="392"/>
      <c r="O831" s="392"/>
      <c r="P831" s="392"/>
      <c r="Q831" s="392"/>
      <c r="R831" s="392"/>
      <c r="S831" s="392"/>
      <c r="T831" s="392"/>
      <c r="U831" s="392"/>
      <c r="V831" s="392"/>
      <c r="W831" s="392"/>
      <c r="X831" s="392"/>
      <c r="Y831" s="392"/>
      <c r="Z831" s="392"/>
      <c r="AA831" s="392"/>
      <c r="AB831" s="392"/>
      <c r="AC831" s="392"/>
      <c r="AD831" s="393"/>
      <c r="AE831" s="393"/>
      <c r="AF831" s="393"/>
      <c r="AG831" s="393"/>
      <c r="AH831" s="393"/>
      <c r="AI831" s="394"/>
      <c r="AJ831" s="393"/>
      <c r="AK831" s="393"/>
      <c r="AL831" s="393"/>
      <c r="AM831" s="393"/>
      <c r="AN831" s="393"/>
    </row>
    <row r="832" spans="1:40" x14ac:dyDescent="0.5">
      <c r="A832" s="393"/>
      <c r="B832" s="392">
        <f t="shared" si="12"/>
        <v>0</v>
      </c>
      <c r="C832" s="392"/>
      <c r="D832" s="392"/>
      <c r="E832" s="392"/>
      <c r="F832" s="392"/>
      <c r="G832" s="392"/>
      <c r="H832" s="392"/>
      <c r="I832" s="392"/>
      <c r="J832" s="392"/>
      <c r="K832" s="392"/>
      <c r="L832" s="392"/>
      <c r="M832" s="392"/>
      <c r="N832" s="392"/>
      <c r="O832" s="392"/>
      <c r="P832" s="392"/>
      <c r="Q832" s="392"/>
      <c r="R832" s="392"/>
      <c r="S832" s="392"/>
      <c r="T832" s="392"/>
      <c r="U832" s="392"/>
      <c r="V832" s="392"/>
      <c r="W832" s="392"/>
      <c r="X832" s="392"/>
      <c r="Y832" s="392"/>
      <c r="Z832" s="392"/>
      <c r="AA832" s="392"/>
      <c r="AB832" s="392"/>
      <c r="AC832" s="392"/>
      <c r="AD832" s="393"/>
      <c r="AE832" s="393"/>
      <c r="AF832" s="393"/>
      <c r="AG832" s="393"/>
      <c r="AH832" s="393"/>
      <c r="AI832" s="394"/>
      <c r="AJ832" s="393"/>
      <c r="AK832" s="393"/>
      <c r="AL832" s="393"/>
      <c r="AM832" s="393"/>
      <c r="AN832" s="393"/>
    </row>
    <row r="833" spans="1:40" x14ac:dyDescent="0.5">
      <c r="A833" s="393"/>
      <c r="B833" s="392">
        <f t="shared" si="12"/>
        <v>0</v>
      </c>
      <c r="C833" s="392"/>
      <c r="D833" s="392"/>
      <c r="E833" s="392"/>
      <c r="F833" s="392"/>
      <c r="G833" s="392"/>
      <c r="H833" s="392"/>
      <c r="I833" s="392"/>
      <c r="J833" s="392"/>
      <c r="K833" s="392"/>
      <c r="L833" s="392"/>
      <c r="M833" s="392"/>
      <c r="N833" s="392"/>
      <c r="O833" s="392"/>
      <c r="P833" s="392"/>
      <c r="Q833" s="392"/>
      <c r="R833" s="392"/>
      <c r="S833" s="392"/>
      <c r="T833" s="392"/>
      <c r="U833" s="392"/>
      <c r="V833" s="392"/>
      <c r="W833" s="392"/>
      <c r="X833" s="392"/>
      <c r="Y833" s="392"/>
      <c r="Z833" s="392"/>
      <c r="AA833" s="392"/>
      <c r="AB833" s="392"/>
      <c r="AC833" s="392"/>
      <c r="AD833" s="393"/>
      <c r="AE833" s="393"/>
      <c r="AF833" s="393"/>
      <c r="AG833" s="393"/>
      <c r="AH833" s="393"/>
      <c r="AI833" s="394"/>
      <c r="AJ833" s="393"/>
      <c r="AK833" s="393"/>
      <c r="AL833" s="393"/>
      <c r="AM833" s="393"/>
      <c r="AN833" s="393"/>
    </row>
    <row r="834" spans="1:40" x14ac:dyDescent="0.5">
      <c r="A834" s="393"/>
      <c r="B834" s="392">
        <f t="shared" si="12"/>
        <v>0</v>
      </c>
      <c r="C834" s="392"/>
      <c r="D834" s="392"/>
      <c r="E834" s="392"/>
      <c r="F834" s="392"/>
      <c r="G834" s="392"/>
      <c r="H834" s="392"/>
      <c r="I834" s="392"/>
      <c r="J834" s="392"/>
      <c r="K834" s="392"/>
      <c r="L834" s="392"/>
      <c r="M834" s="392"/>
      <c r="N834" s="392"/>
      <c r="O834" s="392"/>
      <c r="P834" s="392"/>
      <c r="Q834" s="392"/>
      <c r="R834" s="392"/>
      <c r="S834" s="392"/>
      <c r="T834" s="392"/>
      <c r="U834" s="392"/>
      <c r="V834" s="392"/>
      <c r="W834" s="392"/>
      <c r="X834" s="392"/>
      <c r="Y834" s="392"/>
      <c r="Z834" s="392"/>
      <c r="AA834" s="392"/>
      <c r="AB834" s="392"/>
      <c r="AC834" s="392"/>
      <c r="AD834" s="393"/>
      <c r="AE834" s="393"/>
      <c r="AF834" s="393"/>
      <c r="AG834" s="393"/>
      <c r="AH834" s="393"/>
      <c r="AI834" s="394"/>
      <c r="AJ834" s="393"/>
      <c r="AK834" s="393"/>
      <c r="AL834" s="393"/>
      <c r="AM834" s="393"/>
      <c r="AN834" s="393"/>
    </row>
    <row r="835" spans="1:40" x14ac:dyDescent="0.5">
      <c r="A835" s="393"/>
      <c r="B835" s="392">
        <f t="shared" si="12"/>
        <v>0</v>
      </c>
      <c r="C835" s="392"/>
      <c r="D835" s="392"/>
      <c r="E835" s="392"/>
      <c r="F835" s="392"/>
      <c r="G835" s="392"/>
      <c r="H835" s="392"/>
      <c r="I835" s="392"/>
      <c r="J835" s="392"/>
      <c r="K835" s="392"/>
      <c r="L835" s="392"/>
      <c r="M835" s="392"/>
      <c r="N835" s="392"/>
      <c r="O835" s="392"/>
      <c r="P835" s="392"/>
      <c r="Q835" s="392"/>
      <c r="R835" s="392"/>
      <c r="S835" s="392"/>
      <c r="T835" s="392"/>
      <c r="U835" s="392"/>
      <c r="V835" s="392"/>
      <c r="W835" s="392"/>
      <c r="X835" s="392"/>
      <c r="Y835" s="392"/>
      <c r="Z835" s="392"/>
      <c r="AA835" s="392"/>
      <c r="AB835" s="392"/>
      <c r="AC835" s="392"/>
      <c r="AD835" s="393"/>
      <c r="AE835" s="393"/>
      <c r="AF835" s="393"/>
      <c r="AG835" s="393"/>
      <c r="AH835" s="393"/>
      <c r="AI835" s="394"/>
      <c r="AJ835" s="393"/>
      <c r="AK835" s="393"/>
      <c r="AL835" s="393"/>
      <c r="AM835" s="393"/>
      <c r="AN835" s="393"/>
    </row>
    <row r="836" spans="1:40" x14ac:dyDescent="0.5">
      <c r="A836" s="393"/>
      <c r="B836" s="392">
        <f t="shared" si="12"/>
        <v>0</v>
      </c>
      <c r="C836" s="392"/>
      <c r="D836" s="392"/>
      <c r="E836" s="392"/>
      <c r="F836" s="392"/>
      <c r="G836" s="392"/>
      <c r="H836" s="392"/>
      <c r="I836" s="392"/>
      <c r="J836" s="392"/>
      <c r="K836" s="392"/>
      <c r="L836" s="392"/>
      <c r="M836" s="392"/>
      <c r="N836" s="392"/>
      <c r="O836" s="392"/>
      <c r="P836" s="392"/>
      <c r="Q836" s="392"/>
      <c r="R836" s="392"/>
      <c r="S836" s="392"/>
      <c r="T836" s="392"/>
      <c r="U836" s="392"/>
      <c r="V836" s="392"/>
      <c r="W836" s="392"/>
      <c r="X836" s="392"/>
      <c r="Y836" s="392"/>
      <c r="Z836" s="392"/>
      <c r="AA836" s="392"/>
      <c r="AB836" s="392"/>
      <c r="AC836" s="392"/>
      <c r="AD836" s="393"/>
      <c r="AE836" s="393"/>
      <c r="AF836" s="393"/>
      <c r="AG836" s="393"/>
      <c r="AH836" s="393"/>
      <c r="AI836" s="394"/>
      <c r="AJ836" s="393"/>
      <c r="AK836" s="393"/>
      <c r="AL836" s="393"/>
      <c r="AM836" s="393"/>
      <c r="AN836" s="393"/>
    </row>
    <row r="837" spans="1:40" x14ac:dyDescent="0.5">
      <c r="A837" s="393"/>
      <c r="B837" s="392">
        <f t="shared" si="12"/>
        <v>0</v>
      </c>
      <c r="C837" s="392"/>
      <c r="D837" s="392"/>
      <c r="E837" s="392"/>
      <c r="F837" s="392"/>
      <c r="G837" s="392"/>
      <c r="H837" s="392"/>
      <c r="I837" s="392"/>
      <c r="J837" s="392"/>
      <c r="K837" s="392"/>
      <c r="L837" s="392"/>
      <c r="M837" s="392"/>
      <c r="N837" s="392"/>
      <c r="O837" s="392"/>
      <c r="P837" s="392"/>
      <c r="Q837" s="392"/>
      <c r="R837" s="392"/>
      <c r="S837" s="392"/>
      <c r="T837" s="392"/>
      <c r="U837" s="392"/>
      <c r="V837" s="392"/>
      <c r="W837" s="392"/>
      <c r="X837" s="392"/>
      <c r="Y837" s="392"/>
      <c r="Z837" s="392"/>
      <c r="AA837" s="392"/>
      <c r="AB837" s="392"/>
      <c r="AC837" s="392"/>
      <c r="AD837" s="393"/>
      <c r="AE837" s="393"/>
      <c r="AF837" s="393"/>
      <c r="AG837" s="393"/>
      <c r="AH837" s="393"/>
      <c r="AI837" s="394"/>
      <c r="AJ837" s="393"/>
      <c r="AK837" s="393"/>
      <c r="AL837" s="393"/>
      <c r="AM837" s="393"/>
      <c r="AN837" s="393"/>
    </row>
    <row r="838" spans="1:40" x14ac:dyDescent="0.5">
      <c r="A838" s="393"/>
      <c r="B838" s="392">
        <f t="shared" si="12"/>
        <v>0</v>
      </c>
      <c r="C838" s="392"/>
      <c r="D838" s="392"/>
      <c r="E838" s="392"/>
      <c r="F838" s="392"/>
      <c r="G838" s="392"/>
      <c r="H838" s="392"/>
      <c r="I838" s="392"/>
      <c r="J838" s="392"/>
      <c r="K838" s="392"/>
      <c r="L838" s="392"/>
      <c r="M838" s="392"/>
      <c r="N838" s="392"/>
      <c r="O838" s="392"/>
      <c r="P838" s="392"/>
      <c r="Q838" s="392"/>
      <c r="R838" s="392"/>
      <c r="S838" s="392"/>
      <c r="T838" s="392"/>
      <c r="U838" s="392"/>
      <c r="V838" s="392"/>
      <c r="W838" s="392"/>
      <c r="X838" s="392"/>
      <c r="Y838" s="392"/>
      <c r="Z838" s="392"/>
      <c r="AA838" s="392"/>
      <c r="AB838" s="392"/>
      <c r="AC838" s="392"/>
      <c r="AD838" s="393"/>
      <c r="AE838" s="393"/>
      <c r="AF838" s="393"/>
      <c r="AG838" s="393"/>
      <c r="AH838" s="393"/>
      <c r="AI838" s="394"/>
      <c r="AJ838" s="393"/>
      <c r="AK838" s="393"/>
      <c r="AL838" s="393"/>
      <c r="AM838" s="393"/>
      <c r="AN838" s="393"/>
    </row>
    <row r="839" spans="1:40" x14ac:dyDescent="0.5">
      <c r="A839" s="393"/>
      <c r="B839" s="392">
        <f t="shared" si="12"/>
        <v>0</v>
      </c>
      <c r="C839" s="392"/>
      <c r="D839" s="392"/>
      <c r="E839" s="392"/>
      <c r="F839" s="392"/>
      <c r="G839" s="392"/>
      <c r="H839" s="392"/>
      <c r="I839" s="392"/>
      <c r="J839" s="392"/>
      <c r="K839" s="392"/>
      <c r="L839" s="392"/>
      <c r="M839" s="392"/>
      <c r="N839" s="392"/>
      <c r="O839" s="392"/>
      <c r="P839" s="392"/>
      <c r="Q839" s="392"/>
      <c r="R839" s="392"/>
      <c r="S839" s="392"/>
      <c r="T839" s="392"/>
      <c r="U839" s="392"/>
      <c r="V839" s="392"/>
      <c r="W839" s="392"/>
      <c r="X839" s="392"/>
      <c r="Y839" s="392"/>
      <c r="Z839" s="392"/>
      <c r="AA839" s="392"/>
      <c r="AB839" s="392"/>
      <c r="AC839" s="392"/>
      <c r="AD839" s="393"/>
      <c r="AE839" s="393"/>
      <c r="AF839" s="393"/>
      <c r="AG839" s="393"/>
      <c r="AH839" s="393"/>
      <c r="AI839" s="394"/>
      <c r="AJ839" s="393"/>
      <c r="AK839" s="393"/>
      <c r="AL839" s="393"/>
      <c r="AM839" s="393"/>
      <c r="AN839" s="393"/>
    </row>
    <row r="840" spans="1:40" x14ac:dyDescent="0.5">
      <c r="A840" s="393"/>
      <c r="B840" s="392">
        <f t="shared" si="12"/>
        <v>0</v>
      </c>
      <c r="C840" s="392"/>
      <c r="D840" s="392"/>
      <c r="E840" s="392"/>
      <c r="F840" s="392"/>
      <c r="G840" s="392"/>
      <c r="H840" s="392"/>
      <c r="I840" s="392"/>
      <c r="J840" s="392"/>
      <c r="K840" s="392"/>
      <c r="L840" s="392"/>
      <c r="M840" s="392"/>
      <c r="N840" s="392"/>
      <c r="O840" s="392"/>
      <c r="P840" s="392"/>
      <c r="Q840" s="392"/>
      <c r="R840" s="392"/>
      <c r="S840" s="392"/>
      <c r="T840" s="392"/>
      <c r="U840" s="392"/>
      <c r="V840" s="392"/>
      <c r="W840" s="392"/>
      <c r="X840" s="392"/>
      <c r="Y840" s="392"/>
      <c r="Z840" s="392"/>
      <c r="AA840" s="392"/>
      <c r="AB840" s="392"/>
      <c r="AC840" s="392"/>
      <c r="AD840" s="393"/>
      <c r="AE840" s="393"/>
      <c r="AF840" s="393"/>
      <c r="AG840" s="393"/>
      <c r="AH840" s="393"/>
      <c r="AI840" s="394"/>
      <c r="AJ840" s="393"/>
      <c r="AK840" s="393"/>
      <c r="AL840" s="393"/>
      <c r="AM840" s="393"/>
      <c r="AN840" s="393"/>
    </row>
    <row r="841" spans="1:40" x14ac:dyDescent="0.5">
      <c r="A841" s="393"/>
      <c r="B841" s="392">
        <f t="shared" ref="B841:B904" si="13">SUM(C841:AC841)</f>
        <v>0</v>
      </c>
      <c r="C841" s="392"/>
      <c r="D841" s="392"/>
      <c r="E841" s="392"/>
      <c r="F841" s="392"/>
      <c r="G841" s="392"/>
      <c r="H841" s="392"/>
      <c r="I841" s="392"/>
      <c r="J841" s="392"/>
      <c r="K841" s="392"/>
      <c r="L841" s="392"/>
      <c r="M841" s="392"/>
      <c r="N841" s="392"/>
      <c r="O841" s="392"/>
      <c r="P841" s="392"/>
      <c r="Q841" s="392"/>
      <c r="R841" s="392"/>
      <c r="S841" s="392"/>
      <c r="T841" s="392"/>
      <c r="U841" s="392"/>
      <c r="V841" s="392"/>
      <c r="W841" s="392"/>
      <c r="X841" s="392"/>
      <c r="Y841" s="392"/>
      <c r="Z841" s="392"/>
      <c r="AA841" s="392"/>
      <c r="AB841" s="392"/>
      <c r="AC841" s="392"/>
      <c r="AD841" s="393"/>
      <c r="AE841" s="393"/>
      <c r="AF841" s="393"/>
      <c r="AG841" s="393"/>
      <c r="AH841" s="393"/>
      <c r="AI841" s="394"/>
      <c r="AJ841" s="393"/>
      <c r="AK841" s="393"/>
      <c r="AL841" s="393"/>
      <c r="AM841" s="393"/>
      <c r="AN841" s="393"/>
    </row>
    <row r="842" spans="1:40" x14ac:dyDescent="0.5">
      <c r="A842" s="393"/>
      <c r="B842" s="392">
        <f t="shared" si="13"/>
        <v>0</v>
      </c>
      <c r="C842" s="392"/>
      <c r="D842" s="392"/>
      <c r="E842" s="392"/>
      <c r="F842" s="392"/>
      <c r="G842" s="392"/>
      <c r="H842" s="392"/>
      <c r="I842" s="392"/>
      <c r="J842" s="392"/>
      <c r="K842" s="392"/>
      <c r="L842" s="392"/>
      <c r="M842" s="392"/>
      <c r="N842" s="392"/>
      <c r="O842" s="392"/>
      <c r="P842" s="392"/>
      <c r="Q842" s="392"/>
      <c r="R842" s="392"/>
      <c r="S842" s="392"/>
      <c r="T842" s="392"/>
      <c r="U842" s="392"/>
      <c r="V842" s="392"/>
      <c r="W842" s="392"/>
      <c r="X842" s="392"/>
      <c r="Y842" s="392"/>
      <c r="Z842" s="392"/>
      <c r="AA842" s="392"/>
      <c r="AB842" s="392"/>
      <c r="AC842" s="392"/>
      <c r="AD842" s="393"/>
      <c r="AE842" s="393"/>
      <c r="AF842" s="393"/>
      <c r="AG842" s="393"/>
      <c r="AH842" s="393"/>
      <c r="AI842" s="394"/>
      <c r="AJ842" s="393"/>
      <c r="AK842" s="393"/>
      <c r="AL842" s="393"/>
      <c r="AM842" s="393"/>
      <c r="AN842" s="393"/>
    </row>
    <row r="843" spans="1:40" x14ac:dyDescent="0.5">
      <c r="A843" s="393"/>
      <c r="B843" s="392">
        <f t="shared" si="13"/>
        <v>0</v>
      </c>
      <c r="C843" s="392"/>
      <c r="D843" s="392"/>
      <c r="E843" s="392"/>
      <c r="F843" s="392"/>
      <c r="G843" s="392"/>
      <c r="H843" s="392"/>
      <c r="I843" s="392"/>
      <c r="J843" s="392"/>
      <c r="K843" s="392"/>
      <c r="L843" s="392"/>
      <c r="M843" s="392"/>
      <c r="N843" s="392"/>
      <c r="O843" s="392"/>
      <c r="P843" s="392"/>
      <c r="Q843" s="392"/>
      <c r="R843" s="392"/>
      <c r="S843" s="392"/>
      <c r="T843" s="392"/>
      <c r="U843" s="392"/>
      <c r="V843" s="392"/>
      <c r="W843" s="392"/>
      <c r="X843" s="392"/>
      <c r="Y843" s="392"/>
      <c r="Z843" s="392"/>
      <c r="AA843" s="392"/>
      <c r="AB843" s="392"/>
      <c r="AC843" s="392"/>
      <c r="AD843" s="393"/>
      <c r="AE843" s="393"/>
      <c r="AF843" s="393"/>
      <c r="AG843" s="393"/>
      <c r="AH843" s="393"/>
      <c r="AI843" s="394"/>
      <c r="AJ843" s="393"/>
      <c r="AK843" s="393"/>
      <c r="AL843" s="393"/>
      <c r="AM843" s="393"/>
      <c r="AN843" s="393"/>
    </row>
    <row r="844" spans="1:40" x14ac:dyDescent="0.5">
      <c r="A844" s="393"/>
      <c r="B844" s="392">
        <f t="shared" si="13"/>
        <v>0</v>
      </c>
      <c r="C844" s="392"/>
      <c r="D844" s="392"/>
      <c r="E844" s="392"/>
      <c r="F844" s="392"/>
      <c r="G844" s="392"/>
      <c r="H844" s="392"/>
      <c r="I844" s="392"/>
      <c r="J844" s="392"/>
      <c r="K844" s="392"/>
      <c r="L844" s="392"/>
      <c r="M844" s="392"/>
      <c r="N844" s="392"/>
      <c r="O844" s="392"/>
      <c r="P844" s="392"/>
      <c r="Q844" s="392"/>
      <c r="R844" s="392"/>
      <c r="S844" s="392"/>
      <c r="T844" s="392"/>
      <c r="U844" s="392"/>
      <c r="V844" s="392"/>
      <c r="W844" s="392"/>
      <c r="X844" s="392"/>
      <c r="Y844" s="392"/>
      <c r="Z844" s="392"/>
      <c r="AA844" s="392"/>
      <c r="AB844" s="392"/>
      <c r="AC844" s="392"/>
      <c r="AD844" s="393"/>
      <c r="AE844" s="393"/>
      <c r="AF844" s="393"/>
      <c r="AG844" s="393"/>
      <c r="AH844" s="393"/>
      <c r="AI844" s="394"/>
      <c r="AJ844" s="393"/>
      <c r="AK844" s="393"/>
      <c r="AL844" s="393"/>
      <c r="AM844" s="393"/>
      <c r="AN844" s="393"/>
    </row>
    <row r="845" spans="1:40" x14ac:dyDescent="0.5">
      <c r="A845" s="393"/>
      <c r="B845" s="392">
        <f t="shared" si="13"/>
        <v>0</v>
      </c>
      <c r="C845" s="392"/>
      <c r="D845" s="392"/>
      <c r="E845" s="392"/>
      <c r="F845" s="392"/>
      <c r="G845" s="392"/>
      <c r="H845" s="392"/>
      <c r="I845" s="392"/>
      <c r="J845" s="392"/>
      <c r="K845" s="392"/>
      <c r="L845" s="392"/>
      <c r="M845" s="392"/>
      <c r="N845" s="392"/>
      <c r="O845" s="392"/>
      <c r="P845" s="392"/>
      <c r="Q845" s="392"/>
      <c r="R845" s="392"/>
      <c r="S845" s="392"/>
      <c r="T845" s="392"/>
      <c r="U845" s="392"/>
      <c r="V845" s="392"/>
      <c r="W845" s="392"/>
      <c r="X845" s="392"/>
      <c r="Y845" s="392"/>
      <c r="Z845" s="392"/>
      <c r="AA845" s="392"/>
      <c r="AB845" s="392"/>
      <c r="AC845" s="392"/>
      <c r="AD845" s="393"/>
      <c r="AE845" s="393"/>
      <c r="AF845" s="393"/>
      <c r="AG845" s="393"/>
      <c r="AH845" s="393"/>
      <c r="AI845" s="394"/>
      <c r="AJ845" s="393"/>
      <c r="AK845" s="393"/>
      <c r="AL845" s="393"/>
      <c r="AM845" s="393"/>
      <c r="AN845" s="393"/>
    </row>
    <row r="846" spans="1:40" x14ac:dyDescent="0.5">
      <c r="A846" s="393"/>
      <c r="B846" s="392">
        <f t="shared" si="13"/>
        <v>0</v>
      </c>
      <c r="C846" s="392"/>
      <c r="D846" s="392"/>
      <c r="E846" s="392"/>
      <c r="F846" s="392"/>
      <c r="G846" s="392"/>
      <c r="H846" s="392"/>
      <c r="I846" s="392"/>
      <c r="J846" s="392"/>
      <c r="K846" s="392"/>
      <c r="L846" s="392"/>
      <c r="M846" s="392"/>
      <c r="N846" s="392"/>
      <c r="O846" s="392"/>
      <c r="P846" s="392"/>
      <c r="Q846" s="392"/>
      <c r="R846" s="392"/>
      <c r="S846" s="392"/>
      <c r="T846" s="392"/>
      <c r="U846" s="392"/>
      <c r="V846" s="392"/>
      <c r="W846" s="392"/>
      <c r="X846" s="392"/>
      <c r="Y846" s="392"/>
      <c r="Z846" s="392"/>
      <c r="AA846" s="392"/>
      <c r="AB846" s="392"/>
      <c r="AC846" s="392"/>
      <c r="AD846" s="393"/>
      <c r="AE846" s="393"/>
      <c r="AF846" s="393"/>
      <c r="AG846" s="393"/>
      <c r="AH846" s="393"/>
      <c r="AI846" s="394"/>
      <c r="AJ846" s="393"/>
      <c r="AK846" s="393"/>
      <c r="AL846" s="393"/>
      <c r="AM846" s="393"/>
      <c r="AN846" s="393"/>
    </row>
    <row r="847" spans="1:40" x14ac:dyDescent="0.5">
      <c r="A847" s="393"/>
      <c r="B847" s="392">
        <f t="shared" si="13"/>
        <v>0</v>
      </c>
      <c r="C847" s="392"/>
      <c r="D847" s="392"/>
      <c r="E847" s="392"/>
      <c r="F847" s="392"/>
      <c r="G847" s="392"/>
      <c r="H847" s="392"/>
      <c r="I847" s="392"/>
      <c r="J847" s="392"/>
      <c r="K847" s="392"/>
      <c r="L847" s="392"/>
      <c r="M847" s="392"/>
      <c r="N847" s="392"/>
      <c r="O847" s="392"/>
      <c r="P847" s="392"/>
      <c r="Q847" s="392"/>
      <c r="R847" s="392"/>
      <c r="S847" s="392"/>
      <c r="T847" s="392"/>
      <c r="U847" s="392"/>
      <c r="V847" s="392"/>
      <c r="W847" s="392"/>
      <c r="X847" s="392"/>
      <c r="Y847" s="392"/>
      <c r="Z847" s="392"/>
      <c r="AA847" s="392"/>
      <c r="AB847" s="392"/>
      <c r="AC847" s="392"/>
      <c r="AD847" s="393"/>
      <c r="AE847" s="393"/>
      <c r="AF847" s="393"/>
      <c r="AG847" s="393"/>
      <c r="AH847" s="393"/>
      <c r="AI847" s="394"/>
      <c r="AJ847" s="393"/>
      <c r="AK847" s="393"/>
      <c r="AL847" s="393"/>
      <c r="AM847" s="393"/>
      <c r="AN847" s="393"/>
    </row>
    <row r="848" spans="1:40" x14ac:dyDescent="0.5">
      <c r="A848" s="393"/>
      <c r="B848" s="392">
        <f t="shared" si="13"/>
        <v>0</v>
      </c>
      <c r="C848" s="392"/>
      <c r="D848" s="392"/>
      <c r="E848" s="392"/>
      <c r="F848" s="392"/>
      <c r="G848" s="392"/>
      <c r="H848" s="392"/>
      <c r="I848" s="392"/>
      <c r="J848" s="392"/>
      <c r="K848" s="392"/>
      <c r="L848" s="392"/>
      <c r="M848" s="392"/>
      <c r="N848" s="392"/>
      <c r="O848" s="392"/>
      <c r="P848" s="392"/>
      <c r="Q848" s="392"/>
      <c r="R848" s="392"/>
      <c r="S848" s="392"/>
      <c r="T848" s="392"/>
      <c r="U848" s="392"/>
      <c r="V848" s="392"/>
      <c r="W848" s="392"/>
      <c r="X848" s="392"/>
      <c r="Y848" s="392"/>
      <c r="Z848" s="392"/>
      <c r="AA848" s="392"/>
      <c r="AB848" s="392"/>
      <c r="AC848" s="392"/>
      <c r="AD848" s="393"/>
      <c r="AE848" s="393"/>
      <c r="AF848" s="393"/>
      <c r="AG848" s="393"/>
      <c r="AH848" s="393"/>
      <c r="AI848" s="394"/>
      <c r="AJ848" s="393"/>
      <c r="AK848" s="393"/>
      <c r="AL848" s="393"/>
      <c r="AM848" s="393"/>
      <c r="AN848" s="393"/>
    </row>
    <row r="849" spans="1:40" x14ac:dyDescent="0.5">
      <c r="A849" s="393"/>
      <c r="B849" s="392">
        <f t="shared" si="13"/>
        <v>0</v>
      </c>
      <c r="C849" s="392"/>
      <c r="D849" s="392"/>
      <c r="E849" s="392"/>
      <c r="F849" s="392"/>
      <c r="G849" s="392"/>
      <c r="H849" s="392"/>
      <c r="I849" s="392"/>
      <c r="J849" s="392"/>
      <c r="K849" s="392"/>
      <c r="L849" s="392"/>
      <c r="M849" s="392"/>
      <c r="N849" s="392"/>
      <c r="O849" s="392"/>
      <c r="P849" s="392"/>
      <c r="Q849" s="392"/>
      <c r="R849" s="392"/>
      <c r="S849" s="392"/>
      <c r="T849" s="392"/>
      <c r="U849" s="392"/>
      <c r="V849" s="392"/>
      <c r="W849" s="392"/>
      <c r="X849" s="392"/>
      <c r="Y849" s="392"/>
      <c r="Z849" s="392"/>
      <c r="AA849" s="392"/>
      <c r="AB849" s="392"/>
      <c r="AC849" s="392"/>
      <c r="AD849" s="393"/>
      <c r="AE849" s="393"/>
      <c r="AF849" s="393"/>
      <c r="AG849" s="393"/>
      <c r="AH849" s="393"/>
      <c r="AI849" s="394"/>
      <c r="AJ849" s="393"/>
      <c r="AK849" s="393"/>
      <c r="AL849" s="393"/>
      <c r="AM849" s="393"/>
      <c r="AN849" s="393"/>
    </row>
    <row r="850" spans="1:40" x14ac:dyDescent="0.5">
      <c r="A850" s="393"/>
      <c r="B850" s="392">
        <f t="shared" si="13"/>
        <v>0</v>
      </c>
      <c r="C850" s="392"/>
      <c r="D850" s="392"/>
      <c r="E850" s="392"/>
      <c r="F850" s="392"/>
      <c r="G850" s="392"/>
      <c r="H850" s="392"/>
      <c r="I850" s="392"/>
      <c r="J850" s="392"/>
      <c r="K850" s="392"/>
      <c r="L850" s="392"/>
      <c r="M850" s="392"/>
      <c r="N850" s="392"/>
      <c r="O850" s="392"/>
      <c r="P850" s="392"/>
      <c r="Q850" s="392"/>
      <c r="R850" s="392"/>
      <c r="S850" s="392"/>
      <c r="T850" s="392"/>
      <c r="U850" s="392"/>
      <c r="V850" s="392"/>
      <c r="W850" s="392"/>
      <c r="X850" s="392"/>
      <c r="Y850" s="392"/>
      <c r="Z850" s="392"/>
      <c r="AA850" s="392"/>
      <c r="AB850" s="392"/>
      <c r="AC850" s="392"/>
      <c r="AD850" s="393"/>
      <c r="AE850" s="393"/>
      <c r="AF850" s="393"/>
      <c r="AG850" s="393"/>
      <c r="AH850" s="393"/>
      <c r="AI850" s="394"/>
      <c r="AJ850" s="393"/>
      <c r="AK850" s="393"/>
      <c r="AL850" s="393"/>
      <c r="AM850" s="393"/>
      <c r="AN850" s="393"/>
    </row>
    <row r="851" spans="1:40" x14ac:dyDescent="0.5">
      <c r="A851" s="393"/>
      <c r="B851" s="392">
        <f t="shared" si="13"/>
        <v>0</v>
      </c>
      <c r="C851" s="392"/>
      <c r="D851" s="392"/>
      <c r="E851" s="392"/>
      <c r="F851" s="392"/>
      <c r="G851" s="392"/>
      <c r="H851" s="392"/>
      <c r="I851" s="392"/>
      <c r="J851" s="392"/>
      <c r="K851" s="392"/>
      <c r="L851" s="392"/>
      <c r="M851" s="392"/>
      <c r="N851" s="392"/>
      <c r="O851" s="392"/>
      <c r="P851" s="392"/>
      <c r="Q851" s="392"/>
      <c r="R851" s="392"/>
      <c r="S851" s="392"/>
      <c r="T851" s="392"/>
      <c r="U851" s="392"/>
      <c r="V851" s="392"/>
      <c r="W851" s="392"/>
      <c r="X851" s="392"/>
      <c r="Y851" s="392"/>
      <c r="Z851" s="392"/>
      <c r="AA851" s="392"/>
      <c r="AB851" s="392"/>
      <c r="AC851" s="392"/>
      <c r="AD851" s="393"/>
      <c r="AE851" s="393"/>
      <c r="AF851" s="393"/>
      <c r="AG851" s="393"/>
      <c r="AH851" s="393"/>
      <c r="AI851" s="394"/>
      <c r="AJ851" s="393"/>
      <c r="AK851" s="393"/>
      <c r="AL851" s="393"/>
      <c r="AM851" s="393"/>
      <c r="AN851" s="393"/>
    </row>
    <row r="852" spans="1:40" x14ac:dyDescent="0.5">
      <c r="A852" s="393"/>
      <c r="B852" s="392">
        <f t="shared" si="13"/>
        <v>0</v>
      </c>
      <c r="C852" s="392"/>
      <c r="D852" s="392"/>
      <c r="E852" s="392"/>
      <c r="F852" s="392"/>
      <c r="G852" s="392"/>
      <c r="H852" s="392"/>
      <c r="I852" s="392"/>
      <c r="J852" s="392"/>
      <c r="K852" s="392"/>
      <c r="L852" s="392"/>
      <c r="M852" s="392"/>
      <c r="N852" s="392"/>
      <c r="O852" s="392"/>
      <c r="P852" s="392"/>
      <c r="Q852" s="392"/>
      <c r="R852" s="392"/>
      <c r="S852" s="392"/>
      <c r="T852" s="392"/>
      <c r="U852" s="392"/>
      <c r="V852" s="392"/>
      <c r="W852" s="392"/>
      <c r="X852" s="392"/>
      <c r="Y852" s="392"/>
      <c r="Z852" s="392"/>
      <c r="AA852" s="392"/>
      <c r="AB852" s="392"/>
      <c r="AC852" s="392"/>
      <c r="AD852" s="393"/>
      <c r="AE852" s="393"/>
      <c r="AF852" s="393"/>
      <c r="AG852" s="393"/>
      <c r="AH852" s="393"/>
      <c r="AI852" s="394"/>
      <c r="AJ852" s="393"/>
      <c r="AK852" s="393"/>
      <c r="AL852" s="393"/>
      <c r="AM852" s="393"/>
      <c r="AN852" s="393"/>
    </row>
    <row r="853" spans="1:40" x14ac:dyDescent="0.5">
      <c r="A853" s="393"/>
      <c r="B853" s="392">
        <f t="shared" si="13"/>
        <v>0</v>
      </c>
      <c r="C853" s="392"/>
      <c r="D853" s="392"/>
      <c r="E853" s="392"/>
      <c r="F853" s="392"/>
      <c r="G853" s="392"/>
      <c r="H853" s="392"/>
      <c r="I853" s="392"/>
      <c r="J853" s="392"/>
      <c r="K853" s="392"/>
      <c r="L853" s="392"/>
      <c r="M853" s="392"/>
      <c r="N853" s="392"/>
      <c r="O853" s="392"/>
      <c r="P853" s="392"/>
      <c r="Q853" s="392"/>
      <c r="R853" s="392"/>
      <c r="S853" s="392"/>
      <c r="T853" s="392"/>
      <c r="U853" s="392"/>
      <c r="V853" s="392"/>
      <c r="W853" s="392"/>
      <c r="X853" s="392"/>
      <c r="Y853" s="392"/>
      <c r="Z853" s="392"/>
      <c r="AA853" s="392"/>
      <c r="AB853" s="392"/>
      <c r="AC853" s="392"/>
      <c r="AD853" s="393"/>
      <c r="AE853" s="393"/>
      <c r="AF853" s="393"/>
      <c r="AG853" s="393"/>
      <c r="AH853" s="393"/>
      <c r="AI853" s="394"/>
      <c r="AJ853" s="393"/>
      <c r="AK853" s="393"/>
      <c r="AL853" s="393"/>
      <c r="AM853" s="393"/>
      <c r="AN853" s="393"/>
    </row>
    <row r="854" spans="1:40" x14ac:dyDescent="0.5">
      <c r="A854" s="393"/>
      <c r="B854" s="392">
        <f t="shared" si="13"/>
        <v>0</v>
      </c>
      <c r="C854" s="392"/>
      <c r="D854" s="392"/>
      <c r="E854" s="392"/>
      <c r="F854" s="392"/>
      <c r="G854" s="392"/>
      <c r="H854" s="392"/>
      <c r="I854" s="392"/>
      <c r="J854" s="392"/>
      <c r="K854" s="392"/>
      <c r="L854" s="392"/>
      <c r="M854" s="392"/>
      <c r="N854" s="392"/>
      <c r="O854" s="392"/>
      <c r="P854" s="392"/>
      <c r="Q854" s="392"/>
      <c r="R854" s="392"/>
      <c r="S854" s="392"/>
      <c r="T854" s="392"/>
      <c r="U854" s="392"/>
      <c r="V854" s="392"/>
      <c r="W854" s="392"/>
      <c r="X854" s="392"/>
      <c r="Y854" s="392"/>
      <c r="Z854" s="392"/>
      <c r="AA854" s="392"/>
      <c r="AB854" s="392"/>
      <c r="AC854" s="392"/>
      <c r="AD854" s="393"/>
      <c r="AE854" s="393"/>
      <c r="AF854" s="393"/>
      <c r="AG854" s="393"/>
      <c r="AH854" s="393"/>
      <c r="AI854" s="394"/>
      <c r="AJ854" s="393"/>
      <c r="AK854" s="393"/>
      <c r="AL854" s="393"/>
      <c r="AM854" s="393"/>
      <c r="AN854" s="393"/>
    </row>
    <row r="855" spans="1:40" x14ac:dyDescent="0.5">
      <c r="A855" s="393"/>
      <c r="B855" s="392">
        <f t="shared" si="13"/>
        <v>0</v>
      </c>
      <c r="C855" s="392"/>
      <c r="D855" s="392"/>
      <c r="E855" s="392"/>
      <c r="F855" s="392"/>
      <c r="G855" s="392"/>
      <c r="H855" s="392"/>
      <c r="I855" s="392"/>
      <c r="J855" s="392"/>
      <c r="K855" s="392"/>
      <c r="L855" s="392"/>
      <c r="M855" s="392"/>
      <c r="N855" s="392"/>
      <c r="O855" s="392"/>
      <c r="P855" s="392"/>
      <c r="Q855" s="392"/>
      <c r="R855" s="392"/>
      <c r="S855" s="392"/>
      <c r="T855" s="392"/>
      <c r="U855" s="392"/>
      <c r="V855" s="392"/>
      <c r="W855" s="392"/>
      <c r="X855" s="392"/>
      <c r="Y855" s="392"/>
      <c r="Z855" s="392"/>
      <c r="AA855" s="392"/>
      <c r="AB855" s="392"/>
      <c r="AC855" s="392"/>
      <c r="AD855" s="393"/>
      <c r="AE855" s="393"/>
      <c r="AF855" s="393"/>
      <c r="AG855" s="393"/>
      <c r="AH855" s="393"/>
      <c r="AI855" s="394"/>
      <c r="AJ855" s="393"/>
      <c r="AK855" s="393"/>
      <c r="AL855" s="393"/>
      <c r="AM855" s="393"/>
      <c r="AN855" s="393"/>
    </row>
    <row r="856" spans="1:40" x14ac:dyDescent="0.5">
      <c r="A856" s="393"/>
      <c r="B856" s="392">
        <f t="shared" si="13"/>
        <v>0</v>
      </c>
      <c r="C856" s="392"/>
      <c r="D856" s="392"/>
      <c r="E856" s="392"/>
      <c r="F856" s="392"/>
      <c r="G856" s="392"/>
      <c r="H856" s="392"/>
      <c r="I856" s="392"/>
      <c r="J856" s="392"/>
      <c r="K856" s="392"/>
      <c r="L856" s="392"/>
      <c r="M856" s="392"/>
      <c r="N856" s="392"/>
      <c r="O856" s="392"/>
      <c r="P856" s="392"/>
      <c r="Q856" s="392"/>
      <c r="R856" s="392"/>
      <c r="S856" s="392"/>
      <c r="T856" s="392"/>
      <c r="U856" s="392"/>
      <c r="V856" s="392"/>
      <c r="W856" s="392"/>
      <c r="X856" s="392"/>
      <c r="Y856" s="392"/>
      <c r="Z856" s="392"/>
      <c r="AA856" s="392"/>
      <c r="AB856" s="392"/>
      <c r="AC856" s="392"/>
      <c r="AD856" s="393"/>
      <c r="AE856" s="393"/>
      <c r="AF856" s="393"/>
      <c r="AG856" s="393"/>
      <c r="AH856" s="393"/>
      <c r="AI856" s="394"/>
      <c r="AJ856" s="393"/>
      <c r="AK856" s="393"/>
      <c r="AL856" s="393"/>
      <c r="AM856" s="393"/>
      <c r="AN856" s="393"/>
    </row>
    <row r="857" spans="1:40" x14ac:dyDescent="0.5">
      <c r="A857" s="393"/>
      <c r="B857" s="392">
        <f t="shared" si="13"/>
        <v>0</v>
      </c>
      <c r="C857" s="392"/>
      <c r="D857" s="392"/>
      <c r="E857" s="392"/>
      <c r="F857" s="392"/>
      <c r="G857" s="392"/>
      <c r="H857" s="392"/>
      <c r="I857" s="392"/>
      <c r="J857" s="392"/>
      <c r="K857" s="392"/>
      <c r="L857" s="392"/>
      <c r="M857" s="392"/>
      <c r="N857" s="392"/>
      <c r="O857" s="392"/>
      <c r="P857" s="392"/>
      <c r="Q857" s="392"/>
      <c r="R857" s="392"/>
      <c r="S857" s="392"/>
      <c r="T857" s="392"/>
      <c r="U857" s="392"/>
      <c r="V857" s="392"/>
      <c r="W857" s="392"/>
      <c r="X857" s="392"/>
      <c r="Y857" s="392"/>
      <c r="Z857" s="392"/>
      <c r="AA857" s="392"/>
      <c r="AB857" s="392"/>
      <c r="AC857" s="392"/>
      <c r="AD857" s="393"/>
      <c r="AE857" s="393"/>
      <c r="AF857" s="393"/>
      <c r="AG857" s="393"/>
      <c r="AH857" s="393"/>
      <c r="AI857" s="394"/>
      <c r="AJ857" s="393"/>
      <c r="AK857" s="393"/>
      <c r="AL857" s="393"/>
      <c r="AM857" s="393"/>
      <c r="AN857" s="393"/>
    </row>
    <row r="858" spans="1:40" x14ac:dyDescent="0.5">
      <c r="A858" s="393"/>
      <c r="B858" s="392">
        <f t="shared" si="13"/>
        <v>0</v>
      </c>
      <c r="C858" s="392"/>
      <c r="D858" s="392"/>
      <c r="E858" s="392"/>
      <c r="F858" s="392"/>
      <c r="G858" s="392"/>
      <c r="H858" s="392"/>
      <c r="I858" s="392"/>
      <c r="J858" s="392"/>
      <c r="K858" s="392"/>
      <c r="L858" s="392"/>
      <c r="M858" s="392"/>
      <c r="N858" s="392"/>
      <c r="O858" s="392"/>
      <c r="P858" s="392"/>
      <c r="Q858" s="392"/>
      <c r="R858" s="392"/>
      <c r="S858" s="392"/>
      <c r="T858" s="392"/>
      <c r="U858" s="392"/>
      <c r="V858" s="392"/>
      <c r="W858" s="392"/>
      <c r="X858" s="392"/>
      <c r="Y858" s="392"/>
      <c r="Z858" s="392"/>
      <c r="AA858" s="392"/>
      <c r="AB858" s="392"/>
      <c r="AC858" s="392"/>
      <c r="AD858" s="393"/>
      <c r="AE858" s="393"/>
      <c r="AF858" s="393"/>
      <c r="AG858" s="393"/>
      <c r="AH858" s="393"/>
      <c r="AI858" s="394"/>
      <c r="AJ858" s="393"/>
      <c r="AK858" s="393"/>
      <c r="AL858" s="393"/>
      <c r="AM858" s="393"/>
      <c r="AN858" s="393"/>
    </row>
    <row r="859" spans="1:40" x14ac:dyDescent="0.5">
      <c r="A859" s="393"/>
      <c r="B859" s="392">
        <f t="shared" si="13"/>
        <v>0</v>
      </c>
      <c r="C859" s="392"/>
      <c r="D859" s="392"/>
      <c r="E859" s="392"/>
      <c r="F859" s="392"/>
      <c r="G859" s="392"/>
      <c r="H859" s="392"/>
      <c r="I859" s="392"/>
      <c r="J859" s="392"/>
      <c r="K859" s="392"/>
      <c r="L859" s="392"/>
      <c r="M859" s="392"/>
      <c r="N859" s="392"/>
      <c r="O859" s="392"/>
      <c r="P859" s="392"/>
      <c r="Q859" s="392"/>
      <c r="R859" s="392"/>
      <c r="S859" s="392"/>
      <c r="T859" s="392"/>
      <c r="U859" s="392"/>
      <c r="V859" s="392"/>
      <c r="W859" s="392"/>
      <c r="X859" s="392"/>
      <c r="Y859" s="392"/>
      <c r="Z859" s="392"/>
      <c r="AA859" s="392"/>
      <c r="AB859" s="392"/>
      <c r="AC859" s="392"/>
      <c r="AD859" s="393"/>
      <c r="AE859" s="393"/>
      <c r="AF859" s="393"/>
      <c r="AG859" s="393"/>
      <c r="AH859" s="393"/>
      <c r="AI859" s="394"/>
      <c r="AJ859" s="393"/>
      <c r="AK859" s="393"/>
      <c r="AL859" s="393"/>
      <c r="AM859" s="393"/>
      <c r="AN859" s="393"/>
    </row>
    <row r="860" spans="1:40" x14ac:dyDescent="0.5">
      <c r="A860" s="393"/>
      <c r="B860" s="392">
        <f t="shared" si="13"/>
        <v>0</v>
      </c>
      <c r="C860" s="392"/>
      <c r="D860" s="392"/>
      <c r="E860" s="392"/>
      <c r="F860" s="392"/>
      <c r="G860" s="392"/>
      <c r="H860" s="392"/>
      <c r="I860" s="392"/>
      <c r="J860" s="392"/>
      <c r="K860" s="392"/>
      <c r="L860" s="392"/>
      <c r="M860" s="392"/>
      <c r="N860" s="392"/>
      <c r="O860" s="392"/>
      <c r="P860" s="392"/>
      <c r="Q860" s="392"/>
      <c r="R860" s="392"/>
      <c r="S860" s="392"/>
      <c r="T860" s="392"/>
      <c r="U860" s="392"/>
      <c r="V860" s="392"/>
      <c r="W860" s="392"/>
      <c r="X860" s="392"/>
      <c r="Y860" s="392"/>
      <c r="Z860" s="392"/>
      <c r="AA860" s="392"/>
      <c r="AB860" s="392"/>
      <c r="AC860" s="392"/>
      <c r="AD860" s="393"/>
      <c r="AE860" s="393"/>
      <c r="AF860" s="393"/>
      <c r="AG860" s="393"/>
      <c r="AH860" s="393"/>
      <c r="AI860" s="394"/>
      <c r="AJ860" s="393"/>
      <c r="AK860" s="393"/>
      <c r="AL860" s="393"/>
      <c r="AM860" s="393"/>
      <c r="AN860" s="393"/>
    </row>
    <row r="861" spans="1:40" x14ac:dyDescent="0.5">
      <c r="A861" s="393"/>
      <c r="B861" s="392">
        <f t="shared" si="13"/>
        <v>0</v>
      </c>
      <c r="C861" s="392"/>
      <c r="D861" s="392"/>
      <c r="E861" s="392"/>
      <c r="F861" s="392"/>
      <c r="G861" s="392"/>
      <c r="H861" s="392"/>
      <c r="I861" s="392"/>
      <c r="J861" s="392"/>
      <c r="K861" s="392"/>
      <c r="L861" s="392"/>
      <c r="M861" s="392"/>
      <c r="N861" s="392"/>
      <c r="O861" s="392"/>
      <c r="P861" s="392"/>
      <c r="Q861" s="392"/>
      <c r="R861" s="392"/>
      <c r="S861" s="392"/>
      <c r="T861" s="392"/>
      <c r="U861" s="392"/>
      <c r="V861" s="392"/>
      <c r="W861" s="392"/>
      <c r="X861" s="392"/>
      <c r="Y861" s="392"/>
      <c r="Z861" s="392"/>
      <c r="AA861" s="392"/>
      <c r="AB861" s="392"/>
      <c r="AC861" s="392"/>
      <c r="AD861" s="393"/>
      <c r="AE861" s="393"/>
      <c r="AF861" s="393"/>
      <c r="AG861" s="393"/>
      <c r="AH861" s="393"/>
      <c r="AI861" s="394"/>
      <c r="AJ861" s="393"/>
      <c r="AK861" s="393"/>
      <c r="AL861" s="393"/>
      <c r="AM861" s="393"/>
      <c r="AN861" s="393"/>
    </row>
    <row r="862" spans="1:40" x14ac:dyDescent="0.5">
      <c r="A862" s="393"/>
      <c r="B862" s="392">
        <f t="shared" si="13"/>
        <v>0</v>
      </c>
      <c r="C862" s="392"/>
      <c r="D862" s="392"/>
      <c r="E862" s="392"/>
      <c r="F862" s="392"/>
      <c r="G862" s="392"/>
      <c r="H862" s="392"/>
      <c r="I862" s="392"/>
      <c r="J862" s="392"/>
      <c r="K862" s="392"/>
      <c r="L862" s="392"/>
      <c r="M862" s="392"/>
      <c r="N862" s="392"/>
      <c r="O862" s="392"/>
      <c r="P862" s="392"/>
      <c r="Q862" s="392"/>
      <c r="R862" s="392"/>
      <c r="S862" s="392"/>
      <c r="T862" s="392"/>
      <c r="U862" s="392"/>
      <c r="V862" s="392"/>
      <c r="W862" s="392"/>
      <c r="X862" s="392"/>
      <c r="Y862" s="392"/>
      <c r="Z862" s="392"/>
      <c r="AA862" s="392"/>
      <c r="AB862" s="392"/>
      <c r="AC862" s="392"/>
      <c r="AD862" s="393"/>
      <c r="AE862" s="393"/>
      <c r="AF862" s="393"/>
      <c r="AG862" s="393"/>
      <c r="AH862" s="393"/>
      <c r="AI862" s="394"/>
      <c r="AJ862" s="393"/>
      <c r="AK862" s="393"/>
      <c r="AL862" s="393"/>
      <c r="AM862" s="393"/>
      <c r="AN862" s="393"/>
    </row>
    <row r="863" spans="1:40" x14ac:dyDescent="0.5">
      <c r="A863" s="393"/>
      <c r="B863" s="392">
        <f t="shared" si="13"/>
        <v>0</v>
      </c>
      <c r="C863" s="392"/>
      <c r="D863" s="392"/>
      <c r="E863" s="392"/>
      <c r="F863" s="392"/>
      <c r="G863" s="392"/>
      <c r="H863" s="392"/>
      <c r="I863" s="392"/>
      <c r="J863" s="392"/>
      <c r="K863" s="392"/>
      <c r="L863" s="392"/>
      <c r="M863" s="392"/>
      <c r="N863" s="392"/>
      <c r="O863" s="392"/>
      <c r="P863" s="392"/>
      <c r="Q863" s="392"/>
      <c r="R863" s="392"/>
      <c r="S863" s="392"/>
      <c r="T863" s="392"/>
      <c r="U863" s="392"/>
      <c r="V863" s="392"/>
      <c r="W863" s="392"/>
      <c r="X863" s="392"/>
      <c r="Y863" s="392"/>
      <c r="Z863" s="392"/>
      <c r="AA863" s="392"/>
      <c r="AB863" s="392"/>
      <c r="AC863" s="392"/>
      <c r="AD863" s="393"/>
      <c r="AE863" s="393"/>
      <c r="AF863" s="393"/>
      <c r="AG863" s="393"/>
      <c r="AH863" s="393"/>
      <c r="AI863" s="394"/>
      <c r="AJ863" s="393"/>
      <c r="AK863" s="393"/>
      <c r="AL863" s="393"/>
      <c r="AM863" s="393"/>
      <c r="AN863" s="393"/>
    </row>
    <row r="864" spans="1:40" x14ac:dyDescent="0.5">
      <c r="A864" s="393"/>
      <c r="B864" s="392">
        <f t="shared" si="13"/>
        <v>0</v>
      </c>
      <c r="C864" s="392"/>
      <c r="D864" s="392"/>
      <c r="E864" s="392"/>
      <c r="F864" s="392"/>
      <c r="G864" s="392"/>
      <c r="H864" s="392"/>
      <c r="I864" s="392"/>
      <c r="J864" s="392"/>
      <c r="K864" s="392"/>
      <c r="L864" s="392"/>
      <c r="M864" s="392"/>
      <c r="N864" s="392"/>
      <c r="O864" s="392"/>
      <c r="P864" s="392"/>
      <c r="Q864" s="392"/>
      <c r="R864" s="392"/>
      <c r="S864" s="392"/>
      <c r="T864" s="392"/>
      <c r="U864" s="392"/>
      <c r="V864" s="392"/>
      <c r="W864" s="392"/>
      <c r="X864" s="392"/>
      <c r="Y864" s="392"/>
      <c r="Z864" s="392"/>
      <c r="AA864" s="392"/>
      <c r="AB864" s="392"/>
      <c r="AC864" s="392"/>
      <c r="AD864" s="393"/>
      <c r="AE864" s="393"/>
      <c r="AF864" s="393"/>
      <c r="AG864" s="393"/>
      <c r="AH864" s="393"/>
      <c r="AI864" s="394"/>
      <c r="AJ864" s="393"/>
      <c r="AK864" s="393"/>
      <c r="AL864" s="393"/>
      <c r="AM864" s="393"/>
      <c r="AN864" s="393"/>
    </row>
    <row r="865" spans="1:40" x14ac:dyDescent="0.5">
      <c r="A865" s="393"/>
      <c r="B865" s="392">
        <f t="shared" si="13"/>
        <v>0</v>
      </c>
      <c r="C865" s="392"/>
      <c r="D865" s="392"/>
      <c r="E865" s="392"/>
      <c r="F865" s="392"/>
      <c r="G865" s="392"/>
      <c r="H865" s="392"/>
      <c r="I865" s="392"/>
      <c r="J865" s="392"/>
      <c r="K865" s="392"/>
      <c r="L865" s="392"/>
      <c r="M865" s="392"/>
      <c r="N865" s="392"/>
      <c r="O865" s="392"/>
      <c r="P865" s="392"/>
      <c r="Q865" s="392"/>
      <c r="R865" s="392"/>
      <c r="S865" s="392"/>
      <c r="T865" s="392"/>
      <c r="U865" s="392"/>
      <c r="V865" s="392"/>
      <c r="W865" s="392"/>
      <c r="X865" s="392"/>
      <c r="Y865" s="392"/>
      <c r="Z865" s="392"/>
      <c r="AA865" s="392"/>
      <c r="AB865" s="392"/>
      <c r="AC865" s="392"/>
      <c r="AD865" s="393"/>
      <c r="AE865" s="393"/>
      <c r="AF865" s="393"/>
      <c r="AG865" s="393"/>
      <c r="AH865" s="393"/>
      <c r="AI865" s="394"/>
      <c r="AJ865" s="393"/>
      <c r="AK865" s="393"/>
      <c r="AL865" s="393"/>
      <c r="AM865" s="393"/>
      <c r="AN865" s="393"/>
    </row>
    <row r="866" spans="1:40" x14ac:dyDescent="0.5">
      <c r="A866" s="393"/>
      <c r="B866" s="392">
        <f t="shared" si="13"/>
        <v>0</v>
      </c>
      <c r="C866" s="392"/>
      <c r="D866" s="392"/>
      <c r="E866" s="392"/>
      <c r="F866" s="392"/>
      <c r="G866" s="392"/>
      <c r="H866" s="392"/>
      <c r="I866" s="392"/>
      <c r="J866" s="392"/>
      <c r="K866" s="392"/>
      <c r="L866" s="392"/>
      <c r="M866" s="392"/>
      <c r="N866" s="392"/>
      <c r="O866" s="392"/>
      <c r="P866" s="392"/>
      <c r="Q866" s="392"/>
      <c r="R866" s="392"/>
      <c r="S866" s="392"/>
      <c r="T866" s="392"/>
      <c r="U866" s="392"/>
      <c r="V866" s="392"/>
      <c r="W866" s="392"/>
      <c r="X866" s="392"/>
      <c r="Y866" s="392"/>
      <c r="Z866" s="392"/>
      <c r="AA866" s="392"/>
      <c r="AB866" s="392"/>
      <c r="AC866" s="392"/>
      <c r="AD866" s="393"/>
      <c r="AE866" s="393"/>
      <c r="AF866" s="393"/>
      <c r="AG866" s="393"/>
      <c r="AH866" s="393"/>
      <c r="AI866" s="394"/>
      <c r="AJ866" s="393"/>
      <c r="AK866" s="393"/>
      <c r="AL866" s="393"/>
      <c r="AM866" s="393"/>
      <c r="AN866" s="393"/>
    </row>
    <row r="867" spans="1:40" x14ac:dyDescent="0.5">
      <c r="A867" s="393"/>
      <c r="B867" s="392">
        <f t="shared" si="13"/>
        <v>0</v>
      </c>
      <c r="C867" s="392"/>
      <c r="D867" s="392"/>
      <c r="E867" s="392"/>
      <c r="F867" s="392"/>
      <c r="G867" s="392"/>
      <c r="H867" s="392"/>
      <c r="I867" s="392"/>
      <c r="J867" s="392"/>
      <c r="K867" s="392"/>
      <c r="L867" s="392"/>
      <c r="M867" s="392"/>
      <c r="N867" s="392"/>
      <c r="O867" s="392"/>
      <c r="P867" s="392"/>
      <c r="Q867" s="392"/>
      <c r="R867" s="392"/>
      <c r="S867" s="392"/>
      <c r="T867" s="392"/>
      <c r="U867" s="392"/>
      <c r="V867" s="392"/>
      <c r="W867" s="392"/>
      <c r="X867" s="392"/>
      <c r="Y867" s="392"/>
      <c r="Z867" s="392"/>
      <c r="AA867" s="392"/>
      <c r="AB867" s="392"/>
      <c r="AC867" s="392"/>
      <c r="AD867" s="393"/>
      <c r="AE867" s="393"/>
      <c r="AF867" s="393"/>
      <c r="AG867" s="393"/>
      <c r="AH867" s="393"/>
      <c r="AI867" s="394"/>
      <c r="AJ867" s="393"/>
      <c r="AK867" s="393"/>
      <c r="AL867" s="393"/>
      <c r="AM867" s="393"/>
      <c r="AN867" s="393"/>
    </row>
    <row r="868" spans="1:40" x14ac:dyDescent="0.5">
      <c r="A868" s="393"/>
      <c r="B868" s="392">
        <f t="shared" si="13"/>
        <v>0</v>
      </c>
      <c r="C868" s="392"/>
      <c r="D868" s="392"/>
      <c r="E868" s="392"/>
      <c r="F868" s="392"/>
      <c r="G868" s="392"/>
      <c r="H868" s="392"/>
      <c r="I868" s="392"/>
      <c r="J868" s="392"/>
      <c r="K868" s="392"/>
      <c r="L868" s="392"/>
      <c r="M868" s="392"/>
      <c r="N868" s="392"/>
      <c r="O868" s="392"/>
      <c r="P868" s="392"/>
      <c r="Q868" s="392"/>
      <c r="R868" s="392"/>
      <c r="S868" s="392"/>
      <c r="T868" s="392"/>
      <c r="U868" s="392"/>
      <c r="V868" s="392"/>
      <c r="W868" s="392"/>
      <c r="X868" s="392"/>
      <c r="Y868" s="392"/>
      <c r="Z868" s="392"/>
      <c r="AA868" s="392"/>
      <c r="AB868" s="392"/>
      <c r="AC868" s="392"/>
      <c r="AD868" s="393"/>
      <c r="AE868" s="393"/>
      <c r="AF868" s="393"/>
      <c r="AG868" s="393"/>
      <c r="AH868" s="393"/>
      <c r="AI868" s="394"/>
      <c r="AJ868" s="393"/>
      <c r="AK868" s="393"/>
      <c r="AL868" s="393"/>
      <c r="AM868" s="393"/>
      <c r="AN868" s="393"/>
    </row>
    <row r="869" spans="1:40" x14ac:dyDescent="0.5">
      <c r="A869" s="393"/>
      <c r="B869" s="392">
        <f t="shared" si="13"/>
        <v>0</v>
      </c>
      <c r="C869" s="392"/>
      <c r="D869" s="392"/>
      <c r="E869" s="392"/>
      <c r="F869" s="392"/>
      <c r="G869" s="392"/>
      <c r="H869" s="392"/>
      <c r="I869" s="392"/>
      <c r="J869" s="392"/>
      <c r="K869" s="392"/>
      <c r="L869" s="392"/>
      <c r="M869" s="392"/>
      <c r="N869" s="392"/>
      <c r="O869" s="392"/>
      <c r="P869" s="392"/>
      <c r="Q869" s="392"/>
      <c r="R869" s="392"/>
      <c r="S869" s="392"/>
      <c r="T869" s="392"/>
      <c r="U869" s="392"/>
      <c r="V869" s="392"/>
      <c r="W869" s="392"/>
      <c r="X869" s="392"/>
      <c r="Y869" s="392"/>
      <c r="Z869" s="392"/>
      <c r="AA869" s="392"/>
      <c r="AB869" s="392"/>
      <c r="AC869" s="392"/>
      <c r="AD869" s="393"/>
      <c r="AE869" s="393"/>
      <c r="AF869" s="393"/>
      <c r="AG869" s="393"/>
      <c r="AH869" s="393"/>
      <c r="AI869" s="394"/>
      <c r="AJ869" s="393"/>
      <c r="AK869" s="393"/>
      <c r="AL869" s="393"/>
      <c r="AM869" s="393"/>
      <c r="AN869" s="393"/>
    </row>
    <row r="870" spans="1:40" x14ac:dyDescent="0.5">
      <c r="A870" s="393"/>
      <c r="B870" s="392">
        <f t="shared" si="13"/>
        <v>0</v>
      </c>
      <c r="C870" s="392"/>
      <c r="D870" s="392"/>
      <c r="E870" s="392"/>
      <c r="F870" s="392"/>
      <c r="G870" s="392"/>
      <c r="H870" s="392"/>
      <c r="I870" s="392"/>
      <c r="J870" s="392"/>
      <c r="K870" s="392"/>
      <c r="L870" s="392"/>
      <c r="M870" s="392"/>
      <c r="N870" s="392"/>
      <c r="O870" s="392"/>
      <c r="P870" s="392"/>
      <c r="Q870" s="392"/>
      <c r="R870" s="392"/>
      <c r="S870" s="392"/>
      <c r="T870" s="392"/>
      <c r="U870" s="392"/>
      <c r="V870" s="392"/>
      <c r="W870" s="392"/>
      <c r="X870" s="392"/>
      <c r="Y870" s="392"/>
      <c r="Z870" s="392"/>
      <c r="AA870" s="392"/>
      <c r="AB870" s="392"/>
      <c r="AC870" s="392"/>
      <c r="AD870" s="393"/>
      <c r="AE870" s="393"/>
      <c r="AF870" s="393"/>
      <c r="AG870" s="393"/>
      <c r="AH870" s="393"/>
      <c r="AI870" s="394"/>
      <c r="AJ870" s="393"/>
      <c r="AK870" s="393"/>
      <c r="AL870" s="393"/>
      <c r="AM870" s="393"/>
      <c r="AN870" s="393"/>
    </row>
    <row r="871" spans="1:40" x14ac:dyDescent="0.5">
      <c r="A871" s="393"/>
      <c r="B871" s="392">
        <f t="shared" si="13"/>
        <v>0</v>
      </c>
      <c r="C871" s="392"/>
      <c r="D871" s="392"/>
      <c r="E871" s="392"/>
      <c r="F871" s="392"/>
      <c r="G871" s="392"/>
      <c r="H871" s="392"/>
      <c r="I871" s="392"/>
      <c r="J871" s="392"/>
      <c r="K871" s="392"/>
      <c r="L871" s="392"/>
      <c r="M871" s="392"/>
      <c r="N871" s="392"/>
      <c r="O871" s="392"/>
      <c r="P871" s="392"/>
      <c r="Q871" s="392"/>
      <c r="R871" s="392"/>
      <c r="S871" s="392"/>
      <c r="T871" s="392"/>
      <c r="U871" s="392"/>
      <c r="V871" s="392"/>
      <c r="W871" s="392"/>
      <c r="X871" s="392"/>
      <c r="Y871" s="392"/>
      <c r="Z871" s="392"/>
      <c r="AA871" s="392"/>
      <c r="AB871" s="392"/>
      <c r="AC871" s="392"/>
      <c r="AD871" s="393"/>
      <c r="AE871" s="393"/>
      <c r="AF871" s="393"/>
      <c r="AG871" s="393"/>
      <c r="AH871" s="393"/>
      <c r="AI871" s="394"/>
      <c r="AJ871" s="393"/>
      <c r="AK871" s="393"/>
      <c r="AL871" s="393"/>
      <c r="AM871" s="393"/>
      <c r="AN871" s="393"/>
    </row>
    <row r="872" spans="1:40" x14ac:dyDescent="0.5">
      <c r="A872" s="393"/>
      <c r="B872" s="392">
        <f t="shared" si="13"/>
        <v>0</v>
      </c>
      <c r="C872" s="392"/>
      <c r="D872" s="392"/>
      <c r="E872" s="392"/>
      <c r="F872" s="392"/>
      <c r="G872" s="392"/>
      <c r="H872" s="392"/>
      <c r="I872" s="392"/>
      <c r="J872" s="392"/>
      <c r="K872" s="392"/>
      <c r="L872" s="392"/>
      <c r="M872" s="392"/>
      <c r="N872" s="392"/>
      <c r="O872" s="392"/>
      <c r="P872" s="392"/>
      <c r="Q872" s="392"/>
      <c r="R872" s="392"/>
      <c r="S872" s="392"/>
      <c r="T872" s="392"/>
      <c r="U872" s="392"/>
      <c r="V872" s="392"/>
      <c r="W872" s="392"/>
      <c r="X872" s="392"/>
      <c r="Y872" s="392"/>
      <c r="Z872" s="392"/>
      <c r="AA872" s="392"/>
      <c r="AB872" s="392"/>
      <c r="AC872" s="392"/>
      <c r="AD872" s="393"/>
      <c r="AE872" s="393"/>
      <c r="AF872" s="393"/>
      <c r="AG872" s="393"/>
      <c r="AH872" s="393"/>
      <c r="AI872" s="394"/>
      <c r="AJ872" s="393"/>
      <c r="AK872" s="393"/>
      <c r="AL872" s="393"/>
      <c r="AM872" s="393"/>
      <c r="AN872" s="393"/>
    </row>
    <row r="873" spans="1:40" x14ac:dyDescent="0.5">
      <c r="A873" s="393"/>
      <c r="B873" s="392">
        <f t="shared" si="13"/>
        <v>0</v>
      </c>
      <c r="C873" s="392"/>
      <c r="D873" s="392"/>
      <c r="E873" s="392"/>
      <c r="F873" s="392"/>
      <c r="G873" s="392"/>
      <c r="H873" s="392"/>
      <c r="I873" s="392"/>
      <c r="J873" s="392"/>
      <c r="K873" s="392"/>
      <c r="L873" s="392"/>
      <c r="M873" s="392"/>
      <c r="N873" s="392"/>
      <c r="O873" s="392"/>
      <c r="P873" s="392"/>
      <c r="Q873" s="392"/>
      <c r="R873" s="392"/>
      <c r="S873" s="392"/>
      <c r="T873" s="392"/>
      <c r="U873" s="392"/>
      <c r="V873" s="392"/>
      <c r="W873" s="392"/>
      <c r="X873" s="392"/>
      <c r="Y873" s="392"/>
      <c r="Z873" s="392"/>
      <c r="AA873" s="392"/>
      <c r="AB873" s="392"/>
      <c r="AC873" s="392"/>
      <c r="AD873" s="393"/>
      <c r="AE873" s="393"/>
      <c r="AF873" s="393"/>
      <c r="AG873" s="393"/>
      <c r="AH873" s="393"/>
      <c r="AI873" s="394"/>
      <c r="AJ873" s="393"/>
      <c r="AK873" s="393"/>
      <c r="AL873" s="393"/>
      <c r="AM873" s="393"/>
      <c r="AN873" s="393"/>
    </row>
    <row r="874" spans="1:40" x14ac:dyDescent="0.5">
      <c r="A874" s="393"/>
      <c r="B874" s="392">
        <f t="shared" si="13"/>
        <v>0</v>
      </c>
      <c r="C874" s="392"/>
      <c r="D874" s="392"/>
      <c r="E874" s="392"/>
      <c r="F874" s="392"/>
      <c r="G874" s="392"/>
      <c r="H874" s="392"/>
      <c r="I874" s="392"/>
      <c r="J874" s="392"/>
      <c r="K874" s="392"/>
      <c r="L874" s="392"/>
      <c r="M874" s="392"/>
      <c r="N874" s="392"/>
      <c r="O874" s="392"/>
      <c r="P874" s="392"/>
      <c r="Q874" s="392"/>
      <c r="R874" s="392"/>
      <c r="S874" s="392"/>
      <c r="T874" s="392"/>
      <c r="U874" s="392"/>
      <c r="V874" s="392"/>
      <c r="W874" s="392"/>
      <c r="X874" s="392"/>
      <c r="Y874" s="392"/>
      <c r="Z874" s="392"/>
      <c r="AA874" s="392"/>
      <c r="AB874" s="392"/>
      <c r="AC874" s="392"/>
      <c r="AD874" s="393"/>
      <c r="AE874" s="393"/>
      <c r="AF874" s="393"/>
      <c r="AG874" s="393"/>
      <c r="AH874" s="393"/>
      <c r="AI874" s="394"/>
      <c r="AJ874" s="393"/>
      <c r="AK874" s="393"/>
      <c r="AL874" s="393"/>
      <c r="AM874" s="393"/>
      <c r="AN874" s="393"/>
    </row>
    <row r="875" spans="1:40" x14ac:dyDescent="0.5">
      <c r="A875" s="393"/>
      <c r="B875" s="392">
        <f t="shared" si="13"/>
        <v>0</v>
      </c>
      <c r="C875" s="392"/>
      <c r="D875" s="392"/>
      <c r="E875" s="392"/>
      <c r="F875" s="392"/>
      <c r="G875" s="392"/>
      <c r="H875" s="392"/>
      <c r="I875" s="392"/>
      <c r="J875" s="392"/>
      <c r="K875" s="392"/>
      <c r="L875" s="392"/>
      <c r="M875" s="392"/>
      <c r="N875" s="392"/>
      <c r="O875" s="392"/>
      <c r="P875" s="392"/>
      <c r="Q875" s="392"/>
      <c r="R875" s="392"/>
      <c r="S875" s="392"/>
      <c r="T875" s="392"/>
      <c r="U875" s="392"/>
      <c r="V875" s="392"/>
      <c r="W875" s="392"/>
      <c r="X875" s="392"/>
      <c r="Y875" s="392"/>
      <c r="Z875" s="392"/>
      <c r="AA875" s="392"/>
      <c r="AB875" s="392"/>
      <c r="AC875" s="392"/>
      <c r="AD875" s="393"/>
      <c r="AE875" s="393"/>
      <c r="AF875" s="393"/>
      <c r="AG875" s="393"/>
      <c r="AH875" s="393"/>
      <c r="AI875" s="394"/>
      <c r="AJ875" s="393"/>
      <c r="AK875" s="393"/>
      <c r="AL875" s="393"/>
      <c r="AM875" s="393"/>
      <c r="AN875" s="393"/>
    </row>
    <row r="876" spans="1:40" x14ac:dyDescent="0.5">
      <c r="A876" s="393"/>
      <c r="B876" s="392">
        <f t="shared" si="13"/>
        <v>0</v>
      </c>
      <c r="C876" s="392"/>
      <c r="D876" s="392"/>
      <c r="E876" s="392"/>
      <c r="F876" s="392"/>
      <c r="G876" s="392"/>
      <c r="H876" s="392"/>
      <c r="I876" s="392"/>
      <c r="J876" s="392"/>
      <c r="K876" s="392"/>
      <c r="L876" s="392"/>
      <c r="M876" s="392"/>
      <c r="N876" s="392"/>
      <c r="O876" s="392"/>
      <c r="P876" s="392"/>
      <c r="Q876" s="392"/>
      <c r="R876" s="392"/>
      <c r="S876" s="392"/>
      <c r="T876" s="392"/>
      <c r="U876" s="392"/>
      <c r="V876" s="392"/>
      <c r="W876" s="392"/>
      <c r="X876" s="392"/>
      <c r="Y876" s="392"/>
      <c r="Z876" s="392"/>
      <c r="AA876" s="392"/>
      <c r="AB876" s="392"/>
      <c r="AC876" s="392"/>
      <c r="AD876" s="393"/>
      <c r="AE876" s="393"/>
      <c r="AF876" s="393"/>
      <c r="AG876" s="393"/>
      <c r="AH876" s="393"/>
      <c r="AI876" s="394"/>
      <c r="AJ876" s="393"/>
      <c r="AK876" s="393"/>
      <c r="AL876" s="393"/>
      <c r="AM876" s="393"/>
      <c r="AN876" s="393"/>
    </row>
    <row r="877" spans="1:40" x14ac:dyDescent="0.5">
      <c r="A877" s="393"/>
      <c r="B877" s="392">
        <f t="shared" si="13"/>
        <v>0</v>
      </c>
      <c r="C877" s="392"/>
      <c r="D877" s="392"/>
      <c r="E877" s="392"/>
      <c r="F877" s="392"/>
      <c r="G877" s="392"/>
      <c r="H877" s="392"/>
      <c r="I877" s="392"/>
      <c r="J877" s="392"/>
      <c r="K877" s="392"/>
      <c r="L877" s="392"/>
      <c r="M877" s="392"/>
      <c r="N877" s="392"/>
      <c r="O877" s="392"/>
      <c r="P877" s="392"/>
      <c r="Q877" s="392"/>
      <c r="R877" s="392"/>
      <c r="S877" s="392"/>
      <c r="T877" s="392"/>
      <c r="U877" s="392"/>
      <c r="V877" s="392"/>
      <c r="W877" s="392"/>
      <c r="X877" s="392"/>
      <c r="Y877" s="392"/>
      <c r="Z877" s="392"/>
      <c r="AA877" s="392"/>
      <c r="AB877" s="392"/>
      <c r="AC877" s="392"/>
      <c r="AD877" s="393"/>
      <c r="AE877" s="393"/>
      <c r="AF877" s="393"/>
      <c r="AG877" s="393"/>
      <c r="AH877" s="393"/>
      <c r="AI877" s="394"/>
      <c r="AJ877" s="393"/>
      <c r="AK877" s="393"/>
      <c r="AL877" s="393"/>
      <c r="AM877" s="393"/>
      <c r="AN877" s="393"/>
    </row>
    <row r="878" spans="1:40" x14ac:dyDescent="0.5">
      <c r="A878" s="393"/>
      <c r="B878" s="392">
        <f t="shared" si="13"/>
        <v>0</v>
      </c>
      <c r="C878" s="392"/>
      <c r="D878" s="392"/>
      <c r="E878" s="392"/>
      <c r="F878" s="392"/>
      <c r="G878" s="392"/>
      <c r="H878" s="392"/>
      <c r="I878" s="392"/>
      <c r="J878" s="392"/>
      <c r="K878" s="392"/>
      <c r="L878" s="392"/>
      <c r="M878" s="392"/>
      <c r="N878" s="392"/>
      <c r="O878" s="392"/>
      <c r="P878" s="392"/>
      <c r="Q878" s="392"/>
      <c r="R878" s="392"/>
      <c r="S878" s="392"/>
      <c r="T878" s="392"/>
      <c r="U878" s="392"/>
      <c r="V878" s="392"/>
      <c r="W878" s="392"/>
      <c r="X878" s="392"/>
      <c r="Y878" s="392"/>
      <c r="Z878" s="392"/>
      <c r="AA878" s="392"/>
      <c r="AB878" s="392"/>
      <c r="AC878" s="392"/>
      <c r="AD878" s="393"/>
      <c r="AE878" s="393"/>
      <c r="AF878" s="393"/>
      <c r="AG878" s="393"/>
      <c r="AH878" s="393"/>
      <c r="AI878" s="394"/>
      <c r="AJ878" s="393"/>
      <c r="AK878" s="393"/>
      <c r="AL878" s="393"/>
      <c r="AM878" s="393"/>
      <c r="AN878" s="393"/>
    </row>
    <row r="879" spans="1:40" x14ac:dyDescent="0.5">
      <c r="A879" s="393"/>
      <c r="B879" s="392">
        <f t="shared" si="13"/>
        <v>0</v>
      </c>
      <c r="C879" s="392"/>
      <c r="D879" s="392"/>
      <c r="E879" s="392"/>
      <c r="F879" s="392"/>
      <c r="G879" s="392"/>
      <c r="H879" s="392"/>
      <c r="I879" s="392"/>
      <c r="J879" s="392"/>
      <c r="K879" s="392"/>
      <c r="L879" s="392"/>
      <c r="M879" s="392"/>
      <c r="N879" s="392"/>
      <c r="O879" s="392"/>
      <c r="P879" s="392"/>
      <c r="Q879" s="392"/>
      <c r="R879" s="392"/>
      <c r="S879" s="392"/>
      <c r="T879" s="392"/>
      <c r="U879" s="392"/>
      <c r="V879" s="392"/>
      <c r="W879" s="392"/>
      <c r="X879" s="392"/>
      <c r="Y879" s="392"/>
      <c r="Z879" s="392"/>
      <c r="AA879" s="392"/>
      <c r="AB879" s="392"/>
      <c r="AC879" s="392"/>
      <c r="AD879" s="393"/>
      <c r="AE879" s="393"/>
      <c r="AF879" s="393"/>
      <c r="AG879" s="393"/>
      <c r="AH879" s="393"/>
      <c r="AI879" s="394"/>
      <c r="AJ879" s="393"/>
      <c r="AK879" s="393"/>
      <c r="AL879" s="393"/>
      <c r="AM879" s="393"/>
      <c r="AN879" s="393"/>
    </row>
    <row r="880" spans="1:40" x14ac:dyDescent="0.5">
      <c r="A880" s="393"/>
      <c r="B880" s="392">
        <f t="shared" si="13"/>
        <v>0</v>
      </c>
      <c r="C880" s="392"/>
      <c r="D880" s="392"/>
      <c r="E880" s="392"/>
      <c r="F880" s="392"/>
      <c r="G880" s="392"/>
      <c r="H880" s="392"/>
      <c r="I880" s="392"/>
      <c r="J880" s="392"/>
      <c r="K880" s="392"/>
      <c r="L880" s="392"/>
      <c r="M880" s="392"/>
      <c r="N880" s="392"/>
      <c r="O880" s="392"/>
      <c r="P880" s="392"/>
      <c r="Q880" s="392"/>
      <c r="R880" s="392"/>
      <c r="S880" s="392"/>
      <c r="T880" s="392"/>
      <c r="U880" s="392"/>
      <c r="V880" s="392"/>
      <c r="W880" s="392"/>
      <c r="X880" s="392"/>
      <c r="Y880" s="392"/>
      <c r="Z880" s="392"/>
      <c r="AA880" s="392"/>
      <c r="AB880" s="392"/>
      <c r="AC880" s="392"/>
      <c r="AD880" s="393"/>
      <c r="AE880" s="393"/>
      <c r="AF880" s="393"/>
      <c r="AG880" s="393"/>
      <c r="AH880" s="393"/>
      <c r="AI880" s="394"/>
      <c r="AJ880" s="393"/>
      <c r="AK880" s="393"/>
      <c r="AL880" s="393"/>
      <c r="AM880" s="393"/>
      <c r="AN880" s="393"/>
    </row>
    <row r="881" spans="1:40" x14ac:dyDescent="0.5">
      <c r="A881" s="393"/>
      <c r="B881" s="392">
        <f t="shared" si="13"/>
        <v>0</v>
      </c>
      <c r="C881" s="392"/>
      <c r="D881" s="392"/>
      <c r="E881" s="392"/>
      <c r="F881" s="392"/>
      <c r="G881" s="392"/>
      <c r="H881" s="392"/>
      <c r="I881" s="392"/>
      <c r="J881" s="392"/>
      <c r="K881" s="392"/>
      <c r="L881" s="392"/>
      <c r="M881" s="392"/>
      <c r="N881" s="392"/>
      <c r="O881" s="392"/>
      <c r="P881" s="392"/>
      <c r="Q881" s="392"/>
      <c r="R881" s="392"/>
      <c r="S881" s="392"/>
      <c r="T881" s="392"/>
      <c r="U881" s="392"/>
      <c r="V881" s="392"/>
      <c r="W881" s="392"/>
      <c r="X881" s="392"/>
      <c r="Y881" s="392"/>
      <c r="Z881" s="392"/>
      <c r="AA881" s="392"/>
      <c r="AB881" s="392"/>
      <c r="AC881" s="392"/>
      <c r="AD881" s="393"/>
      <c r="AE881" s="393"/>
      <c r="AF881" s="393"/>
      <c r="AG881" s="393"/>
      <c r="AH881" s="393"/>
      <c r="AI881" s="394"/>
      <c r="AJ881" s="393"/>
      <c r="AK881" s="393"/>
      <c r="AL881" s="393"/>
      <c r="AM881" s="393"/>
      <c r="AN881" s="393"/>
    </row>
    <row r="882" spans="1:40" x14ac:dyDescent="0.5">
      <c r="A882" s="393"/>
      <c r="B882" s="392">
        <f t="shared" si="13"/>
        <v>0</v>
      </c>
      <c r="C882" s="392"/>
      <c r="D882" s="392"/>
      <c r="E882" s="392"/>
      <c r="F882" s="392"/>
      <c r="G882" s="392"/>
      <c r="H882" s="392"/>
      <c r="I882" s="392"/>
      <c r="J882" s="392"/>
      <c r="K882" s="392"/>
      <c r="L882" s="392"/>
      <c r="M882" s="392"/>
      <c r="N882" s="392"/>
      <c r="O882" s="392"/>
      <c r="P882" s="392"/>
      <c r="Q882" s="392"/>
      <c r="R882" s="392"/>
      <c r="S882" s="392"/>
      <c r="T882" s="392"/>
      <c r="U882" s="392"/>
      <c r="V882" s="392"/>
      <c r="W882" s="392"/>
      <c r="X882" s="392"/>
      <c r="Y882" s="392"/>
      <c r="Z882" s="392"/>
      <c r="AA882" s="392"/>
      <c r="AB882" s="392"/>
      <c r="AC882" s="392"/>
      <c r="AD882" s="393"/>
      <c r="AE882" s="393"/>
      <c r="AF882" s="393"/>
      <c r="AG882" s="393"/>
      <c r="AH882" s="393"/>
      <c r="AI882" s="394"/>
      <c r="AJ882" s="393"/>
      <c r="AK882" s="393"/>
      <c r="AL882" s="393"/>
      <c r="AM882" s="393"/>
      <c r="AN882" s="393"/>
    </row>
    <row r="883" spans="1:40" x14ac:dyDescent="0.5">
      <c r="A883" s="393"/>
      <c r="B883" s="392">
        <f t="shared" si="13"/>
        <v>0</v>
      </c>
      <c r="C883" s="392"/>
      <c r="D883" s="392"/>
      <c r="E883" s="392"/>
      <c r="F883" s="392"/>
      <c r="G883" s="392"/>
      <c r="H883" s="392"/>
      <c r="I883" s="392"/>
      <c r="J883" s="392"/>
      <c r="K883" s="392"/>
      <c r="L883" s="392"/>
      <c r="M883" s="392"/>
      <c r="N883" s="392"/>
      <c r="O883" s="392"/>
      <c r="P883" s="392"/>
      <c r="Q883" s="392"/>
      <c r="R883" s="392"/>
      <c r="S883" s="392"/>
      <c r="T883" s="392"/>
      <c r="U883" s="392"/>
      <c r="V883" s="392"/>
      <c r="W883" s="392"/>
      <c r="X883" s="392"/>
      <c r="Y883" s="392"/>
      <c r="Z883" s="392"/>
      <c r="AA883" s="392"/>
      <c r="AB883" s="392"/>
      <c r="AC883" s="392"/>
      <c r="AD883" s="393"/>
      <c r="AE883" s="393"/>
      <c r="AF883" s="393"/>
      <c r="AG883" s="393"/>
      <c r="AH883" s="393"/>
      <c r="AI883" s="394"/>
      <c r="AJ883" s="393"/>
      <c r="AK883" s="393"/>
      <c r="AL883" s="393"/>
      <c r="AM883" s="393"/>
      <c r="AN883" s="393"/>
    </row>
    <row r="884" spans="1:40" x14ac:dyDescent="0.5">
      <c r="A884" s="393"/>
      <c r="B884" s="392">
        <f t="shared" si="13"/>
        <v>0</v>
      </c>
      <c r="C884" s="392"/>
      <c r="D884" s="392"/>
      <c r="E884" s="392"/>
      <c r="F884" s="392"/>
      <c r="G884" s="392"/>
      <c r="H884" s="392"/>
      <c r="I884" s="392"/>
      <c r="J884" s="392"/>
      <c r="K884" s="392"/>
      <c r="L884" s="392"/>
      <c r="M884" s="392"/>
      <c r="N884" s="392"/>
      <c r="O884" s="392"/>
      <c r="P884" s="392"/>
      <c r="Q884" s="392"/>
      <c r="R884" s="392"/>
      <c r="S884" s="392"/>
      <c r="T884" s="392"/>
      <c r="U884" s="392"/>
      <c r="V884" s="392"/>
      <c r="W884" s="392"/>
      <c r="X884" s="392"/>
      <c r="Y884" s="392"/>
      <c r="Z884" s="392"/>
      <c r="AA884" s="392"/>
      <c r="AB884" s="392"/>
      <c r="AC884" s="392"/>
      <c r="AD884" s="393"/>
      <c r="AE884" s="393"/>
      <c r="AF884" s="393"/>
      <c r="AG884" s="393"/>
      <c r="AH884" s="393"/>
      <c r="AI884" s="394"/>
      <c r="AJ884" s="393"/>
      <c r="AK884" s="393"/>
      <c r="AL884" s="393"/>
      <c r="AM884" s="393"/>
      <c r="AN884" s="393"/>
    </row>
    <row r="885" spans="1:40" x14ac:dyDescent="0.5">
      <c r="A885" s="393"/>
      <c r="B885" s="392">
        <f t="shared" si="13"/>
        <v>0</v>
      </c>
      <c r="C885" s="392"/>
      <c r="D885" s="392"/>
      <c r="E885" s="392"/>
      <c r="F885" s="392"/>
      <c r="G885" s="392"/>
      <c r="H885" s="392"/>
      <c r="I885" s="392"/>
      <c r="J885" s="392"/>
      <c r="K885" s="392"/>
      <c r="L885" s="392"/>
      <c r="M885" s="392"/>
      <c r="N885" s="392"/>
      <c r="O885" s="392"/>
      <c r="P885" s="392"/>
      <c r="Q885" s="392"/>
      <c r="R885" s="392"/>
      <c r="S885" s="392"/>
      <c r="T885" s="392"/>
      <c r="U885" s="392"/>
      <c r="V885" s="392"/>
      <c r="W885" s="392"/>
      <c r="X885" s="392"/>
      <c r="Y885" s="392"/>
      <c r="Z885" s="392"/>
      <c r="AA885" s="392"/>
      <c r="AB885" s="392"/>
      <c r="AC885" s="392"/>
      <c r="AD885" s="393"/>
      <c r="AE885" s="393"/>
      <c r="AF885" s="393"/>
      <c r="AG885" s="393"/>
      <c r="AH885" s="393"/>
      <c r="AI885" s="394"/>
      <c r="AJ885" s="393"/>
      <c r="AK885" s="393"/>
      <c r="AL885" s="393"/>
      <c r="AM885" s="393"/>
      <c r="AN885" s="393"/>
    </row>
    <row r="886" spans="1:40" x14ac:dyDescent="0.5">
      <c r="A886" s="393"/>
      <c r="B886" s="392">
        <f t="shared" si="13"/>
        <v>0</v>
      </c>
      <c r="C886" s="392"/>
      <c r="D886" s="392"/>
      <c r="E886" s="392"/>
      <c r="F886" s="392"/>
      <c r="G886" s="392"/>
      <c r="H886" s="392"/>
      <c r="I886" s="392"/>
      <c r="J886" s="392"/>
      <c r="K886" s="392"/>
      <c r="L886" s="392"/>
      <c r="M886" s="392"/>
      <c r="N886" s="392"/>
      <c r="O886" s="392"/>
      <c r="P886" s="392"/>
      <c r="Q886" s="392"/>
      <c r="R886" s="392"/>
      <c r="S886" s="392"/>
      <c r="T886" s="392"/>
      <c r="U886" s="392"/>
      <c r="V886" s="392"/>
      <c r="W886" s="392"/>
      <c r="X886" s="392"/>
      <c r="Y886" s="392"/>
      <c r="Z886" s="392"/>
      <c r="AA886" s="392"/>
      <c r="AB886" s="392"/>
      <c r="AC886" s="392"/>
      <c r="AD886" s="393"/>
      <c r="AE886" s="393"/>
      <c r="AF886" s="393"/>
      <c r="AG886" s="393"/>
      <c r="AH886" s="393"/>
      <c r="AI886" s="394"/>
      <c r="AJ886" s="393"/>
      <c r="AK886" s="393"/>
      <c r="AL886" s="393"/>
      <c r="AM886" s="393"/>
      <c r="AN886" s="393"/>
    </row>
    <row r="887" spans="1:40" x14ac:dyDescent="0.5">
      <c r="A887" s="393"/>
      <c r="B887" s="392">
        <f t="shared" si="13"/>
        <v>0</v>
      </c>
      <c r="C887" s="392"/>
      <c r="D887" s="392"/>
      <c r="E887" s="392"/>
      <c r="F887" s="392"/>
      <c r="G887" s="392"/>
      <c r="H887" s="392"/>
      <c r="I887" s="392"/>
      <c r="J887" s="392"/>
      <c r="K887" s="392"/>
      <c r="L887" s="392"/>
      <c r="M887" s="392"/>
      <c r="N887" s="392"/>
      <c r="O887" s="392"/>
      <c r="P887" s="392"/>
      <c r="Q887" s="392"/>
      <c r="R887" s="392"/>
      <c r="S887" s="392"/>
      <c r="T887" s="392"/>
      <c r="U887" s="392"/>
      <c r="V887" s="392"/>
      <c r="W887" s="392"/>
      <c r="X887" s="392"/>
      <c r="Y887" s="392"/>
      <c r="Z887" s="392"/>
      <c r="AA887" s="392"/>
      <c r="AB887" s="392"/>
      <c r="AC887" s="392"/>
      <c r="AD887" s="393"/>
      <c r="AE887" s="393"/>
      <c r="AF887" s="393"/>
      <c r="AG887" s="393"/>
      <c r="AH887" s="393"/>
      <c r="AI887" s="394"/>
      <c r="AJ887" s="393"/>
      <c r="AK887" s="393"/>
      <c r="AL887" s="393"/>
      <c r="AM887" s="393"/>
      <c r="AN887" s="393"/>
    </row>
    <row r="888" spans="1:40" x14ac:dyDescent="0.5">
      <c r="A888" s="393"/>
      <c r="B888" s="392">
        <f t="shared" si="13"/>
        <v>0</v>
      </c>
      <c r="C888" s="392"/>
      <c r="D888" s="392"/>
      <c r="E888" s="392"/>
      <c r="F888" s="392"/>
      <c r="G888" s="392"/>
      <c r="H888" s="392"/>
      <c r="I888" s="392"/>
      <c r="J888" s="392"/>
      <c r="K888" s="392"/>
      <c r="L888" s="392"/>
      <c r="M888" s="392"/>
      <c r="N888" s="392"/>
      <c r="O888" s="392"/>
      <c r="P888" s="392"/>
      <c r="Q888" s="392"/>
      <c r="R888" s="392"/>
      <c r="S888" s="392"/>
      <c r="T888" s="392"/>
      <c r="U888" s="392"/>
      <c r="V888" s="392"/>
      <c r="W888" s="392"/>
      <c r="X888" s="392"/>
      <c r="Y888" s="392"/>
      <c r="Z888" s="392"/>
      <c r="AA888" s="392"/>
      <c r="AB888" s="392"/>
      <c r="AC888" s="392"/>
      <c r="AD888" s="393"/>
      <c r="AE888" s="393"/>
      <c r="AF888" s="393"/>
      <c r="AG888" s="393"/>
      <c r="AH888" s="393"/>
      <c r="AI888" s="394"/>
      <c r="AJ888" s="393"/>
      <c r="AK888" s="393"/>
      <c r="AL888" s="393"/>
      <c r="AM888" s="393"/>
      <c r="AN888" s="393"/>
    </row>
    <row r="889" spans="1:40" x14ac:dyDescent="0.5">
      <c r="A889" s="393"/>
      <c r="B889" s="392">
        <f t="shared" si="13"/>
        <v>0</v>
      </c>
      <c r="C889" s="392"/>
      <c r="D889" s="392"/>
      <c r="E889" s="392"/>
      <c r="F889" s="392"/>
      <c r="G889" s="392"/>
      <c r="H889" s="392"/>
      <c r="I889" s="392"/>
      <c r="J889" s="392"/>
      <c r="K889" s="392"/>
      <c r="L889" s="392"/>
      <c r="M889" s="392"/>
      <c r="N889" s="392"/>
      <c r="O889" s="392"/>
      <c r="P889" s="392"/>
      <c r="Q889" s="392"/>
      <c r="R889" s="392"/>
      <c r="S889" s="392"/>
      <c r="T889" s="392"/>
      <c r="U889" s="392"/>
      <c r="V889" s="392"/>
      <c r="W889" s="392"/>
      <c r="X889" s="392"/>
      <c r="Y889" s="392"/>
      <c r="Z889" s="392"/>
      <c r="AA889" s="392"/>
      <c r="AB889" s="392"/>
      <c r="AC889" s="392"/>
      <c r="AD889" s="393"/>
      <c r="AE889" s="393"/>
      <c r="AF889" s="393"/>
      <c r="AG889" s="393"/>
      <c r="AH889" s="393"/>
      <c r="AI889" s="394"/>
      <c r="AJ889" s="393"/>
      <c r="AK889" s="393"/>
      <c r="AL889" s="393"/>
      <c r="AM889" s="393"/>
      <c r="AN889" s="393"/>
    </row>
    <row r="890" spans="1:40" x14ac:dyDescent="0.5">
      <c r="A890" s="393"/>
      <c r="B890" s="392">
        <f t="shared" si="13"/>
        <v>0</v>
      </c>
      <c r="C890" s="392"/>
      <c r="D890" s="392"/>
      <c r="E890" s="392"/>
      <c r="F890" s="392"/>
      <c r="G890" s="392"/>
      <c r="H890" s="392"/>
      <c r="I890" s="392"/>
      <c r="J890" s="392"/>
      <c r="K890" s="392"/>
      <c r="L890" s="392"/>
      <c r="M890" s="392"/>
      <c r="N890" s="392"/>
      <c r="O890" s="392"/>
      <c r="P890" s="392"/>
      <c r="Q890" s="392"/>
      <c r="R890" s="392"/>
      <c r="S890" s="392"/>
      <c r="T890" s="392"/>
      <c r="U890" s="392"/>
      <c r="V890" s="392"/>
      <c r="W890" s="392"/>
      <c r="X890" s="392"/>
      <c r="Y890" s="392"/>
      <c r="Z890" s="392"/>
      <c r="AA890" s="392"/>
      <c r="AB890" s="392"/>
      <c r="AC890" s="392"/>
      <c r="AD890" s="393"/>
      <c r="AE890" s="393"/>
      <c r="AF890" s="393"/>
      <c r="AG890" s="393"/>
      <c r="AH890" s="393"/>
      <c r="AI890" s="394"/>
      <c r="AJ890" s="393"/>
      <c r="AK890" s="393"/>
      <c r="AL890" s="393"/>
      <c r="AM890" s="393"/>
      <c r="AN890" s="393"/>
    </row>
    <row r="891" spans="1:40" x14ac:dyDescent="0.5">
      <c r="A891" s="393"/>
      <c r="B891" s="392">
        <f t="shared" si="13"/>
        <v>0</v>
      </c>
      <c r="C891" s="392"/>
      <c r="D891" s="392"/>
      <c r="E891" s="392"/>
      <c r="F891" s="392"/>
      <c r="G891" s="392"/>
      <c r="H891" s="392"/>
      <c r="I891" s="392"/>
      <c r="J891" s="392"/>
      <c r="K891" s="392"/>
      <c r="L891" s="392"/>
      <c r="M891" s="392"/>
      <c r="N891" s="392"/>
      <c r="O891" s="392"/>
      <c r="P891" s="392"/>
      <c r="Q891" s="392"/>
      <c r="R891" s="392"/>
      <c r="S891" s="392"/>
      <c r="T891" s="392"/>
      <c r="U891" s="392"/>
      <c r="V891" s="392"/>
      <c r="W891" s="392"/>
      <c r="X891" s="392"/>
      <c r="Y891" s="392"/>
      <c r="Z891" s="392"/>
      <c r="AA891" s="392"/>
      <c r="AB891" s="392"/>
      <c r="AC891" s="392"/>
      <c r="AD891" s="393"/>
      <c r="AE891" s="393"/>
      <c r="AF891" s="393"/>
      <c r="AG891" s="393"/>
      <c r="AH891" s="393"/>
      <c r="AI891" s="394"/>
      <c r="AJ891" s="393"/>
      <c r="AK891" s="393"/>
      <c r="AL891" s="393"/>
      <c r="AM891" s="393"/>
      <c r="AN891" s="393"/>
    </row>
    <row r="892" spans="1:40" x14ac:dyDescent="0.5">
      <c r="A892" s="393"/>
      <c r="B892" s="392">
        <f t="shared" si="13"/>
        <v>0</v>
      </c>
      <c r="C892" s="392"/>
      <c r="D892" s="392"/>
      <c r="E892" s="392"/>
      <c r="F892" s="392"/>
      <c r="G892" s="392"/>
      <c r="H892" s="392"/>
      <c r="I892" s="392"/>
      <c r="J892" s="392"/>
      <c r="K892" s="392"/>
      <c r="L892" s="392"/>
      <c r="M892" s="392"/>
      <c r="N892" s="392"/>
      <c r="O892" s="392"/>
      <c r="P892" s="392"/>
      <c r="Q892" s="392"/>
      <c r="R892" s="392"/>
      <c r="S892" s="392"/>
      <c r="T892" s="392"/>
      <c r="U892" s="392"/>
      <c r="V892" s="392"/>
      <c r="W892" s="392"/>
      <c r="X892" s="392"/>
      <c r="Y892" s="392"/>
      <c r="Z892" s="392"/>
      <c r="AA892" s="392"/>
      <c r="AB892" s="392"/>
      <c r="AC892" s="392"/>
      <c r="AD892" s="393"/>
      <c r="AE892" s="393"/>
      <c r="AF892" s="393"/>
      <c r="AG892" s="393"/>
      <c r="AH892" s="393"/>
      <c r="AI892" s="394"/>
      <c r="AJ892" s="393"/>
      <c r="AK892" s="393"/>
      <c r="AL892" s="393"/>
      <c r="AM892" s="393"/>
      <c r="AN892" s="393"/>
    </row>
    <row r="893" spans="1:40" x14ac:dyDescent="0.5">
      <c r="A893" s="393"/>
      <c r="B893" s="392">
        <f t="shared" si="13"/>
        <v>0</v>
      </c>
      <c r="C893" s="392"/>
      <c r="D893" s="392"/>
      <c r="E893" s="392"/>
      <c r="F893" s="392"/>
      <c r="G893" s="392"/>
      <c r="H893" s="392"/>
      <c r="I893" s="392"/>
      <c r="J893" s="392"/>
      <c r="K893" s="392"/>
      <c r="L893" s="392"/>
      <c r="M893" s="392"/>
      <c r="N893" s="392"/>
      <c r="O893" s="392"/>
      <c r="P893" s="392"/>
      <c r="Q893" s="392"/>
      <c r="R893" s="392"/>
      <c r="S893" s="392"/>
      <c r="T893" s="392"/>
      <c r="U893" s="392"/>
      <c r="V893" s="392"/>
      <c r="W893" s="392"/>
      <c r="X893" s="392"/>
      <c r="Y893" s="392"/>
      <c r="Z893" s="392"/>
      <c r="AA893" s="392"/>
      <c r="AB893" s="392"/>
      <c r="AC893" s="392"/>
      <c r="AD893" s="393"/>
      <c r="AE893" s="393"/>
      <c r="AF893" s="393"/>
      <c r="AG893" s="393"/>
      <c r="AH893" s="393"/>
      <c r="AI893" s="394"/>
      <c r="AJ893" s="393"/>
      <c r="AK893" s="393"/>
      <c r="AL893" s="393"/>
      <c r="AM893" s="393"/>
      <c r="AN893" s="393"/>
    </row>
    <row r="894" spans="1:40" x14ac:dyDescent="0.5">
      <c r="A894" s="393"/>
      <c r="B894" s="392">
        <f t="shared" si="13"/>
        <v>0</v>
      </c>
      <c r="C894" s="392"/>
      <c r="D894" s="392"/>
      <c r="E894" s="392"/>
      <c r="F894" s="392"/>
      <c r="G894" s="392"/>
      <c r="H894" s="392"/>
      <c r="I894" s="392"/>
      <c r="J894" s="392"/>
      <c r="K894" s="392"/>
      <c r="L894" s="392"/>
      <c r="M894" s="392"/>
      <c r="N894" s="392"/>
      <c r="O894" s="392"/>
      <c r="P894" s="392"/>
      <c r="Q894" s="392"/>
      <c r="R894" s="392"/>
      <c r="S894" s="392"/>
      <c r="T894" s="392"/>
      <c r="U894" s="392"/>
      <c r="V894" s="392"/>
      <c r="W894" s="392"/>
      <c r="X894" s="392"/>
      <c r="Y894" s="392"/>
      <c r="Z894" s="392"/>
      <c r="AA894" s="392"/>
      <c r="AB894" s="392"/>
      <c r="AC894" s="392"/>
      <c r="AD894" s="393"/>
      <c r="AE894" s="393"/>
      <c r="AF894" s="393"/>
      <c r="AG894" s="393"/>
      <c r="AH894" s="393"/>
      <c r="AI894" s="394"/>
      <c r="AJ894" s="393"/>
      <c r="AK894" s="393"/>
      <c r="AL894" s="393"/>
      <c r="AM894" s="393"/>
      <c r="AN894" s="393"/>
    </row>
    <row r="895" spans="1:40" x14ac:dyDescent="0.5">
      <c r="A895" s="393"/>
      <c r="B895" s="392">
        <f t="shared" si="13"/>
        <v>0</v>
      </c>
      <c r="C895" s="392"/>
      <c r="D895" s="392"/>
      <c r="E895" s="392"/>
      <c r="F895" s="392"/>
      <c r="G895" s="392"/>
      <c r="H895" s="392"/>
      <c r="I895" s="392"/>
      <c r="J895" s="392"/>
      <c r="K895" s="392"/>
      <c r="L895" s="392"/>
      <c r="M895" s="392"/>
      <c r="N895" s="392"/>
      <c r="O895" s="392"/>
      <c r="P895" s="392"/>
      <c r="Q895" s="392"/>
      <c r="R895" s="392"/>
      <c r="S895" s="392"/>
      <c r="T895" s="392"/>
      <c r="U895" s="392"/>
      <c r="V895" s="392"/>
      <c r="W895" s="392"/>
      <c r="X895" s="392"/>
      <c r="Y895" s="392"/>
      <c r="Z895" s="392"/>
      <c r="AA895" s="392"/>
      <c r="AB895" s="392"/>
      <c r="AC895" s="392"/>
      <c r="AD895" s="393"/>
      <c r="AE895" s="393"/>
      <c r="AF895" s="393"/>
      <c r="AG895" s="393"/>
      <c r="AH895" s="393"/>
      <c r="AI895" s="394"/>
      <c r="AJ895" s="393"/>
      <c r="AK895" s="393"/>
      <c r="AL895" s="393"/>
      <c r="AM895" s="393"/>
      <c r="AN895" s="393"/>
    </row>
    <row r="896" spans="1:40" x14ac:dyDescent="0.5">
      <c r="A896" s="393"/>
      <c r="B896" s="392">
        <f t="shared" si="13"/>
        <v>0</v>
      </c>
      <c r="C896" s="392"/>
      <c r="D896" s="392"/>
      <c r="E896" s="392"/>
      <c r="F896" s="392"/>
      <c r="G896" s="392"/>
      <c r="H896" s="392"/>
      <c r="I896" s="392"/>
      <c r="J896" s="392"/>
      <c r="K896" s="392"/>
      <c r="L896" s="392"/>
      <c r="M896" s="392"/>
      <c r="N896" s="392"/>
      <c r="O896" s="392"/>
      <c r="P896" s="392"/>
      <c r="Q896" s="392"/>
      <c r="R896" s="392"/>
      <c r="S896" s="392"/>
      <c r="T896" s="392"/>
      <c r="U896" s="392"/>
      <c r="V896" s="392"/>
      <c r="W896" s="392"/>
      <c r="X896" s="392"/>
      <c r="Y896" s="392"/>
      <c r="Z896" s="392"/>
      <c r="AA896" s="392"/>
      <c r="AB896" s="392"/>
      <c r="AC896" s="392"/>
      <c r="AD896" s="393"/>
      <c r="AE896" s="393"/>
      <c r="AF896" s="393"/>
      <c r="AG896" s="393"/>
      <c r="AH896" s="393"/>
      <c r="AI896" s="394"/>
      <c r="AJ896" s="393"/>
      <c r="AK896" s="393"/>
      <c r="AL896" s="393"/>
      <c r="AM896" s="393"/>
      <c r="AN896" s="393"/>
    </row>
    <row r="897" spans="1:40" x14ac:dyDescent="0.5">
      <c r="A897" s="393"/>
      <c r="B897" s="392">
        <f t="shared" si="13"/>
        <v>0</v>
      </c>
      <c r="C897" s="392"/>
      <c r="D897" s="392"/>
      <c r="E897" s="392"/>
      <c r="F897" s="392"/>
      <c r="G897" s="392"/>
      <c r="H897" s="392"/>
      <c r="I897" s="392"/>
      <c r="J897" s="392"/>
      <c r="K897" s="392"/>
      <c r="L897" s="392"/>
      <c r="M897" s="392"/>
      <c r="N897" s="392"/>
      <c r="O897" s="392"/>
      <c r="P897" s="392"/>
      <c r="Q897" s="392"/>
      <c r="R897" s="392"/>
      <c r="S897" s="392"/>
      <c r="T897" s="392"/>
      <c r="U897" s="392"/>
      <c r="V897" s="392"/>
      <c r="W897" s="392"/>
      <c r="X897" s="392"/>
      <c r="Y897" s="392"/>
      <c r="Z897" s="392"/>
      <c r="AA897" s="392"/>
      <c r="AB897" s="392"/>
      <c r="AC897" s="392"/>
      <c r="AD897" s="393"/>
      <c r="AE897" s="393"/>
      <c r="AF897" s="393"/>
      <c r="AG897" s="393"/>
      <c r="AH897" s="393"/>
      <c r="AI897" s="394"/>
      <c r="AJ897" s="393"/>
      <c r="AK897" s="393"/>
      <c r="AL897" s="393"/>
      <c r="AM897" s="393"/>
      <c r="AN897" s="393"/>
    </row>
    <row r="898" spans="1:40" x14ac:dyDescent="0.5">
      <c r="A898" s="393"/>
      <c r="B898" s="392">
        <f t="shared" si="13"/>
        <v>0</v>
      </c>
      <c r="C898" s="392"/>
      <c r="D898" s="392"/>
      <c r="E898" s="392"/>
      <c r="F898" s="392"/>
      <c r="G898" s="392"/>
      <c r="H898" s="392"/>
      <c r="I898" s="392"/>
      <c r="J898" s="392"/>
      <c r="K898" s="392"/>
      <c r="L898" s="392"/>
      <c r="M898" s="392"/>
      <c r="N898" s="392"/>
      <c r="O898" s="392"/>
      <c r="P898" s="392"/>
      <c r="Q898" s="392"/>
      <c r="R898" s="392"/>
      <c r="S898" s="392"/>
      <c r="T898" s="392"/>
      <c r="U898" s="392"/>
      <c r="V898" s="392"/>
      <c r="W898" s="392"/>
      <c r="X898" s="392"/>
      <c r="Y898" s="392"/>
      <c r="Z898" s="392"/>
      <c r="AA898" s="392"/>
      <c r="AB898" s="392"/>
      <c r="AC898" s="392"/>
      <c r="AD898" s="393"/>
      <c r="AE898" s="393"/>
      <c r="AF898" s="393"/>
      <c r="AG898" s="393"/>
      <c r="AH898" s="393"/>
      <c r="AI898" s="394"/>
      <c r="AJ898" s="393"/>
      <c r="AK898" s="393"/>
      <c r="AL898" s="393"/>
      <c r="AM898" s="393"/>
      <c r="AN898" s="393"/>
    </row>
    <row r="899" spans="1:40" x14ac:dyDescent="0.5">
      <c r="A899" s="393"/>
      <c r="B899" s="392">
        <f t="shared" si="13"/>
        <v>0</v>
      </c>
      <c r="C899" s="392"/>
      <c r="D899" s="392"/>
      <c r="E899" s="392"/>
      <c r="F899" s="392"/>
      <c r="G899" s="392"/>
      <c r="H899" s="392"/>
      <c r="I899" s="392"/>
      <c r="J899" s="392"/>
      <c r="K899" s="392"/>
      <c r="L899" s="392"/>
      <c r="M899" s="392"/>
      <c r="N899" s="392"/>
      <c r="O899" s="392"/>
      <c r="P899" s="392"/>
      <c r="Q899" s="392"/>
      <c r="R899" s="392"/>
      <c r="S899" s="392"/>
      <c r="T899" s="392"/>
      <c r="U899" s="392"/>
      <c r="V899" s="392"/>
      <c r="W899" s="392"/>
      <c r="X899" s="392"/>
      <c r="Y899" s="392"/>
      <c r="Z899" s="392"/>
      <c r="AA899" s="392"/>
      <c r="AB899" s="392"/>
      <c r="AC899" s="392"/>
      <c r="AD899" s="393"/>
      <c r="AE899" s="393"/>
      <c r="AF899" s="393"/>
      <c r="AG899" s="393"/>
      <c r="AH899" s="393"/>
      <c r="AI899" s="394"/>
      <c r="AJ899" s="393"/>
      <c r="AK899" s="393"/>
      <c r="AL899" s="393"/>
      <c r="AM899" s="393"/>
      <c r="AN899" s="393"/>
    </row>
    <row r="900" spans="1:40" x14ac:dyDescent="0.5">
      <c r="A900" s="393"/>
      <c r="B900" s="392">
        <f t="shared" si="13"/>
        <v>0</v>
      </c>
      <c r="C900" s="392"/>
      <c r="D900" s="392"/>
      <c r="E900" s="392"/>
      <c r="F900" s="392"/>
      <c r="G900" s="392"/>
      <c r="H900" s="392"/>
      <c r="I900" s="392"/>
      <c r="J900" s="392"/>
      <c r="K900" s="392"/>
      <c r="L900" s="392"/>
      <c r="M900" s="392"/>
      <c r="N900" s="392"/>
      <c r="O900" s="392"/>
      <c r="P900" s="392"/>
      <c r="Q900" s="392"/>
      <c r="R900" s="392"/>
      <c r="S900" s="392"/>
      <c r="T900" s="392"/>
      <c r="U900" s="392"/>
      <c r="V900" s="392"/>
      <c r="W900" s="392"/>
      <c r="X900" s="392"/>
      <c r="Y900" s="392"/>
      <c r="Z900" s="392"/>
      <c r="AA900" s="392"/>
      <c r="AB900" s="392"/>
      <c r="AC900" s="392"/>
      <c r="AD900" s="393"/>
      <c r="AE900" s="393"/>
      <c r="AF900" s="393"/>
      <c r="AG900" s="393"/>
      <c r="AH900" s="393"/>
      <c r="AI900" s="394"/>
      <c r="AJ900" s="393"/>
      <c r="AK900" s="393"/>
      <c r="AL900" s="393"/>
      <c r="AM900" s="393"/>
      <c r="AN900" s="393"/>
    </row>
    <row r="901" spans="1:40" x14ac:dyDescent="0.5">
      <c r="A901" s="393"/>
      <c r="B901" s="392">
        <f t="shared" si="13"/>
        <v>0</v>
      </c>
      <c r="C901" s="392"/>
      <c r="D901" s="392"/>
      <c r="E901" s="392"/>
      <c r="F901" s="392"/>
      <c r="G901" s="392"/>
      <c r="H901" s="392"/>
      <c r="I901" s="392"/>
      <c r="J901" s="392"/>
      <c r="K901" s="392"/>
      <c r="L901" s="392"/>
      <c r="M901" s="392"/>
      <c r="N901" s="392"/>
      <c r="O901" s="392"/>
      <c r="P901" s="392"/>
      <c r="Q901" s="392"/>
      <c r="R901" s="392"/>
      <c r="S901" s="392"/>
      <c r="T901" s="392"/>
      <c r="U901" s="392"/>
      <c r="V901" s="392"/>
      <c r="W901" s="392"/>
      <c r="X901" s="392"/>
      <c r="Y901" s="392"/>
      <c r="Z901" s="392"/>
      <c r="AA901" s="392"/>
      <c r="AB901" s="392"/>
      <c r="AC901" s="392"/>
      <c r="AD901" s="393"/>
      <c r="AE901" s="393"/>
      <c r="AF901" s="393"/>
      <c r="AG901" s="393"/>
      <c r="AH901" s="393"/>
      <c r="AI901" s="394"/>
      <c r="AJ901" s="393"/>
      <c r="AK901" s="393"/>
      <c r="AL901" s="393"/>
      <c r="AM901" s="393"/>
      <c r="AN901" s="393"/>
    </row>
    <row r="902" spans="1:40" x14ac:dyDescent="0.5">
      <c r="A902" s="393"/>
      <c r="B902" s="392">
        <f t="shared" si="13"/>
        <v>0</v>
      </c>
      <c r="C902" s="392"/>
      <c r="D902" s="392"/>
      <c r="E902" s="392"/>
      <c r="F902" s="392"/>
      <c r="G902" s="392"/>
      <c r="H902" s="392"/>
      <c r="I902" s="392"/>
      <c r="J902" s="392"/>
      <c r="K902" s="392"/>
      <c r="L902" s="392"/>
      <c r="M902" s="392"/>
      <c r="N902" s="392"/>
      <c r="O902" s="392"/>
      <c r="P902" s="392"/>
      <c r="Q902" s="392"/>
      <c r="R902" s="392"/>
      <c r="S902" s="392"/>
      <c r="T902" s="392"/>
      <c r="U902" s="392"/>
      <c r="V902" s="392"/>
      <c r="W902" s="392"/>
      <c r="X902" s="392"/>
      <c r="Y902" s="392"/>
      <c r="Z902" s="392"/>
      <c r="AA902" s="392"/>
      <c r="AB902" s="392"/>
      <c r="AC902" s="392"/>
      <c r="AD902" s="393"/>
      <c r="AE902" s="393"/>
      <c r="AF902" s="393"/>
      <c r="AG902" s="393"/>
      <c r="AH902" s="393"/>
      <c r="AI902" s="394"/>
      <c r="AJ902" s="393"/>
      <c r="AK902" s="393"/>
      <c r="AL902" s="393"/>
      <c r="AM902" s="393"/>
      <c r="AN902" s="393"/>
    </row>
    <row r="903" spans="1:40" x14ac:dyDescent="0.5">
      <c r="A903" s="393"/>
      <c r="B903" s="392">
        <f t="shared" si="13"/>
        <v>0</v>
      </c>
      <c r="C903" s="392"/>
      <c r="D903" s="392"/>
      <c r="E903" s="392"/>
      <c r="F903" s="392"/>
      <c r="G903" s="392"/>
      <c r="H903" s="392"/>
      <c r="I903" s="392"/>
      <c r="J903" s="392"/>
      <c r="K903" s="392"/>
      <c r="L903" s="392"/>
      <c r="M903" s="392"/>
      <c r="N903" s="392"/>
      <c r="O903" s="392"/>
      <c r="P903" s="392"/>
      <c r="Q903" s="392"/>
      <c r="R903" s="392"/>
      <c r="S903" s="392"/>
      <c r="T903" s="392"/>
      <c r="U903" s="392"/>
      <c r="V903" s="392"/>
      <c r="W903" s="392"/>
      <c r="X903" s="392"/>
      <c r="Y903" s="392"/>
      <c r="Z903" s="392"/>
      <c r="AA903" s="392"/>
      <c r="AB903" s="392"/>
      <c r="AC903" s="392"/>
      <c r="AD903" s="393"/>
      <c r="AE903" s="393"/>
      <c r="AF903" s="393"/>
      <c r="AG903" s="393"/>
      <c r="AH903" s="393"/>
      <c r="AI903" s="394"/>
      <c r="AJ903" s="393"/>
      <c r="AK903" s="393"/>
      <c r="AL903" s="393"/>
      <c r="AM903" s="393"/>
      <c r="AN903" s="393"/>
    </row>
    <row r="904" spans="1:40" x14ac:dyDescent="0.5">
      <c r="A904" s="393"/>
      <c r="B904" s="392">
        <f t="shared" si="13"/>
        <v>0</v>
      </c>
      <c r="C904" s="392"/>
      <c r="D904" s="392"/>
      <c r="E904" s="392"/>
      <c r="F904" s="392"/>
      <c r="G904" s="392"/>
      <c r="H904" s="392"/>
      <c r="I904" s="392"/>
      <c r="J904" s="392"/>
      <c r="K904" s="392"/>
      <c r="L904" s="392"/>
      <c r="M904" s="392"/>
      <c r="N904" s="392"/>
      <c r="O904" s="392"/>
      <c r="P904" s="392"/>
      <c r="Q904" s="392"/>
      <c r="R904" s="392"/>
      <c r="S904" s="392"/>
      <c r="T904" s="392"/>
      <c r="U904" s="392"/>
      <c r="V904" s="392"/>
      <c r="W904" s="392"/>
      <c r="X904" s="392"/>
      <c r="Y904" s="392"/>
      <c r="Z904" s="392"/>
      <c r="AA904" s="392"/>
      <c r="AB904" s="392"/>
      <c r="AC904" s="392"/>
      <c r="AD904" s="393"/>
      <c r="AE904" s="393"/>
      <c r="AF904" s="393"/>
      <c r="AG904" s="393"/>
      <c r="AH904" s="393"/>
      <c r="AI904" s="394"/>
      <c r="AJ904" s="393"/>
      <c r="AK904" s="393"/>
      <c r="AL904" s="393"/>
      <c r="AM904" s="393"/>
      <c r="AN904" s="393"/>
    </row>
    <row r="905" spans="1:40" x14ac:dyDescent="0.5">
      <c r="A905" s="393"/>
      <c r="B905" s="392">
        <f t="shared" ref="B905:B968" si="14">SUM(C905:AC905)</f>
        <v>0</v>
      </c>
      <c r="C905" s="392"/>
      <c r="D905" s="392"/>
      <c r="E905" s="392"/>
      <c r="F905" s="392"/>
      <c r="G905" s="392"/>
      <c r="H905" s="392"/>
      <c r="I905" s="392"/>
      <c r="J905" s="392"/>
      <c r="K905" s="392"/>
      <c r="L905" s="392"/>
      <c r="M905" s="392"/>
      <c r="N905" s="392"/>
      <c r="O905" s="392"/>
      <c r="P905" s="392"/>
      <c r="Q905" s="392"/>
      <c r="R905" s="392"/>
      <c r="S905" s="392"/>
      <c r="T905" s="392"/>
      <c r="U905" s="392"/>
      <c r="V905" s="392"/>
      <c r="W905" s="392"/>
      <c r="X905" s="392"/>
      <c r="Y905" s="392"/>
      <c r="Z905" s="392"/>
      <c r="AA905" s="392"/>
      <c r="AB905" s="392"/>
      <c r="AC905" s="392"/>
      <c r="AD905" s="393"/>
      <c r="AE905" s="393"/>
      <c r="AF905" s="393"/>
      <c r="AG905" s="393"/>
      <c r="AH905" s="393"/>
      <c r="AI905" s="394"/>
      <c r="AJ905" s="393"/>
      <c r="AK905" s="393"/>
      <c r="AL905" s="393"/>
      <c r="AM905" s="393"/>
      <c r="AN905" s="393"/>
    </row>
    <row r="906" spans="1:40" x14ac:dyDescent="0.5">
      <c r="A906" s="393"/>
      <c r="B906" s="392">
        <f t="shared" si="14"/>
        <v>0</v>
      </c>
      <c r="C906" s="392"/>
      <c r="D906" s="392"/>
      <c r="E906" s="392"/>
      <c r="F906" s="392"/>
      <c r="G906" s="392"/>
      <c r="H906" s="392"/>
      <c r="I906" s="392"/>
      <c r="J906" s="392"/>
      <c r="K906" s="392"/>
      <c r="L906" s="392"/>
      <c r="M906" s="392"/>
      <c r="N906" s="392"/>
      <c r="O906" s="392"/>
      <c r="P906" s="392"/>
      <c r="Q906" s="392"/>
      <c r="R906" s="392"/>
      <c r="S906" s="392"/>
      <c r="T906" s="392"/>
      <c r="U906" s="392"/>
      <c r="V906" s="392"/>
      <c r="W906" s="392"/>
      <c r="X906" s="392"/>
      <c r="Y906" s="392"/>
      <c r="Z906" s="392"/>
      <c r="AA906" s="392"/>
      <c r="AB906" s="392"/>
      <c r="AC906" s="392"/>
      <c r="AD906" s="393"/>
      <c r="AE906" s="393"/>
      <c r="AF906" s="393"/>
      <c r="AG906" s="393"/>
      <c r="AH906" s="393"/>
      <c r="AI906" s="394"/>
      <c r="AJ906" s="393"/>
      <c r="AK906" s="393"/>
      <c r="AL906" s="393"/>
      <c r="AM906" s="393"/>
      <c r="AN906" s="393"/>
    </row>
    <row r="907" spans="1:40" x14ac:dyDescent="0.5">
      <c r="A907" s="393"/>
      <c r="B907" s="392">
        <f t="shared" si="14"/>
        <v>0</v>
      </c>
      <c r="C907" s="392"/>
      <c r="D907" s="392"/>
      <c r="E907" s="392"/>
      <c r="F907" s="392"/>
      <c r="G907" s="392"/>
      <c r="H907" s="392"/>
      <c r="I907" s="392"/>
      <c r="J907" s="392"/>
      <c r="K907" s="392"/>
      <c r="L907" s="392"/>
      <c r="M907" s="392"/>
      <c r="N907" s="392"/>
      <c r="O907" s="392"/>
      <c r="P907" s="392"/>
      <c r="Q907" s="392"/>
      <c r="R907" s="392"/>
      <c r="S907" s="392"/>
      <c r="T907" s="392"/>
      <c r="U907" s="392"/>
      <c r="V907" s="392"/>
      <c r="W907" s="392"/>
      <c r="X907" s="392"/>
      <c r="Y907" s="392"/>
      <c r="Z907" s="392"/>
      <c r="AA907" s="392"/>
      <c r="AB907" s="392"/>
      <c r="AC907" s="392"/>
      <c r="AD907" s="393"/>
      <c r="AE907" s="393"/>
      <c r="AF907" s="393"/>
      <c r="AG907" s="393"/>
      <c r="AH907" s="393"/>
      <c r="AI907" s="394"/>
      <c r="AJ907" s="393"/>
      <c r="AK907" s="393"/>
      <c r="AL907" s="393"/>
      <c r="AM907" s="393"/>
      <c r="AN907" s="393"/>
    </row>
    <row r="908" spans="1:40" x14ac:dyDescent="0.5">
      <c r="A908" s="393"/>
      <c r="B908" s="392">
        <f t="shared" si="14"/>
        <v>0</v>
      </c>
      <c r="C908" s="392"/>
      <c r="D908" s="392"/>
      <c r="E908" s="392"/>
      <c r="F908" s="392"/>
      <c r="G908" s="392"/>
      <c r="H908" s="392"/>
      <c r="I908" s="392"/>
      <c r="J908" s="392"/>
      <c r="K908" s="392"/>
      <c r="L908" s="392"/>
      <c r="M908" s="392"/>
      <c r="N908" s="392"/>
      <c r="O908" s="392"/>
      <c r="P908" s="392"/>
      <c r="Q908" s="392"/>
      <c r="R908" s="392"/>
      <c r="S908" s="392"/>
      <c r="T908" s="392"/>
      <c r="U908" s="392"/>
      <c r="V908" s="392"/>
      <c r="W908" s="392"/>
      <c r="X908" s="392"/>
      <c r="Y908" s="392"/>
      <c r="Z908" s="392"/>
      <c r="AA908" s="392"/>
      <c r="AB908" s="392"/>
      <c r="AC908" s="392"/>
      <c r="AD908" s="393"/>
      <c r="AE908" s="393"/>
      <c r="AF908" s="393"/>
      <c r="AG908" s="393"/>
      <c r="AH908" s="393"/>
      <c r="AI908" s="394"/>
      <c r="AJ908" s="393"/>
      <c r="AK908" s="393"/>
      <c r="AL908" s="393"/>
      <c r="AM908" s="393"/>
      <c r="AN908" s="393"/>
    </row>
    <row r="909" spans="1:40" x14ac:dyDescent="0.5">
      <c r="A909" s="393"/>
      <c r="B909" s="392">
        <f t="shared" si="14"/>
        <v>0</v>
      </c>
      <c r="C909" s="392"/>
      <c r="D909" s="392"/>
      <c r="E909" s="392"/>
      <c r="F909" s="392"/>
      <c r="G909" s="392"/>
      <c r="H909" s="392"/>
      <c r="I909" s="392"/>
      <c r="J909" s="392"/>
      <c r="K909" s="392"/>
      <c r="L909" s="392"/>
      <c r="M909" s="392"/>
      <c r="N909" s="392"/>
      <c r="O909" s="392"/>
      <c r="P909" s="392"/>
      <c r="Q909" s="392"/>
      <c r="R909" s="392"/>
      <c r="S909" s="392"/>
      <c r="T909" s="392"/>
      <c r="U909" s="392"/>
      <c r="V909" s="392"/>
      <c r="W909" s="392"/>
      <c r="X909" s="392"/>
      <c r="Y909" s="392"/>
      <c r="Z909" s="392"/>
      <c r="AA909" s="392"/>
      <c r="AB909" s="392"/>
      <c r="AC909" s="392"/>
      <c r="AD909" s="393"/>
      <c r="AE909" s="393"/>
      <c r="AF909" s="393"/>
      <c r="AG909" s="393"/>
      <c r="AH909" s="393"/>
      <c r="AI909" s="394"/>
      <c r="AJ909" s="393"/>
      <c r="AK909" s="393"/>
      <c r="AL909" s="393"/>
      <c r="AM909" s="393"/>
      <c r="AN909" s="393"/>
    </row>
    <row r="910" spans="1:40" x14ac:dyDescent="0.5">
      <c r="A910" s="393"/>
      <c r="B910" s="392">
        <f t="shared" si="14"/>
        <v>0</v>
      </c>
      <c r="C910" s="392"/>
      <c r="D910" s="392"/>
      <c r="E910" s="392"/>
      <c r="F910" s="392"/>
      <c r="G910" s="392"/>
      <c r="H910" s="392"/>
      <c r="I910" s="392"/>
      <c r="J910" s="392"/>
      <c r="K910" s="392"/>
      <c r="L910" s="392"/>
      <c r="M910" s="392"/>
      <c r="N910" s="392"/>
      <c r="O910" s="392"/>
      <c r="P910" s="392"/>
      <c r="Q910" s="392"/>
      <c r="R910" s="392"/>
      <c r="S910" s="392"/>
      <c r="T910" s="392"/>
      <c r="U910" s="392"/>
      <c r="V910" s="392"/>
      <c r="W910" s="392"/>
      <c r="X910" s="392"/>
      <c r="Y910" s="392"/>
      <c r="Z910" s="392"/>
      <c r="AA910" s="392"/>
      <c r="AB910" s="392"/>
      <c r="AC910" s="392"/>
      <c r="AD910" s="393"/>
      <c r="AE910" s="393"/>
      <c r="AF910" s="393"/>
      <c r="AG910" s="393"/>
      <c r="AH910" s="393"/>
      <c r="AI910" s="394"/>
      <c r="AJ910" s="393"/>
      <c r="AK910" s="393"/>
      <c r="AL910" s="393"/>
      <c r="AM910" s="393"/>
      <c r="AN910" s="393"/>
    </row>
    <row r="911" spans="1:40" x14ac:dyDescent="0.5">
      <c r="A911" s="393"/>
      <c r="B911" s="392">
        <f t="shared" si="14"/>
        <v>0</v>
      </c>
      <c r="C911" s="392"/>
      <c r="D911" s="392"/>
      <c r="E911" s="392"/>
      <c r="F911" s="392"/>
      <c r="G911" s="392"/>
      <c r="H911" s="392"/>
      <c r="I911" s="392"/>
      <c r="J911" s="392"/>
      <c r="K911" s="392"/>
      <c r="L911" s="392"/>
      <c r="M911" s="392"/>
      <c r="N911" s="392"/>
      <c r="O911" s="392"/>
      <c r="P911" s="392"/>
      <c r="Q911" s="392"/>
      <c r="R911" s="392"/>
      <c r="S911" s="392"/>
      <c r="T911" s="392"/>
      <c r="U911" s="392"/>
      <c r="V911" s="392"/>
      <c r="W911" s="392"/>
      <c r="X911" s="392"/>
      <c r="Y911" s="392"/>
      <c r="Z911" s="392"/>
      <c r="AA911" s="392"/>
      <c r="AB911" s="392"/>
      <c r="AC911" s="392"/>
      <c r="AD911" s="393"/>
      <c r="AE911" s="393"/>
      <c r="AF911" s="393"/>
      <c r="AG911" s="393"/>
      <c r="AH911" s="393"/>
      <c r="AI911" s="394"/>
      <c r="AJ911" s="393"/>
      <c r="AK911" s="393"/>
      <c r="AL911" s="393"/>
      <c r="AM911" s="393"/>
      <c r="AN911" s="393"/>
    </row>
    <row r="912" spans="1:40" x14ac:dyDescent="0.5">
      <c r="A912" s="393"/>
      <c r="B912" s="392">
        <f t="shared" si="14"/>
        <v>0</v>
      </c>
      <c r="C912" s="392"/>
      <c r="D912" s="392"/>
      <c r="E912" s="392"/>
      <c r="F912" s="392"/>
      <c r="G912" s="392"/>
      <c r="H912" s="392"/>
      <c r="I912" s="392"/>
      <c r="J912" s="392"/>
      <c r="K912" s="392"/>
      <c r="L912" s="392"/>
      <c r="M912" s="392"/>
      <c r="N912" s="392"/>
      <c r="O912" s="392"/>
      <c r="P912" s="392"/>
      <c r="Q912" s="392"/>
      <c r="R912" s="392"/>
      <c r="S912" s="392"/>
      <c r="T912" s="392"/>
      <c r="U912" s="392"/>
      <c r="V912" s="392"/>
      <c r="W912" s="392"/>
      <c r="X912" s="392"/>
      <c r="Y912" s="392"/>
      <c r="Z912" s="392"/>
      <c r="AA912" s="392"/>
      <c r="AB912" s="392"/>
      <c r="AC912" s="392"/>
      <c r="AD912" s="393"/>
      <c r="AE912" s="393"/>
      <c r="AF912" s="393"/>
      <c r="AG912" s="393"/>
      <c r="AH912" s="393"/>
      <c r="AI912" s="394"/>
      <c r="AJ912" s="393"/>
      <c r="AK912" s="393"/>
      <c r="AL912" s="393"/>
      <c r="AM912" s="393"/>
      <c r="AN912" s="393"/>
    </row>
    <row r="913" spans="1:40" x14ac:dyDescent="0.5">
      <c r="A913" s="393"/>
      <c r="B913" s="392">
        <f t="shared" si="14"/>
        <v>0</v>
      </c>
      <c r="C913" s="392"/>
      <c r="D913" s="392"/>
      <c r="E913" s="392"/>
      <c r="F913" s="392"/>
      <c r="G913" s="392"/>
      <c r="H913" s="392"/>
      <c r="I913" s="392"/>
      <c r="J913" s="392"/>
      <c r="K913" s="392"/>
      <c r="L913" s="392"/>
      <c r="M913" s="392"/>
      <c r="N913" s="392"/>
      <c r="O913" s="392"/>
      <c r="P913" s="392"/>
      <c r="Q913" s="392"/>
      <c r="R913" s="392"/>
      <c r="S913" s="392"/>
      <c r="T913" s="392"/>
      <c r="U913" s="392"/>
      <c r="V913" s="392"/>
      <c r="W913" s="392"/>
      <c r="X913" s="392"/>
      <c r="Y913" s="392"/>
      <c r="Z913" s="392"/>
      <c r="AA913" s="392"/>
      <c r="AB913" s="392"/>
      <c r="AC913" s="392"/>
      <c r="AD913" s="393"/>
      <c r="AE913" s="393"/>
      <c r="AF913" s="393"/>
      <c r="AG913" s="393"/>
      <c r="AH913" s="393"/>
      <c r="AI913" s="394"/>
      <c r="AJ913" s="393"/>
      <c r="AK913" s="393"/>
      <c r="AL913" s="393"/>
      <c r="AM913" s="393"/>
      <c r="AN913" s="393"/>
    </row>
    <row r="914" spans="1:40" x14ac:dyDescent="0.5">
      <c r="A914" s="393"/>
      <c r="B914" s="392">
        <f t="shared" si="14"/>
        <v>0</v>
      </c>
      <c r="C914" s="392"/>
      <c r="D914" s="392"/>
      <c r="E914" s="392"/>
      <c r="F914" s="392"/>
      <c r="G914" s="392"/>
      <c r="H914" s="392"/>
      <c r="I914" s="392"/>
      <c r="J914" s="392"/>
      <c r="K914" s="392"/>
      <c r="L914" s="392"/>
      <c r="M914" s="392"/>
      <c r="N914" s="392"/>
      <c r="O914" s="392"/>
      <c r="P914" s="392"/>
      <c r="Q914" s="392"/>
      <c r="R914" s="392"/>
      <c r="S914" s="392"/>
      <c r="T914" s="392"/>
      <c r="U914" s="392"/>
      <c r="V914" s="392"/>
      <c r="W914" s="392"/>
      <c r="X914" s="392"/>
      <c r="Y914" s="392"/>
      <c r="Z914" s="392"/>
      <c r="AA914" s="392"/>
      <c r="AB914" s="392"/>
      <c r="AC914" s="392"/>
      <c r="AD914" s="393"/>
      <c r="AE914" s="393"/>
      <c r="AF914" s="393"/>
      <c r="AG914" s="393"/>
      <c r="AH914" s="393"/>
      <c r="AI914" s="394"/>
      <c r="AJ914" s="393"/>
      <c r="AK914" s="393"/>
      <c r="AL914" s="393"/>
      <c r="AM914" s="393"/>
      <c r="AN914" s="393"/>
    </row>
    <row r="915" spans="1:40" x14ac:dyDescent="0.5">
      <c r="A915" s="393"/>
      <c r="B915" s="392">
        <f t="shared" si="14"/>
        <v>0</v>
      </c>
      <c r="C915" s="392"/>
      <c r="D915" s="392"/>
      <c r="E915" s="392"/>
      <c r="F915" s="392"/>
      <c r="G915" s="392"/>
      <c r="H915" s="392"/>
      <c r="I915" s="392"/>
      <c r="J915" s="392"/>
      <c r="K915" s="392"/>
      <c r="L915" s="392"/>
      <c r="M915" s="392"/>
      <c r="N915" s="392"/>
      <c r="O915" s="392"/>
      <c r="P915" s="392"/>
      <c r="Q915" s="392"/>
      <c r="R915" s="392"/>
      <c r="S915" s="392"/>
      <c r="T915" s="392"/>
      <c r="U915" s="392"/>
      <c r="V915" s="392"/>
      <c r="W915" s="392"/>
      <c r="X915" s="392"/>
      <c r="Y915" s="392"/>
      <c r="Z915" s="392"/>
      <c r="AA915" s="392"/>
      <c r="AB915" s="392"/>
      <c r="AC915" s="392"/>
      <c r="AD915" s="393"/>
      <c r="AE915" s="393"/>
      <c r="AF915" s="393"/>
      <c r="AG915" s="393"/>
      <c r="AH915" s="393"/>
      <c r="AI915" s="394"/>
      <c r="AJ915" s="393"/>
      <c r="AK915" s="393"/>
      <c r="AL915" s="393"/>
      <c r="AM915" s="393"/>
      <c r="AN915" s="393"/>
    </row>
    <row r="916" spans="1:40" x14ac:dyDescent="0.5">
      <c r="A916" s="393"/>
      <c r="B916" s="392">
        <f t="shared" si="14"/>
        <v>0</v>
      </c>
      <c r="C916" s="392"/>
      <c r="D916" s="392"/>
      <c r="E916" s="392"/>
      <c r="F916" s="392"/>
      <c r="G916" s="392"/>
      <c r="H916" s="392"/>
      <c r="I916" s="392"/>
      <c r="J916" s="392"/>
      <c r="K916" s="392"/>
      <c r="L916" s="392"/>
      <c r="M916" s="392"/>
      <c r="N916" s="392"/>
      <c r="O916" s="392"/>
      <c r="P916" s="392"/>
      <c r="Q916" s="392"/>
      <c r="R916" s="392"/>
      <c r="S916" s="392"/>
      <c r="T916" s="392"/>
      <c r="U916" s="392"/>
      <c r="V916" s="392"/>
      <c r="W916" s="392"/>
      <c r="X916" s="392"/>
      <c r="Y916" s="392"/>
      <c r="Z916" s="392"/>
      <c r="AA916" s="392"/>
      <c r="AB916" s="392"/>
      <c r="AC916" s="392"/>
      <c r="AD916" s="393"/>
      <c r="AE916" s="393"/>
      <c r="AF916" s="393"/>
      <c r="AG916" s="393"/>
      <c r="AH916" s="393"/>
      <c r="AI916" s="394"/>
      <c r="AJ916" s="393"/>
      <c r="AK916" s="393"/>
      <c r="AL916" s="393"/>
      <c r="AM916" s="393"/>
      <c r="AN916" s="393"/>
    </row>
    <row r="917" spans="1:40" x14ac:dyDescent="0.5">
      <c r="A917" s="393"/>
      <c r="B917" s="392">
        <f t="shared" si="14"/>
        <v>0</v>
      </c>
      <c r="C917" s="392"/>
      <c r="D917" s="392"/>
      <c r="E917" s="392"/>
      <c r="F917" s="392"/>
      <c r="G917" s="392"/>
      <c r="H917" s="392"/>
      <c r="I917" s="392"/>
      <c r="J917" s="392"/>
      <c r="K917" s="392"/>
      <c r="L917" s="392"/>
      <c r="M917" s="392"/>
      <c r="N917" s="392"/>
      <c r="O917" s="392"/>
      <c r="P917" s="392"/>
      <c r="Q917" s="392"/>
      <c r="R917" s="392"/>
      <c r="S917" s="392"/>
      <c r="T917" s="392"/>
      <c r="U917" s="392"/>
      <c r="V917" s="392"/>
      <c r="W917" s="392"/>
      <c r="X917" s="392"/>
      <c r="Y917" s="392"/>
      <c r="Z917" s="392"/>
      <c r="AA917" s="392"/>
      <c r="AB917" s="392"/>
      <c r="AC917" s="392"/>
      <c r="AD917" s="393"/>
      <c r="AE917" s="393"/>
      <c r="AF917" s="393"/>
      <c r="AG917" s="393"/>
      <c r="AH917" s="393"/>
      <c r="AI917" s="394"/>
      <c r="AJ917" s="393"/>
      <c r="AK917" s="393"/>
      <c r="AL917" s="393"/>
      <c r="AM917" s="393"/>
      <c r="AN917" s="393"/>
    </row>
    <row r="918" spans="1:40" x14ac:dyDescent="0.5">
      <c r="A918" s="393"/>
      <c r="B918" s="392">
        <f t="shared" si="14"/>
        <v>0</v>
      </c>
      <c r="C918" s="392"/>
      <c r="D918" s="392"/>
      <c r="E918" s="392"/>
      <c r="F918" s="392"/>
      <c r="G918" s="392"/>
      <c r="H918" s="392"/>
      <c r="I918" s="392"/>
      <c r="J918" s="392"/>
      <c r="K918" s="392"/>
      <c r="L918" s="392"/>
      <c r="M918" s="392"/>
      <c r="N918" s="392"/>
      <c r="O918" s="392"/>
      <c r="P918" s="392"/>
      <c r="Q918" s="392"/>
      <c r="R918" s="392"/>
      <c r="S918" s="392"/>
      <c r="T918" s="392"/>
      <c r="U918" s="392"/>
      <c r="V918" s="392"/>
      <c r="W918" s="392"/>
      <c r="X918" s="392"/>
      <c r="Y918" s="392"/>
      <c r="Z918" s="392"/>
      <c r="AA918" s="392"/>
      <c r="AB918" s="392"/>
      <c r="AC918" s="392"/>
      <c r="AD918" s="393"/>
      <c r="AE918" s="393"/>
      <c r="AF918" s="393"/>
      <c r="AG918" s="393"/>
      <c r="AH918" s="393"/>
      <c r="AI918" s="394"/>
      <c r="AJ918" s="393"/>
      <c r="AK918" s="393"/>
      <c r="AL918" s="393"/>
      <c r="AM918" s="393"/>
      <c r="AN918" s="393"/>
    </row>
    <row r="919" spans="1:40" x14ac:dyDescent="0.5">
      <c r="A919" s="393"/>
      <c r="B919" s="392">
        <f t="shared" si="14"/>
        <v>0</v>
      </c>
      <c r="C919" s="392"/>
      <c r="D919" s="392"/>
      <c r="E919" s="392"/>
      <c r="F919" s="392"/>
      <c r="G919" s="392"/>
      <c r="H919" s="392"/>
      <c r="I919" s="392"/>
      <c r="J919" s="392"/>
      <c r="K919" s="392"/>
      <c r="L919" s="392"/>
      <c r="M919" s="392"/>
      <c r="N919" s="392"/>
      <c r="O919" s="392"/>
      <c r="P919" s="392"/>
      <c r="Q919" s="392"/>
      <c r="R919" s="392"/>
      <c r="S919" s="392"/>
      <c r="T919" s="392"/>
      <c r="U919" s="392"/>
      <c r="V919" s="392"/>
      <c r="W919" s="392"/>
      <c r="X919" s="392"/>
      <c r="Y919" s="392"/>
      <c r="Z919" s="392"/>
      <c r="AA919" s="392"/>
      <c r="AB919" s="392"/>
      <c r="AC919" s="392"/>
      <c r="AD919" s="393"/>
      <c r="AE919" s="393"/>
      <c r="AF919" s="393"/>
      <c r="AG919" s="393"/>
      <c r="AH919" s="393"/>
      <c r="AI919" s="394"/>
      <c r="AJ919" s="393"/>
      <c r="AK919" s="393"/>
      <c r="AL919" s="393"/>
      <c r="AM919" s="393"/>
      <c r="AN919" s="393"/>
    </row>
    <row r="920" spans="1:40" x14ac:dyDescent="0.5">
      <c r="A920" s="393"/>
      <c r="B920" s="392">
        <f t="shared" si="14"/>
        <v>0</v>
      </c>
      <c r="C920" s="392"/>
      <c r="D920" s="392"/>
      <c r="E920" s="392"/>
      <c r="F920" s="392"/>
      <c r="G920" s="392"/>
      <c r="H920" s="392"/>
      <c r="I920" s="392"/>
      <c r="J920" s="392"/>
      <c r="K920" s="392"/>
      <c r="L920" s="392"/>
      <c r="M920" s="392"/>
      <c r="N920" s="392"/>
      <c r="O920" s="392"/>
      <c r="P920" s="392"/>
      <c r="Q920" s="392"/>
      <c r="R920" s="392"/>
      <c r="S920" s="392"/>
      <c r="T920" s="392"/>
      <c r="U920" s="392"/>
      <c r="V920" s="392"/>
      <c r="W920" s="392"/>
      <c r="X920" s="392"/>
      <c r="Y920" s="392"/>
      <c r="Z920" s="392"/>
      <c r="AA920" s="392"/>
      <c r="AB920" s="392"/>
      <c r="AC920" s="392"/>
      <c r="AD920" s="393"/>
      <c r="AE920" s="393"/>
      <c r="AF920" s="393"/>
      <c r="AG920" s="393"/>
      <c r="AH920" s="393"/>
      <c r="AI920" s="394"/>
      <c r="AJ920" s="393"/>
      <c r="AK920" s="393"/>
      <c r="AL920" s="393"/>
      <c r="AM920" s="393"/>
      <c r="AN920" s="393"/>
    </row>
    <row r="921" spans="1:40" x14ac:dyDescent="0.5">
      <c r="A921" s="393"/>
      <c r="B921" s="392">
        <f t="shared" si="14"/>
        <v>0</v>
      </c>
      <c r="C921" s="392"/>
      <c r="D921" s="392"/>
      <c r="E921" s="392"/>
      <c r="F921" s="392"/>
      <c r="G921" s="392"/>
      <c r="H921" s="392"/>
      <c r="I921" s="392"/>
      <c r="J921" s="392"/>
      <c r="K921" s="392"/>
      <c r="L921" s="392"/>
      <c r="M921" s="392"/>
      <c r="N921" s="392"/>
      <c r="O921" s="392"/>
      <c r="P921" s="392"/>
      <c r="Q921" s="392"/>
      <c r="R921" s="392"/>
      <c r="S921" s="392"/>
      <c r="T921" s="392"/>
      <c r="U921" s="392"/>
      <c r="V921" s="392"/>
      <c r="W921" s="392"/>
      <c r="X921" s="392"/>
      <c r="Y921" s="392"/>
      <c r="Z921" s="392"/>
      <c r="AA921" s="392"/>
      <c r="AB921" s="392"/>
      <c r="AC921" s="392"/>
      <c r="AD921" s="393"/>
      <c r="AE921" s="393"/>
      <c r="AF921" s="393"/>
      <c r="AG921" s="393"/>
      <c r="AH921" s="393"/>
      <c r="AI921" s="394"/>
      <c r="AJ921" s="393"/>
      <c r="AK921" s="393"/>
      <c r="AL921" s="393"/>
      <c r="AM921" s="393"/>
      <c r="AN921" s="393"/>
    </row>
    <row r="922" spans="1:40" x14ac:dyDescent="0.5">
      <c r="A922" s="393"/>
      <c r="B922" s="392">
        <f t="shared" si="14"/>
        <v>0</v>
      </c>
      <c r="C922" s="392"/>
      <c r="D922" s="392"/>
      <c r="E922" s="392"/>
      <c r="F922" s="392"/>
      <c r="G922" s="392"/>
      <c r="H922" s="392"/>
      <c r="I922" s="392"/>
      <c r="J922" s="392"/>
      <c r="K922" s="392"/>
      <c r="L922" s="392"/>
      <c r="M922" s="392"/>
      <c r="N922" s="392"/>
      <c r="O922" s="392"/>
      <c r="P922" s="392"/>
      <c r="Q922" s="392"/>
      <c r="R922" s="392"/>
      <c r="S922" s="392"/>
      <c r="T922" s="392"/>
      <c r="U922" s="392"/>
      <c r="V922" s="392"/>
      <c r="W922" s="392"/>
      <c r="X922" s="392"/>
      <c r="Y922" s="392"/>
      <c r="Z922" s="392"/>
      <c r="AA922" s="392"/>
      <c r="AB922" s="392"/>
      <c r="AC922" s="392"/>
      <c r="AD922" s="393"/>
      <c r="AE922" s="393"/>
      <c r="AF922" s="393"/>
      <c r="AG922" s="393"/>
      <c r="AH922" s="393"/>
      <c r="AI922" s="394"/>
      <c r="AJ922" s="393"/>
      <c r="AK922" s="393"/>
      <c r="AL922" s="393"/>
      <c r="AM922" s="393"/>
      <c r="AN922" s="393"/>
    </row>
    <row r="923" spans="1:40" x14ac:dyDescent="0.5">
      <c r="A923" s="393"/>
      <c r="B923" s="392">
        <f t="shared" si="14"/>
        <v>0</v>
      </c>
      <c r="C923" s="392"/>
      <c r="D923" s="392"/>
      <c r="E923" s="392"/>
      <c r="F923" s="392"/>
      <c r="G923" s="392"/>
      <c r="H923" s="392"/>
      <c r="I923" s="392"/>
      <c r="J923" s="392"/>
      <c r="K923" s="392"/>
      <c r="L923" s="392"/>
      <c r="M923" s="392"/>
      <c r="N923" s="392"/>
      <c r="O923" s="392"/>
      <c r="P923" s="392"/>
      <c r="Q923" s="392"/>
      <c r="R923" s="392"/>
      <c r="S923" s="392"/>
      <c r="T923" s="392"/>
      <c r="U923" s="392"/>
      <c r="V923" s="392"/>
      <c r="W923" s="392"/>
      <c r="X923" s="392"/>
      <c r="Y923" s="392"/>
      <c r="Z923" s="392"/>
      <c r="AA923" s="392"/>
      <c r="AB923" s="392"/>
      <c r="AC923" s="392"/>
      <c r="AD923" s="393"/>
      <c r="AE923" s="393"/>
      <c r="AF923" s="393"/>
      <c r="AG923" s="393"/>
      <c r="AH923" s="393"/>
      <c r="AI923" s="394"/>
      <c r="AJ923" s="393"/>
      <c r="AK923" s="393"/>
      <c r="AL923" s="393"/>
      <c r="AM923" s="393"/>
      <c r="AN923" s="393"/>
    </row>
    <row r="924" spans="1:40" x14ac:dyDescent="0.5">
      <c r="A924" s="393"/>
      <c r="B924" s="392">
        <f t="shared" si="14"/>
        <v>0</v>
      </c>
      <c r="C924" s="392"/>
      <c r="D924" s="392"/>
      <c r="E924" s="392"/>
      <c r="F924" s="392"/>
      <c r="G924" s="392"/>
      <c r="H924" s="392"/>
      <c r="I924" s="392"/>
      <c r="J924" s="392"/>
      <c r="K924" s="392"/>
      <c r="L924" s="392"/>
      <c r="M924" s="392"/>
      <c r="N924" s="392"/>
      <c r="O924" s="392"/>
      <c r="P924" s="392"/>
      <c r="Q924" s="392"/>
      <c r="R924" s="392"/>
      <c r="S924" s="392"/>
      <c r="T924" s="392"/>
      <c r="U924" s="392"/>
      <c r="V924" s="392"/>
      <c r="W924" s="392"/>
      <c r="X924" s="392"/>
      <c r="Y924" s="392"/>
      <c r="Z924" s="392"/>
      <c r="AA924" s="392"/>
      <c r="AB924" s="392"/>
      <c r="AC924" s="392"/>
      <c r="AD924" s="393"/>
      <c r="AE924" s="393"/>
      <c r="AF924" s="393"/>
      <c r="AG924" s="393"/>
      <c r="AH924" s="393"/>
      <c r="AI924" s="394"/>
      <c r="AJ924" s="393"/>
      <c r="AK924" s="393"/>
      <c r="AL924" s="393"/>
      <c r="AM924" s="393"/>
      <c r="AN924" s="393"/>
    </row>
    <row r="925" spans="1:40" x14ac:dyDescent="0.5">
      <c r="A925" s="393"/>
      <c r="B925" s="392">
        <f t="shared" si="14"/>
        <v>0</v>
      </c>
      <c r="C925" s="392"/>
      <c r="D925" s="392"/>
      <c r="E925" s="392"/>
      <c r="F925" s="392"/>
      <c r="G925" s="392"/>
      <c r="H925" s="392"/>
      <c r="I925" s="392"/>
      <c r="J925" s="392"/>
      <c r="K925" s="392"/>
      <c r="L925" s="392"/>
      <c r="M925" s="392"/>
      <c r="N925" s="392"/>
      <c r="O925" s="392"/>
      <c r="P925" s="392"/>
      <c r="Q925" s="392"/>
      <c r="R925" s="392"/>
      <c r="S925" s="392"/>
      <c r="T925" s="392"/>
      <c r="U925" s="392"/>
      <c r="V925" s="392"/>
      <c r="W925" s="392"/>
      <c r="X925" s="392"/>
      <c r="Y925" s="392"/>
      <c r="Z925" s="392"/>
      <c r="AA925" s="392"/>
      <c r="AB925" s="392"/>
      <c r="AC925" s="392"/>
      <c r="AD925" s="393"/>
      <c r="AE925" s="393"/>
      <c r="AF925" s="393"/>
      <c r="AG925" s="393"/>
      <c r="AH925" s="393"/>
      <c r="AI925" s="394"/>
      <c r="AJ925" s="393"/>
      <c r="AK925" s="393"/>
      <c r="AL925" s="393"/>
      <c r="AM925" s="393"/>
      <c r="AN925" s="393"/>
    </row>
    <row r="926" spans="1:40" x14ac:dyDescent="0.5">
      <c r="A926" s="393"/>
      <c r="B926" s="392">
        <f t="shared" si="14"/>
        <v>0</v>
      </c>
      <c r="C926" s="392"/>
      <c r="D926" s="392"/>
      <c r="E926" s="392"/>
      <c r="F926" s="392"/>
      <c r="G926" s="392"/>
      <c r="H926" s="392"/>
      <c r="I926" s="392"/>
      <c r="J926" s="392"/>
      <c r="K926" s="392"/>
      <c r="L926" s="392"/>
      <c r="M926" s="392"/>
      <c r="N926" s="392"/>
      <c r="O926" s="392"/>
      <c r="P926" s="392"/>
      <c r="Q926" s="392"/>
      <c r="R926" s="392"/>
      <c r="S926" s="392"/>
      <c r="T926" s="392"/>
      <c r="U926" s="392"/>
      <c r="V926" s="392"/>
      <c r="W926" s="392"/>
      <c r="X926" s="392"/>
      <c r="Y926" s="392"/>
      <c r="Z926" s="392"/>
      <c r="AA926" s="392"/>
      <c r="AB926" s="392"/>
      <c r="AC926" s="392"/>
      <c r="AD926" s="393"/>
      <c r="AE926" s="393"/>
      <c r="AF926" s="393"/>
      <c r="AG926" s="393"/>
      <c r="AH926" s="393"/>
      <c r="AI926" s="394"/>
      <c r="AJ926" s="393"/>
      <c r="AK926" s="393"/>
      <c r="AL926" s="393"/>
      <c r="AM926" s="393"/>
      <c r="AN926" s="393"/>
    </row>
    <row r="927" spans="1:40" x14ac:dyDescent="0.5">
      <c r="A927" s="393"/>
      <c r="B927" s="392">
        <f t="shared" si="14"/>
        <v>0</v>
      </c>
      <c r="C927" s="392"/>
      <c r="D927" s="392"/>
      <c r="E927" s="392"/>
      <c r="F927" s="392"/>
      <c r="G927" s="392"/>
      <c r="H927" s="392"/>
      <c r="I927" s="392"/>
      <c r="J927" s="392"/>
      <c r="K927" s="392"/>
      <c r="L927" s="392"/>
      <c r="M927" s="392"/>
      <c r="N927" s="392"/>
      <c r="O927" s="392"/>
      <c r="P927" s="392"/>
      <c r="Q927" s="392"/>
      <c r="R927" s="392"/>
      <c r="S927" s="392"/>
      <c r="T927" s="392"/>
      <c r="U927" s="392"/>
      <c r="V927" s="392"/>
      <c r="W927" s="392"/>
      <c r="X927" s="392"/>
      <c r="Y927" s="392"/>
      <c r="Z927" s="392"/>
      <c r="AA927" s="392"/>
      <c r="AB927" s="392"/>
      <c r="AC927" s="392"/>
      <c r="AD927" s="393"/>
      <c r="AE927" s="393"/>
      <c r="AF927" s="393"/>
      <c r="AG927" s="393"/>
      <c r="AH927" s="393"/>
      <c r="AI927" s="394"/>
      <c r="AJ927" s="393"/>
      <c r="AK927" s="393"/>
      <c r="AL927" s="393"/>
      <c r="AM927" s="393"/>
      <c r="AN927" s="393"/>
    </row>
    <row r="928" spans="1:40" x14ac:dyDescent="0.5">
      <c r="A928" s="393"/>
      <c r="B928" s="392">
        <f t="shared" si="14"/>
        <v>0</v>
      </c>
      <c r="C928" s="392"/>
      <c r="D928" s="392"/>
      <c r="E928" s="392"/>
      <c r="F928" s="392"/>
      <c r="G928" s="392"/>
      <c r="H928" s="392"/>
      <c r="I928" s="392"/>
      <c r="J928" s="392"/>
      <c r="K928" s="392"/>
      <c r="L928" s="392"/>
      <c r="M928" s="392"/>
      <c r="N928" s="392"/>
      <c r="O928" s="392"/>
      <c r="P928" s="392"/>
      <c r="Q928" s="392"/>
      <c r="R928" s="392"/>
      <c r="S928" s="392"/>
      <c r="T928" s="392"/>
      <c r="U928" s="392"/>
      <c r="V928" s="392"/>
      <c r="W928" s="392"/>
      <c r="X928" s="392"/>
      <c r="Y928" s="392"/>
      <c r="Z928" s="392"/>
      <c r="AA928" s="392"/>
      <c r="AB928" s="392"/>
      <c r="AC928" s="392"/>
      <c r="AD928" s="393"/>
      <c r="AE928" s="393"/>
      <c r="AF928" s="393"/>
      <c r="AG928" s="393"/>
      <c r="AH928" s="393"/>
      <c r="AI928" s="394"/>
      <c r="AJ928" s="393"/>
      <c r="AK928" s="393"/>
      <c r="AL928" s="393"/>
      <c r="AM928" s="393"/>
      <c r="AN928" s="393"/>
    </row>
    <row r="929" spans="1:40" x14ac:dyDescent="0.5">
      <c r="A929" s="393"/>
      <c r="B929" s="392">
        <f t="shared" si="14"/>
        <v>0</v>
      </c>
      <c r="C929" s="392"/>
      <c r="D929" s="392"/>
      <c r="E929" s="392"/>
      <c r="F929" s="392"/>
      <c r="G929" s="392"/>
      <c r="H929" s="392"/>
      <c r="I929" s="392"/>
      <c r="J929" s="392"/>
      <c r="K929" s="392"/>
      <c r="L929" s="392"/>
      <c r="M929" s="392"/>
      <c r="N929" s="392"/>
      <c r="O929" s="392"/>
      <c r="P929" s="392"/>
      <c r="Q929" s="392"/>
      <c r="R929" s="392"/>
      <c r="S929" s="392"/>
      <c r="T929" s="392"/>
      <c r="U929" s="392"/>
      <c r="V929" s="392"/>
      <c r="W929" s="392"/>
      <c r="X929" s="392"/>
      <c r="Y929" s="392"/>
      <c r="Z929" s="392"/>
      <c r="AA929" s="392"/>
      <c r="AB929" s="392"/>
      <c r="AC929" s="392"/>
      <c r="AD929" s="393"/>
      <c r="AE929" s="393"/>
      <c r="AF929" s="393"/>
      <c r="AG929" s="393"/>
      <c r="AH929" s="393"/>
      <c r="AI929" s="394"/>
      <c r="AJ929" s="393"/>
      <c r="AK929" s="393"/>
      <c r="AL929" s="393"/>
      <c r="AM929" s="393"/>
      <c r="AN929" s="393"/>
    </row>
    <row r="930" spans="1:40" x14ac:dyDescent="0.5">
      <c r="A930" s="393"/>
      <c r="B930" s="392">
        <f t="shared" si="14"/>
        <v>0</v>
      </c>
      <c r="C930" s="392"/>
      <c r="D930" s="392"/>
      <c r="E930" s="392"/>
      <c r="F930" s="392"/>
      <c r="G930" s="392"/>
      <c r="H930" s="392"/>
      <c r="I930" s="392"/>
      <c r="J930" s="392"/>
      <c r="K930" s="392"/>
      <c r="L930" s="392"/>
      <c r="M930" s="392"/>
      <c r="N930" s="392"/>
      <c r="O930" s="392"/>
      <c r="P930" s="392"/>
      <c r="Q930" s="392"/>
      <c r="R930" s="392"/>
      <c r="S930" s="392"/>
      <c r="T930" s="392"/>
      <c r="U930" s="392"/>
      <c r="V930" s="392"/>
      <c r="W930" s="392"/>
      <c r="X930" s="392"/>
      <c r="Y930" s="392"/>
      <c r="Z930" s="392"/>
      <c r="AA930" s="392"/>
      <c r="AB930" s="392"/>
      <c r="AC930" s="392"/>
      <c r="AD930" s="393"/>
      <c r="AE930" s="393"/>
      <c r="AF930" s="393"/>
      <c r="AG930" s="393"/>
      <c r="AH930" s="393"/>
      <c r="AI930" s="394"/>
      <c r="AJ930" s="393"/>
      <c r="AK930" s="393"/>
      <c r="AL930" s="393"/>
      <c r="AM930" s="393"/>
      <c r="AN930" s="393"/>
    </row>
    <row r="931" spans="1:40" x14ac:dyDescent="0.5">
      <c r="A931" s="393"/>
      <c r="B931" s="392">
        <f t="shared" si="14"/>
        <v>0</v>
      </c>
      <c r="C931" s="392"/>
      <c r="D931" s="392"/>
      <c r="E931" s="392"/>
      <c r="F931" s="392"/>
      <c r="G931" s="392"/>
      <c r="H931" s="392"/>
      <c r="I931" s="392"/>
      <c r="J931" s="392"/>
      <c r="K931" s="392"/>
      <c r="L931" s="392"/>
      <c r="M931" s="392"/>
      <c r="N931" s="392"/>
      <c r="O931" s="392"/>
      <c r="P931" s="392"/>
      <c r="Q931" s="392"/>
      <c r="R931" s="392"/>
      <c r="S931" s="392"/>
      <c r="T931" s="392"/>
      <c r="U931" s="392"/>
      <c r="V931" s="392"/>
      <c r="W931" s="392"/>
      <c r="X931" s="392"/>
      <c r="Y931" s="392"/>
      <c r="Z931" s="392"/>
      <c r="AA931" s="392"/>
      <c r="AB931" s="392"/>
      <c r="AC931" s="392"/>
      <c r="AD931" s="393"/>
      <c r="AE931" s="393"/>
      <c r="AF931" s="393"/>
      <c r="AG931" s="393"/>
      <c r="AH931" s="393"/>
      <c r="AI931" s="394"/>
      <c r="AJ931" s="393"/>
      <c r="AK931" s="393"/>
      <c r="AL931" s="393"/>
      <c r="AM931" s="393"/>
      <c r="AN931" s="393"/>
    </row>
    <row r="932" spans="1:40" x14ac:dyDescent="0.5">
      <c r="A932" s="393"/>
      <c r="B932" s="392">
        <f t="shared" si="14"/>
        <v>0</v>
      </c>
      <c r="C932" s="392"/>
      <c r="D932" s="392"/>
      <c r="E932" s="392"/>
      <c r="F932" s="392"/>
      <c r="G932" s="392"/>
      <c r="H932" s="392"/>
      <c r="I932" s="392"/>
      <c r="J932" s="392"/>
      <c r="K932" s="392"/>
      <c r="L932" s="392"/>
      <c r="M932" s="392"/>
      <c r="N932" s="392"/>
      <c r="O932" s="392"/>
      <c r="P932" s="392"/>
      <c r="Q932" s="392"/>
      <c r="R932" s="392"/>
      <c r="S932" s="392"/>
      <c r="T932" s="392"/>
      <c r="U932" s="392"/>
      <c r="V932" s="392"/>
      <c r="W932" s="392"/>
      <c r="X932" s="392"/>
      <c r="Y932" s="392"/>
      <c r="Z932" s="392"/>
      <c r="AA932" s="392"/>
      <c r="AB932" s="392"/>
      <c r="AC932" s="392"/>
      <c r="AD932" s="393"/>
      <c r="AE932" s="393"/>
      <c r="AF932" s="393"/>
      <c r="AG932" s="393"/>
      <c r="AH932" s="393"/>
      <c r="AI932" s="394"/>
      <c r="AJ932" s="393"/>
      <c r="AK932" s="393"/>
      <c r="AL932" s="393"/>
      <c r="AM932" s="393"/>
      <c r="AN932" s="393"/>
    </row>
    <row r="933" spans="1:40" x14ac:dyDescent="0.5">
      <c r="A933" s="393"/>
      <c r="B933" s="392">
        <f t="shared" si="14"/>
        <v>0</v>
      </c>
      <c r="C933" s="392"/>
      <c r="D933" s="392"/>
      <c r="E933" s="392"/>
      <c r="F933" s="392"/>
      <c r="G933" s="392"/>
      <c r="H933" s="392"/>
      <c r="I933" s="392"/>
      <c r="J933" s="392"/>
      <c r="K933" s="392"/>
      <c r="L933" s="392"/>
      <c r="M933" s="392"/>
      <c r="N933" s="392"/>
      <c r="O933" s="392"/>
      <c r="P933" s="392"/>
      <c r="Q933" s="392"/>
      <c r="R933" s="392"/>
      <c r="S933" s="392"/>
      <c r="T933" s="392"/>
      <c r="U933" s="392"/>
      <c r="V933" s="392"/>
      <c r="W933" s="392"/>
      <c r="X933" s="392"/>
      <c r="Y933" s="392"/>
      <c r="Z933" s="392"/>
      <c r="AA933" s="392"/>
      <c r="AB933" s="392"/>
      <c r="AC933" s="392"/>
      <c r="AD933" s="393"/>
      <c r="AE933" s="393"/>
      <c r="AF933" s="393"/>
      <c r="AG933" s="393"/>
      <c r="AH933" s="393"/>
      <c r="AI933" s="394"/>
      <c r="AJ933" s="393"/>
      <c r="AK933" s="393"/>
      <c r="AL933" s="393"/>
      <c r="AM933" s="393"/>
      <c r="AN933" s="393"/>
    </row>
    <row r="934" spans="1:40" x14ac:dyDescent="0.5">
      <c r="A934" s="393"/>
      <c r="B934" s="392">
        <f t="shared" si="14"/>
        <v>0</v>
      </c>
      <c r="C934" s="392"/>
      <c r="D934" s="392"/>
      <c r="E934" s="392"/>
      <c r="F934" s="392"/>
      <c r="G934" s="392"/>
      <c r="H934" s="392"/>
      <c r="I934" s="392"/>
      <c r="J934" s="392"/>
      <c r="K934" s="392"/>
      <c r="L934" s="392"/>
      <c r="M934" s="392"/>
      <c r="N934" s="392"/>
      <c r="O934" s="392"/>
      <c r="P934" s="392"/>
      <c r="Q934" s="392"/>
      <c r="R934" s="392"/>
      <c r="S934" s="392"/>
      <c r="T934" s="392"/>
      <c r="U934" s="392"/>
      <c r="V934" s="392"/>
      <c r="W934" s="392"/>
      <c r="X934" s="392"/>
      <c r="Y934" s="392"/>
      <c r="Z934" s="392"/>
      <c r="AA934" s="392"/>
      <c r="AB934" s="392"/>
      <c r="AC934" s="392"/>
      <c r="AD934" s="393"/>
      <c r="AE934" s="393"/>
      <c r="AF934" s="393"/>
      <c r="AG934" s="393"/>
      <c r="AH934" s="393"/>
      <c r="AI934" s="394"/>
      <c r="AJ934" s="393"/>
      <c r="AK934" s="393"/>
      <c r="AL934" s="393"/>
      <c r="AM934" s="393"/>
      <c r="AN934" s="393"/>
    </row>
    <row r="935" spans="1:40" x14ac:dyDescent="0.5">
      <c r="A935" s="393"/>
      <c r="B935" s="392">
        <f t="shared" si="14"/>
        <v>0</v>
      </c>
      <c r="C935" s="392"/>
      <c r="D935" s="392"/>
      <c r="E935" s="392"/>
      <c r="F935" s="392"/>
      <c r="G935" s="392"/>
      <c r="H935" s="392"/>
      <c r="I935" s="392"/>
      <c r="J935" s="392"/>
      <c r="K935" s="392"/>
      <c r="L935" s="392"/>
      <c r="M935" s="392"/>
      <c r="N935" s="392"/>
      <c r="O935" s="392"/>
      <c r="P935" s="392"/>
      <c r="Q935" s="392"/>
      <c r="R935" s="392"/>
      <c r="S935" s="392"/>
      <c r="T935" s="392"/>
      <c r="U935" s="392"/>
      <c r="V935" s="392"/>
      <c r="W935" s="392"/>
      <c r="X935" s="392"/>
      <c r="Y935" s="392"/>
      <c r="Z935" s="392"/>
      <c r="AA935" s="392"/>
      <c r="AB935" s="392"/>
      <c r="AC935" s="392"/>
      <c r="AD935" s="393"/>
      <c r="AE935" s="393"/>
      <c r="AF935" s="393"/>
      <c r="AG935" s="393"/>
      <c r="AH935" s="393"/>
      <c r="AI935" s="394"/>
      <c r="AJ935" s="393"/>
      <c r="AK935" s="393"/>
      <c r="AL935" s="393"/>
      <c r="AM935" s="393"/>
      <c r="AN935" s="393"/>
    </row>
    <row r="936" spans="1:40" x14ac:dyDescent="0.5">
      <c r="A936" s="393"/>
      <c r="B936" s="392">
        <f t="shared" si="14"/>
        <v>0</v>
      </c>
      <c r="C936" s="392"/>
      <c r="D936" s="392"/>
      <c r="E936" s="392"/>
      <c r="F936" s="392"/>
      <c r="G936" s="392"/>
      <c r="H936" s="392"/>
      <c r="I936" s="392"/>
      <c r="J936" s="392"/>
      <c r="K936" s="392"/>
      <c r="L936" s="392"/>
      <c r="M936" s="392"/>
      <c r="N936" s="392"/>
      <c r="O936" s="392"/>
      <c r="P936" s="392"/>
      <c r="Q936" s="392"/>
      <c r="R936" s="392"/>
      <c r="S936" s="392"/>
      <c r="T936" s="392"/>
      <c r="U936" s="392"/>
      <c r="V936" s="392"/>
      <c r="W936" s="392"/>
      <c r="X936" s="392"/>
      <c r="Y936" s="392"/>
      <c r="Z936" s="392"/>
      <c r="AA936" s="392"/>
      <c r="AB936" s="392"/>
      <c r="AC936" s="392"/>
      <c r="AD936" s="393"/>
      <c r="AE936" s="393"/>
      <c r="AF936" s="393"/>
      <c r="AG936" s="393"/>
      <c r="AH936" s="393"/>
      <c r="AI936" s="394"/>
      <c r="AJ936" s="393"/>
      <c r="AK936" s="393"/>
      <c r="AL936" s="393"/>
      <c r="AM936" s="393"/>
      <c r="AN936" s="393"/>
    </row>
    <row r="937" spans="1:40" x14ac:dyDescent="0.5">
      <c r="A937" s="393"/>
      <c r="B937" s="392">
        <f t="shared" si="14"/>
        <v>0</v>
      </c>
      <c r="C937" s="392"/>
      <c r="D937" s="392"/>
      <c r="E937" s="392"/>
      <c r="F937" s="392"/>
      <c r="G937" s="392"/>
      <c r="H937" s="392"/>
      <c r="I937" s="392"/>
      <c r="J937" s="392"/>
      <c r="K937" s="392"/>
      <c r="L937" s="392"/>
      <c r="M937" s="392"/>
      <c r="N937" s="392"/>
      <c r="O937" s="392"/>
      <c r="P937" s="392"/>
      <c r="Q937" s="392"/>
      <c r="R937" s="392"/>
      <c r="S937" s="392"/>
      <c r="T937" s="392"/>
      <c r="U937" s="392"/>
      <c r="V937" s="392"/>
      <c r="W937" s="392"/>
      <c r="X937" s="392"/>
      <c r="Y937" s="392"/>
      <c r="Z937" s="392"/>
      <c r="AA937" s="392"/>
      <c r="AB937" s="392"/>
      <c r="AC937" s="392"/>
      <c r="AD937" s="393"/>
      <c r="AE937" s="393"/>
      <c r="AF937" s="393"/>
      <c r="AG937" s="393"/>
      <c r="AH937" s="393"/>
      <c r="AI937" s="394"/>
      <c r="AJ937" s="393"/>
      <c r="AK937" s="393"/>
      <c r="AL937" s="393"/>
      <c r="AM937" s="393"/>
      <c r="AN937" s="393"/>
    </row>
    <row r="938" spans="1:40" x14ac:dyDescent="0.5">
      <c r="A938" s="393"/>
      <c r="B938" s="392">
        <f t="shared" si="14"/>
        <v>0</v>
      </c>
      <c r="C938" s="392"/>
      <c r="D938" s="392"/>
      <c r="E938" s="392"/>
      <c r="F938" s="392"/>
      <c r="G938" s="392"/>
      <c r="H938" s="392"/>
      <c r="I938" s="392"/>
      <c r="J938" s="392"/>
      <c r="K938" s="392"/>
      <c r="L938" s="392"/>
      <c r="M938" s="392"/>
      <c r="N938" s="392"/>
      <c r="O938" s="392"/>
      <c r="P938" s="392"/>
      <c r="Q938" s="392"/>
      <c r="R938" s="392"/>
      <c r="S938" s="392"/>
      <c r="T938" s="392"/>
      <c r="U938" s="392"/>
      <c r="V938" s="392"/>
      <c r="W938" s="392"/>
      <c r="X938" s="392"/>
      <c r="Y938" s="392"/>
      <c r="Z938" s="392"/>
      <c r="AA938" s="392"/>
      <c r="AB938" s="392"/>
      <c r="AC938" s="392"/>
      <c r="AD938" s="393"/>
      <c r="AE938" s="393"/>
      <c r="AF938" s="393"/>
      <c r="AG938" s="393"/>
      <c r="AH938" s="393"/>
      <c r="AI938" s="394"/>
      <c r="AJ938" s="393"/>
      <c r="AK938" s="393"/>
      <c r="AL938" s="393"/>
      <c r="AM938" s="393"/>
      <c r="AN938" s="393"/>
    </row>
    <row r="939" spans="1:40" x14ac:dyDescent="0.5">
      <c r="A939" s="393"/>
      <c r="B939" s="392">
        <f t="shared" si="14"/>
        <v>0</v>
      </c>
      <c r="C939" s="392"/>
      <c r="D939" s="392"/>
      <c r="E939" s="392"/>
      <c r="F939" s="392"/>
      <c r="G939" s="392"/>
      <c r="H939" s="392"/>
      <c r="I939" s="392"/>
      <c r="J939" s="392"/>
      <c r="K939" s="392"/>
      <c r="L939" s="392"/>
      <c r="M939" s="392"/>
      <c r="N939" s="392"/>
      <c r="O939" s="392"/>
      <c r="P939" s="392"/>
      <c r="Q939" s="392"/>
      <c r="R939" s="392"/>
      <c r="S939" s="392"/>
      <c r="T939" s="392"/>
      <c r="U939" s="392"/>
      <c r="V939" s="392"/>
      <c r="W939" s="392"/>
      <c r="X939" s="392"/>
      <c r="Y939" s="392"/>
      <c r="Z939" s="392"/>
      <c r="AA939" s="392"/>
      <c r="AB939" s="392"/>
      <c r="AC939" s="392"/>
      <c r="AD939" s="393"/>
      <c r="AE939" s="393"/>
      <c r="AF939" s="393"/>
      <c r="AG939" s="393"/>
      <c r="AH939" s="393"/>
      <c r="AI939" s="394"/>
      <c r="AJ939" s="393"/>
      <c r="AK939" s="393"/>
      <c r="AL939" s="393"/>
      <c r="AM939" s="393"/>
      <c r="AN939" s="393"/>
    </row>
    <row r="940" spans="1:40" x14ac:dyDescent="0.5">
      <c r="A940" s="393"/>
      <c r="B940" s="392">
        <f t="shared" si="14"/>
        <v>0</v>
      </c>
      <c r="C940" s="392"/>
      <c r="D940" s="392"/>
      <c r="E940" s="392"/>
      <c r="F940" s="392"/>
      <c r="G940" s="392"/>
      <c r="H940" s="392"/>
      <c r="I940" s="392"/>
      <c r="J940" s="392"/>
      <c r="K940" s="392"/>
      <c r="L940" s="392"/>
      <c r="M940" s="392"/>
      <c r="N940" s="392"/>
      <c r="O940" s="392"/>
      <c r="P940" s="392"/>
      <c r="Q940" s="392"/>
      <c r="R940" s="392"/>
      <c r="S940" s="392"/>
      <c r="T940" s="392"/>
      <c r="U940" s="392"/>
      <c r="V940" s="392"/>
      <c r="W940" s="392"/>
      <c r="X940" s="392"/>
      <c r="Y940" s="392"/>
      <c r="Z940" s="392"/>
      <c r="AA940" s="392"/>
      <c r="AB940" s="392"/>
      <c r="AC940" s="392"/>
      <c r="AD940" s="393"/>
      <c r="AE940" s="393"/>
      <c r="AF940" s="393"/>
      <c r="AG940" s="393"/>
      <c r="AH940" s="393"/>
      <c r="AI940" s="394"/>
      <c r="AJ940" s="393"/>
      <c r="AK940" s="393"/>
      <c r="AL940" s="393"/>
      <c r="AM940" s="393"/>
      <c r="AN940" s="393"/>
    </row>
    <row r="941" spans="1:40" x14ac:dyDescent="0.5">
      <c r="A941" s="393"/>
      <c r="B941" s="392">
        <f t="shared" si="14"/>
        <v>0</v>
      </c>
      <c r="C941" s="392"/>
      <c r="D941" s="392"/>
      <c r="E941" s="392"/>
      <c r="F941" s="392"/>
      <c r="G941" s="392"/>
      <c r="H941" s="392"/>
      <c r="I941" s="392"/>
      <c r="J941" s="392"/>
      <c r="K941" s="392"/>
      <c r="L941" s="392"/>
      <c r="M941" s="392"/>
      <c r="N941" s="392"/>
      <c r="O941" s="392"/>
      <c r="P941" s="392"/>
      <c r="Q941" s="392"/>
      <c r="R941" s="392"/>
      <c r="S941" s="392"/>
      <c r="T941" s="392"/>
      <c r="U941" s="392"/>
      <c r="V941" s="392"/>
      <c r="W941" s="392"/>
      <c r="X941" s="392"/>
      <c r="Y941" s="392"/>
      <c r="Z941" s="392"/>
      <c r="AA941" s="392"/>
      <c r="AB941" s="392"/>
      <c r="AC941" s="392"/>
      <c r="AD941" s="393"/>
      <c r="AE941" s="393"/>
      <c r="AF941" s="393"/>
      <c r="AG941" s="393"/>
      <c r="AH941" s="393"/>
      <c r="AI941" s="394"/>
      <c r="AJ941" s="393"/>
      <c r="AK941" s="393"/>
      <c r="AL941" s="393"/>
      <c r="AM941" s="393"/>
      <c r="AN941" s="393"/>
    </row>
    <row r="942" spans="1:40" x14ac:dyDescent="0.5">
      <c r="A942" s="393"/>
      <c r="B942" s="392">
        <f t="shared" si="14"/>
        <v>0</v>
      </c>
      <c r="C942" s="392"/>
      <c r="D942" s="392"/>
      <c r="E942" s="392"/>
      <c r="F942" s="392"/>
      <c r="G942" s="392"/>
      <c r="H942" s="392"/>
      <c r="I942" s="392"/>
      <c r="J942" s="392"/>
      <c r="K942" s="392"/>
      <c r="L942" s="392"/>
      <c r="M942" s="392"/>
      <c r="N942" s="392"/>
      <c r="O942" s="392"/>
      <c r="P942" s="392"/>
      <c r="Q942" s="392"/>
      <c r="R942" s="392"/>
      <c r="S942" s="392"/>
      <c r="T942" s="392"/>
      <c r="U942" s="392"/>
      <c r="V942" s="392"/>
      <c r="W942" s="392"/>
      <c r="X942" s="392"/>
      <c r="Y942" s="392"/>
      <c r="Z942" s="392"/>
      <c r="AA942" s="392"/>
      <c r="AB942" s="392"/>
      <c r="AC942" s="392"/>
      <c r="AD942" s="393"/>
      <c r="AE942" s="393"/>
      <c r="AF942" s="393"/>
      <c r="AG942" s="393"/>
      <c r="AH942" s="393"/>
      <c r="AI942" s="394"/>
      <c r="AJ942" s="393"/>
      <c r="AK942" s="393"/>
      <c r="AL942" s="393"/>
      <c r="AM942" s="393"/>
      <c r="AN942" s="393"/>
    </row>
    <row r="943" spans="1:40" x14ac:dyDescent="0.5">
      <c r="A943" s="393"/>
      <c r="B943" s="392">
        <f t="shared" si="14"/>
        <v>0</v>
      </c>
      <c r="C943" s="392"/>
      <c r="D943" s="392"/>
      <c r="E943" s="392"/>
      <c r="F943" s="392"/>
      <c r="G943" s="392"/>
      <c r="H943" s="392"/>
      <c r="I943" s="392"/>
      <c r="J943" s="392"/>
      <c r="K943" s="392"/>
      <c r="L943" s="392"/>
      <c r="M943" s="392"/>
      <c r="N943" s="392"/>
      <c r="O943" s="392"/>
      <c r="P943" s="392"/>
      <c r="Q943" s="392"/>
      <c r="R943" s="392"/>
      <c r="S943" s="392"/>
      <c r="T943" s="392"/>
      <c r="U943" s="392"/>
      <c r="V943" s="392"/>
      <c r="W943" s="392"/>
      <c r="X943" s="392"/>
      <c r="Y943" s="392"/>
      <c r="Z943" s="392"/>
      <c r="AA943" s="392"/>
      <c r="AB943" s="392"/>
      <c r="AC943" s="392"/>
      <c r="AD943" s="393"/>
      <c r="AE943" s="393"/>
      <c r="AF943" s="393"/>
      <c r="AG943" s="393"/>
      <c r="AH943" s="393"/>
      <c r="AI943" s="394"/>
      <c r="AJ943" s="393"/>
      <c r="AK943" s="393"/>
      <c r="AL943" s="393"/>
      <c r="AM943" s="393"/>
      <c r="AN943" s="393"/>
    </row>
    <row r="944" spans="1:40" x14ac:dyDescent="0.5">
      <c r="A944" s="393"/>
      <c r="B944" s="392">
        <f t="shared" si="14"/>
        <v>0</v>
      </c>
      <c r="C944" s="392"/>
      <c r="D944" s="392"/>
      <c r="E944" s="392"/>
      <c r="F944" s="392"/>
      <c r="G944" s="392"/>
      <c r="H944" s="392"/>
      <c r="I944" s="392"/>
      <c r="J944" s="392"/>
      <c r="K944" s="392"/>
      <c r="L944" s="392"/>
      <c r="M944" s="392"/>
      <c r="N944" s="392"/>
      <c r="O944" s="392"/>
      <c r="P944" s="392"/>
      <c r="Q944" s="392"/>
      <c r="R944" s="392"/>
      <c r="S944" s="392"/>
      <c r="T944" s="392"/>
      <c r="U944" s="392"/>
      <c r="V944" s="392"/>
      <c r="W944" s="392"/>
      <c r="X944" s="392"/>
      <c r="Y944" s="392"/>
      <c r="Z944" s="392"/>
      <c r="AA944" s="392"/>
      <c r="AB944" s="392"/>
      <c r="AC944" s="392"/>
      <c r="AD944" s="393"/>
      <c r="AE944" s="393"/>
      <c r="AF944" s="393"/>
      <c r="AG944" s="393"/>
      <c r="AH944" s="393"/>
      <c r="AI944" s="394"/>
      <c r="AJ944" s="393"/>
      <c r="AK944" s="393"/>
      <c r="AL944" s="393"/>
      <c r="AM944" s="393"/>
      <c r="AN944" s="393"/>
    </row>
    <row r="945" spans="1:40" x14ac:dyDescent="0.5">
      <c r="A945" s="393"/>
      <c r="B945" s="392">
        <f t="shared" si="14"/>
        <v>0</v>
      </c>
      <c r="C945" s="392"/>
      <c r="D945" s="392"/>
      <c r="E945" s="392"/>
      <c r="F945" s="392"/>
      <c r="G945" s="392"/>
      <c r="H945" s="392"/>
      <c r="I945" s="392"/>
      <c r="J945" s="392"/>
      <c r="K945" s="392"/>
      <c r="L945" s="392"/>
      <c r="M945" s="392"/>
      <c r="N945" s="392"/>
      <c r="O945" s="392"/>
      <c r="P945" s="392"/>
      <c r="Q945" s="392"/>
      <c r="R945" s="392"/>
      <c r="S945" s="392"/>
      <c r="T945" s="392"/>
      <c r="U945" s="392"/>
      <c r="V945" s="392"/>
      <c r="W945" s="392"/>
      <c r="X945" s="392"/>
      <c r="Y945" s="392"/>
      <c r="Z945" s="392"/>
      <c r="AA945" s="392"/>
      <c r="AB945" s="392"/>
      <c r="AC945" s="392"/>
      <c r="AD945" s="393"/>
      <c r="AE945" s="393"/>
      <c r="AF945" s="393"/>
      <c r="AG945" s="393"/>
      <c r="AH945" s="393"/>
      <c r="AI945" s="394"/>
      <c r="AJ945" s="393"/>
      <c r="AK945" s="393"/>
      <c r="AL945" s="393"/>
      <c r="AM945" s="393"/>
      <c r="AN945" s="393"/>
    </row>
    <row r="946" spans="1:40" x14ac:dyDescent="0.5">
      <c r="A946" s="393"/>
      <c r="B946" s="392">
        <f t="shared" si="14"/>
        <v>0</v>
      </c>
      <c r="C946" s="392"/>
      <c r="D946" s="392"/>
      <c r="E946" s="392"/>
      <c r="F946" s="392"/>
      <c r="G946" s="392"/>
      <c r="H946" s="392"/>
      <c r="I946" s="392"/>
      <c r="J946" s="392"/>
      <c r="K946" s="392"/>
      <c r="L946" s="392"/>
      <c r="M946" s="392"/>
      <c r="N946" s="392"/>
      <c r="O946" s="392"/>
      <c r="P946" s="392"/>
      <c r="Q946" s="392"/>
      <c r="R946" s="392"/>
      <c r="S946" s="392"/>
      <c r="T946" s="392"/>
      <c r="U946" s="392"/>
      <c r="V946" s="392"/>
      <c r="W946" s="392"/>
      <c r="X946" s="392"/>
      <c r="Y946" s="392"/>
      <c r="Z946" s="392"/>
      <c r="AA946" s="392"/>
      <c r="AB946" s="392"/>
      <c r="AC946" s="392"/>
      <c r="AD946" s="393"/>
      <c r="AE946" s="393"/>
      <c r="AF946" s="393"/>
      <c r="AG946" s="393"/>
      <c r="AH946" s="393"/>
      <c r="AI946" s="394"/>
      <c r="AJ946" s="393"/>
      <c r="AK946" s="393"/>
      <c r="AL946" s="393"/>
      <c r="AM946" s="393"/>
      <c r="AN946" s="393"/>
    </row>
    <row r="947" spans="1:40" x14ac:dyDescent="0.5">
      <c r="A947" s="393"/>
      <c r="B947" s="392">
        <f t="shared" si="14"/>
        <v>0</v>
      </c>
      <c r="C947" s="392"/>
      <c r="D947" s="392"/>
      <c r="E947" s="392"/>
      <c r="F947" s="392"/>
      <c r="G947" s="392"/>
      <c r="H947" s="392"/>
      <c r="I947" s="392"/>
      <c r="J947" s="392"/>
      <c r="K947" s="392"/>
      <c r="L947" s="392"/>
      <c r="M947" s="392"/>
      <c r="N947" s="392"/>
      <c r="O947" s="392"/>
      <c r="P947" s="392"/>
      <c r="Q947" s="392"/>
      <c r="R947" s="392"/>
      <c r="S947" s="392"/>
      <c r="T947" s="392"/>
      <c r="U947" s="392"/>
      <c r="V947" s="392"/>
      <c r="W947" s="392"/>
      <c r="X947" s="392"/>
      <c r="Y947" s="392"/>
      <c r="Z947" s="392"/>
      <c r="AA947" s="392"/>
      <c r="AB947" s="392"/>
      <c r="AC947" s="392"/>
      <c r="AD947" s="393"/>
      <c r="AE947" s="393"/>
      <c r="AF947" s="393"/>
      <c r="AG947" s="393"/>
      <c r="AH947" s="393"/>
      <c r="AI947" s="394"/>
      <c r="AJ947" s="393"/>
      <c r="AK947" s="393"/>
      <c r="AL947" s="393"/>
      <c r="AM947" s="393"/>
      <c r="AN947" s="393"/>
    </row>
    <row r="948" spans="1:40" x14ac:dyDescent="0.5">
      <c r="A948" s="393"/>
      <c r="B948" s="392">
        <f t="shared" si="14"/>
        <v>0</v>
      </c>
      <c r="C948" s="392"/>
      <c r="D948" s="392"/>
      <c r="E948" s="392"/>
      <c r="F948" s="392"/>
      <c r="G948" s="392"/>
      <c r="H948" s="392"/>
      <c r="I948" s="392"/>
      <c r="J948" s="392"/>
      <c r="K948" s="392"/>
      <c r="L948" s="392"/>
      <c r="M948" s="392"/>
      <c r="N948" s="392"/>
      <c r="O948" s="392"/>
      <c r="P948" s="392"/>
      <c r="Q948" s="392"/>
      <c r="R948" s="392"/>
      <c r="S948" s="392"/>
      <c r="T948" s="392"/>
      <c r="U948" s="392"/>
      <c r="V948" s="392"/>
      <c r="W948" s="392"/>
      <c r="X948" s="392"/>
      <c r="Y948" s="392"/>
      <c r="Z948" s="392"/>
      <c r="AA948" s="392"/>
      <c r="AB948" s="392"/>
      <c r="AC948" s="392"/>
      <c r="AD948" s="393"/>
      <c r="AE948" s="393"/>
      <c r="AF948" s="393"/>
      <c r="AG948" s="393"/>
      <c r="AH948" s="393"/>
      <c r="AI948" s="394"/>
      <c r="AJ948" s="393"/>
      <c r="AK948" s="393"/>
      <c r="AL948" s="393"/>
      <c r="AM948" s="393"/>
      <c r="AN948" s="393"/>
    </row>
    <row r="949" spans="1:40" x14ac:dyDescent="0.5">
      <c r="A949" s="393"/>
      <c r="B949" s="392">
        <f t="shared" si="14"/>
        <v>0</v>
      </c>
      <c r="C949" s="392"/>
      <c r="D949" s="392"/>
      <c r="E949" s="392"/>
      <c r="F949" s="392"/>
      <c r="G949" s="392"/>
      <c r="H949" s="392"/>
      <c r="I949" s="392"/>
      <c r="J949" s="392"/>
      <c r="K949" s="392"/>
      <c r="L949" s="392"/>
      <c r="M949" s="392"/>
      <c r="N949" s="392"/>
      <c r="O949" s="392"/>
      <c r="P949" s="392"/>
      <c r="Q949" s="392"/>
      <c r="R949" s="392"/>
      <c r="S949" s="392"/>
      <c r="T949" s="392"/>
      <c r="U949" s="392"/>
      <c r="V949" s="392"/>
      <c r="W949" s="392"/>
      <c r="X949" s="392"/>
      <c r="Y949" s="392"/>
      <c r="Z949" s="392"/>
      <c r="AA949" s="392"/>
      <c r="AB949" s="392"/>
      <c r="AC949" s="392"/>
      <c r="AD949" s="393"/>
      <c r="AE949" s="393"/>
      <c r="AF949" s="393"/>
      <c r="AG949" s="393"/>
      <c r="AH949" s="393"/>
      <c r="AI949" s="394"/>
      <c r="AJ949" s="393"/>
      <c r="AK949" s="393"/>
      <c r="AL949" s="393"/>
      <c r="AM949" s="393"/>
      <c r="AN949" s="393"/>
    </row>
    <row r="950" spans="1:40" x14ac:dyDescent="0.5">
      <c r="A950" s="393"/>
      <c r="B950" s="392">
        <f t="shared" si="14"/>
        <v>0</v>
      </c>
      <c r="C950" s="392"/>
      <c r="D950" s="392"/>
      <c r="E950" s="392"/>
      <c r="F950" s="392"/>
      <c r="G950" s="392"/>
      <c r="H950" s="392"/>
      <c r="I950" s="392"/>
      <c r="J950" s="392"/>
      <c r="K950" s="392"/>
      <c r="L950" s="392"/>
      <c r="M950" s="392"/>
      <c r="N950" s="392"/>
      <c r="O950" s="392"/>
      <c r="P950" s="392"/>
      <c r="Q950" s="392"/>
      <c r="R950" s="392"/>
      <c r="S950" s="392"/>
      <c r="T950" s="392"/>
      <c r="U950" s="392"/>
      <c r="V950" s="392"/>
      <c r="W950" s="392"/>
      <c r="X950" s="392"/>
      <c r="Y950" s="392"/>
      <c r="Z950" s="392"/>
      <c r="AA950" s="392"/>
      <c r="AB950" s="392"/>
      <c r="AC950" s="392"/>
      <c r="AD950" s="393"/>
      <c r="AE950" s="393"/>
      <c r="AF950" s="393"/>
      <c r="AG950" s="393"/>
      <c r="AH950" s="393"/>
      <c r="AI950" s="394"/>
      <c r="AJ950" s="393"/>
      <c r="AK950" s="393"/>
      <c r="AL950" s="393"/>
      <c r="AM950" s="393"/>
      <c r="AN950" s="393"/>
    </row>
    <row r="951" spans="1:40" x14ac:dyDescent="0.5">
      <c r="A951" s="393"/>
      <c r="B951" s="392">
        <f t="shared" si="14"/>
        <v>0</v>
      </c>
      <c r="C951" s="392"/>
      <c r="D951" s="392"/>
      <c r="E951" s="392"/>
      <c r="F951" s="392"/>
      <c r="G951" s="392"/>
      <c r="H951" s="392"/>
      <c r="I951" s="392"/>
      <c r="J951" s="392"/>
      <c r="K951" s="392"/>
      <c r="L951" s="392"/>
      <c r="M951" s="392"/>
      <c r="N951" s="392"/>
      <c r="O951" s="392"/>
      <c r="P951" s="392"/>
      <c r="Q951" s="392"/>
      <c r="R951" s="392"/>
      <c r="S951" s="392"/>
      <c r="T951" s="392"/>
      <c r="U951" s="392"/>
      <c r="V951" s="392"/>
      <c r="W951" s="392"/>
      <c r="X951" s="392"/>
      <c r="Y951" s="392"/>
      <c r="Z951" s="392"/>
      <c r="AA951" s="392"/>
      <c r="AB951" s="392"/>
      <c r="AC951" s="392"/>
      <c r="AD951" s="393"/>
      <c r="AE951" s="393"/>
      <c r="AF951" s="393"/>
      <c r="AG951" s="393"/>
      <c r="AH951" s="393"/>
      <c r="AI951" s="394"/>
      <c r="AJ951" s="393"/>
      <c r="AK951" s="393"/>
      <c r="AL951" s="393"/>
      <c r="AM951" s="393"/>
      <c r="AN951" s="393"/>
    </row>
    <row r="952" spans="1:40" x14ac:dyDescent="0.5">
      <c r="A952" s="393"/>
      <c r="B952" s="392">
        <f t="shared" si="14"/>
        <v>0</v>
      </c>
      <c r="C952" s="392"/>
      <c r="D952" s="392"/>
      <c r="E952" s="392"/>
      <c r="F952" s="392"/>
      <c r="G952" s="392"/>
      <c r="H952" s="392"/>
      <c r="I952" s="392"/>
      <c r="J952" s="392"/>
      <c r="K952" s="392"/>
      <c r="L952" s="392"/>
      <c r="M952" s="392"/>
      <c r="N952" s="392"/>
      <c r="O952" s="392"/>
      <c r="P952" s="392"/>
      <c r="Q952" s="392"/>
      <c r="R952" s="392"/>
      <c r="S952" s="392"/>
      <c r="T952" s="392"/>
      <c r="U952" s="392"/>
      <c r="V952" s="392"/>
      <c r="W952" s="392"/>
      <c r="X952" s="392"/>
      <c r="Y952" s="392"/>
      <c r="Z952" s="392"/>
      <c r="AA952" s="392"/>
      <c r="AB952" s="392"/>
      <c r="AC952" s="392"/>
      <c r="AD952" s="393"/>
      <c r="AE952" s="393"/>
      <c r="AF952" s="393"/>
      <c r="AG952" s="393"/>
      <c r="AH952" s="393"/>
      <c r="AI952" s="394"/>
      <c r="AJ952" s="393"/>
      <c r="AK952" s="393"/>
      <c r="AL952" s="393"/>
      <c r="AM952" s="393"/>
      <c r="AN952" s="393"/>
    </row>
    <row r="953" spans="1:40" x14ac:dyDescent="0.5">
      <c r="A953" s="393"/>
      <c r="B953" s="392">
        <f t="shared" si="14"/>
        <v>0</v>
      </c>
      <c r="C953" s="392"/>
      <c r="D953" s="392"/>
      <c r="E953" s="392"/>
      <c r="F953" s="392"/>
      <c r="G953" s="392"/>
      <c r="H953" s="392"/>
      <c r="I953" s="392"/>
      <c r="J953" s="392"/>
      <c r="K953" s="392"/>
      <c r="L953" s="392"/>
      <c r="M953" s="392"/>
      <c r="N953" s="392"/>
      <c r="O953" s="392"/>
      <c r="P953" s="392"/>
      <c r="Q953" s="392"/>
      <c r="R953" s="392"/>
      <c r="S953" s="392"/>
      <c r="T953" s="392"/>
      <c r="U953" s="392"/>
      <c r="V953" s="392"/>
      <c r="W953" s="392"/>
      <c r="X953" s="392"/>
      <c r="Y953" s="392"/>
      <c r="Z953" s="392"/>
      <c r="AA953" s="392"/>
      <c r="AB953" s="392"/>
      <c r="AC953" s="392"/>
      <c r="AD953" s="393"/>
      <c r="AE953" s="393"/>
      <c r="AF953" s="393"/>
      <c r="AG953" s="393"/>
      <c r="AH953" s="393"/>
      <c r="AI953" s="394"/>
      <c r="AJ953" s="393"/>
      <c r="AK953" s="393"/>
      <c r="AL953" s="393"/>
      <c r="AM953" s="393"/>
      <c r="AN953" s="393"/>
    </row>
    <row r="954" spans="1:40" x14ac:dyDescent="0.5">
      <c r="A954" s="393"/>
      <c r="B954" s="392">
        <f t="shared" si="14"/>
        <v>0</v>
      </c>
      <c r="C954" s="392"/>
      <c r="D954" s="392"/>
      <c r="E954" s="392"/>
      <c r="F954" s="392"/>
      <c r="G954" s="392"/>
      <c r="H954" s="392"/>
      <c r="I954" s="392"/>
      <c r="J954" s="392"/>
      <c r="K954" s="392"/>
      <c r="L954" s="392"/>
      <c r="M954" s="392"/>
      <c r="N954" s="392"/>
      <c r="O954" s="392"/>
      <c r="P954" s="392"/>
      <c r="Q954" s="392"/>
      <c r="R954" s="392"/>
      <c r="S954" s="392"/>
      <c r="T954" s="392"/>
      <c r="U954" s="392"/>
      <c r="V954" s="392"/>
      <c r="W954" s="392"/>
      <c r="X954" s="392"/>
      <c r="Y954" s="392"/>
      <c r="Z954" s="392"/>
      <c r="AA954" s="392"/>
      <c r="AB954" s="392"/>
      <c r="AC954" s="392"/>
      <c r="AD954" s="393"/>
      <c r="AE954" s="393"/>
      <c r="AF954" s="393"/>
      <c r="AG954" s="393"/>
      <c r="AH954" s="393"/>
      <c r="AI954" s="394"/>
      <c r="AJ954" s="393"/>
      <c r="AK954" s="393"/>
      <c r="AL954" s="393"/>
      <c r="AM954" s="393"/>
      <c r="AN954" s="393"/>
    </row>
    <row r="955" spans="1:40" x14ac:dyDescent="0.5">
      <c r="A955" s="393"/>
      <c r="B955" s="392">
        <f t="shared" si="14"/>
        <v>0</v>
      </c>
      <c r="C955" s="392"/>
      <c r="D955" s="392"/>
      <c r="E955" s="392"/>
      <c r="F955" s="392"/>
      <c r="G955" s="392"/>
      <c r="H955" s="392"/>
      <c r="I955" s="392"/>
      <c r="J955" s="392"/>
      <c r="K955" s="392"/>
      <c r="L955" s="392"/>
      <c r="M955" s="392"/>
      <c r="N955" s="392"/>
      <c r="O955" s="392"/>
      <c r="P955" s="392"/>
      <c r="Q955" s="392"/>
      <c r="R955" s="392"/>
      <c r="S955" s="392"/>
      <c r="T955" s="392"/>
      <c r="U955" s="392"/>
      <c r="V955" s="392"/>
      <c r="W955" s="392"/>
      <c r="X955" s="392"/>
      <c r="Y955" s="392"/>
      <c r="Z955" s="392"/>
      <c r="AA955" s="392"/>
      <c r="AB955" s="392"/>
      <c r="AC955" s="392"/>
      <c r="AD955" s="393"/>
      <c r="AE955" s="393"/>
      <c r="AF955" s="393"/>
      <c r="AG955" s="393"/>
      <c r="AH955" s="393"/>
      <c r="AI955" s="394"/>
      <c r="AJ955" s="393"/>
      <c r="AK955" s="393"/>
      <c r="AL955" s="393"/>
      <c r="AM955" s="393"/>
      <c r="AN955" s="393"/>
    </row>
    <row r="956" spans="1:40" x14ac:dyDescent="0.5">
      <c r="A956" s="393"/>
      <c r="B956" s="392">
        <f t="shared" si="14"/>
        <v>0</v>
      </c>
      <c r="C956" s="392"/>
      <c r="D956" s="392"/>
      <c r="E956" s="392"/>
      <c r="F956" s="392"/>
      <c r="G956" s="392"/>
      <c r="H956" s="392"/>
      <c r="I956" s="392"/>
      <c r="J956" s="392"/>
      <c r="K956" s="392"/>
      <c r="L956" s="392"/>
      <c r="M956" s="392"/>
      <c r="N956" s="392"/>
      <c r="O956" s="392"/>
      <c r="P956" s="392"/>
      <c r="Q956" s="392"/>
      <c r="R956" s="392"/>
      <c r="S956" s="392"/>
      <c r="T956" s="392"/>
      <c r="U956" s="392"/>
      <c r="V956" s="392"/>
      <c r="W956" s="392"/>
      <c r="X956" s="392"/>
      <c r="Y956" s="392"/>
      <c r="Z956" s="392"/>
      <c r="AA956" s="392"/>
      <c r="AB956" s="392"/>
      <c r="AC956" s="392"/>
      <c r="AD956" s="393"/>
      <c r="AE956" s="393"/>
      <c r="AF956" s="393"/>
      <c r="AG956" s="393"/>
      <c r="AH956" s="393"/>
      <c r="AI956" s="394"/>
      <c r="AJ956" s="393"/>
      <c r="AK956" s="393"/>
      <c r="AL956" s="393"/>
      <c r="AM956" s="393"/>
      <c r="AN956" s="393"/>
    </row>
    <row r="957" spans="1:40" x14ac:dyDescent="0.5">
      <c r="A957" s="393"/>
      <c r="B957" s="392">
        <f t="shared" si="14"/>
        <v>0</v>
      </c>
      <c r="C957" s="392"/>
      <c r="D957" s="392"/>
      <c r="E957" s="392"/>
      <c r="F957" s="392"/>
      <c r="G957" s="392"/>
      <c r="H957" s="392"/>
      <c r="I957" s="392"/>
      <c r="J957" s="392"/>
      <c r="K957" s="392"/>
      <c r="L957" s="392"/>
      <c r="M957" s="392"/>
      <c r="N957" s="392"/>
      <c r="O957" s="392"/>
      <c r="P957" s="392"/>
      <c r="Q957" s="392"/>
      <c r="R957" s="392"/>
      <c r="S957" s="392"/>
      <c r="T957" s="392"/>
      <c r="U957" s="392"/>
      <c r="V957" s="392"/>
      <c r="W957" s="392"/>
      <c r="X957" s="392"/>
      <c r="Y957" s="392"/>
      <c r="Z957" s="392"/>
      <c r="AA957" s="392"/>
      <c r="AB957" s="392"/>
      <c r="AC957" s="392"/>
      <c r="AD957" s="393"/>
      <c r="AE957" s="393"/>
      <c r="AF957" s="393"/>
      <c r="AG957" s="393"/>
      <c r="AH957" s="393"/>
      <c r="AI957" s="394"/>
      <c r="AJ957" s="393"/>
      <c r="AK957" s="393"/>
      <c r="AL957" s="393"/>
      <c r="AM957" s="393"/>
      <c r="AN957" s="393"/>
    </row>
    <row r="958" spans="1:40" x14ac:dyDescent="0.5">
      <c r="A958" s="393"/>
      <c r="B958" s="392">
        <f t="shared" si="14"/>
        <v>0</v>
      </c>
      <c r="C958" s="392"/>
      <c r="D958" s="392"/>
      <c r="E958" s="392"/>
      <c r="F958" s="392"/>
      <c r="G958" s="392"/>
      <c r="H958" s="392"/>
      <c r="I958" s="392"/>
      <c r="J958" s="392"/>
      <c r="K958" s="392"/>
      <c r="L958" s="392"/>
      <c r="M958" s="392"/>
      <c r="N958" s="392"/>
      <c r="O958" s="392"/>
      <c r="P958" s="392"/>
      <c r="Q958" s="392"/>
      <c r="R958" s="392"/>
      <c r="S958" s="392"/>
      <c r="T958" s="392"/>
      <c r="U958" s="392"/>
      <c r="V958" s="392"/>
      <c r="W958" s="392"/>
      <c r="X958" s="392"/>
      <c r="Y958" s="392"/>
      <c r="Z958" s="392"/>
      <c r="AA958" s="392"/>
      <c r="AB958" s="392"/>
      <c r="AC958" s="392"/>
      <c r="AD958" s="393"/>
      <c r="AE958" s="393"/>
      <c r="AF958" s="393"/>
      <c r="AG958" s="393"/>
      <c r="AH958" s="393"/>
      <c r="AI958" s="394"/>
      <c r="AJ958" s="393"/>
      <c r="AK958" s="393"/>
      <c r="AL958" s="393"/>
      <c r="AM958" s="393"/>
      <c r="AN958" s="393"/>
    </row>
    <row r="959" spans="1:40" x14ac:dyDescent="0.5">
      <c r="A959" s="393"/>
      <c r="B959" s="392">
        <f t="shared" si="14"/>
        <v>0</v>
      </c>
      <c r="C959" s="392"/>
      <c r="D959" s="392"/>
      <c r="E959" s="392"/>
      <c r="F959" s="392"/>
      <c r="G959" s="392"/>
      <c r="H959" s="392"/>
      <c r="I959" s="392"/>
      <c r="J959" s="392"/>
      <c r="K959" s="392"/>
      <c r="L959" s="392"/>
      <c r="M959" s="392"/>
      <c r="N959" s="392"/>
      <c r="O959" s="392"/>
      <c r="P959" s="392"/>
      <c r="Q959" s="392"/>
      <c r="R959" s="392"/>
      <c r="S959" s="392"/>
      <c r="T959" s="392"/>
      <c r="U959" s="392"/>
      <c r="V959" s="392"/>
      <c r="W959" s="392"/>
      <c r="X959" s="392"/>
      <c r="Y959" s="392"/>
      <c r="Z959" s="392"/>
      <c r="AA959" s="392"/>
      <c r="AB959" s="392"/>
      <c r="AC959" s="392"/>
      <c r="AD959" s="393"/>
      <c r="AE959" s="393"/>
      <c r="AF959" s="393"/>
      <c r="AG959" s="393"/>
      <c r="AH959" s="393"/>
      <c r="AI959" s="394"/>
      <c r="AJ959" s="393"/>
      <c r="AK959" s="393"/>
      <c r="AL959" s="393"/>
      <c r="AM959" s="393"/>
      <c r="AN959" s="393"/>
    </row>
    <row r="960" spans="1:40" x14ac:dyDescent="0.5">
      <c r="A960" s="393"/>
      <c r="B960" s="392">
        <f t="shared" si="14"/>
        <v>0</v>
      </c>
      <c r="C960" s="392"/>
      <c r="D960" s="392"/>
      <c r="E960" s="392"/>
      <c r="F960" s="392"/>
      <c r="G960" s="392"/>
      <c r="H960" s="392"/>
      <c r="I960" s="392"/>
      <c r="J960" s="392"/>
      <c r="K960" s="392"/>
      <c r="L960" s="392"/>
      <c r="M960" s="392"/>
      <c r="N960" s="392"/>
      <c r="O960" s="392"/>
      <c r="P960" s="392"/>
      <c r="Q960" s="392"/>
      <c r="R960" s="392"/>
      <c r="S960" s="392"/>
      <c r="T960" s="392"/>
      <c r="U960" s="392"/>
      <c r="V960" s="392"/>
      <c r="W960" s="392"/>
      <c r="X960" s="392"/>
      <c r="Y960" s="392"/>
      <c r="Z960" s="392"/>
      <c r="AA960" s="392"/>
      <c r="AB960" s="392"/>
      <c r="AC960" s="392"/>
      <c r="AD960" s="393"/>
      <c r="AE960" s="393"/>
      <c r="AF960" s="393"/>
      <c r="AG960" s="393"/>
      <c r="AH960" s="393"/>
      <c r="AI960" s="394"/>
      <c r="AJ960" s="393"/>
      <c r="AK960" s="393"/>
      <c r="AL960" s="393"/>
      <c r="AM960" s="393"/>
      <c r="AN960" s="393"/>
    </row>
    <row r="961" spans="1:40" x14ac:dyDescent="0.5">
      <c r="A961" s="393"/>
      <c r="B961" s="392">
        <f t="shared" si="14"/>
        <v>0</v>
      </c>
      <c r="C961" s="392"/>
      <c r="D961" s="392"/>
      <c r="E961" s="392"/>
      <c r="F961" s="392"/>
      <c r="G961" s="392"/>
      <c r="H961" s="392"/>
      <c r="I961" s="392"/>
      <c r="J961" s="392"/>
      <c r="K961" s="392"/>
      <c r="L961" s="392"/>
      <c r="M961" s="392"/>
      <c r="N961" s="392"/>
      <c r="O961" s="392"/>
      <c r="P961" s="392"/>
      <c r="Q961" s="392"/>
      <c r="R961" s="392"/>
      <c r="S961" s="392"/>
      <c r="T961" s="392"/>
      <c r="U961" s="392"/>
      <c r="V961" s="392"/>
      <c r="W961" s="392"/>
      <c r="X961" s="392"/>
      <c r="Y961" s="392"/>
      <c r="Z961" s="392"/>
      <c r="AA961" s="392"/>
      <c r="AB961" s="392"/>
      <c r="AC961" s="392"/>
      <c r="AD961" s="393"/>
      <c r="AE961" s="393"/>
      <c r="AF961" s="393"/>
      <c r="AG961" s="393"/>
      <c r="AH961" s="393"/>
      <c r="AI961" s="394"/>
      <c r="AJ961" s="393"/>
      <c r="AK961" s="393"/>
      <c r="AL961" s="393"/>
      <c r="AM961" s="393"/>
      <c r="AN961" s="393"/>
    </row>
    <row r="962" spans="1:40" x14ac:dyDescent="0.5">
      <c r="A962" s="393"/>
      <c r="B962" s="392">
        <f t="shared" si="14"/>
        <v>0</v>
      </c>
      <c r="C962" s="392"/>
      <c r="D962" s="392"/>
      <c r="E962" s="392"/>
      <c r="F962" s="392"/>
      <c r="G962" s="392"/>
      <c r="H962" s="392"/>
      <c r="I962" s="392"/>
      <c r="J962" s="392"/>
      <c r="K962" s="392"/>
      <c r="L962" s="392"/>
      <c r="M962" s="392"/>
      <c r="N962" s="392"/>
      <c r="O962" s="392"/>
      <c r="P962" s="392"/>
      <c r="Q962" s="392"/>
      <c r="R962" s="392"/>
      <c r="S962" s="392"/>
      <c r="T962" s="392"/>
      <c r="U962" s="392"/>
      <c r="V962" s="392"/>
      <c r="W962" s="392"/>
      <c r="X962" s="392"/>
      <c r="Y962" s="392"/>
      <c r="Z962" s="392"/>
      <c r="AA962" s="392"/>
      <c r="AB962" s="392"/>
      <c r="AC962" s="392"/>
      <c r="AD962" s="393"/>
      <c r="AE962" s="393"/>
      <c r="AF962" s="393"/>
      <c r="AG962" s="393"/>
      <c r="AH962" s="393"/>
      <c r="AI962" s="394"/>
      <c r="AJ962" s="393"/>
      <c r="AK962" s="393"/>
      <c r="AL962" s="393"/>
      <c r="AM962" s="393"/>
      <c r="AN962" s="393"/>
    </row>
    <row r="963" spans="1:40" x14ac:dyDescent="0.5">
      <c r="A963" s="393"/>
      <c r="B963" s="392">
        <f t="shared" si="14"/>
        <v>0</v>
      </c>
      <c r="C963" s="392"/>
      <c r="D963" s="392"/>
      <c r="E963" s="392"/>
      <c r="F963" s="392"/>
      <c r="G963" s="392"/>
      <c r="H963" s="392"/>
      <c r="I963" s="392"/>
      <c r="J963" s="392"/>
      <c r="K963" s="392"/>
      <c r="L963" s="392"/>
      <c r="M963" s="392"/>
      <c r="N963" s="392"/>
      <c r="O963" s="392"/>
      <c r="P963" s="392"/>
      <c r="Q963" s="392"/>
      <c r="R963" s="392"/>
      <c r="S963" s="392"/>
      <c r="T963" s="392"/>
      <c r="U963" s="392"/>
      <c r="V963" s="392"/>
      <c r="W963" s="392"/>
      <c r="X963" s="392"/>
      <c r="Y963" s="392"/>
      <c r="Z963" s="392"/>
      <c r="AA963" s="392"/>
      <c r="AB963" s="392"/>
      <c r="AC963" s="392"/>
      <c r="AD963" s="393"/>
      <c r="AE963" s="393"/>
      <c r="AF963" s="393"/>
      <c r="AG963" s="393"/>
      <c r="AH963" s="393"/>
      <c r="AI963" s="394"/>
      <c r="AJ963" s="393"/>
      <c r="AK963" s="393"/>
      <c r="AL963" s="393"/>
      <c r="AM963" s="393"/>
      <c r="AN963" s="393"/>
    </row>
    <row r="964" spans="1:40" x14ac:dyDescent="0.5">
      <c r="A964" s="393"/>
      <c r="B964" s="392">
        <f t="shared" si="14"/>
        <v>0</v>
      </c>
      <c r="C964" s="392"/>
      <c r="D964" s="392"/>
      <c r="E964" s="392"/>
      <c r="F964" s="392"/>
      <c r="G964" s="392"/>
      <c r="H964" s="392"/>
      <c r="I964" s="392"/>
      <c r="J964" s="392"/>
      <c r="K964" s="392"/>
      <c r="L964" s="392"/>
      <c r="M964" s="392"/>
      <c r="N964" s="392"/>
      <c r="O964" s="392"/>
      <c r="P964" s="392"/>
      <c r="Q964" s="392"/>
      <c r="R964" s="392"/>
      <c r="S964" s="392"/>
      <c r="T964" s="392"/>
      <c r="U964" s="392"/>
      <c r="V964" s="392"/>
      <c r="W964" s="392"/>
      <c r="X964" s="392"/>
      <c r="Y964" s="392"/>
      <c r="Z964" s="392"/>
      <c r="AA964" s="392"/>
      <c r="AB964" s="392"/>
      <c r="AC964" s="392"/>
      <c r="AD964" s="393"/>
      <c r="AE964" s="393"/>
      <c r="AF964" s="393"/>
      <c r="AG964" s="393"/>
      <c r="AH964" s="393"/>
      <c r="AI964" s="394"/>
      <c r="AJ964" s="393"/>
      <c r="AK964" s="393"/>
      <c r="AL964" s="393"/>
      <c r="AM964" s="393"/>
      <c r="AN964" s="393"/>
    </row>
    <row r="965" spans="1:40" x14ac:dyDescent="0.5">
      <c r="A965" s="393"/>
      <c r="B965" s="392">
        <f t="shared" si="14"/>
        <v>0</v>
      </c>
      <c r="C965" s="392"/>
      <c r="D965" s="392"/>
      <c r="E965" s="392"/>
      <c r="F965" s="392"/>
      <c r="G965" s="392"/>
      <c r="H965" s="392"/>
      <c r="I965" s="392"/>
      <c r="J965" s="392"/>
      <c r="K965" s="392"/>
      <c r="L965" s="392"/>
      <c r="M965" s="392"/>
      <c r="N965" s="392"/>
      <c r="O965" s="392"/>
      <c r="P965" s="392"/>
      <c r="Q965" s="392"/>
      <c r="R965" s="392"/>
      <c r="S965" s="392"/>
      <c r="T965" s="392"/>
      <c r="U965" s="392"/>
      <c r="V965" s="392"/>
      <c r="W965" s="392"/>
      <c r="X965" s="392"/>
      <c r="Y965" s="392"/>
      <c r="Z965" s="392"/>
      <c r="AA965" s="392"/>
      <c r="AB965" s="392"/>
      <c r="AC965" s="392"/>
      <c r="AD965" s="393"/>
      <c r="AE965" s="393"/>
      <c r="AF965" s="393"/>
      <c r="AG965" s="393"/>
      <c r="AH965" s="393"/>
      <c r="AI965" s="394"/>
      <c r="AJ965" s="393"/>
      <c r="AK965" s="393"/>
      <c r="AL965" s="393"/>
      <c r="AM965" s="393"/>
      <c r="AN965" s="393"/>
    </row>
    <row r="966" spans="1:40" x14ac:dyDescent="0.5">
      <c r="A966" s="393"/>
      <c r="B966" s="392">
        <f t="shared" si="14"/>
        <v>0</v>
      </c>
      <c r="C966" s="392"/>
      <c r="D966" s="392"/>
      <c r="E966" s="392"/>
      <c r="F966" s="392"/>
      <c r="G966" s="392"/>
      <c r="H966" s="392"/>
      <c r="I966" s="392"/>
      <c r="J966" s="392"/>
      <c r="K966" s="392"/>
      <c r="L966" s="392"/>
      <c r="M966" s="392"/>
      <c r="N966" s="392"/>
      <c r="O966" s="392"/>
      <c r="P966" s="392"/>
      <c r="Q966" s="392"/>
      <c r="R966" s="392"/>
      <c r="S966" s="392"/>
      <c r="T966" s="392"/>
      <c r="U966" s="392"/>
      <c r="V966" s="392"/>
      <c r="W966" s="392"/>
      <c r="X966" s="392"/>
      <c r="Y966" s="392"/>
      <c r="Z966" s="392"/>
      <c r="AA966" s="392"/>
      <c r="AB966" s="392"/>
      <c r="AC966" s="392"/>
      <c r="AD966" s="393"/>
      <c r="AE966" s="393"/>
      <c r="AF966" s="393"/>
      <c r="AG966" s="393"/>
      <c r="AH966" s="393"/>
      <c r="AI966" s="394"/>
      <c r="AJ966" s="393"/>
      <c r="AK966" s="393"/>
      <c r="AL966" s="393"/>
      <c r="AM966" s="393"/>
      <c r="AN966" s="393"/>
    </row>
    <row r="967" spans="1:40" x14ac:dyDescent="0.5">
      <c r="A967" s="393"/>
      <c r="B967" s="392">
        <f t="shared" si="14"/>
        <v>0</v>
      </c>
      <c r="C967" s="392"/>
      <c r="D967" s="392"/>
      <c r="E967" s="392"/>
      <c r="F967" s="392"/>
      <c r="G967" s="392"/>
      <c r="H967" s="392"/>
      <c r="I967" s="392"/>
      <c r="J967" s="392"/>
      <c r="K967" s="392"/>
      <c r="L967" s="392"/>
      <c r="M967" s="392"/>
      <c r="N967" s="392"/>
      <c r="O967" s="392"/>
      <c r="P967" s="392"/>
      <c r="Q967" s="392"/>
      <c r="R967" s="392"/>
      <c r="S967" s="392"/>
      <c r="T967" s="392"/>
      <c r="U967" s="392"/>
      <c r="V967" s="392"/>
      <c r="W967" s="392"/>
      <c r="X967" s="392"/>
      <c r="Y967" s="392"/>
      <c r="Z967" s="392"/>
      <c r="AA967" s="392"/>
      <c r="AB967" s="392"/>
      <c r="AC967" s="392"/>
      <c r="AD967" s="393"/>
      <c r="AE967" s="393"/>
      <c r="AF967" s="393"/>
      <c r="AG967" s="393"/>
      <c r="AH967" s="393"/>
      <c r="AI967" s="394"/>
      <c r="AJ967" s="393"/>
      <c r="AK967" s="393"/>
      <c r="AL967" s="393"/>
      <c r="AM967" s="393"/>
      <c r="AN967" s="393"/>
    </row>
    <row r="968" spans="1:40" x14ac:dyDescent="0.5">
      <c r="A968" s="393"/>
      <c r="B968" s="392">
        <f t="shared" si="14"/>
        <v>0</v>
      </c>
      <c r="C968" s="392"/>
      <c r="D968" s="392"/>
      <c r="E968" s="392"/>
      <c r="F968" s="392"/>
      <c r="G968" s="392"/>
      <c r="H968" s="392"/>
      <c r="I968" s="392"/>
      <c r="J968" s="392"/>
      <c r="K968" s="392"/>
      <c r="L968" s="392"/>
      <c r="M968" s="392"/>
      <c r="N968" s="392"/>
      <c r="O968" s="392"/>
      <c r="P968" s="392"/>
      <c r="Q968" s="392"/>
      <c r="R968" s="392"/>
      <c r="S968" s="392"/>
      <c r="T968" s="392"/>
      <c r="U968" s="392"/>
      <c r="V968" s="392"/>
      <c r="W968" s="392"/>
      <c r="X968" s="392"/>
      <c r="Y968" s="392"/>
      <c r="Z968" s="392"/>
      <c r="AA968" s="392"/>
      <c r="AB968" s="392"/>
      <c r="AC968" s="392"/>
      <c r="AD968" s="393"/>
      <c r="AE968" s="393"/>
      <c r="AF968" s="393"/>
      <c r="AG968" s="393"/>
      <c r="AH968" s="393"/>
      <c r="AI968" s="394"/>
      <c r="AJ968" s="393"/>
      <c r="AK968" s="393"/>
      <c r="AL968" s="393"/>
      <c r="AM968" s="393"/>
      <c r="AN968" s="393"/>
    </row>
    <row r="969" spans="1:40" x14ac:dyDescent="0.5">
      <c r="A969" s="393"/>
      <c r="B969" s="392">
        <f t="shared" ref="B969:B1032" si="15">SUM(C969:AC969)</f>
        <v>0</v>
      </c>
      <c r="C969" s="392"/>
      <c r="D969" s="392"/>
      <c r="E969" s="392"/>
      <c r="F969" s="392"/>
      <c r="G969" s="392"/>
      <c r="H969" s="392"/>
      <c r="I969" s="392"/>
      <c r="J969" s="392"/>
      <c r="K969" s="392"/>
      <c r="L969" s="392"/>
      <c r="M969" s="392"/>
      <c r="N969" s="392"/>
      <c r="O969" s="392"/>
      <c r="P969" s="392"/>
      <c r="Q969" s="392"/>
      <c r="R969" s="392"/>
      <c r="S969" s="392"/>
      <c r="T969" s="392"/>
      <c r="U969" s="392"/>
      <c r="V969" s="392"/>
      <c r="W969" s="392"/>
      <c r="X969" s="392"/>
      <c r="Y969" s="392"/>
      <c r="Z969" s="392"/>
      <c r="AA969" s="392"/>
      <c r="AB969" s="392"/>
      <c r="AC969" s="392"/>
      <c r="AD969" s="393"/>
      <c r="AE969" s="393"/>
      <c r="AF969" s="393"/>
      <c r="AG969" s="393"/>
      <c r="AH969" s="393"/>
      <c r="AI969" s="394"/>
      <c r="AJ969" s="393"/>
      <c r="AK969" s="393"/>
      <c r="AL969" s="393"/>
      <c r="AM969" s="393"/>
      <c r="AN969" s="393"/>
    </row>
    <row r="970" spans="1:40" x14ac:dyDescent="0.5">
      <c r="A970" s="393"/>
      <c r="B970" s="392">
        <f t="shared" si="15"/>
        <v>0</v>
      </c>
      <c r="C970" s="392"/>
      <c r="D970" s="392"/>
      <c r="E970" s="392"/>
      <c r="F970" s="392"/>
      <c r="G970" s="392"/>
      <c r="H970" s="392"/>
      <c r="I970" s="392"/>
      <c r="J970" s="392"/>
      <c r="K970" s="392"/>
      <c r="L970" s="392"/>
      <c r="M970" s="392"/>
      <c r="N970" s="392"/>
      <c r="O970" s="392"/>
      <c r="P970" s="392"/>
      <c r="Q970" s="392"/>
      <c r="R970" s="392"/>
      <c r="S970" s="392"/>
      <c r="T970" s="392"/>
      <c r="U970" s="392"/>
      <c r="V970" s="392"/>
      <c r="W970" s="392"/>
      <c r="X970" s="392"/>
      <c r="Y970" s="392"/>
      <c r="Z970" s="392"/>
      <c r="AA970" s="392"/>
      <c r="AB970" s="392"/>
      <c r="AC970" s="392"/>
      <c r="AD970" s="393"/>
      <c r="AE970" s="393"/>
      <c r="AF970" s="393"/>
      <c r="AG970" s="393"/>
      <c r="AH970" s="393"/>
      <c r="AI970" s="394"/>
      <c r="AJ970" s="393"/>
      <c r="AK970" s="393"/>
      <c r="AL970" s="393"/>
      <c r="AM970" s="393"/>
      <c r="AN970" s="393"/>
    </row>
    <row r="971" spans="1:40" x14ac:dyDescent="0.5">
      <c r="A971" s="393"/>
      <c r="B971" s="392">
        <f t="shared" si="15"/>
        <v>0</v>
      </c>
      <c r="C971" s="392"/>
      <c r="D971" s="392"/>
      <c r="E971" s="392"/>
      <c r="F971" s="392"/>
      <c r="G971" s="392"/>
      <c r="H971" s="392"/>
      <c r="I971" s="392"/>
      <c r="J971" s="392"/>
      <c r="K971" s="392"/>
      <c r="L971" s="392"/>
      <c r="M971" s="392"/>
      <c r="N971" s="392"/>
      <c r="O971" s="392"/>
      <c r="P971" s="392"/>
      <c r="Q971" s="392"/>
      <c r="R971" s="392"/>
      <c r="S971" s="392"/>
      <c r="T971" s="392"/>
      <c r="U971" s="392"/>
      <c r="V971" s="392"/>
      <c r="W971" s="392"/>
      <c r="X971" s="392"/>
      <c r="Y971" s="392"/>
      <c r="Z971" s="392"/>
      <c r="AA971" s="392"/>
      <c r="AB971" s="392"/>
      <c r="AC971" s="392"/>
      <c r="AD971" s="393"/>
      <c r="AE971" s="393"/>
      <c r="AF971" s="393"/>
      <c r="AG971" s="393"/>
      <c r="AH971" s="393"/>
      <c r="AI971" s="394"/>
      <c r="AJ971" s="393"/>
      <c r="AK971" s="393"/>
      <c r="AL971" s="393"/>
      <c r="AM971" s="393"/>
      <c r="AN971" s="393"/>
    </row>
    <row r="972" spans="1:40" x14ac:dyDescent="0.5">
      <c r="A972" s="393"/>
      <c r="B972" s="392">
        <f t="shared" si="15"/>
        <v>0</v>
      </c>
      <c r="C972" s="392"/>
      <c r="D972" s="392"/>
      <c r="E972" s="392"/>
      <c r="F972" s="392"/>
      <c r="G972" s="392"/>
      <c r="H972" s="392"/>
      <c r="I972" s="392"/>
      <c r="J972" s="392"/>
      <c r="K972" s="392"/>
      <c r="L972" s="392"/>
      <c r="M972" s="392"/>
      <c r="N972" s="392"/>
      <c r="O972" s="392"/>
      <c r="P972" s="392"/>
      <c r="Q972" s="392"/>
      <c r="R972" s="392"/>
      <c r="S972" s="392"/>
      <c r="T972" s="392"/>
      <c r="U972" s="392"/>
      <c r="V972" s="392"/>
      <c r="W972" s="392"/>
      <c r="X972" s="392"/>
      <c r="Y972" s="392"/>
      <c r="Z972" s="392"/>
      <c r="AA972" s="392"/>
      <c r="AB972" s="392"/>
      <c r="AC972" s="392"/>
      <c r="AD972" s="393"/>
      <c r="AE972" s="393"/>
      <c r="AF972" s="393"/>
      <c r="AG972" s="393"/>
      <c r="AH972" s="393"/>
      <c r="AI972" s="394"/>
      <c r="AJ972" s="393"/>
      <c r="AK972" s="393"/>
      <c r="AL972" s="393"/>
      <c r="AM972" s="393"/>
      <c r="AN972" s="393"/>
    </row>
    <row r="973" spans="1:40" x14ac:dyDescent="0.5">
      <c r="A973" s="393"/>
      <c r="B973" s="392">
        <f t="shared" si="15"/>
        <v>0</v>
      </c>
      <c r="C973" s="392"/>
      <c r="D973" s="392"/>
      <c r="E973" s="392"/>
      <c r="F973" s="392"/>
      <c r="G973" s="392"/>
      <c r="H973" s="392"/>
      <c r="I973" s="392"/>
      <c r="J973" s="392"/>
      <c r="K973" s="392"/>
      <c r="L973" s="392"/>
      <c r="M973" s="392"/>
      <c r="N973" s="392"/>
      <c r="O973" s="392"/>
      <c r="P973" s="392"/>
      <c r="Q973" s="392"/>
      <c r="R973" s="392"/>
      <c r="S973" s="392"/>
      <c r="T973" s="392"/>
      <c r="U973" s="392"/>
      <c r="V973" s="392"/>
      <c r="W973" s="392"/>
      <c r="X973" s="392"/>
      <c r="Y973" s="392"/>
      <c r="Z973" s="392"/>
      <c r="AA973" s="392"/>
      <c r="AB973" s="392"/>
      <c r="AC973" s="392"/>
      <c r="AD973" s="393"/>
      <c r="AE973" s="393"/>
      <c r="AF973" s="393"/>
      <c r="AG973" s="393"/>
      <c r="AH973" s="393"/>
      <c r="AI973" s="394"/>
      <c r="AJ973" s="393"/>
      <c r="AK973" s="393"/>
      <c r="AL973" s="393"/>
      <c r="AM973" s="393"/>
      <c r="AN973" s="393"/>
    </row>
    <row r="974" spans="1:40" x14ac:dyDescent="0.5">
      <c r="A974" s="393"/>
      <c r="B974" s="392">
        <f t="shared" si="15"/>
        <v>0</v>
      </c>
      <c r="C974" s="392"/>
      <c r="D974" s="392"/>
      <c r="E974" s="392"/>
      <c r="F974" s="392"/>
      <c r="G974" s="392"/>
      <c r="H974" s="392"/>
      <c r="I974" s="392"/>
      <c r="J974" s="392"/>
      <c r="K974" s="392"/>
      <c r="L974" s="392"/>
      <c r="M974" s="392"/>
      <c r="N974" s="392"/>
      <c r="O974" s="392"/>
      <c r="P974" s="392"/>
      <c r="Q974" s="392"/>
      <c r="R974" s="392"/>
      <c r="S974" s="392"/>
      <c r="T974" s="392"/>
      <c r="U974" s="392"/>
      <c r="V974" s="392"/>
      <c r="W974" s="392"/>
      <c r="X974" s="392"/>
      <c r="Y974" s="392"/>
      <c r="Z974" s="392"/>
      <c r="AA974" s="392"/>
      <c r="AB974" s="392"/>
      <c r="AC974" s="392"/>
      <c r="AD974" s="393"/>
      <c r="AE974" s="393"/>
      <c r="AF974" s="393"/>
      <c r="AG974" s="393"/>
      <c r="AH974" s="393"/>
      <c r="AI974" s="394"/>
      <c r="AJ974" s="393"/>
      <c r="AK974" s="393"/>
      <c r="AL974" s="393"/>
      <c r="AM974" s="393"/>
      <c r="AN974" s="393"/>
    </row>
    <row r="975" spans="1:40" x14ac:dyDescent="0.5">
      <c r="A975" s="393"/>
      <c r="B975" s="392">
        <f t="shared" si="15"/>
        <v>0</v>
      </c>
      <c r="C975" s="392"/>
      <c r="D975" s="392"/>
      <c r="E975" s="392"/>
      <c r="F975" s="392"/>
      <c r="G975" s="392"/>
      <c r="H975" s="392"/>
      <c r="I975" s="392"/>
      <c r="J975" s="392"/>
      <c r="K975" s="392"/>
      <c r="L975" s="392"/>
      <c r="M975" s="392"/>
      <c r="N975" s="392"/>
      <c r="O975" s="392"/>
      <c r="P975" s="392"/>
      <c r="Q975" s="392"/>
      <c r="R975" s="392"/>
      <c r="S975" s="392"/>
      <c r="T975" s="392"/>
      <c r="U975" s="392"/>
      <c r="V975" s="392"/>
      <c r="W975" s="392"/>
      <c r="X975" s="392"/>
      <c r="Y975" s="392"/>
      <c r="Z975" s="392"/>
      <c r="AA975" s="392"/>
      <c r="AB975" s="392"/>
      <c r="AC975" s="392"/>
      <c r="AD975" s="393"/>
      <c r="AE975" s="393"/>
      <c r="AF975" s="393"/>
      <c r="AG975" s="393"/>
      <c r="AH975" s="393"/>
      <c r="AI975" s="394"/>
      <c r="AJ975" s="393"/>
      <c r="AK975" s="393"/>
      <c r="AL975" s="393"/>
      <c r="AM975" s="393"/>
      <c r="AN975" s="393"/>
    </row>
    <row r="976" spans="1:40" x14ac:dyDescent="0.5">
      <c r="A976" s="393"/>
      <c r="B976" s="392">
        <f t="shared" si="15"/>
        <v>0</v>
      </c>
      <c r="C976" s="392"/>
      <c r="D976" s="392"/>
      <c r="E976" s="392"/>
      <c r="F976" s="392"/>
      <c r="G976" s="392"/>
      <c r="H976" s="392"/>
      <c r="I976" s="392"/>
      <c r="J976" s="392"/>
      <c r="K976" s="392"/>
      <c r="L976" s="392"/>
      <c r="M976" s="392"/>
      <c r="N976" s="392"/>
      <c r="O976" s="392"/>
      <c r="P976" s="392"/>
      <c r="Q976" s="392"/>
      <c r="R976" s="392"/>
      <c r="S976" s="392"/>
      <c r="T976" s="392"/>
      <c r="U976" s="392"/>
      <c r="V976" s="392"/>
      <c r="W976" s="392"/>
      <c r="X976" s="392"/>
      <c r="Y976" s="392"/>
      <c r="Z976" s="392"/>
      <c r="AA976" s="392"/>
      <c r="AB976" s="392"/>
      <c r="AC976" s="392"/>
      <c r="AD976" s="393"/>
      <c r="AE976" s="393"/>
      <c r="AF976" s="393"/>
      <c r="AG976" s="393"/>
      <c r="AH976" s="393"/>
      <c r="AI976" s="394"/>
      <c r="AJ976" s="393"/>
      <c r="AK976" s="393"/>
      <c r="AL976" s="393"/>
      <c r="AM976" s="393"/>
      <c r="AN976" s="393"/>
    </row>
    <row r="977" spans="1:40" x14ac:dyDescent="0.5">
      <c r="A977" s="393"/>
      <c r="B977" s="392">
        <f t="shared" si="15"/>
        <v>0</v>
      </c>
      <c r="C977" s="392"/>
      <c r="D977" s="392"/>
      <c r="E977" s="392"/>
      <c r="F977" s="392"/>
      <c r="G977" s="392"/>
      <c r="H977" s="392"/>
      <c r="I977" s="392"/>
      <c r="J977" s="392"/>
      <c r="K977" s="392"/>
      <c r="L977" s="392"/>
      <c r="M977" s="392"/>
      <c r="N977" s="392"/>
      <c r="O977" s="392"/>
      <c r="P977" s="392"/>
      <c r="Q977" s="392"/>
      <c r="R977" s="392"/>
      <c r="S977" s="392"/>
      <c r="T977" s="392"/>
      <c r="U977" s="392"/>
      <c r="V977" s="392"/>
      <c r="W977" s="392"/>
      <c r="X977" s="392"/>
      <c r="Y977" s="392"/>
      <c r="Z977" s="392"/>
      <c r="AA977" s="392"/>
      <c r="AB977" s="392"/>
      <c r="AC977" s="392"/>
      <c r="AD977" s="393"/>
      <c r="AE977" s="393"/>
      <c r="AF977" s="393"/>
      <c r="AG977" s="393"/>
      <c r="AH977" s="393"/>
      <c r="AI977" s="394"/>
      <c r="AJ977" s="393"/>
      <c r="AK977" s="393"/>
      <c r="AL977" s="393"/>
      <c r="AM977" s="393"/>
      <c r="AN977" s="393"/>
    </row>
    <row r="978" spans="1:40" x14ac:dyDescent="0.5">
      <c r="A978" s="393"/>
      <c r="B978" s="392">
        <f t="shared" si="15"/>
        <v>0</v>
      </c>
      <c r="C978" s="392"/>
      <c r="D978" s="392"/>
      <c r="E978" s="392"/>
      <c r="F978" s="392"/>
      <c r="G978" s="392"/>
      <c r="H978" s="392"/>
      <c r="I978" s="392"/>
      <c r="J978" s="392"/>
      <c r="K978" s="392"/>
      <c r="L978" s="392"/>
      <c r="M978" s="392"/>
      <c r="N978" s="392"/>
      <c r="O978" s="392"/>
      <c r="P978" s="392"/>
      <c r="Q978" s="392"/>
      <c r="R978" s="392"/>
      <c r="S978" s="392"/>
      <c r="T978" s="392"/>
      <c r="U978" s="392"/>
      <c r="V978" s="392"/>
      <c r="W978" s="392"/>
      <c r="X978" s="392"/>
      <c r="Y978" s="392"/>
      <c r="Z978" s="392"/>
      <c r="AA978" s="392"/>
      <c r="AB978" s="392"/>
      <c r="AC978" s="392"/>
      <c r="AD978" s="393"/>
      <c r="AE978" s="393"/>
      <c r="AF978" s="393"/>
      <c r="AG978" s="393"/>
      <c r="AH978" s="393"/>
      <c r="AI978" s="394"/>
      <c r="AJ978" s="393"/>
      <c r="AK978" s="393"/>
      <c r="AL978" s="393"/>
      <c r="AM978" s="393"/>
      <c r="AN978" s="393"/>
    </row>
    <row r="979" spans="1:40" x14ac:dyDescent="0.5">
      <c r="A979" s="393"/>
      <c r="B979" s="392">
        <f t="shared" si="15"/>
        <v>0</v>
      </c>
      <c r="C979" s="392"/>
      <c r="D979" s="392"/>
      <c r="E979" s="392"/>
      <c r="F979" s="392"/>
      <c r="G979" s="392"/>
      <c r="H979" s="392"/>
      <c r="I979" s="392"/>
      <c r="J979" s="392"/>
      <c r="K979" s="392"/>
      <c r="L979" s="392"/>
      <c r="M979" s="392"/>
      <c r="N979" s="392"/>
      <c r="O979" s="392"/>
      <c r="P979" s="392"/>
      <c r="Q979" s="392"/>
      <c r="R979" s="392"/>
      <c r="S979" s="392"/>
      <c r="T979" s="392"/>
      <c r="U979" s="392"/>
      <c r="V979" s="392"/>
      <c r="W979" s="392"/>
      <c r="X979" s="392"/>
      <c r="Y979" s="392"/>
      <c r="Z979" s="392"/>
      <c r="AA979" s="392"/>
      <c r="AB979" s="392"/>
      <c r="AC979" s="392"/>
      <c r="AD979" s="393"/>
      <c r="AE979" s="393"/>
      <c r="AF979" s="393"/>
      <c r="AG979" s="393"/>
      <c r="AH979" s="393"/>
      <c r="AI979" s="394"/>
      <c r="AJ979" s="393"/>
      <c r="AK979" s="393"/>
      <c r="AL979" s="393"/>
      <c r="AM979" s="393"/>
      <c r="AN979" s="393"/>
    </row>
    <row r="980" spans="1:40" x14ac:dyDescent="0.5">
      <c r="A980" s="393"/>
      <c r="B980" s="392">
        <f t="shared" si="15"/>
        <v>0</v>
      </c>
      <c r="C980" s="392"/>
      <c r="D980" s="392"/>
      <c r="E980" s="392"/>
      <c r="F980" s="392"/>
      <c r="G980" s="392"/>
      <c r="H980" s="392"/>
      <c r="I980" s="392"/>
      <c r="J980" s="392"/>
      <c r="K980" s="392"/>
      <c r="L980" s="392"/>
      <c r="M980" s="392"/>
      <c r="N980" s="392"/>
      <c r="O980" s="392"/>
      <c r="P980" s="392"/>
      <c r="Q980" s="392"/>
      <c r="R980" s="392"/>
      <c r="S980" s="392"/>
      <c r="T980" s="392"/>
      <c r="U980" s="392"/>
      <c r="V980" s="392"/>
      <c r="W980" s="392"/>
      <c r="X980" s="392"/>
      <c r="Y980" s="392"/>
      <c r="Z980" s="392"/>
      <c r="AA980" s="392"/>
      <c r="AB980" s="392"/>
      <c r="AC980" s="392"/>
      <c r="AD980" s="393"/>
      <c r="AE980" s="393"/>
      <c r="AF980" s="393"/>
      <c r="AG980" s="393"/>
      <c r="AH980" s="393"/>
      <c r="AI980" s="394"/>
      <c r="AJ980" s="393"/>
      <c r="AK980" s="393"/>
      <c r="AL980" s="393"/>
      <c r="AM980" s="393"/>
      <c r="AN980" s="393"/>
    </row>
    <row r="981" spans="1:40" x14ac:dyDescent="0.5">
      <c r="A981" s="393"/>
      <c r="B981" s="392">
        <f t="shared" si="15"/>
        <v>0</v>
      </c>
      <c r="C981" s="392"/>
      <c r="D981" s="392"/>
      <c r="E981" s="392"/>
      <c r="F981" s="392"/>
      <c r="G981" s="392"/>
      <c r="H981" s="392"/>
      <c r="I981" s="392"/>
      <c r="J981" s="392"/>
      <c r="K981" s="392"/>
      <c r="L981" s="392"/>
      <c r="M981" s="392"/>
      <c r="N981" s="392"/>
      <c r="O981" s="392"/>
      <c r="P981" s="392"/>
      <c r="Q981" s="392"/>
      <c r="R981" s="392"/>
      <c r="S981" s="392"/>
      <c r="T981" s="392"/>
      <c r="U981" s="392"/>
      <c r="V981" s="392"/>
      <c r="W981" s="392"/>
      <c r="X981" s="392"/>
      <c r="Y981" s="392"/>
      <c r="Z981" s="392"/>
      <c r="AA981" s="392"/>
      <c r="AB981" s="392"/>
      <c r="AC981" s="392"/>
      <c r="AD981" s="393"/>
      <c r="AE981" s="393"/>
      <c r="AF981" s="393"/>
      <c r="AG981" s="393"/>
      <c r="AH981" s="393"/>
      <c r="AI981" s="394"/>
      <c r="AJ981" s="393"/>
      <c r="AK981" s="393"/>
      <c r="AL981" s="393"/>
      <c r="AM981" s="393"/>
      <c r="AN981" s="393"/>
    </row>
    <row r="982" spans="1:40" x14ac:dyDescent="0.5">
      <c r="A982" s="393"/>
      <c r="B982" s="392">
        <f t="shared" si="15"/>
        <v>0</v>
      </c>
      <c r="C982" s="392"/>
      <c r="D982" s="392"/>
      <c r="E982" s="392"/>
      <c r="F982" s="392"/>
      <c r="G982" s="392"/>
      <c r="H982" s="392"/>
      <c r="I982" s="392"/>
      <c r="J982" s="392"/>
      <c r="K982" s="392"/>
      <c r="L982" s="392"/>
      <c r="M982" s="392"/>
      <c r="N982" s="392"/>
      <c r="O982" s="392"/>
      <c r="P982" s="392"/>
      <c r="Q982" s="392"/>
      <c r="R982" s="392"/>
      <c r="S982" s="392"/>
      <c r="T982" s="392"/>
      <c r="U982" s="392"/>
      <c r="V982" s="392"/>
      <c r="W982" s="392"/>
      <c r="X982" s="392"/>
      <c r="Y982" s="392"/>
      <c r="Z982" s="392"/>
      <c r="AA982" s="392"/>
      <c r="AB982" s="392"/>
      <c r="AC982" s="392"/>
      <c r="AD982" s="393"/>
      <c r="AE982" s="393"/>
      <c r="AF982" s="393"/>
      <c r="AG982" s="393"/>
      <c r="AH982" s="393"/>
      <c r="AI982" s="394"/>
      <c r="AJ982" s="393"/>
      <c r="AK982" s="393"/>
      <c r="AL982" s="393"/>
      <c r="AM982" s="393"/>
      <c r="AN982" s="393"/>
    </row>
    <row r="983" spans="1:40" x14ac:dyDescent="0.5">
      <c r="A983" s="393"/>
      <c r="B983" s="392">
        <f t="shared" si="15"/>
        <v>0</v>
      </c>
      <c r="C983" s="392"/>
      <c r="D983" s="392"/>
      <c r="E983" s="392"/>
      <c r="F983" s="392"/>
      <c r="G983" s="392"/>
      <c r="H983" s="392"/>
      <c r="I983" s="392"/>
      <c r="J983" s="392"/>
      <c r="K983" s="392"/>
      <c r="L983" s="392"/>
      <c r="M983" s="392"/>
      <c r="N983" s="392"/>
      <c r="O983" s="392"/>
      <c r="P983" s="392"/>
      <c r="Q983" s="392"/>
      <c r="R983" s="392"/>
      <c r="S983" s="392"/>
      <c r="T983" s="392"/>
      <c r="U983" s="392"/>
      <c r="V983" s="392"/>
      <c r="W983" s="392"/>
      <c r="X983" s="392"/>
      <c r="Y983" s="392"/>
      <c r="Z983" s="392"/>
      <c r="AA983" s="392"/>
      <c r="AB983" s="392"/>
      <c r="AC983" s="392"/>
      <c r="AD983" s="393"/>
      <c r="AE983" s="393"/>
      <c r="AF983" s="393"/>
      <c r="AG983" s="393"/>
      <c r="AH983" s="393"/>
      <c r="AI983" s="394"/>
      <c r="AJ983" s="393"/>
      <c r="AK983" s="393"/>
      <c r="AL983" s="393"/>
      <c r="AM983" s="393"/>
      <c r="AN983" s="393"/>
    </row>
    <row r="984" spans="1:40" x14ac:dyDescent="0.5">
      <c r="A984" s="393"/>
      <c r="B984" s="392">
        <f t="shared" si="15"/>
        <v>0</v>
      </c>
      <c r="C984" s="392"/>
      <c r="D984" s="392"/>
      <c r="E984" s="392"/>
      <c r="F984" s="392"/>
      <c r="G984" s="392"/>
      <c r="H984" s="392"/>
      <c r="I984" s="392"/>
      <c r="J984" s="392"/>
      <c r="K984" s="392"/>
      <c r="L984" s="392"/>
      <c r="M984" s="392"/>
      <c r="N984" s="392"/>
      <c r="O984" s="392"/>
      <c r="P984" s="392"/>
      <c r="Q984" s="392"/>
      <c r="R984" s="392"/>
      <c r="S984" s="392"/>
      <c r="T984" s="392"/>
      <c r="U984" s="392"/>
      <c r="V984" s="392"/>
      <c r="W984" s="392"/>
      <c r="X984" s="392"/>
      <c r="Y984" s="392"/>
      <c r="Z984" s="392"/>
      <c r="AA984" s="392"/>
      <c r="AB984" s="392"/>
      <c r="AC984" s="392"/>
      <c r="AD984" s="393"/>
      <c r="AE984" s="393"/>
      <c r="AF984" s="393"/>
      <c r="AG984" s="393"/>
      <c r="AH984" s="393"/>
      <c r="AI984" s="394"/>
      <c r="AJ984" s="393"/>
      <c r="AK984" s="393"/>
      <c r="AL984" s="393"/>
      <c r="AM984" s="393"/>
      <c r="AN984" s="393"/>
    </row>
    <row r="985" spans="1:40" x14ac:dyDescent="0.5">
      <c r="A985" s="393"/>
      <c r="B985" s="392">
        <f t="shared" si="15"/>
        <v>0</v>
      </c>
      <c r="C985" s="392"/>
      <c r="D985" s="392"/>
      <c r="E985" s="392"/>
      <c r="F985" s="392"/>
      <c r="G985" s="392"/>
      <c r="H985" s="392"/>
      <c r="I985" s="392"/>
      <c r="J985" s="392"/>
      <c r="K985" s="392"/>
      <c r="L985" s="392"/>
      <c r="M985" s="392"/>
      <c r="N985" s="392"/>
      <c r="O985" s="392"/>
      <c r="P985" s="392"/>
      <c r="Q985" s="392"/>
      <c r="R985" s="392"/>
      <c r="S985" s="392"/>
      <c r="T985" s="392"/>
      <c r="U985" s="392"/>
      <c r="V985" s="392"/>
      <c r="W985" s="392"/>
      <c r="X985" s="392"/>
      <c r="Y985" s="392"/>
      <c r="Z985" s="392"/>
      <c r="AA985" s="392"/>
      <c r="AB985" s="392"/>
      <c r="AC985" s="392"/>
      <c r="AD985" s="393"/>
      <c r="AE985" s="393"/>
      <c r="AF985" s="393"/>
      <c r="AG985" s="393"/>
      <c r="AH985" s="393"/>
      <c r="AI985" s="394"/>
      <c r="AJ985" s="393"/>
      <c r="AK985" s="393"/>
      <c r="AL985" s="393"/>
      <c r="AM985" s="393"/>
      <c r="AN985" s="393"/>
    </row>
    <row r="986" spans="1:40" x14ac:dyDescent="0.5">
      <c r="A986" s="393"/>
      <c r="B986" s="392">
        <f t="shared" si="15"/>
        <v>0</v>
      </c>
      <c r="C986" s="392"/>
      <c r="D986" s="392"/>
      <c r="E986" s="392"/>
      <c r="F986" s="392"/>
      <c r="G986" s="392"/>
      <c r="H986" s="392"/>
      <c r="I986" s="392"/>
      <c r="J986" s="392"/>
      <c r="K986" s="392"/>
      <c r="L986" s="392"/>
      <c r="M986" s="392"/>
      <c r="N986" s="392"/>
      <c r="O986" s="392"/>
      <c r="P986" s="392"/>
      <c r="Q986" s="392"/>
      <c r="R986" s="392"/>
      <c r="S986" s="392"/>
      <c r="T986" s="392"/>
      <c r="U986" s="392"/>
      <c r="V986" s="392"/>
      <c r="W986" s="392"/>
      <c r="X986" s="392"/>
      <c r="Y986" s="392"/>
      <c r="Z986" s="392"/>
      <c r="AA986" s="392"/>
      <c r="AB986" s="392"/>
      <c r="AC986" s="392"/>
      <c r="AD986" s="393"/>
      <c r="AE986" s="393"/>
      <c r="AF986" s="393"/>
      <c r="AG986" s="393"/>
      <c r="AH986" s="393"/>
      <c r="AI986" s="394"/>
      <c r="AJ986" s="393"/>
      <c r="AK986" s="393"/>
      <c r="AL986" s="393"/>
      <c r="AM986" s="393"/>
      <c r="AN986" s="393"/>
    </row>
    <row r="987" spans="1:40" x14ac:dyDescent="0.5">
      <c r="A987" s="393"/>
      <c r="B987" s="392">
        <f t="shared" si="15"/>
        <v>0</v>
      </c>
      <c r="C987" s="392"/>
      <c r="D987" s="392"/>
      <c r="E987" s="392"/>
      <c r="F987" s="392"/>
      <c r="G987" s="392"/>
      <c r="H987" s="392"/>
      <c r="I987" s="392"/>
      <c r="J987" s="392"/>
      <c r="K987" s="392"/>
      <c r="L987" s="392"/>
      <c r="M987" s="392"/>
      <c r="N987" s="392"/>
      <c r="O987" s="392"/>
      <c r="P987" s="392"/>
      <c r="Q987" s="392"/>
      <c r="R987" s="392"/>
      <c r="S987" s="392"/>
      <c r="T987" s="392"/>
      <c r="U987" s="392"/>
      <c r="V987" s="392"/>
      <c r="W987" s="392"/>
      <c r="X987" s="392"/>
      <c r="Y987" s="392"/>
      <c r="Z987" s="392"/>
      <c r="AA987" s="392"/>
      <c r="AB987" s="392"/>
      <c r="AC987" s="392"/>
      <c r="AD987" s="393"/>
      <c r="AE987" s="393"/>
      <c r="AF987" s="393"/>
      <c r="AG987" s="393"/>
      <c r="AH987" s="393"/>
      <c r="AI987" s="394"/>
      <c r="AJ987" s="393"/>
      <c r="AK987" s="393"/>
      <c r="AL987" s="393"/>
      <c r="AM987" s="393"/>
      <c r="AN987" s="393"/>
    </row>
    <row r="988" spans="1:40" x14ac:dyDescent="0.5">
      <c r="A988" s="393"/>
      <c r="B988" s="392">
        <f t="shared" si="15"/>
        <v>0</v>
      </c>
      <c r="C988" s="392"/>
      <c r="D988" s="392"/>
      <c r="E988" s="392"/>
      <c r="F988" s="392"/>
      <c r="G988" s="392"/>
      <c r="H988" s="392"/>
      <c r="I988" s="392"/>
      <c r="J988" s="392"/>
      <c r="K988" s="392"/>
      <c r="L988" s="392"/>
      <c r="M988" s="392"/>
      <c r="N988" s="392"/>
      <c r="O988" s="392"/>
      <c r="P988" s="392"/>
      <c r="Q988" s="392"/>
      <c r="R988" s="392"/>
      <c r="S988" s="392"/>
      <c r="T988" s="392"/>
      <c r="U988" s="392"/>
      <c r="V988" s="392"/>
      <c r="W988" s="392"/>
      <c r="X988" s="392"/>
      <c r="Y988" s="392"/>
      <c r="Z988" s="392"/>
      <c r="AA988" s="392"/>
      <c r="AB988" s="392"/>
      <c r="AC988" s="392"/>
      <c r="AD988" s="393"/>
      <c r="AE988" s="393"/>
      <c r="AF988" s="393"/>
      <c r="AG988" s="393"/>
      <c r="AH988" s="393"/>
      <c r="AI988" s="394"/>
      <c r="AJ988" s="393"/>
      <c r="AK988" s="393"/>
      <c r="AL988" s="393"/>
      <c r="AM988" s="393"/>
      <c r="AN988" s="393"/>
    </row>
    <row r="989" spans="1:40" x14ac:dyDescent="0.5">
      <c r="A989" s="393"/>
      <c r="B989" s="392">
        <f t="shared" si="15"/>
        <v>0</v>
      </c>
      <c r="C989" s="392"/>
      <c r="D989" s="392"/>
      <c r="E989" s="392"/>
      <c r="F989" s="392"/>
      <c r="G989" s="392"/>
      <c r="H989" s="392"/>
      <c r="I989" s="392"/>
      <c r="J989" s="392"/>
      <c r="K989" s="392"/>
      <c r="L989" s="392"/>
      <c r="M989" s="392"/>
      <c r="N989" s="392"/>
      <c r="O989" s="392"/>
      <c r="P989" s="392"/>
      <c r="Q989" s="392"/>
      <c r="R989" s="392"/>
      <c r="S989" s="392"/>
      <c r="T989" s="392"/>
      <c r="U989" s="392"/>
      <c r="V989" s="392"/>
      <c r="W989" s="392"/>
      <c r="X989" s="392"/>
      <c r="Y989" s="392"/>
      <c r="Z989" s="392"/>
      <c r="AA989" s="392"/>
      <c r="AB989" s="392"/>
      <c r="AC989" s="392"/>
      <c r="AD989" s="393"/>
      <c r="AE989" s="393"/>
      <c r="AF989" s="393"/>
      <c r="AG989" s="393"/>
      <c r="AH989" s="393"/>
      <c r="AI989" s="394"/>
      <c r="AJ989" s="393"/>
      <c r="AK989" s="393"/>
      <c r="AL989" s="393"/>
      <c r="AM989" s="393"/>
      <c r="AN989" s="393"/>
    </row>
    <row r="990" spans="1:40" x14ac:dyDescent="0.5">
      <c r="A990" s="393"/>
      <c r="B990" s="392">
        <f t="shared" si="15"/>
        <v>0</v>
      </c>
      <c r="C990" s="392"/>
      <c r="D990" s="392"/>
      <c r="E990" s="392"/>
      <c r="F990" s="392"/>
      <c r="G990" s="392"/>
      <c r="H990" s="392"/>
      <c r="I990" s="392"/>
      <c r="J990" s="392"/>
      <c r="K990" s="392"/>
      <c r="L990" s="392"/>
      <c r="M990" s="392"/>
      <c r="N990" s="392"/>
      <c r="O990" s="392"/>
      <c r="P990" s="392"/>
      <c r="Q990" s="392"/>
      <c r="R990" s="392"/>
      <c r="S990" s="392"/>
      <c r="T990" s="392"/>
      <c r="U990" s="392"/>
      <c r="V990" s="392"/>
      <c r="W990" s="392"/>
      <c r="X990" s="392"/>
      <c r="Y990" s="392"/>
      <c r="Z990" s="392"/>
      <c r="AA990" s="392"/>
      <c r="AB990" s="392"/>
      <c r="AC990" s="392"/>
      <c r="AD990" s="393"/>
      <c r="AE990" s="393"/>
      <c r="AF990" s="393"/>
      <c r="AG990" s="393"/>
      <c r="AH990" s="393"/>
      <c r="AI990" s="394"/>
      <c r="AJ990" s="393"/>
      <c r="AK990" s="393"/>
      <c r="AL990" s="393"/>
      <c r="AM990" s="393"/>
      <c r="AN990" s="393"/>
    </row>
    <row r="991" spans="1:40" x14ac:dyDescent="0.5">
      <c r="A991" s="393"/>
      <c r="B991" s="392">
        <f t="shared" si="15"/>
        <v>0</v>
      </c>
      <c r="C991" s="392"/>
      <c r="D991" s="392"/>
      <c r="E991" s="392"/>
      <c r="F991" s="392"/>
      <c r="G991" s="392"/>
      <c r="H991" s="392"/>
      <c r="I991" s="392"/>
      <c r="J991" s="392"/>
      <c r="K991" s="392"/>
      <c r="L991" s="392"/>
      <c r="M991" s="392"/>
      <c r="N991" s="392"/>
      <c r="O991" s="392"/>
      <c r="P991" s="392"/>
      <c r="Q991" s="392"/>
      <c r="R991" s="392"/>
      <c r="S991" s="392"/>
      <c r="T991" s="392"/>
      <c r="U991" s="392"/>
      <c r="V991" s="392"/>
      <c r="W991" s="392"/>
      <c r="X991" s="392"/>
      <c r="Y991" s="392"/>
      <c r="Z991" s="392"/>
      <c r="AA991" s="392"/>
      <c r="AB991" s="392"/>
      <c r="AC991" s="392"/>
      <c r="AD991" s="393"/>
      <c r="AE991" s="393"/>
      <c r="AF991" s="393"/>
      <c r="AG991" s="393"/>
      <c r="AH991" s="393"/>
      <c r="AI991" s="394"/>
      <c r="AJ991" s="393"/>
      <c r="AK991" s="393"/>
      <c r="AL991" s="393"/>
      <c r="AM991" s="393"/>
      <c r="AN991" s="393"/>
    </row>
    <row r="992" spans="1:40" x14ac:dyDescent="0.5">
      <c r="A992" s="393"/>
      <c r="B992" s="392">
        <f t="shared" si="15"/>
        <v>0</v>
      </c>
      <c r="C992" s="392"/>
      <c r="D992" s="392"/>
      <c r="E992" s="392"/>
      <c r="F992" s="392"/>
      <c r="G992" s="392"/>
      <c r="H992" s="392"/>
      <c r="I992" s="392"/>
      <c r="J992" s="392"/>
      <c r="K992" s="392"/>
      <c r="L992" s="392"/>
      <c r="M992" s="392"/>
      <c r="N992" s="392"/>
      <c r="O992" s="392"/>
      <c r="P992" s="392"/>
      <c r="Q992" s="392"/>
      <c r="R992" s="392"/>
      <c r="S992" s="392"/>
      <c r="T992" s="392"/>
      <c r="U992" s="392"/>
      <c r="V992" s="392"/>
      <c r="W992" s="392"/>
      <c r="X992" s="392"/>
      <c r="Y992" s="392"/>
      <c r="Z992" s="392"/>
      <c r="AA992" s="392"/>
      <c r="AB992" s="392"/>
      <c r="AC992" s="392"/>
      <c r="AD992" s="393"/>
      <c r="AE992" s="393"/>
      <c r="AF992" s="393"/>
      <c r="AG992" s="393"/>
      <c r="AH992" s="393"/>
      <c r="AI992" s="394"/>
      <c r="AJ992" s="393"/>
      <c r="AK992" s="393"/>
      <c r="AL992" s="393"/>
      <c r="AM992" s="393"/>
      <c r="AN992" s="393"/>
    </row>
    <row r="993" spans="1:40" x14ac:dyDescent="0.5">
      <c r="A993" s="393"/>
      <c r="B993" s="392">
        <f t="shared" si="15"/>
        <v>0</v>
      </c>
      <c r="C993" s="392"/>
      <c r="D993" s="392"/>
      <c r="E993" s="392"/>
      <c r="F993" s="392"/>
      <c r="G993" s="392"/>
      <c r="H993" s="392"/>
      <c r="I993" s="392"/>
      <c r="J993" s="392"/>
      <c r="K993" s="392"/>
      <c r="L993" s="392"/>
      <c r="M993" s="392"/>
      <c r="N993" s="392"/>
      <c r="O993" s="392"/>
      <c r="P993" s="392"/>
      <c r="Q993" s="392"/>
      <c r="R993" s="392"/>
      <c r="S993" s="392"/>
      <c r="T993" s="392"/>
      <c r="U993" s="392"/>
      <c r="V993" s="392"/>
      <c r="W993" s="392"/>
      <c r="X993" s="392"/>
      <c r="Y993" s="392"/>
      <c r="Z993" s="392"/>
      <c r="AA993" s="392"/>
      <c r="AB993" s="392"/>
      <c r="AC993" s="392"/>
      <c r="AD993" s="393"/>
      <c r="AE993" s="393"/>
      <c r="AF993" s="393"/>
      <c r="AG993" s="393"/>
      <c r="AH993" s="393"/>
      <c r="AI993" s="394"/>
      <c r="AJ993" s="393"/>
      <c r="AK993" s="393"/>
      <c r="AL993" s="393"/>
      <c r="AM993" s="393"/>
      <c r="AN993" s="393"/>
    </row>
    <row r="994" spans="1:40" x14ac:dyDescent="0.5">
      <c r="A994" s="393"/>
      <c r="B994" s="392">
        <f t="shared" si="15"/>
        <v>0</v>
      </c>
      <c r="C994" s="392"/>
      <c r="D994" s="392"/>
      <c r="E994" s="392"/>
      <c r="F994" s="392"/>
      <c r="G994" s="392"/>
      <c r="H994" s="392"/>
      <c r="I994" s="392"/>
      <c r="J994" s="392"/>
      <c r="K994" s="392"/>
      <c r="L994" s="392"/>
      <c r="M994" s="392"/>
      <c r="N994" s="392"/>
      <c r="O994" s="392"/>
      <c r="P994" s="392"/>
      <c r="Q994" s="392"/>
      <c r="R994" s="392"/>
      <c r="S994" s="392"/>
      <c r="T994" s="392"/>
      <c r="U994" s="392"/>
      <c r="V994" s="392"/>
      <c r="W994" s="392"/>
      <c r="X994" s="392"/>
      <c r="Y994" s="392"/>
      <c r="Z994" s="392"/>
      <c r="AA994" s="392"/>
      <c r="AB994" s="392"/>
      <c r="AC994" s="392"/>
      <c r="AD994" s="393"/>
      <c r="AE994" s="393"/>
      <c r="AF994" s="393"/>
      <c r="AG994" s="393"/>
      <c r="AH994" s="393"/>
      <c r="AI994" s="394"/>
      <c r="AJ994" s="393"/>
      <c r="AK994" s="393"/>
      <c r="AL994" s="393"/>
      <c r="AM994" s="393"/>
      <c r="AN994" s="393"/>
    </row>
    <row r="995" spans="1:40" x14ac:dyDescent="0.5">
      <c r="A995" s="393"/>
      <c r="B995" s="392">
        <f t="shared" si="15"/>
        <v>0</v>
      </c>
      <c r="C995" s="392"/>
      <c r="D995" s="392"/>
      <c r="E995" s="392"/>
      <c r="F995" s="392"/>
      <c r="G995" s="392"/>
      <c r="H995" s="392"/>
      <c r="I995" s="392"/>
      <c r="J995" s="392"/>
      <c r="K995" s="392"/>
      <c r="L995" s="392"/>
      <c r="M995" s="392"/>
      <c r="N995" s="392"/>
      <c r="O995" s="392"/>
      <c r="P995" s="392"/>
      <c r="Q995" s="392"/>
      <c r="R995" s="392"/>
      <c r="S995" s="392"/>
      <c r="T995" s="392"/>
      <c r="U995" s="392"/>
      <c r="V995" s="392"/>
      <c r="W995" s="392"/>
      <c r="X995" s="392"/>
      <c r="Y995" s="392"/>
      <c r="Z995" s="392"/>
      <c r="AA995" s="392"/>
      <c r="AB995" s="392"/>
      <c r="AC995" s="392"/>
      <c r="AD995" s="393"/>
      <c r="AE995" s="393"/>
      <c r="AF995" s="393"/>
      <c r="AG995" s="393"/>
      <c r="AH995" s="393"/>
      <c r="AI995" s="394"/>
      <c r="AJ995" s="393"/>
      <c r="AK995" s="393"/>
      <c r="AL995" s="393"/>
      <c r="AM995" s="393"/>
      <c r="AN995" s="393"/>
    </row>
    <row r="996" spans="1:40" x14ac:dyDescent="0.5">
      <c r="A996" s="393"/>
      <c r="B996" s="392">
        <f t="shared" si="15"/>
        <v>0</v>
      </c>
      <c r="C996" s="392"/>
      <c r="D996" s="392"/>
      <c r="E996" s="392"/>
      <c r="F996" s="392"/>
      <c r="G996" s="392"/>
      <c r="H996" s="392"/>
      <c r="I996" s="392"/>
      <c r="J996" s="392"/>
      <c r="K996" s="392"/>
      <c r="L996" s="392"/>
      <c r="M996" s="392"/>
      <c r="N996" s="392"/>
      <c r="O996" s="392"/>
      <c r="P996" s="392"/>
      <c r="Q996" s="392"/>
      <c r="R996" s="392"/>
      <c r="S996" s="392"/>
      <c r="T996" s="392"/>
      <c r="U996" s="392"/>
      <c r="V996" s="392"/>
      <c r="W996" s="392"/>
      <c r="X996" s="392"/>
      <c r="Y996" s="392"/>
      <c r="Z996" s="392"/>
      <c r="AA996" s="392"/>
      <c r="AB996" s="392"/>
      <c r="AC996" s="392"/>
      <c r="AD996" s="393"/>
      <c r="AE996" s="393"/>
      <c r="AF996" s="393"/>
      <c r="AG996" s="393"/>
      <c r="AH996" s="393"/>
      <c r="AI996" s="394"/>
      <c r="AJ996" s="393"/>
      <c r="AK996" s="393"/>
      <c r="AL996" s="393"/>
      <c r="AM996" s="393"/>
      <c r="AN996" s="393"/>
    </row>
    <row r="997" spans="1:40" x14ac:dyDescent="0.5">
      <c r="A997" s="393"/>
      <c r="B997" s="392">
        <f t="shared" si="15"/>
        <v>0</v>
      </c>
      <c r="C997" s="392"/>
      <c r="D997" s="392"/>
      <c r="E997" s="392"/>
      <c r="F997" s="392"/>
      <c r="G997" s="392"/>
      <c r="H997" s="392"/>
      <c r="I997" s="392"/>
      <c r="J997" s="392"/>
      <c r="K997" s="392"/>
      <c r="L997" s="392"/>
      <c r="M997" s="392"/>
      <c r="N997" s="392"/>
      <c r="O997" s="392"/>
      <c r="P997" s="392"/>
      <c r="Q997" s="392"/>
      <c r="R997" s="392"/>
      <c r="S997" s="392"/>
      <c r="T997" s="392"/>
      <c r="U997" s="392"/>
      <c r="V997" s="392"/>
      <c r="W997" s="392"/>
      <c r="X997" s="392"/>
      <c r="Y997" s="392"/>
      <c r="Z997" s="392"/>
      <c r="AA997" s="392"/>
      <c r="AB997" s="392"/>
      <c r="AC997" s="392"/>
      <c r="AD997" s="393"/>
      <c r="AE997" s="393"/>
      <c r="AF997" s="393"/>
      <c r="AG997" s="393"/>
      <c r="AH997" s="393"/>
      <c r="AI997" s="394"/>
      <c r="AJ997" s="393"/>
      <c r="AK997" s="393"/>
      <c r="AL997" s="393"/>
      <c r="AM997" s="393"/>
      <c r="AN997" s="393"/>
    </row>
    <row r="998" spans="1:40" x14ac:dyDescent="0.5">
      <c r="A998" s="393"/>
      <c r="B998" s="392">
        <f t="shared" si="15"/>
        <v>0</v>
      </c>
      <c r="C998" s="392"/>
      <c r="D998" s="392"/>
      <c r="E998" s="392"/>
      <c r="F998" s="392"/>
      <c r="G998" s="392"/>
      <c r="H998" s="392"/>
      <c r="I998" s="392"/>
      <c r="J998" s="392"/>
      <c r="K998" s="392"/>
      <c r="L998" s="392"/>
      <c r="M998" s="392"/>
      <c r="N998" s="392"/>
      <c r="O998" s="392"/>
      <c r="P998" s="392"/>
      <c r="Q998" s="392"/>
      <c r="R998" s="392"/>
      <c r="S998" s="392"/>
      <c r="T998" s="392"/>
      <c r="U998" s="392"/>
      <c r="V998" s="392"/>
      <c r="W998" s="392"/>
      <c r="X998" s="392"/>
      <c r="Y998" s="392"/>
      <c r="Z998" s="392"/>
      <c r="AA998" s="392"/>
      <c r="AB998" s="392"/>
      <c r="AC998" s="392"/>
      <c r="AD998" s="393"/>
      <c r="AE998" s="393"/>
      <c r="AF998" s="393"/>
      <c r="AG998" s="393"/>
      <c r="AH998" s="393"/>
      <c r="AI998" s="394"/>
      <c r="AJ998" s="393"/>
      <c r="AK998" s="393"/>
      <c r="AL998" s="393"/>
      <c r="AM998" s="393"/>
      <c r="AN998" s="393"/>
    </row>
    <row r="999" spans="1:40" x14ac:dyDescent="0.5">
      <c r="A999" s="393"/>
      <c r="B999" s="392">
        <f t="shared" si="15"/>
        <v>0</v>
      </c>
      <c r="C999" s="392"/>
      <c r="D999" s="392"/>
      <c r="E999" s="392"/>
      <c r="F999" s="392"/>
      <c r="G999" s="392"/>
      <c r="H999" s="392"/>
      <c r="I999" s="392"/>
      <c r="J999" s="392"/>
      <c r="K999" s="392"/>
      <c r="L999" s="392"/>
      <c r="M999" s="392"/>
      <c r="N999" s="392"/>
      <c r="O999" s="392"/>
      <c r="P999" s="392"/>
      <c r="Q999" s="392"/>
      <c r="R999" s="392"/>
      <c r="S999" s="392"/>
      <c r="T999" s="392"/>
      <c r="U999" s="392"/>
      <c r="V999" s="392"/>
      <c r="W999" s="392"/>
      <c r="X999" s="392"/>
      <c r="Y999" s="392"/>
      <c r="Z999" s="392"/>
      <c r="AA999" s="392"/>
      <c r="AB999" s="392"/>
      <c r="AC999" s="392"/>
      <c r="AD999" s="393"/>
      <c r="AE999" s="393"/>
      <c r="AF999" s="393"/>
      <c r="AG999" s="393"/>
      <c r="AH999" s="393"/>
      <c r="AI999" s="394"/>
      <c r="AJ999" s="393"/>
      <c r="AK999" s="393"/>
      <c r="AL999" s="393"/>
      <c r="AM999" s="393"/>
      <c r="AN999" s="393"/>
    </row>
    <row r="1000" spans="1:40" x14ac:dyDescent="0.5">
      <c r="A1000" s="393"/>
      <c r="B1000" s="392">
        <f t="shared" si="15"/>
        <v>0</v>
      </c>
      <c r="C1000" s="392"/>
      <c r="D1000" s="392"/>
      <c r="E1000" s="392"/>
      <c r="F1000" s="392"/>
      <c r="G1000" s="392"/>
      <c r="H1000" s="392"/>
      <c r="I1000" s="392"/>
      <c r="J1000" s="392"/>
      <c r="K1000" s="392"/>
      <c r="L1000" s="392"/>
      <c r="M1000" s="392"/>
      <c r="N1000" s="392"/>
      <c r="O1000" s="392"/>
      <c r="P1000" s="392"/>
      <c r="Q1000" s="392"/>
      <c r="R1000" s="392"/>
      <c r="S1000" s="392"/>
      <c r="T1000" s="392"/>
      <c r="U1000" s="392"/>
      <c r="V1000" s="392"/>
      <c r="W1000" s="392"/>
      <c r="X1000" s="392"/>
      <c r="Y1000" s="392"/>
      <c r="Z1000" s="392"/>
      <c r="AA1000" s="392"/>
      <c r="AB1000" s="392"/>
      <c r="AC1000" s="392"/>
      <c r="AD1000" s="393"/>
      <c r="AE1000" s="393"/>
      <c r="AF1000" s="393"/>
      <c r="AG1000" s="393"/>
      <c r="AH1000" s="393"/>
      <c r="AI1000" s="394"/>
      <c r="AJ1000" s="393"/>
      <c r="AK1000" s="393"/>
      <c r="AL1000" s="393"/>
      <c r="AM1000" s="393"/>
      <c r="AN1000" s="393"/>
    </row>
    <row r="1001" spans="1:40" x14ac:dyDescent="0.5">
      <c r="A1001" s="393"/>
      <c r="B1001" s="392">
        <f t="shared" si="15"/>
        <v>0</v>
      </c>
      <c r="C1001" s="392"/>
      <c r="D1001" s="392"/>
      <c r="E1001" s="392"/>
      <c r="F1001" s="392"/>
      <c r="G1001" s="392"/>
      <c r="H1001" s="392"/>
      <c r="I1001" s="392"/>
      <c r="J1001" s="392"/>
      <c r="K1001" s="392"/>
      <c r="L1001" s="392"/>
      <c r="M1001" s="392"/>
      <c r="N1001" s="392"/>
      <c r="O1001" s="392"/>
      <c r="P1001" s="392"/>
      <c r="Q1001" s="392"/>
      <c r="R1001" s="392"/>
      <c r="S1001" s="392"/>
      <c r="T1001" s="392"/>
      <c r="U1001" s="392"/>
      <c r="V1001" s="392"/>
      <c r="W1001" s="392"/>
      <c r="X1001" s="392"/>
      <c r="Y1001" s="392"/>
      <c r="Z1001" s="392"/>
      <c r="AA1001" s="392"/>
      <c r="AB1001" s="392"/>
      <c r="AC1001" s="392"/>
      <c r="AD1001" s="393"/>
      <c r="AE1001" s="393"/>
      <c r="AF1001" s="393"/>
      <c r="AG1001" s="393"/>
      <c r="AH1001" s="393"/>
      <c r="AI1001" s="394"/>
      <c r="AJ1001" s="393"/>
      <c r="AK1001" s="393"/>
      <c r="AL1001" s="393"/>
      <c r="AM1001" s="393"/>
      <c r="AN1001" s="393"/>
    </row>
    <row r="1002" spans="1:40" x14ac:dyDescent="0.5">
      <c r="A1002" s="393"/>
      <c r="B1002" s="392">
        <f t="shared" si="15"/>
        <v>0</v>
      </c>
      <c r="C1002" s="392"/>
      <c r="D1002" s="392"/>
      <c r="E1002" s="392"/>
      <c r="F1002" s="392"/>
      <c r="G1002" s="392"/>
      <c r="H1002" s="392"/>
      <c r="I1002" s="392"/>
      <c r="J1002" s="392"/>
      <c r="K1002" s="392"/>
      <c r="L1002" s="392"/>
      <c r="M1002" s="392"/>
      <c r="N1002" s="392"/>
      <c r="O1002" s="392"/>
      <c r="P1002" s="392"/>
      <c r="Q1002" s="392"/>
      <c r="R1002" s="392"/>
      <c r="S1002" s="392"/>
      <c r="T1002" s="392"/>
      <c r="U1002" s="392"/>
      <c r="V1002" s="392"/>
      <c r="W1002" s="392"/>
      <c r="X1002" s="392"/>
      <c r="Y1002" s="392"/>
      <c r="Z1002" s="392"/>
      <c r="AA1002" s="392"/>
      <c r="AB1002" s="392"/>
      <c r="AC1002" s="392"/>
      <c r="AD1002" s="393"/>
      <c r="AE1002" s="393"/>
      <c r="AF1002" s="393"/>
      <c r="AG1002" s="393"/>
      <c r="AH1002" s="393"/>
      <c r="AI1002" s="394"/>
      <c r="AJ1002" s="393"/>
      <c r="AK1002" s="393"/>
      <c r="AL1002" s="393"/>
      <c r="AM1002" s="393"/>
      <c r="AN1002" s="393"/>
    </row>
    <row r="1003" spans="1:40" x14ac:dyDescent="0.5">
      <c r="A1003" s="393"/>
      <c r="B1003" s="392">
        <f t="shared" si="15"/>
        <v>0</v>
      </c>
      <c r="C1003" s="392"/>
      <c r="D1003" s="392"/>
      <c r="E1003" s="392"/>
      <c r="F1003" s="392"/>
      <c r="G1003" s="392"/>
      <c r="H1003" s="392"/>
      <c r="I1003" s="392"/>
      <c r="J1003" s="392"/>
      <c r="K1003" s="392"/>
      <c r="L1003" s="392"/>
      <c r="M1003" s="392"/>
      <c r="N1003" s="392"/>
      <c r="O1003" s="392"/>
      <c r="P1003" s="392"/>
      <c r="Q1003" s="392"/>
      <c r="R1003" s="392"/>
      <c r="S1003" s="392"/>
      <c r="T1003" s="392"/>
      <c r="U1003" s="392"/>
      <c r="V1003" s="392"/>
      <c r="W1003" s="392"/>
      <c r="X1003" s="392"/>
      <c r="Y1003" s="392"/>
      <c r="Z1003" s="392"/>
      <c r="AA1003" s="392"/>
      <c r="AB1003" s="392"/>
      <c r="AC1003" s="392"/>
      <c r="AD1003" s="393"/>
      <c r="AE1003" s="393"/>
      <c r="AF1003" s="393"/>
      <c r="AG1003" s="393"/>
      <c r="AH1003" s="393"/>
      <c r="AI1003" s="394"/>
      <c r="AJ1003" s="393"/>
      <c r="AK1003" s="393"/>
      <c r="AL1003" s="393"/>
      <c r="AM1003" s="393"/>
      <c r="AN1003" s="393"/>
    </row>
    <row r="1004" spans="1:40" x14ac:dyDescent="0.5">
      <c r="A1004" s="393"/>
      <c r="B1004" s="392">
        <f t="shared" si="15"/>
        <v>0</v>
      </c>
      <c r="C1004" s="392"/>
      <c r="D1004" s="392"/>
      <c r="E1004" s="392"/>
      <c r="F1004" s="392"/>
      <c r="G1004" s="392"/>
      <c r="H1004" s="392"/>
      <c r="I1004" s="392"/>
      <c r="J1004" s="392"/>
      <c r="K1004" s="392"/>
      <c r="L1004" s="392"/>
      <c r="M1004" s="392"/>
      <c r="N1004" s="392"/>
      <c r="O1004" s="392"/>
      <c r="P1004" s="392"/>
      <c r="Q1004" s="392"/>
      <c r="R1004" s="392"/>
      <c r="S1004" s="392"/>
      <c r="T1004" s="392"/>
      <c r="U1004" s="392"/>
      <c r="V1004" s="392"/>
      <c r="W1004" s="392"/>
      <c r="X1004" s="392"/>
      <c r="Y1004" s="392"/>
      <c r="Z1004" s="392"/>
      <c r="AA1004" s="392"/>
      <c r="AB1004" s="392"/>
      <c r="AC1004" s="392"/>
      <c r="AD1004" s="393"/>
      <c r="AE1004" s="393"/>
      <c r="AF1004" s="393"/>
      <c r="AG1004" s="393"/>
      <c r="AH1004" s="393"/>
      <c r="AI1004" s="394"/>
      <c r="AJ1004" s="393"/>
      <c r="AK1004" s="393"/>
      <c r="AL1004" s="393"/>
      <c r="AM1004" s="393"/>
      <c r="AN1004" s="393"/>
    </row>
    <row r="1005" spans="1:40" x14ac:dyDescent="0.5">
      <c r="A1005" s="393"/>
      <c r="B1005" s="392">
        <f t="shared" si="15"/>
        <v>0</v>
      </c>
      <c r="C1005" s="392"/>
      <c r="D1005" s="392"/>
      <c r="E1005" s="392"/>
      <c r="F1005" s="392"/>
      <c r="G1005" s="392"/>
      <c r="H1005" s="392"/>
      <c r="I1005" s="392"/>
      <c r="J1005" s="392"/>
      <c r="K1005" s="392"/>
      <c r="L1005" s="392"/>
      <c r="M1005" s="392"/>
      <c r="N1005" s="392"/>
      <c r="O1005" s="392"/>
      <c r="P1005" s="392"/>
      <c r="Q1005" s="392"/>
      <c r="R1005" s="392"/>
      <c r="S1005" s="392"/>
      <c r="T1005" s="392"/>
      <c r="U1005" s="392"/>
      <c r="V1005" s="392"/>
      <c r="W1005" s="392"/>
      <c r="X1005" s="392"/>
      <c r="Y1005" s="392"/>
      <c r="Z1005" s="392"/>
      <c r="AA1005" s="392"/>
      <c r="AB1005" s="392"/>
      <c r="AC1005" s="392"/>
      <c r="AD1005" s="393"/>
      <c r="AE1005" s="393"/>
      <c r="AF1005" s="393"/>
      <c r="AG1005" s="393"/>
      <c r="AH1005" s="393"/>
      <c r="AI1005" s="394"/>
      <c r="AJ1005" s="393"/>
      <c r="AK1005" s="393"/>
      <c r="AL1005" s="393"/>
      <c r="AM1005" s="393"/>
      <c r="AN1005" s="393"/>
    </row>
    <row r="1006" spans="1:40" x14ac:dyDescent="0.5">
      <c r="A1006" s="393"/>
      <c r="B1006" s="392">
        <f t="shared" si="15"/>
        <v>0</v>
      </c>
      <c r="C1006" s="392"/>
      <c r="D1006" s="392"/>
      <c r="E1006" s="392"/>
      <c r="F1006" s="392"/>
      <c r="G1006" s="392"/>
      <c r="H1006" s="392"/>
      <c r="I1006" s="392"/>
      <c r="J1006" s="392"/>
      <c r="K1006" s="392"/>
      <c r="L1006" s="392"/>
      <c r="M1006" s="392"/>
      <c r="N1006" s="392"/>
      <c r="O1006" s="392"/>
      <c r="P1006" s="392"/>
      <c r="Q1006" s="392"/>
      <c r="R1006" s="392"/>
      <c r="S1006" s="392"/>
      <c r="T1006" s="392"/>
      <c r="U1006" s="392"/>
      <c r="V1006" s="392"/>
      <c r="W1006" s="392"/>
      <c r="X1006" s="392"/>
      <c r="Y1006" s="392"/>
      <c r="Z1006" s="392"/>
      <c r="AA1006" s="392"/>
      <c r="AB1006" s="392"/>
      <c r="AC1006" s="392"/>
      <c r="AD1006" s="393"/>
      <c r="AE1006" s="393"/>
      <c r="AF1006" s="393"/>
      <c r="AG1006" s="393"/>
      <c r="AH1006" s="393"/>
      <c r="AI1006" s="394"/>
      <c r="AJ1006" s="393"/>
      <c r="AK1006" s="393"/>
      <c r="AL1006" s="393"/>
      <c r="AM1006" s="393"/>
      <c r="AN1006" s="393"/>
    </row>
    <row r="1007" spans="1:40" x14ac:dyDescent="0.5">
      <c r="A1007" s="393"/>
      <c r="B1007" s="392">
        <f t="shared" si="15"/>
        <v>0</v>
      </c>
      <c r="C1007" s="392"/>
      <c r="D1007" s="392"/>
      <c r="E1007" s="392"/>
      <c r="F1007" s="392"/>
      <c r="G1007" s="392"/>
      <c r="H1007" s="392"/>
      <c r="I1007" s="392"/>
      <c r="J1007" s="392"/>
      <c r="K1007" s="392"/>
      <c r="L1007" s="392"/>
      <c r="M1007" s="392"/>
      <c r="N1007" s="392"/>
      <c r="O1007" s="392"/>
      <c r="P1007" s="392"/>
      <c r="Q1007" s="392"/>
      <c r="R1007" s="392"/>
      <c r="S1007" s="392"/>
      <c r="T1007" s="392"/>
      <c r="U1007" s="392"/>
      <c r="V1007" s="392"/>
      <c r="W1007" s="392"/>
      <c r="X1007" s="392"/>
      <c r="Y1007" s="392"/>
      <c r="Z1007" s="392"/>
      <c r="AA1007" s="392"/>
      <c r="AB1007" s="392"/>
      <c r="AC1007" s="392"/>
      <c r="AD1007" s="393"/>
      <c r="AE1007" s="393"/>
      <c r="AF1007" s="393"/>
      <c r="AG1007" s="393"/>
      <c r="AH1007" s="393"/>
      <c r="AI1007" s="394"/>
      <c r="AJ1007" s="393"/>
      <c r="AK1007" s="393"/>
      <c r="AL1007" s="393"/>
      <c r="AM1007" s="393"/>
      <c r="AN1007" s="393"/>
    </row>
    <row r="1008" spans="1:40" x14ac:dyDescent="0.5">
      <c r="A1008" s="393"/>
      <c r="B1008" s="392">
        <f t="shared" si="15"/>
        <v>0</v>
      </c>
      <c r="C1008" s="392"/>
      <c r="D1008" s="392"/>
      <c r="E1008" s="392"/>
      <c r="F1008" s="392"/>
      <c r="G1008" s="392"/>
      <c r="H1008" s="392"/>
      <c r="I1008" s="392"/>
      <c r="J1008" s="392"/>
      <c r="K1008" s="392"/>
      <c r="L1008" s="392"/>
      <c r="M1008" s="392"/>
      <c r="N1008" s="392"/>
      <c r="O1008" s="392"/>
      <c r="P1008" s="392"/>
      <c r="Q1008" s="392"/>
      <c r="R1008" s="392"/>
      <c r="S1008" s="392"/>
      <c r="T1008" s="392"/>
      <c r="U1008" s="392"/>
      <c r="V1008" s="392"/>
      <c r="W1008" s="392"/>
      <c r="X1008" s="392"/>
      <c r="Y1008" s="392"/>
      <c r="Z1008" s="392"/>
      <c r="AA1008" s="392"/>
      <c r="AB1008" s="392"/>
      <c r="AC1008" s="392"/>
      <c r="AD1008" s="393"/>
      <c r="AE1008" s="393"/>
      <c r="AF1008" s="393"/>
      <c r="AG1008" s="393"/>
      <c r="AH1008" s="393"/>
      <c r="AI1008" s="394"/>
      <c r="AJ1008" s="393"/>
      <c r="AK1008" s="393"/>
      <c r="AL1008" s="393"/>
      <c r="AM1008" s="393"/>
      <c r="AN1008" s="393"/>
    </row>
    <row r="1009" spans="1:40" x14ac:dyDescent="0.5">
      <c r="A1009" s="393"/>
      <c r="B1009" s="392">
        <f t="shared" si="15"/>
        <v>0</v>
      </c>
      <c r="C1009" s="392"/>
      <c r="D1009" s="392"/>
      <c r="E1009" s="392"/>
      <c r="F1009" s="392"/>
      <c r="G1009" s="392"/>
      <c r="H1009" s="392"/>
      <c r="I1009" s="392"/>
      <c r="J1009" s="392"/>
      <c r="K1009" s="392"/>
      <c r="L1009" s="392"/>
      <c r="M1009" s="392"/>
      <c r="N1009" s="392"/>
      <c r="O1009" s="392"/>
      <c r="P1009" s="392"/>
      <c r="Q1009" s="392"/>
      <c r="R1009" s="392"/>
      <c r="S1009" s="392"/>
      <c r="T1009" s="392"/>
      <c r="U1009" s="392"/>
      <c r="V1009" s="392"/>
      <c r="W1009" s="392"/>
      <c r="X1009" s="392"/>
      <c r="Y1009" s="392"/>
      <c r="Z1009" s="392"/>
      <c r="AA1009" s="392"/>
      <c r="AB1009" s="392"/>
      <c r="AC1009" s="392"/>
      <c r="AD1009" s="393"/>
      <c r="AE1009" s="393"/>
      <c r="AF1009" s="393"/>
      <c r="AG1009" s="393"/>
      <c r="AH1009" s="393"/>
      <c r="AI1009" s="394"/>
      <c r="AJ1009" s="393"/>
      <c r="AK1009" s="393"/>
      <c r="AL1009" s="393"/>
      <c r="AM1009" s="393"/>
      <c r="AN1009" s="393"/>
    </row>
    <row r="1010" spans="1:40" x14ac:dyDescent="0.5">
      <c r="A1010" s="393"/>
      <c r="B1010" s="392">
        <f t="shared" si="15"/>
        <v>0</v>
      </c>
      <c r="C1010" s="392"/>
      <c r="D1010" s="392"/>
      <c r="E1010" s="392"/>
      <c r="F1010" s="392"/>
      <c r="G1010" s="392"/>
      <c r="H1010" s="392"/>
      <c r="I1010" s="392"/>
      <c r="J1010" s="392"/>
      <c r="K1010" s="392"/>
      <c r="L1010" s="392"/>
      <c r="M1010" s="392"/>
      <c r="N1010" s="392"/>
      <c r="O1010" s="392"/>
      <c r="P1010" s="392"/>
      <c r="Q1010" s="392"/>
      <c r="R1010" s="392"/>
      <c r="S1010" s="392"/>
      <c r="T1010" s="392"/>
      <c r="U1010" s="392"/>
      <c r="V1010" s="392"/>
      <c r="W1010" s="392"/>
      <c r="X1010" s="392"/>
      <c r="Y1010" s="392"/>
      <c r="Z1010" s="392"/>
      <c r="AA1010" s="392"/>
      <c r="AB1010" s="392"/>
      <c r="AC1010" s="392"/>
      <c r="AD1010" s="393"/>
      <c r="AE1010" s="393"/>
      <c r="AF1010" s="393"/>
      <c r="AG1010" s="393"/>
      <c r="AH1010" s="393"/>
      <c r="AI1010" s="394"/>
      <c r="AJ1010" s="393"/>
      <c r="AK1010" s="393"/>
      <c r="AL1010" s="393"/>
      <c r="AM1010" s="393"/>
      <c r="AN1010" s="393"/>
    </row>
    <row r="1011" spans="1:40" x14ac:dyDescent="0.5">
      <c r="A1011" s="393"/>
      <c r="B1011" s="392">
        <f t="shared" si="15"/>
        <v>0</v>
      </c>
      <c r="C1011" s="392"/>
      <c r="D1011" s="392"/>
      <c r="E1011" s="392"/>
      <c r="F1011" s="392"/>
      <c r="G1011" s="392"/>
      <c r="H1011" s="392"/>
      <c r="I1011" s="392"/>
      <c r="J1011" s="392"/>
      <c r="K1011" s="392"/>
      <c r="L1011" s="392"/>
      <c r="M1011" s="392"/>
      <c r="N1011" s="392"/>
      <c r="O1011" s="392"/>
      <c r="P1011" s="392"/>
      <c r="Q1011" s="392"/>
      <c r="R1011" s="392"/>
      <c r="S1011" s="392"/>
      <c r="T1011" s="392"/>
      <c r="U1011" s="392"/>
      <c r="V1011" s="392"/>
      <c r="W1011" s="392"/>
      <c r="X1011" s="392"/>
      <c r="Y1011" s="392"/>
      <c r="Z1011" s="392"/>
      <c r="AA1011" s="392"/>
      <c r="AB1011" s="392"/>
      <c r="AC1011" s="392"/>
      <c r="AD1011" s="393"/>
      <c r="AE1011" s="393"/>
      <c r="AF1011" s="393"/>
      <c r="AG1011" s="393"/>
      <c r="AH1011" s="393"/>
      <c r="AI1011" s="394"/>
      <c r="AJ1011" s="393"/>
      <c r="AK1011" s="393"/>
      <c r="AL1011" s="393"/>
      <c r="AM1011" s="393"/>
      <c r="AN1011" s="393"/>
    </row>
    <row r="1012" spans="1:40" x14ac:dyDescent="0.5">
      <c r="A1012" s="393"/>
      <c r="B1012" s="392">
        <f t="shared" si="15"/>
        <v>0</v>
      </c>
      <c r="C1012" s="392"/>
      <c r="D1012" s="392"/>
      <c r="E1012" s="392"/>
      <c r="F1012" s="392"/>
      <c r="G1012" s="392"/>
      <c r="H1012" s="392"/>
      <c r="I1012" s="392"/>
      <c r="J1012" s="392"/>
      <c r="K1012" s="392"/>
      <c r="L1012" s="392"/>
      <c r="M1012" s="392"/>
      <c r="N1012" s="392"/>
      <c r="O1012" s="392"/>
      <c r="P1012" s="392"/>
      <c r="Q1012" s="392"/>
      <c r="R1012" s="392"/>
      <c r="S1012" s="392"/>
      <c r="T1012" s="392"/>
      <c r="U1012" s="392"/>
      <c r="V1012" s="392"/>
      <c r="W1012" s="392"/>
      <c r="X1012" s="392"/>
      <c r="Y1012" s="392"/>
      <c r="Z1012" s="392"/>
      <c r="AA1012" s="392"/>
      <c r="AB1012" s="392"/>
      <c r="AC1012" s="392"/>
      <c r="AD1012" s="393"/>
      <c r="AE1012" s="393"/>
      <c r="AF1012" s="393"/>
      <c r="AG1012" s="393"/>
      <c r="AH1012" s="393"/>
      <c r="AI1012" s="394"/>
      <c r="AJ1012" s="393"/>
      <c r="AK1012" s="393"/>
      <c r="AL1012" s="393"/>
      <c r="AM1012" s="393"/>
      <c r="AN1012" s="393"/>
    </row>
    <row r="1013" spans="1:40" x14ac:dyDescent="0.5">
      <c r="A1013" s="393"/>
      <c r="B1013" s="392">
        <f t="shared" si="15"/>
        <v>0</v>
      </c>
      <c r="C1013" s="392"/>
      <c r="D1013" s="392"/>
      <c r="E1013" s="392"/>
      <c r="F1013" s="392"/>
      <c r="G1013" s="392"/>
      <c r="H1013" s="392"/>
      <c r="I1013" s="392"/>
      <c r="J1013" s="392"/>
      <c r="K1013" s="392"/>
      <c r="L1013" s="392"/>
      <c r="M1013" s="392"/>
      <c r="N1013" s="392"/>
      <c r="O1013" s="392"/>
      <c r="P1013" s="392"/>
      <c r="Q1013" s="392"/>
      <c r="R1013" s="392"/>
      <c r="S1013" s="392"/>
      <c r="T1013" s="392"/>
      <c r="U1013" s="392"/>
      <c r="V1013" s="392"/>
      <c r="W1013" s="392"/>
      <c r="X1013" s="392"/>
      <c r="Y1013" s="392"/>
      <c r="Z1013" s="392"/>
      <c r="AA1013" s="392"/>
      <c r="AB1013" s="392"/>
      <c r="AC1013" s="392"/>
      <c r="AD1013" s="393"/>
      <c r="AE1013" s="393"/>
      <c r="AF1013" s="393"/>
      <c r="AG1013" s="393"/>
      <c r="AH1013" s="393"/>
      <c r="AI1013" s="394"/>
      <c r="AJ1013" s="393"/>
      <c r="AK1013" s="393"/>
      <c r="AL1013" s="393"/>
      <c r="AM1013" s="393"/>
      <c r="AN1013" s="393"/>
    </row>
    <row r="1014" spans="1:40" x14ac:dyDescent="0.5">
      <c r="A1014" s="393"/>
      <c r="B1014" s="392">
        <f t="shared" si="15"/>
        <v>0</v>
      </c>
      <c r="C1014" s="392"/>
      <c r="D1014" s="392"/>
      <c r="E1014" s="392"/>
      <c r="F1014" s="392"/>
      <c r="G1014" s="392"/>
      <c r="H1014" s="392"/>
      <c r="I1014" s="392"/>
      <c r="J1014" s="392"/>
      <c r="K1014" s="392"/>
      <c r="L1014" s="392"/>
      <c r="M1014" s="392"/>
      <c r="N1014" s="392"/>
      <c r="O1014" s="392"/>
      <c r="P1014" s="392"/>
      <c r="Q1014" s="392"/>
      <c r="R1014" s="392"/>
      <c r="S1014" s="392"/>
      <c r="T1014" s="392"/>
      <c r="U1014" s="392"/>
      <c r="V1014" s="392"/>
      <c r="W1014" s="392"/>
      <c r="X1014" s="392"/>
      <c r="Y1014" s="392"/>
      <c r="Z1014" s="392"/>
      <c r="AA1014" s="392"/>
      <c r="AB1014" s="392"/>
      <c r="AC1014" s="392"/>
      <c r="AD1014" s="393"/>
      <c r="AE1014" s="393"/>
      <c r="AF1014" s="393"/>
      <c r="AG1014" s="393"/>
      <c r="AH1014" s="393"/>
      <c r="AI1014" s="394"/>
      <c r="AJ1014" s="393"/>
      <c r="AK1014" s="393"/>
      <c r="AL1014" s="393"/>
      <c r="AM1014" s="393"/>
      <c r="AN1014" s="393"/>
    </row>
    <row r="1015" spans="1:40" x14ac:dyDescent="0.5">
      <c r="A1015" s="393"/>
      <c r="B1015" s="392">
        <f t="shared" si="15"/>
        <v>0</v>
      </c>
      <c r="C1015" s="392"/>
      <c r="D1015" s="392"/>
      <c r="E1015" s="392"/>
      <c r="F1015" s="392"/>
      <c r="G1015" s="392"/>
      <c r="H1015" s="392"/>
      <c r="I1015" s="392"/>
      <c r="J1015" s="392"/>
      <c r="K1015" s="392"/>
      <c r="L1015" s="392"/>
      <c r="M1015" s="392"/>
      <c r="N1015" s="392"/>
      <c r="O1015" s="392"/>
      <c r="P1015" s="392"/>
      <c r="Q1015" s="392"/>
      <c r="R1015" s="392"/>
      <c r="S1015" s="392"/>
      <c r="T1015" s="392"/>
      <c r="U1015" s="392"/>
      <c r="V1015" s="392"/>
      <c r="W1015" s="392"/>
      <c r="X1015" s="392"/>
      <c r="Y1015" s="392"/>
      <c r="Z1015" s="392"/>
      <c r="AA1015" s="392"/>
      <c r="AB1015" s="392"/>
      <c r="AC1015" s="392"/>
      <c r="AD1015" s="393"/>
      <c r="AE1015" s="393"/>
      <c r="AF1015" s="393"/>
      <c r="AG1015" s="393"/>
      <c r="AH1015" s="393"/>
      <c r="AI1015" s="394"/>
      <c r="AJ1015" s="393"/>
      <c r="AK1015" s="393"/>
      <c r="AL1015" s="393"/>
      <c r="AM1015" s="393"/>
      <c r="AN1015" s="393"/>
    </row>
    <row r="1016" spans="1:40" x14ac:dyDescent="0.5">
      <c r="A1016" s="393"/>
      <c r="B1016" s="392">
        <f t="shared" si="15"/>
        <v>0</v>
      </c>
      <c r="C1016" s="392"/>
      <c r="D1016" s="392"/>
      <c r="E1016" s="392"/>
      <c r="F1016" s="392"/>
      <c r="G1016" s="392"/>
      <c r="H1016" s="392"/>
      <c r="I1016" s="392"/>
      <c r="J1016" s="392"/>
      <c r="K1016" s="392"/>
      <c r="L1016" s="392"/>
      <c r="M1016" s="392"/>
      <c r="N1016" s="392"/>
      <c r="O1016" s="392"/>
      <c r="P1016" s="392"/>
      <c r="Q1016" s="392"/>
      <c r="R1016" s="392"/>
      <c r="S1016" s="392"/>
      <c r="T1016" s="392"/>
      <c r="U1016" s="392"/>
      <c r="V1016" s="392"/>
      <c r="W1016" s="392"/>
      <c r="X1016" s="392"/>
      <c r="Y1016" s="392"/>
      <c r="Z1016" s="392"/>
      <c r="AA1016" s="392"/>
      <c r="AB1016" s="392"/>
      <c r="AC1016" s="392"/>
      <c r="AD1016" s="393"/>
      <c r="AE1016" s="393"/>
      <c r="AF1016" s="393"/>
      <c r="AG1016" s="393"/>
      <c r="AH1016" s="393"/>
      <c r="AI1016" s="394"/>
      <c r="AJ1016" s="393"/>
      <c r="AK1016" s="393"/>
      <c r="AL1016" s="393"/>
      <c r="AM1016" s="393"/>
      <c r="AN1016" s="393"/>
    </row>
    <row r="1017" spans="1:40" x14ac:dyDescent="0.5">
      <c r="A1017" s="393"/>
      <c r="B1017" s="392">
        <f t="shared" si="15"/>
        <v>0</v>
      </c>
      <c r="C1017" s="392"/>
      <c r="D1017" s="392"/>
      <c r="E1017" s="392"/>
      <c r="F1017" s="392"/>
      <c r="G1017" s="392"/>
      <c r="H1017" s="392"/>
      <c r="I1017" s="392"/>
      <c r="J1017" s="392"/>
      <c r="K1017" s="392"/>
      <c r="L1017" s="392"/>
      <c r="M1017" s="392"/>
      <c r="N1017" s="392"/>
      <c r="O1017" s="392"/>
      <c r="P1017" s="392"/>
      <c r="Q1017" s="392"/>
      <c r="R1017" s="392"/>
      <c r="S1017" s="392"/>
      <c r="T1017" s="392"/>
      <c r="U1017" s="392"/>
      <c r="V1017" s="392"/>
      <c r="W1017" s="392"/>
      <c r="X1017" s="392"/>
      <c r="Y1017" s="392"/>
      <c r="Z1017" s="392"/>
      <c r="AA1017" s="392"/>
      <c r="AB1017" s="392"/>
      <c r="AC1017" s="392"/>
      <c r="AD1017" s="393"/>
      <c r="AE1017" s="393"/>
      <c r="AF1017" s="393"/>
      <c r="AG1017" s="393"/>
      <c r="AH1017" s="393"/>
      <c r="AI1017" s="394"/>
      <c r="AJ1017" s="393"/>
      <c r="AK1017" s="393"/>
      <c r="AL1017" s="393"/>
      <c r="AM1017" s="393"/>
      <c r="AN1017" s="393"/>
    </row>
    <row r="1018" spans="1:40" x14ac:dyDescent="0.5">
      <c r="A1018" s="393"/>
      <c r="B1018" s="392">
        <f t="shared" si="15"/>
        <v>0</v>
      </c>
      <c r="C1018" s="392"/>
      <c r="D1018" s="392"/>
      <c r="E1018" s="392"/>
      <c r="F1018" s="392"/>
      <c r="G1018" s="392"/>
      <c r="H1018" s="392"/>
      <c r="I1018" s="392"/>
      <c r="J1018" s="392"/>
      <c r="K1018" s="392"/>
      <c r="L1018" s="392"/>
      <c r="M1018" s="392"/>
      <c r="N1018" s="392"/>
      <c r="O1018" s="392"/>
      <c r="P1018" s="392"/>
      <c r="Q1018" s="392"/>
      <c r="R1018" s="392"/>
      <c r="S1018" s="392"/>
      <c r="T1018" s="392"/>
      <c r="U1018" s="392"/>
      <c r="V1018" s="392"/>
      <c r="W1018" s="392"/>
      <c r="X1018" s="392"/>
      <c r="Y1018" s="392"/>
      <c r="Z1018" s="392"/>
      <c r="AA1018" s="392"/>
      <c r="AB1018" s="392"/>
      <c r="AC1018" s="392"/>
      <c r="AD1018" s="393"/>
      <c r="AE1018" s="393"/>
      <c r="AF1018" s="393"/>
      <c r="AG1018" s="393"/>
      <c r="AH1018" s="393"/>
      <c r="AI1018" s="394"/>
      <c r="AJ1018" s="393"/>
      <c r="AK1018" s="393"/>
      <c r="AL1018" s="393"/>
      <c r="AM1018" s="393"/>
      <c r="AN1018" s="393"/>
    </row>
    <row r="1019" spans="1:40" x14ac:dyDescent="0.5">
      <c r="A1019" s="393"/>
      <c r="B1019" s="392">
        <f t="shared" si="15"/>
        <v>0</v>
      </c>
      <c r="C1019" s="392"/>
      <c r="D1019" s="392"/>
      <c r="E1019" s="392"/>
      <c r="F1019" s="392"/>
      <c r="G1019" s="392"/>
      <c r="H1019" s="392"/>
      <c r="I1019" s="392"/>
      <c r="J1019" s="392"/>
      <c r="K1019" s="392"/>
      <c r="L1019" s="392"/>
      <c r="M1019" s="392"/>
      <c r="N1019" s="392"/>
      <c r="O1019" s="392"/>
      <c r="P1019" s="392"/>
      <c r="Q1019" s="392"/>
      <c r="R1019" s="392"/>
      <c r="S1019" s="392"/>
      <c r="T1019" s="392"/>
      <c r="U1019" s="392"/>
      <c r="V1019" s="392"/>
      <c r="W1019" s="392"/>
      <c r="X1019" s="392"/>
      <c r="Y1019" s="392"/>
      <c r="Z1019" s="392"/>
      <c r="AA1019" s="392"/>
      <c r="AB1019" s="392"/>
      <c r="AC1019" s="392"/>
      <c r="AD1019" s="393"/>
      <c r="AE1019" s="393"/>
      <c r="AF1019" s="393"/>
      <c r="AG1019" s="393"/>
      <c r="AH1019" s="393"/>
      <c r="AI1019" s="394"/>
      <c r="AJ1019" s="393"/>
      <c r="AK1019" s="393"/>
      <c r="AL1019" s="393"/>
      <c r="AM1019" s="393"/>
      <c r="AN1019" s="393"/>
    </row>
    <row r="1020" spans="1:40" x14ac:dyDescent="0.5">
      <c r="A1020" s="393"/>
      <c r="B1020" s="392">
        <f t="shared" si="15"/>
        <v>0</v>
      </c>
      <c r="C1020" s="392"/>
      <c r="D1020" s="392"/>
      <c r="E1020" s="392"/>
      <c r="F1020" s="392"/>
      <c r="G1020" s="392"/>
      <c r="H1020" s="392"/>
      <c r="I1020" s="392"/>
      <c r="J1020" s="392"/>
      <c r="K1020" s="392"/>
      <c r="L1020" s="392"/>
      <c r="M1020" s="392"/>
      <c r="N1020" s="392"/>
      <c r="O1020" s="392"/>
      <c r="P1020" s="392"/>
      <c r="Q1020" s="392"/>
      <c r="R1020" s="392"/>
      <c r="S1020" s="392"/>
      <c r="T1020" s="392"/>
      <c r="U1020" s="392"/>
      <c r="V1020" s="392"/>
      <c r="W1020" s="392"/>
      <c r="X1020" s="392"/>
      <c r="Y1020" s="392"/>
      <c r="Z1020" s="392"/>
      <c r="AA1020" s="392"/>
      <c r="AB1020" s="392"/>
      <c r="AC1020" s="392"/>
      <c r="AD1020" s="393"/>
      <c r="AE1020" s="393"/>
      <c r="AF1020" s="393"/>
      <c r="AG1020" s="393"/>
      <c r="AH1020" s="393"/>
      <c r="AI1020" s="394"/>
      <c r="AJ1020" s="393"/>
      <c r="AK1020" s="393"/>
      <c r="AL1020" s="393"/>
      <c r="AM1020" s="393"/>
      <c r="AN1020" s="393"/>
    </row>
    <row r="1021" spans="1:40" x14ac:dyDescent="0.5">
      <c r="A1021" s="393"/>
      <c r="B1021" s="392">
        <f t="shared" si="15"/>
        <v>0</v>
      </c>
      <c r="C1021" s="392"/>
      <c r="D1021" s="392"/>
      <c r="E1021" s="392"/>
      <c r="F1021" s="392"/>
      <c r="G1021" s="392"/>
      <c r="H1021" s="392"/>
      <c r="I1021" s="392"/>
      <c r="J1021" s="392"/>
      <c r="K1021" s="392"/>
      <c r="L1021" s="392"/>
      <c r="M1021" s="392"/>
      <c r="N1021" s="392"/>
      <c r="O1021" s="392"/>
      <c r="P1021" s="392"/>
      <c r="Q1021" s="392"/>
      <c r="R1021" s="392"/>
      <c r="S1021" s="392"/>
      <c r="T1021" s="392"/>
      <c r="U1021" s="392"/>
      <c r="V1021" s="392"/>
      <c r="W1021" s="392"/>
      <c r="X1021" s="392"/>
      <c r="Y1021" s="392"/>
      <c r="Z1021" s="392"/>
      <c r="AA1021" s="392"/>
      <c r="AB1021" s="392"/>
      <c r="AC1021" s="392"/>
      <c r="AD1021" s="393"/>
      <c r="AE1021" s="393"/>
      <c r="AF1021" s="393"/>
      <c r="AG1021" s="393"/>
      <c r="AH1021" s="393"/>
      <c r="AI1021" s="394"/>
      <c r="AJ1021" s="393"/>
      <c r="AK1021" s="393"/>
      <c r="AL1021" s="393"/>
      <c r="AM1021" s="393"/>
      <c r="AN1021" s="393"/>
    </row>
    <row r="1022" spans="1:40" x14ac:dyDescent="0.5">
      <c r="A1022" s="393"/>
      <c r="B1022" s="392">
        <f t="shared" si="15"/>
        <v>0</v>
      </c>
      <c r="C1022" s="392"/>
      <c r="D1022" s="392"/>
      <c r="E1022" s="392"/>
      <c r="F1022" s="392"/>
      <c r="G1022" s="392"/>
      <c r="H1022" s="392"/>
      <c r="I1022" s="392"/>
      <c r="J1022" s="392"/>
      <c r="K1022" s="392"/>
      <c r="L1022" s="392"/>
      <c r="M1022" s="392"/>
      <c r="N1022" s="392"/>
      <c r="O1022" s="392"/>
      <c r="P1022" s="392"/>
      <c r="Q1022" s="392"/>
      <c r="R1022" s="392"/>
      <c r="S1022" s="392"/>
      <c r="T1022" s="392"/>
      <c r="U1022" s="392"/>
      <c r="V1022" s="392"/>
      <c r="W1022" s="392"/>
      <c r="X1022" s="392"/>
      <c r="Y1022" s="392"/>
      <c r="Z1022" s="392"/>
      <c r="AA1022" s="392"/>
      <c r="AB1022" s="392"/>
      <c r="AC1022" s="392"/>
      <c r="AD1022" s="393"/>
      <c r="AE1022" s="393"/>
      <c r="AF1022" s="393"/>
      <c r="AG1022" s="393"/>
      <c r="AH1022" s="393"/>
      <c r="AI1022" s="394"/>
      <c r="AJ1022" s="393"/>
      <c r="AK1022" s="393"/>
      <c r="AL1022" s="393"/>
      <c r="AM1022" s="393"/>
      <c r="AN1022" s="393"/>
    </row>
    <row r="1023" spans="1:40" x14ac:dyDescent="0.5">
      <c r="A1023" s="393"/>
      <c r="B1023" s="392">
        <f t="shared" si="15"/>
        <v>0</v>
      </c>
      <c r="C1023" s="392"/>
      <c r="D1023" s="392"/>
      <c r="E1023" s="392"/>
      <c r="F1023" s="392"/>
      <c r="G1023" s="392"/>
      <c r="H1023" s="392"/>
      <c r="I1023" s="392"/>
      <c r="J1023" s="392"/>
      <c r="K1023" s="392"/>
      <c r="L1023" s="392"/>
      <c r="M1023" s="392"/>
      <c r="N1023" s="392"/>
      <c r="O1023" s="392"/>
      <c r="P1023" s="392"/>
      <c r="Q1023" s="392"/>
      <c r="R1023" s="392"/>
      <c r="S1023" s="392"/>
      <c r="T1023" s="392"/>
      <c r="U1023" s="392"/>
      <c r="V1023" s="392"/>
      <c r="W1023" s="392"/>
      <c r="X1023" s="392"/>
      <c r="Y1023" s="392"/>
      <c r="Z1023" s="392"/>
      <c r="AA1023" s="392"/>
      <c r="AB1023" s="392"/>
      <c r="AC1023" s="392"/>
      <c r="AD1023" s="393"/>
      <c r="AE1023" s="393"/>
      <c r="AF1023" s="393"/>
      <c r="AG1023" s="393"/>
      <c r="AH1023" s="393"/>
      <c r="AI1023" s="394"/>
      <c r="AJ1023" s="393"/>
      <c r="AK1023" s="393"/>
      <c r="AL1023" s="393"/>
      <c r="AM1023" s="393"/>
      <c r="AN1023" s="393"/>
    </row>
    <row r="1024" spans="1:40" x14ac:dyDescent="0.5">
      <c r="A1024" s="393"/>
      <c r="B1024" s="392">
        <f t="shared" si="15"/>
        <v>0</v>
      </c>
      <c r="C1024" s="392"/>
      <c r="D1024" s="392"/>
      <c r="E1024" s="392"/>
      <c r="F1024" s="392"/>
      <c r="G1024" s="392"/>
      <c r="H1024" s="392"/>
      <c r="I1024" s="392"/>
      <c r="J1024" s="392"/>
      <c r="K1024" s="392"/>
      <c r="L1024" s="392"/>
      <c r="M1024" s="392"/>
      <c r="N1024" s="392"/>
      <c r="O1024" s="392"/>
      <c r="P1024" s="392"/>
      <c r="Q1024" s="392"/>
      <c r="R1024" s="392"/>
      <c r="S1024" s="392"/>
      <c r="T1024" s="392"/>
      <c r="U1024" s="392"/>
      <c r="V1024" s="392"/>
      <c r="W1024" s="392"/>
      <c r="X1024" s="392"/>
      <c r="Y1024" s="392"/>
      <c r="Z1024" s="392"/>
      <c r="AA1024" s="392"/>
      <c r="AB1024" s="392"/>
      <c r="AC1024" s="392"/>
      <c r="AD1024" s="393"/>
      <c r="AE1024" s="393"/>
      <c r="AF1024" s="393"/>
      <c r="AG1024" s="393"/>
      <c r="AH1024" s="393"/>
      <c r="AI1024" s="394"/>
      <c r="AJ1024" s="393"/>
      <c r="AK1024" s="393"/>
      <c r="AL1024" s="393"/>
      <c r="AM1024" s="393"/>
      <c r="AN1024" s="393"/>
    </row>
    <row r="1025" spans="1:40" x14ac:dyDescent="0.5">
      <c r="A1025" s="393"/>
      <c r="B1025" s="392">
        <f t="shared" si="15"/>
        <v>0</v>
      </c>
      <c r="C1025" s="392"/>
      <c r="D1025" s="392"/>
      <c r="E1025" s="392"/>
      <c r="F1025" s="392"/>
      <c r="G1025" s="392"/>
      <c r="H1025" s="392"/>
      <c r="I1025" s="392"/>
      <c r="J1025" s="392"/>
      <c r="K1025" s="392"/>
      <c r="L1025" s="392"/>
      <c r="M1025" s="392"/>
      <c r="N1025" s="392"/>
      <c r="O1025" s="392"/>
      <c r="P1025" s="392"/>
      <c r="Q1025" s="392"/>
      <c r="R1025" s="392"/>
      <c r="S1025" s="392"/>
      <c r="T1025" s="392"/>
      <c r="U1025" s="392"/>
      <c r="V1025" s="392"/>
      <c r="W1025" s="392"/>
      <c r="X1025" s="392"/>
      <c r="Y1025" s="392"/>
      <c r="Z1025" s="392"/>
      <c r="AA1025" s="392"/>
      <c r="AB1025" s="392"/>
      <c r="AC1025" s="392"/>
      <c r="AD1025" s="393"/>
      <c r="AE1025" s="393"/>
      <c r="AF1025" s="393"/>
      <c r="AG1025" s="393"/>
      <c r="AH1025" s="393"/>
      <c r="AI1025" s="394"/>
      <c r="AJ1025" s="393"/>
      <c r="AK1025" s="393"/>
      <c r="AL1025" s="393"/>
      <c r="AM1025" s="393"/>
      <c r="AN1025" s="393"/>
    </row>
    <row r="1026" spans="1:40" x14ac:dyDescent="0.5">
      <c r="A1026" s="393"/>
      <c r="B1026" s="392">
        <f t="shared" si="15"/>
        <v>0</v>
      </c>
      <c r="C1026" s="392"/>
      <c r="D1026" s="392"/>
      <c r="E1026" s="392"/>
      <c r="F1026" s="392"/>
      <c r="G1026" s="392"/>
      <c r="H1026" s="392"/>
      <c r="I1026" s="392"/>
      <c r="J1026" s="392"/>
      <c r="K1026" s="392"/>
      <c r="L1026" s="392"/>
      <c r="M1026" s="392"/>
      <c r="N1026" s="392"/>
      <c r="O1026" s="392"/>
      <c r="P1026" s="392"/>
      <c r="Q1026" s="392"/>
      <c r="R1026" s="392"/>
      <c r="S1026" s="392"/>
      <c r="T1026" s="392"/>
      <c r="U1026" s="392"/>
      <c r="V1026" s="392"/>
      <c r="W1026" s="392"/>
      <c r="X1026" s="392"/>
      <c r="Y1026" s="392"/>
      <c r="Z1026" s="392"/>
      <c r="AA1026" s="392"/>
      <c r="AB1026" s="392"/>
      <c r="AC1026" s="392"/>
      <c r="AD1026" s="393"/>
      <c r="AE1026" s="393"/>
      <c r="AF1026" s="393"/>
      <c r="AG1026" s="393"/>
      <c r="AH1026" s="393"/>
      <c r="AI1026" s="394"/>
      <c r="AJ1026" s="393"/>
      <c r="AK1026" s="393"/>
      <c r="AL1026" s="393"/>
      <c r="AM1026" s="393"/>
      <c r="AN1026" s="393"/>
    </row>
    <row r="1027" spans="1:40" x14ac:dyDescent="0.5">
      <c r="A1027" s="393"/>
      <c r="B1027" s="392">
        <f t="shared" si="15"/>
        <v>0</v>
      </c>
      <c r="C1027" s="392"/>
      <c r="D1027" s="392"/>
      <c r="E1027" s="392"/>
      <c r="F1027" s="392"/>
      <c r="G1027" s="392"/>
      <c r="H1027" s="392"/>
      <c r="I1027" s="392"/>
      <c r="J1027" s="392"/>
      <c r="K1027" s="392"/>
      <c r="L1027" s="392"/>
      <c r="M1027" s="392"/>
      <c r="N1027" s="392"/>
      <c r="O1027" s="392"/>
      <c r="P1027" s="392"/>
      <c r="Q1027" s="392"/>
      <c r="R1027" s="392"/>
      <c r="S1027" s="392"/>
      <c r="T1027" s="392"/>
      <c r="U1027" s="392"/>
      <c r="V1027" s="392"/>
      <c r="W1027" s="392"/>
      <c r="X1027" s="392"/>
      <c r="Y1027" s="392"/>
      <c r="Z1027" s="392"/>
      <c r="AA1027" s="392"/>
      <c r="AB1027" s="392"/>
      <c r="AC1027" s="392"/>
      <c r="AD1027" s="393"/>
      <c r="AE1027" s="393"/>
      <c r="AF1027" s="393"/>
      <c r="AG1027" s="393"/>
      <c r="AH1027" s="393"/>
      <c r="AI1027" s="394"/>
      <c r="AJ1027" s="393"/>
      <c r="AK1027" s="393"/>
      <c r="AL1027" s="393"/>
      <c r="AM1027" s="393"/>
      <c r="AN1027" s="393"/>
    </row>
    <row r="1028" spans="1:40" x14ac:dyDescent="0.5">
      <c r="A1028" s="393"/>
      <c r="B1028" s="392">
        <f t="shared" si="15"/>
        <v>0</v>
      </c>
      <c r="C1028" s="392"/>
      <c r="D1028" s="392"/>
      <c r="E1028" s="392"/>
      <c r="F1028" s="392"/>
      <c r="G1028" s="392"/>
      <c r="H1028" s="392"/>
      <c r="I1028" s="392"/>
      <c r="J1028" s="392"/>
      <c r="K1028" s="392"/>
      <c r="L1028" s="392"/>
      <c r="M1028" s="392"/>
      <c r="N1028" s="392"/>
      <c r="O1028" s="392"/>
      <c r="P1028" s="392"/>
      <c r="Q1028" s="392"/>
      <c r="R1028" s="392"/>
      <c r="S1028" s="392"/>
      <c r="T1028" s="392"/>
      <c r="U1028" s="392"/>
      <c r="V1028" s="392"/>
      <c r="W1028" s="392"/>
      <c r="X1028" s="392"/>
      <c r="Y1028" s="392"/>
      <c r="Z1028" s="392"/>
      <c r="AA1028" s="392"/>
      <c r="AB1028" s="392"/>
      <c r="AC1028" s="392"/>
      <c r="AD1028" s="393"/>
      <c r="AE1028" s="393"/>
      <c r="AF1028" s="393"/>
      <c r="AG1028" s="393"/>
      <c r="AH1028" s="393"/>
      <c r="AI1028" s="394"/>
      <c r="AJ1028" s="393"/>
      <c r="AK1028" s="393"/>
      <c r="AL1028" s="393"/>
      <c r="AM1028" s="393"/>
      <c r="AN1028" s="393"/>
    </row>
    <row r="1029" spans="1:40" x14ac:dyDescent="0.5">
      <c r="A1029" s="393"/>
      <c r="B1029" s="392">
        <f t="shared" si="15"/>
        <v>0</v>
      </c>
      <c r="C1029" s="392"/>
      <c r="D1029" s="392"/>
      <c r="E1029" s="392"/>
      <c r="F1029" s="392"/>
      <c r="G1029" s="392"/>
      <c r="H1029" s="392"/>
      <c r="I1029" s="392"/>
      <c r="J1029" s="392"/>
      <c r="K1029" s="392"/>
      <c r="L1029" s="392"/>
      <c r="M1029" s="392"/>
      <c r="N1029" s="392"/>
      <c r="O1029" s="392"/>
      <c r="P1029" s="392"/>
      <c r="Q1029" s="392"/>
      <c r="R1029" s="392"/>
      <c r="S1029" s="392"/>
      <c r="T1029" s="392"/>
      <c r="U1029" s="392"/>
      <c r="V1029" s="392"/>
      <c r="W1029" s="392"/>
      <c r="X1029" s="392"/>
      <c r="Y1029" s="392"/>
      <c r="Z1029" s="392"/>
      <c r="AA1029" s="392"/>
      <c r="AB1029" s="392"/>
      <c r="AC1029" s="392"/>
      <c r="AD1029" s="393"/>
      <c r="AE1029" s="393"/>
      <c r="AF1029" s="393"/>
      <c r="AG1029" s="393"/>
      <c r="AH1029" s="393"/>
      <c r="AI1029" s="394"/>
      <c r="AJ1029" s="393"/>
      <c r="AK1029" s="393"/>
      <c r="AL1029" s="393"/>
      <c r="AM1029" s="393"/>
      <c r="AN1029" s="393"/>
    </row>
    <row r="1030" spans="1:40" x14ac:dyDescent="0.5">
      <c r="A1030" s="393"/>
      <c r="B1030" s="392">
        <f t="shared" si="15"/>
        <v>0</v>
      </c>
      <c r="C1030" s="392"/>
      <c r="D1030" s="392"/>
      <c r="E1030" s="392"/>
      <c r="F1030" s="392"/>
      <c r="G1030" s="392"/>
      <c r="H1030" s="392"/>
      <c r="I1030" s="392"/>
      <c r="J1030" s="392"/>
      <c r="K1030" s="392"/>
      <c r="L1030" s="392"/>
      <c r="M1030" s="392"/>
      <c r="N1030" s="392"/>
      <c r="O1030" s="392"/>
      <c r="P1030" s="392"/>
      <c r="Q1030" s="392"/>
      <c r="R1030" s="392"/>
      <c r="S1030" s="392"/>
      <c r="T1030" s="392"/>
      <c r="U1030" s="392"/>
      <c r="V1030" s="392"/>
      <c r="W1030" s="392"/>
      <c r="X1030" s="392"/>
      <c r="Y1030" s="392"/>
      <c r="Z1030" s="392"/>
      <c r="AA1030" s="392"/>
      <c r="AB1030" s="392"/>
      <c r="AC1030" s="392"/>
      <c r="AD1030" s="393"/>
      <c r="AE1030" s="393"/>
      <c r="AF1030" s="393"/>
      <c r="AG1030" s="393"/>
      <c r="AH1030" s="393"/>
      <c r="AI1030" s="394"/>
      <c r="AJ1030" s="393"/>
      <c r="AK1030" s="393"/>
      <c r="AL1030" s="393"/>
      <c r="AM1030" s="393"/>
      <c r="AN1030" s="393"/>
    </row>
    <row r="1031" spans="1:40" x14ac:dyDescent="0.5">
      <c r="A1031" s="393"/>
      <c r="B1031" s="392">
        <f t="shared" si="15"/>
        <v>0</v>
      </c>
      <c r="C1031" s="392"/>
      <c r="D1031" s="392"/>
      <c r="E1031" s="392"/>
      <c r="F1031" s="392"/>
      <c r="G1031" s="392"/>
      <c r="H1031" s="392"/>
      <c r="I1031" s="392"/>
      <c r="J1031" s="392"/>
      <c r="K1031" s="392"/>
      <c r="L1031" s="392"/>
      <c r="M1031" s="392"/>
      <c r="N1031" s="392"/>
      <c r="O1031" s="392"/>
      <c r="P1031" s="392"/>
      <c r="Q1031" s="392"/>
      <c r="R1031" s="392"/>
      <c r="S1031" s="392"/>
      <c r="T1031" s="392"/>
      <c r="U1031" s="392"/>
      <c r="V1031" s="392"/>
      <c r="W1031" s="392"/>
      <c r="X1031" s="392"/>
      <c r="Y1031" s="392"/>
      <c r="Z1031" s="392"/>
      <c r="AA1031" s="392"/>
      <c r="AB1031" s="392"/>
      <c r="AC1031" s="392"/>
      <c r="AD1031" s="393"/>
      <c r="AE1031" s="393"/>
      <c r="AF1031" s="393"/>
      <c r="AG1031" s="393"/>
      <c r="AH1031" s="393"/>
      <c r="AI1031" s="394"/>
      <c r="AJ1031" s="393"/>
      <c r="AK1031" s="393"/>
      <c r="AL1031" s="393"/>
      <c r="AM1031" s="393"/>
      <c r="AN1031" s="393"/>
    </row>
    <row r="1032" spans="1:40" x14ac:dyDescent="0.5">
      <c r="A1032" s="393"/>
      <c r="B1032" s="392">
        <f t="shared" si="15"/>
        <v>0</v>
      </c>
      <c r="C1032" s="392"/>
      <c r="D1032" s="392"/>
      <c r="E1032" s="392"/>
      <c r="F1032" s="392"/>
      <c r="G1032" s="392"/>
      <c r="H1032" s="392"/>
      <c r="I1032" s="392"/>
      <c r="J1032" s="392"/>
      <c r="K1032" s="392"/>
      <c r="L1032" s="392"/>
      <c r="M1032" s="392"/>
      <c r="N1032" s="392"/>
      <c r="O1032" s="392"/>
      <c r="P1032" s="392"/>
      <c r="Q1032" s="392"/>
      <c r="R1032" s="392"/>
      <c r="S1032" s="392"/>
      <c r="T1032" s="392"/>
      <c r="U1032" s="392"/>
      <c r="V1032" s="392"/>
      <c r="W1032" s="392"/>
      <c r="X1032" s="392"/>
      <c r="Y1032" s="392"/>
      <c r="Z1032" s="392"/>
      <c r="AA1032" s="392"/>
      <c r="AB1032" s="392"/>
      <c r="AC1032" s="392"/>
      <c r="AD1032" s="393"/>
      <c r="AE1032" s="393"/>
      <c r="AF1032" s="393"/>
      <c r="AG1032" s="393"/>
      <c r="AH1032" s="393"/>
      <c r="AI1032" s="394"/>
      <c r="AJ1032" s="393"/>
      <c r="AK1032" s="393"/>
      <c r="AL1032" s="393"/>
      <c r="AM1032" s="393"/>
      <c r="AN1032" s="393"/>
    </row>
    <row r="1033" spans="1:40" x14ac:dyDescent="0.5">
      <c r="A1033" s="393"/>
      <c r="B1033" s="392">
        <f t="shared" ref="B1033:B1096" si="16">SUM(C1033:AC1033)</f>
        <v>0</v>
      </c>
      <c r="C1033" s="392"/>
      <c r="D1033" s="392"/>
      <c r="E1033" s="392"/>
      <c r="F1033" s="392"/>
      <c r="G1033" s="392"/>
      <c r="H1033" s="392"/>
      <c r="I1033" s="392"/>
      <c r="J1033" s="392"/>
      <c r="K1033" s="392"/>
      <c r="L1033" s="392"/>
      <c r="M1033" s="392"/>
      <c r="N1033" s="392"/>
      <c r="O1033" s="392"/>
      <c r="P1033" s="392"/>
      <c r="Q1033" s="392"/>
      <c r="R1033" s="392"/>
      <c r="S1033" s="392"/>
      <c r="T1033" s="392"/>
      <c r="U1033" s="392"/>
      <c r="V1033" s="392"/>
      <c r="W1033" s="392"/>
      <c r="X1033" s="392"/>
      <c r="Y1033" s="392"/>
      <c r="Z1033" s="392"/>
      <c r="AA1033" s="392"/>
      <c r="AB1033" s="392"/>
      <c r="AC1033" s="392"/>
      <c r="AD1033" s="393"/>
      <c r="AE1033" s="393"/>
      <c r="AF1033" s="393"/>
      <c r="AG1033" s="393"/>
      <c r="AH1033" s="393"/>
      <c r="AI1033" s="394"/>
      <c r="AJ1033" s="393"/>
      <c r="AK1033" s="393"/>
      <c r="AL1033" s="393"/>
      <c r="AM1033" s="393"/>
      <c r="AN1033" s="393"/>
    </row>
    <row r="1034" spans="1:40" x14ac:dyDescent="0.5">
      <c r="A1034" s="393"/>
      <c r="B1034" s="392">
        <f t="shared" si="16"/>
        <v>0</v>
      </c>
      <c r="C1034" s="392"/>
      <c r="D1034" s="392"/>
      <c r="E1034" s="392"/>
      <c r="F1034" s="392"/>
      <c r="G1034" s="392"/>
      <c r="H1034" s="392"/>
      <c r="I1034" s="392"/>
      <c r="J1034" s="392"/>
      <c r="K1034" s="392"/>
      <c r="L1034" s="392"/>
      <c r="M1034" s="392"/>
      <c r="N1034" s="392"/>
      <c r="O1034" s="392"/>
      <c r="P1034" s="392"/>
      <c r="Q1034" s="392"/>
      <c r="R1034" s="392"/>
      <c r="S1034" s="392"/>
      <c r="T1034" s="392"/>
      <c r="U1034" s="392"/>
      <c r="V1034" s="392"/>
      <c r="W1034" s="392"/>
      <c r="X1034" s="392"/>
      <c r="Y1034" s="392"/>
      <c r="Z1034" s="392"/>
      <c r="AA1034" s="392"/>
      <c r="AB1034" s="392"/>
      <c r="AC1034" s="392"/>
      <c r="AD1034" s="393"/>
      <c r="AE1034" s="393"/>
      <c r="AF1034" s="393"/>
      <c r="AG1034" s="393"/>
      <c r="AH1034" s="393"/>
      <c r="AI1034" s="394"/>
      <c r="AJ1034" s="393"/>
      <c r="AK1034" s="393"/>
      <c r="AL1034" s="393"/>
      <c r="AM1034" s="393"/>
      <c r="AN1034" s="393"/>
    </row>
    <row r="1035" spans="1:40" x14ac:dyDescent="0.5">
      <c r="A1035" s="393"/>
      <c r="B1035" s="392">
        <f t="shared" si="16"/>
        <v>0</v>
      </c>
      <c r="C1035" s="392"/>
      <c r="D1035" s="392"/>
      <c r="E1035" s="392"/>
      <c r="F1035" s="392"/>
      <c r="G1035" s="392"/>
      <c r="H1035" s="392"/>
      <c r="I1035" s="392"/>
      <c r="J1035" s="392"/>
      <c r="K1035" s="392"/>
      <c r="L1035" s="392"/>
      <c r="M1035" s="392"/>
      <c r="N1035" s="392"/>
      <c r="O1035" s="392"/>
      <c r="P1035" s="392"/>
      <c r="Q1035" s="392"/>
      <c r="R1035" s="392"/>
      <c r="S1035" s="392"/>
      <c r="T1035" s="392"/>
      <c r="U1035" s="392"/>
      <c r="V1035" s="392"/>
      <c r="W1035" s="392"/>
      <c r="X1035" s="392"/>
      <c r="Y1035" s="392"/>
      <c r="Z1035" s="392"/>
      <c r="AA1035" s="392"/>
      <c r="AB1035" s="392"/>
      <c r="AC1035" s="392"/>
      <c r="AD1035" s="393"/>
      <c r="AE1035" s="393"/>
      <c r="AF1035" s="393"/>
      <c r="AG1035" s="393"/>
      <c r="AH1035" s="393"/>
      <c r="AI1035" s="394"/>
      <c r="AJ1035" s="393"/>
      <c r="AK1035" s="393"/>
      <c r="AL1035" s="393"/>
      <c r="AM1035" s="393"/>
      <c r="AN1035" s="393"/>
    </row>
    <row r="1036" spans="1:40" x14ac:dyDescent="0.5">
      <c r="A1036" s="393"/>
      <c r="B1036" s="392">
        <f t="shared" si="16"/>
        <v>0</v>
      </c>
      <c r="C1036" s="392"/>
      <c r="D1036" s="392"/>
      <c r="E1036" s="392"/>
      <c r="F1036" s="392"/>
      <c r="G1036" s="392"/>
      <c r="H1036" s="392"/>
      <c r="I1036" s="392"/>
      <c r="J1036" s="392"/>
      <c r="K1036" s="392"/>
      <c r="L1036" s="392"/>
      <c r="M1036" s="392"/>
      <c r="N1036" s="392"/>
      <c r="O1036" s="392"/>
      <c r="P1036" s="392"/>
      <c r="Q1036" s="392"/>
      <c r="R1036" s="392"/>
      <c r="S1036" s="392"/>
      <c r="T1036" s="392"/>
      <c r="U1036" s="392"/>
      <c r="V1036" s="392"/>
      <c r="W1036" s="392"/>
      <c r="X1036" s="392"/>
      <c r="Y1036" s="392"/>
      <c r="Z1036" s="392"/>
      <c r="AA1036" s="392"/>
      <c r="AB1036" s="392"/>
      <c r="AC1036" s="392"/>
      <c r="AD1036" s="393"/>
      <c r="AE1036" s="393"/>
      <c r="AF1036" s="393"/>
      <c r="AG1036" s="393"/>
      <c r="AH1036" s="393"/>
      <c r="AI1036" s="394"/>
      <c r="AJ1036" s="393"/>
      <c r="AK1036" s="393"/>
      <c r="AL1036" s="393"/>
      <c r="AM1036" s="393"/>
      <c r="AN1036" s="393"/>
    </row>
    <row r="1037" spans="1:40" x14ac:dyDescent="0.5">
      <c r="A1037" s="393"/>
      <c r="B1037" s="392">
        <f t="shared" si="16"/>
        <v>0</v>
      </c>
      <c r="C1037" s="392"/>
      <c r="D1037" s="392"/>
      <c r="E1037" s="392"/>
      <c r="F1037" s="392"/>
      <c r="G1037" s="392"/>
      <c r="H1037" s="392"/>
      <c r="I1037" s="392"/>
      <c r="J1037" s="392"/>
      <c r="K1037" s="392"/>
      <c r="L1037" s="392"/>
      <c r="M1037" s="392"/>
      <c r="N1037" s="392"/>
      <c r="O1037" s="392"/>
      <c r="P1037" s="392"/>
      <c r="Q1037" s="392"/>
      <c r="R1037" s="392"/>
      <c r="S1037" s="392"/>
      <c r="T1037" s="392"/>
      <c r="U1037" s="392"/>
      <c r="V1037" s="392"/>
      <c r="W1037" s="392"/>
      <c r="X1037" s="392"/>
      <c r="Y1037" s="392"/>
      <c r="Z1037" s="392"/>
      <c r="AA1037" s="392"/>
      <c r="AB1037" s="392"/>
      <c r="AC1037" s="392"/>
      <c r="AD1037" s="393"/>
      <c r="AE1037" s="393"/>
      <c r="AF1037" s="393"/>
      <c r="AG1037" s="393"/>
      <c r="AH1037" s="393"/>
      <c r="AI1037" s="394"/>
      <c r="AJ1037" s="393"/>
      <c r="AK1037" s="393"/>
      <c r="AL1037" s="393"/>
      <c r="AM1037" s="393"/>
      <c r="AN1037" s="393"/>
    </row>
    <row r="1038" spans="1:40" x14ac:dyDescent="0.5">
      <c r="A1038" s="393"/>
      <c r="B1038" s="392">
        <f t="shared" si="16"/>
        <v>0</v>
      </c>
      <c r="C1038" s="392"/>
      <c r="D1038" s="392"/>
      <c r="E1038" s="392"/>
      <c r="F1038" s="392"/>
      <c r="G1038" s="392"/>
      <c r="H1038" s="392"/>
      <c r="I1038" s="392"/>
      <c r="J1038" s="392"/>
      <c r="K1038" s="392"/>
      <c r="L1038" s="392"/>
      <c r="M1038" s="392"/>
      <c r="N1038" s="392"/>
      <c r="O1038" s="392"/>
      <c r="P1038" s="392"/>
      <c r="Q1038" s="392"/>
      <c r="R1038" s="392"/>
      <c r="S1038" s="392"/>
      <c r="T1038" s="392"/>
      <c r="U1038" s="392"/>
      <c r="V1038" s="392"/>
      <c r="W1038" s="392"/>
      <c r="X1038" s="392"/>
      <c r="Y1038" s="392"/>
      <c r="Z1038" s="392"/>
      <c r="AA1038" s="392"/>
      <c r="AB1038" s="392"/>
      <c r="AC1038" s="392"/>
      <c r="AD1038" s="393"/>
      <c r="AE1038" s="393"/>
      <c r="AF1038" s="393"/>
      <c r="AG1038" s="393"/>
      <c r="AH1038" s="393"/>
      <c r="AI1038" s="394"/>
      <c r="AJ1038" s="393"/>
      <c r="AK1038" s="393"/>
      <c r="AL1038" s="393"/>
      <c r="AM1038" s="393"/>
      <c r="AN1038" s="393"/>
    </row>
    <row r="1039" spans="1:40" x14ac:dyDescent="0.5">
      <c r="A1039" s="393"/>
      <c r="B1039" s="392">
        <f t="shared" si="16"/>
        <v>0</v>
      </c>
      <c r="C1039" s="392"/>
      <c r="D1039" s="392"/>
      <c r="E1039" s="392"/>
      <c r="F1039" s="392"/>
      <c r="G1039" s="392"/>
      <c r="H1039" s="392"/>
      <c r="I1039" s="392"/>
      <c r="J1039" s="392"/>
      <c r="K1039" s="392"/>
      <c r="L1039" s="392"/>
      <c r="M1039" s="392"/>
      <c r="N1039" s="392"/>
      <c r="O1039" s="392"/>
      <c r="P1039" s="392"/>
      <c r="Q1039" s="392"/>
      <c r="R1039" s="392"/>
      <c r="S1039" s="392"/>
      <c r="T1039" s="392"/>
      <c r="U1039" s="392"/>
      <c r="V1039" s="392"/>
      <c r="W1039" s="392"/>
      <c r="X1039" s="392"/>
      <c r="Y1039" s="392"/>
      <c r="Z1039" s="392"/>
      <c r="AA1039" s="392"/>
      <c r="AB1039" s="392"/>
      <c r="AC1039" s="392"/>
      <c r="AD1039" s="393"/>
      <c r="AE1039" s="393"/>
      <c r="AF1039" s="393"/>
      <c r="AG1039" s="393"/>
      <c r="AH1039" s="393"/>
      <c r="AI1039" s="394"/>
      <c r="AJ1039" s="393"/>
      <c r="AK1039" s="393"/>
      <c r="AL1039" s="393"/>
      <c r="AM1039" s="393"/>
      <c r="AN1039" s="393"/>
    </row>
    <row r="1040" spans="1:40" x14ac:dyDescent="0.5">
      <c r="A1040" s="393"/>
      <c r="B1040" s="392">
        <f t="shared" si="16"/>
        <v>0</v>
      </c>
      <c r="C1040" s="392"/>
      <c r="D1040" s="392"/>
      <c r="E1040" s="392"/>
      <c r="F1040" s="392"/>
      <c r="G1040" s="392"/>
      <c r="H1040" s="392"/>
      <c r="I1040" s="392"/>
      <c r="J1040" s="392"/>
      <c r="K1040" s="392"/>
      <c r="L1040" s="392"/>
      <c r="M1040" s="392"/>
      <c r="N1040" s="392"/>
      <c r="O1040" s="392"/>
      <c r="P1040" s="392"/>
      <c r="Q1040" s="392"/>
      <c r="R1040" s="392"/>
      <c r="S1040" s="392"/>
      <c r="T1040" s="392"/>
      <c r="U1040" s="392"/>
      <c r="V1040" s="392"/>
      <c r="W1040" s="392"/>
      <c r="X1040" s="392"/>
      <c r="Y1040" s="392"/>
      <c r="Z1040" s="392"/>
      <c r="AA1040" s="392"/>
      <c r="AB1040" s="392"/>
      <c r="AC1040" s="392"/>
      <c r="AD1040" s="393"/>
      <c r="AE1040" s="393"/>
      <c r="AF1040" s="393"/>
      <c r="AG1040" s="393"/>
      <c r="AH1040" s="393"/>
      <c r="AI1040" s="394"/>
      <c r="AJ1040" s="393"/>
      <c r="AK1040" s="393"/>
      <c r="AL1040" s="393"/>
      <c r="AM1040" s="393"/>
      <c r="AN1040" s="393"/>
    </row>
    <row r="1041" spans="1:40" x14ac:dyDescent="0.5">
      <c r="A1041" s="393"/>
      <c r="B1041" s="392">
        <f t="shared" si="16"/>
        <v>0</v>
      </c>
      <c r="C1041" s="392"/>
      <c r="D1041" s="392"/>
      <c r="E1041" s="392"/>
      <c r="F1041" s="392"/>
      <c r="G1041" s="392"/>
      <c r="H1041" s="392"/>
      <c r="I1041" s="392"/>
      <c r="J1041" s="392"/>
      <c r="K1041" s="392"/>
      <c r="L1041" s="392"/>
      <c r="M1041" s="392"/>
      <c r="N1041" s="392"/>
      <c r="O1041" s="392"/>
      <c r="P1041" s="392"/>
      <c r="Q1041" s="392"/>
      <c r="R1041" s="392"/>
      <c r="S1041" s="392"/>
      <c r="T1041" s="392"/>
      <c r="U1041" s="392"/>
      <c r="V1041" s="392"/>
      <c r="W1041" s="392"/>
      <c r="X1041" s="392"/>
      <c r="Y1041" s="392"/>
      <c r="Z1041" s="392"/>
      <c r="AA1041" s="392"/>
      <c r="AB1041" s="392"/>
      <c r="AC1041" s="392"/>
      <c r="AD1041" s="393"/>
      <c r="AE1041" s="393"/>
      <c r="AF1041" s="393"/>
      <c r="AG1041" s="393"/>
      <c r="AH1041" s="393"/>
      <c r="AI1041" s="394"/>
      <c r="AJ1041" s="393"/>
      <c r="AK1041" s="393"/>
      <c r="AL1041" s="393"/>
      <c r="AM1041" s="393"/>
      <c r="AN1041" s="393"/>
    </row>
    <row r="1042" spans="1:40" x14ac:dyDescent="0.5">
      <c r="A1042" s="393"/>
      <c r="B1042" s="392">
        <f t="shared" si="16"/>
        <v>0</v>
      </c>
      <c r="C1042" s="392"/>
      <c r="D1042" s="392"/>
      <c r="E1042" s="392"/>
      <c r="F1042" s="392"/>
      <c r="G1042" s="392"/>
      <c r="H1042" s="392"/>
      <c r="I1042" s="392"/>
      <c r="J1042" s="392"/>
      <c r="K1042" s="392"/>
      <c r="L1042" s="392"/>
      <c r="M1042" s="392"/>
      <c r="N1042" s="392"/>
      <c r="O1042" s="392"/>
      <c r="P1042" s="392"/>
      <c r="Q1042" s="392"/>
      <c r="R1042" s="392"/>
      <c r="S1042" s="392"/>
      <c r="T1042" s="392"/>
      <c r="U1042" s="392"/>
      <c r="V1042" s="392"/>
      <c r="W1042" s="392"/>
      <c r="X1042" s="392"/>
      <c r="Y1042" s="392"/>
      <c r="Z1042" s="392"/>
      <c r="AA1042" s="392"/>
      <c r="AB1042" s="392"/>
      <c r="AC1042" s="392"/>
      <c r="AD1042" s="393"/>
      <c r="AE1042" s="393"/>
      <c r="AF1042" s="393"/>
      <c r="AG1042" s="393"/>
      <c r="AH1042" s="393"/>
      <c r="AI1042" s="394"/>
      <c r="AJ1042" s="393"/>
      <c r="AK1042" s="393"/>
      <c r="AL1042" s="393"/>
      <c r="AM1042" s="393"/>
      <c r="AN1042" s="393"/>
    </row>
    <row r="1043" spans="1:40" x14ac:dyDescent="0.5">
      <c r="A1043" s="393"/>
      <c r="B1043" s="392">
        <f t="shared" si="16"/>
        <v>0</v>
      </c>
      <c r="C1043" s="392"/>
      <c r="D1043" s="392"/>
      <c r="E1043" s="392"/>
      <c r="F1043" s="392"/>
      <c r="G1043" s="392"/>
      <c r="H1043" s="392"/>
      <c r="I1043" s="392"/>
      <c r="J1043" s="392"/>
      <c r="K1043" s="392"/>
      <c r="L1043" s="392"/>
      <c r="M1043" s="392"/>
      <c r="N1043" s="392"/>
      <c r="O1043" s="392"/>
      <c r="P1043" s="392"/>
      <c r="Q1043" s="392"/>
      <c r="R1043" s="392"/>
      <c r="S1043" s="392"/>
      <c r="T1043" s="392"/>
      <c r="U1043" s="392"/>
      <c r="V1043" s="392"/>
      <c r="W1043" s="392"/>
      <c r="X1043" s="392"/>
      <c r="Y1043" s="392"/>
      <c r="Z1043" s="392"/>
      <c r="AA1043" s="392"/>
      <c r="AB1043" s="392"/>
      <c r="AC1043" s="392"/>
      <c r="AD1043" s="393"/>
      <c r="AE1043" s="393"/>
      <c r="AF1043" s="393"/>
      <c r="AG1043" s="393"/>
      <c r="AH1043" s="393"/>
      <c r="AI1043" s="394"/>
      <c r="AJ1043" s="393"/>
      <c r="AK1043" s="393"/>
      <c r="AL1043" s="393"/>
      <c r="AM1043" s="393"/>
      <c r="AN1043" s="393"/>
    </row>
    <row r="1044" spans="1:40" x14ac:dyDescent="0.5">
      <c r="A1044" s="393"/>
      <c r="B1044" s="392">
        <f t="shared" si="16"/>
        <v>0</v>
      </c>
      <c r="C1044" s="392"/>
      <c r="D1044" s="392"/>
      <c r="E1044" s="392"/>
      <c r="F1044" s="392"/>
      <c r="G1044" s="392"/>
      <c r="H1044" s="392"/>
      <c r="I1044" s="392"/>
      <c r="J1044" s="392"/>
      <c r="K1044" s="392"/>
      <c r="L1044" s="392"/>
      <c r="M1044" s="392"/>
      <c r="N1044" s="392"/>
      <c r="O1044" s="392"/>
      <c r="P1044" s="392"/>
      <c r="Q1044" s="392"/>
      <c r="R1044" s="392"/>
      <c r="S1044" s="392"/>
      <c r="T1044" s="392"/>
      <c r="U1044" s="392"/>
      <c r="V1044" s="392"/>
      <c r="W1044" s="392"/>
      <c r="X1044" s="392"/>
      <c r="Y1044" s="392"/>
      <c r="Z1044" s="392"/>
      <c r="AA1044" s="392"/>
      <c r="AB1044" s="392"/>
      <c r="AC1044" s="392"/>
      <c r="AD1044" s="393"/>
      <c r="AE1044" s="393"/>
      <c r="AF1044" s="393"/>
      <c r="AG1044" s="393"/>
      <c r="AH1044" s="393"/>
      <c r="AI1044" s="394"/>
      <c r="AJ1044" s="393"/>
      <c r="AK1044" s="393"/>
      <c r="AL1044" s="393"/>
      <c r="AM1044" s="393"/>
      <c r="AN1044" s="393"/>
    </row>
    <row r="1045" spans="1:40" x14ac:dyDescent="0.5">
      <c r="A1045" s="393"/>
      <c r="B1045" s="392">
        <f t="shared" si="16"/>
        <v>0</v>
      </c>
      <c r="C1045" s="392"/>
      <c r="D1045" s="392"/>
      <c r="E1045" s="392"/>
      <c r="F1045" s="392"/>
      <c r="G1045" s="392"/>
      <c r="H1045" s="392"/>
      <c r="I1045" s="392"/>
      <c r="J1045" s="392"/>
      <c r="K1045" s="392"/>
      <c r="L1045" s="392"/>
      <c r="M1045" s="392"/>
      <c r="N1045" s="392"/>
      <c r="O1045" s="392"/>
      <c r="P1045" s="392"/>
      <c r="Q1045" s="392"/>
      <c r="R1045" s="392"/>
      <c r="S1045" s="392"/>
      <c r="T1045" s="392"/>
      <c r="U1045" s="392"/>
      <c r="V1045" s="392"/>
      <c r="W1045" s="392"/>
      <c r="X1045" s="392"/>
      <c r="Y1045" s="392"/>
      <c r="Z1045" s="392"/>
      <c r="AA1045" s="392"/>
      <c r="AB1045" s="392"/>
      <c r="AC1045" s="392"/>
      <c r="AD1045" s="393"/>
      <c r="AE1045" s="393"/>
      <c r="AF1045" s="393"/>
      <c r="AG1045" s="393"/>
      <c r="AH1045" s="393"/>
      <c r="AI1045" s="394"/>
      <c r="AJ1045" s="393"/>
      <c r="AK1045" s="393"/>
      <c r="AL1045" s="393"/>
      <c r="AM1045" s="393"/>
      <c r="AN1045" s="393"/>
    </row>
    <row r="1046" spans="1:40" x14ac:dyDescent="0.5">
      <c r="A1046" s="393"/>
      <c r="B1046" s="392">
        <f t="shared" si="16"/>
        <v>0</v>
      </c>
      <c r="C1046" s="392"/>
      <c r="D1046" s="392"/>
      <c r="E1046" s="392"/>
      <c r="F1046" s="392"/>
      <c r="G1046" s="392"/>
      <c r="H1046" s="392"/>
      <c r="I1046" s="392"/>
      <c r="J1046" s="392"/>
      <c r="K1046" s="392"/>
      <c r="L1046" s="392"/>
      <c r="M1046" s="392"/>
      <c r="N1046" s="392"/>
      <c r="O1046" s="392"/>
      <c r="P1046" s="392"/>
      <c r="Q1046" s="392"/>
      <c r="R1046" s="392"/>
      <c r="S1046" s="392"/>
      <c r="T1046" s="392"/>
      <c r="U1046" s="392"/>
      <c r="V1046" s="392"/>
      <c r="W1046" s="392"/>
      <c r="X1046" s="392"/>
      <c r="Y1046" s="392"/>
      <c r="Z1046" s="392"/>
      <c r="AA1046" s="392"/>
      <c r="AB1046" s="392"/>
      <c r="AC1046" s="392"/>
      <c r="AD1046" s="393"/>
      <c r="AE1046" s="393"/>
      <c r="AF1046" s="393"/>
      <c r="AG1046" s="393"/>
      <c r="AH1046" s="393"/>
      <c r="AI1046" s="394"/>
      <c r="AJ1046" s="393"/>
      <c r="AK1046" s="393"/>
      <c r="AL1046" s="393"/>
      <c r="AM1046" s="393"/>
      <c r="AN1046" s="393"/>
    </row>
    <row r="1047" spans="1:40" x14ac:dyDescent="0.5">
      <c r="A1047" s="393"/>
      <c r="B1047" s="392">
        <f t="shared" si="16"/>
        <v>0</v>
      </c>
      <c r="C1047" s="392"/>
      <c r="D1047" s="392"/>
      <c r="E1047" s="392"/>
      <c r="F1047" s="392"/>
      <c r="G1047" s="392"/>
      <c r="H1047" s="392"/>
      <c r="I1047" s="392"/>
      <c r="J1047" s="392"/>
      <c r="K1047" s="392"/>
      <c r="L1047" s="392"/>
      <c r="M1047" s="392"/>
      <c r="N1047" s="392"/>
      <c r="O1047" s="392"/>
      <c r="P1047" s="392"/>
      <c r="Q1047" s="392"/>
      <c r="R1047" s="392"/>
      <c r="S1047" s="392"/>
      <c r="T1047" s="392"/>
      <c r="U1047" s="392"/>
      <c r="V1047" s="392"/>
      <c r="W1047" s="392"/>
      <c r="X1047" s="392"/>
      <c r="Y1047" s="392"/>
      <c r="Z1047" s="392"/>
      <c r="AA1047" s="392"/>
      <c r="AB1047" s="392"/>
      <c r="AC1047" s="392"/>
      <c r="AD1047" s="393"/>
      <c r="AE1047" s="393"/>
      <c r="AF1047" s="393"/>
      <c r="AG1047" s="393"/>
      <c r="AH1047" s="393"/>
      <c r="AI1047" s="394"/>
      <c r="AJ1047" s="393"/>
      <c r="AK1047" s="393"/>
      <c r="AL1047" s="393"/>
      <c r="AM1047" s="393"/>
      <c r="AN1047" s="393"/>
    </row>
    <row r="1048" spans="1:40" x14ac:dyDescent="0.5">
      <c r="A1048" s="393"/>
      <c r="B1048" s="392">
        <f t="shared" si="16"/>
        <v>0</v>
      </c>
      <c r="C1048" s="392"/>
      <c r="D1048" s="392"/>
      <c r="E1048" s="392"/>
      <c r="F1048" s="392"/>
      <c r="G1048" s="392"/>
      <c r="H1048" s="392"/>
      <c r="I1048" s="392"/>
      <c r="J1048" s="392"/>
      <c r="K1048" s="392"/>
      <c r="L1048" s="392"/>
      <c r="M1048" s="392"/>
      <c r="N1048" s="392"/>
      <c r="O1048" s="392"/>
      <c r="P1048" s="392"/>
      <c r="Q1048" s="392"/>
      <c r="R1048" s="392"/>
      <c r="S1048" s="392"/>
      <c r="T1048" s="392"/>
      <c r="U1048" s="392"/>
      <c r="V1048" s="392"/>
      <c r="W1048" s="392"/>
      <c r="X1048" s="392"/>
      <c r="Y1048" s="392"/>
      <c r="Z1048" s="392"/>
      <c r="AA1048" s="392"/>
      <c r="AB1048" s="392"/>
      <c r="AC1048" s="392"/>
      <c r="AD1048" s="393"/>
      <c r="AE1048" s="393"/>
      <c r="AF1048" s="393"/>
      <c r="AG1048" s="393"/>
      <c r="AH1048" s="393"/>
      <c r="AI1048" s="394"/>
      <c r="AJ1048" s="393"/>
      <c r="AK1048" s="393"/>
      <c r="AL1048" s="393"/>
      <c r="AM1048" s="393"/>
      <c r="AN1048" s="393"/>
    </row>
    <row r="1049" spans="1:40" x14ac:dyDescent="0.5">
      <c r="A1049" s="393"/>
      <c r="B1049" s="392">
        <f t="shared" si="16"/>
        <v>0</v>
      </c>
      <c r="C1049" s="392"/>
      <c r="D1049" s="392"/>
      <c r="E1049" s="392"/>
      <c r="F1049" s="392"/>
      <c r="G1049" s="392"/>
      <c r="H1049" s="392"/>
      <c r="I1049" s="392"/>
      <c r="J1049" s="392"/>
      <c r="K1049" s="392"/>
      <c r="L1049" s="392"/>
      <c r="M1049" s="392"/>
      <c r="N1049" s="392"/>
      <c r="O1049" s="392"/>
      <c r="P1049" s="392"/>
      <c r="Q1049" s="392"/>
      <c r="R1049" s="392"/>
      <c r="S1049" s="392"/>
      <c r="T1049" s="392"/>
      <c r="U1049" s="392"/>
      <c r="V1049" s="392"/>
      <c r="W1049" s="392"/>
      <c r="X1049" s="392"/>
      <c r="Y1049" s="392"/>
      <c r="Z1049" s="392"/>
      <c r="AA1049" s="392"/>
      <c r="AB1049" s="392"/>
      <c r="AC1049" s="392"/>
      <c r="AD1049" s="393"/>
      <c r="AE1049" s="393"/>
      <c r="AF1049" s="393"/>
      <c r="AG1049" s="393"/>
      <c r="AH1049" s="393"/>
      <c r="AI1049" s="394"/>
      <c r="AJ1049" s="393"/>
      <c r="AK1049" s="393"/>
      <c r="AL1049" s="393"/>
      <c r="AM1049" s="393"/>
      <c r="AN1049" s="393"/>
    </row>
    <row r="1050" spans="1:40" x14ac:dyDescent="0.5">
      <c r="A1050" s="393"/>
      <c r="B1050" s="392">
        <f t="shared" si="16"/>
        <v>0</v>
      </c>
      <c r="C1050" s="392"/>
      <c r="D1050" s="392"/>
      <c r="E1050" s="392"/>
      <c r="F1050" s="392"/>
      <c r="G1050" s="392"/>
      <c r="H1050" s="392"/>
      <c r="I1050" s="392"/>
      <c r="J1050" s="392"/>
      <c r="K1050" s="392"/>
      <c r="L1050" s="392"/>
      <c r="M1050" s="392"/>
      <c r="N1050" s="392"/>
      <c r="O1050" s="392"/>
      <c r="P1050" s="392"/>
      <c r="Q1050" s="392"/>
      <c r="R1050" s="392"/>
      <c r="S1050" s="392"/>
      <c r="T1050" s="392"/>
      <c r="U1050" s="392"/>
      <c r="V1050" s="392"/>
      <c r="W1050" s="392"/>
      <c r="X1050" s="392"/>
      <c r="Y1050" s="392"/>
      <c r="Z1050" s="392"/>
      <c r="AA1050" s="392"/>
      <c r="AB1050" s="392"/>
      <c r="AC1050" s="392"/>
      <c r="AD1050" s="393"/>
      <c r="AE1050" s="393"/>
      <c r="AF1050" s="393"/>
      <c r="AG1050" s="393"/>
      <c r="AH1050" s="393"/>
      <c r="AI1050" s="394"/>
      <c r="AJ1050" s="393"/>
      <c r="AK1050" s="393"/>
      <c r="AL1050" s="393"/>
      <c r="AM1050" s="393"/>
      <c r="AN1050" s="393"/>
    </row>
    <row r="1051" spans="1:40" x14ac:dyDescent="0.5">
      <c r="A1051" s="393"/>
      <c r="B1051" s="392">
        <f t="shared" si="16"/>
        <v>0</v>
      </c>
      <c r="C1051" s="392"/>
      <c r="D1051" s="392"/>
      <c r="E1051" s="392"/>
      <c r="F1051" s="392"/>
      <c r="G1051" s="392"/>
      <c r="H1051" s="392"/>
      <c r="I1051" s="392"/>
      <c r="J1051" s="392"/>
      <c r="K1051" s="392"/>
      <c r="L1051" s="392"/>
      <c r="M1051" s="392"/>
      <c r="N1051" s="392"/>
      <c r="O1051" s="392"/>
      <c r="P1051" s="392"/>
      <c r="Q1051" s="392"/>
      <c r="R1051" s="392"/>
      <c r="S1051" s="392"/>
      <c r="T1051" s="392"/>
      <c r="U1051" s="392"/>
      <c r="V1051" s="392"/>
      <c r="W1051" s="392"/>
      <c r="X1051" s="392"/>
      <c r="Y1051" s="392"/>
      <c r="Z1051" s="392"/>
      <c r="AA1051" s="392"/>
      <c r="AB1051" s="392"/>
      <c r="AC1051" s="392"/>
      <c r="AD1051" s="393"/>
      <c r="AE1051" s="393"/>
      <c r="AF1051" s="393"/>
      <c r="AG1051" s="393"/>
      <c r="AH1051" s="393"/>
      <c r="AI1051" s="394"/>
      <c r="AJ1051" s="393"/>
      <c r="AK1051" s="393"/>
      <c r="AL1051" s="393"/>
      <c r="AM1051" s="393"/>
      <c r="AN1051" s="393"/>
    </row>
    <row r="1052" spans="1:40" x14ac:dyDescent="0.5">
      <c r="A1052" s="393"/>
      <c r="B1052" s="392">
        <f t="shared" si="16"/>
        <v>0</v>
      </c>
      <c r="C1052" s="392"/>
      <c r="D1052" s="392"/>
      <c r="E1052" s="392"/>
      <c r="F1052" s="392"/>
      <c r="G1052" s="392"/>
      <c r="H1052" s="392"/>
      <c r="I1052" s="392"/>
      <c r="J1052" s="392"/>
      <c r="K1052" s="392"/>
      <c r="L1052" s="392"/>
      <c r="M1052" s="392"/>
      <c r="N1052" s="392"/>
      <c r="O1052" s="392"/>
      <c r="P1052" s="392"/>
      <c r="Q1052" s="392"/>
      <c r="R1052" s="392"/>
      <c r="S1052" s="392"/>
      <c r="T1052" s="392"/>
      <c r="U1052" s="392"/>
      <c r="V1052" s="392"/>
      <c r="W1052" s="392"/>
      <c r="X1052" s="392"/>
      <c r="Y1052" s="392"/>
      <c r="Z1052" s="392"/>
      <c r="AA1052" s="392"/>
      <c r="AB1052" s="392"/>
      <c r="AC1052" s="392"/>
      <c r="AD1052" s="393"/>
      <c r="AE1052" s="393"/>
      <c r="AF1052" s="393"/>
      <c r="AG1052" s="393"/>
      <c r="AH1052" s="393"/>
      <c r="AI1052" s="394"/>
      <c r="AJ1052" s="393"/>
      <c r="AK1052" s="393"/>
      <c r="AL1052" s="393"/>
      <c r="AM1052" s="393"/>
      <c r="AN1052" s="393"/>
    </row>
    <row r="1053" spans="1:40" x14ac:dyDescent="0.5">
      <c r="A1053" s="393"/>
      <c r="B1053" s="392">
        <f t="shared" si="16"/>
        <v>0</v>
      </c>
      <c r="C1053" s="392"/>
      <c r="D1053" s="392"/>
      <c r="E1053" s="392"/>
      <c r="F1053" s="392"/>
      <c r="G1053" s="392"/>
      <c r="H1053" s="392"/>
      <c r="I1053" s="392"/>
      <c r="J1053" s="392"/>
      <c r="K1053" s="392"/>
      <c r="L1053" s="392"/>
      <c r="M1053" s="392"/>
      <c r="N1053" s="392"/>
      <c r="O1053" s="392"/>
      <c r="P1053" s="392"/>
      <c r="Q1053" s="392"/>
      <c r="R1053" s="392"/>
      <c r="S1053" s="392"/>
      <c r="T1053" s="392"/>
      <c r="U1053" s="392"/>
      <c r="V1053" s="392"/>
      <c r="W1053" s="392"/>
      <c r="X1053" s="392"/>
      <c r="Y1053" s="392"/>
      <c r="Z1053" s="392"/>
      <c r="AA1053" s="392"/>
      <c r="AB1053" s="392"/>
      <c r="AC1053" s="392"/>
      <c r="AD1053" s="393"/>
      <c r="AE1053" s="393"/>
      <c r="AF1053" s="393"/>
      <c r="AG1053" s="393"/>
      <c r="AH1053" s="393"/>
      <c r="AI1053" s="394"/>
      <c r="AJ1053" s="393"/>
      <c r="AK1053" s="393"/>
      <c r="AL1053" s="393"/>
      <c r="AM1053" s="393"/>
      <c r="AN1053" s="393"/>
    </row>
    <row r="1054" spans="1:40" x14ac:dyDescent="0.5">
      <c r="A1054" s="393"/>
      <c r="B1054" s="392">
        <f t="shared" si="16"/>
        <v>0</v>
      </c>
      <c r="C1054" s="392"/>
      <c r="D1054" s="392"/>
      <c r="E1054" s="392"/>
      <c r="F1054" s="392"/>
      <c r="G1054" s="392"/>
      <c r="H1054" s="392"/>
      <c r="I1054" s="392"/>
      <c r="J1054" s="392"/>
      <c r="K1054" s="392"/>
      <c r="L1054" s="392"/>
      <c r="M1054" s="392"/>
      <c r="N1054" s="392"/>
      <c r="O1054" s="392"/>
      <c r="P1054" s="392"/>
      <c r="Q1054" s="392"/>
      <c r="R1054" s="392"/>
      <c r="S1054" s="392"/>
      <c r="T1054" s="392"/>
      <c r="U1054" s="392"/>
      <c r="V1054" s="392"/>
      <c r="W1054" s="392"/>
      <c r="X1054" s="392"/>
      <c r="Y1054" s="392"/>
      <c r="Z1054" s="392"/>
      <c r="AA1054" s="392"/>
      <c r="AB1054" s="392"/>
      <c r="AC1054" s="392"/>
      <c r="AD1054" s="393"/>
      <c r="AE1054" s="393"/>
      <c r="AF1054" s="393"/>
      <c r="AG1054" s="393"/>
      <c r="AH1054" s="393"/>
      <c r="AI1054" s="394"/>
      <c r="AJ1054" s="393"/>
      <c r="AK1054" s="393"/>
      <c r="AL1054" s="393"/>
      <c r="AM1054" s="393"/>
      <c r="AN1054" s="393"/>
    </row>
    <row r="1055" spans="1:40" x14ac:dyDescent="0.5">
      <c r="A1055" s="393"/>
      <c r="B1055" s="392">
        <f t="shared" si="16"/>
        <v>0</v>
      </c>
      <c r="C1055" s="392"/>
      <c r="D1055" s="392"/>
      <c r="E1055" s="392"/>
      <c r="F1055" s="392"/>
      <c r="G1055" s="392"/>
      <c r="H1055" s="392"/>
      <c r="I1055" s="392"/>
      <c r="J1055" s="392"/>
      <c r="K1055" s="392"/>
      <c r="L1055" s="392"/>
      <c r="M1055" s="392"/>
      <c r="N1055" s="392"/>
      <c r="O1055" s="392"/>
      <c r="P1055" s="392"/>
      <c r="Q1055" s="392"/>
      <c r="R1055" s="392"/>
      <c r="S1055" s="392"/>
      <c r="T1055" s="392"/>
      <c r="U1055" s="392"/>
      <c r="V1055" s="392"/>
      <c r="W1055" s="392"/>
      <c r="X1055" s="392"/>
      <c r="Y1055" s="392"/>
      <c r="Z1055" s="392"/>
      <c r="AA1055" s="392"/>
      <c r="AB1055" s="392"/>
      <c r="AC1055" s="392"/>
      <c r="AD1055" s="393"/>
      <c r="AE1055" s="393"/>
      <c r="AF1055" s="393"/>
      <c r="AG1055" s="393"/>
      <c r="AH1055" s="393"/>
      <c r="AI1055" s="394"/>
      <c r="AJ1055" s="393"/>
      <c r="AK1055" s="393"/>
      <c r="AL1055" s="393"/>
      <c r="AM1055" s="393"/>
      <c r="AN1055" s="393"/>
    </row>
    <row r="1056" spans="1:40" x14ac:dyDescent="0.5">
      <c r="A1056" s="393"/>
      <c r="B1056" s="392">
        <f t="shared" si="16"/>
        <v>0</v>
      </c>
      <c r="C1056" s="392"/>
      <c r="D1056" s="392"/>
      <c r="E1056" s="392"/>
      <c r="F1056" s="392"/>
      <c r="G1056" s="392"/>
      <c r="H1056" s="392"/>
      <c r="I1056" s="392"/>
      <c r="J1056" s="392"/>
      <c r="K1056" s="392"/>
      <c r="L1056" s="392"/>
      <c r="M1056" s="392"/>
      <c r="N1056" s="392"/>
      <c r="O1056" s="392"/>
      <c r="P1056" s="392"/>
      <c r="Q1056" s="392"/>
      <c r="R1056" s="392"/>
      <c r="S1056" s="392"/>
      <c r="T1056" s="392"/>
      <c r="U1056" s="392"/>
      <c r="V1056" s="392"/>
      <c r="W1056" s="392"/>
      <c r="X1056" s="392"/>
      <c r="Y1056" s="392"/>
      <c r="Z1056" s="392"/>
      <c r="AA1056" s="392"/>
      <c r="AB1056" s="392"/>
      <c r="AC1056" s="392"/>
      <c r="AD1056" s="393"/>
      <c r="AE1056" s="393"/>
      <c r="AF1056" s="393"/>
      <c r="AG1056" s="393"/>
      <c r="AH1056" s="393"/>
      <c r="AI1056" s="394"/>
      <c r="AJ1056" s="393"/>
      <c r="AK1056" s="393"/>
      <c r="AL1056" s="393"/>
      <c r="AM1056" s="393"/>
      <c r="AN1056" s="393"/>
    </row>
    <row r="1057" spans="1:40" x14ac:dyDescent="0.5">
      <c r="A1057" s="393"/>
      <c r="B1057" s="392">
        <f t="shared" si="16"/>
        <v>0</v>
      </c>
      <c r="C1057" s="392"/>
      <c r="D1057" s="392"/>
      <c r="E1057" s="392"/>
      <c r="F1057" s="392"/>
      <c r="G1057" s="392"/>
      <c r="H1057" s="392"/>
      <c r="I1057" s="392"/>
      <c r="J1057" s="392"/>
      <c r="K1057" s="392"/>
      <c r="L1057" s="392"/>
      <c r="M1057" s="392"/>
      <c r="N1057" s="392"/>
      <c r="O1057" s="392"/>
      <c r="P1057" s="392"/>
      <c r="Q1057" s="392"/>
      <c r="R1057" s="392"/>
      <c r="S1057" s="392"/>
      <c r="T1057" s="392"/>
      <c r="U1057" s="392"/>
      <c r="V1057" s="392"/>
      <c r="W1057" s="392"/>
      <c r="X1057" s="392"/>
      <c r="Y1057" s="392"/>
      <c r="Z1057" s="392"/>
      <c r="AA1057" s="392"/>
      <c r="AB1057" s="392"/>
      <c r="AC1057" s="392"/>
      <c r="AD1057" s="393"/>
      <c r="AE1057" s="393"/>
      <c r="AF1057" s="393"/>
      <c r="AG1057" s="393"/>
      <c r="AH1057" s="393"/>
      <c r="AI1057" s="394"/>
      <c r="AJ1057" s="393"/>
      <c r="AK1057" s="393"/>
      <c r="AL1057" s="393"/>
      <c r="AM1057" s="393"/>
      <c r="AN1057" s="393"/>
    </row>
    <row r="1058" spans="1:40" x14ac:dyDescent="0.5">
      <c r="A1058" s="393"/>
      <c r="B1058" s="392">
        <f t="shared" si="16"/>
        <v>0</v>
      </c>
      <c r="C1058" s="392"/>
      <c r="D1058" s="392"/>
      <c r="E1058" s="392"/>
      <c r="F1058" s="392"/>
      <c r="G1058" s="392"/>
      <c r="H1058" s="392"/>
      <c r="I1058" s="392"/>
      <c r="J1058" s="392"/>
      <c r="K1058" s="392"/>
      <c r="L1058" s="392"/>
      <c r="M1058" s="392"/>
      <c r="N1058" s="392"/>
      <c r="O1058" s="392"/>
      <c r="P1058" s="392"/>
      <c r="Q1058" s="392"/>
      <c r="R1058" s="392"/>
      <c r="S1058" s="392"/>
      <c r="T1058" s="392"/>
      <c r="U1058" s="392"/>
      <c r="V1058" s="392"/>
      <c r="W1058" s="392"/>
      <c r="X1058" s="392"/>
      <c r="Y1058" s="392"/>
      <c r="Z1058" s="392"/>
      <c r="AA1058" s="392"/>
      <c r="AB1058" s="392"/>
      <c r="AC1058" s="392"/>
      <c r="AD1058" s="393"/>
      <c r="AE1058" s="393"/>
      <c r="AF1058" s="393"/>
      <c r="AG1058" s="393"/>
      <c r="AH1058" s="393"/>
      <c r="AI1058" s="394"/>
      <c r="AJ1058" s="393"/>
      <c r="AK1058" s="393"/>
      <c r="AL1058" s="393"/>
      <c r="AM1058" s="393"/>
      <c r="AN1058" s="393"/>
    </row>
    <row r="1059" spans="1:40" x14ac:dyDescent="0.5">
      <c r="A1059" s="393"/>
      <c r="B1059" s="392">
        <f t="shared" si="16"/>
        <v>0</v>
      </c>
      <c r="C1059" s="392"/>
      <c r="D1059" s="392"/>
      <c r="E1059" s="392"/>
      <c r="F1059" s="392"/>
      <c r="G1059" s="392"/>
      <c r="H1059" s="392"/>
      <c r="I1059" s="392"/>
      <c r="J1059" s="392"/>
      <c r="K1059" s="392"/>
      <c r="L1059" s="392"/>
      <c r="M1059" s="392"/>
      <c r="N1059" s="392"/>
      <c r="O1059" s="392"/>
      <c r="P1059" s="392"/>
      <c r="Q1059" s="392"/>
      <c r="R1059" s="392"/>
      <c r="S1059" s="392"/>
      <c r="T1059" s="392"/>
      <c r="U1059" s="392"/>
      <c r="V1059" s="392"/>
      <c r="W1059" s="392"/>
      <c r="X1059" s="392"/>
      <c r="Y1059" s="392"/>
      <c r="Z1059" s="392"/>
      <c r="AA1059" s="392"/>
      <c r="AB1059" s="392"/>
      <c r="AC1059" s="392"/>
      <c r="AD1059" s="393"/>
      <c r="AE1059" s="393"/>
      <c r="AF1059" s="393"/>
      <c r="AG1059" s="393"/>
      <c r="AH1059" s="393"/>
      <c r="AI1059" s="394"/>
      <c r="AJ1059" s="393"/>
      <c r="AK1059" s="393"/>
      <c r="AL1059" s="393"/>
      <c r="AM1059" s="393"/>
      <c r="AN1059" s="393"/>
    </row>
    <row r="1060" spans="1:40" x14ac:dyDescent="0.5">
      <c r="A1060" s="393"/>
      <c r="B1060" s="392">
        <f t="shared" si="16"/>
        <v>0</v>
      </c>
      <c r="C1060" s="392"/>
      <c r="D1060" s="392"/>
      <c r="E1060" s="392"/>
      <c r="F1060" s="392"/>
      <c r="G1060" s="392"/>
      <c r="H1060" s="392"/>
      <c r="I1060" s="392"/>
      <c r="J1060" s="392"/>
      <c r="K1060" s="392"/>
      <c r="L1060" s="392"/>
      <c r="M1060" s="392"/>
      <c r="N1060" s="392"/>
      <c r="O1060" s="392"/>
      <c r="P1060" s="392"/>
      <c r="Q1060" s="392"/>
      <c r="R1060" s="392"/>
      <c r="S1060" s="392"/>
      <c r="T1060" s="392"/>
      <c r="U1060" s="392"/>
      <c r="V1060" s="392"/>
      <c r="W1060" s="392"/>
      <c r="X1060" s="392"/>
      <c r="Y1060" s="392"/>
      <c r="Z1060" s="392"/>
      <c r="AA1060" s="392"/>
      <c r="AB1060" s="392"/>
      <c r="AC1060" s="392"/>
      <c r="AD1060" s="393"/>
      <c r="AE1060" s="393"/>
      <c r="AF1060" s="393"/>
      <c r="AG1060" s="393"/>
      <c r="AH1060" s="393"/>
      <c r="AI1060" s="394"/>
      <c r="AJ1060" s="393"/>
      <c r="AK1060" s="393"/>
      <c r="AL1060" s="393"/>
      <c r="AM1060" s="393"/>
      <c r="AN1060" s="393"/>
    </row>
    <row r="1061" spans="1:40" x14ac:dyDescent="0.5">
      <c r="A1061" s="393"/>
      <c r="B1061" s="392">
        <f t="shared" si="16"/>
        <v>0</v>
      </c>
      <c r="C1061" s="392"/>
      <c r="D1061" s="392"/>
      <c r="E1061" s="392"/>
      <c r="F1061" s="392"/>
      <c r="G1061" s="392"/>
      <c r="H1061" s="392"/>
      <c r="I1061" s="392"/>
      <c r="J1061" s="392"/>
      <c r="K1061" s="392"/>
      <c r="L1061" s="392"/>
      <c r="M1061" s="392"/>
      <c r="N1061" s="392"/>
      <c r="O1061" s="392"/>
      <c r="P1061" s="392"/>
      <c r="Q1061" s="392"/>
      <c r="R1061" s="392"/>
      <c r="S1061" s="392"/>
      <c r="T1061" s="392"/>
      <c r="U1061" s="392"/>
      <c r="V1061" s="392"/>
      <c r="W1061" s="392"/>
      <c r="X1061" s="392"/>
      <c r="Y1061" s="392"/>
      <c r="Z1061" s="392"/>
      <c r="AA1061" s="392"/>
      <c r="AB1061" s="392"/>
      <c r="AC1061" s="392"/>
      <c r="AD1061" s="393"/>
      <c r="AE1061" s="393"/>
      <c r="AF1061" s="393"/>
      <c r="AG1061" s="393"/>
      <c r="AH1061" s="393"/>
      <c r="AI1061" s="394"/>
      <c r="AJ1061" s="393"/>
      <c r="AK1061" s="393"/>
      <c r="AL1061" s="393"/>
      <c r="AM1061" s="393"/>
      <c r="AN1061" s="393"/>
    </row>
    <row r="1062" spans="1:40" x14ac:dyDescent="0.5">
      <c r="A1062" s="393"/>
      <c r="B1062" s="392">
        <f t="shared" si="16"/>
        <v>0</v>
      </c>
      <c r="C1062" s="392"/>
      <c r="D1062" s="392"/>
      <c r="E1062" s="392"/>
      <c r="F1062" s="392"/>
      <c r="G1062" s="392"/>
      <c r="H1062" s="392"/>
      <c r="I1062" s="392"/>
      <c r="J1062" s="392"/>
      <c r="K1062" s="392"/>
      <c r="L1062" s="392"/>
      <c r="M1062" s="392"/>
      <c r="N1062" s="392"/>
      <c r="O1062" s="392"/>
      <c r="P1062" s="392"/>
      <c r="Q1062" s="392"/>
      <c r="R1062" s="392"/>
      <c r="S1062" s="392"/>
      <c r="T1062" s="392"/>
      <c r="U1062" s="392"/>
      <c r="V1062" s="392"/>
      <c r="W1062" s="392"/>
      <c r="X1062" s="392"/>
      <c r="Y1062" s="392"/>
      <c r="Z1062" s="392"/>
      <c r="AA1062" s="392"/>
      <c r="AB1062" s="392"/>
      <c r="AC1062" s="392"/>
      <c r="AD1062" s="393"/>
      <c r="AE1062" s="393"/>
      <c r="AF1062" s="393"/>
      <c r="AG1062" s="393"/>
      <c r="AH1062" s="393"/>
      <c r="AI1062" s="394"/>
      <c r="AJ1062" s="393"/>
      <c r="AK1062" s="393"/>
      <c r="AL1062" s="393"/>
      <c r="AM1062" s="393"/>
      <c r="AN1062" s="393"/>
    </row>
    <row r="1063" spans="1:40" x14ac:dyDescent="0.5">
      <c r="A1063" s="393"/>
      <c r="B1063" s="392">
        <f t="shared" si="16"/>
        <v>0</v>
      </c>
      <c r="C1063" s="392"/>
      <c r="D1063" s="392"/>
      <c r="E1063" s="392"/>
      <c r="F1063" s="392"/>
      <c r="G1063" s="392"/>
      <c r="H1063" s="392"/>
      <c r="I1063" s="392"/>
      <c r="J1063" s="392"/>
      <c r="K1063" s="392"/>
      <c r="L1063" s="392"/>
      <c r="M1063" s="392"/>
      <c r="N1063" s="392"/>
      <c r="O1063" s="392"/>
      <c r="P1063" s="392"/>
      <c r="Q1063" s="392"/>
      <c r="R1063" s="392"/>
      <c r="S1063" s="392"/>
      <c r="T1063" s="392"/>
      <c r="U1063" s="392"/>
      <c r="V1063" s="392"/>
      <c r="W1063" s="392"/>
      <c r="X1063" s="392"/>
      <c r="Y1063" s="392"/>
      <c r="Z1063" s="392"/>
      <c r="AA1063" s="392"/>
      <c r="AB1063" s="392"/>
      <c r="AC1063" s="392"/>
      <c r="AD1063" s="393"/>
      <c r="AE1063" s="393"/>
      <c r="AF1063" s="393"/>
      <c r="AG1063" s="393"/>
      <c r="AH1063" s="393"/>
      <c r="AI1063" s="394"/>
      <c r="AJ1063" s="393"/>
      <c r="AK1063" s="393"/>
      <c r="AL1063" s="393"/>
      <c r="AM1063" s="393"/>
      <c r="AN1063" s="393"/>
    </row>
    <row r="1064" spans="1:40" x14ac:dyDescent="0.5">
      <c r="A1064" s="393"/>
      <c r="B1064" s="392">
        <f t="shared" si="16"/>
        <v>0</v>
      </c>
      <c r="C1064" s="392"/>
      <c r="D1064" s="392"/>
      <c r="E1064" s="392"/>
      <c r="F1064" s="392"/>
      <c r="G1064" s="392"/>
      <c r="H1064" s="392"/>
      <c r="I1064" s="392"/>
      <c r="J1064" s="392"/>
      <c r="K1064" s="392"/>
      <c r="L1064" s="392"/>
      <c r="M1064" s="392"/>
      <c r="N1064" s="392"/>
      <c r="O1064" s="392"/>
      <c r="P1064" s="392"/>
      <c r="Q1064" s="392"/>
      <c r="R1064" s="392"/>
      <c r="S1064" s="392"/>
      <c r="T1064" s="392"/>
      <c r="U1064" s="392"/>
      <c r="V1064" s="392"/>
      <c r="W1064" s="392"/>
      <c r="X1064" s="392"/>
      <c r="Y1064" s="392"/>
      <c r="Z1064" s="392"/>
      <c r="AA1064" s="392"/>
      <c r="AB1064" s="392"/>
      <c r="AC1064" s="392"/>
      <c r="AD1064" s="393"/>
      <c r="AE1064" s="393"/>
      <c r="AF1064" s="393"/>
      <c r="AG1064" s="393"/>
      <c r="AH1064" s="393"/>
      <c r="AI1064" s="394"/>
      <c r="AJ1064" s="393"/>
      <c r="AK1064" s="393"/>
      <c r="AL1064" s="393"/>
      <c r="AM1064" s="393"/>
      <c r="AN1064" s="393"/>
    </row>
    <row r="1065" spans="1:40" x14ac:dyDescent="0.5">
      <c r="A1065" s="393"/>
      <c r="B1065" s="392">
        <f t="shared" si="16"/>
        <v>0</v>
      </c>
      <c r="C1065" s="392"/>
      <c r="D1065" s="392"/>
      <c r="E1065" s="392"/>
      <c r="F1065" s="392"/>
      <c r="G1065" s="392"/>
      <c r="H1065" s="392"/>
      <c r="I1065" s="392"/>
      <c r="J1065" s="392"/>
      <c r="K1065" s="392"/>
      <c r="L1065" s="392"/>
      <c r="M1065" s="392"/>
      <c r="N1065" s="392"/>
      <c r="O1065" s="392"/>
      <c r="P1065" s="392"/>
      <c r="Q1065" s="392"/>
      <c r="R1065" s="392"/>
      <c r="S1065" s="392"/>
      <c r="T1065" s="392"/>
      <c r="U1065" s="392"/>
      <c r="V1065" s="392"/>
      <c r="W1065" s="392"/>
      <c r="X1065" s="392"/>
      <c r="Y1065" s="392"/>
      <c r="Z1065" s="392"/>
      <c r="AA1065" s="392"/>
      <c r="AB1065" s="392"/>
      <c r="AC1065" s="392"/>
      <c r="AD1065" s="393"/>
      <c r="AE1065" s="393"/>
      <c r="AF1065" s="393"/>
      <c r="AG1065" s="393"/>
      <c r="AH1065" s="393"/>
      <c r="AI1065" s="394"/>
      <c r="AJ1065" s="393"/>
      <c r="AK1065" s="393"/>
      <c r="AL1065" s="393"/>
      <c r="AM1065" s="393"/>
      <c r="AN1065" s="393"/>
    </row>
    <row r="1066" spans="1:40" x14ac:dyDescent="0.5">
      <c r="A1066" s="393"/>
      <c r="B1066" s="392">
        <f t="shared" si="16"/>
        <v>0</v>
      </c>
      <c r="C1066" s="392"/>
      <c r="D1066" s="392"/>
      <c r="E1066" s="392"/>
      <c r="F1066" s="392"/>
      <c r="G1066" s="392"/>
      <c r="H1066" s="392"/>
      <c r="I1066" s="392"/>
      <c r="J1066" s="392"/>
      <c r="K1066" s="392"/>
      <c r="L1066" s="392"/>
      <c r="M1066" s="392"/>
      <c r="N1066" s="392"/>
      <c r="O1066" s="392"/>
      <c r="P1066" s="392"/>
      <c r="Q1066" s="392"/>
      <c r="R1066" s="392"/>
      <c r="S1066" s="392"/>
      <c r="T1066" s="392"/>
      <c r="U1066" s="392"/>
      <c r="V1066" s="392"/>
      <c r="W1066" s="392"/>
      <c r="X1066" s="392"/>
      <c r="Y1066" s="392"/>
      <c r="Z1066" s="392"/>
      <c r="AA1066" s="392"/>
      <c r="AB1066" s="392"/>
      <c r="AC1066" s="392"/>
      <c r="AD1066" s="393"/>
      <c r="AE1066" s="393"/>
      <c r="AF1066" s="393"/>
      <c r="AG1066" s="393"/>
      <c r="AH1066" s="393"/>
      <c r="AI1066" s="394"/>
      <c r="AJ1066" s="393"/>
      <c r="AK1066" s="393"/>
      <c r="AL1066" s="393"/>
      <c r="AM1066" s="393"/>
      <c r="AN1066" s="393"/>
    </row>
    <row r="1067" spans="1:40" x14ac:dyDescent="0.5">
      <c r="A1067" s="393"/>
      <c r="B1067" s="392">
        <f t="shared" si="16"/>
        <v>0</v>
      </c>
      <c r="C1067" s="392"/>
      <c r="D1067" s="392"/>
      <c r="E1067" s="392"/>
      <c r="F1067" s="392"/>
      <c r="G1067" s="392"/>
      <c r="H1067" s="392"/>
      <c r="I1067" s="392"/>
      <c r="J1067" s="392"/>
      <c r="K1067" s="392"/>
      <c r="L1067" s="392"/>
      <c r="M1067" s="392"/>
      <c r="N1067" s="392"/>
      <c r="O1067" s="392"/>
      <c r="P1067" s="392"/>
      <c r="Q1067" s="392"/>
      <c r="R1067" s="392"/>
      <c r="S1067" s="392"/>
      <c r="T1067" s="392"/>
      <c r="U1067" s="392"/>
      <c r="V1067" s="392"/>
      <c r="W1067" s="392"/>
      <c r="X1067" s="392"/>
      <c r="Y1067" s="392"/>
      <c r="Z1067" s="392"/>
      <c r="AA1067" s="392"/>
      <c r="AB1067" s="392"/>
      <c r="AC1067" s="392"/>
      <c r="AD1067" s="393"/>
      <c r="AE1067" s="393"/>
      <c r="AF1067" s="393"/>
      <c r="AG1067" s="393"/>
      <c r="AH1067" s="393"/>
      <c r="AI1067" s="394"/>
      <c r="AJ1067" s="393"/>
      <c r="AK1067" s="393"/>
      <c r="AL1067" s="393"/>
      <c r="AM1067" s="393"/>
      <c r="AN1067" s="393"/>
    </row>
    <row r="1068" spans="1:40" x14ac:dyDescent="0.5">
      <c r="A1068" s="393"/>
      <c r="B1068" s="392">
        <f t="shared" si="16"/>
        <v>0</v>
      </c>
      <c r="C1068" s="392"/>
      <c r="D1068" s="392"/>
      <c r="E1068" s="392"/>
      <c r="F1068" s="392"/>
      <c r="G1068" s="392"/>
      <c r="H1068" s="392"/>
      <c r="I1068" s="392"/>
      <c r="J1068" s="392"/>
      <c r="K1068" s="392"/>
      <c r="L1068" s="392"/>
      <c r="M1068" s="392"/>
      <c r="N1068" s="392"/>
      <c r="O1068" s="392"/>
      <c r="P1068" s="392"/>
      <c r="Q1068" s="392"/>
      <c r="R1068" s="392"/>
      <c r="S1068" s="392"/>
      <c r="T1068" s="392"/>
      <c r="U1068" s="392"/>
      <c r="V1068" s="392"/>
      <c r="W1068" s="392"/>
      <c r="X1068" s="392"/>
      <c r="Y1068" s="392"/>
      <c r="Z1068" s="392"/>
      <c r="AA1068" s="392"/>
      <c r="AB1068" s="392"/>
      <c r="AC1068" s="392"/>
      <c r="AD1068" s="393"/>
      <c r="AE1068" s="393"/>
      <c r="AF1068" s="393"/>
      <c r="AG1068" s="393"/>
      <c r="AH1068" s="393"/>
      <c r="AI1068" s="394"/>
      <c r="AJ1068" s="393"/>
      <c r="AK1068" s="393"/>
      <c r="AL1068" s="393"/>
      <c r="AM1068" s="393"/>
      <c r="AN1068" s="393"/>
    </row>
    <row r="1069" spans="1:40" x14ac:dyDescent="0.5">
      <c r="A1069" s="393"/>
      <c r="B1069" s="392">
        <f t="shared" si="16"/>
        <v>0</v>
      </c>
      <c r="C1069" s="392"/>
      <c r="D1069" s="392"/>
      <c r="E1069" s="392"/>
      <c r="F1069" s="392"/>
      <c r="G1069" s="392"/>
      <c r="H1069" s="392"/>
      <c r="I1069" s="392"/>
      <c r="J1069" s="392"/>
      <c r="K1069" s="392"/>
      <c r="L1069" s="392"/>
      <c r="M1069" s="392"/>
      <c r="N1069" s="392"/>
      <c r="O1069" s="392"/>
      <c r="P1069" s="392"/>
      <c r="Q1069" s="392"/>
      <c r="R1069" s="392"/>
      <c r="S1069" s="392"/>
      <c r="T1069" s="392"/>
      <c r="U1069" s="392"/>
      <c r="V1069" s="392"/>
      <c r="W1069" s="392"/>
      <c r="X1069" s="392"/>
      <c r="Y1069" s="392"/>
      <c r="Z1069" s="392"/>
      <c r="AA1069" s="392"/>
      <c r="AB1069" s="392"/>
      <c r="AC1069" s="392"/>
      <c r="AD1069" s="393"/>
      <c r="AE1069" s="393"/>
      <c r="AF1069" s="393"/>
      <c r="AG1069" s="393"/>
      <c r="AH1069" s="393"/>
      <c r="AI1069" s="394"/>
      <c r="AJ1069" s="393"/>
      <c r="AK1069" s="393"/>
      <c r="AL1069" s="393"/>
      <c r="AM1069" s="393"/>
      <c r="AN1069" s="393"/>
    </row>
    <row r="1070" spans="1:40" x14ac:dyDescent="0.5">
      <c r="A1070" s="393"/>
      <c r="B1070" s="392">
        <f t="shared" si="16"/>
        <v>0</v>
      </c>
      <c r="C1070" s="392"/>
      <c r="D1070" s="392"/>
      <c r="E1070" s="392"/>
      <c r="F1070" s="392"/>
      <c r="G1070" s="392"/>
      <c r="H1070" s="392"/>
      <c r="I1070" s="392"/>
      <c r="J1070" s="392"/>
      <c r="K1070" s="392"/>
      <c r="L1070" s="392"/>
      <c r="M1070" s="392"/>
      <c r="N1070" s="392"/>
      <c r="O1070" s="392"/>
      <c r="P1070" s="392"/>
      <c r="Q1070" s="392"/>
      <c r="R1070" s="392"/>
      <c r="S1070" s="392"/>
      <c r="T1070" s="392"/>
      <c r="U1070" s="392"/>
      <c r="V1070" s="392"/>
      <c r="W1070" s="392"/>
      <c r="X1070" s="392"/>
      <c r="Y1070" s="392"/>
      <c r="Z1070" s="392"/>
      <c r="AA1070" s="392"/>
      <c r="AB1070" s="392"/>
      <c r="AC1070" s="392"/>
      <c r="AD1070" s="393"/>
      <c r="AE1070" s="393"/>
      <c r="AF1070" s="393"/>
      <c r="AG1070" s="393"/>
      <c r="AH1070" s="393"/>
      <c r="AI1070" s="394"/>
      <c r="AJ1070" s="393"/>
      <c r="AK1070" s="393"/>
      <c r="AL1070" s="393"/>
      <c r="AM1070" s="393"/>
      <c r="AN1070" s="393"/>
    </row>
    <row r="1071" spans="1:40" x14ac:dyDescent="0.5">
      <c r="A1071" s="393"/>
      <c r="B1071" s="392">
        <f t="shared" si="16"/>
        <v>0</v>
      </c>
      <c r="C1071" s="392"/>
      <c r="D1071" s="392"/>
      <c r="E1071" s="392"/>
      <c r="F1071" s="392"/>
      <c r="G1071" s="392"/>
      <c r="H1071" s="392"/>
      <c r="I1071" s="392"/>
      <c r="J1071" s="392"/>
      <c r="K1071" s="392"/>
      <c r="L1071" s="392"/>
      <c r="M1071" s="392"/>
      <c r="N1071" s="392"/>
      <c r="O1071" s="392"/>
      <c r="P1071" s="392"/>
      <c r="Q1071" s="392"/>
      <c r="R1071" s="392"/>
      <c r="S1071" s="392"/>
      <c r="T1071" s="392"/>
      <c r="U1071" s="392"/>
      <c r="V1071" s="392"/>
      <c r="W1071" s="392"/>
      <c r="X1071" s="392"/>
      <c r="Y1071" s="392"/>
      <c r="Z1071" s="392"/>
      <c r="AA1071" s="392"/>
      <c r="AB1071" s="392"/>
      <c r="AC1071" s="392"/>
      <c r="AD1071" s="393"/>
      <c r="AE1071" s="393"/>
      <c r="AF1071" s="393"/>
      <c r="AG1071" s="393"/>
      <c r="AH1071" s="393"/>
      <c r="AI1071" s="394"/>
      <c r="AJ1071" s="393"/>
      <c r="AK1071" s="393"/>
      <c r="AL1071" s="393"/>
      <c r="AM1071" s="393"/>
      <c r="AN1071" s="393"/>
    </row>
    <row r="1072" spans="1:40" x14ac:dyDescent="0.5">
      <c r="A1072" s="393"/>
      <c r="B1072" s="392">
        <f t="shared" si="16"/>
        <v>0</v>
      </c>
      <c r="C1072" s="392"/>
      <c r="D1072" s="392"/>
      <c r="E1072" s="392"/>
      <c r="F1072" s="392"/>
      <c r="G1072" s="392"/>
      <c r="H1072" s="392"/>
      <c r="I1072" s="392"/>
      <c r="J1072" s="392"/>
      <c r="K1072" s="392"/>
      <c r="L1072" s="392"/>
      <c r="M1072" s="392"/>
      <c r="N1072" s="392"/>
      <c r="O1072" s="392"/>
      <c r="P1072" s="392"/>
      <c r="Q1072" s="392"/>
      <c r="R1072" s="392"/>
      <c r="S1072" s="392"/>
      <c r="T1072" s="392"/>
      <c r="U1072" s="392"/>
      <c r="V1072" s="392"/>
      <c r="W1072" s="392"/>
      <c r="X1072" s="392"/>
      <c r="Y1072" s="392"/>
      <c r="Z1072" s="392"/>
      <c r="AA1072" s="392"/>
      <c r="AB1072" s="392"/>
      <c r="AC1072" s="392"/>
      <c r="AD1072" s="393"/>
      <c r="AE1072" s="393"/>
      <c r="AF1072" s="393"/>
      <c r="AG1072" s="393"/>
      <c r="AH1072" s="393"/>
      <c r="AI1072" s="394"/>
      <c r="AJ1072" s="393"/>
      <c r="AK1072" s="393"/>
      <c r="AL1072" s="393"/>
      <c r="AM1072" s="393"/>
      <c r="AN1072" s="393"/>
    </row>
    <row r="1073" spans="1:40" x14ac:dyDescent="0.5">
      <c r="A1073" s="393"/>
      <c r="B1073" s="392">
        <f t="shared" si="16"/>
        <v>0</v>
      </c>
      <c r="C1073" s="392"/>
      <c r="D1073" s="392"/>
      <c r="E1073" s="392"/>
      <c r="F1073" s="392"/>
      <c r="G1073" s="392"/>
      <c r="H1073" s="392"/>
      <c r="I1073" s="392"/>
      <c r="J1073" s="392"/>
      <c r="K1073" s="392"/>
      <c r="L1073" s="392"/>
      <c r="M1073" s="392"/>
      <c r="N1073" s="392"/>
      <c r="O1073" s="392"/>
      <c r="P1073" s="392"/>
      <c r="Q1073" s="392"/>
      <c r="R1073" s="392"/>
      <c r="S1073" s="392"/>
      <c r="T1073" s="392"/>
      <c r="U1073" s="392"/>
      <c r="V1073" s="392"/>
      <c r="W1073" s="392"/>
      <c r="X1073" s="392"/>
      <c r="Y1073" s="392"/>
      <c r="Z1073" s="392"/>
      <c r="AA1073" s="392"/>
      <c r="AB1073" s="392"/>
      <c r="AC1073" s="392"/>
      <c r="AD1073" s="393"/>
      <c r="AE1073" s="393"/>
      <c r="AF1073" s="393"/>
      <c r="AG1073" s="393"/>
      <c r="AH1073" s="393"/>
      <c r="AI1073" s="394"/>
      <c r="AJ1073" s="393"/>
      <c r="AK1073" s="393"/>
      <c r="AL1073" s="393"/>
      <c r="AM1073" s="393"/>
      <c r="AN1073" s="393"/>
    </row>
    <row r="1074" spans="1:40" x14ac:dyDescent="0.5">
      <c r="A1074" s="393"/>
      <c r="B1074" s="392">
        <f t="shared" si="16"/>
        <v>0</v>
      </c>
      <c r="C1074" s="392"/>
      <c r="D1074" s="392"/>
      <c r="E1074" s="392"/>
      <c r="F1074" s="392"/>
      <c r="G1074" s="392"/>
      <c r="H1074" s="392"/>
      <c r="I1074" s="392"/>
      <c r="J1074" s="392"/>
      <c r="K1074" s="392"/>
      <c r="L1074" s="392"/>
      <c r="M1074" s="392"/>
      <c r="N1074" s="392"/>
      <c r="O1074" s="392"/>
      <c r="P1074" s="392"/>
      <c r="Q1074" s="392"/>
      <c r="R1074" s="392"/>
      <c r="S1074" s="392"/>
      <c r="T1074" s="392"/>
      <c r="U1074" s="392"/>
      <c r="V1074" s="392"/>
      <c r="W1074" s="392"/>
      <c r="X1074" s="392"/>
      <c r="Y1074" s="392"/>
      <c r="Z1074" s="392"/>
      <c r="AA1074" s="392"/>
      <c r="AB1074" s="392"/>
      <c r="AC1074" s="392"/>
      <c r="AD1074" s="393"/>
      <c r="AE1074" s="393"/>
      <c r="AF1074" s="393"/>
      <c r="AG1074" s="393"/>
      <c r="AH1074" s="393"/>
      <c r="AI1074" s="394"/>
      <c r="AJ1074" s="393"/>
      <c r="AK1074" s="393"/>
      <c r="AL1074" s="393"/>
      <c r="AM1074" s="393"/>
      <c r="AN1074" s="393"/>
    </row>
    <row r="1075" spans="1:40" x14ac:dyDescent="0.5">
      <c r="A1075" s="393"/>
      <c r="B1075" s="392">
        <f t="shared" si="16"/>
        <v>0</v>
      </c>
      <c r="C1075" s="392"/>
      <c r="D1075" s="392"/>
      <c r="E1075" s="392"/>
      <c r="F1075" s="392"/>
      <c r="G1075" s="392"/>
      <c r="H1075" s="392"/>
      <c r="I1075" s="392"/>
      <c r="J1075" s="392"/>
      <c r="K1075" s="392"/>
      <c r="L1075" s="392"/>
      <c r="M1075" s="392"/>
      <c r="N1075" s="392"/>
      <c r="O1075" s="392"/>
      <c r="P1075" s="392"/>
      <c r="Q1075" s="392"/>
      <c r="R1075" s="392"/>
      <c r="S1075" s="392"/>
      <c r="T1075" s="392"/>
      <c r="U1075" s="392"/>
      <c r="V1075" s="392"/>
      <c r="W1075" s="392"/>
      <c r="X1075" s="392"/>
      <c r="Y1075" s="392"/>
      <c r="Z1075" s="392"/>
      <c r="AA1075" s="392"/>
      <c r="AB1075" s="392"/>
      <c r="AC1075" s="392"/>
      <c r="AD1075" s="393"/>
      <c r="AE1075" s="393"/>
      <c r="AF1075" s="393"/>
      <c r="AG1075" s="393"/>
      <c r="AH1075" s="393"/>
      <c r="AI1075" s="394"/>
      <c r="AJ1075" s="393"/>
      <c r="AK1075" s="393"/>
      <c r="AL1075" s="393"/>
      <c r="AM1075" s="393"/>
      <c r="AN1075" s="393"/>
    </row>
    <row r="1076" spans="1:40" x14ac:dyDescent="0.5">
      <c r="A1076" s="393"/>
      <c r="B1076" s="392">
        <f t="shared" si="16"/>
        <v>0</v>
      </c>
      <c r="C1076" s="392"/>
      <c r="D1076" s="392"/>
      <c r="E1076" s="392"/>
      <c r="F1076" s="392"/>
      <c r="G1076" s="392"/>
      <c r="H1076" s="392"/>
      <c r="I1076" s="392"/>
      <c r="J1076" s="392"/>
      <c r="K1076" s="392"/>
      <c r="L1076" s="392"/>
      <c r="M1076" s="392"/>
      <c r="N1076" s="392"/>
      <c r="O1076" s="392"/>
      <c r="P1076" s="392"/>
      <c r="Q1076" s="392"/>
      <c r="R1076" s="392"/>
      <c r="S1076" s="392"/>
      <c r="T1076" s="392"/>
      <c r="U1076" s="392"/>
      <c r="V1076" s="392"/>
      <c r="W1076" s="392"/>
      <c r="X1076" s="392"/>
      <c r="Y1076" s="392"/>
      <c r="Z1076" s="392"/>
      <c r="AA1076" s="392"/>
      <c r="AB1076" s="392"/>
      <c r="AC1076" s="392"/>
      <c r="AD1076" s="393"/>
      <c r="AE1076" s="393"/>
      <c r="AF1076" s="393"/>
      <c r="AG1076" s="393"/>
      <c r="AH1076" s="393"/>
      <c r="AI1076" s="394"/>
      <c r="AJ1076" s="393"/>
      <c r="AK1076" s="393"/>
      <c r="AL1076" s="393"/>
      <c r="AM1076" s="393"/>
      <c r="AN1076" s="393"/>
    </row>
    <row r="1077" spans="1:40" x14ac:dyDescent="0.5">
      <c r="A1077" s="393"/>
      <c r="B1077" s="392">
        <f t="shared" si="16"/>
        <v>0</v>
      </c>
      <c r="C1077" s="392"/>
      <c r="D1077" s="392"/>
      <c r="E1077" s="392"/>
      <c r="F1077" s="392"/>
      <c r="G1077" s="392"/>
      <c r="H1077" s="392"/>
      <c r="I1077" s="392"/>
      <c r="J1077" s="392"/>
      <c r="K1077" s="392"/>
      <c r="L1077" s="392"/>
      <c r="M1077" s="392"/>
      <c r="N1077" s="392"/>
      <c r="O1077" s="392"/>
      <c r="P1077" s="392"/>
      <c r="Q1077" s="392"/>
      <c r="R1077" s="392"/>
      <c r="S1077" s="392"/>
      <c r="T1077" s="392"/>
      <c r="U1077" s="392"/>
      <c r="V1077" s="392"/>
      <c r="W1077" s="392"/>
      <c r="X1077" s="392"/>
      <c r="Y1077" s="392"/>
      <c r="Z1077" s="392"/>
      <c r="AA1077" s="392"/>
      <c r="AB1077" s="392"/>
      <c r="AC1077" s="392"/>
      <c r="AD1077" s="393"/>
      <c r="AE1077" s="393"/>
      <c r="AF1077" s="393"/>
      <c r="AG1077" s="393"/>
      <c r="AH1077" s="393"/>
      <c r="AI1077" s="394"/>
      <c r="AJ1077" s="393"/>
      <c r="AK1077" s="393"/>
      <c r="AL1077" s="393"/>
      <c r="AM1077" s="393"/>
      <c r="AN1077" s="393"/>
    </row>
    <row r="1078" spans="1:40" x14ac:dyDescent="0.5">
      <c r="A1078" s="393"/>
      <c r="B1078" s="392">
        <f t="shared" si="16"/>
        <v>0</v>
      </c>
      <c r="C1078" s="392"/>
      <c r="D1078" s="392"/>
      <c r="E1078" s="392"/>
      <c r="F1078" s="392"/>
      <c r="G1078" s="392"/>
      <c r="H1078" s="392"/>
      <c r="I1078" s="392"/>
      <c r="J1078" s="392"/>
      <c r="K1078" s="392"/>
      <c r="L1078" s="392"/>
      <c r="M1078" s="392"/>
      <c r="N1078" s="392"/>
      <c r="O1078" s="392"/>
      <c r="P1078" s="392"/>
      <c r="Q1078" s="392"/>
      <c r="R1078" s="392"/>
      <c r="S1078" s="392"/>
      <c r="T1078" s="392"/>
      <c r="U1078" s="392"/>
      <c r="V1078" s="392"/>
      <c r="W1078" s="392"/>
      <c r="X1078" s="392"/>
      <c r="Y1078" s="392"/>
      <c r="Z1078" s="392"/>
      <c r="AA1078" s="392"/>
      <c r="AB1078" s="392"/>
      <c r="AC1078" s="392"/>
      <c r="AD1078" s="393"/>
      <c r="AE1078" s="393"/>
      <c r="AF1078" s="393"/>
      <c r="AG1078" s="393"/>
      <c r="AH1078" s="393"/>
      <c r="AI1078" s="394"/>
      <c r="AJ1078" s="393"/>
      <c r="AK1078" s="393"/>
      <c r="AL1078" s="393"/>
      <c r="AM1078" s="393"/>
      <c r="AN1078" s="393"/>
    </row>
    <row r="1079" spans="1:40" x14ac:dyDescent="0.5">
      <c r="A1079" s="393"/>
      <c r="B1079" s="392">
        <f t="shared" si="16"/>
        <v>0</v>
      </c>
      <c r="C1079" s="392"/>
      <c r="D1079" s="392"/>
      <c r="E1079" s="392"/>
      <c r="F1079" s="392"/>
      <c r="G1079" s="392"/>
      <c r="H1079" s="392"/>
      <c r="I1079" s="392"/>
      <c r="J1079" s="392"/>
      <c r="K1079" s="392"/>
      <c r="L1079" s="392"/>
      <c r="M1079" s="392"/>
      <c r="N1079" s="392"/>
      <c r="O1079" s="392"/>
      <c r="P1079" s="392"/>
      <c r="Q1079" s="392"/>
      <c r="R1079" s="392"/>
      <c r="S1079" s="392"/>
      <c r="T1079" s="392"/>
      <c r="U1079" s="392"/>
      <c r="V1079" s="392"/>
      <c r="W1079" s="392"/>
      <c r="X1079" s="392"/>
      <c r="Y1079" s="392"/>
      <c r="Z1079" s="392"/>
      <c r="AA1079" s="392"/>
      <c r="AB1079" s="392"/>
      <c r="AC1079" s="392"/>
      <c r="AD1079" s="393"/>
      <c r="AE1079" s="393"/>
      <c r="AF1079" s="393"/>
      <c r="AG1079" s="393"/>
      <c r="AH1079" s="393"/>
      <c r="AI1079" s="394"/>
      <c r="AJ1079" s="393"/>
      <c r="AK1079" s="393"/>
      <c r="AL1079" s="393"/>
      <c r="AM1079" s="393"/>
      <c r="AN1079" s="393"/>
    </row>
    <row r="1080" spans="1:40" x14ac:dyDescent="0.5">
      <c r="A1080" s="393"/>
      <c r="B1080" s="392">
        <f t="shared" si="16"/>
        <v>0</v>
      </c>
      <c r="C1080" s="392"/>
      <c r="D1080" s="392"/>
      <c r="E1080" s="392"/>
      <c r="F1080" s="392"/>
      <c r="G1080" s="392"/>
      <c r="H1080" s="392"/>
      <c r="I1080" s="392"/>
      <c r="J1080" s="392"/>
      <c r="K1080" s="392"/>
      <c r="L1080" s="392"/>
      <c r="M1080" s="392"/>
      <c r="N1080" s="392"/>
      <c r="O1080" s="392"/>
      <c r="P1080" s="392"/>
      <c r="Q1080" s="392"/>
      <c r="R1080" s="392"/>
      <c r="S1080" s="392"/>
      <c r="T1080" s="392"/>
      <c r="U1080" s="392"/>
      <c r="V1080" s="392"/>
      <c r="W1080" s="392"/>
      <c r="X1080" s="392"/>
      <c r="Y1080" s="392"/>
      <c r="Z1080" s="392"/>
      <c r="AA1080" s="392"/>
      <c r="AB1080" s="392"/>
      <c r="AC1080" s="392"/>
      <c r="AD1080" s="393"/>
      <c r="AE1080" s="393"/>
      <c r="AF1080" s="393"/>
      <c r="AG1080" s="393"/>
      <c r="AH1080" s="393"/>
      <c r="AI1080" s="394"/>
      <c r="AJ1080" s="393"/>
      <c r="AK1080" s="393"/>
      <c r="AL1080" s="393"/>
      <c r="AM1080" s="393"/>
      <c r="AN1080" s="393"/>
    </row>
    <row r="1081" spans="1:40" x14ac:dyDescent="0.5">
      <c r="A1081" s="393"/>
      <c r="B1081" s="392">
        <f t="shared" si="16"/>
        <v>0</v>
      </c>
      <c r="C1081" s="392"/>
      <c r="D1081" s="392"/>
      <c r="E1081" s="392"/>
      <c r="F1081" s="392"/>
      <c r="G1081" s="392"/>
      <c r="H1081" s="392"/>
      <c r="I1081" s="392"/>
      <c r="J1081" s="392"/>
      <c r="K1081" s="392"/>
      <c r="L1081" s="392"/>
      <c r="M1081" s="392"/>
      <c r="N1081" s="392"/>
      <c r="O1081" s="392"/>
      <c r="P1081" s="392"/>
      <c r="Q1081" s="392"/>
      <c r="R1081" s="392"/>
      <c r="S1081" s="392"/>
      <c r="T1081" s="392"/>
      <c r="U1081" s="392"/>
      <c r="V1081" s="392"/>
      <c r="W1081" s="392"/>
      <c r="X1081" s="392"/>
      <c r="Y1081" s="392"/>
      <c r="Z1081" s="392"/>
      <c r="AA1081" s="392"/>
      <c r="AB1081" s="392"/>
      <c r="AC1081" s="392"/>
      <c r="AD1081" s="393"/>
      <c r="AE1081" s="393"/>
      <c r="AF1081" s="393"/>
      <c r="AG1081" s="393"/>
      <c r="AH1081" s="393"/>
      <c r="AI1081" s="394"/>
      <c r="AJ1081" s="393"/>
      <c r="AK1081" s="393"/>
      <c r="AL1081" s="393"/>
      <c r="AM1081" s="393"/>
      <c r="AN1081" s="393"/>
    </row>
    <row r="1082" spans="1:40" x14ac:dyDescent="0.5">
      <c r="A1082" s="393"/>
      <c r="B1082" s="392">
        <f t="shared" si="16"/>
        <v>0</v>
      </c>
      <c r="C1082" s="392"/>
      <c r="D1082" s="392"/>
      <c r="E1082" s="392"/>
      <c r="F1082" s="392"/>
      <c r="G1082" s="392"/>
      <c r="H1082" s="392"/>
      <c r="I1082" s="392"/>
      <c r="J1082" s="392"/>
      <c r="K1082" s="392"/>
      <c r="L1082" s="392"/>
      <c r="M1082" s="392"/>
      <c r="N1082" s="392"/>
      <c r="O1082" s="392"/>
      <c r="P1082" s="392"/>
      <c r="Q1082" s="392"/>
      <c r="R1082" s="392"/>
      <c r="S1082" s="392"/>
      <c r="T1082" s="392"/>
      <c r="U1082" s="392"/>
      <c r="V1082" s="392"/>
      <c r="W1082" s="392"/>
      <c r="X1082" s="392"/>
      <c r="Y1082" s="392"/>
      <c r="Z1082" s="392"/>
      <c r="AA1082" s="392"/>
      <c r="AB1082" s="392"/>
      <c r="AC1082" s="392"/>
      <c r="AD1082" s="393"/>
      <c r="AE1082" s="393"/>
      <c r="AF1082" s="393"/>
      <c r="AG1082" s="393"/>
      <c r="AH1082" s="393"/>
      <c r="AI1082" s="394"/>
      <c r="AJ1082" s="393"/>
      <c r="AK1082" s="393"/>
      <c r="AL1082" s="393"/>
      <c r="AM1082" s="393"/>
      <c r="AN1082" s="393"/>
    </row>
    <row r="1083" spans="1:40" x14ac:dyDescent="0.5">
      <c r="A1083" s="393"/>
      <c r="B1083" s="392">
        <f t="shared" si="16"/>
        <v>0</v>
      </c>
      <c r="C1083" s="392"/>
      <c r="D1083" s="392"/>
      <c r="E1083" s="392"/>
      <c r="F1083" s="392"/>
      <c r="G1083" s="392"/>
      <c r="H1083" s="392"/>
      <c r="I1083" s="392"/>
      <c r="J1083" s="392"/>
      <c r="K1083" s="392"/>
      <c r="L1083" s="392"/>
      <c r="M1083" s="392"/>
      <c r="N1083" s="392"/>
      <c r="O1083" s="392"/>
      <c r="P1083" s="392"/>
      <c r="Q1083" s="392"/>
      <c r="R1083" s="392"/>
      <c r="S1083" s="392"/>
      <c r="T1083" s="392"/>
      <c r="U1083" s="392"/>
      <c r="V1083" s="392"/>
      <c r="W1083" s="392"/>
      <c r="X1083" s="392"/>
      <c r="Y1083" s="392"/>
      <c r="Z1083" s="392"/>
      <c r="AA1083" s="392"/>
      <c r="AB1083" s="392"/>
      <c r="AC1083" s="392"/>
      <c r="AD1083" s="393"/>
      <c r="AE1083" s="393"/>
      <c r="AF1083" s="393"/>
      <c r="AG1083" s="393"/>
      <c r="AH1083" s="393"/>
      <c r="AI1083" s="394"/>
      <c r="AJ1083" s="393"/>
      <c r="AK1083" s="393"/>
      <c r="AL1083" s="393"/>
      <c r="AM1083" s="393"/>
      <c r="AN1083" s="393"/>
    </row>
    <row r="1084" spans="1:40" x14ac:dyDescent="0.5">
      <c r="A1084" s="393"/>
      <c r="B1084" s="392">
        <f t="shared" si="16"/>
        <v>0</v>
      </c>
      <c r="C1084" s="392"/>
      <c r="D1084" s="392"/>
      <c r="E1084" s="392"/>
      <c r="F1084" s="392"/>
      <c r="G1084" s="392"/>
      <c r="H1084" s="392"/>
      <c r="I1084" s="392"/>
      <c r="J1084" s="392"/>
      <c r="K1084" s="392"/>
      <c r="L1084" s="392"/>
      <c r="M1084" s="392"/>
      <c r="N1084" s="392"/>
      <c r="O1084" s="392"/>
      <c r="P1084" s="392"/>
      <c r="Q1084" s="392"/>
      <c r="R1084" s="392"/>
      <c r="S1084" s="392"/>
      <c r="T1084" s="392"/>
      <c r="U1084" s="392"/>
      <c r="V1084" s="392"/>
      <c r="W1084" s="392"/>
      <c r="X1084" s="392"/>
      <c r="Y1084" s="392"/>
      <c r="Z1084" s="392"/>
      <c r="AA1084" s="392"/>
      <c r="AB1084" s="392"/>
      <c r="AC1084" s="392"/>
      <c r="AD1084" s="393"/>
      <c r="AE1084" s="393"/>
      <c r="AF1084" s="393"/>
      <c r="AG1084" s="393"/>
      <c r="AH1084" s="393"/>
      <c r="AI1084" s="394"/>
      <c r="AJ1084" s="393"/>
      <c r="AK1084" s="393"/>
      <c r="AL1084" s="393"/>
      <c r="AM1084" s="393"/>
      <c r="AN1084" s="393"/>
    </row>
    <row r="1085" spans="1:40" x14ac:dyDescent="0.5">
      <c r="A1085" s="393"/>
      <c r="B1085" s="392">
        <f t="shared" si="16"/>
        <v>0</v>
      </c>
      <c r="C1085" s="392"/>
      <c r="D1085" s="392"/>
      <c r="E1085" s="392"/>
      <c r="F1085" s="392"/>
      <c r="G1085" s="392"/>
      <c r="H1085" s="392"/>
      <c r="I1085" s="392"/>
      <c r="J1085" s="392"/>
      <c r="K1085" s="392"/>
      <c r="L1085" s="392"/>
      <c r="M1085" s="392"/>
      <c r="N1085" s="392"/>
      <c r="O1085" s="392"/>
      <c r="P1085" s="392"/>
      <c r="Q1085" s="392"/>
      <c r="R1085" s="392"/>
      <c r="S1085" s="392"/>
      <c r="T1085" s="392"/>
      <c r="U1085" s="392"/>
      <c r="V1085" s="392"/>
      <c r="W1085" s="392"/>
      <c r="X1085" s="392"/>
      <c r="Y1085" s="392"/>
      <c r="Z1085" s="392"/>
      <c r="AA1085" s="392"/>
      <c r="AB1085" s="392"/>
      <c r="AC1085" s="392"/>
      <c r="AD1085" s="393"/>
      <c r="AE1085" s="393"/>
      <c r="AF1085" s="393"/>
      <c r="AG1085" s="393"/>
      <c r="AH1085" s="393"/>
      <c r="AI1085" s="394"/>
      <c r="AJ1085" s="393"/>
      <c r="AK1085" s="393"/>
      <c r="AL1085" s="393"/>
      <c r="AM1085" s="393"/>
      <c r="AN1085" s="393"/>
    </row>
    <row r="1086" spans="1:40" x14ac:dyDescent="0.5">
      <c r="A1086" s="393"/>
      <c r="B1086" s="392">
        <f t="shared" si="16"/>
        <v>0</v>
      </c>
      <c r="C1086" s="392"/>
      <c r="D1086" s="392"/>
      <c r="E1086" s="392"/>
      <c r="F1086" s="392"/>
      <c r="G1086" s="392"/>
      <c r="H1086" s="392"/>
      <c r="I1086" s="392"/>
      <c r="J1086" s="392"/>
      <c r="K1086" s="392"/>
      <c r="L1086" s="392"/>
      <c r="M1086" s="392"/>
      <c r="N1086" s="392"/>
      <c r="O1086" s="392"/>
      <c r="P1086" s="392"/>
      <c r="Q1086" s="392"/>
      <c r="R1086" s="392"/>
      <c r="S1086" s="392"/>
      <c r="T1086" s="392"/>
      <c r="U1086" s="392"/>
      <c r="V1086" s="392"/>
      <c r="W1086" s="392"/>
      <c r="X1086" s="392"/>
      <c r="Y1086" s="392"/>
      <c r="Z1086" s="392"/>
      <c r="AA1086" s="392"/>
      <c r="AB1086" s="392"/>
      <c r="AC1086" s="392"/>
      <c r="AD1086" s="393"/>
      <c r="AE1086" s="393"/>
      <c r="AF1086" s="393"/>
      <c r="AG1086" s="393"/>
      <c r="AH1086" s="393"/>
      <c r="AI1086" s="394"/>
      <c r="AJ1086" s="393"/>
      <c r="AK1086" s="393"/>
      <c r="AL1086" s="393"/>
      <c r="AM1086" s="393"/>
      <c r="AN1086" s="393"/>
    </row>
    <row r="1087" spans="1:40" x14ac:dyDescent="0.5">
      <c r="A1087" s="393"/>
      <c r="B1087" s="392">
        <f t="shared" si="16"/>
        <v>0</v>
      </c>
      <c r="C1087" s="392"/>
      <c r="D1087" s="392"/>
      <c r="E1087" s="392"/>
      <c r="F1087" s="392"/>
      <c r="G1087" s="392"/>
      <c r="H1087" s="392"/>
      <c r="I1087" s="392"/>
      <c r="J1087" s="392"/>
      <c r="K1087" s="392"/>
      <c r="L1087" s="392"/>
      <c r="M1087" s="392"/>
      <c r="N1087" s="392"/>
      <c r="O1087" s="392"/>
      <c r="P1087" s="392"/>
      <c r="Q1087" s="392"/>
      <c r="R1087" s="392"/>
      <c r="S1087" s="392"/>
      <c r="T1087" s="392"/>
      <c r="U1087" s="392"/>
      <c r="V1087" s="392"/>
      <c r="W1087" s="392"/>
      <c r="X1087" s="392"/>
      <c r="Y1087" s="392"/>
      <c r="Z1087" s="392"/>
      <c r="AA1087" s="392"/>
      <c r="AB1087" s="392"/>
      <c r="AC1087" s="392"/>
      <c r="AD1087" s="393"/>
      <c r="AE1087" s="393"/>
      <c r="AF1087" s="393"/>
      <c r="AG1087" s="393"/>
      <c r="AH1087" s="393"/>
      <c r="AI1087" s="394"/>
      <c r="AJ1087" s="393"/>
      <c r="AK1087" s="393"/>
      <c r="AL1087" s="393"/>
      <c r="AM1087" s="393"/>
      <c r="AN1087" s="393"/>
    </row>
    <row r="1088" spans="1:40" x14ac:dyDescent="0.5">
      <c r="A1088" s="393"/>
      <c r="B1088" s="392">
        <f t="shared" si="16"/>
        <v>0</v>
      </c>
      <c r="C1088" s="392"/>
      <c r="D1088" s="392"/>
      <c r="E1088" s="392"/>
      <c r="F1088" s="392"/>
      <c r="G1088" s="392"/>
      <c r="H1088" s="392"/>
      <c r="I1088" s="392"/>
      <c r="J1088" s="392"/>
      <c r="K1088" s="392"/>
      <c r="L1088" s="392"/>
      <c r="M1088" s="392"/>
      <c r="N1088" s="392"/>
      <c r="O1088" s="392"/>
      <c r="P1088" s="392"/>
      <c r="Q1088" s="392"/>
      <c r="R1088" s="392"/>
      <c r="S1088" s="392"/>
      <c r="T1088" s="392"/>
      <c r="U1088" s="392"/>
      <c r="V1088" s="392"/>
      <c r="W1088" s="392"/>
      <c r="X1088" s="392"/>
      <c r="Y1088" s="392"/>
      <c r="Z1088" s="392"/>
      <c r="AA1088" s="392"/>
      <c r="AB1088" s="392"/>
      <c r="AC1088" s="392"/>
      <c r="AD1088" s="393"/>
      <c r="AE1088" s="393"/>
      <c r="AF1088" s="393"/>
      <c r="AG1088" s="393"/>
      <c r="AH1088" s="393"/>
      <c r="AI1088" s="394"/>
      <c r="AJ1088" s="393"/>
      <c r="AK1088" s="393"/>
      <c r="AL1088" s="393"/>
      <c r="AM1088" s="393"/>
      <c r="AN1088" s="393"/>
    </row>
    <row r="1089" spans="1:40" x14ac:dyDescent="0.5">
      <c r="A1089" s="393"/>
      <c r="B1089" s="392">
        <f t="shared" si="16"/>
        <v>0</v>
      </c>
      <c r="C1089" s="392"/>
      <c r="D1089" s="392"/>
      <c r="E1089" s="392"/>
      <c r="F1089" s="392"/>
      <c r="G1089" s="392"/>
      <c r="H1089" s="392"/>
      <c r="I1089" s="392"/>
      <c r="J1089" s="392"/>
      <c r="K1089" s="392"/>
      <c r="L1089" s="392"/>
      <c r="M1089" s="392"/>
      <c r="N1089" s="392"/>
      <c r="O1089" s="392"/>
      <c r="P1089" s="392"/>
      <c r="Q1089" s="392"/>
      <c r="R1089" s="392"/>
      <c r="S1089" s="392"/>
      <c r="T1089" s="392"/>
      <c r="U1089" s="392"/>
      <c r="V1089" s="392"/>
      <c r="W1089" s="392"/>
      <c r="X1089" s="392"/>
      <c r="Y1089" s="392"/>
      <c r="Z1089" s="392"/>
      <c r="AA1089" s="392"/>
      <c r="AB1089" s="392"/>
      <c r="AC1089" s="392"/>
      <c r="AD1089" s="393"/>
      <c r="AE1089" s="393"/>
      <c r="AF1089" s="393"/>
      <c r="AG1089" s="393"/>
      <c r="AH1089" s="393"/>
      <c r="AI1089" s="394"/>
      <c r="AJ1089" s="393"/>
      <c r="AK1089" s="393"/>
      <c r="AL1089" s="393"/>
      <c r="AM1089" s="393"/>
      <c r="AN1089" s="393"/>
    </row>
    <row r="1090" spans="1:40" x14ac:dyDescent="0.5">
      <c r="A1090" s="393"/>
      <c r="B1090" s="392">
        <f t="shared" si="16"/>
        <v>0</v>
      </c>
      <c r="C1090" s="392"/>
      <c r="D1090" s="392"/>
      <c r="E1090" s="392"/>
      <c r="F1090" s="392"/>
      <c r="G1090" s="392"/>
      <c r="H1090" s="392"/>
      <c r="I1090" s="392"/>
      <c r="J1090" s="392"/>
      <c r="K1090" s="392"/>
      <c r="L1090" s="392"/>
      <c r="M1090" s="392"/>
      <c r="N1090" s="392"/>
      <c r="O1090" s="392"/>
      <c r="P1090" s="392"/>
      <c r="Q1090" s="392"/>
      <c r="R1090" s="392"/>
      <c r="S1090" s="392"/>
      <c r="T1090" s="392"/>
      <c r="U1090" s="392"/>
      <c r="V1090" s="392"/>
      <c r="W1090" s="392"/>
      <c r="X1090" s="392"/>
      <c r="Y1090" s="392"/>
      <c r="Z1090" s="392"/>
      <c r="AA1090" s="392"/>
      <c r="AB1090" s="392"/>
      <c r="AC1090" s="392"/>
      <c r="AD1090" s="393"/>
      <c r="AE1090" s="393"/>
      <c r="AF1090" s="393"/>
      <c r="AG1090" s="393"/>
      <c r="AH1090" s="393"/>
      <c r="AI1090" s="394"/>
      <c r="AJ1090" s="393"/>
      <c r="AK1090" s="393"/>
      <c r="AL1090" s="393"/>
      <c r="AM1090" s="393"/>
      <c r="AN1090" s="393"/>
    </row>
    <row r="1091" spans="1:40" x14ac:dyDescent="0.5">
      <c r="A1091" s="393"/>
      <c r="B1091" s="392">
        <f t="shared" si="16"/>
        <v>0</v>
      </c>
      <c r="C1091" s="392"/>
      <c r="D1091" s="392"/>
      <c r="E1091" s="392"/>
      <c r="F1091" s="392"/>
      <c r="G1091" s="392"/>
      <c r="H1091" s="392"/>
      <c r="I1091" s="392"/>
      <c r="J1091" s="392"/>
      <c r="K1091" s="392"/>
      <c r="L1091" s="392"/>
      <c r="M1091" s="392"/>
      <c r="N1091" s="392"/>
      <c r="O1091" s="392"/>
      <c r="P1091" s="392"/>
      <c r="Q1091" s="392"/>
      <c r="R1091" s="392"/>
      <c r="S1091" s="392"/>
      <c r="T1091" s="392"/>
      <c r="U1091" s="392"/>
      <c r="V1091" s="392"/>
      <c r="W1091" s="392"/>
      <c r="X1091" s="392"/>
      <c r="Y1091" s="392"/>
      <c r="Z1091" s="392"/>
      <c r="AA1091" s="392"/>
      <c r="AB1091" s="392"/>
      <c r="AC1091" s="392"/>
      <c r="AD1091" s="393"/>
      <c r="AE1091" s="393"/>
      <c r="AF1091" s="393"/>
      <c r="AG1091" s="393"/>
      <c r="AH1091" s="393"/>
      <c r="AI1091" s="394"/>
      <c r="AJ1091" s="393"/>
      <c r="AK1091" s="393"/>
      <c r="AL1091" s="393"/>
      <c r="AM1091" s="393"/>
      <c r="AN1091" s="393"/>
    </row>
    <row r="1092" spans="1:40" x14ac:dyDescent="0.5">
      <c r="A1092" s="393"/>
      <c r="B1092" s="392">
        <f t="shared" si="16"/>
        <v>0</v>
      </c>
      <c r="C1092" s="392"/>
      <c r="D1092" s="392"/>
      <c r="E1092" s="392"/>
      <c r="F1092" s="392"/>
      <c r="G1092" s="392"/>
      <c r="H1092" s="392"/>
      <c r="I1092" s="392"/>
      <c r="J1092" s="392"/>
      <c r="K1092" s="392"/>
      <c r="L1092" s="392"/>
      <c r="M1092" s="392"/>
      <c r="N1092" s="392"/>
      <c r="O1092" s="392"/>
      <c r="P1092" s="392"/>
      <c r="Q1092" s="392"/>
      <c r="R1092" s="392"/>
      <c r="S1092" s="392"/>
      <c r="T1092" s="392"/>
      <c r="U1092" s="392"/>
      <c r="V1092" s="392"/>
      <c r="W1092" s="392"/>
      <c r="X1092" s="392"/>
      <c r="Y1092" s="392"/>
      <c r="Z1092" s="392"/>
      <c r="AA1092" s="392"/>
      <c r="AB1092" s="392"/>
      <c r="AC1092" s="392"/>
      <c r="AD1092" s="393"/>
      <c r="AE1092" s="393"/>
      <c r="AF1092" s="393"/>
      <c r="AG1092" s="393"/>
      <c r="AH1092" s="393"/>
      <c r="AI1092" s="394"/>
      <c r="AJ1092" s="393"/>
      <c r="AK1092" s="393"/>
      <c r="AL1092" s="393"/>
      <c r="AM1092" s="393"/>
      <c r="AN1092" s="393"/>
    </row>
    <row r="1093" spans="1:40" x14ac:dyDescent="0.5">
      <c r="A1093" s="393"/>
      <c r="B1093" s="392">
        <f t="shared" si="16"/>
        <v>0</v>
      </c>
      <c r="C1093" s="392"/>
      <c r="D1093" s="392"/>
      <c r="E1093" s="392"/>
      <c r="F1093" s="392"/>
      <c r="G1093" s="392"/>
      <c r="H1093" s="392"/>
      <c r="I1093" s="392"/>
      <c r="J1093" s="392"/>
      <c r="K1093" s="392"/>
      <c r="L1093" s="392"/>
      <c r="M1093" s="392"/>
      <c r="N1093" s="392"/>
      <c r="O1093" s="392"/>
      <c r="P1093" s="392"/>
      <c r="Q1093" s="392"/>
      <c r="R1093" s="392"/>
      <c r="S1093" s="392"/>
      <c r="T1093" s="392"/>
      <c r="U1093" s="392"/>
      <c r="V1093" s="392"/>
      <c r="W1093" s="392"/>
      <c r="X1093" s="392"/>
      <c r="Y1093" s="392"/>
      <c r="Z1093" s="392"/>
      <c r="AA1093" s="392"/>
      <c r="AB1093" s="392"/>
      <c r="AC1093" s="392"/>
      <c r="AD1093" s="393"/>
      <c r="AE1093" s="393"/>
      <c r="AF1093" s="393"/>
      <c r="AG1093" s="393"/>
      <c r="AH1093" s="393"/>
      <c r="AI1093" s="394"/>
      <c r="AJ1093" s="393"/>
      <c r="AK1093" s="393"/>
      <c r="AL1093" s="393"/>
      <c r="AM1093" s="393"/>
      <c r="AN1093" s="393"/>
    </row>
    <row r="1094" spans="1:40" x14ac:dyDescent="0.5">
      <c r="A1094" s="393"/>
      <c r="B1094" s="392">
        <f t="shared" si="16"/>
        <v>0</v>
      </c>
      <c r="C1094" s="392"/>
      <c r="D1094" s="392"/>
      <c r="E1094" s="392"/>
      <c r="F1094" s="392"/>
      <c r="G1094" s="392"/>
      <c r="H1094" s="392"/>
      <c r="I1094" s="392"/>
      <c r="J1094" s="392"/>
      <c r="K1094" s="392"/>
      <c r="L1094" s="392"/>
      <c r="M1094" s="392"/>
      <c r="N1094" s="392"/>
      <c r="O1094" s="392"/>
      <c r="P1094" s="392"/>
      <c r="Q1094" s="392"/>
      <c r="R1094" s="392"/>
      <c r="S1094" s="392"/>
      <c r="T1094" s="392"/>
      <c r="U1094" s="392"/>
      <c r="V1094" s="392"/>
      <c r="W1094" s="392"/>
      <c r="X1094" s="392"/>
      <c r="Y1094" s="392"/>
      <c r="Z1094" s="392"/>
      <c r="AA1094" s="392"/>
      <c r="AB1094" s="392"/>
      <c r="AC1094" s="392"/>
      <c r="AD1094" s="393"/>
      <c r="AE1094" s="393"/>
      <c r="AF1094" s="393"/>
      <c r="AG1094" s="393"/>
      <c r="AH1094" s="393"/>
      <c r="AI1094" s="394"/>
      <c r="AJ1094" s="393"/>
      <c r="AK1094" s="393"/>
      <c r="AL1094" s="393"/>
      <c r="AM1094" s="393"/>
      <c r="AN1094" s="393"/>
    </row>
    <row r="1095" spans="1:40" x14ac:dyDescent="0.5">
      <c r="A1095" s="393"/>
      <c r="B1095" s="392">
        <f t="shared" si="16"/>
        <v>0</v>
      </c>
      <c r="C1095" s="392"/>
      <c r="D1095" s="392"/>
      <c r="E1095" s="392"/>
      <c r="F1095" s="392"/>
      <c r="G1095" s="392"/>
      <c r="H1095" s="392"/>
      <c r="I1095" s="392"/>
      <c r="J1095" s="392"/>
      <c r="K1095" s="392"/>
      <c r="L1095" s="392"/>
      <c r="M1095" s="392"/>
      <c r="N1095" s="392"/>
      <c r="O1095" s="392"/>
      <c r="P1095" s="392"/>
      <c r="Q1095" s="392"/>
      <c r="R1095" s="392"/>
      <c r="S1095" s="392"/>
      <c r="T1095" s="392"/>
      <c r="U1095" s="392"/>
      <c r="V1095" s="392"/>
      <c r="W1095" s="392"/>
      <c r="X1095" s="392"/>
      <c r="Y1095" s="392"/>
      <c r="Z1095" s="392"/>
      <c r="AA1095" s="392"/>
      <c r="AB1095" s="392"/>
      <c r="AC1095" s="392"/>
      <c r="AD1095" s="393"/>
      <c r="AE1095" s="393"/>
      <c r="AF1095" s="393"/>
      <c r="AG1095" s="393"/>
      <c r="AH1095" s="393"/>
      <c r="AI1095" s="394"/>
      <c r="AJ1095" s="393"/>
      <c r="AK1095" s="393"/>
      <c r="AL1095" s="393"/>
      <c r="AM1095" s="393"/>
      <c r="AN1095" s="393"/>
    </row>
    <row r="1096" spans="1:40" x14ac:dyDescent="0.5">
      <c r="A1096" s="393"/>
      <c r="B1096" s="392">
        <f t="shared" si="16"/>
        <v>0</v>
      </c>
      <c r="C1096" s="392"/>
      <c r="D1096" s="392"/>
      <c r="E1096" s="392"/>
      <c r="F1096" s="392"/>
      <c r="G1096" s="392"/>
      <c r="H1096" s="392"/>
      <c r="I1096" s="392"/>
      <c r="J1096" s="392"/>
      <c r="K1096" s="392"/>
      <c r="L1096" s="392"/>
      <c r="M1096" s="392"/>
      <c r="N1096" s="392"/>
      <c r="O1096" s="392"/>
      <c r="P1096" s="392"/>
      <c r="Q1096" s="392"/>
      <c r="R1096" s="392"/>
      <c r="S1096" s="392"/>
      <c r="T1096" s="392"/>
      <c r="U1096" s="392"/>
      <c r="V1096" s="392"/>
      <c r="W1096" s="392"/>
      <c r="X1096" s="392"/>
      <c r="Y1096" s="392"/>
      <c r="Z1096" s="392"/>
      <c r="AA1096" s="392"/>
      <c r="AB1096" s="392"/>
      <c r="AC1096" s="392"/>
      <c r="AD1096" s="393"/>
      <c r="AE1096" s="393"/>
      <c r="AF1096" s="393"/>
      <c r="AG1096" s="393"/>
      <c r="AH1096" s="393"/>
      <c r="AI1096" s="394"/>
      <c r="AJ1096" s="393"/>
      <c r="AK1096" s="393"/>
      <c r="AL1096" s="393"/>
      <c r="AM1096" s="393"/>
      <c r="AN1096" s="393"/>
    </row>
    <row r="1097" spans="1:40" x14ac:dyDescent="0.5">
      <c r="A1097" s="393"/>
      <c r="B1097" s="392">
        <f t="shared" ref="B1097:B1160" si="17">SUM(C1097:AC1097)</f>
        <v>0</v>
      </c>
      <c r="C1097" s="392"/>
      <c r="D1097" s="392"/>
      <c r="E1097" s="392"/>
      <c r="F1097" s="392"/>
      <c r="G1097" s="392"/>
      <c r="H1097" s="392"/>
      <c r="I1097" s="392"/>
      <c r="J1097" s="392"/>
      <c r="K1097" s="392"/>
      <c r="L1097" s="392"/>
      <c r="M1097" s="392"/>
      <c r="N1097" s="392"/>
      <c r="O1097" s="392"/>
      <c r="P1097" s="392"/>
      <c r="Q1097" s="392"/>
      <c r="R1097" s="392"/>
      <c r="S1097" s="392"/>
      <c r="T1097" s="392"/>
      <c r="U1097" s="392"/>
      <c r="V1097" s="392"/>
      <c r="W1097" s="392"/>
      <c r="X1097" s="392"/>
      <c r="Y1097" s="392"/>
      <c r="Z1097" s="392"/>
      <c r="AA1097" s="392"/>
      <c r="AB1097" s="392"/>
      <c r="AC1097" s="392"/>
      <c r="AD1097" s="393"/>
      <c r="AE1097" s="393"/>
      <c r="AF1097" s="393"/>
      <c r="AG1097" s="393"/>
      <c r="AH1097" s="393"/>
      <c r="AI1097" s="394"/>
      <c r="AJ1097" s="393"/>
      <c r="AK1097" s="393"/>
      <c r="AL1097" s="393"/>
      <c r="AM1097" s="393"/>
      <c r="AN1097" s="393"/>
    </row>
    <row r="1098" spans="1:40" x14ac:dyDescent="0.5">
      <c r="A1098" s="393"/>
      <c r="B1098" s="392">
        <f t="shared" si="17"/>
        <v>0</v>
      </c>
      <c r="C1098" s="392"/>
      <c r="D1098" s="392"/>
      <c r="E1098" s="392"/>
      <c r="F1098" s="392"/>
      <c r="G1098" s="392"/>
      <c r="H1098" s="392"/>
      <c r="I1098" s="392"/>
      <c r="J1098" s="392"/>
      <c r="K1098" s="392"/>
      <c r="L1098" s="392"/>
      <c r="M1098" s="392"/>
      <c r="N1098" s="392"/>
      <c r="O1098" s="392"/>
      <c r="P1098" s="392"/>
      <c r="Q1098" s="392"/>
      <c r="R1098" s="392"/>
      <c r="S1098" s="392"/>
      <c r="T1098" s="392"/>
      <c r="U1098" s="392"/>
      <c r="V1098" s="392"/>
      <c r="W1098" s="392"/>
      <c r="X1098" s="392"/>
      <c r="Y1098" s="392"/>
      <c r="Z1098" s="392"/>
      <c r="AA1098" s="392"/>
      <c r="AB1098" s="392"/>
      <c r="AC1098" s="392"/>
      <c r="AD1098" s="393"/>
      <c r="AE1098" s="393"/>
      <c r="AF1098" s="393"/>
      <c r="AG1098" s="393"/>
      <c r="AH1098" s="393"/>
      <c r="AI1098" s="394"/>
      <c r="AJ1098" s="393"/>
      <c r="AK1098" s="393"/>
      <c r="AL1098" s="393"/>
      <c r="AM1098" s="393"/>
      <c r="AN1098" s="393"/>
    </row>
    <row r="1099" spans="1:40" x14ac:dyDescent="0.5">
      <c r="A1099" s="393"/>
      <c r="B1099" s="392">
        <f t="shared" si="17"/>
        <v>0</v>
      </c>
      <c r="C1099" s="392"/>
      <c r="D1099" s="392"/>
      <c r="E1099" s="392"/>
      <c r="F1099" s="392"/>
      <c r="G1099" s="392"/>
      <c r="H1099" s="392"/>
      <c r="I1099" s="392"/>
      <c r="J1099" s="392"/>
      <c r="K1099" s="392"/>
      <c r="L1099" s="392"/>
      <c r="M1099" s="392"/>
      <c r="N1099" s="392"/>
      <c r="O1099" s="392"/>
      <c r="P1099" s="392"/>
      <c r="Q1099" s="392"/>
      <c r="R1099" s="392"/>
      <c r="S1099" s="392"/>
      <c r="T1099" s="392"/>
      <c r="U1099" s="392"/>
      <c r="V1099" s="392"/>
      <c r="W1099" s="392"/>
      <c r="X1099" s="392"/>
      <c r="Y1099" s="392"/>
      <c r="Z1099" s="392"/>
      <c r="AA1099" s="392"/>
      <c r="AB1099" s="392"/>
      <c r="AC1099" s="392"/>
      <c r="AD1099" s="393"/>
      <c r="AE1099" s="393"/>
      <c r="AF1099" s="393"/>
      <c r="AG1099" s="393"/>
      <c r="AH1099" s="393"/>
      <c r="AI1099" s="394"/>
      <c r="AJ1099" s="393"/>
      <c r="AK1099" s="393"/>
      <c r="AL1099" s="393"/>
      <c r="AM1099" s="393"/>
      <c r="AN1099" s="393"/>
    </row>
    <row r="1100" spans="1:40" x14ac:dyDescent="0.5">
      <c r="A1100" s="393"/>
      <c r="B1100" s="392">
        <f t="shared" si="17"/>
        <v>0</v>
      </c>
      <c r="C1100" s="392"/>
      <c r="D1100" s="392"/>
      <c r="E1100" s="392"/>
      <c r="F1100" s="392"/>
      <c r="G1100" s="392"/>
      <c r="H1100" s="392"/>
      <c r="I1100" s="392"/>
      <c r="J1100" s="392"/>
      <c r="K1100" s="392"/>
      <c r="L1100" s="392"/>
      <c r="M1100" s="392"/>
      <c r="N1100" s="392"/>
      <c r="O1100" s="392"/>
      <c r="P1100" s="392"/>
      <c r="Q1100" s="392"/>
      <c r="R1100" s="392"/>
      <c r="S1100" s="392"/>
      <c r="T1100" s="392"/>
      <c r="U1100" s="392"/>
      <c r="V1100" s="392"/>
      <c r="W1100" s="392"/>
      <c r="X1100" s="392"/>
      <c r="Y1100" s="392"/>
      <c r="Z1100" s="392"/>
      <c r="AA1100" s="392"/>
      <c r="AB1100" s="392"/>
      <c r="AC1100" s="392"/>
      <c r="AD1100" s="393"/>
      <c r="AE1100" s="393"/>
      <c r="AF1100" s="393"/>
      <c r="AG1100" s="393"/>
      <c r="AH1100" s="393"/>
      <c r="AI1100" s="394"/>
      <c r="AJ1100" s="393"/>
      <c r="AK1100" s="393"/>
      <c r="AL1100" s="393"/>
      <c r="AM1100" s="393"/>
      <c r="AN1100" s="393"/>
    </row>
    <row r="1101" spans="1:40" x14ac:dyDescent="0.5">
      <c r="A1101" s="393"/>
      <c r="B1101" s="392">
        <f t="shared" si="17"/>
        <v>0</v>
      </c>
      <c r="C1101" s="392"/>
      <c r="D1101" s="392"/>
      <c r="E1101" s="392"/>
      <c r="F1101" s="392"/>
      <c r="G1101" s="392"/>
      <c r="H1101" s="392"/>
      <c r="I1101" s="392"/>
      <c r="J1101" s="392"/>
      <c r="K1101" s="392"/>
      <c r="L1101" s="392"/>
      <c r="M1101" s="392"/>
      <c r="N1101" s="392"/>
      <c r="O1101" s="392"/>
      <c r="P1101" s="392"/>
      <c r="Q1101" s="392"/>
      <c r="R1101" s="392"/>
      <c r="S1101" s="392"/>
      <c r="T1101" s="392"/>
      <c r="U1101" s="392"/>
      <c r="V1101" s="392"/>
      <c r="W1101" s="392"/>
      <c r="X1101" s="392"/>
      <c r="Y1101" s="392"/>
      <c r="Z1101" s="392"/>
      <c r="AA1101" s="392"/>
      <c r="AB1101" s="392"/>
      <c r="AC1101" s="392"/>
      <c r="AD1101" s="393"/>
      <c r="AE1101" s="393"/>
      <c r="AF1101" s="393"/>
      <c r="AG1101" s="393"/>
      <c r="AH1101" s="393"/>
      <c r="AI1101" s="394"/>
      <c r="AJ1101" s="393"/>
      <c r="AK1101" s="393"/>
      <c r="AL1101" s="393"/>
      <c r="AM1101" s="393"/>
      <c r="AN1101" s="393"/>
    </row>
    <row r="1102" spans="1:40" x14ac:dyDescent="0.5">
      <c r="A1102" s="393"/>
      <c r="B1102" s="392">
        <f t="shared" si="17"/>
        <v>0</v>
      </c>
      <c r="C1102" s="392"/>
      <c r="D1102" s="392"/>
      <c r="E1102" s="392"/>
      <c r="F1102" s="392"/>
      <c r="G1102" s="392"/>
      <c r="H1102" s="392"/>
      <c r="I1102" s="392"/>
      <c r="J1102" s="392"/>
      <c r="K1102" s="392"/>
      <c r="L1102" s="392"/>
      <c r="M1102" s="392"/>
      <c r="N1102" s="392"/>
      <c r="O1102" s="392"/>
      <c r="P1102" s="392"/>
      <c r="Q1102" s="392"/>
      <c r="R1102" s="392"/>
      <c r="S1102" s="392"/>
      <c r="T1102" s="392"/>
      <c r="U1102" s="392"/>
      <c r="V1102" s="392"/>
      <c r="W1102" s="392"/>
      <c r="X1102" s="392"/>
      <c r="Y1102" s="392"/>
      <c r="Z1102" s="392"/>
      <c r="AA1102" s="392"/>
      <c r="AB1102" s="392"/>
      <c r="AC1102" s="392"/>
      <c r="AD1102" s="393"/>
      <c r="AE1102" s="393"/>
      <c r="AF1102" s="393"/>
      <c r="AG1102" s="393"/>
      <c r="AH1102" s="393"/>
      <c r="AI1102" s="394"/>
      <c r="AJ1102" s="393"/>
      <c r="AK1102" s="393"/>
      <c r="AL1102" s="393"/>
      <c r="AM1102" s="393"/>
      <c r="AN1102" s="393"/>
    </row>
    <row r="1103" spans="1:40" x14ac:dyDescent="0.5">
      <c r="A1103" s="393"/>
      <c r="B1103" s="392">
        <f t="shared" si="17"/>
        <v>0</v>
      </c>
      <c r="C1103" s="392"/>
      <c r="D1103" s="392"/>
      <c r="E1103" s="392"/>
      <c r="F1103" s="392"/>
      <c r="G1103" s="392"/>
      <c r="H1103" s="392"/>
      <c r="I1103" s="392"/>
      <c r="J1103" s="392"/>
      <c r="K1103" s="392"/>
      <c r="L1103" s="392"/>
      <c r="M1103" s="392"/>
      <c r="N1103" s="392"/>
      <c r="O1103" s="392"/>
      <c r="P1103" s="392"/>
      <c r="Q1103" s="392"/>
      <c r="R1103" s="392"/>
      <c r="S1103" s="392"/>
      <c r="T1103" s="392"/>
      <c r="U1103" s="392"/>
      <c r="V1103" s="392"/>
      <c r="W1103" s="392"/>
      <c r="X1103" s="392"/>
      <c r="Y1103" s="392"/>
      <c r="Z1103" s="392"/>
      <c r="AA1103" s="392"/>
      <c r="AB1103" s="392"/>
      <c r="AC1103" s="392"/>
      <c r="AD1103" s="393"/>
      <c r="AE1103" s="393"/>
      <c r="AF1103" s="393"/>
      <c r="AG1103" s="393"/>
      <c r="AH1103" s="393"/>
      <c r="AI1103" s="394"/>
      <c r="AJ1103" s="393"/>
      <c r="AK1103" s="393"/>
      <c r="AL1103" s="393"/>
      <c r="AM1103" s="393"/>
      <c r="AN1103" s="393"/>
    </row>
    <row r="1104" spans="1:40" x14ac:dyDescent="0.5">
      <c r="A1104" s="393"/>
      <c r="B1104" s="392">
        <f t="shared" si="17"/>
        <v>0</v>
      </c>
      <c r="C1104" s="392"/>
      <c r="D1104" s="392"/>
      <c r="E1104" s="392"/>
      <c r="F1104" s="392"/>
      <c r="G1104" s="392"/>
      <c r="H1104" s="392"/>
      <c r="I1104" s="392"/>
      <c r="J1104" s="392"/>
      <c r="K1104" s="392"/>
      <c r="L1104" s="392"/>
      <c r="M1104" s="392"/>
      <c r="N1104" s="392"/>
      <c r="O1104" s="392"/>
      <c r="P1104" s="392"/>
      <c r="Q1104" s="392"/>
      <c r="R1104" s="392"/>
      <c r="S1104" s="392"/>
      <c r="T1104" s="392"/>
      <c r="U1104" s="392"/>
      <c r="V1104" s="392"/>
      <c r="W1104" s="392"/>
      <c r="X1104" s="392"/>
      <c r="Y1104" s="392"/>
      <c r="Z1104" s="392"/>
      <c r="AA1104" s="392"/>
      <c r="AB1104" s="392"/>
      <c r="AC1104" s="392"/>
      <c r="AD1104" s="393"/>
      <c r="AE1104" s="393"/>
      <c r="AF1104" s="393"/>
      <c r="AG1104" s="393"/>
      <c r="AH1104" s="393"/>
      <c r="AI1104" s="394"/>
      <c r="AJ1104" s="393"/>
      <c r="AK1104" s="393"/>
      <c r="AL1104" s="393"/>
      <c r="AM1104" s="393"/>
      <c r="AN1104" s="393"/>
    </row>
    <row r="1105" spans="1:40" x14ac:dyDescent="0.5">
      <c r="A1105" s="393"/>
      <c r="B1105" s="392">
        <f t="shared" si="17"/>
        <v>0</v>
      </c>
      <c r="C1105" s="392"/>
      <c r="D1105" s="392"/>
      <c r="E1105" s="392"/>
      <c r="F1105" s="392"/>
      <c r="G1105" s="392"/>
      <c r="H1105" s="392"/>
      <c r="I1105" s="392"/>
      <c r="J1105" s="392"/>
      <c r="K1105" s="392"/>
      <c r="L1105" s="392"/>
      <c r="M1105" s="392"/>
      <c r="N1105" s="392"/>
      <c r="O1105" s="392"/>
      <c r="P1105" s="392"/>
      <c r="Q1105" s="392"/>
      <c r="R1105" s="392"/>
      <c r="S1105" s="392"/>
      <c r="T1105" s="392"/>
      <c r="U1105" s="392"/>
      <c r="V1105" s="392"/>
      <c r="W1105" s="392"/>
      <c r="X1105" s="392"/>
      <c r="Y1105" s="392"/>
      <c r="Z1105" s="392"/>
      <c r="AA1105" s="392"/>
      <c r="AB1105" s="392"/>
      <c r="AC1105" s="392"/>
      <c r="AD1105" s="393"/>
      <c r="AE1105" s="393"/>
      <c r="AF1105" s="393"/>
      <c r="AG1105" s="393"/>
      <c r="AH1105" s="393"/>
      <c r="AI1105" s="394"/>
      <c r="AJ1105" s="393"/>
      <c r="AK1105" s="393"/>
      <c r="AL1105" s="393"/>
      <c r="AM1105" s="393"/>
      <c r="AN1105" s="393"/>
    </row>
    <row r="1106" spans="1:40" x14ac:dyDescent="0.5">
      <c r="A1106" s="393"/>
      <c r="B1106" s="392">
        <f t="shared" si="17"/>
        <v>0</v>
      </c>
      <c r="C1106" s="392"/>
      <c r="D1106" s="392"/>
      <c r="E1106" s="392"/>
      <c r="F1106" s="392"/>
      <c r="G1106" s="392"/>
      <c r="H1106" s="392"/>
      <c r="I1106" s="392"/>
      <c r="J1106" s="392"/>
      <c r="K1106" s="392"/>
      <c r="L1106" s="392"/>
      <c r="M1106" s="392"/>
      <c r="N1106" s="392"/>
      <c r="O1106" s="392"/>
      <c r="P1106" s="392"/>
      <c r="Q1106" s="392"/>
      <c r="R1106" s="392"/>
      <c r="S1106" s="392"/>
      <c r="T1106" s="392"/>
      <c r="U1106" s="392"/>
      <c r="V1106" s="392"/>
      <c r="W1106" s="392"/>
      <c r="X1106" s="392"/>
      <c r="Y1106" s="392"/>
      <c r="Z1106" s="392"/>
      <c r="AA1106" s="392"/>
      <c r="AB1106" s="392"/>
      <c r="AC1106" s="392"/>
      <c r="AD1106" s="393"/>
      <c r="AE1106" s="393"/>
      <c r="AF1106" s="393"/>
      <c r="AG1106" s="393"/>
      <c r="AH1106" s="393"/>
      <c r="AI1106" s="394"/>
      <c r="AJ1106" s="393"/>
      <c r="AK1106" s="393"/>
      <c r="AL1106" s="393"/>
      <c r="AM1106" s="393"/>
      <c r="AN1106" s="393"/>
    </row>
    <row r="1107" spans="1:40" x14ac:dyDescent="0.5">
      <c r="A1107" s="393"/>
      <c r="B1107" s="392">
        <f t="shared" si="17"/>
        <v>0</v>
      </c>
      <c r="C1107" s="392"/>
      <c r="D1107" s="392"/>
      <c r="E1107" s="392"/>
      <c r="F1107" s="392"/>
      <c r="G1107" s="392"/>
      <c r="H1107" s="392"/>
      <c r="I1107" s="392"/>
      <c r="J1107" s="392"/>
      <c r="K1107" s="392"/>
      <c r="L1107" s="392"/>
      <c r="M1107" s="392"/>
      <c r="N1107" s="392"/>
      <c r="O1107" s="392"/>
      <c r="P1107" s="392"/>
      <c r="Q1107" s="392"/>
      <c r="R1107" s="392"/>
      <c r="S1107" s="392"/>
      <c r="T1107" s="392"/>
      <c r="U1107" s="392"/>
      <c r="V1107" s="392"/>
      <c r="W1107" s="392"/>
      <c r="X1107" s="392"/>
      <c r="Y1107" s="392"/>
      <c r="Z1107" s="392"/>
      <c r="AA1107" s="392"/>
      <c r="AB1107" s="392"/>
      <c r="AC1107" s="392"/>
      <c r="AD1107" s="393"/>
      <c r="AE1107" s="393"/>
      <c r="AF1107" s="393"/>
      <c r="AG1107" s="393"/>
      <c r="AH1107" s="393"/>
      <c r="AI1107" s="394"/>
      <c r="AJ1107" s="393"/>
      <c r="AK1107" s="393"/>
      <c r="AL1107" s="393"/>
      <c r="AM1107" s="393"/>
      <c r="AN1107" s="393"/>
    </row>
    <row r="1108" spans="1:40" x14ac:dyDescent="0.5">
      <c r="A1108" s="393"/>
      <c r="B1108" s="392">
        <f t="shared" si="17"/>
        <v>0</v>
      </c>
      <c r="C1108" s="392"/>
      <c r="D1108" s="392"/>
      <c r="E1108" s="392"/>
      <c r="F1108" s="392"/>
      <c r="G1108" s="392"/>
      <c r="H1108" s="392"/>
      <c r="I1108" s="392"/>
      <c r="J1108" s="392"/>
      <c r="K1108" s="392"/>
      <c r="L1108" s="392"/>
      <c r="M1108" s="392"/>
      <c r="N1108" s="392"/>
      <c r="O1108" s="392"/>
      <c r="P1108" s="392"/>
      <c r="Q1108" s="392"/>
      <c r="R1108" s="392"/>
      <c r="S1108" s="392"/>
      <c r="T1108" s="392"/>
      <c r="U1108" s="392"/>
      <c r="V1108" s="392"/>
      <c r="W1108" s="392"/>
      <c r="X1108" s="392"/>
      <c r="Y1108" s="392"/>
      <c r="Z1108" s="392"/>
      <c r="AA1108" s="392"/>
      <c r="AB1108" s="392"/>
      <c r="AC1108" s="392"/>
      <c r="AD1108" s="393"/>
      <c r="AE1108" s="393"/>
      <c r="AF1108" s="393"/>
      <c r="AG1108" s="393"/>
      <c r="AH1108" s="393"/>
      <c r="AI1108" s="394"/>
      <c r="AJ1108" s="393"/>
      <c r="AK1108" s="393"/>
      <c r="AL1108" s="393"/>
      <c r="AM1108" s="393"/>
      <c r="AN1108" s="393"/>
    </row>
    <row r="1109" spans="1:40" x14ac:dyDescent="0.5">
      <c r="A1109" s="393"/>
      <c r="B1109" s="392">
        <f t="shared" si="17"/>
        <v>0</v>
      </c>
      <c r="C1109" s="392"/>
      <c r="D1109" s="392"/>
      <c r="E1109" s="392"/>
      <c r="F1109" s="392"/>
      <c r="G1109" s="392"/>
      <c r="H1109" s="392"/>
      <c r="I1109" s="392"/>
      <c r="J1109" s="392"/>
      <c r="K1109" s="392"/>
      <c r="L1109" s="392"/>
      <c r="M1109" s="392"/>
      <c r="N1109" s="392"/>
      <c r="O1109" s="392"/>
      <c r="P1109" s="392"/>
      <c r="Q1109" s="392"/>
      <c r="R1109" s="392"/>
      <c r="S1109" s="392"/>
      <c r="T1109" s="392"/>
      <c r="U1109" s="392"/>
      <c r="V1109" s="392"/>
      <c r="W1109" s="392"/>
      <c r="X1109" s="392"/>
      <c r="Y1109" s="392"/>
      <c r="Z1109" s="392"/>
      <c r="AA1109" s="392"/>
      <c r="AB1109" s="392"/>
      <c r="AC1109" s="392"/>
      <c r="AD1109" s="393"/>
      <c r="AE1109" s="393"/>
      <c r="AF1109" s="393"/>
      <c r="AG1109" s="393"/>
      <c r="AH1109" s="393"/>
      <c r="AI1109" s="394"/>
      <c r="AJ1109" s="393"/>
      <c r="AK1109" s="393"/>
      <c r="AL1109" s="393"/>
      <c r="AM1109" s="393"/>
      <c r="AN1109" s="393"/>
    </row>
    <row r="1110" spans="1:40" x14ac:dyDescent="0.5">
      <c r="A1110" s="393"/>
      <c r="B1110" s="392">
        <f t="shared" si="17"/>
        <v>0</v>
      </c>
      <c r="C1110" s="392"/>
      <c r="D1110" s="392"/>
      <c r="E1110" s="392"/>
      <c r="F1110" s="392"/>
      <c r="G1110" s="392"/>
      <c r="H1110" s="392"/>
      <c r="I1110" s="392"/>
      <c r="J1110" s="392"/>
      <c r="K1110" s="392"/>
      <c r="L1110" s="392"/>
      <c r="M1110" s="392"/>
      <c r="N1110" s="392"/>
      <c r="O1110" s="392"/>
      <c r="P1110" s="392"/>
      <c r="Q1110" s="392"/>
      <c r="R1110" s="392"/>
      <c r="S1110" s="392"/>
      <c r="T1110" s="392"/>
      <c r="U1110" s="392"/>
      <c r="V1110" s="392"/>
      <c r="W1110" s="392"/>
      <c r="X1110" s="392"/>
      <c r="Y1110" s="392"/>
      <c r="Z1110" s="392"/>
      <c r="AA1110" s="392"/>
      <c r="AB1110" s="392"/>
      <c r="AC1110" s="392"/>
      <c r="AD1110" s="393"/>
      <c r="AE1110" s="393"/>
      <c r="AF1110" s="393"/>
      <c r="AG1110" s="393"/>
      <c r="AH1110" s="393"/>
      <c r="AI1110" s="394"/>
      <c r="AJ1110" s="393"/>
      <c r="AK1110" s="393"/>
      <c r="AL1110" s="393"/>
      <c r="AM1110" s="393"/>
      <c r="AN1110" s="393"/>
    </row>
    <row r="1111" spans="1:40" x14ac:dyDescent="0.5">
      <c r="A1111" s="393"/>
      <c r="B1111" s="392">
        <f t="shared" si="17"/>
        <v>0</v>
      </c>
      <c r="C1111" s="392"/>
      <c r="D1111" s="392"/>
      <c r="E1111" s="392"/>
      <c r="F1111" s="392"/>
      <c r="G1111" s="392"/>
      <c r="H1111" s="392"/>
      <c r="I1111" s="392"/>
      <c r="J1111" s="392"/>
      <c r="K1111" s="392"/>
      <c r="L1111" s="392"/>
      <c r="M1111" s="392"/>
      <c r="N1111" s="392"/>
      <c r="O1111" s="392"/>
      <c r="P1111" s="392"/>
      <c r="Q1111" s="392"/>
      <c r="R1111" s="392"/>
      <c r="S1111" s="392"/>
      <c r="T1111" s="392"/>
      <c r="U1111" s="392"/>
      <c r="V1111" s="392"/>
      <c r="W1111" s="392"/>
      <c r="X1111" s="392"/>
      <c r="Y1111" s="392"/>
      <c r="Z1111" s="392"/>
      <c r="AA1111" s="392"/>
      <c r="AB1111" s="392"/>
      <c r="AC1111" s="392"/>
      <c r="AD1111" s="393"/>
      <c r="AE1111" s="393"/>
      <c r="AF1111" s="393"/>
      <c r="AG1111" s="393"/>
      <c r="AH1111" s="393"/>
      <c r="AI1111" s="394"/>
      <c r="AJ1111" s="393"/>
      <c r="AK1111" s="393"/>
      <c r="AL1111" s="393"/>
      <c r="AM1111" s="393"/>
      <c r="AN1111" s="393"/>
    </row>
    <row r="1112" spans="1:40" x14ac:dyDescent="0.5">
      <c r="A1112" s="393"/>
      <c r="B1112" s="392">
        <f t="shared" si="17"/>
        <v>0</v>
      </c>
      <c r="C1112" s="392"/>
      <c r="D1112" s="392"/>
      <c r="E1112" s="392"/>
      <c r="F1112" s="392"/>
      <c r="G1112" s="392"/>
      <c r="H1112" s="392"/>
      <c r="I1112" s="392"/>
      <c r="J1112" s="392"/>
      <c r="K1112" s="392"/>
      <c r="L1112" s="392"/>
      <c r="M1112" s="392"/>
      <c r="N1112" s="392"/>
      <c r="O1112" s="392"/>
      <c r="P1112" s="392"/>
      <c r="Q1112" s="392"/>
      <c r="R1112" s="392"/>
      <c r="S1112" s="392"/>
      <c r="T1112" s="392"/>
      <c r="U1112" s="392"/>
      <c r="V1112" s="392"/>
      <c r="W1112" s="392"/>
      <c r="X1112" s="392"/>
      <c r="Y1112" s="392"/>
      <c r="Z1112" s="392"/>
      <c r="AA1112" s="392"/>
      <c r="AB1112" s="392"/>
      <c r="AC1112" s="392"/>
      <c r="AD1112" s="393"/>
      <c r="AE1112" s="393"/>
      <c r="AF1112" s="393"/>
      <c r="AG1112" s="393"/>
      <c r="AH1112" s="393"/>
      <c r="AI1112" s="394"/>
      <c r="AJ1112" s="393"/>
      <c r="AK1112" s="393"/>
      <c r="AL1112" s="393"/>
      <c r="AM1112" s="393"/>
      <c r="AN1112" s="393"/>
    </row>
    <row r="1113" spans="1:40" x14ac:dyDescent="0.5">
      <c r="A1113" s="393"/>
      <c r="B1113" s="392">
        <f t="shared" si="17"/>
        <v>0</v>
      </c>
      <c r="C1113" s="392"/>
      <c r="D1113" s="392"/>
      <c r="E1113" s="392"/>
      <c r="F1113" s="392"/>
      <c r="G1113" s="392"/>
      <c r="H1113" s="392"/>
      <c r="I1113" s="392"/>
      <c r="J1113" s="392"/>
      <c r="K1113" s="392"/>
      <c r="L1113" s="392"/>
      <c r="M1113" s="392"/>
      <c r="N1113" s="392"/>
      <c r="O1113" s="392"/>
      <c r="P1113" s="392"/>
      <c r="Q1113" s="392"/>
      <c r="R1113" s="392"/>
      <c r="S1113" s="392"/>
      <c r="T1113" s="392"/>
      <c r="U1113" s="392"/>
      <c r="V1113" s="392"/>
      <c r="W1113" s="392"/>
      <c r="X1113" s="392"/>
      <c r="Y1113" s="392"/>
      <c r="Z1113" s="392"/>
      <c r="AA1113" s="392"/>
      <c r="AB1113" s="392"/>
      <c r="AC1113" s="392"/>
      <c r="AD1113" s="393"/>
      <c r="AE1113" s="393"/>
      <c r="AF1113" s="393"/>
      <c r="AG1113" s="393"/>
      <c r="AH1113" s="393"/>
      <c r="AI1113" s="394"/>
      <c r="AJ1113" s="393"/>
      <c r="AK1113" s="393"/>
      <c r="AL1113" s="393"/>
      <c r="AM1113" s="393"/>
      <c r="AN1113" s="393"/>
    </row>
    <row r="1114" spans="1:40" x14ac:dyDescent="0.5">
      <c r="A1114" s="393"/>
      <c r="B1114" s="392">
        <f t="shared" si="17"/>
        <v>0</v>
      </c>
      <c r="C1114" s="392"/>
      <c r="D1114" s="392"/>
      <c r="E1114" s="392"/>
      <c r="F1114" s="392"/>
      <c r="G1114" s="392"/>
      <c r="H1114" s="392"/>
      <c r="I1114" s="392"/>
      <c r="J1114" s="392"/>
      <c r="K1114" s="392"/>
      <c r="L1114" s="392"/>
      <c r="M1114" s="392"/>
      <c r="N1114" s="392"/>
      <c r="O1114" s="392"/>
      <c r="P1114" s="392"/>
      <c r="Q1114" s="392"/>
      <c r="R1114" s="392"/>
      <c r="S1114" s="392"/>
      <c r="T1114" s="392"/>
      <c r="U1114" s="392"/>
      <c r="V1114" s="392"/>
      <c r="W1114" s="392"/>
      <c r="X1114" s="392"/>
      <c r="Y1114" s="392"/>
      <c r="Z1114" s="392"/>
      <c r="AA1114" s="392"/>
      <c r="AB1114" s="392"/>
      <c r="AC1114" s="392"/>
      <c r="AD1114" s="393"/>
      <c r="AE1114" s="393"/>
      <c r="AF1114" s="393"/>
      <c r="AG1114" s="393"/>
      <c r="AH1114" s="393"/>
      <c r="AI1114" s="394"/>
      <c r="AJ1114" s="393"/>
      <c r="AK1114" s="393"/>
      <c r="AL1114" s="393"/>
      <c r="AM1114" s="393"/>
      <c r="AN1114" s="393"/>
    </row>
    <row r="1115" spans="1:40" x14ac:dyDescent="0.5">
      <c r="A1115" s="393"/>
      <c r="B1115" s="392">
        <f t="shared" si="17"/>
        <v>0</v>
      </c>
      <c r="C1115" s="392"/>
      <c r="D1115" s="392"/>
      <c r="E1115" s="392"/>
      <c r="F1115" s="392"/>
      <c r="G1115" s="392"/>
      <c r="H1115" s="392"/>
      <c r="I1115" s="392"/>
      <c r="J1115" s="392"/>
      <c r="K1115" s="392"/>
      <c r="L1115" s="392"/>
      <c r="M1115" s="392"/>
      <c r="N1115" s="392"/>
      <c r="O1115" s="392"/>
      <c r="P1115" s="392"/>
      <c r="Q1115" s="392"/>
      <c r="R1115" s="392"/>
      <c r="S1115" s="392"/>
      <c r="T1115" s="392"/>
      <c r="U1115" s="392"/>
      <c r="V1115" s="392"/>
      <c r="W1115" s="392"/>
      <c r="X1115" s="392"/>
      <c r="Y1115" s="392"/>
      <c r="Z1115" s="392"/>
      <c r="AA1115" s="392"/>
      <c r="AB1115" s="392"/>
      <c r="AC1115" s="392"/>
      <c r="AD1115" s="393"/>
      <c r="AE1115" s="393"/>
      <c r="AF1115" s="393"/>
      <c r="AG1115" s="393"/>
      <c r="AH1115" s="393"/>
      <c r="AI1115" s="394"/>
      <c r="AJ1115" s="393"/>
      <c r="AK1115" s="393"/>
      <c r="AL1115" s="393"/>
      <c r="AM1115" s="393"/>
      <c r="AN1115" s="393"/>
    </row>
    <row r="1116" spans="1:40" x14ac:dyDescent="0.5">
      <c r="A1116" s="393"/>
      <c r="B1116" s="392">
        <f t="shared" si="17"/>
        <v>0</v>
      </c>
      <c r="C1116" s="392"/>
      <c r="D1116" s="392"/>
      <c r="E1116" s="392"/>
      <c r="F1116" s="392"/>
      <c r="G1116" s="392"/>
      <c r="H1116" s="392"/>
      <c r="I1116" s="392"/>
      <c r="J1116" s="392"/>
      <c r="K1116" s="392"/>
      <c r="L1116" s="392"/>
      <c r="M1116" s="392"/>
      <c r="N1116" s="392"/>
      <c r="O1116" s="392"/>
      <c r="P1116" s="392"/>
      <c r="Q1116" s="392"/>
      <c r="R1116" s="392"/>
      <c r="S1116" s="392"/>
      <c r="T1116" s="392"/>
      <c r="U1116" s="392"/>
      <c r="V1116" s="392"/>
      <c r="W1116" s="392"/>
      <c r="X1116" s="392"/>
      <c r="Y1116" s="392"/>
      <c r="Z1116" s="392"/>
      <c r="AA1116" s="392"/>
      <c r="AB1116" s="392"/>
      <c r="AC1116" s="392"/>
      <c r="AD1116" s="393"/>
      <c r="AE1116" s="393"/>
      <c r="AF1116" s="393"/>
      <c r="AG1116" s="393"/>
      <c r="AH1116" s="393"/>
      <c r="AI1116" s="394"/>
      <c r="AJ1116" s="393"/>
      <c r="AK1116" s="393"/>
      <c r="AL1116" s="393"/>
      <c r="AM1116" s="393"/>
      <c r="AN1116" s="393"/>
    </row>
    <row r="1117" spans="1:40" x14ac:dyDescent="0.5">
      <c r="A1117" s="393"/>
      <c r="B1117" s="392">
        <f t="shared" si="17"/>
        <v>0</v>
      </c>
      <c r="C1117" s="392"/>
      <c r="D1117" s="392"/>
      <c r="E1117" s="392"/>
      <c r="F1117" s="392"/>
      <c r="G1117" s="392"/>
      <c r="H1117" s="392"/>
      <c r="I1117" s="392"/>
      <c r="J1117" s="392"/>
      <c r="K1117" s="392"/>
      <c r="L1117" s="392"/>
      <c r="M1117" s="392"/>
      <c r="N1117" s="392"/>
      <c r="O1117" s="392"/>
      <c r="P1117" s="392"/>
      <c r="Q1117" s="392"/>
      <c r="R1117" s="392"/>
      <c r="S1117" s="392"/>
      <c r="T1117" s="392"/>
      <c r="U1117" s="392"/>
      <c r="V1117" s="392"/>
      <c r="W1117" s="392"/>
      <c r="X1117" s="392"/>
      <c r="Y1117" s="392"/>
      <c r="Z1117" s="392"/>
      <c r="AA1117" s="392"/>
      <c r="AB1117" s="392"/>
      <c r="AC1117" s="392"/>
      <c r="AD1117" s="393"/>
      <c r="AE1117" s="393"/>
      <c r="AF1117" s="393"/>
      <c r="AG1117" s="393"/>
      <c r="AH1117" s="393"/>
      <c r="AI1117" s="394"/>
      <c r="AJ1117" s="393"/>
      <c r="AK1117" s="393"/>
      <c r="AL1117" s="393"/>
      <c r="AM1117" s="393"/>
      <c r="AN1117" s="393"/>
    </row>
    <row r="1118" spans="1:40" x14ac:dyDescent="0.5">
      <c r="A1118" s="393"/>
      <c r="B1118" s="392">
        <f t="shared" si="17"/>
        <v>0</v>
      </c>
      <c r="C1118" s="392"/>
      <c r="D1118" s="392"/>
      <c r="E1118" s="392"/>
      <c r="F1118" s="392"/>
      <c r="G1118" s="392"/>
      <c r="H1118" s="392"/>
      <c r="I1118" s="392"/>
      <c r="J1118" s="392"/>
      <c r="K1118" s="392"/>
      <c r="L1118" s="392"/>
      <c r="M1118" s="392"/>
      <c r="N1118" s="392"/>
      <c r="O1118" s="392"/>
      <c r="P1118" s="392"/>
      <c r="Q1118" s="392"/>
      <c r="R1118" s="392"/>
      <c r="S1118" s="392"/>
      <c r="T1118" s="392"/>
      <c r="U1118" s="392"/>
      <c r="V1118" s="392"/>
      <c r="W1118" s="392"/>
      <c r="X1118" s="392"/>
      <c r="Y1118" s="392"/>
      <c r="Z1118" s="392"/>
      <c r="AA1118" s="392"/>
      <c r="AB1118" s="392"/>
      <c r="AC1118" s="392"/>
      <c r="AD1118" s="393"/>
      <c r="AE1118" s="393"/>
      <c r="AF1118" s="393"/>
      <c r="AG1118" s="393"/>
      <c r="AH1118" s="393"/>
      <c r="AI1118" s="394"/>
      <c r="AJ1118" s="393"/>
      <c r="AK1118" s="393"/>
      <c r="AL1118" s="393"/>
      <c r="AM1118" s="393"/>
      <c r="AN1118" s="393"/>
    </row>
    <row r="1119" spans="1:40" x14ac:dyDescent="0.5">
      <c r="A1119" s="393"/>
      <c r="B1119" s="392">
        <f t="shared" si="17"/>
        <v>0</v>
      </c>
      <c r="C1119" s="392"/>
      <c r="D1119" s="392"/>
      <c r="E1119" s="392"/>
      <c r="F1119" s="392"/>
      <c r="G1119" s="392"/>
      <c r="H1119" s="392"/>
      <c r="I1119" s="392"/>
      <c r="J1119" s="392"/>
      <c r="K1119" s="392"/>
      <c r="L1119" s="392"/>
      <c r="M1119" s="392"/>
      <c r="N1119" s="392"/>
      <c r="O1119" s="392"/>
      <c r="P1119" s="392"/>
      <c r="Q1119" s="392"/>
      <c r="R1119" s="392"/>
      <c r="S1119" s="392"/>
      <c r="T1119" s="392"/>
      <c r="U1119" s="392"/>
      <c r="V1119" s="392"/>
      <c r="W1119" s="392"/>
      <c r="X1119" s="392"/>
      <c r="Y1119" s="392"/>
      <c r="Z1119" s="392"/>
      <c r="AA1119" s="392"/>
      <c r="AB1119" s="392"/>
      <c r="AC1119" s="392"/>
      <c r="AD1119" s="393"/>
      <c r="AE1119" s="393"/>
      <c r="AF1119" s="393"/>
      <c r="AG1119" s="393"/>
      <c r="AH1119" s="393"/>
      <c r="AI1119" s="394"/>
      <c r="AJ1119" s="393"/>
      <c r="AK1119" s="393"/>
      <c r="AL1119" s="393"/>
      <c r="AM1119" s="393"/>
      <c r="AN1119" s="393"/>
    </row>
    <row r="1120" spans="1:40" x14ac:dyDescent="0.5">
      <c r="A1120" s="393"/>
      <c r="B1120" s="392">
        <f t="shared" si="17"/>
        <v>0</v>
      </c>
      <c r="C1120" s="392"/>
      <c r="D1120" s="392"/>
      <c r="E1120" s="392"/>
      <c r="F1120" s="392"/>
      <c r="G1120" s="392"/>
      <c r="H1120" s="392"/>
      <c r="I1120" s="392"/>
      <c r="J1120" s="392"/>
      <c r="K1120" s="392"/>
      <c r="L1120" s="392"/>
      <c r="M1120" s="392"/>
      <c r="N1120" s="392"/>
      <c r="O1120" s="392"/>
      <c r="P1120" s="392"/>
      <c r="Q1120" s="392"/>
      <c r="R1120" s="392"/>
      <c r="S1120" s="392"/>
      <c r="T1120" s="392"/>
      <c r="U1120" s="392"/>
      <c r="V1120" s="392"/>
      <c r="W1120" s="392"/>
      <c r="X1120" s="392"/>
      <c r="Y1120" s="392"/>
      <c r="Z1120" s="392"/>
      <c r="AA1120" s="392"/>
      <c r="AB1120" s="392"/>
      <c r="AC1120" s="392"/>
      <c r="AD1120" s="393"/>
      <c r="AE1120" s="393"/>
      <c r="AF1120" s="393"/>
      <c r="AG1120" s="393"/>
      <c r="AH1120" s="393"/>
      <c r="AI1120" s="394"/>
      <c r="AJ1120" s="393"/>
      <c r="AK1120" s="393"/>
      <c r="AL1120" s="393"/>
      <c r="AM1120" s="393"/>
      <c r="AN1120" s="393"/>
    </row>
    <row r="1121" spans="1:40" x14ac:dyDescent="0.5">
      <c r="A1121" s="393"/>
      <c r="B1121" s="392">
        <f t="shared" si="17"/>
        <v>0</v>
      </c>
      <c r="C1121" s="392"/>
      <c r="D1121" s="392"/>
      <c r="E1121" s="392"/>
      <c r="F1121" s="392"/>
      <c r="G1121" s="392"/>
      <c r="H1121" s="392"/>
      <c r="I1121" s="392"/>
      <c r="J1121" s="392"/>
      <c r="K1121" s="392"/>
      <c r="L1121" s="392"/>
      <c r="M1121" s="392"/>
      <c r="N1121" s="392"/>
      <c r="O1121" s="392"/>
      <c r="P1121" s="392"/>
      <c r="Q1121" s="392"/>
      <c r="R1121" s="392"/>
      <c r="S1121" s="392"/>
      <c r="T1121" s="392"/>
      <c r="U1121" s="392"/>
      <c r="V1121" s="392"/>
      <c r="W1121" s="392"/>
      <c r="X1121" s="392"/>
      <c r="Y1121" s="392"/>
      <c r="Z1121" s="392"/>
      <c r="AA1121" s="392"/>
      <c r="AB1121" s="392"/>
      <c r="AC1121" s="392"/>
      <c r="AD1121" s="393"/>
      <c r="AE1121" s="393"/>
      <c r="AF1121" s="393"/>
      <c r="AG1121" s="393"/>
      <c r="AH1121" s="393"/>
      <c r="AI1121" s="394"/>
      <c r="AJ1121" s="393"/>
      <c r="AK1121" s="393"/>
      <c r="AL1121" s="393"/>
      <c r="AM1121" s="393"/>
      <c r="AN1121" s="393"/>
    </row>
    <row r="1122" spans="1:40" x14ac:dyDescent="0.5">
      <c r="A1122" s="393"/>
      <c r="B1122" s="392">
        <f t="shared" si="17"/>
        <v>0</v>
      </c>
      <c r="C1122" s="392"/>
      <c r="D1122" s="392"/>
      <c r="E1122" s="392"/>
      <c r="F1122" s="392"/>
      <c r="G1122" s="392"/>
      <c r="H1122" s="392"/>
      <c r="I1122" s="392"/>
      <c r="J1122" s="392"/>
      <c r="K1122" s="392"/>
      <c r="L1122" s="392"/>
      <c r="M1122" s="392"/>
      <c r="N1122" s="392"/>
      <c r="O1122" s="392"/>
      <c r="P1122" s="392"/>
      <c r="Q1122" s="392"/>
      <c r="R1122" s="392"/>
      <c r="S1122" s="392"/>
      <c r="T1122" s="392"/>
      <c r="U1122" s="392"/>
      <c r="V1122" s="392"/>
      <c r="W1122" s="392"/>
      <c r="X1122" s="392"/>
      <c r="Y1122" s="392"/>
      <c r="Z1122" s="392"/>
      <c r="AA1122" s="392"/>
      <c r="AB1122" s="392"/>
      <c r="AC1122" s="392"/>
      <c r="AD1122" s="393"/>
      <c r="AE1122" s="393"/>
      <c r="AF1122" s="393"/>
      <c r="AG1122" s="393"/>
      <c r="AH1122" s="393"/>
      <c r="AI1122" s="394"/>
      <c r="AJ1122" s="393"/>
      <c r="AK1122" s="393"/>
      <c r="AL1122" s="393"/>
      <c r="AM1122" s="393"/>
      <c r="AN1122" s="393"/>
    </row>
    <row r="1123" spans="1:40" x14ac:dyDescent="0.5">
      <c r="A1123" s="393"/>
      <c r="B1123" s="392">
        <f t="shared" si="17"/>
        <v>0</v>
      </c>
      <c r="C1123" s="392"/>
      <c r="D1123" s="392"/>
      <c r="E1123" s="392"/>
      <c r="F1123" s="392"/>
      <c r="G1123" s="392"/>
      <c r="H1123" s="392"/>
      <c r="I1123" s="392"/>
      <c r="J1123" s="392"/>
      <c r="K1123" s="392"/>
      <c r="L1123" s="392"/>
      <c r="M1123" s="392"/>
      <c r="N1123" s="392"/>
      <c r="O1123" s="392"/>
      <c r="P1123" s="392"/>
      <c r="Q1123" s="392"/>
      <c r="R1123" s="392"/>
      <c r="S1123" s="392"/>
      <c r="T1123" s="392"/>
      <c r="U1123" s="392"/>
      <c r="V1123" s="392"/>
      <c r="W1123" s="392"/>
      <c r="X1123" s="392"/>
      <c r="Y1123" s="392"/>
      <c r="Z1123" s="392"/>
      <c r="AA1123" s="392"/>
      <c r="AB1123" s="392"/>
      <c r="AC1123" s="392"/>
      <c r="AD1123" s="393"/>
      <c r="AE1123" s="393"/>
      <c r="AF1123" s="393"/>
      <c r="AG1123" s="393"/>
      <c r="AH1123" s="393"/>
      <c r="AI1123" s="394"/>
      <c r="AJ1123" s="393"/>
      <c r="AK1123" s="393"/>
      <c r="AL1123" s="393"/>
      <c r="AM1123" s="393"/>
      <c r="AN1123" s="393"/>
    </row>
    <row r="1124" spans="1:40" x14ac:dyDescent="0.5">
      <c r="A1124" s="393"/>
      <c r="B1124" s="392">
        <f t="shared" si="17"/>
        <v>0</v>
      </c>
      <c r="C1124" s="392"/>
      <c r="D1124" s="392"/>
      <c r="E1124" s="392"/>
      <c r="F1124" s="392"/>
      <c r="G1124" s="392"/>
      <c r="H1124" s="392"/>
      <c r="I1124" s="392"/>
      <c r="J1124" s="392"/>
      <c r="K1124" s="392"/>
      <c r="L1124" s="392"/>
      <c r="M1124" s="392"/>
      <c r="N1124" s="392"/>
      <c r="O1124" s="392"/>
      <c r="P1124" s="392"/>
      <c r="Q1124" s="392"/>
      <c r="R1124" s="392"/>
      <c r="S1124" s="392"/>
      <c r="T1124" s="392"/>
      <c r="U1124" s="392"/>
      <c r="V1124" s="392"/>
      <c r="W1124" s="392"/>
      <c r="X1124" s="392"/>
      <c r="Y1124" s="392"/>
      <c r="Z1124" s="392"/>
      <c r="AA1124" s="392"/>
      <c r="AB1124" s="392"/>
      <c r="AC1124" s="392"/>
      <c r="AD1124" s="393"/>
      <c r="AE1124" s="393"/>
      <c r="AF1124" s="393"/>
      <c r="AG1124" s="393"/>
      <c r="AH1124" s="393"/>
      <c r="AI1124" s="394"/>
      <c r="AJ1124" s="393"/>
      <c r="AK1124" s="393"/>
      <c r="AL1124" s="393"/>
      <c r="AM1124" s="393"/>
      <c r="AN1124" s="393"/>
    </row>
    <row r="1125" spans="1:40" x14ac:dyDescent="0.5">
      <c r="A1125" s="393"/>
      <c r="B1125" s="392">
        <f t="shared" si="17"/>
        <v>0</v>
      </c>
      <c r="C1125" s="392"/>
      <c r="D1125" s="392"/>
      <c r="E1125" s="392"/>
      <c r="F1125" s="392"/>
      <c r="G1125" s="392"/>
      <c r="H1125" s="392"/>
      <c r="I1125" s="392"/>
      <c r="J1125" s="392"/>
      <c r="K1125" s="392"/>
      <c r="L1125" s="392"/>
      <c r="M1125" s="392"/>
      <c r="N1125" s="392"/>
      <c r="O1125" s="392"/>
      <c r="P1125" s="392"/>
      <c r="Q1125" s="392"/>
      <c r="R1125" s="392"/>
      <c r="S1125" s="392"/>
      <c r="T1125" s="392"/>
      <c r="U1125" s="392"/>
      <c r="V1125" s="392"/>
      <c r="W1125" s="392"/>
      <c r="X1125" s="392"/>
      <c r="Y1125" s="392"/>
      <c r="Z1125" s="392"/>
      <c r="AA1125" s="392"/>
      <c r="AB1125" s="392"/>
      <c r="AC1125" s="392"/>
      <c r="AD1125" s="393"/>
      <c r="AE1125" s="393"/>
      <c r="AF1125" s="393"/>
      <c r="AG1125" s="393"/>
      <c r="AH1125" s="393"/>
      <c r="AI1125" s="394"/>
      <c r="AJ1125" s="393"/>
      <c r="AK1125" s="393"/>
      <c r="AL1125" s="393"/>
      <c r="AM1125" s="393"/>
      <c r="AN1125" s="393"/>
    </row>
    <row r="1126" spans="1:40" x14ac:dyDescent="0.5">
      <c r="A1126" s="393"/>
      <c r="B1126" s="392">
        <f t="shared" si="17"/>
        <v>0</v>
      </c>
      <c r="C1126" s="392"/>
      <c r="D1126" s="392"/>
      <c r="E1126" s="392"/>
      <c r="F1126" s="392"/>
      <c r="G1126" s="392"/>
      <c r="H1126" s="392"/>
      <c r="I1126" s="392"/>
      <c r="J1126" s="392"/>
      <c r="K1126" s="392"/>
      <c r="L1126" s="392"/>
      <c r="M1126" s="392"/>
      <c r="N1126" s="392"/>
      <c r="O1126" s="392"/>
      <c r="P1126" s="392"/>
      <c r="Q1126" s="392"/>
      <c r="R1126" s="392"/>
      <c r="S1126" s="392"/>
      <c r="T1126" s="392"/>
      <c r="U1126" s="392"/>
      <c r="V1126" s="392"/>
      <c r="W1126" s="392"/>
      <c r="X1126" s="392"/>
      <c r="Y1126" s="392"/>
      <c r="Z1126" s="392"/>
      <c r="AA1126" s="392"/>
      <c r="AB1126" s="392"/>
      <c r="AC1126" s="392"/>
      <c r="AD1126" s="393"/>
      <c r="AE1126" s="393"/>
      <c r="AF1126" s="393"/>
      <c r="AG1126" s="393"/>
      <c r="AH1126" s="393"/>
      <c r="AI1126" s="394"/>
      <c r="AJ1126" s="393"/>
      <c r="AK1126" s="393"/>
      <c r="AL1126" s="393"/>
      <c r="AM1126" s="393"/>
      <c r="AN1126" s="393"/>
    </row>
    <row r="1127" spans="1:40" x14ac:dyDescent="0.5">
      <c r="A1127" s="393"/>
      <c r="B1127" s="392">
        <f t="shared" si="17"/>
        <v>0</v>
      </c>
      <c r="C1127" s="392"/>
      <c r="D1127" s="392"/>
      <c r="E1127" s="392"/>
      <c r="F1127" s="392"/>
      <c r="G1127" s="392"/>
      <c r="H1127" s="392"/>
      <c r="I1127" s="392"/>
      <c r="J1127" s="392"/>
      <c r="K1127" s="392"/>
      <c r="L1127" s="392"/>
      <c r="M1127" s="392"/>
      <c r="N1127" s="392"/>
      <c r="O1127" s="392"/>
      <c r="P1127" s="392"/>
      <c r="Q1127" s="392"/>
      <c r="R1127" s="392"/>
      <c r="S1127" s="392"/>
      <c r="T1127" s="392"/>
      <c r="U1127" s="392"/>
      <c r="V1127" s="392"/>
      <c r="W1127" s="392"/>
      <c r="X1127" s="392"/>
      <c r="Y1127" s="392"/>
      <c r="Z1127" s="392"/>
      <c r="AA1127" s="392"/>
      <c r="AB1127" s="392"/>
      <c r="AC1127" s="392"/>
      <c r="AD1127" s="393"/>
      <c r="AE1127" s="393"/>
      <c r="AF1127" s="393"/>
      <c r="AG1127" s="393"/>
      <c r="AH1127" s="393"/>
      <c r="AI1127" s="394"/>
      <c r="AJ1127" s="393"/>
      <c r="AK1127" s="393"/>
      <c r="AL1127" s="393"/>
      <c r="AM1127" s="393"/>
      <c r="AN1127" s="393"/>
    </row>
    <row r="1128" spans="1:40" x14ac:dyDescent="0.5">
      <c r="A1128" s="393"/>
      <c r="B1128" s="392">
        <f t="shared" si="17"/>
        <v>0</v>
      </c>
      <c r="C1128" s="392"/>
      <c r="D1128" s="392"/>
      <c r="E1128" s="392"/>
      <c r="F1128" s="392"/>
      <c r="G1128" s="392"/>
      <c r="H1128" s="392"/>
      <c r="I1128" s="392"/>
      <c r="J1128" s="392"/>
      <c r="K1128" s="392"/>
      <c r="L1128" s="392"/>
      <c r="M1128" s="392"/>
      <c r="N1128" s="392"/>
      <c r="O1128" s="392"/>
      <c r="P1128" s="392"/>
      <c r="Q1128" s="392"/>
      <c r="R1128" s="392"/>
      <c r="S1128" s="392"/>
      <c r="T1128" s="392"/>
      <c r="U1128" s="392"/>
      <c r="V1128" s="392"/>
      <c r="W1128" s="392"/>
      <c r="X1128" s="392"/>
      <c r="Y1128" s="392"/>
      <c r="Z1128" s="392"/>
      <c r="AA1128" s="392"/>
      <c r="AB1128" s="392"/>
      <c r="AC1128" s="392"/>
      <c r="AD1128" s="393"/>
      <c r="AE1128" s="393"/>
      <c r="AF1128" s="393"/>
      <c r="AG1128" s="393"/>
      <c r="AH1128" s="393"/>
      <c r="AI1128" s="394"/>
      <c r="AJ1128" s="393"/>
      <c r="AK1128" s="393"/>
      <c r="AL1128" s="393"/>
      <c r="AM1128" s="393"/>
      <c r="AN1128" s="393"/>
    </row>
    <row r="1129" spans="1:40" x14ac:dyDescent="0.5">
      <c r="A1129" s="393"/>
      <c r="B1129" s="392">
        <f t="shared" si="17"/>
        <v>0</v>
      </c>
      <c r="C1129" s="392"/>
      <c r="D1129" s="392"/>
      <c r="E1129" s="392"/>
      <c r="F1129" s="392"/>
      <c r="G1129" s="392"/>
      <c r="H1129" s="392"/>
      <c r="I1129" s="392"/>
      <c r="J1129" s="392"/>
      <c r="K1129" s="392"/>
      <c r="L1129" s="392"/>
      <c r="M1129" s="392"/>
      <c r="N1129" s="392"/>
      <c r="O1129" s="392"/>
      <c r="P1129" s="392"/>
      <c r="Q1129" s="392"/>
      <c r="R1129" s="392"/>
      <c r="S1129" s="392"/>
      <c r="T1129" s="392"/>
      <c r="U1129" s="392"/>
      <c r="V1129" s="392"/>
      <c r="W1129" s="392"/>
      <c r="X1129" s="392"/>
      <c r="Y1129" s="392"/>
      <c r="Z1129" s="392"/>
      <c r="AA1129" s="392"/>
      <c r="AB1129" s="392"/>
      <c r="AC1129" s="392"/>
      <c r="AD1129" s="393"/>
      <c r="AE1129" s="393"/>
      <c r="AF1129" s="393"/>
      <c r="AG1129" s="393"/>
      <c r="AH1129" s="393"/>
      <c r="AI1129" s="394"/>
      <c r="AJ1129" s="393"/>
      <c r="AK1129" s="393"/>
      <c r="AL1129" s="393"/>
      <c r="AM1129" s="393"/>
      <c r="AN1129" s="393"/>
    </row>
    <row r="1130" spans="1:40" x14ac:dyDescent="0.5">
      <c r="A1130" s="393"/>
      <c r="B1130" s="392">
        <f t="shared" si="17"/>
        <v>0</v>
      </c>
      <c r="C1130" s="392"/>
      <c r="D1130" s="392"/>
      <c r="E1130" s="392"/>
      <c r="F1130" s="392"/>
      <c r="G1130" s="392"/>
      <c r="H1130" s="392"/>
      <c r="I1130" s="392"/>
      <c r="J1130" s="392"/>
      <c r="K1130" s="392"/>
      <c r="L1130" s="392"/>
      <c r="M1130" s="392"/>
      <c r="N1130" s="392"/>
      <c r="O1130" s="392"/>
      <c r="P1130" s="392"/>
      <c r="Q1130" s="392"/>
      <c r="R1130" s="392"/>
      <c r="S1130" s="392"/>
      <c r="T1130" s="392"/>
      <c r="U1130" s="392"/>
      <c r="V1130" s="392"/>
      <c r="W1130" s="392"/>
      <c r="X1130" s="392"/>
      <c r="Y1130" s="392"/>
      <c r="Z1130" s="392"/>
      <c r="AA1130" s="392"/>
      <c r="AB1130" s="392"/>
      <c r="AC1130" s="392"/>
      <c r="AD1130" s="393"/>
      <c r="AE1130" s="393"/>
      <c r="AF1130" s="393"/>
      <c r="AG1130" s="393"/>
      <c r="AH1130" s="393"/>
      <c r="AI1130" s="394"/>
      <c r="AJ1130" s="393"/>
      <c r="AK1130" s="393"/>
      <c r="AL1130" s="393"/>
      <c r="AM1130" s="393"/>
      <c r="AN1130" s="393"/>
    </row>
    <row r="1131" spans="1:40" x14ac:dyDescent="0.5">
      <c r="A1131" s="393"/>
      <c r="B1131" s="392">
        <f t="shared" si="17"/>
        <v>0</v>
      </c>
      <c r="C1131" s="392"/>
      <c r="D1131" s="392"/>
      <c r="E1131" s="392"/>
      <c r="F1131" s="392"/>
      <c r="G1131" s="392"/>
      <c r="H1131" s="392"/>
      <c r="I1131" s="392"/>
      <c r="J1131" s="392"/>
      <c r="K1131" s="392"/>
      <c r="L1131" s="392"/>
      <c r="M1131" s="392"/>
      <c r="N1131" s="392"/>
      <c r="O1131" s="392"/>
      <c r="P1131" s="392"/>
      <c r="Q1131" s="392"/>
      <c r="R1131" s="392"/>
      <c r="S1131" s="392"/>
      <c r="T1131" s="392"/>
      <c r="U1131" s="392"/>
      <c r="V1131" s="392"/>
      <c r="W1131" s="392"/>
      <c r="X1131" s="392"/>
      <c r="Y1131" s="392"/>
      <c r="Z1131" s="392"/>
      <c r="AA1131" s="392"/>
      <c r="AB1131" s="392"/>
      <c r="AC1131" s="392"/>
      <c r="AD1131" s="393"/>
      <c r="AE1131" s="393"/>
      <c r="AF1131" s="393"/>
      <c r="AG1131" s="393"/>
      <c r="AH1131" s="393"/>
      <c r="AI1131" s="394"/>
      <c r="AJ1131" s="393"/>
      <c r="AK1131" s="393"/>
      <c r="AL1131" s="393"/>
      <c r="AM1131" s="393"/>
      <c r="AN1131" s="393"/>
    </row>
    <row r="1132" spans="1:40" x14ac:dyDescent="0.5">
      <c r="A1132" s="393"/>
      <c r="B1132" s="392">
        <f t="shared" si="17"/>
        <v>0</v>
      </c>
      <c r="C1132" s="392"/>
      <c r="D1132" s="392"/>
      <c r="E1132" s="392"/>
      <c r="F1132" s="392"/>
      <c r="G1132" s="392"/>
      <c r="H1132" s="392"/>
      <c r="I1132" s="392"/>
      <c r="J1132" s="392"/>
      <c r="K1132" s="392"/>
      <c r="L1132" s="392"/>
      <c r="M1132" s="392"/>
      <c r="N1132" s="392"/>
      <c r="O1132" s="392"/>
      <c r="P1132" s="392"/>
      <c r="Q1132" s="392"/>
      <c r="R1132" s="392"/>
      <c r="S1132" s="392"/>
      <c r="T1132" s="392"/>
      <c r="U1132" s="392"/>
      <c r="V1132" s="392"/>
      <c r="W1132" s="392"/>
      <c r="X1132" s="392"/>
      <c r="Y1132" s="392"/>
      <c r="Z1132" s="392"/>
      <c r="AA1132" s="392"/>
      <c r="AB1132" s="392"/>
      <c r="AC1132" s="392"/>
      <c r="AD1132" s="393"/>
      <c r="AE1132" s="393"/>
      <c r="AF1132" s="393"/>
      <c r="AG1132" s="393"/>
      <c r="AH1132" s="393"/>
      <c r="AI1132" s="394"/>
      <c r="AJ1132" s="393"/>
      <c r="AK1132" s="393"/>
      <c r="AL1132" s="393"/>
      <c r="AM1132" s="393"/>
      <c r="AN1132" s="393"/>
    </row>
    <row r="1133" spans="1:40" x14ac:dyDescent="0.5">
      <c r="A1133" s="393"/>
      <c r="B1133" s="392">
        <f t="shared" si="17"/>
        <v>0</v>
      </c>
      <c r="C1133" s="392"/>
      <c r="D1133" s="392"/>
      <c r="E1133" s="392"/>
      <c r="F1133" s="392"/>
      <c r="G1133" s="392"/>
      <c r="H1133" s="392"/>
      <c r="I1133" s="392"/>
      <c r="J1133" s="392"/>
      <c r="K1133" s="392"/>
      <c r="L1133" s="392"/>
      <c r="M1133" s="392"/>
      <c r="N1133" s="392"/>
      <c r="O1133" s="392"/>
      <c r="P1133" s="392"/>
      <c r="Q1133" s="392"/>
      <c r="R1133" s="392"/>
      <c r="S1133" s="392"/>
      <c r="T1133" s="392"/>
      <c r="U1133" s="392"/>
      <c r="V1133" s="392"/>
      <c r="W1133" s="392"/>
      <c r="X1133" s="392"/>
      <c r="Y1133" s="392"/>
      <c r="Z1133" s="392"/>
      <c r="AA1133" s="392"/>
      <c r="AB1133" s="392"/>
      <c r="AC1133" s="392"/>
      <c r="AD1133" s="393"/>
      <c r="AE1133" s="393"/>
      <c r="AF1133" s="393"/>
      <c r="AG1133" s="393"/>
      <c r="AH1133" s="393"/>
      <c r="AI1133" s="394"/>
      <c r="AJ1133" s="393"/>
      <c r="AK1133" s="393"/>
      <c r="AL1133" s="393"/>
      <c r="AM1133" s="393"/>
      <c r="AN1133" s="393"/>
    </row>
    <row r="1134" spans="1:40" x14ac:dyDescent="0.5">
      <c r="A1134" s="393"/>
      <c r="B1134" s="392">
        <f t="shared" si="17"/>
        <v>0</v>
      </c>
      <c r="C1134" s="392"/>
      <c r="D1134" s="392"/>
      <c r="E1134" s="392"/>
      <c r="F1134" s="392"/>
      <c r="G1134" s="392"/>
      <c r="H1134" s="392"/>
      <c r="I1134" s="392"/>
      <c r="J1134" s="392"/>
      <c r="K1134" s="392"/>
      <c r="L1134" s="392"/>
      <c r="M1134" s="392"/>
      <c r="N1134" s="392"/>
      <c r="O1134" s="392"/>
      <c r="P1134" s="392"/>
      <c r="Q1134" s="392"/>
      <c r="R1134" s="392"/>
      <c r="S1134" s="392"/>
      <c r="T1134" s="392"/>
      <c r="U1134" s="392"/>
      <c r="V1134" s="392"/>
      <c r="W1134" s="392"/>
      <c r="X1134" s="392"/>
      <c r="Y1134" s="392"/>
      <c r="Z1134" s="392"/>
      <c r="AA1134" s="392"/>
      <c r="AB1134" s="392"/>
      <c r="AC1134" s="392"/>
      <c r="AD1134" s="393"/>
      <c r="AE1134" s="393"/>
      <c r="AF1134" s="393"/>
      <c r="AG1134" s="393"/>
      <c r="AH1134" s="393"/>
      <c r="AI1134" s="394"/>
      <c r="AJ1134" s="393"/>
      <c r="AK1134" s="393"/>
      <c r="AL1134" s="393"/>
      <c r="AM1134" s="393"/>
      <c r="AN1134" s="393"/>
    </row>
    <row r="1135" spans="1:40" x14ac:dyDescent="0.5">
      <c r="A1135" s="393"/>
      <c r="B1135" s="392">
        <f t="shared" si="17"/>
        <v>0</v>
      </c>
      <c r="C1135" s="392"/>
      <c r="D1135" s="392"/>
      <c r="E1135" s="392"/>
      <c r="F1135" s="392"/>
      <c r="G1135" s="392"/>
      <c r="H1135" s="392"/>
      <c r="I1135" s="392"/>
      <c r="J1135" s="392"/>
      <c r="K1135" s="392"/>
      <c r="L1135" s="392"/>
      <c r="M1135" s="392"/>
      <c r="N1135" s="392"/>
      <c r="O1135" s="392"/>
      <c r="P1135" s="392"/>
      <c r="Q1135" s="392"/>
      <c r="R1135" s="392"/>
      <c r="S1135" s="392"/>
      <c r="T1135" s="392"/>
      <c r="U1135" s="392"/>
      <c r="V1135" s="392"/>
      <c r="W1135" s="392"/>
      <c r="X1135" s="392"/>
      <c r="Y1135" s="392"/>
      <c r="Z1135" s="392"/>
      <c r="AA1135" s="392"/>
      <c r="AB1135" s="392"/>
      <c r="AC1135" s="392"/>
      <c r="AD1135" s="393"/>
      <c r="AE1135" s="393"/>
      <c r="AF1135" s="393"/>
      <c r="AG1135" s="393"/>
      <c r="AH1135" s="393"/>
      <c r="AI1135" s="394"/>
      <c r="AJ1135" s="393"/>
      <c r="AK1135" s="393"/>
      <c r="AL1135" s="393"/>
      <c r="AM1135" s="393"/>
      <c r="AN1135" s="393"/>
    </row>
    <row r="1136" spans="1:40" x14ac:dyDescent="0.5">
      <c r="A1136" s="393"/>
      <c r="B1136" s="392">
        <f t="shared" si="17"/>
        <v>0</v>
      </c>
      <c r="C1136" s="392"/>
      <c r="D1136" s="392"/>
      <c r="E1136" s="392"/>
      <c r="F1136" s="392"/>
      <c r="G1136" s="392"/>
      <c r="H1136" s="392"/>
      <c r="I1136" s="392"/>
      <c r="J1136" s="392"/>
      <c r="K1136" s="392"/>
      <c r="L1136" s="392"/>
      <c r="M1136" s="392"/>
      <c r="N1136" s="392"/>
      <c r="O1136" s="392"/>
      <c r="P1136" s="392"/>
      <c r="Q1136" s="392"/>
      <c r="R1136" s="392"/>
      <c r="S1136" s="392"/>
      <c r="T1136" s="392"/>
      <c r="U1136" s="392"/>
      <c r="V1136" s="392"/>
      <c r="W1136" s="392"/>
      <c r="X1136" s="392"/>
      <c r="Y1136" s="392"/>
      <c r="Z1136" s="392"/>
      <c r="AA1136" s="392"/>
      <c r="AB1136" s="392"/>
      <c r="AC1136" s="392"/>
      <c r="AD1136" s="393"/>
      <c r="AE1136" s="393"/>
      <c r="AF1136" s="393"/>
      <c r="AG1136" s="393"/>
      <c r="AH1136" s="393"/>
      <c r="AI1136" s="394"/>
      <c r="AJ1136" s="393"/>
      <c r="AK1136" s="393"/>
      <c r="AL1136" s="393"/>
      <c r="AM1136" s="393"/>
      <c r="AN1136" s="393"/>
    </row>
    <row r="1137" spans="1:40" x14ac:dyDescent="0.5">
      <c r="A1137" s="393"/>
      <c r="B1137" s="392">
        <f t="shared" si="17"/>
        <v>0</v>
      </c>
      <c r="C1137" s="392"/>
      <c r="D1137" s="392"/>
      <c r="E1137" s="392"/>
      <c r="F1137" s="392"/>
      <c r="G1137" s="392"/>
      <c r="H1137" s="392"/>
      <c r="I1137" s="392"/>
      <c r="J1137" s="392"/>
      <c r="K1137" s="392"/>
      <c r="L1137" s="392"/>
      <c r="M1137" s="392"/>
      <c r="N1137" s="392"/>
      <c r="O1137" s="392"/>
      <c r="P1137" s="392"/>
      <c r="Q1137" s="392"/>
      <c r="R1137" s="392"/>
      <c r="S1137" s="392"/>
      <c r="T1137" s="392"/>
      <c r="U1137" s="392"/>
      <c r="V1137" s="392"/>
      <c r="W1137" s="392"/>
      <c r="X1137" s="392"/>
      <c r="Y1137" s="392"/>
      <c r="Z1137" s="392"/>
      <c r="AA1137" s="392"/>
      <c r="AB1137" s="392"/>
      <c r="AC1137" s="392"/>
      <c r="AD1137" s="393"/>
      <c r="AE1137" s="393"/>
      <c r="AF1137" s="393"/>
      <c r="AG1137" s="393"/>
      <c r="AH1137" s="393"/>
      <c r="AI1137" s="394"/>
      <c r="AJ1137" s="393"/>
      <c r="AK1137" s="393"/>
      <c r="AL1137" s="393"/>
      <c r="AM1137" s="393"/>
      <c r="AN1137" s="393"/>
    </row>
    <row r="1138" spans="1:40" x14ac:dyDescent="0.5">
      <c r="A1138" s="393"/>
      <c r="B1138" s="392">
        <f t="shared" si="17"/>
        <v>0</v>
      </c>
      <c r="C1138" s="392"/>
      <c r="D1138" s="392"/>
      <c r="E1138" s="392"/>
      <c r="F1138" s="392"/>
      <c r="G1138" s="392"/>
      <c r="H1138" s="392"/>
      <c r="I1138" s="392"/>
      <c r="J1138" s="392"/>
      <c r="K1138" s="392"/>
      <c r="L1138" s="392"/>
      <c r="M1138" s="392"/>
      <c r="N1138" s="392"/>
      <c r="O1138" s="392"/>
      <c r="P1138" s="392"/>
      <c r="Q1138" s="392"/>
      <c r="R1138" s="392"/>
      <c r="S1138" s="392"/>
      <c r="T1138" s="392"/>
      <c r="U1138" s="392"/>
      <c r="V1138" s="392"/>
      <c r="W1138" s="392"/>
      <c r="X1138" s="392"/>
      <c r="Y1138" s="392"/>
      <c r="Z1138" s="392"/>
      <c r="AA1138" s="392"/>
      <c r="AB1138" s="392"/>
      <c r="AC1138" s="392"/>
      <c r="AD1138" s="393"/>
      <c r="AE1138" s="393"/>
      <c r="AF1138" s="393"/>
      <c r="AG1138" s="393"/>
      <c r="AH1138" s="393"/>
      <c r="AI1138" s="394"/>
      <c r="AJ1138" s="393"/>
      <c r="AK1138" s="393"/>
      <c r="AL1138" s="393"/>
      <c r="AM1138" s="393"/>
      <c r="AN1138" s="393"/>
    </row>
    <row r="1139" spans="1:40" x14ac:dyDescent="0.5">
      <c r="A1139" s="393"/>
      <c r="B1139" s="392">
        <f t="shared" si="17"/>
        <v>0</v>
      </c>
      <c r="C1139" s="392"/>
      <c r="D1139" s="392"/>
      <c r="E1139" s="392"/>
      <c r="F1139" s="392"/>
      <c r="G1139" s="392"/>
      <c r="H1139" s="392"/>
      <c r="I1139" s="392"/>
      <c r="J1139" s="392"/>
      <c r="K1139" s="392"/>
      <c r="L1139" s="392"/>
      <c r="M1139" s="392"/>
      <c r="N1139" s="392"/>
      <c r="O1139" s="392"/>
      <c r="P1139" s="392"/>
      <c r="Q1139" s="392"/>
      <c r="R1139" s="392"/>
      <c r="S1139" s="392"/>
      <c r="T1139" s="392"/>
      <c r="U1139" s="392"/>
      <c r="V1139" s="392"/>
      <c r="W1139" s="392"/>
      <c r="X1139" s="392"/>
      <c r="Y1139" s="392"/>
      <c r="Z1139" s="392"/>
      <c r="AA1139" s="392"/>
      <c r="AB1139" s="392"/>
      <c r="AC1139" s="392"/>
      <c r="AD1139" s="393"/>
      <c r="AE1139" s="393"/>
      <c r="AF1139" s="393"/>
      <c r="AG1139" s="393"/>
      <c r="AH1139" s="393"/>
      <c r="AI1139" s="394"/>
      <c r="AJ1139" s="393"/>
      <c r="AK1139" s="393"/>
      <c r="AL1139" s="393"/>
      <c r="AM1139" s="393"/>
      <c r="AN1139" s="393"/>
    </row>
    <row r="1140" spans="1:40" x14ac:dyDescent="0.5">
      <c r="A1140" s="393"/>
      <c r="B1140" s="392">
        <f t="shared" si="17"/>
        <v>0</v>
      </c>
      <c r="C1140" s="392"/>
      <c r="D1140" s="392"/>
      <c r="E1140" s="392"/>
      <c r="F1140" s="392"/>
      <c r="G1140" s="392"/>
      <c r="H1140" s="392"/>
      <c r="I1140" s="392"/>
      <c r="J1140" s="392"/>
      <c r="K1140" s="392"/>
      <c r="L1140" s="392"/>
      <c r="M1140" s="392"/>
      <c r="N1140" s="392"/>
      <c r="O1140" s="392"/>
      <c r="P1140" s="392"/>
      <c r="Q1140" s="392"/>
      <c r="R1140" s="392"/>
      <c r="S1140" s="392"/>
      <c r="T1140" s="392"/>
      <c r="U1140" s="392"/>
      <c r="V1140" s="392"/>
      <c r="W1140" s="392"/>
      <c r="X1140" s="392"/>
      <c r="Y1140" s="392"/>
      <c r="Z1140" s="392"/>
      <c r="AA1140" s="392"/>
      <c r="AB1140" s="392"/>
      <c r="AC1140" s="392"/>
      <c r="AD1140" s="393"/>
      <c r="AE1140" s="393"/>
      <c r="AF1140" s="393"/>
      <c r="AG1140" s="393"/>
      <c r="AH1140" s="393"/>
      <c r="AI1140" s="394"/>
      <c r="AJ1140" s="393"/>
      <c r="AK1140" s="393"/>
      <c r="AL1140" s="393"/>
      <c r="AM1140" s="393"/>
      <c r="AN1140" s="393"/>
    </row>
    <row r="1141" spans="1:40" x14ac:dyDescent="0.5">
      <c r="A1141" s="393"/>
      <c r="B1141" s="392">
        <f t="shared" si="17"/>
        <v>0</v>
      </c>
      <c r="C1141" s="392"/>
      <c r="D1141" s="392"/>
      <c r="E1141" s="392"/>
      <c r="F1141" s="392"/>
      <c r="G1141" s="392"/>
      <c r="H1141" s="392"/>
      <c r="I1141" s="392"/>
      <c r="J1141" s="392"/>
      <c r="K1141" s="392"/>
      <c r="L1141" s="392"/>
      <c r="M1141" s="392"/>
      <c r="N1141" s="392"/>
      <c r="O1141" s="392"/>
      <c r="P1141" s="392"/>
      <c r="Q1141" s="392"/>
      <c r="R1141" s="392"/>
      <c r="S1141" s="392"/>
      <c r="T1141" s="392"/>
      <c r="U1141" s="392"/>
      <c r="V1141" s="392"/>
      <c r="W1141" s="392"/>
      <c r="X1141" s="392"/>
      <c r="Y1141" s="392"/>
      <c r="Z1141" s="392"/>
      <c r="AA1141" s="392"/>
      <c r="AB1141" s="392"/>
      <c r="AC1141" s="392"/>
      <c r="AD1141" s="393"/>
      <c r="AE1141" s="393"/>
      <c r="AF1141" s="393"/>
      <c r="AG1141" s="393"/>
      <c r="AH1141" s="393"/>
      <c r="AI1141" s="394"/>
      <c r="AJ1141" s="393"/>
      <c r="AK1141" s="393"/>
      <c r="AL1141" s="393"/>
      <c r="AM1141" s="393"/>
      <c r="AN1141" s="393"/>
    </row>
    <row r="1142" spans="1:40" x14ac:dyDescent="0.5">
      <c r="A1142" s="393"/>
      <c r="B1142" s="392">
        <f t="shared" si="17"/>
        <v>0</v>
      </c>
      <c r="C1142" s="392"/>
      <c r="D1142" s="392"/>
      <c r="E1142" s="392"/>
      <c r="F1142" s="392"/>
      <c r="G1142" s="392"/>
      <c r="H1142" s="392"/>
      <c r="I1142" s="392"/>
      <c r="J1142" s="392"/>
      <c r="K1142" s="392"/>
      <c r="L1142" s="392"/>
      <c r="M1142" s="392"/>
      <c r="N1142" s="392"/>
      <c r="O1142" s="392"/>
      <c r="P1142" s="392"/>
      <c r="Q1142" s="392"/>
      <c r="R1142" s="392"/>
      <c r="S1142" s="392"/>
      <c r="T1142" s="392"/>
      <c r="U1142" s="392"/>
      <c r="V1142" s="392"/>
      <c r="W1142" s="392"/>
      <c r="X1142" s="392"/>
      <c r="Y1142" s="392"/>
      <c r="Z1142" s="392"/>
      <c r="AA1142" s="392"/>
      <c r="AB1142" s="392"/>
      <c r="AC1142" s="392"/>
      <c r="AD1142" s="393"/>
      <c r="AE1142" s="393"/>
      <c r="AF1142" s="393"/>
      <c r="AG1142" s="393"/>
      <c r="AH1142" s="393"/>
      <c r="AI1142" s="394"/>
      <c r="AJ1142" s="393"/>
      <c r="AK1142" s="393"/>
      <c r="AL1142" s="393"/>
      <c r="AM1142" s="393"/>
      <c r="AN1142" s="393"/>
    </row>
    <row r="1143" spans="1:40" x14ac:dyDescent="0.5">
      <c r="A1143" s="393"/>
      <c r="B1143" s="392">
        <f t="shared" si="17"/>
        <v>0</v>
      </c>
      <c r="C1143" s="392"/>
      <c r="D1143" s="392"/>
      <c r="E1143" s="392"/>
      <c r="F1143" s="392"/>
      <c r="G1143" s="392"/>
      <c r="H1143" s="392"/>
      <c r="I1143" s="392"/>
      <c r="J1143" s="392"/>
      <c r="K1143" s="392"/>
      <c r="L1143" s="392"/>
      <c r="M1143" s="392"/>
      <c r="N1143" s="392"/>
      <c r="O1143" s="392"/>
      <c r="P1143" s="392"/>
      <c r="Q1143" s="392"/>
      <c r="R1143" s="392"/>
      <c r="S1143" s="392"/>
      <c r="T1143" s="392"/>
      <c r="U1143" s="392"/>
      <c r="V1143" s="392"/>
      <c r="W1143" s="392"/>
      <c r="X1143" s="392"/>
      <c r="Y1143" s="392"/>
      <c r="Z1143" s="392"/>
      <c r="AA1143" s="392"/>
      <c r="AB1143" s="392"/>
      <c r="AC1143" s="392"/>
      <c r="AD1143" s="393"/>
      <c r="AE1143" s="393"/>
      <c r="AF1143" s="393"/>
      <c r="AG1143" s="393"/>
      <c r="AH1143" s="393"/>
      <c r="AI1143" s="394"/>
      <c r="AJ1143" s="393"/>
      <c r="AK1143" s="393"/>
      <c r="AL1143" s="393"/>
      <c r="AM1143" s="393"/>
      <c r="AN1143" s="393"/>
    </row>
    <row r="1144" spans="1:40" x14ac:dyDescent="0.5">
      <c r="A1144" s="393"/>
      <c r="B1144" s="392">
        <f t="shared" si="17"/>
        <v>0</v>
      </c>
      <c r="C1144" s="392"/>
      <c r="D1144" s="392"/>
      <c r="E1144" s="392"/>
      <c r="F1144" s="392"/>
      <c r="G1144" s="392"/>
      <c r="H1144" s="392"/>
      <c r="I1144" s="392"/>
      <c r="J1144" s="392"/>
      <c r="K1144" s="392"/>
      <c r="L1144" s="392"/>
      <c r="M1144" s="392"/>
      <c r="N1144" s="392"/>
      <c r="O1144" s="392"/>
      <c r="P1144" s="392"/>
      <c r="Q1144" s="392"/>
      <c r="R1144" s="392"/>
      <c r="S1144" s="392"/>
      <c r="T1144" s="392"/>
      <c r="U1144" s="392"/>
      <c r="V1144" s="392"/>
      <c r="W1144" s="392"/>
      <c r="X1144" s="392"/>
      <c r="Y1144" s="392"/>
      <c r="Z1144" s="392"/>
      <c r="AA1144" s="392"/>
      <c r="AB1144" s="392"/>
      <c r="AC1144" s="392"/>
      <c r="AD1144" s="393"/>
      <c r="AE1144" s="393"/>
      <c r="AF1144" s="393"/>
      <c r="AG1144" s="393"/>
      <c r="AH1144" s="393"/>
      <c r="AI1144" s="394"/>
      <c r="AJ1144" s="393"/>
      <c r="AK1144" s="393"/>
      <c r="AL1144" s="393"/>
      <c r="AM1144" s="393"/>
      <c r="AN1144" s="393"/>
    </row>
    <row r="1145" spans="1:40" x14ac:dyDescent="0.5">
      <c r="A1145" s="393"/>
      <c r="B1145" s="392">
        <f t="shared" si="17"/>
        <v>0</v>
      </c>
      <c r="C1145" s="392"/>
      <c r="D1145" s="392"/>
      <c r="E1145" s="392"/>
      <c r="F1145" s="392"/>
      <c r="G1145" s="392"/>
      <c r="H1145" s="392"/>
      <c r="I1145" s="392"/>
      <c r="J1145" s="392"/>
      <c r="K1145" s="392"/>
      <c r="L1145" s="392"/>
      <c r="M1145" s="392"/>
      <c r="N1145" s="392"/>
      <c r="O1145" s="392"/>
      <c r="P1145" s="392"/>
      <c r="Q1145" s="392"/>
      <c r="R1145" s="392"/>
      <c r="S1145" s="392"/>
      <c r="T1145" s="392"/>
      <c r="U1145" s="392"/>
      <c r="V1145" s="392"/>
      <c r="W1145" s="392"/>
      <c r="X1145" s="392"/>
      <c r="Y1145" s="392"/>
      <c r="Z1145" s="392"/>
      <c r="AA1145" s="392"/>
      <c r="AB1145" s="392"/>
      <c r="AC1145" s="392"/>
      <c r="AD1145" s="393"/>
      <c r="AE1145" s="393"/>
      <c r="AF1145" s="393"/>
      <c r="AG1145" s="393"/>
      <c r="AH1145" s="393"/>
      <c r="AI1145" s="394"/>
      <c r="AJ1145" s="393"/>
      <c r="AK1145" s="393"/>
      <c r="AL1145" s="393"/>
      <c r="AM1145" s="393"/>
      <c r="AN1145" s="393"/>
    </row>
    <row r="1146" spans="1:40" x14ac:dyDescent="0.5">
      <c r="A1146" s="393"/>
      <c r="B1146" s="392">
        <f t="shared" si="17"/>
        <v>0</v>
      </c>
      <c r="C1146" s="392"/>
      <c r="D1146" s="392"/>
      <c r="E1146" s="392"/>
      <c r="F1146" s="392"/>
      <c r="G1146" s="392"/>
      <c r="H1146" s="392"/>
      <c r="I1146" s="392"/>
      <c r="J1146" s="392"/>
      <c r="K1146" s="392"/>
      <c r="L1146" s="392"/>
      <c r="M1146" s="392"/>
      <c r="N1146" s="392"/>
      <c r="O1146" s="392"/>
      <c r="P1146" s="392"/>
      <c r="Q1146" s="392"/>
      <c r="R1146" s="392"/>
      <c r="S1146" s="392"/>
      <c r="T1146" s="392"/>
      <c r="U1146" s="392"/>
      <c r="V1146" s="392"/>
      <c r="W1146" s="392"/>
      <c r="X1146" s="392"/>
      <c r="Y1146" s="392"/>
      <c r="Z1146" s="392"/>
      <c r="AA1146" s="392"/>
      <c r="AB1146" s="392"/>
      <c r="AC1146" s="392"/>
      <c r="AD1146" s="393"/>
      <c r="AE1146" s="393"/>
      <c r="AF1146" s="393"/>
      <c r="AG1146" s="393"/>
      <c r="AH1146" s="393"/>
      <c r="AI1146" s="394"/>
      <c r="AJ1146" s="393"/>
      <c r="AK1146" s="393"/>
      <c r="AL1146" s="393"/>
      <c r="AM1146" s="393"/>
      <c r="AN1146" s="393"/>
    </row>
    <row r="1147" spans="1:40" x14ac:dyDescent="0.5">
      <c r="A1147" s="393"/>
      <c r="B1147" s="392">
        <f t="shared" si="17"/>
        <v>0</v>
      </c>
      <c r="C1147" s="392"/>
      <c r="D1147" s="392"/>
      <c r="E1147" s="392"/>
      <c r="F1147" s="392"/>
      <c r="G1147" s="392"/>
      <c r="H1147" s="392"/>
      <c r="I1147" s="392"/>
      <c r="J1147" s="392"/>
      <c r="K1147" s="392"/>
      <c r="L1147" s="392"/>
      <c r="M1147" s="392"/>
      <c r="N1147" s="392"/>
      <c r="O1147" s="392"/>
      <c r="P1147" s="392"/>
      <c r="Q1147" s="392"/>
      <c r="R1147" s="392"/>
      <c r="S1147" s="392"/>
      <c r="T1147" s="392"/>
      <c r="U1147" s="392"/>
      <c r="V1147" s="392"/>
      <c r="W1147" s="392"/>
      <c r="X1147" s="392"/>
      <c r="Y1147" s="392"/>
      <c r="Z1147" s="392"/>
      <c r="AA1147" s="392"/>
      <c r="AB1147" s="392"/>
      <c r="AC1147" s="392"/>
      <c r="AD1147" s="393"/>
      <c r="AE1147" s="393"/>
      <c r="AF1147" s="393"/>
      <c r="AG1147" s="393"/>
      <c r="AH1147" s="393"/>
      <c r="AI1147" s="394"/>
      <c r="AJ1147" s="393"/>
      <c r="AK1147" s="393"/>
      <c r="AL1147" s="393"/>
      <c r="AM1147" s="393"/>
      <c r="AN1147" s="393"/>
    </row>
    <row r="1148" spans="1:40" x14ac:dyDescent="0.5">
      <c r="A1148" s="393"/>
      <c r="B1148" s="392">
        <f t="shared" si="17"/>
        <v>0</v>
      </c>
      <c r="C1148" s="392"/>
      <c r="D1148" s="392"/>
      <c r="E1148" s="392"/>
      <c r="F1148" s="392"/>
      <c r="G1148" s="392"/>
      <c r="H1148" s="392"/>
      <c r="I1148" s="392"/>
      <c r="J1148" s="392"/>
      <c r="K1148" s="392"/>
      <c r="L1148" s="392"/>
      <c r="M1148" s="392"/>
      <c r="N1148" s="392"/>
      <c r="O1148" s="392"/>
      <c r="P1148" s="392"/>
      <c r="Q1148" s="392"/>
      <c r="R1148" s="392"/>
      <c r="S1148" s="392"/>
      <c r="T1148" s="392"/>
      <c r="U1148" s="392"/>
      <c r="V1148" s="392"/>
      <c r="W1148" s="392"/>
      <c r="X1148" s="392"/>
      <c r="Y1148" s="392"/>
      <c r="Z1148" s="392"/>
      <c r="AA1148" s="392"/>
      <c r="AB1148" s="392"/>
      <c r="AC1148" s="392"/>
      <c r="AD1148" s="393"/>
      <c r="AE1148" s="393"/>
      <c r="AF1148" s="393"/>
      <c r="AG1148" s="393"/>
      <c r="AH1148" s="393"/>
      <c r="AI1148" s="394"/>
      <c r="AJ1148" s="393"/>
      <c r="AK1148" s="393"/>
      <c r="AL1148" s="393"/>
      <c r="AM1148" s="393"/>
      <c r="AN1148" s="393"/>
    </row>
    <row r="1149" spans="1:40" x14ac:dyDescent="0.5">
      <c r="A1149" s="393"/>
      <c r="B1149" s="392">
        <f t="shared" si="17"/>
        <v>0</v>
      </c>
      <c r="C1149" s="392"/>
      <c r="D1149" s="392"/>
      <c r="E1149" s="392"/>
      <c r="F1149" s="392"/>
      <c r="G1149" s="392"/>
      <c r="H1149" s="392"/>
      <c r="I1149" s="392"/>
      <c r="J1149" s="392"/>
      <c r="K1149" s="392"/>
      <c r="L1149" s="392"/>
      <c r="M1149" s="392"/>
      <c r="N1149" s="392"/>
      <c r="O1149" s="392"/>
      <c r="P1149" s="392"/>
      <c r="Q1149" s="392"/>
      <c r="R1149" s="392"/>
      <c r="S1149" s="392"/>
      <c r="T1149" s="392"/>
      <c r="U1149" s="392"/>
      <c r="V1149" s="392"/>
      <c r="W1149" s="392"/>
      <c r="X1149" s="392"/>
      <c r="Y1149" s="392"/>
      <c r="Z1149" s="392"/>
      <c r="AA1149" s="392"/>
      <c r="AB1149" s="392"/>
      <c r="AC1149" s="392"/>
      <c r="AD1149" s="393"/>
      <c r="AE1149" s="393"/>
      <c r="AF1149" s="393"/>
      <c r="AG1149" s="393"/>
      <c r="AH1149" s="393"/>
      <c r="AI1149" s="394"/>
      <c r="AJ1149" s="393"/>
      <c r="AK1149" s="393"/>
      <c r="AL1149" s="393"/>
      <c r="AM1149" s="393"/>
      <c r="AN1149" s="393"/>
    </row>
    <row r="1150" spans="1:40" x14ac:dyDescent="0.5">
      <c r="A1150" s="393"/>
      <c r="B1150" s="392">
        <f t="shared" si="17"/>
        <v>0</v>
      </c>
      <c r="C1150" s="392"/>
      <c r="D1150" s="392"/>
      <c r="E1150" s="392"/>
      <c r="F1150" s="392"/>
      <c r="G1150" s="392"/>
      <c r="H1150" s="392"/>
      <c r="I1150" s="392"/>
      <c r="J1150" s="392"/>
      <c r="K1150" s="392"/>
      <c r="L1150" s="392"/>
      <c r="M1150" s="392"/>
      <c r="N1150" s="392"/>
      <c r="O1150" s="392"/>
      <c r="P1150" s="392"/>
      <c r="Q1150" s="392"/>
      <c r="R1150" s="392"/>
      <c r="S1150" s="392"/>
      <c r="T1150" s="392"/>
      <c r="U1150" s="392"/>
      <c r="V1150" s="392"/>
      <c r="W1150" s="392"/>
      <c r="X1150" s="392"/>
      <c r="Y1150" s="392"/>
      <c r="Z1150" s="392"/>
      <c r="AA1150" s="392"/>
      <c r="AB1150" s="392"/>
      <c r="AC1150" s="392"/>
      <c r="AD1150" s="393"/>
      <c r="AE1150" s="393"/>
      <c r="AF1150" s="393"/>
      <c r="AG1150" s="393"/>
      <c r="AH1150" s="393"/>
      <c r="AI1150" s="394"/>
      <c r="AJ1150" s="393"/>
      <c r="AK1150" s="393"/>
      <c r="AL1150" s="393"/>
      <c r="AM1150" s="393"/>
      <c r="AN1150" s="393"/>
    </row>
    <row r="1151" spans="1:40" x14ac:dyDescent="0.5">
      <c r="A1151" s="393"/>
      <c r="B1151" s="392">
        <f t="shared" si="17"/>
        <v>0</v>
      </c>
      <c r="C1151" s="392"/>
      <c r="D1151" s="392"/>
      <c r="E1151" s="392"/>
      <c r="F1151" s="392"/>
      <c r="G1151" s="392"/>
      <c r="H1151" s="392"/>
      <c r="I1151" s="392"/>
      <c r="J1151" s="392"/>
      <c r="K1151" s="392"/>
      <c r="L1151" s="392"/>
      <c r="M1151" s="392"/>
      <c r="N1151" s="392"/>
      <c r="O1151" s="392"/>
      <c r="P1151" s="392"/>
      <c r="Q1151" s="392"/>
      <c r="R1151" s="392"/>
      <c r="S1151" s="392"/>
      <c r="T1151" s="392"/>
      <c r="U1151" s="392"/>
      <c r="V1151" s="392"/>
      <c r="W1151" s="392"/>
      <c r="X1151" s="392"/>
      <c r="Y1151" s="392"/>
      <c r="Z1151" s="392"/>
      <c r="AA1151" s="392"/>
      <c r="AB1151" s="392"/>
      <c r="AC1151" s="392"/>
      <c r="AD1151" s="393"/>
      <c r="AE1151" s="393"/>
      <c r="AF1151" s="393"/>
      <c r="AG1151" s="393"/>
      <c r="AH1151" s="393"/>
      <c r="AI1151" s="394"/>
      <c r="AJ1151" s="393"/>
      <c r="AK1151" s="393"/>
      <c r="AL1151" s="393"/>
      <c r="AM1151" s="393"/>
      <c r="AN1151" s="393"/>
    </row>
    <row r="1152" spans="1:40" x14ac:dyDescent="0.5">
      <c r="A1152" s="393"/>
      <c r="B1152" s="392">
        <f t="shared" si="17"/>
        <v>0</v>
      </c>
      <c r="C1152" s="392"/>
      <c r="D1152" s="392"/>
      <c r="E1152" s="392"/>
      <c r="F1152" s="392"/>
      <c r="G1152" s="392"/>
      <c r="H1152" s="392"/>
      <c r="I1152" s="392"/>
      <c r="J1152" s="392"/>
      <c r="K1152" s="392"/>
      <c r="L1152" s="392"/>
      <c r="M1152" s="392"/>
      <c r="N1152" s="392"/>
      <c r="O1152" s="392"/>
      <c r="P1152" s="392"/>
      <c r="Q1152" s="392"/>
      <c r="R1152" s="392"/>
      <c r="S1152" s="392"/>
      <c r="T1152" s="392"/>
      <c r="U1152" s="392"/>
      <c r="V1152" s="392"/>
      <c r="W1152" s="392"/>
      <c r="X1152" s="392"/>
      <c r="Y1152" s="392"/>
      <c r="Z1152" s="392"/>
      <c r="AA1152" s="392"/>
      <c r="AB1152" s="392"/>
      <c r="AC1152" s="392"/>
      <c r="AD1152" s="393"/>
      <c r="AE1152" s="393"/>
      <c r="AF1152" s="393"/>
      <c r="AG1152" s="393"/>
      <c r="AH1152" s="393"/>
      <c r="AI1152" s="394"/>
      <c r="AJ1152" s="393"/>
      <c r="AK1152" s="393"/>
      <c r="AL1152" s="393"/>
      <c r="AM1152" s="393"/>
      <c r="AN1152" s="393"/>
    </row>
    <row r="1153" spans="1:40" x14ac:dyDescent="0.5">
      <c r="A1153" s="393"/>
      <c r="B1153" s="392">
        <f t="shared" si="17"/>
        <v>0</v>
      </c>
      <c r="C1153" s="392"/>
      <c r="D1153" s="392"/>
      <c r="E1153" s="392"/>
      <c r="F1153" s="392"/>
      <c r="G1153" s="392"/>
      <c r="H1153" s="392"/>
      <c r="I1153" s="392"/>
      <c r="J1153" s="392"/>
      <c r="K1153" s="392"/>
      <c r="L1153" s="392"/>
      <c r="M1153" s="392"/>
      <c r="N1153" s="392"/>
      <c r="O1153" s="392"/>
      <c r="P1153" s="392"/>
      <c r="Q1153" s="392"/>
      <c r="R1153" s="392"/>
      <c r="S1153" s="392"/>
      <c r="T1153" s="392"/>
      <c r="U1153" s="392"/>
      <c r="V1153" s="392"/>
      <c r="W1153" s="392"/>
      <c r="X1153" s="392"/>
      <c r="Y1153" s="392"/>
      <c r="Z1153" s="392"/>
      <c r="AA1153" s="392"/>
      <c r="AB1153" s="392"/>
      <c r="AC1153" s="392"/>
      <c r="AD1153" s="393"/>
      <c r="AE1153" s="393"/>
      <c r="AF1153" s="393"/>
      <c r="AG1153" s="393"/>
      <c r="AH1153" s="393"/>
      <c r="AI1153" s="394"/>
      <c r="AJ1153" s="393"/>
      <c r="AK1153" s="393"/>
      <c r="AL1153" s="393"/>
      <c r="AM1153" s="393"/>
      <c r="AN1153" s="393"/>
    </row>
    <row r="1154" spans="1:40" x14ac:dyDescent="0.5">
      <c r="A1154" s="393"/>
      <c r="B1154" s="392">
        <f t="shared" si="17"/>
        <v>0</v>
      </c>
      <c r="C1154" s="392"/>
      <c r="D1154" s="392"/>
      <c r="E1154" s="392"/>
      <c r="F1154" s="392"/>
      <c r="G1154" s="392"/>
      <c r="H1154" s="392"/>
      <c r="I1154" s="392"/>
      <c r="J1154" s="392"/>
      <c r="K1154" s="392"/>
      <c r="L1154" s="392"/>
      <c r="M1154" s="392"/>
      <c r="N1154" s="392"/>
      <c r="O1154" s="392"/>
      <c r="P1154" s="392"/>
      <c r="Q1154" s="392"/>
      <c r="R1154" s="392"/>
      <c r="S1154" s="392"/>
      <c r="T1154" s="392"/>
      <c r="U1154" s="392"/>
      <c r="V1154" s="392"/>
      <c r="W1154" s="392"/>
      <c r="X1154" s="392"/>
      <c r="Y1154" s="392"/>
      <c r="Z1154" s="392"/>
      <c r="AA1154" s="392"/>
      <c r="AB1154" s="392"/>
      <c r="AC1154" s="392"/>
      <c r="AD1154" s="393"/>
      <c r="AE1154" s="393"/>
      <c r="AF1154" s="393"/>
      <c r="AG1154" s="393"/>
      <c r="AH1154" s="393"/>
      <c r="AI1154" s="394"/>
      <c r="AJ1154" s="393"/>
      <c r="AK1154" s="393"/>
      <c r="AL1154" s="393"/>
      <c r="AM1154" s="393"/>
      <c r="AN1154" s="393"/>
    </row>
    <row r="1155" spans="1:40" x14ac:dyDescent="0.5">
      <c r="A1155" s="393"/>
      <c r="B1155" s="392">
        <f t="shared" si="17"/>
        <v>0</v>
      </c>
      <c r="C1155" s="392"/>
      <c r="D1155" s="392"/>
      <c r="E1155" s="392"/>
      <c r="F1155" s="392"/>
      <c r="G1155" s="392"/>
      <c r="H1155" s="392"/>
      <c r="I1155" s="392"/>
      <c r="J1155" s="392"/>
      <c r="K1155" s="392"/>
      <c r="L1155" s="392"/>
      <c r="M1155" s="392"/>
      <c r="N1155" s="392"/>
      <c r="O1155" s="392"/>
      <c r="P1155" s="392"/>
      <c r="Q1155" s="392"/>
      <c r="R1155" s="392"/>
      <c r="S1155" s="392"/>
      <c r="T1155" s="392"/>
      <c r="U1155" s="392"/>
      <c r="V1155" s="392"/>
      <c r="W1155" s="392"/>
      <c r="X1155" s="392"/>
      <c r="Y1155" s="392"/>
      <c r="Z1155" s="392"/>
      <c r="AA1155" s="392"/>
      <c r="AB1155" s="392"/>
      <c r="AC1155" s="392"/>
      <c r="AD1155" s="393"/>
      <c r="AE1155" s="393"/>
      <c r="AF1155" s="393"/>
      <c r="AG1155" s="393"/>
      <c r="AH1155" s="393"/>
      <c r="AI1155" s="394"/>
      <c r="AJ1155" s="393"/>
      <c r="AK1155" s="393"/>
      <c r="AL1155" s="393"/>
      <c r="AM1155" s="393"/>
      <c r="AN1155" s="393"/>
    </row>
    <row r="1156" spans="1:40" x14ac:dyDescent="0.5">
      <c r="A1156" s="393"/>
      <c r="B1156" s="392">
        <f t="shared" si="17"/>
        <v>0</v>
      </c>
      <c r="C1156" s="392"/>
      <c r="D1156" s="392"/>
      <c r="E1156" s="392"/>
      <c r="F1156" s="392"/>
      <c r="G1156" s="392"/>
      <c r="H1156" s="392"/>
      <c r="I1156" s="392"/>
      <c r="J1156" s="392"/>
      <c r="K1156" s="392"/>
      <c r="L1156" s="392"/>
      <c r="M1156" s="392"/>
      <c r="N1156" s="392"/>
      <c r="O1156" s="392"/>
      <c r="P1156" s="392"/>
      <c r="Q1156" s="392"/>
      <c r="R1156" s="392"/>
      <c r="S1156" s="392"/>
      <c r="T1156" s="392"/>
      <c r="U1156" s="392"/>
      <c r="V1156" s="392"/>
      <c r="W1156" s="392"/>
      <c r="X1156" s="392"/>
      <c r="Y1156" s="392"/>
      <c r="Z1156" s="392"/>
      <c r="AA1156" s="392"/>
      <c r="AB1156" s="392"/>
      <c r="AC1156" s="392"/>
      <c r="AD1156" s="393"/>
      <c r="AE1156" s="393"/>
      <c r="AF1156" s="393"/>
      <c r="AG1156" s="393"/>
      <c r="AH1156" s="393"/>
      <c r="AI1156" s="394"/>
      <c r="AJ1156" s="393"/>
      <c r="AK1156" s="393"/>
      <c r="AL1156" s="393"/>
      <c r="AM1156" s="393"/>
      <c r="AN1156" s="393"/>
    </row>
    <row r="1157" spans="1:40" x14ac:dyDescent="0.5">
      <c r="A1157" s="393"/>
      <c r="B1157" s="392">
        <f t="shared" si="17"/>
        <v>0</v>
      </c>
      <c r="C1157" s="392"/>
      <c r="D1157" s="392"/>
      <c r="E1157" s="392"/>
      <c r="F1157" s="392"/>
      <c r="G1157" s="392"/>
      <c r="H1157" s="392"/>
      <c r="I1157" s="392"/>
      <c r="J1157" s="392"/>
      <c r="K1157" s="392"/>
      <c r="L1157" s="392"/>
      <c r="M1157" s="392"/>
      <c r="N1157" s="392"/>
      <c r="O1157" s="392"/>
      <c r="P1157" s="392"/>
      <c r="Q1157" s="392"/>
      <c r="R1157" s="392"/>
      <c r="S1157" s="392"/>
      <c r="T1157" s="392"/>
      <c r="U1157" s="392"/>
      <c r="V1157" s="392"/>
      <c r="W1157" s="392"/>
      <c r="X1157" s="392"/>
      <c r="Y1157" s="392"/>
      <c r="Z1157" s="392"/>
      <c r="AA1157" s="392"/>
      <c r="AB1157" s="392"/>
      <c r="AC1157" s="392"/>
      <c r="AD1157" s="393"/>
      <c r="AE1157" s="393"/>
      <c r="AF1157" s="393"/>
      <c r="AG1157" s="393"/>
      <c r="AH1157" s="393"/>
      <c r="AI1157" s="394"/>
      <c r="AJ1157" s="393"/>
      <c r="AK1157" s="393"/>
      <c r="AL1157" s="393"/>
      <c r="AM1157" s="393"/>
      <c r="AN1157" s="393"/>
    </row>
    <row r="1158" spans="1:40" x14ac:dyDescent="0.5">
      <c r="A1158" s="393"/>
      <c r="B1158" s="392">
        <f t="shared" si="17"/>
        <v>0</v>
      </c>
      <c r="C1158" s="392"/>
      <c r="D1158" s="392"/>
      <c r="E1158" s="392"/>
      <c r="F1158" s="392"/>
      <c r="G1158" s="392"/>
      <c r="H1158" s="392"/>
      <c r="I1158" s="392"/>
      <c r="J1158" s="392"/>
      <c r="K1158" s="392"/>
      <c r="L1158" s="392"/>
      <c r="M1158" s="392"/>
      <c r="N1158" s="392"/>
      <c r="O1158" s="392"/>
      <c r="P1158" s="392"/>
      <c r="Q1158" s="392"/>
      <c r="R1158" s="392"/>
      <c r="S1158" s="392"/>
      <c r="T1158" s="392"/>
      <c r="U1158" s="392"/>
      <c r="V1158" s="392"/>
      <c r="W1158" s="392"/>
      <c r="X1158" s="392"/>
      <c r="Y1158" s="392"/>
      <c r="Z1158" s="392"/>
      <c r="AA1158" s="392"/>
      <c r="AB1158" s="392"/>
      <c r="AC1158" s="392"/>
      <c r="AD1158" s="393"/>
      <c r="AE1158" s="393"/>
      <c r="AF1158" s="393"/>
      <c r="AG1158" s="393"/>
      <c r="AH1158" s="393"/>
      <c r="AI1158" s="394"/>
      <c r="AJ1158" s="393"/>
      <c r="AK1158" s="393"/>
      <c r="AL1158" s="393"/>
      <c r="AM1158" s="393"/>
      <c r="AN1158" s="393"/>
    </row>
    <row r="1159" spans="1:40" x14ac:dyDescent="0.5">
      <c r="A1159" s="393"/>
      <c r="B1159" s="392">
        <f t="shared" si="17"/>
        <v>0</v>
      </c>
      <c r="C1159" s="392"/>
      <c r="D1159" s="392"/>
      <c r="E1159" s="392"/>
      <c r="F1159" s="392"/>
      <c r="G1159" s="392"/>
      <c r="H1159" s="392"/>
      <c r="I1159" s="392"/>
      <c r="J1159" s="392"/>
      <c r="K1159" s="392"/>
      <c r="L1159" s="392"/>
      <c r="M1159" s="392"/>
      <c r="N1159" s="392"/>
      <c r="O1159" s="392"/>
      <c r="P1159" s="392"/>
      <c r="Q1159" s="392"/>
      <c r="R1159" s="392"/>
      <c r="S1159" s="392"/>
      <c r="T1159" s="392"/>
      <c r="U1159" s="392"/>
      <c r="V1159" s="392"/>
      <c r="W1159" s="392"/>
      <c r="X1159" s="392"/>
      <c r="Y1159" s="392"/>
      <c r="Z1159" s="392"/>
      <c r="AA1159" s="392"/>
      <c r="AB1159" s="392"/>
      <c r="AC1159" s="392"/>
      <c r="AD1159" s="393"/>
      <c r="AE1159" s="393"/>
      <c r="AF1159" s="393"/>
      <c r="AG1159" s="393"/>
      <c r="AH1159" s="393"/>
      <c r="AI1159" s="394"/>
      <c r="AJ1159" s="393"/>
      <c r="AK1159" s="393"/>
      <c r="AL1159" s="393"/>
      <c r="AM1159" s="393"/>
      <c r="AN1159" s="393"/>
    </row>
    <row r="1160" spans="1:40" x14ac:dyDescent="0.5">
      <c r="A1160" s="393"/>
      <c r="B1160" s="392">
        <f t="shared" si="17"/>
        <v>0</v>
      </c>
      <c r="C1160" s="392"/>
      <c r="D1160" s="392"/>
      <c r="E1160" s="392"/>
      <c r="F1160" s="392"/>
      <c r="G1160" s="392"/>
      <c r="H1160" s="392"/>
      <c r="I1160" s="392"/>
      <c r="J1160" s="392"/>
      <c r="K1160" s="392"/>
      <c r="L1160" s="392"/>
      <c r="M1160" s="392"/>
      <c r="N1160" s="392"/>
      <c r="O1160" s="392"/>
      <c r="P1160" s="392"/>
      <c r="Q1160" s="392"/>
      <c r="R1160" s="392"/>
      <c r="S1160" s="392"/>
      <c r="T1160" s="392"/>
      <c r="U1160" s="392"/>
      <c r="V1160" s="392"/>
      <c r="W1160" s="392"/>
      <c r="X1160" s="392"/>
      <c r="Y1160" s="392"/>
      <c r="Z1160" s="392"/>
      <c r="AA1160" s="392"/>
      <c r="AB1160" s="392"/>
      <c r="AC1160" s="392"/>
      <c r="AD1160" s="393"/>
      <c r="AE1160" s="393"/>
      <c r="AF1160" s="393"/>
      <c r="AG1160" s="393"/>
      <c r="AH1160" s="393"/>
      <c r="AI1160" s="394"/>
      <c r="AJ1160" s="393"/>
      <c r="AK1160" s="393"/>
      <c r="AL1160" s="393"/>
      <c r="AM1160" s="393"/>
      <c r="AN1160" s="393"/>
    </row>
    <row r="1161" spans="1:40" x14ac:dyDescent="0.5">
      <c r="A1161" s="393"/>
      <c r="B1161" s="392">
        <f t="shared" ref="B1161:B1224" si="18">SUM(C1161:AC1161)</f>
        <v>0</v>
      </c>
      <c r="C1161" s="392"/>
      <c r="D1161" s="392"/>
      <c r="E1161" s="392"/>
      <c r="F1161" s="392"/>
      <c r="G1161" s="392"/>
      <c r="H1161" s="392"/>
      <c r="I1161" s="392"/>
      <c r="J1161" s="392"/>
      <c r="K1161" s="392"/>
      <c r="L1161" s="392"/>
      <c r="M1161" s="392"/>
      <c r="N1161" s="392"/>
      <c r="O1161" s="392"/>
      <c r="P1161" s="392"/>
      <c r="Q1161" s="392"/>
      <c r="R1161" s="392"/>
      <c r="S1161" s="392"/>
      <c r="T1161" s="392"/>
      <c r="U1161" s="392"/>
      <c r="V1161" s="392"/>
      <c r="W1161" s="392"/>
      <c r="X1161" s="392"/>
      <c r="Y1161" s="392"/>
      <c r="Z1161" s="392"/>
      <c r="AA1161" s="392"/>
      <c r="AB1161" s="392"/>
      <c r="AC1161" s="392"/>
      <c r="AD1161" s="393"/>
      <c r="AE1161" s="393"/>
      <c r="AF1161" s="393"/>
      <c r="AG1161" s="393"/>
      <c r="AH1161" s="393"/>
      <c r="AI1161" s="394"/>
      <c r="AJ1161" s="393"/>
      <c r="AK1161" s="393"/>
      <c r="AL1161" s="393"/>
      <c r="AM1161" s="393"/>
      <c r="AN1161" s="393"/>
    </row>
    <row r="1162" spans="1:40" x14ac:dyDescent="0.5">
      <c r="A1162" s="393"/>
      <c r="B1162" s="392">
        <f t="shared" si="18"/>
        <v>0</v>
      </c>
      <c r="C1162" s="392"/>
      <c r="D1162" s="392"/>
      <c r="E1162" s="392"/>
      <c r="F1162" s="392"/>
      <c r="G1162" s="392"/>
      <c r="H1162" s="392"/>
      <c r="I1162" s="392"/>
      <c r="J1162" s="392"/>
      <c r="K1162" s="392"/>
      <c r="L1162" s="392"/>
      <c r="M1162" s="392"/>
      <c r="N1162" s="392"/>
      <c r="O1162" s="392"/>
      <c r="P1162" s="392"/>
      <c r="Q1162" s="392"/>
      <c r="R1162" s="392"/>
      <c r="S1162" s="392"/>
      <c r="T1162" s="392"/>
      <c r="U1162" s="392"/>
      <c r="V1162" s="392"/>
      <c r="W1162" s="392"/>
      <c r="X1162" s="392"/>
      <c r="Y1162" s="392"/>
      <c r="Z1162" s="392"/>
      <c r="AA1162" s="392"/>
      <c r="AB1162" s="392"/>
      <c r="AC1162" s="392"/>
      <c r="AD1162" s="393"/>
      <c r="AE1162" s="393"/>
      <c r="AF1162" s="393"/>
      <c r="AG1162" s="393"/>
      <c r="AH1162" s="393"/>
      <c r="AI1162" s="394"/>
      <c r="AJ1162" s="393"/>
      <c r="AK1162" s="393"/>
      <c r="AL1162" s="393"/>
      <c r="AM1162" s="393"/>
      <c r="AN1162" s="393"/>
    </row>
    <row r="1163" spans="1:40" x14ac:dyDescent="0.5">
      <c r="A1163" s="393"/>
      <c r="B1163" s="392">
        <f t="shared" si="18"/>
        <v>0</v>
      </c>
      <c r="C1163" s="392"/>
      <c r="D1163" s="392"/>
      <c r="E1163" s="392"/>
      <c r="F1163" s="392"/>
      <c r="G1163" s="392"/>
      <c r="H1163" s="392"/>
      <c r="I1163" s="392"/>
      <c r="J1163" s="392"/>
      <c r="K1163" s="392"/>
      <c r="L1163" s="392"/>
      <c r="M1163" s="392"/>
      <c r="N1163" s="392"/>
      <c r="O1163" s="392"/>
      <c r="P1163" s="392"/>
      <c r="Q1163" s="392"/>
      <c r="R1163" s="392"/>
      <c r="S1163" s="392"/>
      <c r="T1163" s="392"/>
      <c r="U1163" s="392"/>
      <c r="V1163" s="392"/>
      <c r="W1163" s="392"/>
      <c r="X1163" s="392"/>
      <c r="Y1163" s="392"/>
      <c r="Z1163" s="392"/>
      <c r="AA1163" s="392"/>
      <c r="AB1163" s="392"/>
      <c r="AC1163" s="392"/>
      <c r="AD1163" s="393"/>
      <c r="AE1163" s="393"/>
      <c r="AF1163" s="393"/>
      <c r="AG1163" s="393"/>
      <c r="AH1163" s="393"/>
      <c r="AI1163" s="394"/>
      <c r="AJ1163" s="393"/>
      <c r="AK1163" s="393"/>
      <c r="AL1163" s="393"/>
      <c r="AM1163" s="393"/>
      <c r="AN1163" s="393"/>
    </row>
    <row r="1164" spans="1:40" x14ac:dyDescent="0.5">
      <c r="A1164" s="393"/>
      <c r="B1164" s="392">
        <f t="shared" si="18"/>
        <v>0</v>
      </c>
      <c r="C1164" s="392"/>
      <c r="D1164" s="392"/>
      <c r="E1164" s="392"/>
      <c r="F1164" s="392"/>
      <c r="G1164" s="392"/>
      <c r="H1164" s="392"/>
      <c r="I1164" s="392"/>
      <c r="J1164" s="392"/>
      <c r="K1164" s="392"/>
      <c r="L1164" s="392"/>
      <c r="M1164" s="392"/>
      <c r="N1164" s="392"/>
      <c r="O1164" s="392"/>
      <c r="P1164" s="392"/>
      <c r="Q1164" s="392"/>
      <c r="R1164" s="392"/>
      <c r="S1164" s="392"/>
      <c r="T1164" s="392"/>
      <c r="U1164" s="392"/>
      <c r="V1164" s="392"/>
      <c r="W1164" s="392"/>
      <c r="X1164" s="392"/>
      <c r="Y1164" s="392"/>
      <c r="Z1164" s="392"/>
      <c r="AA1164" s="392"/>
      <c r="AB1164" s="392"/>
      <c r="AC1164" s="392"/>
      <c r="AD1164" s="393"/>
      <c r="AE1164" s="393"/>
      <c r="AF1164" s="393"/>
      <c r="AG1164" s="393"/>
      <c r="AH1164" s="393"/>
      <c r="AI1164" s="394"/>
      <c r="AJ1164" s="393"/>
      <c r="AK1164" s="393"/>
      <c r="AL1164" s="393"/>
      <c r="AM1164" s="393"/>
      <c r="AN1164" s="393"/>
    </row>
    <row r="1165" spans="1:40" x14ac:dyDescent="0.5">
      <c r="A1165" s="393"/>
      <c r="B1165" s="392">
        <f t="shared" si="18"/>
        <v>0</v>
      </c>
      <c r="C1165" s="392"/>
      <c r="D1165" s="392"/>
      <c r="E1165" s="392"/>
      <c r="F1165" s="392"/>
      <c r="G1165" s="392"/>
      <c r="H1165" s="392"/>
      <c r="I1165" s="392"/>
      <c r="J1165" s="392"/>
      <c r="K1165" s="392"/>
      <c r="L1165" s="392"/>
      <c r="M1165" s="392"/>
      <c r="N1165" s="392"/>
      <c r="O1165" s="392"/>
      <c r="P1165" s="392"/>
      <c r="Q1165" s="392"/>
      <c r="R1165" s="392"/>
      <c r="S1165" s="392"/>
      <c r="T1165" s="392"/>
      <c r="U1165" s="392"/>
      <c r="V1165" s="392"/>
      <c r="W1165" s="392"/>
      <c r="X1165" s="392"/>
      <c r="Y1165" s="392"/>
      <c r="Z1165" s="392"/>
      <c r="AA1165" s="392"/>
      <c r="AB1165" s="392"/>
      <c r="AC1165" s="392"/>
      <c r="AD1165" s="393"/>
      <c r="AE1165" s="393"/>
      <c r="AF1165" s="393"/>
      <c r="AG1165" s="393"/>
      <c r="AH1165" s="393"/>
      <c r="AI1165" s="394"/>
      <c r="AJ1165" s="393"/>
      <c r="AK1165" s="393"/>
      <c r="AL1165" s="393"/>
      <c r="AM1165" s="393"/>
      <c r="AN1165" s="393"/>
    </row>
    <row r="1166" spans="1:40" x14ac:dyDescent="0.5">
      <c r="A1166" s="393"/>
      <c r="B1166" s="392">
        <f t="shared" si="18"/>
        <v>0</v>
      </c>
      <c r="C1166" s="392"/>
      <c r="D1166" s="392"/>
      <c r="E1166" s="392"/>
      <c r="F1166" s="392"/>
      <c r="G1166" s="392"/>
      <c r="H1166" s="392"/>
      <c r="I1166" s="392"/>
      <c r="J1166" s="392"/>
      <c r="K1166" s="392"/>
      <c r="L1166" s="392"/>
      <c r="M1166" s="392"/>
      <c r="N1166" s="392"/>
      <c r="O1166" s="392"/>
      <c r="P1166" s="392"/>
      <c r="Q1166" s="392"/>
      <c r="R1166" s="392"/>
      <c r="S1166" s="392"/>
      <c r="T1166" s="392"/>
      <c r="U1166" s="392"/>
      <c r="V1166" s="392"/>
      <c r="W1166" s="392"/>
      <c r="X1166" s="392"/>
      <c r="Y1166" s="392"/>
      <c r="Z1166" s="392"/>
      <c r="AA1166" s="392"/>
      <c r="AB1166" s="392"/>
      <c r="AC1166" s="392"/>
      <c r="AD1166" s="393"/>
      <c r="AE1166" s="393"/>
      <c r="AF1166" s="393"/>
      <c r="AG1166" s="393"/>
      <c r="AH1166" s="393"/>
      <c r="AI1166" s="394"/>
      <c r="AJ1166" s="393"/>
      <c r="AK1166" s="393"/>
      <c r="AL1166" s="393"/>
      <c r="AM1166" s="393"/>
      <c r="AN1166" s="393"/>
    </row>
    <row r="1167" spans="1:40" x14ac:dyDescent="0.5">
      <c r="A1167" s="393"/>
      <c r="B1167" s="392">
        <f t="shared" si="18"/>
        <v>0</v>
      </c>
      <c r="C1167" s="392"/>
      <c r="D1167" s="392"/>
      <c r="E1167" s="392"/>
      <c r="F1167" s="392"/>
      <c r="G1167" s="392"/>
      <c r="H1167" s="392"/>
      <c r="I1167" s="392"/>
      <c r="J1167" s="392"/>
      <c r="K1167" s="392"/>
      <c r="L1167" s="392"/>
      <c r="M1167" s="392"/>
      <c r="N1167" s="392"/>
      <c r="O1167" s="392"/>
      <c r="P1167" s="392"/>
      <c r="Q1167" s="392"/>
      <c r="R1167" s="392"/>
      <c r="S1167" s="392"/>
      <c r="T1167" s="392"/>
      <c r="U1167" s="392"/>
      <c r="V1167" s="392"/>
      <c r="W1167" s="392"/>
      <c r="X1167" s="392"/>
      <c r="Y1167" s="392"/>
      <c r="Z1167" s="392"/>
      <c r="AA1167" s="392"/>
      <c r="AB1167" s="392"/>
      <c r="AC1167" s="392"/>
      <c r="AD1167" s="393"/>
      <c r="AE1167" s="393"/>
      <c r="AF1167" s="393"/>
      <c r="AG1167" s="393"/>
      <c r="AH1167" s="393"/>
      <c r="AI1167" s="394"/>
      <c r="AJ1167" s="393"/>
      <c r="AK1167" s="393"/>
      <c r="AL1167" s="393"/>
      <c r="AM1167" s="393"/>
      <c r="AN1167" s="393"/>
    </row>
    <row r="1168" spans="1:40" x14ac:dyDescent="0.5">
      <c r="A1168" s="393"/>
      <c r="B1168" s="392">
        <f t="shared" si="18"/>
        <v>0</v>
      </c>
      <c r="C1168" s="392"/>
      <c r="D1168" s="392"/>
      <c r="E1168" s="392"/>
      <c r="F1168" s="392"/>
      <c r="G1168" s="392"/>
      <c r="H1168" s="392"/>
      <c r="I1168" s="392"/>
      <c r="J1168" s="392"/>
      <c r="K1168" s="392"/>
      <c r="L1168" s="392"/>
      <c r="M1168" s="392"/>
      <c r="N1168" s="392"/>
      <c r="O1168" s="392"/>
      <c r="P1168" s="392"/>
      <c r="Q1168" s="392"/>
      <c r="R1168" s="392"/>
      <c r="S1168" s="392"/>
      <c r="T1168" s="392"/>
      <c r="U1168" s="392"/>
      <c r="V1168" s="392"/>
      <c r="W1168" s="392"/>
      <c r="X1168" s="392"/>
      <c r="Y1168" s="392"/>
      <c r="Z1168" s="392"/>
      <c r="AA1168" s="392"/>
      <c r="AB1168" s="392"/>
      <c r="AC1168" s="392"/>
      <c r="AD1168" s="393"/>
      <c r="AE1168" s="393"/>
      <c r="AF1168" s="393"/>
      <c r="AG1168" s="393"/>
      <c r="AH1168" s="393"/>
      <c r="AI1168" s="394"/>
      <c r="AJ1168" s="393"/>
      <c r="AK1168" s="393"/>
      <c r="AL1168" s="393"/>
      <c r="AM1168" s="393"/>
      <c r="AN1168" s="393"/>
    </row>
    <row r="1169" spans="1:40" x14ac:dyDescent="0.5">
      <c r="A1169" s="393"/>
      <c r="B1169" s="392">
        <f t="shared" si="18"/>
        <v>0</v>
      </c>
      <c r="C1169" s="392"/>
      <c r="D1169" s="392"/>
      <c r="E1169" s="392"/>
      <c r="F1169" s="392"/>
      <c r="G1169" s="392"/>
      <c r="H1169" s="392"/>
      <c r="I1169" s="392"/>
      <c r="J1169" s="392"/>
      <c r="K1169" s="392"/>
      <c r="L1169" s="392"/>
      <c r="M1169" s="392"/>
      <c r="N1169" s="392"/>
      <c r="O1169" s="392"/>
      <c r="P1169" s="392"/>
      <c r="Q1169" s="392"/>
      <c r="R1169" s="392"/>
      <c r="S1169" s="392"/>
      <c r="T1169" s="392"/>
      <c r="U1169" s="392"/>
      <c r="V1169" s="392"/>
      <c r="W1169" s="392"/>
      <c r="X1169" s="392"/>
      <c r="Y1169" s="392"/>
      <c r="Z1169" s="392"/>
      <c r="AA1169" s="392"/>
      <c r="AB1169" s="392"/>
      <c r="AC1169" s="392"/>
      <c r="AD1169" s="393"/>
      <c r="AE1169" s="393"/>
      <c r="AF1169" s="393"/>
      <c r="AG1169" s="393"/>
      <c r="AH1169" s="393"/>
      <c r="AI1169" s="394"/>
      <c r="AJ1169" s="393"/>
      <c r="AK1169" s="393"/>
      <c r="AL1169" s="393"/>
      <c r="AM1169" s="393"/>
      <c r="AN1169" s="393"/>
    </row>
    <row r="1170" spans="1:40" x14ac:dyDescent="0.5">
      <c r="A1170" s="393"/>
      <c r="B1170" s="392">
        <f t="shared" si="18"/>
        <v>0</v>
      </c>
      <c r="C1170" s="392"/>
      <c r="D1170" s="392"/>
      <c r="E1170" s="392"/>
      <c r="F1170" s="392"/>
      <c r="G1170" s="392"/>
      <c r="H1170" s="392"/>
      <c r="I1170" s="392"/>
      <c r="J1170" s="392"/>
      <c r="K1170" s="392"/>
      <c r="L1170" s="392"/>
      <c r="M1170" s="392"/>
      <c r="N1170" s="392"/>
      <c r="O1170" s="392"/>
      <c r="P1170" s="392"/>
      <c r="Q1170" s="392"/>
      <c r="R1170" s="392"/>
      <c r="S1170" s="392"/>
      <c r="T1170" s="392"/>
      <c r="U1170" s="392"/>
      <c r="V1170" s="392"/>
      <c r="W1170" s="392"/>
      <c r="X1170" s="392"/>
      <c r="Y1170" s="392"/>
      <c r="Z1170" s="392"/>
      <c r="AA1170" s="392"/>
      <c r="AB1170" s="392"/>
      <c r="AC1170" s="392"/>
      <c r="AD1170" s="393"/>
      <c r="AE1170" s="393"/>
      <c r="AF1170" s="393"/>
      <c r="AG1170" s="393"/>
      <c r="AH1170" s="393"/>
      <c r="AI1170" s="394"/>
      <c r="AJ1170" s="393"/>
      <c r="AK1170" s="393"/>
      <c r="AL1170" s="393"/>
      <c r="AM1170" s="393"/>
      <c r="AN1170" s="393"/>
    </row>
    <row r="1171" spans="1:40" x14ac:dyDescent="0.5">
      <c r="A1171" s="393"/>
      <c r="B1171" s="392">
        <f t="shared" si="18"/>
        <v>0</v>
      </c>
      <c r="C1171" s="392"/>
      <c r="D1171" s="392"/>
      <c r="E1171" s="392"/>
      <c r="F1171" s="392"/>
      <c r="G1171" s="392"/>
      <c r="H1171" s="392"/>
      <c r="I1171" s="392"/>
      <c r="J1171" s="392"/>
      <c r="K1171" s="392"/>
      <c r="L1171" s="392"/>
      <c r="M1171" s="392"/>
      <c r="N1171" s="392"/>
      <c r="O1171" s="392"/>
      <c r="P1171" s="392"/>
      <c r="Q1171" s="392"/>
      <c r="R1171" s="392"/>
      <c r="S1171" s="392"/>
      <c r="T1171" s="392"/>
      <c r="U1171" s="392"/>
      <c r="V1171" s="392"/>
      <c r="W1171" s="392"/>
      <c r="X1171" s="392"/>
      <c r="Y1171" s="392"/>
      <c r="Z1171" s="392"/>
      <c r="AA1171" s="392"/>
      <c r="AB1171" s="392"/>
      <c r="AC1171" s="392"/>
      <c r="AD1171" s="393"/>
      <c r="AE1171" s="393"/>
      <c r="AF1171" s="393"/>
      <c r="AG1171" s="393"/>
      <c r="AH1171" s="393"/>
      <c r="AI1171" s="394"/>
      <c r="AJ1171" s="393"/>
      <c r="AK1171" s="393"/>
      <c r="AL1171" s="393"/>
      <c r="AM1171" s="393"/>
      <c r="AN1171" s="393"/>
    </row>
    <row r="1172" spans="1:40" x14ac:dyDescent="0.5">
      <c r="A1172" s="393"/>
      <c r="B1172" s="392">
        <f t="shared" si="18"/>
        <v>0</v>
      </c>
      <c r="C1172" s="392"/>
      <c r="D1172" s="392"/>
      <c r="E1172" s="392"/>
      <c r="F1172" s="392"/>
      <c r="G1172" s="392"/>
      <c r="H1172" s="392"/>
      <c r="I1172" s="392"/>
      <c r="J1172" s="392"/>
      <c r="K1172" s="392"/>
      <c r="L1172" s="392"/>
      <c r="M1172" s="392"/>
      <c r="N1172" s="392"/>
      <c r="O1172" s="392"/>
      <c r="P1172" s="392"/>
      <c r="Q1172" s="392"/>
      <c r="R1172" s="392"/>
      <c r="S1172" s="392"/>
      <c r="T1172" s="392"/>
      <c r="U1172" s="392"/>
      <c r="V1172" s="392"/>
      <c r="W1172" s="392"/>
      <c r="X1172" s="392"/>
      <c r="Y1172" s="392"/>
      <c r="Z1172" s="392"/>
      <c r="AA1172" s="392"/>
      <c r="AB1172" s="392"/>
      <c r="AC1172" s="392"/>
      <c r="AD1172" s="393"/>
      <c r="AE1172" s="393"/>
      <c r="AF1172" s="393"/>
      <c r="AG1172" s="393"/>
      <c r="AH1172" s="393"/>
      <c r="AI1172" s="394"/>
      <c r="AJ1172" s="393"/>
      <c r="AK1172" s="393"/>
      <c r="AL1172" s="393"/>
      <c r="AM1172" s="393"/>
      <c r="AN1172" s="393"/>
    </row>
    <row r="1173" spans="1:40" x14ac:dyDescent="0.5">
      <c r="A1173" s="393"/>
      <c r="B1173" s="392">
        <f t="shared" si="18"/>
        <v>0</v>
      </c>
      <c r="C1173" s="392"/>
      <c r="D1173" s="392"/>
      <c r="E1173" s="392"/>
      <c r="F1173" s="392"/>
      <c r="G1173" s="392"/>
      <c r="H1173" s="392"/>
      <c r="I1173" s="392"/>
      <c r="J1173" s="392"/>
      <c r="K1173" s="392"/>
      <c r="L1173" s="392"/>
      <c r="M1173" s="392"/>
      <c r="N1173" s="392"/>
      <c r="O1173" s="392"/>
      <c r="P1173" s="392"/>
      <c r="Q1173" s="392"/>
      <c r="R1173" s="392"/>
      <c r="S1173" s="392"/>
      <c r="T1173" s="392"/>
      <c r="U1173" s="392"/>
      <c r="V1173" s="392"/>
      <c r="W1173" s="392"/>
      <c r="X1173" s="392"/>
      <c r="Y1173" s="392"/>
      <c r="Z1173" s="392"/>
      <c r="AA1173" s="392"/>
      <c r="AB1173" s="392"/>
      <c r="AC1173" s="392"/>
      <c r="AD1173" s="393"/>
      <c r="AE1173" s="393"/>
      <c r="AF1173" s="393"/>
      <c r="AG1173" s="393"/>
      <c r="AH1173" s="393"/>
      <c r="AI1173" s="394"/>
      <c r="AJ1173" s="393"/>
      <c r="AK1173" s="393"/>
      <c r="AL1173" s="393"/>
      <c r="AM1173" s="393"/>
      <c r="AN1173" s="393"/>
    </row>
    <row r="1174" spans="1:40" x14ac:dyDescent="0.5">
      <c r="A1174" s="393"/>
      <c r="B1174" s="392">
        <f t="shared" si="18"/>
        <v>0</v>
      </c>
      <c r="C1174" s="392"/>
      <c r="D1174" s="392"/>
      <c r="E1174" s="392"/>
      <c r="F1174" s="392"/>
      <c r="G1174" s="392"/>
      <c r="H1174" s="392"/>
      <c r="I1174" s="392"/>
      <c r="J1174" s="392"/>
      <c r="K1174" s="392"/>
      <c r="L1174" s="392"/>
      <c r="M1174" s="392"/>
      <c r="N1174" s="392"/>
      <c r="O1174" s="392"/>
      <c r="P1174" s="392"/>
      <c r="Q1174" s="392"/>
      <c r="R1174" s="392"/>
      <c r="S1174" s="392"/>
      <c r="T1174" s="392"/>
      <c r="U1174" s="392"/>
      <c r="V1174" s="392"/>
      <c r="W1174" s="392"/>
      <c r="X1174" s="392"/>
      <c r="Y1174" s="392"/>
      <c r="Z1174" s="392"/>
      <c r="AA1174" s="392"/>
      <c r="AB1174" s="392"/>
      <c r="AC1174" s="392"/>
      <c r="AD1174" s="393"/>
      <c r="AE1174" s="393"/>
      <c r="AF1174" s="393"/>
      <c r="AG1174" s="393"/>
      <c r="AH1174" s="393"/>
      <c r="AI1174" s="394"/>
      <c r="AJ1174" s="393"/>
      <c r="AK1174" s="393"/>
      <c r="AL1174" s="393"/>
      <c r="AM1174" s="393"/>
      <c r="AN1174" s="393"/>
    </row>
    <row r="1175" spans="1:40" x14ac:dyDescent="0.5">
      <c r="A1175" s="393"/>
      <c r="B1175" s="392">
        <f t="shared" si="18"/>
        <v>0</v>
      </c>
      <c r="C1175" s="392"/>
      <c r="D1175" s="392"/>
      <c r="E1175" s="392"/>
      <c r="F1175" s="392"/>
      <c r="G1175" s="392"/>
      <c r="H1175" s="392"/>
      <c r="I1175" s="392"/>
      <c r="J1175" s="392"/>
      <c r="K1175" s="392"/>
      <c r="L1175" s="392"/>
      <c r="M1175" s="392"/>
      <c r="N1175" s="392"/>
      <c r="O1175" s="392"/>
      <c r="P1175" s="392"/>
      <c r="Q1175" s="392"/>
      <c r="R1175" s="392"/>
      <c r="S1175" s="392"/>
      <c r="T1175" s="392"/>
      <c r="U1175" s="392"/>
      <c r="V1175" s="392"/>
      <c r="W1175" s="392"/>
      <c r="X1175" s="392"/>
      <c r="Y1175" s="392"/>
      <c r="Z1175" s="392"/>
      <c r="AA1175" s="392"/>
      <c r="AB1175" s="392"/>
      <c r="AC1175" s="392"/>
      <c r="AD1175" s="393"/>
      <c r="AE1175" s="393"/>
      <c r="AF1175" s="393"/>
      <c r="AG1175" s="393"/>
      <c r="AH1175" s="393"/>
      <c r="AI1175" s="394"/>
      <c r="AJ1175" s="393"/>
      <c r="AK1175" s="393"/>
      <c r="AL1175" s="393"/>
      <c r="AM1175" s="393"/>
      <c r="AN1175" s="393"/>
    </row>
    <row r="1176" spans="1:40" x14ac:dyDescent="0.5">
      <c r="A1176" s="393"/>
      <c r="B1176" s="392">
        <f t="shared" si="18"/>
        <v>0</v>
      </c>
      <c r="C1176" s="392"/>
      <c r="D1176" s="392"/>
      <c r="E1176" s="392"/>
      <c r="F1176" s="392"/>
      <c r="G1176" s="392"/>
      <c r="H1176" s="392"/>
      <c r="I1176" s="392"/>
      <c r="J1176" s="392"/>
      <c r="K1176" s="392"/>
      <c r="L1176" s="392"/>
      <c r="M1176" s="392"/>
      <c r="N1176" s="392"/>
      <c r="O1176" s="392"/>
      <c r="P1176" s="392"/>
      <c r="Q1176" s="392"/>
      <c r="R1176" s="392"/>
      <c r="S1176" s="392"/>
      <c r="T1176" s="392"/>
      <c r="U1176" s="392"/>
      <c r="V1176" s="392"/>
      <c r="W1176" s="392"/>
      <c r="X1176" s="392"/>
      <c r="Y1176" s="392"/>
      <c r="Z1176" s="392"/>
      <c r="AA1176" s="392"/>
      <c r="AB1176" s="392"/>
      <c r="AC1176" s="392"/>
      <c r="AD1176" s="393"/>
      <c r="AE1176" s="393"/>
      <c r="AF1176" s="393"/>
      <c r="AG1176" s="393"/>
      <c r="AH1176" s="393"/>
      <c r="AI1176" s="394"/>
      <c r="AJ1176" s="393"/>
      <c r="AK1176" s="393"/>
      <c r="AL1176" s="393"/>
      <c r="AM1176" s="393"/>
      <c r="AN1176" s="393"/>
    </row>
    <row r="1177" spans="1:40" x14ac:dyDescent="0.5">
      <c r="A1177" s="393"/>
      <c r="B1177" s="392">
        <f t="shared" si="18"/>
        <v>0</v>
      </c>
      <c r="C1177" s="392"/>
      <c r="D1177" s="392"/>
      <c r="E1177" s="392"/>
      <c r="F1177" s="392"/>
      <c r="G1177" s="392"/>
      <c r="H1177" s="392"/>
      <c r="I1177" s="392"/>
      <c r="J1177" s="392"/>
      <c r="K1177" s="392"/>
      <c r="L1177" s="392"/>
      <c r="M1177" s="392"/>
      <c r="N1177" s="392"/>
      <c r="O1177" s="392"/>
      <c r="P1177" s="392"/>
      <c r="Q1177" s="392"/>
      <c r="R1177" s="392"/>
      <c r="S1177" s="392"/>
      <c r="T1177" s="392"/>
      <c r="U1177" s="392"/>
      <c r="V1177" s="392"/>
      <c r="W1177" s="392"/>
      <c r="X1177" s="392"/>
      <c r="Y1177" s="392"/>
      <c r="Z1177" s="392"/>
      <c r="AA1177" s="392"/>
      <c r="AB1177" s="392"/>
      <c r="AC1177" s="392"/>
      <c r="AD1177" s="393"/>
      <c r="AE1177" s="393"/>
      <c r="AF1177" s="393"/>
      <c r="AG1177" s="393"/>
      <c r="AH1177" s="393"/>
      <c r="AI1177" s="394"/>
      <c r="AJ1177" s="393"/>
      <c r="AK1177" s="393"/>
      <c r="AL1177" s="393"/>
      <c r="AM1177" s="393"/>
      <c r="AN1177" s="393"/>
    </row>
    <row r="1178" spans="1:40" x14ac:dyDescent="0.5">
      <c r="A1178" s="393"/>
      <c r="B1178" s="392">
        <f t="shared" si="18"/>
        <v>0</v>
      </c>
      <c r="C1178" s="392"/>
      <c r="D1178" s="392"/>
      <c r="E1178" s="392"/>
      <c r="F1178" s="392"/>
      <c r="G1178" s="392"/>
      <c r="H1178" s="392"/>
      <c r="I1178" s="392"/>
      <c r="J1178" s="392"/>
      <c r="K1178" s="392"/>
      <c r="L1178" s="392"/>
      <c r="M1178" s="392"/>
      <c r="N1178" s="392"/>
      <c r="O1178" s="392"/>
      <c r="P1178" s="392"/>
      <c r="Q1178" s="392"/>
      <c r="R1178" s="392"/>
      <c r="S1178" s="392"/>
      <c r="T1178" s="392"/>
      <c r="U1178" s="392"/>
      <c r="V1178" s="392"/>
      <c r="W1178" s="392"/>
      <c r="X1178" s="392"/>
      <c r="Y1178" s="392"/>
      <c r="Z1178" s="392"/>
      <c r="AA1178" s="392"/>
      <c r="AB1178" s="392"/>
      <c r="AC1178" s="392"/>
      <c r="AD1178" s="393"/>
      <c r="AE1178" s="393"/>
      <c r="AF1178" s="393"/>
      <c r="AG1178" s="393"/>
      <c r="AH1178" s="393"/>
      <c r="AI1178" s="394"/>
      <c r="AJ1178" s="393"/>
      <c r="AK1178" s="393"/>
      <c r="AL1178" s="393"/>
      <c r="AM1178" s="393"/>
      <c r="AN1178" s="393"/>
    </row>
    <row r="1179" spans="1:40" x14ac:dyDescent="0.5">
      <c r="A1179" s="393"/>
      <c r="B1179" s="392">
        <f t="shared" si="18"/>
        <v>0</v>
      </c>
      <c r="C1179" s="392"/>
      <c r="D1179" s="392"/>
      <c r="E1179" s="392"/>
      <c r="F1179" s="392"/>
      <c r="G1179" s="392"/>
      <c r="H1179" s="392"/>
      <c r="I1179" s="392"/>
      <c r="J1179" s="392"/>
      <c r="K1179" s="392"/>
      <c r="L1179" s="392"/>
      <c r="M1179" s="392"/>
      <c r="N1179" s="392"/>
      <c r="O1179" s="392"/>
      <c r="P1179" s="392"/>
      <c r="Q1179" s="392"/>
      <c r="R1179" s="392"/>
      <c r="S1179" s="392"/>
      <c r="T1179" s="392"/>
      <c r="U1179" s="392"/>
      <c r="V1179" s="392"/>
      <c r="W1179" s="392"/>
      <c r="X1179" s="392"/>
      <c r="Y1179" s="392"/>
      <c r="Z1179" s="392"/>
      <c r="AA1179" s="392"/>
      <c r="AB1179" s="392"/>
      <c r="AC1179" s="392"/>
      <c r="AD1179" s="393"/>
      <c r="AE1179" s="393"/>
      <c r="AF1179" s="393"/>
      <c r="AG1179" s="393"/>
      <c r="AH1179" s="393"/>
      <c r="AI1179" s="394"/>
      <c r="AJ1179" s="393"/>
      <c r="AK1179" s="393"/>
      <c r="AL1179" s="393"/>
      <c r="AM1179" s="393"/>
      <c r="AN1179" s="393"/>
    </row>
    <row r="1180" spans="1:40" x14ac:dyDescent="0.5">
      <c r="A1180" s="393"/>
      <c r="B1180" s="392">
        <f t="shared" si="18"/>
        <v>0</v>
      </c>
      <c r="C1180" s="392"/>
      <c r="D1180" s="392"/>
      <c r="E1180" s="392"/>
      <c r="F1180" s="392"/>
      <c r="G1180" s="392"/>
      <c r="H1180" s="392"/>
      <c r="I1180" s="392"/>
      <c r="J1180" s="392"/>
      <c r="K1180" s="392"/>
      <c r="L1180" s="392"/>
      <c r="M1180" s="392"/>
      <c r="N1180" s="392"/>
      <c r="O1180" s="392"/>
      <c r="P1180" s="392"/>
      <c r="Q1180" s="392"/>
      <c r="R1180" s="392"/>
      <c r="S1180" s="392"/>
      <c r="T1180" s="392"/>
      <c r="U1180" s="392"/>
      <c r="V1180" s="392"/>
      <c r="W1180" s="392"/>
      <c r="X1180" s="392"/>
      <c r="Y1180" s="392"/>
      <c r="Z1180" s="392"/>
      <c r="AA1180" s="392"/>
      <c r="AB1180" s="392"/>
      <c r="AC1180" s="392"/>
      <c r="AD1180" s="393"/>
      <c r="AE1180" s="393"/>
      <c r="AF1180" s="393"/>
      <c r="AG1180" s="393"/>
      <c r="AH1180" s="393"/>
      <c r="AI1180" s="394"/>
      <c r="AJ1180" s="393"/>
      <c r="AK1180" s="393"/>
      <c r="AL1180" s="393"/>
      <c r="AM1180" s="393"/>
      <c r="AN1180" s="393"/>
    </row>
    <row r="1181" spans="1:40" x14ac:dyDescent="0.5">
      <c r="A1181" s="393"/>
      <c r="B1181" s="392">
        <f t="shared" si="18"/>
        <v>0</v>
      </c>
      <c r="C1181" s="392"/>
      <c r="D1181" s="392"/>
      <c r="E1181" s="392"/>
      <c r="F1181" s="392"/>
      <c r="G1181" s="392"/>
      <c r="H1181" s="392"/>
      <c r="I1181" s="392"/>
      <c r="J1181" s="392"/>
      <c r="K1181" s="392"/>
      <c r="L1181" s="392"/>
      <c r="M1181" s="392"/>
      <c r="N1181" s="392"/>
      <c r="O1181" s="392"/>
      <c r="P1181" s="392"/>
      <c r="Q1181" s="392"/>
      <c r="R1181" s="392"/>
      <c r="S1181" s="392"/>
      <c r="T1181" s="392"/>
      <c r="U1181" s="392"/>
      <c r="V1181" s="392"/>
      <c r="W1181" s="392"/>
      <c r="X1181" s="392"/>
      <c r="Y1181" s="392"/>
      <c r="Z1181" s="392"/>
      <c r="AA1181" s="392"/>
      <c r="AB1181" s="392"/>
      <c r="AC1181" s="392"/>
      <c r="AD1181" s="393"/>
      <c r="AE1181" s="393"/>
      <c r="AF1181" s="393"/>
      <c r="AG1181" s="393"/>
      <c r="AH1181" s="393"/>
      <c r="AI1181" s="394"/>
      <c r="AJ1181" s="393"/>
      <c r="AK1181" s="393"/>
      <c r="AL1181" s="393"/>
      <c r="AM1181" s="393"/>
      <c r="AN1181" s="393"/>
    </row>
    <row r="1182" spans="1:40" x14ac:dyDescent="0.5">
      <c r="A1182" s="393"/>
      <c r="B1182" s="392">
        <f t="shared" si="18"/>
        <v>0</v>
      </c>
      <c r="C1182" s="392"/>
      <c r="D1182" s="392"/>
      <c r="E1182" s="392"/>
      <c r="F1182" s="392"/>
      <c r="G1182" s="392"/>
      <c r="H1182" s="392"/>
      <c r="I1182" s="392"/>
      <c r="J1182" s="392"/>
      <c r="K1182" s="392"/>
      <c r="L1182" s="392"/>
      <c r="M1182" s="392"/>
      <c r="N1182" s="392"/>
      <c r="O1182" s="392"/>
      <c r="P1182" s="392"/>
      <c r="Q1182" s="392"/>
      <c r="R1182" s="392"/>
      <c r="S1182" s="392"/>
      <c r="T1182" s="392"/>
      <c r="U1182" s="392"/>
      <c r="V1182" s="392"/>
      <c r="W1182" s="392"/>
      <c r="X1182" s="392"/>
      <c r="Y1182" s="392"/>
      <c r="Z1182" s="392"/>
      <c r="AA1182" s="392"/>
      <c r="AB1182" s="392"/>
      <c r="AC1182" s="392"/>
      <c r="AD1182" s="393"/>
      <c r="AE1182" s="393"/>
      <c r="AF1182" s="393"/>
      <c r="AG1182" s="393"/>
      <c r="AH1182" s="393"/>
      <c r="AI1182" s="394"/>
      <c r="AJ1182" s="393"/>
      <c r="AK1182" s="393"/>
      <c r="AL1182" s="393"/>
      <c r="AM1182" s="393"/>
      <c r="AN1182" s="393"/>
    </row>
    <row r="1183" spans="1:40" x14ac:dyDescent="0.5">
      <c r="A1183" s="393"/>
      <c r="B1183" s="392">
        <f t="shared" si="18"/>
        <v>0</v>
      </c>
      <c r="C1183" s="392"/>
      <c r="D1183" s="392"/>
      <c r="E1183" s="392"/>
      <c r="F1183" s="392"/>
      <c r="G1183" s="392"/>
      <c r="H1183" s="392"/>
      <c r="I1183" s="392"/>
      <c r="J1183" s="392"/>
      <c r="K1183" s="392"/>
      <c r="L1183" s="392"/>
      <c r="M1183" s="392"/>
      <c r="N1183" s="392"/>
      <c r="O1183" s="392"/>
      <c r="P1183" s="392"/>
      <c r="Q1183" s="392"/>
      <c r="R1183" s="392"/>
      <c r="S1183" s="392"/>
      <c r="T1183" s="392"/>
      <c r="U1183" s="392"/>
      <c r="V1183" s="392"/>
      <c r="W1183" s="392"/>
      <c r="X1183" s="392"/>
      <c r="Y1183" s="392"/>
      <c r="Z1183" s="392"/>
      <c r="AA1183" s="392"/>
      <c r="AB1183" s="392"/>
      <c r="AC1183" s="392"/>
      <c r="AD1183" s="393"/>
      <c r="AE1183" s="393"/>
      <c r="AF1183" s="393"/>
      <c r="AG1183" s="393"/>
      <c r="AH1183" s="393"/>
      <c r="AI1183" s="394"/>
      <c r="AJ1183" s="393"/>
      <c r="AK1183" s="393"/>
      <c r="AL1183" s="393"/>
      <c r="AM1183" s="393"/>
      <c r="AN1183" s="393"/>
    </row>
    <row r="1184" spans="1:40" x14ac:dyDescent="0.5">
      <c r="A1184" s="393"/>
      <c r="B1184" s="392">
        <f t="shared" si="18"/>
        <v>0</v>
      </c>
      <c r="C1184" s="392"/>
      <c r="D1184" s="392"/>
      <c r="E1184" s="392"/>
      <c r="F1184" s="392"/>
      <c r="G1184" s="392"/>
      <c r="H1184" s="392"/>
      <c r="I1184" s="392"/>
      <c r="J1184" s="392"/>
      <c r="K1184" s="392"/>
      <c r="L1184" s="392"/>
      <c r="M1184" s="392"/>
      <c r="N1184" s="392"/>
      <c r="O1184" s="392"/>
      <c r="P1184" s="392"/>
      <c r="Q1184" s="392"/>
      <c r="R1184" s="392"/>
      <c r="S1184" s="392"/>
      <c r="T1184" s="392"/>
      <c r="U1184" s="392"/>
      <c r="V1184" s="392"/>
      <c r="W1184" s="392"/>
      <c r="X1184" s="392"/>
      <c r="Y1184" s="392"/>
      <c r="Z1184" s="392"/>
      <c r="AA1184" s="392"/>
      <c r="AB1184" s="392"/>
      <c r="AC1184" s="392"/>
      <c r="AD1184" s="393"/>
      <c r="AE1184" s="393"/>
      <c r="AF1184" s="393"/>
      <c r="AG1184" s="393"/>
      <c r="AH1184" s="393"/>
      <c r="AI1184" s="394"/>
      <c r="AJ1184" s="393"/>
      <c r="AK1184" s="393"/>
      <c r="AL1184" s="393"/>
      <c r="AM1184" s="393"/>
      <c r="AN1184" s="393"/>
    </row>
    <row r="1185" spans="1:40" x14ac:dyDescent="0.5">
      <c r="A1185" s="393"/>
      <c r="B1185" s="392">
        <f t="shared" si="18"/>
        <v>0</v>
      </c>
      <c r="C1185" s="392"/>
      <c r="D1185" s="392"/>
      <c r="E1185" s="392"/>
      <c r="F1185" s="392"/>
      <c r="G1185" s="392"/>
      <c r="H1185" s="392"/>
      <c r="I1185" s="392"/>
      <c r="J1185" s="392"/>
      <c r="K1185" s="392"/>
      <c r="L1185" s="392"/>
      <c r="M1185" s="392"/>
      <c r="N1185" s="392"/>
      <c r="O1185" s="392"/>
      <c r="P1185" s="392"/>
      <c r="Q1185" s="392"/>
      <c r="R1185" s="392"/>
      <c r="S1185" s="392"/>
      <c r="T1185" s="392"/>
      <c r="U1185" s="392"/>
      <c r="V1185" s="392"/>
      <c r="W1185" s="392"/>
      <c r="X1185" s="392"/>
      <c r="Y1185" s="392"/>
      <c r="Z1185" s="392"/>
      <c r="AA1185" s="392"/>
      <c r="AB1185" s="392"/>
      <c r="AC1185" s="392"/>
      <c r="AD1185" s="393"/>
      <c r="AE1185" s="393"/>
      <c r="AF1185" s="393"/>
      <c r="AG1185" s="393"/>
      <c r="AH1185" s="393"/>
      <c r="AI1185" s="394"/>
      <c r="AJ1185" s="393"/>
      <c r="AK1185" s="393"/>
      <c r="AL1185" s="393"/>
      <c r="AM1185" s="393"/>
      <c r="AN1185" s="393"/>
    </row>
    <row r="1186" spans="1:40" x14ac:dyDescent="0.5">
      <c r="A1186" s="393"/>
      <c r="B1186" s="392">
        <f t="shared" si="18"/>
        <v>0</v>
      </c>
      <c r="C1186" s="392"/>
      <c r="D1186" s="392"/>
      <c r="E1186" s="392"/>
      <c r="F1186" s="392"/>
      <c r="G1186" s="392"/>
      <c r="H1186" s="392"/>
      <c r="I1186" s="392"/>
      <c r="J1186" s="392"/>
      <c r="K1186" s="392"/>
      <c r="L1186" s="392"/>
      <c r="M1186" s="392"/>
      <c r="N1186" s="392"/>
      <c r="O1186" s="392"/>
      <c r="P1186" s="392"/>
      <c r="Q1186" s="392"/>
      <c r="R1186" s="392"/>
      <c r="S1186" s="392"/>
      <c r="T1186" s="392"/>
      <c r="U1186" s="392"/>
      <c r="V1186" s="392"/>
      <c r="W1186" s="392"/>
      <c r="X1186" s="392"/>
      <c r="Y1186" s="392"/>
      <c r="Z1186" s="392"/>
      <c r="AA1186" s="392"/>
      <c r="AB1186" s="392"/>
      <c r="AC1186" s="392"/>
      <c r="AD1186" s="393"/>
      <c r="AE1186" s="393"/>
      <c r="AF1186" s="393"/>
      <c r="AG1186" s="393"/>
      <c r="AH1186" s="393"/>
      <c r="AI1186" s="394"/>
      <c r="AJ1186" s="393"/>
      <c r="AK1186" s="393"/>
      <c r="AL1186" s="393"/>
      <c r="AM1186" s="393"/>
      <c r="AN1186" s="393"/>
    </row>
    <row r="1187" spans="1:40" x14ac:dyDescent="0.5">
      <c r="A1187" s="393"/>
      <c r="B1187" s="392">
        <f t="shared" si="18"/>
        <v>0</v>
      </c>
      <c r="C1187" s="392"/>
      <c r="D1187" s="392"/>
      <c r="E1187" s="392"/>
      <c r="F1187" s="392"/>
      <c r="G1187" s="392"/>
      <c r="H1187" s="392"/>
      <c r="I1187" s="392"/>
      <c r="J1187" s="392"/>
      <c r="K1187" s="392"/>
      <c r="L1187" s="392"/>
      <c r="M1187" s="392"/>
      <c r="N1187" s="392"/>
      <c r="O1187" s="392"/>
      <c r="P1187" s="392"/>
      <c r="Q1187" s="392"/>
      <c r="R1187" s="392"/>
      <c r="S1187" s="392"/>
      <c r="T1187" s="392"/>
      <c r="U1187" s="392"/>
      <c r="V1187" s="392"/>
      <c r="W1187" s="392"/>
      <c r="X1187" s="392"/>
      <c r="Y1187" s="392"/>
      <c r="Z1187" s="392"/>
      <c r="AA1187" s="392"/>
      <c r="AB1187" s="392"/>
      <c r="AC1187" s="392"/>
      <c r="AD1187" s="393"/>
      <c r="AE1187" s="393"/>
      <c r="AF1187" s="393"/>
      <c r="AG1187" s="393"/>
      <c r="AH1187" s="393"/>
      <c r="AI1187" s="394"/>
      <c r="AJ1187" s="393"/>
      <c r="AK1187" s="393"/>
      <c r="AL1187" s="393"/>
      <c r="AM1187" s="393"/>
      <c r="AN1187" s="393"/>
    </row>
    <row r="1188" spans="1:40" x14ac:dyDescent="0.5">
      <c r="A1188" s="393"/>
      <c r="B1188" s="392">
        <f t="shared" si="18"/>
        <v>0</v>
      </c>
      <c r="C1188" s="392"/>
      <c r="D1188" s="392"/>
      <c r="E1188" s="392"/>
      <c r="F1188" s="392"/>
      <c r="G1188" s="392"/>
      <c r="H1188" s="392"/>
      <c r="I1188" s="392"/>
      <c r="J1188" s="392"/>
      <c r="K1188" s="392"/>
      <c r="L1188" s="392"/>
      <c r="M1188" s="392"/>
      <c r="N1188" s="392"/>
      <c r="O1188" s="392"/>
      <c r="P1188" s="392"/>
      <c r="Q1188" s="392"/>
      <c r="R1188" s="392"/>
      <c r="S1188" s="392"/>
      <c r="T1188" s="392"/>
      <c r="U1188" s="392"/>
      <c r="V1188" s="392"/>
      <c r="W1188" s="392"/>
      <c r="X1188" s="392"/>
      <c r="Y1188" s="392"/>
      <c r="Z1188" s="392"/>
      <c r="AA1188" s="392"/>
      <c r="AB1188" s="392"/>
      <c r="AC1188" s="392"/>
      <c r="AD1188" s="393"/>
      <c r="AE1188" s="393"/>
      <c r="AF1188" s="393"/>
      <c r="AG1188" s="393"/>
      <c r="AH1188" s="393"/>
      <c r="AI1188" s="394"/>
      <c r="AJ1188" s="393"/>
      <c r="AK1188" s="393"/>
      <c r="AL1188" s="393"/>
      <c r="AM1188" s="393"/>
      <c r="AN1188" s="393"/>
    </row>
    <row r="1189" spans="1:40" x14ac:dyDescent="0.5">
      <c r="A1189" s="393"/>
      <c r="B1189" s="392">
        <f t="shared" si="18"/>
        <v>0</v>
      </c>
      <c r="C1189" s="392"/>
      <c r="D1189" s="392"/>
      <c r="E1189" s="392"/>
      <c r="F1189" s="392"/>
      <c r="G1189" s="392"/>
      <c r="H1189" s="392"/>
      <c r="I1189" s="392"/>
      <c r="J1189" s="392"/>
      <c r="K1189" s="392"/>
      <c r="L1189" s="392"/>
      <c r="M1189" s="392"/>
      <c r="N1189" s="392"/>
      <c r="O1189" s="392"/>
      <c r="P1189" s="392"/>
      <c r="Q1189" s="392"/>
      <c r="R1189" s="392"/>
      <c r="S1189" s="392"/>
      <c r="T1189" s="392"/>
      <c r="U1189" s="392"/>
      <c r="V1189" s="392"/>
      <c r="W1189" s="392"/>
      <c r="X1189" s="392"/>
      <c r="Y1189" s="392"/>
      <c r="Z1189" s="392"/>
      <c r="AA1189" s="392"/>
      <c r="AB1189" s="392"/>
      <c r="AC1189" s="392"/>
      <c r="AD1189" s="393"/>
      <c r="AE1189" s="393"/>
      <c r="AF1189" s="393"/>
      <c r="AG1189" s="393"/>
      <c r="AH1189" s="393"/>
      <c r="AI1189" s="394"/>
      <c r="AJ1189" s="393"/>
      <c r="AK1189" s="393"/>
      <c r="AL1189" s="393"/>
      <c r="AM1189" s="393"/>
      <c r="AN1189" s="393"/>
    </row>
    <row r="1190" spans="1:40" x14ac:dyDescent="0.5">
      <c r="A1190" s="393"/>
      <c r="B1190" s="392">
        <f t="shared" si="18"/>
        <v>0</v>
      </c>
      <c r="C1190" s="392"/>
      <c r="D1190" s="392"/>
      <c r="E1190" s="392"/>
      <c r="F1190" s="392"/>
      <c r="G1190" s="392"/>
      <c r="H1190" s="392"/>
      <c r="I1190" s="392"/>
      <c r="J1190" s="392"/>
      <c r="K1190" s="392"/>
      <c r="L1190" s="392"/>
      <c r="M1190" s="392"/>
      <c r="N1190" s="392"/>
      <c r="O1190" s="392"/>
      <c r="P1190" s="392"/>
      <c r="Q1190" s="392"/>
      <c r="R1190" s="392"/>
      <c r="S1190" s="392"/>
      <c r="T1190" s="392"/>
      <c r="U1190" s="392"/>
      <c r="V1190" s="392"/>
      <c r="W1190" s="392"/>
      <c r="X1190" s="392"/>
      <c r="Y1190" s="392"/>
      <c r="Z1190" s="392"/>
      <c r="AA1190" s="392"/>
      <c r="AB1190" s="392"/>
      <c r="AC1190" s="392"/>
      <c r="AD1190" s="393"/>
      <c r="AE1190" s="393"/>
      <c r="AF1190" s="393"/>
      <c r="AG1190" s="393"/>
      <c r="AH1190" s="393"/>
      <c r="AI1190" s="394"/>
      <c r="AJ1190" s="393"/>
      <c r="AK1190" s="393"/>
      <c r="AL1190" s="393"/>
      <c r="AM1190" s="393"/>
      <c r="AN1190" s="393"/>
    </row>
    <row r="1191" spans="1:40" x14ac:dyDescent="0.5">
      <c r="A1191" s="393"/>
      <c r="B1191" s="392">
        <f t="shared" si="18"/>
        <v>0</v>
      </c>
      <c r="C1191" s="392"/>
      <c r="D1191" s="392"/>
      <c r="E1191" s="392"/>
      <c r="F1191" s="392"/>
      <c r="G1191" s="392"/>
      <c r="H1191" s="392"/>
      <c r="I1191" s="392"/>
      <c r="J1191" s="392"/>
      <c r="K1191" s="392"/>
      <c r="L1191" s="392"/>
      <c r="M1191" s="392"/>
      <c r="N1191" s="392"/>
      <c r="O1191" s="392"/>
      <c r="P1191" s="392"/>
      <c r="Q1191" s="392"/>
      <c r="R1191" s="392"/>
      <c r="S1191" s="392"/>
      <c r="T1191" s="392"/>
      <c r="U1191" s="392"/>
      <c r="V1191" s="392"/>
      <c r="W1191" s="392"/>
      <c r="X1191" s="392"/>
      <c r="Y1191" s="392"/>
      <c r="Z1191" s="392"/>
      <c r="AA1191" s="392"/>
      <c r="AB1191" s="392"/>
      <c r="AC1191" s="392"/>
      <c r="AD1191" s="393"/>
      <c r="AE1191" s="393"/>
      <c r="AF1191" s="393"/>
      <c r="AG1191" s="393"/>
      <c r="AH1191" s="393"/>
      <c r="AI1191" s="394"/>
      <c r="AJ1191" s="393"/>
      <c r="AK1191" s="393"/>
      <c r="AL1191" s="393"/>
      <c r="AM1191" s="393"/>
      <c r="AN1191" s="393"/>
    </row>
    <row r="1192" spans="1:40" x14ac:dyDescent="0.5">
      <c r="A1192" s="393"/>
      <c r="B1192" s="392">
        <f t="shared" si="18"/>
        <v>0</v>
      </c>
      <c r="C1192" s="392"/>
      <c r="D1192" s="392"/>
      <c r="E1192" s="392"/>
      <c r="F1192" s="392"/>
      <c r="G1192" s="392"/>
      <c r="H1192" s="392"/>
      <c r="I1192" s="392"/>
      <c r="J1192" s="392"/>
      <c r="K1192" s="392"/>
      <c r="L1192" s="392"/>
      <c r="M1192" s="392"/>
      <c r="N1192" s="392"/>
      <c r="O1192" s="392"/>
      <c r="P1192" s="392"/>
      <c r="Q1192" s="392"/>
      <c r="R1192" s="392"/>
      <c r="S1192" s="392"/>
      <c r="T1192" s="392"/>
      <c r="U1192" s="392"/>
      <c r="V1192" s="392"/>
      <c r="W1192" s="392"/>
      <c r="X1192" s="392"/>
      <c r="Y1192" s="392"/>
      <c r="Z1192" s="392"/>
      <c r="AA1192" s="392"/>
      <c r="AB1192" s="392"/>
      <c r="AC1192" s="392"/>
      <c r="AD1192" s="393"/>
      <c r="AE1192" s="393"/>
      <c r="AF1192" s="393"/>
      <c r="AG1192" s="393"/>
      <c r="AH1192" s="393"/>
      <c r="AI1192" s="394"/>
      <c r="AJ1192" s="393"/>
      <c r="AK1192" s="393"/>
      <c r="AL1192" s="393"/>
      <c r="AM1192" s="393"/>
      <c r="AN1192" s="393"/>
    </row>
    <row r="1193" spans="1:40" x14ac:dyDescent="0.5">
      <c r="A1193" s="393"/>
      <c r="B1193" s="392">
        <f t="shared" si="18"/>
        <v>0</v>
      </c>
      <c r="C1193" s="392"/>
      <c r="D1193" s="392"/>
      <c r="E1193" s="392"/>
      <c r="F1193" s="392"/>
      <c r="G1193" s="392"/>
      <c r="H1193" s="392"/>
      <c r="I1193" s="392"/>
      <c r="J1193" s="392"/>
      <c r="K1193" s="392"/>
      <c r="L1193" s="392"/>
      <c r="M1193" s="392"/>
      <c r="N1193" s="392"/>
      <c r="O1193" s="392"/>
      <c r="P1193" s="392"/>
      <c r="Q1193" s="392"/>
      <c r="R1193" s="392"/>
      <c r="S1193" s="392"/>
      <c r="T1193" s="392"/>
      <c r="U1193" s="392"/>
      <c r="V1193" s="392"/>
      <c r="W1193" s="392"/>
      <c r="X1193" s="392"/>
      <c r="Y1193" s="392"/>
      <c r="Z1193" s="392"/>
      <c r="AA1193" s="392"/>
      <c r="AB1193" s="392"/>
      <c r="AC1193" s="392"/>
      <c r="AD1193" s="393"/>
      <c r="AE1193" s="393"/>
      <c r="AF1193" s="393"/>
      <c r="AG1193" s="393"/>
      <c r="AH1193" s="393"/>
      <c r="AI1193" s="394"/>
      <c r="AJ1193" s="393"/>
      <c r="AK1193" s="393"/>
      <c r="AL1193" s="393"/>
      <c r="AM1193" s="393"/>
      <c r="AN1193" s="393"/>
    </row>
    <row r="1194" spans="1:40" x14ac:dyDescent="0.5">
      <c r="A1194" s="393"/>
      <c r="B1194" s="392">
        <f t="shared" si="18"/>
        <v>0</v>
      </c>
      <c r="C1194" s="392"/>
      <c r="D1194" s="392"/>
      <c r="E1194" s="392"/>
      <c r="F1194" s="392"/>
      <c r="G1194" s="392"/>
      <c r="H1194" s="392"/>
      <c r="I1194" s="392"/>
      <c r="J1194" s="392"/>
      <c r="K1194" s="392"/>
      <c r="L1194" s="392"/>
      <c r="M1194" s="392"/>
      <c r="N1194" s="392"/>
      <c r="O1194" s="392"/>
      <c r="P1194" s="392"/>
      <c r="Q1194" s="392"/>
      <c r="R1194" s="392"/>
      <c r="S1194" s="392"/>
      <c r="T1194" s="392"/>
      <c r="U1194" s="392"/>
      <c r="V1194" s="392"/>
      <c r="W1194" s="392"/>
      <c r="X1194" s="392"/>
      <c r="Y1194" s="392"/>
      <c r="Z1194" s="392"/>
      <c r="AA1194" s="392"/>
      <c r="AB1194" s="392"/>
      <c r="AC1194" s="392"/>
      <c r="AD1194" s="393"/>
      <c r="AE1194" s="393"/>
      <c r="AF1194" s="393"/>
      <c r="AG1194" s="393"/>
      <c r="AH1194" s="393"/>
      <c r="AI1194" s="394"/>
      <c r="AJ1194" s="393"/>
      <c r="AK1194" s="393"/>
      <c r="AL1194" s="393"/>
      <c r="AM1194" s="393"/>
      <c r="AN1194" s="393"/>
    </row>
    <row r="1195" spans="1:40" x14ac:dyDescent="0.5">
      <c r="A1195" s="393"/>
      <c r="B1195" s="392">
        <f t="shared" si="18"/>
        <v>0</v>
      </c>
      <c r="C1195" s="392"/>
      <c r="D1195" s="392"/>
      <c r="E1195" s="392"/>
      <c r="F1195" s="392"/>
      <c r="G1195" s="392"/>
      <c r="H1195" s="392"/>
      <c r="I1195" s="392"/>
      <c r="J1195" s="392"/>
      <c r="K1195" s="392"/>
      <c r="L1195" s="392"/>
      <c r="M1195" s="392"/>
      <c r="N1195" s="392"/>
      <c r="O1195" s="392"/>
      <c r="P1195" s="392"/>
      <c r="Q1195" s="392"/>
      <c r="R1195" s="392"/>
      <c r="S1195" s="392"/>
      <c r="T1195" s="392"/>
      <c r="U1195" s="392"/>
      <c r="V1195" s="392"/>
      <c r="W1195" s="392"/>
      <c r="X1195" s="392"/>
      <c r="Y1195" s="392"/>
      <c r="Z1195" s="392"/>
      <c r="AA1195" s="392"/>
      <c r="AB1195" s="392"/>
      <c r="AC1195" s="392"/>
      <c r="AD1195" s="393"/>
      <c r="AE1195" s="393"/>
      <c r="AF1195" s="393"/>
      <c r="AG1195" s="393"/>
      <c r="AH1195" s="393"/>
      <c r="AI1195" s="394"/>
      <c r="AJ1195" s="393"/>
      <c r="AK1195" s="393"/>
      <c r="AL1195" s="393"/>
      <c r="AM1195" s="393"/>
      <c r="AN1195" s="393"/>
    </row>
    <row r="1196" spans="1:40" x14ac:dyDescent="0.5">
      <c r="A1196" s="393"/>
      <c r="B1196" s="392">
        <f t="shared" si="18"/>
        <v>0</v>
      </c>
      <c r="C1196" s="392"/>
      <c r="D1196" s="392"/>
      <c r="E1196" s="392"/>
      <c r="F1196" s="392"/>
      <c r="G1196" s="392"/>
      <c r="H1196" s="392"/>
      <c r="I1196" s="392"/>
      <c r="J1196" s="392"/>
      <c r="K1196" s="392"/>
      <c r="L1196" s="392"/>
      <c r="M1196" s="392"/>
      <c r="N1196" s="392"/>
      <c r="O1196" s="392"/>
      <c r="P1196" s="392"/>
      <c r="Q1196" s="392"/>
      <c r="R1196" s="392"/>
      <c r="S1196" s="392"/>
      <c r="T1196" s="392"/>
      <c r="U1196" s="392"/>
      <c r="V1196" s="392"/>
      <c r="W1196" s="392"/>
      <c r="X1196" s="392"/>
      <c r="Y1196" s="392"/>
      <c r="Z1196" s="392"/>
      <c r="AA1196" s="392"/>
      <c r="AB1196" s="392"/>
      <c r="AC1196" s="392"/>
      <c r="AD1196" s="393"/>
      <c r="AE1196" s="393"/>
      <c r="AF1196" s="393"/>
      <c r="AG1196" s="393"/>
      <c r="AH1196" s="393"/>
      <c r="AI1196" s="394"/>
      <c r="AJ1196" s="393"/>
      <c r="AK1196" s="393"/>
      <c r="AL1196" s="393"/>
      <c r="AM1196" s="393"/>
      <c r="AN1196" s="393"/>
    </row>
    <row r="1197" spans="1:40" x14ac:dyDescent="0.5">
      <c r="A1197" s="393"/>
      <c r="B1197" s="392">
        <f t="shared" si="18"/>
        <v>0</v>
      </c>
      <c r="C1197" s="392"/>
      <c r="D1197" s="392"/>
      <c r="E1197" s="392"/>
      <c r="F1197" s="392"/>
      <c r="G1197" s="392"/>
      <c r="H1197" s="392"/>
      <c r="I1197" s="392"/>
      <c r="J1197" s="392"/>
      <c r="K1197" s="392"/>
      <c r="L1197" s="392"/>
      <c r="M1197" s="392"/>
      <c r="N1197" s="392"/>
      <c r="O1197" s="392"/>
      <c r="P1197" s="392"/>
      <c r="Q1197" s="392"/>
      <c r="R1197" s="392"/>
      <c r="S1197" s="392"/>
      <c r="T1197" s="392"/>
      <c r="U1197" s="392"/>
      <c r="V1197" s="392"/>
      <c r="W1197" s="392"/>
      <c r="X1197" s="392"/>
      <c r="Y1197" s="392"/>
      <c r="Z1197" s="392"/>
      <c r="AA1197" s="392"/>
      <c r="AB1197" s="392"/>
      <c r="AC1197" s="392"/>
      <c r="AD1197" s="393"/>
      <c r="AE1197" s="393"/>
      <c r="AF1197" s="393"/>
      <c r="AG1197" s="393"/>
      <c r="AH1197" s="393"/>
      <c r="AI1197" s="394"/>
      <c r="AJ1197" s="393"/>
      <c r="AK1197" s="393"/>
      <c r="AL1197" s="393"/>
      <c r="AM1197" s="393"/>
      <c r="AN1197" s="393"/>
    </row>
    <row r="1198" spans="1:40" x14ac:dyDescent="0.5">
      <c r="A1198" s="393"/>
      <c r="B1198" s="392">
        <f t="shared" si="18"/>
        <v>0</v>
      </c>
      <c r="C1198" s="392"/>
      <c r="D1198" s="392"/>
      <c r="E1198" s="392"/>
      <c r="F1198" s="392"/>
      <c r="G1198" s="392"/>
      <c r="H1198" s="392"/>
      <c r="I1198" s="392"/>
      <c r="J1198" s="392"/>
      <c r="K1198" s="392"/>
      <c r="L1198" s="392"/>
      <c r="M1198" s="392"/>
      <c r="N1198" s="392"/>
      <c r="O1198" s="392"/>
      <c r="P1198" s="392"/>
      <c r="Q1198" s="392"/>
      <c r="R1198" s="392"/>
      <c r="S1198" s="392"/>
      <c r="T1198" s="392"/>
      <c r="U1198" s="392"/>
      <c r="V1198" s="392"/>
      <c r="W1198" s="392"/>
      <c r="X1198" s="392"/>
      <c r="Y1198" s="392"/>
      <c r="Z1198" s="392"/>
      <c r="AA1198" s="392"/>
      <c r="AB1198" s="392"/>
      <c r="AC1198" s="392"/>
      <c r="AD1198" s="393"/>
      <c r="AE1198" s="393"/>
      <c r="AF1198" s="393"/>
      <c r="AG1198" s="393"/>
      <c r="AH1198" s="393"/>
      <c r="AI1198" s="394"/>
      <c r="AJ1198" s="393"/>
      <c r="AK1198" s="393"/>
      <c r="AL1198" s="393"/>
      <c r="AM1198" s="393"/>
      <c r="AN1198" s="393"/>
    </row>
    <row r="1199" spans="1:40" x14ac:dyDescent="0.5">
      <c r="A1199" s="393"/>
      <c r="B1199" s="392">
        <f t="shared" si="18"/>
        <v>0</v>
      </c>
      <c r="C1199" s="392"/>
      <c r="D1199" s="392"/>
      <c r="E1199" s="392"/>
      <c r="F1199" s="392"/>
      <c r="G1199" s="392"/>
      <c r="H1199" s="392"/>
      <c r="I1199" s="392"/>
      <c r="J1199" s="392"/>
      <c r="K1199" s="392"/>
      <c r="L1199" s="392"/>
      <c r="M1199" s="392"/>
      <c r="N1199" s="392"/>
      <c r="O1199" s="392"/>
      <c r="P1199" s="392"/>
      <c r="Q1199" s="392"/>
      <c r="R1199" s="392"/>
      <c r="S1199" s="392"/>
      <c r="T1199" s="392"/>
      <c r="U1199" s="392"/>
      <c r="V1199" s="392"/>
      <c r="W1199" s="392"/>
      <c r="X1199" s="392"/>
      <c r="Y1199" s="392"/>
      <c r="Z1199" s="392"/>
      <c r="AA1199" s="392"/>
      <c r="AB1199" s="392"/>
      <c r="AC1199" s="392"/>
      <c r="AD1199" s="393"/>
      <c r="AE1199" s="393"/>
      <c r="AF1199" s="393"/>
      <c r="AG1199" s="393"/>
      <c r="AH1199" s="393"/>
      <c r="AI1199" s="394"/>
      <c r="AJ1199" s="393"/>
      <c r="AK1199" s="393"/>
      <c r="AL1199" s="393"/>
      <c r="AM1199" s="393"/>
      <c r="AN1199" s="393"/>
    </row>
    <row r="1200" spans="1:40" x14ac:dyDescent="0.5">
      <c r="A1200" s="393"/>
      <c r="B1200" s="392">
        <f t="shared" si="18"/>
        <v>0</v>
      </c>
      <c r="C1200" s="392"/>
      <c r="D1200" s="392"/>
      <c r="E1200" s="392"/>
      <c r="F1200" s="392"/>
      <c r="G1200" s="392"/>
      <c r="H1200" s="392"/>
      <c r="I1200" s="392"/>
      <c r="J1200" s="392"/>
      <c r="K1200" s="392"/>
      <c r="L1200" s="392"/>
      <c r="M1200" s="392"/>
      <c r="N1200" s="392"/>
      <c r="O1200" s="392"/>
      <c r="P1200" s="392"/>
      <c r="Q1200" s="392"/>
      <c r="R1200" s="392"/>
      <c r="S1200" s="392"/>
      <c r="T1200" s="392"/>
      <c r="U1200" s="392"/>
      <c r="V1200" s="392"/>
      <c r="W1200" s="392"/>
      <c r="X1200" s="392"/>
      <c r="Y1200" s="392"/>
      <c r="Z1200" s="392"/>
      <c r="AA1200" s="392"/>
      <c r="AB1200" s="392"/>
      <c r="AC1200" s="392"/>
      <c r="AD1200" s="393"/>
      <c r="AE1200" s="393"/>
      <c r="AF1200" s="393"/>
      <c r="AG1200" s="393"/>
      <c r="AH1200" s="393"/>
      <c r="AI1200" s="394"/>
      <c r="AJ1200" s="393"/>
      <c r="AK1200" s="393"/>
      <c r="AL1200" s="393"/>
      <c r="AM1200" s="393"/>
      <c r="AN1200" s="393"/>
    </row>
    <row r="1201" spans="1:40" x14ac:dyDescent="0.5">
      <c r="A1201" s="393"/>
      <c r="B1201" s="392">
        <f t="shared" si="18"/>
        <v>0</v>
      </c>
      <c r="C1201" s="392"/>
      <c r="D1201" s="392"/>
      <c r="E1201" s="392"/>
      <c r="F1201" s="392"/>
      <c r="G1201" s="392"/>
      <c r="H1201" s="392"/>
      <c r="I1201" s="392"/>
      <c r="J1201" s="392"/>
      <c r="K1201" s="392"/>
      <c r="L1201" s="392"/>
      <c r="M1201" s="392"/>
      <c r="N1201" s="392"/>
      <c r="O1201" s="392"/>
      <c r="P1201" s="392"/>
      <c r="Q1201" s="392"/>
      <c r="R1201" s="392"/>
      <c r="S1201" s="392"/>
      <c r="T1201" s="392"/>
      <c r="U1201" s="392"/>
      <c r="V1201" s="392"/>
      <c r="W1201" s="392"/>
      <c r="X1201" s="392"/>
      <c r="Y1201" s="392"/>
      <c r="Z1201" s="392"/>
      <c r="AA1201" s="392"/>
      <c r="AB1201" s="392"/>
      <c r="AC1201" s="392"/>
      <c r="AD1201" s="393"/>
      <c r="AE1201" s="393"/>
      <c r="AF1201" s="393"/>
      <c r="AG1201" s="393"/>
      <c r="AH1201" s="393"/>
      <c r="AI1201" s="394"/>
      <c r="AJ1201" s="393"/>
      <c r="AK1201" s="393"/>
      <c r="AL1201" s="393"/>
      <c r="AM1201" s="393"/>
      <c r="AN1201" s="393"/>
    </row>
    <row r="1202" spans="1:40" x14ac:dyDescent="0.5">
      <c r="A1202" s="393"/>
      <c r="B1202" s="392">
        <f t="shared" si="18"/>
        <v>0</v>
      </c>
      <c r="C1202" s="392"/>
      <c r="D1202" s="392"/>
      <c r="E1202" s="392"/>
      <c r="F1202" s="392"/>
      <c r="G1202" s="392"/>
      <c r="H1202" s="392"/>
      <c r="I1202" s="392"/>
      <c r="J1202" s="392"/>
      <c r="K1202" s="392"/>
      <c r="L1202" s="392"/>
      <c r="M1202" s="392"/>
      <c r="N1202" s="392"/>
      <c r="O1202" s="392"/>
      <c r="P1202" s="392"/>
      <c r="Q1202" s="392"/>
      <c r="R1202" s="392"/>
      <c r="S1202" s="392"/>
      <c r="T1202" s="392"/>
      <c r="U1202" s="392"/>
      <c r="V1202" s="392"/>
      <c r="W1202" s="392"/>
      <c r="X1202" s="392"/>
      <c r="Y1202" s="392"/>
      <c r="Z1202" s="392"/>
      <c r="AA1202" s="392"/>
      <c r="AB1202" s="392"/>
      <c r="AC1202" s="392"/>
      <c r="AD1202" s="393"/>
      <c r="AE1202" s="393"/>
      <c r="AF1202" s="393"/>
      <c r="AG1202" s="393"/>
      <c r="AH1202" s="393"/>
      <c r="AI1202" s="394"/>
      <c r="AJ1202" s="393"/>
      <c r="AK1202" s="393"/>
      <c r="AL1202" s="393"/>
      <c r="AM1202" s="393"/>
      <c r="AN1202" s="393"/>
    </row>
    <row r="1203" spans="1:40" x14ac:dyDescent="0.5">
      <c r="A1203" s="393"/>
      <c r="B1203" s="392">
        <f t="shared" si="18"/>
        <v>0</v>
      </c>
      <c r="C1203" s="392"/>
      <c r="D1203" s="392"/>
      <c r="E1203" s="392"/>
      <c r="F1203" s="392"/>
      <c r="G1203" s="392"/>
      <c r="H1203" s="392"/>
      <c r="I1203" s="392"/>
      <c r="J1203" s="392"/>
      <c r="K1203" s="392"/>
      <c r="L1203" s="392"/>
      <c r="M1203" s="392"/>
      <c r="N1203" s="392"/>
      <c r="O1203" s="392"/>
      <c r="P1203" s="392"/>
      <c r="Q1203" s="392"/>
      <c r="R1203" s="392"/>
      <c r="S1203" s="392"/>
      <c r="T1203" s="392"/>
      <c r="U1203" s="392"/>
      <c r="V1203" s="392"/>
      <c r="W1203" s="392"/>
      <c r="X1203" s="392"/>
      <c r="Y1203" s="392"/>
      <c r="Z1203" s="392"/>
      <c r="AA1203" s="392"/>
      <c r="AB1203" s="392"/>
      <c r="AC1203" s="392"/>
      <c r="AD1203" s="393"/>
      <c r="AE1203" s="393"/>
      <c r="AF1203" s="393"/>
      <c r="AG1203" s="393"/>
      <c r="AH1203" s="393"/>
      <c r="AI1203" s="394"/>
      <c r="AJ1203" s="393"/>
      <c r="AK1203" s="393"/>
      <c r="AL1203" s="393"/>
      <c r="AM1203" s="393"/>
      <c r="AN1203" s="393"/>
    </row>
    <row r="1204" spans="1:40" x14ac:dyDescent="0.5">
      <c r="A1204" s="393"/>
      <c r="B1204" s="392">
        <f t="shared" si="18"/>
        <v>0</v>
      </c>
      <c r="C1204" s="392"/>
      <c r="D1204" s="392"/>
      <c r="E1204" s="392"/>
      <c r="F1204" s="392"/>
      <c r="G1204" s="392"/>
      <c r="H1204" s="392"/>
      <c r="I1204" s="392"/>
      <c r="J1204" s="392"/>
      <c r="K1204" s="392"/>
      <c r="L1204" s="392"/>
      <c r="M1204" s="392"/>
      <c r="N1204" s="392"/>
      <c r="O1204" s="392"/>
      <c r="P1204" s="392"/>
      <c r="Q1204" s="392"/>
      <c r="R1204" s="392"/>
      <c r="S1204" s="392"/>
      <c r="T1204" s="392"/>
      <c r="U1204" s="392"/>
      <c r="V1204" s="392"/>
      <c r="W1204" s="392"/>
      <c r="X1204" s="392"/>
      <c r="Y1204" s="392"/>
      <c r="Z1204" s="392"/>
      <c r="AA1204" s="392"/>
      <c r="AB1204" s="392"/>
      <c r="AC1204" s="392"/>
      <c r="AD1204" s="393"/>
      <c r="AE1204" s="393"/>
      <c r="AF1204" s="393"/>
      <c r="AG1204" s="393"/>
      <c r="AH1204" s="393"/>
      <c r="AI1204" s="394"/>
      <c r="AJ1204" s="393"/>
      <c r="AK1204" s="393"/>
      <c r="AL1204" s="393"/>
      <c r="AM1204" s="393"/>
      <c r="AN1204" s="393"/>
    </row>
    <row r="1205" spans="1:40" x14ac:dyDescent="0.5">
      <c r="A1205" s="393"/>
      <c r="B1205" s="392">
        <f t="shared" si="18"/>
        <v>0</v>
      </c>
      <c r="C1205" s="392"/>
      <c r="D1205" s="392"/>
      <c r="E1205" s="392"/>
      <c r="F1205" s="392"/>
      <c r="G1205" s="392"/>
      <c r="H1205" s="392"/>
      <c r="I1205" s="392"/>
      <c r="J1205" s="392"/>
      <c r="K1205" s="392"/>
      <c r="L1205" s="392"/>
      <c r="M1205" s="392"/>
      <c r="N1205" s="392"/>
      <c r="O1205" s="392"/>
      <c r="P1205" s="392"/>
      <c r="Q1205" s="392"/>
      <c r="R1205" s="392"/>
      <c r="S1205" s="392"/>
      <c r="T1205" s="392"/>
      <c r="U1205" s="392"/>
      <c r="V1205" s="392"/>
      <c r="W1205" s="392"/>
      <c r="X1205" s="392"/>
      <c r="Y1205" s="392"/>
      <c r="Z1205" s="392"/>
      <c r="AA1205" s="392"/>
      <c r="AB1205" s="392"/>
      <c r="AC1205" s="392"/>
      <c r="AD1205" s="393"/>
      <c r="AE1205" s="393"/>
      <c r="AF1205" s="393"/>
      <c r="AG1205" s="393"/>
      <c r="AH1205" s="393"/>
      <c r="AI1205" s="394"/>
      <c r="AJ1205" s="393"/>
      <c r="AK1205" s="393"/>
      <c r="AL1205" s="393"/>
      <c r="AM1205" s="393"/>
      <c r="AN1205" s="393"/>
    </row>
    <row r="1206" spans="1:40" x14ac:dyDescent="0.5">
      <c r="A1206" s="393"/>
      <c r="B1206" s="392">
        <f t="shared" si="18"/>
        <v>0</v>
      </c>
      <c r="C1206" s="392"/>
      <c r="D1206" s="392"/>
      <c r="E1206" s="392"/>
      <c r="F1206" s="392"/>
      <c r="G1206" s="392"/>
      <c r="H1206" s="392"/>
      <c r="I1206" s="392"/>
      <c r="J1206" s="392"/>
      <c r="K1206" s="392"/>
      <c r="L1206" s="392"/>
      <c r="M1206" s="392"/>
      <c r="N1206" s="392"/>
      <c r="O1206" s="392"/>
      <c r="P1206" s="392"/>
      <c r="Q1206" s="392"/>
      <c r="R1206" s="392"/>
      <c r="S1206" s="392"/>
      <c r="T1206" s="392"/>
      <c r="U1206" s="392"/>
      <c r="V1206" s="392"/>
      <c r="W1206" s="392"/>
      <c r="X1206" s="392"/>
      <c r="Y1206" s="392"/>
      <c r="Z1206" s="392"/>
      <c r="AA1206" s="392"/>
      <c r="AB1206" s="392"/>
      <c r="AC1206" s="392"/>
      <c r="AD1206" s="393"/>
      <c r="AE1206" s="393"/>
      <c r="AF1206" s="393"/>
      <c r="AG1206" s="393"/>
      <c r="AH1206" s="393"/>
      <c r="AI1206" s="394"/>
      <c r="AJ1206" s="393"/>
      <c r="AK1206" s="393"/>
      <c r="AL1206" s="393"/>
      <c r="AM1206" s="393"/>
      <c r="AN1206" s="393"/>
    </row>
    <row r="1207" spans="1:40" x14ac:dyDescent="0.5">
      <c r="A1207" s="393"/>
      <c r="B1207" s="392">
        <f t="shared" si="18"/>
        <v>0</v>
      </c>
      <c r="C1207" s="392"/>
      <c r="D1207" s="392"/>
      <c r="E1207" s="392"/>
      <c r="F1207" s="392"/>
      <c r="G1207" s="392"/>
      <c r="H1207" s="392"/>
      <c r="I1207" s="392"/>
      <c r="J1207" s="392"/>
      <c r="K1207" s="392"/>
      <c r="L1207" s="392"/>
      <c r="M1207" s="392"/>
      <c r="N1207" s="392"/>
      <c r="O1207" s="392"/>
      <c r="P1207" s="392"/>
      <c r="Q1207" s="392"/>
      <c r="R1207" s="392"/>
      <c r="S1207" s="392"/>
      <c r="T1207" s="392"/>
      <c r="U1207" s="392"/>
      <c r="V1207" s="392"/>
      <c r="W1207" s="392"/>
      <c r="X1207" s="392"/>
      <c r="Y1207" s="392"/>
      <c r="Z1207" s="392"/>
      <c r="AA1207" s="392"/>
      <c r="AB1207" s="392"/>
      <c r="AC1207" s="392"/>
      <c r="AD1207" s="393"/>
      <c r="AE1207" s="393"/>
      <c r="AF1207" s="393"/>
      <c r="AG1207" s="393"/>
      <c r="AH1207" s="393"/>
      <c r="AI1207" s="394"/>
      <c r="AJ1207" s="393"/>
      <c r="AK1207" s="393"/>
      <c r="AL1207" s="393"/>
      <c r="AM1207" s="393"/>
      <c r="AN1207" s="393"/>
    </row>
    <row r="1208" spans="1:40" x14ac:dyDescent="0.5">
      <c r="A1208" s="393"/>
      <c r="B1208" s="392">
        <f t="shared" si="18"/>
        <v>0</v>
      </c>
      <c r="C1208" s="392"/>
      <c r="D1208" s="392"/>
      <c r="E1208" s="392"/>
      <c r="F1208" s="392"/>
      <c r="G1208" s="392"/>
      <c r="H1208" s="392"/>
      <c r="I1208" s="392"/>
      <c r="J1208" s="392"/>
      <c r="K1208" s="392"/>
      <c r="L1208" s="392"/>
      <c r="M1208" s="392"/>
      <c r="N1208" s="392"/>
      <c r="O1208" s="392"/>
      <c r="P1208" s="392"/>
      <c r="Q1208" s="392"/>
      <c r="R1208" s="392"/>
      <c r="S1208" s="392"/>
      <c r="T1208" s="392"/>
      <c r="U1208" s="392"/>
      <c r="V1208" s="392"/>
      <c r="W1208" s="392"/>
      <c r="X1208" s="392"/>
      <c r="Y1208" s="392"/>
      <c r="Z1208" s="392"/>
      <c r="AA1208" s="392"/>
      <c r="AB1208" s="392"/>
      <c r="AC1208" s="392"/>
      <c r="AD1208" s="393"/>
      <c r="AE1208" s="393"/>
      <c r="AF1208" s="393"/>
      <c r="AG1208" s="393"/>
      <c r="AH1208" s="393"/>
      <c r="AI1208" s="394"/>
      <c r="AJ1208" s="393"/>
      <c r="AK1208" s="393"/>
      <c r="AL1208" s="393"/>
      <c r="AM1208" s="393"/>
      <c r="AN1208" s="393"/>
    </row>
    <row r="1209" spans="1:40" x14ac:dyDescent="0.5">
      <c r="A1209" s="393"/>
      <c r="B1209" s="392">
        <f t="shared" si="18"/>
        <v>0</v>
      </c>
      <c r="C1209" s="392"/>
      <c r="D1209" s="392"/>
      <c r="E1209" s="392"/>
      <c r="F1209" s="392"/>
      <c r="G1209" s="392"/>
      <c r="H1209" s="392"/>
      <c r="I1209" s="392"/>
      <c r="J1209" s="392"/>
      <c r="K1209" s="392"/>
      <c r="L1209" s="392"/>
      <c r="M1209" s="392"/>
      <c r="N1209" s="392"/>
      <c r="O1209" s="392"/>
      <c r="P1209" s="392"/>
      <c r="Q1209" s="392"/>
      <c r="R1209" s="392"/>
      <c r="S1209" s="392"/>
      <c r="T1209" s="392"/>
      <c r="U1209" s="392"/>
      <c r="V1209" s="392"/>
      <c r="W1209" s="392"/>
      <c r="X1209" s="392"/>
      <c r="Y1209" s="392"/>
      <c r="Z1209" s="392"/>
      <c r="AA1209" s="392"/>
      <c r="AB1209" s="392"/>
      <c r="AC1209" s="392"/>
      <c r="AD1209" s="393"/>
      <c r="AE1209" s="393"/>
      <c r="AF1209" s="393"/>
      <c r="AG1209" s="393"/>
      <c r="AH1209" s="393"/>
      <c r="AI1209" s="394"/>
      <c r="AJ1209" s="393"/>
      <c r="AK1209" s="393"/>
      <c r="AL1209" s="393"/>
      <c r="AM1209" s="393"/>
      <c r="AN1209" s="393"/>
    </row>
    <row r="1210" spans="1:40" x14ac:dyDescent="0.5">
      <c r="A1210" s="393"/>
      <c r="B1210" s="392">
        <f t="shared" si="18"/>
        <v>0</v>
      </c>
      <c r="C1210" s="392"/>
      <c r="D1210" s="392"/>
      <c r="E1210" s="392"/>
      <c r="F1210" s="392"/>
      <c r="G1210" s="392"/>
      <c r="H1210" s="392"/>
      <c r="I1210" s="392"/>
      <c r="J1210" s="392"/>
      <c r="K1210" s="392"/>
      <c r="L1210" s="392"/>
      <c r="M1210" s="392"/>
      <c r="N1210" s="392"/>
      <c r="O1210" s="392"/>
      <c r="P1210" s="392"/>
      <c r="Q1210" s="392"/>
      <c r="R1210" s="392"/>
      <c r="S1210" s="392"/>
      <c r="T1210" s="392"/>
      <c r="U1210" s="392"/>
      <c r="V1210" s="392"/>
      <c r="W1210" s="392"/>
      <c r="X1210" s="392"/>
      <c r="Y1210" s="392"/>
      <c r="Z1210" s="392"/>
      <c r="AA1210" s="392"/>
      <c r="AB1210" s="392"/>
      <c r="AC1210" s="392"/>
      <c r="AD1210" s="393"/>
      <c r="AE1210" s="393"/>
      <c r="AF1210" s="393"/>
      <c r="AG1210" s="393"/>
      <c r="AH1210" s="393"/>
      <c r="AI1210" s="394"/>
      <c r="AJ1210" s="393"/>
      <c r="AK1210" s="393"/>
      <c r="AL1210" s="393"/>
      <c r="AM1210" s="393"/>
      <c r="AN1210" s="393"/>
    </row>
    <row r="1211" spans="1:40" x14ac:dyDescent="0.5">
      <c r="A1211" s="393"/>
      <c r="B1211" s="392">
        <f t="shared" si="18"/>
        <v>0</v>
      </c>
      <c r="C1211" s="392"/>
      <c r="D1211" s="392"/>
      <c r="E1211" s="392"/>
      <c r="F1211" s="392"/>
      <c r="G1211" s="392"/>
      <c r="H1211" s="392"/>
      <c r="I1211" s="392"/>
      <c r="J1211" s="392"/>
      <c r="K1211" s="392"/>
      <c r="L1211" s="392"/>
      <c r="M1211" s="392"/>
      <c r="N1211" s="392"/>
      <c r="O1211" s="392"/>
      <c r="P1211" s="392"/>
      <c r="Q1211" s="392"/>
      <c r="R1211" s="392"/>
      <c r="S1211" s="392"/>
      <c r="T1211" s="392"/>
      <c r="U1211" s="392"/>
      <c r="V1211" s="392"/>
      <c r="W1211" s="392"/>
      <c r="X1211" s="392"/>
      <c r="Y1211" s="392"/>
      <c r="Z1211" s="392"/>
      <c r="AA1211" s="392"/>
      <c r="AB1211" s="392"/>
      <c r="AC1211" s="392"/>
      <c r="AD1211" s="393"/>
      <c r="AE1211" s="393"/>
      <c r="AF1211" s="393"/>
      <c r="AG1211" s="393"/>
      <c r="AH1211" s="393"/>
      <c r="AI1211" s="394"/>
      <c r="AJ1211" s="393"/>
      <c r="AK1211" s="393"/>
      <c r="AL1211" s="393"/>
      <c r="AM1211" s="393"/>
      <c r="AN1211" s="393"/>
    </row>
    <row r="1212" spans="1:40" x14ac:dyDescent="0.5">
      <c r="A1212" s="393"/>
      <c r="B1212" s="392">
        <f t="shared" si="18"/>
        <v>0</v>
      </c>
      <c r="C1212" s="392"/>
      <c r="D1212" s="392"/>
      <c r="E1212" s="392"/>
      <c r="F1212" s="392"/>
      <c r="G1212" s="392"/>
      <c r="H1212" s="392"/>
      <c r="I1212" s="392"/>
      <c r="J1212" s="392"/>
      <c r="K1212" s="392"/>
      <c r="L1212" s="392"/>
      <c r="M1212" s="392"/>
      <c r="N1212" s="392"/>
      <c r="O1212" s="392"/>
      <c r="P1212" s="392"/>
      <c r="Q1212" s="392"/>
      <c r="R1212" s="392"/>
      <c r="S1212" s="392"/>
      <c r="T1212" s="392"/>
      <c r="U1212" s="392"/>
      <c r="V1212" s="392"/>
      <c r="W1212" s="392"/>
      <c r="X1212" s="392"/>
      <c r="Y1212" s="392"/>
      <c r="Z1212" s="392"/>
      <c r="AA1212" s="392"/>
      <c r="AB1212" s="392"/>
      <c r="AC1212" s="392"/>
      <c r="AD1212" s="393"/>
      <c r="AE1212" s="393"/>
      <c r="AF1212" s="393"/>
      <c r="AG1212" s="393"/>
      <c r="AH1212" s="393"/>
      <c r="AI1212" s="394"/>
      <c r="AJ1212" s="393"/>
      <c r="AK1212" s="393"/>
      <c r="AL1212" s="393"/>
      <c r="AM1212" s="393"/>
      <c r="AN1212" s="393"/>
    </row>
    <row r="1213" spans="1:40" x14ac:dyDescent="0.5">
      <c r="A1213" s="393"/>
      <c r="B1213" s="392">
        <f t="shared" si="18"/>
        <v>0</v>
      </c>
      <c r="C1213" s="392"/>
      <c r="D1213" s="392"/>
      <c r="E1213" s="392"/>
      <c r="F1213" s="392"/>
      <c r="G1213" s="392"/>
      <c r="H1213" s="392"/>
      <c r="I1213" s="392"/>
      <c r="J1213" s="392"/>
      <c r="K1213" s="392"/>
      <c r="L1213" s="392"/>
      <c r="M1213" s="392"/>
      <c r="N1213" s="392"/>
      <c r="O1213" s="392"/>
      <c r="P1213" s="392"/>
      <c r="Q1213" s="392"/>
      <c r="R1213" s="392"/>
      <c r="S1213" s="392"/>
      <c r="T1213" s="392"/>
      <c r="U1213" s="392"/>
      <c r="V1213" s="392"/>
      <c r="W1213" s="392"/>
      <c r="X1213" s="392"/>
      <c r="Y1213" s="392"/>
      <c r="Z1213" s="392"/>
      <c r="AA1213" s="392"/>
      <c r="AB1213" s="392"/>
      <c r="AC1213" s="392"/>
      <c r="AD1213" s="393"/>
      <c r="AE1213" s="393"/>
      <c r="AF1213" s="393"/>
      <c r="AG1213" s="393"/>
      <c r="AH1213" s="393"/>
      <c r="AI1213" s="394"/>
      <c r="AJ1213" s="393"/>
      <c r="AK1213" s="393"/>
      <c r="AL1213" s="393"/>
      <c r="AM1213" s="393"/>
      <c r="AN1213" s="393"/>
    </row>
    <row r="1214" spans="1:40" x14ac:dyDescent="0.5">
      <c r="A1214" s="393"/>
      <c r="B1214" s="392">
        <f t="shared" si="18"/>
        <v>0</v>
      </c>
      <c r="C1214" s="392"/>
      <c r="D1214" s="392"/>
      <c r="E1214" s="392"/>
      <c r="F1214" s="392"/>
      <c r="G1214" s="392"/>
      <c r="H1214" s="392"/>
      <c r="I1214" s="392"/>
      <c r="J1214" s="392"/>
      <c r="K1214" s="392"/>
      <c r="L1214" s="392"/>
      <c r="M1214" s="392"/>
      <c r="N1214" s="392"/>
      <c r="O1214" s="392"/>
      <c r="P1214" s="392"/>
      <c r="Q1214" s="392"/>
      <c r="R1214" s="392"/>
      <c r="S1214" s="392"/>
      <c r="T1214" s="392"/>
      <c r="U1214" s="392"/>
      <c r="V1214" s="392"/>
      <c r="W1214" s="392"/>
      <c r="X1214" s="392"/>
      <c r="Y1214" s="392"/>
      <c r="Z1214" s="392"/>
      <c r="AA1214" s="392"/>
      <c r="AB1214" s="392"/>
      <c r="AC1214" s="392"/>
      <c r="AD1214" s="393"/>
      <c r="AE1214" s="393"/>
      <c r="AF1214" s="393"/>
      <c r="AG1214" s="393"/>
      <c r="AH1214" s="393"/>
      <c r="AI1214" s="394"/>
      <c r="AJ1214" s="393"/>
      <c r="AK1214" s="393"/>
      <c r="AL1214" s="393"/>
      <c r="AM1214" s="393"/>
      <c r="AN1214" s="393"/>
    </row>
    <row r="1215" spans="1:40" x14ac:dyDescent="0.5">
      <c r="A1215" s="393"/>
      <c r="B1215" s="392">
        <f t="shared" si="18"/>
        <v>0</v>
      </c>
      <c r="C1215" s="392"/>
      <c r="D1215" s="392"/>
      <c r="E1215" s="392"/>
      <c r="F1215" s="392"/>
      <c r="G1215" s="392"/>
      <c r="H1215" s="392"/>
      <c r="I1215" s="392"/>
      <c r="J1215" s="392"/>
      <c r="K1215" s="392"/>
      <c r="L1215" s="392"/>
      <c r="M1215" s="392"/>
      <c r="N1215" s="392"/>
      <c r="O1215" s="392"/>
      <c r="P1215" s="392"/>
      <c r="Q1215" s="392"/>
      <c r="R1215" s="392"/>
      <c r="S1215" s="392"/>
      <c r="T1215" s="392"/>
      <c r="U1215" s="392"/>
      <c r="V1215" s="392"/>
      <c r="W1215" s="392"/>
      <c r="X1215" s="392"/>
      <c r="Y1215" s="392"/>
      <c r="Z1215" s="392"/>
      <c r="AA1215" s="392"/>
      <c r="AB1215" s="392"/>
      <c r="AC1215" s="392"/>
      <c r="AD1215" s="393"/>
      <c r="AE1215" s="393"/>
      <c r="AF1215" s="393"/>
      <c r="AG1215" s="393"/>
      <c r="AH1215" s="393"/>
      <c r="AI1215" s="394"/>
      <c r="AJ1215" s="393"/>
      <c r="AK1215" s="393"/>
      <c r="AL1215" s="393"/>
      <c r="AM1215" s="393"/>
      <c r="AN1215" s="393"/>
    </row>
    <row r="1216" spans="1:40" x14ac:dyDescent="0.5">
      <c r="A1216" s="393"/>
      <c r="B1216" s="392">
        <f t="shared" si="18"/>
        <v>0</v>
      </c>
      <c r="C1216" s="392"/>
      <c r="D1216" s="392"/>
      <c r="E1216" s="392"/>
      <c r="F1216" s="392"/>
      <c r="G1216" s="392"/>
      <c r="H1216" s="392"/>
      <c r="I1216" s="392"/>
      <c r="J1216" s="392"/>
      <c r="K1216" s="392"/>
      <c r="L1216" s="392"/>
      <c r="M1216" s="392"/>
      <c r="N1216" s="392"/>
      <c r="O1216" s="392"/>
      <c r="P1216" s="392"/>
      <c r="Q1216" s="392"/>
      <c r="R1216" s="392"/>
      <c r="S1216" s="392"/>
      <c r="T1216" s="392"/>
      <c r="U1216" s="392"/>
      <c r="V1216" s="392"/>
      <c r="W1216" s="392"/>
      <c r="X1216" s="392"/>
      <c r="Y1216" s="392"/>
      <c r="Z1216" s="392"/>
      <c r="AA1216" s="392"/>
      <c r="AB1216" s="392"/>
      <c r="AC1216" s="392"/>
      <c r="AD1216" s="393"/>
      <c r="AE1216" s="393"/>
      <c r="AF1216" s="393"/>
      <c r="AG1216" s="393"/>
      <c r="AH1216" s="393"/>
      <c r="AI1216" s="394"/>
      <c r="AJ1216" s="393"/>
      <c r="AK1216" s="393"/>
      <c r="AL1216" s="393"/>
      <c r="AM1216" s="393"/>
      <c r="AN1216" s="393"/>
    </row>
    <row r="1217" spans="1:40" x14ac:dyDescent="0.5">
      <c r="A1217" s="393"/>
      <c r="B1217" s="392">
        <f t="shared" si="18"/>
        <v>0</v>
      </c>
      <c r="C1217" s="392"/>
      <c r="D1217" s="392"/>
      <c r="E1217" s="392"/>
      <c r="F1217" s="392"/>
      <c r="G1217" s="392"/>
      <c r="H1217" s="392"/>
      <c r="I1217" s="392"/>
      <c r="J1217" s="392"/>
      <c r="K1217" s="392"/>
      <c r="L1217" s="392"/>
      <c r="M1217" s="392"/>
      <c r="N1217" s="392"/>
      <c r="O1217" s="392"/>
      <c r="P1217" s="392"/>
      <c r="Q1217" s="392"/>
      <c r="R1217" s="392"/>
      <c r="S1217" s="392"/>
      <c r="T1217" s="392"/>
      <c r="U1217" s="392"/>
      <c r="V1217" s="392"/>
      <c r="W1217" s="392"/>
      <c r="X1217" s="392"/>
      <c r="Y1217" s="392"/>
      <c r="Z1217" s="392"/>
      <c r="AA1217" s="392"/>
      <c r="AB1217" s="392"/>
      <c r="AC1217" s="392"/>
      <c r="AD1217" s="393"/>
      <c r="AE1217" s="393"/>
      <c r="AF1217" s="393"/>
      <c r="AG1217" s="393"/>
      <c r="AH1217" s="393"/>
      <c r="AI1217" s="394"/>
      <c r="AJ1217" s="393"/>
      <c r="AK1217" s="393"/>
      <c r="AL1217" s="393"/>
      <c r="AM1217" s="393"/>
      <c r="AN1217" s="393"/>
    </row>
    <row r="1218" spans="1:40" x14ac:dyDescent="0.5">
      <c r="A1218" s="393"/>
      <c r="B1218" s="392">
        <f t="shared" si="18"/>
        <v>0</v>
      </c>
      <c r="C1218" s="392"/>
      <c r="D1218" s="392"/>
      <c r="E1218" s="392"/>
      <c r="F1218" s="392"/>
      <c r="G1218" s="392"/>
      <c r="H1218" s="392"/>
      <c r="I1218" s="392"/>
      <c r="J1218" s="392"/>
      <c r="K1218" s="392"/>
      <c r="L1218" s="392"/>
      <c r="M1218" s="392"/>
      <c r="N1218" s="392"/>
      <c r="O1218" s="392"/>
      <c r="P1218" s="392"/>
      <c r="Q1218" s="392"/>
      <c r="R1218" s="392"/>
      <c r="S1218" s="392"/>
      <c r="T1218" s="392"/>
      <c r="U1218" s="392"/>
      <c r="V1218" s="392"/>
      <c r="W1218" s="392"/>
      <c r="X1218" s="392"/>
      <c r="Y1218" s="392"/>
      <c r="Z1218" s="392"/>
      <c r="AA1218" s="392"/>
      <c r="AB1218" s="392"/>
      <c r="AC1218" s="392"/>
      <c r="AD1218" s="393"/>
      <c r="AE1218" s="393"/>
      <c r="AF1218" s="393"/>
      <c r="AG1218" s="393"/>
      <c r="AH1218" s="393"/>
      <c r="AI1218" s="394"/>
      <c r="AJ1218" s="393"/>
      <c r="AK1218" s="393"/>
      <c r="AL1218" s="393"/>
      <c r="AM1218" s="393"/>
      <c r="AN1218" s="393"/>
    </row>
    <row r="1219" spans="1:40" x14ac:dyDescent="0.5">
      <c r="A1219" s="393"/>
      <c r="B1219" s="392">
        <f t="shared" si="18"/>
        <v>0</v>
      </c>
      <c r="C1219" s="392"/>
      <c r="D1219" s="392"/>
      <c r="E1219" s="392"/>
      <c r="F1219" s="392"/>
      <c r="G1219" s="392"/>
      <c r="H1219" s="392"/>
      <c r="I1219" s="392"/>
      <c r="J1219" s="392"/>
      <c r="K1219" s="392"/>
      <c r="L1219" s="392"/>
      <c r="M1219" s="392"/>
      <c r="N1219" s="392"/>
      <c r="O1219" s="392"/>
      <c r="P1219" s="392"/>
      <c r="Q1219" s="392"/>
      <c r="R1219" s="392"/>
      <c r="S1219" s="392"/>
      <c r="T1219" s="392"/>
      <c r="U1219" s="392"/>
      <c r="V1219" s="392"/>
      <c r="W1219" s="392"/>
      <c r="X1219" s="392"/>
      <c r="Y1219" s="392"/>
      <c r="Z1219" s="392"/>
      <c r="AA1219" s="392"/>
      <c r="AB1219" s="392"/>
      <c r="AC1219" s="392"/>
      <c r="AD1219" s="393"/>
      <c r="AE1219" s="393"/>
      <c r="AF1219" s="393"/>
      <c r="AG1219" s="393"/>
      <c r="AH1219" s="393"/>
      <c r="AI1219" s="394"/>
      <c r="AJ1219" s="393"/>
      <c r="AK1219" s="393"/>
      <c r="AL1219" s="393"/>
      <c r="AM1219" s="393"/>
      <c r="AN1219" s="393"/>
    </row>
    <row r="1220" spans="1:40" x14ac:dyDescent="0.5">
      <c r="A1220" s="393"/>
      <c r="B1220" s="392">
        <f t="shared" si="18"/>
        <v>0</v>
      </c>
      <c r="C1220" s="392"/>
      <c r="D1220" s="392"/>
      <c r="E1220" s="392"/>
      <c r="F1220" s="392"/>
      <c r="G1220" s="392"/>
      <c r="H1220" s="392"/>
      <c r="I1220" s="392"/>
      <c r="J1220" s="392"/>
      <c r="K1220" s="392"/>
      <c r="L1220" s="392"/>
      <c r="M1220" s="392"/>
      <c r="N1220" s="392"/>
      <c r="O1220" s="392"/>
      <c r="P1220" s="392"/>
      <c r="Q1220" s="392"/>
      <c r="R1220" s="392"/>
      <c r="S1220" s="392"/>
      <c r="T1220" s="392"/>
      <c r="U1220" s="392"/>
      <c r="V1220" s="392"/>
      <c r="W1220" s="392"/>
      <c r="X1220" s="392"/>
      <c r="Y1220" s="392"/>
      <c r="Z1220" s="392"/>
      <c r="AA1220" s="392"/>
      <c r="AB1220" s="392"/>
      <c r="AC1220" s="392"/>
      <c r="AD1220" s="393"/>
      <c r="AE1220" s="393"/>
      <c r="AF1220" s="393"/>
      <c r="AG1220" s="393"/>
      <c r="AH1220" s="393"/>
      <c r="AI1220" s="394"/>
      <c r="AJ1220" s="393"/>
      <c r="AK1220" s="393"/>
      <c r="AL1220" s="393"/>
      <c r="AM1220" s="393"/>
      <c r="AN1220" s="393"/>
    </row>
    <row r="1221" spans="1:40" x14ac:dyDescent="0.5">
      <c r="A1221" s="393"/>
      <c r="B1221" s="392">
        <f t="shared" si="18"/>
        <v>0</v>
      </c>
      <c r="C1221" s="392"/>
      <c r="D1221" s="392"/>
      <c r="E1221" s="392"/>
      <c r="F1221" s="392"/>
      <c r="G1221" s="392"/>
      <c r="H1221" s="392"/>
      <c r="I1221" s="392"/>
      <c r="J1221" s="392"/>
      <c r="K1221" s="392"/>
      <c r="L1221" s="392"/>
      <c r="M1221" s="392"/>
      <c r="N1221" s="392"/>
      <c r="O1221" s="392"/>
      <c r="P1221" s="392"/>
      <c r="Q1221" s="392"/>
      <c r="R1221" s="392"/>
      <c r="S1221" s="392"/>
      <c r="T1221" s="392"/>
      <c r="U1221" s="392"/>
      <c r="V1221" s="392"/>
      <c r="W1221" s="392"/>
      <c r="X1221" s="392"/>
      <c r="Y1221" s="392"/>
      <c r="Z1221" s="392"/>
      <c r="AA1221" s="392"/>
      <c r="AB1221" s="392"/>
      <c r="AC1221" s="392"/>
      <c r="AD1221" s="393"/>
      <c r="AE1221" s="393"/>
      <c r="AF1221" s="393"/>
      <c r="AG1221" s="393"/>
      <c r="AH1221" s="393"/>
      <c r="AI1221" s="394"/>
      <c r="AJ1221" s="393"/>
      <c r="AK1221" s="393"/>
      <c r="AL1221" s="393"/>
      <c r="AM1221" s="393"/>
      <c r="AN1221" s="393"/>
    </row>
    <row r="1222" spans="1:40" x14ac:dyDescent="0.5">
      <c r="A1222" s="393"/>
      <c r="B1222" s="392">
        <f t="shared" si="18"/>
        <v>0</v>
      </c>
      <c r="C1222" s="392"/>
      <c r="D1222" s="392"/>
      <c r="E1222" s="392"/>
      <c r="F1222" s="392"/>
      <c r="G1222" s="392"/>
      <c r="H1222" s="392"/>
      <c r="I1222" s="392"/>
      <c r="J1222" s="392"/>
      <c r="K1222" s="392"/>
      <c r="L1222" s="392"/>
      <c r="M1222" s="392"/>
      <c r="N1222" s="392"/>
      <c r="O1222" s="392"/>
      <c r="P1222" s="392"/>
      <c r="Q1222" s="392"/>
      <c r="R1222" s="392"/>
      <c r="S1222" s="392"/>
      <c r="T1222" s="392"/>
      <c r="U1222" s="392"/>
      <c r="V1222" s="392"/>
      <c r="W1222" s="392"/>
      <c r="X1222" s="392"/>
      <c r="Y1222" s="392"/>
      <c r="Z1222" s="392"/>
      <c r="AA1222" s="392"/>
      <c r="AB1222" s="392"/>
      <c r="AC1222" s="392"/>
      <c r="AD1222" s="393"/>
      <c r="AE1222" s="393"/>
      <c r="AF1222" s="393"/>
      <c r="AG1222" s="393"/>
      <c r="AH1222" s="393"/>
      <c r="AI1222" s="394"/>
      <c r="AJ1222" s="393"/>
      <c r="AK1222" s="393"/>
      <c r="AL1222" s="393"/>
      <c r="AM1222" s="393"/>
      <c r="AN1222" s="393"/>
    </row>
    <row r="1223" spans="1:40" x14ac:dyDescent="0.5">
      <c r="A1223" s="393"/>
      <c r="B1223" s="392">
        <f t="shared" si="18"/>
        <v>0</v>
      </c>
      <c r="C1223" s="392"/>
      <c r="D1223" s="392"/>
      <c r="E1223" s="392"/>
      <c r="F1223" s="392"/>
      <c r="G1223" s="392"/>
      <c r="H1223" s="392"/>
      <c r="I1223" s="392"/>
      <c r="J1223" s="392"/>
      <c r="K1223" s="392"/>
      <c r="L1223" s="392"/>
      <c r="M1223" s="392"/>
      <c r="N1223" s="392"/>
      <c r="O1223" s="392"/>
      <c r="P1223" s="392"/>
      <c r="Q1223" s="392"/>
      <c r="R1223" s="392"/>
      <c r="S1223" s="392"/>
      <c r="T1223" s="392"/>
      <c r="U1223" s="392"/>
      <c r="V1223" s="392"/>
      <c r="W1223" s="392"/>
      <c r="X1223" s="392"/>
      <c r="Y1223" s="392"/>
      <c r="Z1223" s="392"/>
      <c r="AA1223" s="392"/>
      <c r="AB1223" s="392"/>
      <c r="AC1223" s="392"/>
      <c r="AD1223" s="393"/>
      <c r="AE1223" s="393"/>
      <c r="AF1223" s="393"/>
      <c r="AG1223" s="393"/>
      <c r="AH1223" s="393"/>
      <c r="AI1223" s="394"/>
      <c r="AJ1223" s="393"/>
      <c r="AK1223" s="393"/>
      <c r="AL1223" s="393"/>
      <c r="AM1223" s="393"/>
      <c r="AN1223" s="393"/>
    </row>
    <row r="1224" spans="1:40" x14ac:dyDescent="0.5">
      <c r="A1224" s="393"/>
      <c r="B1224" s="392">
        <f t="shared" si="18"/>
        <v>0</v>
      </c>
      <c r="C1224" s="392"/>
      <c r="D1224" s="392"/>
      <c r="E1224" s="392"/>
      <c r="F1224" s="392"/>
      <c r="G1224" s="392"/>
      <c r="H1224" s="392"/>
      <c r="I1224" s="392"/>
      <c r="J1224" s="392"/>
      <c r="K1224" s="392"/>
      <c r="L1224" s="392"/>
      <c r="M1224" s="392"/>
      <c r="N1224" s="392"/>
      <c r="O1224" s="392"/>
      <c r="P1224" s="392"/>
      <c r="Q1224" s="392"/>
      <c r="R1224" s="392"/>
      <c r="S1224" s="392"/>
      <c r="T1224" s="392"/>
      <c r="U1224" s="392"/>
      <c r="V1224" s="392"/>
      <c r="W1224" s="392"/>
      <c r="X1224" s="392"/>
      <c r="Y1224" s="392"/>
      <c r="Z1224" s="392"/>
      <c r="AA1224" s="392"/>
      <c r="AB1224" s="392"/>
      <c r="AC1224" s="392"/>
      <c r="AD1224" s="393"/>
      <c r="AE1224" s="393"/>
      <c r="AF1224" s="393"/>
      <c r="AG1224" s="393"/>
      <c r="AH1224" s="393"/>
      <c r="AI1224" s="394"/>
      <c r="AJ1224" s="393"/>
      <c r="AK1224" s="393"/>
      <c r="AL1224" s="393"/>
      <c r="AM1224" s="393"/>
      <c r="AN1224" s="393"/>
    </row>
    <row r="1225" spans="1:40" x14ac:dyDescent="0.5">
      <c r="A1225" s="393"/>
      <c r="B1225" s="392">
        <f t="shared" ref="B1225:B1288" si="19">SUM(C1225:AC1225)</f>
        <v>0</v>
      </c>
      <c r="C1225" s="392"/>
      <c r="D1225" s="392"/>
      <c r="E1225" s="392"/>
      <c r="F1225" s="392"/>
      <c r="G1225" s="392"/>
      <c r="H1225" s="392"/>
      <c r="I1225" s="392"/>
      <c r="J1225" s="392"/>
      <c r="K1225" s="392"/>
      <c r="L1225" s="392"/>
      <c r="M1225" s="392"/>
      <c r="N1225" s="392"/>
      <c r="O1225" s="392"/>
      <c r="P1225" s="392"/>
      <c r="Q1225" s="392"/>
      <c r="R1225" s="392"/>
      <c r="S1225" s="392"/>
      <c r="T1225" s="392"/>
      <c r="U1225" s="392"/>
      <c r="V1225" s="392"/>
      <c r="W1225" s="392"/>
      <c r="X1225" s="392"/>
      <c r="Y1225" s="392"/>
      <c r="Z1225" s="392"/>
      <c r="AA1225" s="392"/>
      <c r="AB1225" s="392"/>
      <c r="AC1225" s="392"/>
      <c r="AD1225" s="393"/>
      <c r="AE1225" s="393"/>
      <c r="AF1225" s="393"/>
      <c r="AG1225" s="393"/>
      <c r="AH1225" s="393"/>
      <c r="AI1225" s="394"/>
      <c r="AJ1225" s="393"/>
      <c r="AK1225" s="393"/>
      <c r="AL1225" s="393"/>
      <c r="AM1225" s="393"/>
      <c r="AN1225" s="393"/>
    </row>
    <row r="1226" spans="1:40" x14ac:dyDescent="0.5">
      <c r="A1226" s="393"/>
      <c r="B1226" s="392">
        <f t="shared" si="19"/>
        <v>0</v>
      </c>
      <c r="C1226" s="392"/>
      <c r="D1226" s="392"/>
      <c r="E1226" s="392"/>
      <c r="F1226" s="392"/>
      <c r="G1226" s="392"/>
      <c r="H1226" s="392"/>
      <c r="I1226" s="392"/>
      <c r="J1226" s="392"/>
      <c r="K1226" s="392"/>
      <c r="L1226" s="392"/>
      <c r="M1226" s="392"/>
      <c r="N1226" s="392"/>
      <c r="O1226" s="392"/>
      <c r="P1226" s="392"/>
      <c r="Q1226" s="392"/>
      <c r="R1226" s="392"/>
      <c r="S1226" s="392"/>
      <c r="T1226" s="392"/>
      <c r="U1226" s="392"/>
      <c r="V1226" s="392"/>
      <c r="W1226" s="392"/>
      <c r="X1226" s="392"/>
      <c r="Y1226" s="392"/>
      <c r="Z1226" s="392"/>
      <c r="AA1226" s="392"/>
      <c r="AB1226" s="392"/>
      <c r="AC1226" s="392"/>
      <c r="AD1226" s="393"/>
      <c r="AE1226" s="393"/>
      <c r="AF1226" s="393"/>
      <c r="AG1226" s="393"/>
      <c r="AH1226" s="393"/>
      <c r="AI1226" s="394"/>
      <c r="AJ1226" s="393"/>
      <c r="AK1226" s="393"/>
      <c r="AL1226" s="393"/>
      <c r="AM1226" s="393"/>
      <c r="AN1226" s="393"/>
    </row>
    <row r="1227" spans="1:40" x14ac:dyDescent="0.5">
      <c r="A1227" s="393"/>
      <c r="B1227" s="392">
        <f t="shared" si="19"/>
        <v>0</v>
      </c>
      <c r="C1227" s="392"/>
      <c r="D1227" s="392"/>
      <c r="E1227" s="392"/>
      <c r="F1227" s="392"/>
      <c r="G1227" s="392"/>
      <c r="H1227" s="392"/>
      <c r="I1227" s="392"/>
      <c r="J1227" s="392"/>
      <c r="K1227" s="392"/>
      <c r="L1227" s="392"/>
      <c r="M1227" s="392"/>
      <c r="N1227" s="392"/>
      <c r="O1227" s="392"/>
      <c r="P1227" s="392"/>
      <c r="Q1227" s="392"/>
      <c r="R1227" s="392"/>
      <c r="S1227" s="392"/>
      <c r="T1227" s="392"/>
      <c r="U1227" s="392"/>
      <c r="V1227" s="392"/>
      <c r="W1227" s="392"/>
      <c r="X1227" s="392"/>
      <c r="Y1227" s="392"/>
      <c r="Z1227" s="392"/>
      <c r="AA1227" s="392"/>
      <c r="AB1227" s="392"/>
      <c r="AC1227" s="392"/>
      <c r="AD1227" s="393"/>
      <c r="AE1227" s="393"/>
      <c r="AF1227" s="393"/>
      <c r="AG1227" s="393"/>
      <c r="AH1227" s="393"/>
      <c r="AI1227" s="394"/>
      <c r="AJ1227" s="393"/>
      <c r="AK1227" s="393"/>
      <c r="AL1227" s="393"/>
      <c r="AM1227" s="393"/>
      <c r="AN1227" s="393"/>
    </row>
    <row r="1228" spans="1:40" x14ac:dyDescent="0.5">
      <c r="A1228" s="393"/>
      <c r="B1228" s="392">
        <f t="shared" si="19"/>
        <v>0</v>
      </c>
      <c r="C1228" s="392"/>
      <c r="D1228" s="392"/>
      <c r="E1228" s="392"/>
      <c r="F1228" s="392"/>
      <c r="G1228" s="392"/>
      <c r="H1228" s="392"/>
      <c r="I1228" s="392"/>
      <c r="J1228" s="392"/>
      <c r="K1228" s="392"/>
      <c r="L1228" s="392"/>
      <c r="M1228" s="392"/>
      <c r="N1228" s="392"/>
      <c r="O1228" s="392"/>
      <c r="P1228" s="392"/>
      <c r="Q1228" s="392"/>
      <c r="R1228" s="392"/>
      <c r="S1228" s="392"/>
      <c r="T1228" s="392"/>
      <c r="U1228" s="392"/>
      <c r="V1228" s="392"/>
      <c r="W1228" s="392"/>
      <c r="X1228" s="392"/>
      <c r="Y1228" s="392"/>
      <c r="Z1228" s="392"/>
      <c r="AA1228" s="392"/>
      <c r="AB1228" s="392"/>
      <c r="AC1228" s="392"/>
      <c r="AD1228" s="393"/>
      <c r="AE1228" s="393"/>
      <c r="AF1228" s="393"/>
      <c r="AG1228" s="393"/>
      <c r="AH1228" s="393"/>
      <c r="AI1228" s="394"/>
      <c r="AJ1228" s="393"/>
      <c r="AK1228" s="393"/>
      <c r="AL1228" s="393"/>
      <c r="AM1228" s="393"/>
      <c r="AN1228" s="393"/>
    </row>
    <row r="1229" spans="1:40" x14ac:dyDescent="0.5">
      <c r="A1229" s="393"/>
      <c r="B1229" s="392">
        <f t="shared" si="19"/>
        <v>0</v>
      </c>
      <c r="C1229" s="392"/>
      <c r="D1229" s="392"/>
      <c r="E1229" s="392"/>
      <c r="F1229" s="392"/>
      <c r="G1229" s="392"/>
      <c r="H1229" s="392"/>
      <c r="I1229" s="392"/>
      <c r="J1229" s="392"/>
      <c r="K1229" s="392"/>
      <c r="L1229" s="392"/>
      <c r="M1229" s="392"/>
      <c r="N1229" s="392"/>
      <c r="O1229" s="392"/>
      <c r="P1229" s="392"/>
      <c r="Q1229" s="392"/>
      <c r="R1229" s="392"/>
      <c r="S1229" s="392"/>
      <c r="T1229" s="392"/>
      <c r="U1229" s="392"/>
      <c r="V1229" s="392"/>
      <c r="W1229" s="392"/>
      <c r="X1229" s="392"/>
      <c r="Y1229" s="392"/>
      <c r="Z1229" s="392"/>
      <c r="AA1229" s="392"/>
      <c r="AB1229" s="392"/>
      <c r="AC1229" s="392"/>
      <c r="AD1229" s="393"/>
      <c r="AE1229" s="393"/>
      <c r="AF1229" s="393"/>
      <c r="AG1229" s="393"/>
      <c r="AH1229" s="393"/>
      <c r="AI1229" s="394"/>
      <c r="AJ1229" s="393"/>
      <c r="AK1229" s="393"/>
      <c r="AL1229" s="393"/>
      <c r="AM1229" s="393"/>
      <c r="AN1229" s="393"/>
    </row>
    <row r="1230" spans="1:40" x14ac:dyDescent="0.5">
      <c r="A1230" s="393"/>
      <c r="B1230" s="392">
        <f t="shared" si="19"/>
        <v>0</v>
      </c>
      <c r="C1230" s="392"/>
      <c r="D1230" s="392"/>
      <c r="E1230" s="392"/>
      <c r="F1230" s="392"/>
      <c r="G1230" s="392"/>
      <c r="H1230" s="392"/>
      <c r="I1230" s="392"/>
      <c r="J1230" s="392"/>
      <c r="K1230" s="392"/>
      <c r="L1230" s="392"/>
      <c r="M1230" s="392"/>
      <c r="N1230" s="392"/>
      <c r="O1230" s="392"/>
      <c r="P1230" s="392"/>
      <c r="Q1230" s="392"/>
      <c r="R1230" s="392"/>
      <c r="S1230" s="392"/>
      <c r="T1230" s="392"/>
      <c r="U1230" s="392"/>
      <c r="V1230" s="392"/>
      <c r="W1230" s="392"/>
      <c r="X1230" s="392"/>
      <c r="Y1230" s="392"/>
      <c r="Z1230" s="392"/>
      <c r="AA1230" s="392"/>
      <c r="AB1230" s="392"/>
      <c r="AC1230" s="392"/>
      <c r="AD1230" s="393"/>
      <c r="AE1230" s="393"/>
      <c r="AF1230" s="393"/>
      <c r="AG1230" s="393"/>
      <c r="AH1230" s="393"/>
      <c r="AI1230" s="394"/>
      <c r="AJ1230" s="393"/>
      <c r="AK1230" s="393"/>
      <c r="AL1230" s="393"/>
      <c r="AM1230" s="393"/>
      <c r="AN1230" s="393"/>
    </row>
    <row r="1231" spans="1:40" x14ac:dyDescent="0.5">
      <c r="A1231" s="393"/>
      <c r="B1231" s="392">
        <f t="shared" si="19"/>
        <v>0</v>
      </c>
      <c r="C1231" s="392"/>
      <c r="D1231" s="392"/>
      <c r="E1231" s="392"/>
      <c r="F1231" s="392"/>
      <c r="G1231" s="392"/>
      <c r="H1231" s="392"/>
      <c r="I1231" s="392"/>
      <c r="J1231" s="392"/>
      <c r="K1231" s="392"/>
      <c r="L1231" s="392"/>
      <c r="M1231" s="392"/>
      <c r="N1231" s="392"/>
      <c r="O1231" s="392"/>
      <c r="P1231" s="392"/>
      <c r="Q1231" s="392"/>
      <c r="R1231" s="392"/>
      <c r="S1231" s="392"/>
      <c r="T1231" s="392"/>
      <c r="U1231" s="392"/>
      <c r="V1231" s="392"/>
      <c r="W1231" s="392"/>
      <c r="X1231" s="392"/>
      <c r="Y1231" s="392"/>
      <c r="Z1231" s="392"/>
      <c r="AA1231" s="392"/>
      <c r="AB1231" s="392"/>
      <c r="AC1231" s="392"/>
      <c r="AD1231" s="393"/>
      <c r="AE1231" s="393"/>
      <c r="AF1231" s="393"/>
      <c r="AG1231" s="393"/>
      <c r="AH1231" s="393"/>
      <c r="AI1231" s="394"/>
      <c r="AJ1231" s="393"/>
      <c r="AK1231" s="393"/>
      <c r="AL1231" s="393"/>
      <c r="AM1231" s="393"/>
      <c r="AN1231" s="393"/>
    </row>
    <row r="1232" spans="1:40" x14ac:dyDescent="0.5">
      <c r="A1232" s="393"/>
      <c r="B1232" s="392">
        <f t="shared" si="19"/>
        <v>0</v>
      </c>
      <c r="C1232" s="392"/>
      <c r="D1232" s="392"/>
      <c r="E1232" s="392"/>
      <c r="F1232" s="392"/>
      <c r="G1232" s="392"/>
      <c r="H1232" s="392"/>
      <c r="I1232" s="392"/>
      <c r="J1232" s="392"/>
      <c r="K1232" s="392"/>
      <c r="L1232" s="392"/>
      <c r="M1232" s="392"/>
      <c r="N1232" s="392"/>
      <c r="O1232" s="392"/>
      <c r="P1232" s="392"/>
      <c r="Q1232" s="392"/>
      <c r="R1232" s="392"/>
      <c r="S1232" s="392"/>
      <c r="T1232" s="392"/>
      <c r="U1232" s="392"/>
      <c r="V1232" s="392"/>
      <c r="W1232" s="392"/>
      <c r="X1232" s="392"/>
      <c r="Y1232" s="392"/>
      <c r="Z1232" s="392"/>
      <c r="AA1232" s="392"/>
      <c r="AB1232" s="392"/>
      <c r="AC1232" s="392"/>
      <c r="AD1232" s="393"/>
      <c r="AE1232" s="393"/>
      <c r="AF1232" s="393"/>
      <c r="AG1232" s="393"/>
      <c r="AH1232" s="393"/>
      <c r="AI1232" s="394"/>
      <c r="AJ1232" s="393"/>
      <c r="AK1232" s="393"/>
      <c r="AL1232" s="393"/>
      <c r="AM1232" s="393"/>
      <c r="AN1232" s="393"/>
    </row>
    <row r="1233" spans="1:40" x14ac:dyDescent="0.5">
      <c r="A1233" s="393"/>
      <c r="B1233" s="392">
        <f t="shared" si="19"/>
        <v>0</v>
      </c>
      <c r="C1233" s="392"/>
      <c r="D1233" s="392"/>
      <c r="E1233" s="392"/>
      <c r="F1233" s="392"/>
      <c r="G1233" s="392"/>
      <c r="H1233" s="392"/>
      <c r="I1233" s="392"/>
      <c r="J1233" s="392"/>
      <c r="K1233" s="392"/>
      <c r="L1233" s="392"/>
      <c r="M1233" s="392"/>
      <c r="N1233" s="392"/>
      <c r="O1233" s="392"/>
      <c r="P1233" s="392"/>
      <c r="Q1233" s="392"/>
      <c r="R1233" s="392"/>
      <c r="S1233" s="392"/>
      <c r="T1233" s="392"/>
      <c r="U1233" s="392"/>
      <c r="V1233" s="392"/>
      <c r="W1233" s="392"/>
      <c r="X1233" s="392"/>
      <c r="Y1233" s="392"/>
      <c r="Z1233" s="392"/>
      <c r="AA1233" s="392"/>
      <c r="AB1233" s="392"/>
      <c r="AC1233" s="392"/>
      <c r="AD1233" s="393"/>
      <c r="AE1233" s="393"/>
      <c r="AF1233" s="393"/>
      <c r="AG1233" s="393"/>
      <c r="AH1233" s="393"/>
      <c r="AI1233" s="394"/>
      <c r="AJ1233" s="393"/>
      <c r="AK1233" s="393"/>
      <c r="AL1233" s="393"/>
      <c r="AM1233" s="393"/>
      <c r="AN1233" s="393"/>
    </row>
    <row r="1234" spans="1:40" x14ac:dyDescent="0.5">
      <c r="A1234" s="393"/>
      <c r="B1234" s="392">
        <f t="shared" si="19"/>
        <v>0</v>
      </c>
      <c r="C1234" s="392"/>
      <c r="D1234" s="392"/>
      <c r="E1234" s="392"/>
      <c r="F1234" s="392"/>
      <c r="G1234" s="392"/>
      <c r="H1234" s="392"/>
      <c r="I1234" s="392"/>
      <c r="J1234" s="392"/>
      <c r="K1234" s="392"/>
      <c r="L1234" s="392"/>
      <c r="M1234" s="392"/>
      <c r="N1234" s="392"/>
      <c r="O1234" s="392"/>
      <c r="P1234" s="392"/>
      <c r="Q1234" s="392"/>
      <c r="R1234" s="392"/>
      <c r="S1234" s="392"/>
      <c r="T1234" s="392"/>
      <c r="U1234" s="392"/>
      <c r="V1234" s="392"/>
      <c r="W1234" s="392"/>
      <c r="X1234" s="392"/>
      <c r="Y1234" s="392"/>
      <c r="Z1234" s="392"/>
      <c r="AA1234" s="392"/>
      <c r="AB1234" s="392"/>
      <c r="AC1234" s="392"/>
      <c r="AD1234" s="393"/>
      <c r="AE1234" s="393"/>
      <c r="AF1234" s="393"/>
      <c r="AG1234" s="393"/>
      <c r="AH1234" s="393"/>
      <c r="AI1234" s="394"/>
      <c r="AJ1234" s="393"/>
      <c r="AK1234" s="393"/>
      <c r="AL1234" s="393"/>
      <c r="AM1234" s="393"/>
      <c r="AN1234" s="393"/>
    </row>
    <row r="1235" spans="1:40" x14ac:dyDescent="0.5">
      <c r="A1235" s="393"/>
      <c r="B1235" s="392">
        <f t="shared" si="19"/>
        <v>0</v>
      </c>
      <c r="C1235" s="392"/>
      <c r="D1235" s="392"/>
      <c r="E1235" s="392"/>
      <c r="F1235" s="392"/>
      <c r="G1235" s="392"/>
      <c r="H1235" s="392"/>
      <c r="I1235" s="392"/>
      <c r="J1235" s="392"/>
      <c r="K1235" s="392"/>
      <c r="L1235" s="392"/>
      <c r="M1235" s="392"/>
      <c r="N1235" s="392"/>
      <c r="O1235" s="392"/>
      <c r="P1235" s="392"/>
      <c r="Q1235" s="392"/>
      <c r="R1235" s="392"/>
      <c r="S1235" s="392"/>
      <c r="T1235" s="392"/>
      <c r="U1235" s="392"/>
      <c r="V1235" s="392"/>
      <c r="W1235" s="392"/>
      <c r="X1235" s="392"/>
      <c r="Y1235" s="392"/>
      <c r="Z1235" s="392"/>
      <c r="AA1235" s="392"/>
      <c r="AB1235" s="392"/>
      <c r="AC1235" s="392"/>
      <c r="AD1235" s="393"/>
      <c r="AE1235" s="393"/>
      <c r="AF1235" s="393"/>
      <c r="AG1235" s="393"/>
      <c r="AH1235" s="393"/>
      <c r="AI1235" s="394"/>
      <c r="AJ1235" s="393"/>
      <c r="AK1235" s="393"/>
      <c r="AL1235" s="393"/>
      <c r="AM1235" s="393"/>
      <c r="AN1235" s="393"/>
    </row>
    <row r="1236" spans="1:40" x14ac:dyDescent="0.5">
      <c r="A1236" s="393"/>
      <c r="B1236" s="392">
        <f t="shared" si="19"/>
        <v>0</v>
      </c>
      <c r="C1236" s="392"/>
      <c r="D1236" s="392"/>
      <c r="E1236" s="392"/>
      <c r="F1236" s="392"/>
      <c r="G1236" s="392"/>
      <c r="H1236" s="392"/>
      <c r="I1236" s="392"/>
      <c r="J1236" s="392"/>
      <c r="K1236" s="392"/>
      <c r="L1236" s="392"/>
      <c r="M1236" s="392"/>
      <c r="N1236" s="392"/>
      <c r="O1236" s="392"/>
      <c r="P1236" s="392"/>
      <c r="Q1236" s="392"/>
      <c r="R1236" s="392"/>
      <c r="S1236" s="392"/>
      <c r="T1236" s="392"/>
      <c r="U1236" s="392"/>
      <c r="V1236" s="392"/>
      <c r="W1236" s="392"/>
      <c r="X1236" s="392"/>
      <c r="Y1236" s="392"/>
      <c r="Z1236" s="392"/>
      <c r="AA1236" s="392"/>
      <c r="AB1236" s="392"/>
      <c r="AC1236" s="392"/>
      <c r="AD1236" s="393"/>
      <c r="AE1236" s="393"/>
      <c r="AF1236" s="393"/>
      <c r="AG1236" s="393"/>
      <c r="AH1236" s="393"/>
      <c r="AI1236" s="394"/>
      <c r="AJ1236" s="393"/>
      <c r="AK1236" s="393"/>
      <c r="AL1236" s="393"/>
      <c r="AM1236" s="393"/>
      <c r="AN1236" s="393"/>
    </row>
    <row r="1237" spans="1:40" x14ac:dyDescent="0.5">
      <c r="A1237" s="393"/>
      <c r="B1237" s="392">
        <f t="shared" si="19"/>
        <v>0</v>
      </c>
      <c r="C1237" s="392"/>
      <c r="D1237" s="392"/>
      <c r="E1237" s="392"/>
      <c r="F1237" s="392"/>
      <c r="G1237" s="392"/>
      <c r="H1237" s="392"/>
      <c r="I1237" s="392"/>
      <c r="J1237" s="392"/>
      <c r="K1237" s="392"/>
      <c r="L1237" s="392"/>
      <c r="M1237" s="392"/>
      <c r="N1237" s="392"/>
      <c r="O1237" s="392"/>
      <c r="P1237" s="392"/>
      <c r="Q1237" s="392"/>
      <c r="R1237" s="392"/>
      <c r="S1237" s="392"/>
      <c r="T1237" s="392"/>
      <c r="U1237" s="392"/>
      <c r="V1237" s="392"/>
      <c r="W1237" s="392"/>
      <c r="X1237" s="392"/>
      <c r="Y1237" s="392"/>
      <c r="Z1237" s="392"/>
      <c r="AA1237" s="392"/>
      <c r="AB1237" s="392"/>
      <c r="AC1237" s="392"/>
      <c r="AD1237" s="393"/>
      <c r="AE1237" s="393"/>
      <c r="AF1237" s="393"/>
      <c r="AG1237" s="393"/>
      <c r="AH1237" s="393"/>
      <c r="AI1237" s="394"/>
      <c r="AJ1237" s="393"/>
      <c r="AK1237" s="393"/>
      <c r="AL1237" s="393"/>
      <c r="AM1237" s="393"/>
      <c r="AN1237" s="393"/>
    </row>
    <row r="1238" spans="1:40" x14ac:dyDescent="0.5">
      <c r="A1238" s="393"/>
      <c r="B1238" s="392">
        <f t="shared" si="19"/>
        <v>0</v>
      </c>
      <c r="C1238" s="392"/>
      <c r="D1238" s="392"/>
      <c r="E1238" s="392"/>
      <c r="F1238" s="392"/>
      <c r="G1238" s="392"/>
      <c r="H1238" s="392"/>
      <c r="I1238" s="392"/>
      <c r="J1238" s="392"/>
      <c r="K1238" s="392"/>
      <c r="L1238" s="392"/>
      <c r="M1238" s="392"/>
      <c r="N1238" s="392"/>
      <c r="O1238" s="392"/>
      <c r="P1238" s="392"/>
      <c r="Q1238" s="392"/>
      <c r="R1238" s="392"/>
      <c r="S1238" s="392"/>
      <c r="T1238" s="392"/>
      <c r="U1238" s="392"/>
      <c r="V1238" s="392"/>
      <c r="W1238" s="392"/>
      <c r="X1238" s="392"/>
      <c r="Y1238" s="392"/>
      <c r="Z1238" s="392"/>
      <c r="AA1238" s="392"/>
      <c r="AB1238" s="392"/>
      <c r="AC1238" s="392"/>
      <c r="AD1238" s="393"/>
      <c r="AE1238" s="393"/>
      <c r="AF1238" s="393"/>
      <c r="AG1238" s="393"/>
      <c r="AH1238" s="393"/>
      <c r="AI1238" s="394"/>
      <c r="AJ1238" s="393"/>
      <c r="AK1238" s="393"/>
      <c r="AL1238" s="393"/>
      <c r="AM1238" s="393"/>
      <c r="AN1238" s="393"/>
    </row>
    <row r="1239" spans="1:40" x14ac:dyDescent="0.5">
      <c r="A1239" s="393"/>
      <c r="B1239" s="392">
        <f t="shared" si="19"/>
        <v>0</v>
      </c>
      <c r="C1239" s="392"/>
      <c r="D1239" s="392"/>
      <c r="E1239" s="392"/>
      <c r="F1239" s="392"/>
      <c r="G1239" s="392"/>
      <c r="H1239" s="392"/>
      <c r="I1239" s="392"/>
      <c r="J1239" s="392"/>
      <c r="K1239" s="392"/>
      <c r="L1239" s="392"/>
      <c r="M1239" s="392"/>
      <c r="N1239" s="392"/>
      <c r="O1239" s="392"/>
      <c r="P1239" s="392"/>
      <c r="Q1239" s="392"/>
      <c r="R1239" s="392"/>
      <c r="S1239" s="392"/>
      <c r="T1239" s="392"/>
      <c r="U1239" s="392"/>
      <c r="V1239" s="392"/>
      <c r="W1239" s="392"/>
      <c r="X1239" s="392"/>
      <c r="Y1239" s="392"/>
      <c r="Z1239" s="392"/>
      <c r="AA1239" s="392"/>
      <c r="AB1239" s="392"/>
      <c r="AC1239" s="392"/>
      <c r="AD1239" s="393"/>
      <c r="AE1239" s="393"/>
      <c r="AF1239" s="393"/>
      <c r="AG1239" s="393"/>
      <c r="AH1239" s="393"/>
      <c r="AI1239" s="394"/>
      <c r="AJ1239" s="393"/>
      <c r="AK1239" s="393"/>
      <c r="AL1239" s="393"/>
      <c r="AM1239" s="393"/>
      <c r="AN1239" s="393"/>
    </row>
    <row r="1240" spans="1:40" x14ac:dyDescent="0.5">
      <c r="A1240" s="393"/>
      <c r="B1240" s="392">
        <f t="shared" si="19"/>
        <v>0</v>
      </c>
      <c r="C1240" s="392"/>
      <c r="D1240" s="392"/>
      <c r="E1240" s="392"/>
      <c r="F1240" s="392"/>
      <c r="G1240" s="392"/>
      <c r="H1240" s="392"/>
      <c r="I1240" s="392"/>
      <c r="J1240" s="392"/>
      <c r="K1240" s="392"/>
      <c r="L1240" s="392"/>
      <c r="M1240" s="392"/>
      <c r="N1240" s="392"/>
      <c r="O1240" s="392"/>
      <c r="P1240" s="392"/>
      <c r="Q1240" s="392"/>
      <c r="R1240" s="392"/>
      <c r="S1240" s="392"/>
      <c r="T1240" s="392"/>
      <c r="U1240" s="392"/>
      <c r="V1240" s="392"/>
      <c r="W1240" s="392"/>
      <c r="X1240" s="392"/>
      <c r="Y1240" s="392"/>
      <c r="Z1240" s="392"/>
      <c r="AA1240" s="392"/>
      <c r="AB1240" s="392"/>
      <c r="AC1240" s="392"/>
      <c r="AD1240" s="393"/>
      <c r="AE1240" s="393"/>
      <c r="AF1240" s="393"/>
      <c r="AG1240" s="393"/>
      <c r="AH1240" s="393"/>
      <c r="AI1240" s="394"/>
      <c r="AJ1240" s="393"/>
      <c r="AK1240" s="393"/>
      <c r="AL1240" s="393"/>
      <c r="AM1240" s="393"/>
      <c r="AN1240" s="393"/>
    </row>
    <row r="1241" spans="1:40" x14ac:dyDescent="0.5">
      <c r="A1241" s="393"/>
      <c r="B1241" s="392">
        <f t="shared" si="19"/>
        <v>0</v>
      </c>
      <c r="C1241" s="392"/>
      <c r="D1241" s="392"/>
      <c r="E1241" s="392"/>
      <c r="F1241" s="392"/>
      <c r="G1241" s="392"/>
      <c r="H1241" s="392"/>
      <c r="I1241" s="392"/>
      <c r="J1241" s="392"/>
      <c r="K1241" s="392"/>
      <c r="L1241" s="392"/>
      <c r="M1241" s="392"/>
      <c r="N1241" s="392"/>
      <c r="O1241" s="392"/>
      <c r="P1241" s="392"/>
      <c r="Q1241" s="392"/>
      <c r="R1241" s="392"/>
      <c r="S1241" s="392"/>
      <c r="T1241" s="392"/>
      <c r="U1241" s="392"/>
      <c r="V1241" s="392"/>
      <c r="W1241" s="392"/>
      <c r="X1241" s="392"/>
      <c r="Y1241" s="392"/>
      <c r="Z1241" s="392"/>
      <c r="AA1241" s="392"/>
      <c r="AB1241" s="392"/>
      <c r="AC1241" s="392"/>
      <c r="AD1241" s="393"/>
      <c r="AE1241" s="393"/>
      <c r="AF1241" s="393"/>
      <c r="AG1241" s="393"/>
      <c r="AH1241" s="393"/>
      <c r="AI1241" s="394"/>
      <c r="AJ1241" s="393"/>
      <c r="AK1241" s="393"/>
      <c r="AL1241" s="393"/>
      <c r="AM1241" s="393"/>
      <c r="AN1241" s="393"/>
    </row>
    <row r="1242" spans="1:40" x14ac:dyDescent="0.5">
      <c r="A1242" s="393"/>
      <c r="B1242" s="392">
        <f t="shared" si="19"/>
        <v>0</v>
      </c>
      <c r="C1242" s="392"/>
      <c r="D1242" s="392"/>
      <c r="E1242" s="392"/>
      <c r="F1242" s="392"/>
      <c r="G1242" s="392"/>
      <c r="H1242" s="392"/>
      <c r="I1242" s="392"/>
      <c r="J1242" s="392"/>
      <c r="K1242" s="392"/>
      <c r="L1242" s="392"/>
      <c r="M1242" s="392"/>
      <c r="N1242" s="392"/>
      <c r="O1242" s="392"/>
      <c r="P1242" s="392"/>
      <c r="Q1242" s="392"/>
      <c r="R1242" s="392"/>
      <c r="S1242" s="392"/>
      <c r="T1242" s="392"/>
      <c r="U1242" s="392"/>
      <c r="V1242" s="392"/>
      <c r="W1242" s="392"/>
      <c r="X1242" s="392"/>
      <c r="Y1242" s="392"/>
      <c r="Z1242" s="392"/>
      <c r="AA1242" s="392"/>
      <c r="AB1242" s="392"/>
      <c r="AC1242" s="392"/>
      <c r="AD1242" s="393"/>
      <c r="AE1242" s="393"/>
      <c r="AF1242" s="393"/>
      <c r="AG1242" s="393"/>
      <c r="AH1242" s="393"/>
      <c r="AI1242" s="394"/>
      <c r="AJ1242" s="393"/>
      <c r="AK1242" s="393"/>
      <c r="AL1242" s="393"/>
      <c r="AM1242" s="393"/>
      <c r="AN1242" s="393"/>
    </row>
    <row r="1243" spans="1:40" x14ac:dyDescent="0.5">
      <c r="A1243" s="393"/>
      <c r="B1243" s="392">
        <f t="shared" si="19"/>
        <v>0</v>
      </c>
      <c r="C1243" s="392"/>
      <c r="D1243" s="392"/>
      <c r="E1243" s="392"/>
      <c r="F1243" s="392"/>
      <c r="G1243" s="392"/>
      <c r="H1243" s="392"/>
      <c r="I1243" s="392"/>
      <c r="J1243" s="392"/>
      <c r="K1243" s="392"/>
      <c r="L1243" s="392"/>
      <c r="M1243" s="392"/>
      <c r="N1243" s="392"/>
      <c r="O1243" s="392"/>
      <c r="P1243" s="392"/>
      <c r="Q1243" s="392"/>
      <c r="R1243" s="392"/>
      <c r="S1243" s="392"/>
      <c r="T1243" s="392"/>
      <c r="U1243" s="392"/>
      <c r="V1243" s="392"/>
      <c r="W1243" s="392"/>
      <c r="X1243" s="392"/>
      <c r="Y1243" s="392"/>
      <c r="Z1243" s="392"/>
      <c r="AA1243" s="392"/>
      <c r="AB1243" s="392"/>
      <c r="AC1243" s="392"/>
      <c r="AD1243" s="393"/>
      <c r="AE1243" s="393"/>
      <c r="AF1243" s="393"/>
      <c r="AG1243" s="393"/>
      <c r="AH1243" s="393"/>
      <c r="AI1243" s="394"/>
      <c r="AJ1243" s="393"/>
      <c r="AK1243" s="393"/>
      <c r="AL1243" s="393"/>
      <c r="AM1243" s="393"/>
      <c r="AN1243" s="393"/>
    </row>
    <row r="1244" spans="1:40" x14ac:dyDescent="0.5">
      <c r="A1244" s="393"/>
      <c r="B1244" s="392">
        <f t="shared" si="19"/>
        <v>0</v>
      </c>
      <c r="C1244" s="392"/>
      <c r="D1244" s="392"/>
      <c r="E1244" s="392"/>
      <c r="F1244" s="392"/>
      <c r="G1244" s="392"/>
      <c r="H1244" s="392"/>
      <c r="I1244" s="392"/>
      <c r="J1244" s="392"/>
      <c r="K1244" s="392"/>
      <c r="L1244" s="392"/>
      <c r="M1244" s="392"/>
      <c r="N1244" s="392"/>
      <c r="O1244" s="392"/>
      <c r="P1244" s="392"/>
      <c r="Q1244" s="392"/>
      <c r="R1244" s="392"/>
      <c r="S1244" s="392"/>
      <c r="T1244" s="392"/>
      <c r="U1244" s="392"/>
      <c r="V1244" s="392"/>
      <c r="W1244" s="392"/>
      <c r="X1244" s="392"/>
      <c r="Y1244" s="392"/>
      <c r="Z1244" s="392"/>
      <c r="AA1244" s="392"/>
      <c r="AB1244" s="392"/>
      <c r="AC1244" s="392"/>
      <c r="AD1244" s="393"/>
      <c r="AE1244" s="393"/>
      <c r="AF1244" s="393"/>
      <c r="AG1244" s="393"/>
      <c r="AH1244" s="393"/>
      <c r="AI1244" s="394"/>
      <c r="AJ1244" s="393"/>
      <c r="AK1244" s="393"/>
      <c r="AL1244" s="393"/>
      <c r="AM1244" s="393"/>
      <c r="AN1244" s="393"/>
    </row>
    <row r="1245" spans="1:40" x14ac:dyDescent="0.5">
      <c r="A1245" s="393"/>
      <c r="B1245" s="392">
        <f t="shared" si="19"/>
        <v>0</v>
      </c>
      <c r="C1245" s="392"/>
      <c r="D1245" s="392"/>
      <c r="E1245" s="392"/>
      <c r="F1245" s="392"/>
      <c r="G1245" s="392"/>
      <c r="H1245" s="392"/>
      <c r="I1245" s="392"/>
      <c r="J1245" s="392"/>
      <c r="K1245" s="392"/>
      <c r="L1245" s="392"/>
      <c r="M1245" s="392"/>
      <c r="N1245" s="392"/>
      <c r="O1245" s="392"/>
      <c r="P1245" s="392"/>
      <c r="Q1245" s="392"/>
      <c r="R1245" s="392"/>
      <c r="S1245" s="392"/>
      <c r="T1245" s="392"/>
      <c r="U1245" s="392"/>
      <c r="V1245" s="392"/>
      <c r="W1245" s="392"/>
      <c r="X1245" s="392"/>
      <c r="Y1245" s="392"/>
      <c r="Z1245" s="392"/>
      <c r="AA1245" s="392"/>
      <c r="AB1245" s="392"/>
      <c r="AC1245" s="392"/>
      <c r="AD1245" s="393"/>
      <c r="AE1245" s="393"/>
      <c r="AF1245" s="393"/>
      <c r="AG1245" s="393"/>
      <c r="AH1245" s="393"/>
      <c r="AI1245" s="394"/>
      <c r="AJ1245" s="393"/>
      <c r="AK1245" s="393"/>
      <c r="AL1245" s="393"/>
      <c r="AM1245" s="393"/>
      <c r="AN1245" s="393"/>
    </row>
    <row r="1246" spans="1:40" x14ac:dyDescent="0.5">
      <c r="A1246" s="393"/>
      <c r="B1246" s="392">
        <f t="shared" si="19"/>
        <v>0</v>
      </c>
      <c r="C1246" s="392"/>
      <c r="D1246" s="392"/>
      <c r="E1246" s="392"/>
      <c r="F1246" s="392"/>
      <c r="G1246" s="392"/>
      <c r="H1246" s="392"/>
      <c r="I1246" s="392"/>
      <c r="J1246" s="392"/>
      <c r="K1246" s="392"/>
      <c r="L1246" s="392"/>
      <c r="M1246" s="392"/>
      <c r="N1246" s="392"/>
      <c r="O1246" s="392"/>
      <c r="P1246" s="392"/>
      <c r="Q1246" s="392"/>
      <c r="R1246" s="392"/>
      <c r="S1246" s="392"/>
      <c r="T1246" s="392"/>
      <c r="U1246" s="392"/>
      <c r="V1246" s="392"/>
      <c r="W1246" s="392"/>
      <c r="X1246" s="392"/>
      <c r="Y1246" s="392"/>
      <c r="Z1246" s="392"/>
      <c r="AA1246" s="392"/>
      <c r="AB1246" s="392"/>
      <c r="AC1246" s="392"/>
      <c r="AD1246" s="393"/>
      <c r="AE1246" s="393"/>
      <c r="AF1246" s="393"/>
      <c r="AG1246" s="393"/>
      <c r="AH1246" s="393"/>
      <c r="AI1246" s="394"/>
      <c r="AJ1246" s="393"/>
      <c r="AK1246" s="393"/>
      <c r="AL1246" s="393"/>
      <c r="AM1246" s="393"/>
      <c r="AN1246" s="393"/>
    </row>
    <row r="1247" spans="1:40" x14ac:dyDescent="0.5">
      <c r="A1247" s="393"/>
      <c r="B1247" s="392">
        <f t="shared" si="19"/>
        <v>0</v>
      </c>
      <c r="C1247" s="392"/>
      <c r="D1247" s="392"/>
      <c r="E1247" s="392"/>
      <c r="F1247" s="392"/>
      <c r="G1247" s="392"/>
      <c r="H1247" s="392"/>
      <c r="I1247" s="392"/>
      <c r="J1247" s="392"/>
      <c r="K1247" s="392"/>
      <c r="L1247" s="392"/>
      <c r="M1247" s="392"/>
      <c r="N1247" s="392"/>
      <c r="O1247" s="392"/>
      <c r="P1247" s="392"/>
      <c r="Q1247" s="392"/>
      <c r="R1247" s="392"/>
      <c r="S1247" s="392"/>
      <c r="T1247" s="392"/>
      <c r="U1247" s="392"/>
      <c r="V1247" s="392"/>
      <c r="W1247" s="392"/>
      <c r="X1247" s="392"/>
      <c r="Y1247" s="392"/>
      <c r="Z1247" s="392"/>
      <c r="AA1247" s="392"/>
      <c r="AB1247" s="392"/>
      <c r="AC1247" s="392"/>
      <c r="AD1247" s="393"/>
      <c r="AE1247" s="393"/>
      <c r="AF1247" s="393"/>
      <c r="AG1247" s="393"/>
      <c r="AH1247" s="393"/>
      <c r="AI1247" s="394"/>
      <c r="AJ1247" s="393"/>
      <c r="AK1247" s="393"/>
      <c r="AL1247" s="393"/>
      <c r="AM1247" s="393"/>
      <c r="AN1247" s="393"/>
    </row>
    <row r="1248" spans="1:40" x14ac:dyDescent="0.5">
      <c r="A1248" s="393"/>
      <c r="B1248" s="392">
        <f t="shared" si="19"/>
        <v>0</v>
      </c>
      <c r="C1248" s="392"/>
      <c r="D1248" s="392"/>
      <c r="E1248" s="392"/>
      <c r="F1248" s="392"/>
      <c r="G1248" s="392"/>
      <c r="H1248" s="392"/>
      <c r="I1248" s="392"/>
      <c r="J1248" s="392"/>
      <c r="K1248" s="392"/>
      <c r="L1248" s="392"/>
      <c r="M1248" s="392"/>
      <c r="N1248" s="392"/>
      <c r="O1248" s="392"/>
      <c r="P1248" s="392"/>
      <c r="Q1248" s="392"/>
      <c r="R1248" s="392"/>
      <c r="S1248" s="392"/>
      <c r="T1248" s="392"/>
      <c r="U1248" s="392"/>
      <c r="V1248" s="392"/>
      <c r="W1248" s="392"/>
      <c r="X1248" s="392"/>
      <c r="Y1248" s="392"/>
      <c r="Z1248" s="392"/>
      <c r="AA1248" s="392"/>
      <c r="AB1248" s="392"/>
      <c r="AC1248" s="392"/>
      <c r="AD1248" s="393"/>
      <c r="AE1248" s="393"/>
      <c r="AF1248" s="393"/>
      <c r="AG1248" s="393"/>
      <c r="AH1248" s="393"/>
      <c r="AI1248" s="394"/>
      <c r="AJ1248" s="393"/>
      <c r="AK1248" s="393"/>
      <c r="AL1248" s="393"/>
      <c r="AM1248" s="393"/>
      <c r="AN1248" s="393"/>
    </row>
    <row r="1249" spans="1:40" x14ac:dyDescent="0.5">
      <c r="A1249" s="393"/>
      <c r="B1249" s="392">
        <f t="shared" si="19"/>
        <v>0</v>
      </c>
      <c r="C1249" s="392"/>
      <c r="D1249" s="392"/>
      <c r="E1249" s="392"/>
      <c r="F1249" s="392"/>
      <c r="G1249" s="392"/>
      <c r="H1249" s="392"/>
      <c r="I1249" s="392"/>
      <c r="J1249" s="392"/>
      <c r="K1249" s="392"/>
      <c r="L1249" s="392"/>
      <c r="M1249" s="392"/>
      <c r="N1249" s="392"/>
      <c r="O1249" s="392"/>
      <c r="P1249" s="392"/>
      <c r="Q1249" s="392"/>
      <c r="R1249" s="392"/>
      <c r="S1249" s="392"/>
      <c r="T1249" s="392"/>
      <c r="U1249" s="392"/>
      <c r="V1249" s="392"/>
      <c r="W1249" s="392"/>
      <c r="X1249" s="392"/>
      <c r="Y1249" s="392"/>
      <c r="Z1249" s="392"/>
      <c r="AA1249" s="392"/>
      <c r="AB1249" s="392"/>
      <c r="AC1249" s="392"/>
      <c r="AD1249" s="393"/>
      <c r="AE1249" s="393"/>
      <c r="AF1249" s="393"/>
      <c r="AG1249" s="393"/>
      <c r="AH1249" s="393"/>
      <c r="AI1249" s="394"/>
      <c r="AJ1249" s="393"/>
      <c r="AK1249" s="393"/>
      <c r="AL1249" s="393"/>
      <c r="AM1249" s="393"/>
      <c r="AN1249" s="393"/>
    </row>
    <row r="1250" spans="1:40" x14ac:dyDescent="0.5">
      <c r="A1250" s="393"/>
      <c r="B1250" s="392">
        <f t="shared" si="19"/>
        <v>0</v>
      </c>
      <c r="C1250" s="392"/>
      <c r="D1250" s="392"/>
      <c r="E1250" s="392"/>
      <c r="F1250" s="392"/>
      <c r="G1250" s="392"/>
      <c r="H1250" s="392"/>
      <c r="I1250" s="392"/>
      <c r="J1250" s="392"/>
      <c r="K1250" s="392"/>
      <c r="L1250" s="392"/>
      <c r="M1250" s="392"/>
      <c r="N1250" s="392"/>
      <c r="O1250" s="392"/>
      <c r="P1250" s="392"/>
      <c r="Q1250" s="392"/>
      <c r="R1250" s="392"/>
      <c r="S1250" s="392"/>
      <c r="T1250" s="392"/>
      <c r="U1250" s="392"/>
      <c r="V1250" s="392"/>
      <c r="W1250" s="392"/>
      <c r="X1250" s="392"/>
      <c r="Y1250" s="392"/>
      <c r="Z1250" s="392"/>
      <c r="AA1250" s="392"/>
      <c r="AB1250" s="392"/>
      <c r="AC1250" s="392"/>
      <c r="AD1250" s="393"/>
      <c r="AE1250" s="393"/>
      <c r="AF1250" s="393"/>
      <c r="AG1250" s="393"/>
      <c r="AH1250" s="393"/>
      <c r="AI1250" s="394"/>
      <c r="AJ1250" s="393"/>
      <c r="AK1250" s="393"/>
      <c r="AL1250" s="393"/>
      <c r="AM1250" s="393"/>
      <c r="AN1250" s="393"/>
    </row>
    <row r="1251" spans="1:40" x14ac:dyDescent="0.5">
      <c r="A1251" s="393"/>
      <c r="B1251" s="392">
        <f t="shared" si="19"/>
        <v>0</v>
      </c>
      <c r="C1251" s="392"/>
      <c r="D1251" s="392"/>
      <c r="E1251" s="392"/>
      <c r="F1251" s="392"/>
      <c r="G1251" s="392"/>
      <c r="H1251" s="392"/>
      <c r="I1251" s="392"/>
      <c r="J1251" s="392"/>
      <c r="K1251" s="392"/>
      <c r="L1251" s="392"/>
      <c r="M1251" s="392"/>
      <c r="N1251" s="392"/>
      <c r="O1251" s="392"/>
      <c r="P1251" s="392"/>
      <c r="Q1251" s="392"/>
      <c r="R1251" s="392"/>
      <c r="S1251" s="392"/>
      <c r="T1251" s="392"/>
      <c r="U1251" s="392"/>
      <c r="V1251" s="392"/>
      <c r="W1251" s="392"/>
      <c r="X1251" s="392"/>
      <c r="Y1251" s="392"/>
      <c r="Z1251" s="392"/>
      <c r="AA1251" s="392"/>
      <c r="AB1251" s="392"/>
      <c r="AC1251" s="392"/>
      <c r="AD1251" s="393"/>
      <c r="AE1251" s="393"/>
      <c r="AF1251" s="393"/>
      <c r="AG1251" s="393"/>
      <c r="AH1251" s="393"/>
      <c r="AI1251" s="394"/>
      <c r="AJ1251" s="393"/>
      <c r="AK1251" s="393"/>
      <c r="AL1251" s="393"/>
      <c r="AM1251" s="393"/>
      <c r="AN1251" s="393"/>
    </row>
    <row r="1252" spans="1:40" x14ac:dyDescent="0.5">
      <c r="A1252" s="393"/>
      <c r="B1252" s="392">
        <f t="shared" si="19"/>
        <v>0</v>
      </c>
      <c r="C1252" s="392"/>
      <c r="D1252" s="392"/>
      <c r="E1252" s="392"/>
      <c r="F1252" s="392"/>
      <c r="G1252" s="392"/>
      <c r="H1252" s="392"/>
      <c r="I1252" s="392"/>
      <c r="J1252" s="392"/>
      <c r="K1252" s="392"/>
      <c r="L1252" s="392"/>
      <c r="M1252" s="392"/>
      <c r="N1252" s="392"/>
      <c r="O1252" s="392"/>
      <c r="P1252" s="392"/>
      <c r="Q1252" s="392"/>
      <c r="R1252" s="392"/>
      <c r="S1252" s="392"/>
      <c r="T1252" s="392"/>
      <c r="U1252" s="392"/>
      <c r="V1252" s="392"/>
      <c r="W1252" s="392"/>
      <c r="X1252" s="392"/>
      <c r="Y1252" s="392"/>
      <c r="Z1252" s="392"/>
      <c r="AA1252" s="392"/>
      <c r="AB1252" s="392"/>
      <c r="AC1252" s="392"/>
      <c r="AD1252" s="393"/>
      <c r="AE1252" s="393"/>
      <c r="AF1252" s="393"/>
      <c r="AG1252" s="393"/>
      <c r="AH1252" s="393"/>
      <c r="AI1252" s="394"/>
      <c r="AJ1252" s="393"/>
      <c r="AK1252" s="393"/>
      <c r="AL1252" s="393"/>
      <c r="AM1252" s="393"/>
      <c r="AN1252" s="393"/>
    </row>
    <row r="1253" spans="1:40" x14ac:dyDescent="0.5">
      <c r="A1253" s="393"/>
      <c r="B1253" s="392">
        <f t="shared" si="19"/>
        <v>0</v>
      </c>
      <c r="C1253" s="392"/>
      <c r="D1253" s="392"/>
      <c r="E1253" s="392"/>
      <c r="F1253" s="392"/>
      <c r="G1253" s="392"/>
      <c r="H1253" s="392"/>
      <c r="I1253" s="392"/>
      <c r="J1253" s="392"/>
      <c r="K1253" s="392"/>
      <c r="L1253" s="392"/>
      <c r="M1253" s="392"/>
      <c r="N1253" s="392"/>
      <c r="O1253" s="392"/>
      <c r="P1253" s="392"/>
      <c r="Q1253" s="392"/>
      <c r="R1253" s="392"/>
      <c r="S1253" s="392"/>
      <c r="T1253" s="392"/>
      <c r="U1253" s="392"/>
      <c r="V1253" s="392"/>
      <c r="W1253" s="392"/>
      <c r="X1253" s="392"/>
      <c r="Y1253" s="392"/>
      <c r="Z1253" s="392"/>
      <c r="AA1253" s="392"/>
      <c r="AB1253" s="392"/>
      <c r="AC1253" s="392"/>
      <c r="AD1253" s="393"/>
      <c r="AE1253" s="393"/>
      <c r="AF1253" s="393"/>
      <c r="AG1253" s="393"/>
      <c r="AH1253" s="393"/>
      <c r="AI1253" s="394"/>
      <c r="AJ1253" s="393"/>
      <c r="AK1253" s="393"/>
      <c r="AL1253" s="393"/>
      <c r="AM1253" s="393"/>
      <c r="AN1253" s="393"/>
    </row>
    <row r="1254" spans="1:40" x14ac:dyDescent="0.5">
      <c r="A1254" s="393"/>
      <c r="B1254" s="392">
        <f t="shared" si="19"/>
        <v>0</v>
      </c>
      <c r="C1254" s="392"/>
      <c r="D1254" s="392"/>
      <c r="E1254" s="392"/>
      <c r="F1254" s="392"/>
      <c r="G1254" s="392"/>
      <c r="H1254" s="392"/>
      <c r="I1254" s="392"/>
      <c r="J1254" s="392"/>
      <c r="K1254" s="392"/>
      <c r="L1254" s="392"/>
      <c r="M1254" s="392"/>
      <c r="N1254" s="392"/>
      <c r="O1254" s="392"/>
      <c r="P1254" s="392"/>
      <c r="Q1254" s="392"/>
      <c r="R1254" s="392"/>
      <c r="S1254" s="392"/>
      <c r="T1254" s="392"/>
      <c r="U1254" s="392"/>
      <c r="V1254" s="392"/>
      <c r="W1254" s="392"/>
      <c r="X1254" s="392"/>
      <c r="Y1254" s="392"/>
      <c r="Z1254" s="392"/>
      <c r="AA1254" s="392"/>
      <c r="AB1254" s="392"/>
      <c r="AC1254" s="392"/>
      <c r="AD1254" s="393"/>
      <c r="AE1254" s="393"/>
      <c r="AF1254" s="393"/>
      <c r="AG1254" s="393"/>
      <c r="AH1254" s="393"/>
      <c r="AI1254" s="394"/>
      <c r="AJ1254" s="393"/>
      <c r="AK1254" s="393"/>
      <c r="AL1254" s="393"/>
      <c r="AM1254" s="393"/>
      <c r="AN1254" s="393"/>
    </row>
    <row r="1255" spans="1:40" x14ac:dyDescent="0.5">
      <c r="A1255" s="393"/>
      <c r="B1255" s="392">
        <f t="shared" si="19"/>
        <v>0</v>
      </c>
      <c r="C1255" s="392"/>
      <c r="D1255" s="392"/>
      <c r="E1255" s="392"/>
      <c r="F1255" s="392"/>
      <c r="G1255" s="392"/>
      <c r="H1255" s="392"/>
      <c r="I1255" s="392"/>
      <c r="J1255" s="392"/>
      <c r="K1255" s="392"/>
      <c r="L1255" s="392"/>
      <c r="M1255" s="392"/>
      <c r="N1255" s="392"/>
      <c r="O1255" s="392"/>
      <c r="P1255" s="392"/>
      <c r="Q1255" s="392"/>
      <c r="R1255" s="392"/>
      <c r="S1255" s="392"/>
      <c r="T1255" s="392"/>
      <c r="U1255" s="392"/>
      <c r="V1255" s="392"/>
      <c r="W1255" s="392"/>
      <c r="X1255" s="392"/>
      <c r="Y1255" s="392"/>
      <c r="Z1255" s="392"/>
      <c r="AA1255" s="392"/>
      <c r="AB1255" s="392"/>
      <c r="AC1255" s="392"/>
      <c r="AD1255" s="393"/>
      <c r="AE1255" s="393"/>
      <c r="AF1255" s="393"/>
      <c r="AG1255" s="393"/>
      <c r="AH1255" s="393"/>
      <c r="AI1255" s="394"/>
      <c r="AJ1255" s="393"/>
      <c r="AK1255" s="393"/>
      <c r="AL1255" s="393"/>
      <c r="AM1255" s="393"/>
      <c r="AN1255" s="393"/>
    </row>
    <row r="1256" spans="1:40" x14ac:dyDescent="0.5">
      <c r="A1256" s="393"/>
      <c r="B1256" s="392">
        <f t="shared" si="19"/>
        <v>0</v>
      </c>
      <c r="C1256" s="392"/>
      <c r="D1256" s="392"/>
      <c r="E1256" s="392"/>
      <c r="F1256" s="392"/>
      <c r="G1256" s="392"/>
      <c r="H1256" s="392"/>
      <c r="I1256" s="392"/>
      <c r="J1256" s="392"/>
      <c r="K1256" s="392"/>
      <c r="L1256" s="392"/>
      <c r="M1256" s="392"/>
      <c r="N1256" s="392"/>
      <c r="O1256" s="392"/>
      <c r="P1256" s="392"/>
      <c r="Q1256" s="392"/>
      <c r="R1256" s="392"/>
      <c r="S1256" s="392"/>
      <c r="T1256" s="392"/>
      <c r="U1256" s="392"/>
      <c r="V1256" s="392"/>
      <c r="W1256" s="392"/>
      <c r="X1256" s="392"/>
      <c r="Y1256" s="392"/>
      <c r="Z1256" s="392"/>
      <c r="AA1256" s="392"/>
      <c r="AB1256" s="392"/>
      <c r="AC1256" s="392"/>
      <c r="AD1256" s="393"/>
      <c r="AE1256" s="393"/>
      <c r="AF1256" s="393"/>
      <c r="AG1256" s="393"/>
      <c r="AH1256" s="393"/>
      <c r="AI1256" s="394"/>
      <c r="AJ1256" s="393"/>
      <c r="AK1256" s="393"/>
      <c r="AL1256" s="393"/>
      <c r="AM1256" s="393"/>
      <c r="AN1256" s="393"/>
    </row>
    <row r="1257" spans="1:40" x14ac:dyDescent="0.5">
      <c r="A1257" s="393"/>
      <c r="B1257" s="392">
        <f t="shared" si="19"/>
        <v>0</v>
      </c>
      <c r="C1257" s="392"/>
      <c r="D1257" s="392"/>
      <c r="E1257" s="392"/>
      <c r="F1257" s="392"/>
      <c r="G1257" s="392"/>
      <c r="H1257" s="392"/>
      <c r="I1257" s="392"/>
      <c r="J1257" s="392"/>
      <c r="K1257" s="392"/>
      <c r="L1257" s="392"/>
      <c r="M1257" s="392"/>
      <c r="N1257" s="392"/>
      <c r="O1257" s="392"/>
      <c r="P1257" s="392"/>
      <c r="Q1257" s="392"/>
      <c r="R1257" s="392"/>
      <c r="S1257" s="392"/>
      <c r="T1257" s="392"/>
      <c r="U1257" s="392"/>
      <c r="V1257" s="392"/>
      <c r="W1257" s="392"/>
      <c r="X1257" s="392"/>
      <c r="Y1257" s="392"/>
      <c r="Z1257" s="392"/>
      <c r="AA1257" s="392"/>
      <c r="AB1257" s="392"/>
      <c r="AC1257" s="392"/>
      <c r="AD1257" s="393"/>
      <c r="AE1257" s="393"/>
      <c r="AF1257" s="393"/>
      <c r="AG1257" s="393"/>
      <c r="AH1257" s="393"/>
      <c r="AI1257" s="394"/>
      <c r="AJ1257" s="393"/>
      <c r="AK1257" s="393"/>
      <c r="AL1257" s="393"/>
      <c r="AM1257" s="393"/>
      <c r="AN1257" s="393"/>
    </row>
    <row r="1258" spans="1:40" x14ac:dyDescent="0.5">
      <c r="A1258" s="393"/>
      <c r="B1258" s="392">
        <f t="shared" si="19"/>
        <v>0</v>
      </c>
      <c r="C1258" s="392"/>
      <c r="D1258" s="392"/>
      <c r="E1258" s="392"/>
      <c r="F1258" s="392"/>
      <c r="G1258" s="392"/>
      <c r="H1258" s="392"/>
      <c r="I1258" s="392"/>
      <c r="J1258" s="392"/>
      <c r="K1258" s="392"/>
      <c r="L1258" s="392"/>
      <c r="M1258" s="392"/>
      <c r="N1258" s="392"/>
      <c r="O1258" s="392"/>
      <c r="P1258" s="392"/>
      <c r="Q1258" s="392"/>
      <c r="R1258" s="392"/>
      <c r="S1258" s="392"/>
      <c r="T1258" s="392"/>
      <c r="U1258" s="392"/>
      <c r="V1258" s="392"/>
      <c r="W1258" s="392"/>
      <c r="X1258" s="392"/>
      <c r="Y1258" s="392"/>
      <c r="Z1258" s="392"/>
      <c r="AA1258" s="392"/>
      <c r="AB1258" s="392"/>
      <c r="AC1258" s="392"/>
      <c r="AD1258" s="393"/>
      <c r="AE1258" s="393"/>
      <c r="AF1258" s="393"/>
      <c r="AG1258" s="393"/>
      <c r="AH1258" s="393"/>
      <c r="AI1258" s="394"/>
      <c r="AJ1258" s="393"/>
      <c r="AK1258" s="393"/>
      <c r="AL1258" s="393"/>
      <c r="AM1258" s="393"/>
      <c r="AN1258" s="393"/>
    </row>
    <row r="1259" spans="1:40" x14ac:dyDescent="0.5">
      <c r="A1259" s="393"/>
      <c r="B1259" s="392">
        <f t="shared" si="19"/>
        <v>0</v>
      </c>
      <c r="C1259" s="392"/>
      <c r="D1259" s="392"/>
      <c r="E1259" s="392"/>
      <c r="F1259" s="392"/>
      <c r="G1259" s="392"/>
      <c r="H1259" s="392"/>
      <c r="I1259" s="392"/>
      <c r="J1259" s="392"/>
      <c r="K1259" s="392"/>
      <c r="L1259" s="392"/>
      <c r="M1259" s="392"/>
      <c r="N1259" s="392"/>
      <c r="O1259" s="392"/>
      <c r="P1259" s="392"/>
      <c r="Q1259" s="392"/>
      <c r="R1259" s="392"/>
      <c r="S1259" s="392"/>
      <c r="T1259" s="392"/>
      <c r="U1259" s="392"/>
      <c r="V1259" s="392"/>
      <c r="W1259" s="392"/>
      <c r="X1259" s="392"/>
      <c r="Y1259" s="392"/>
      <c r="Z1259" s="392"/>
      <c r="AA1259" s="392"/>
      <c r="AB1259" s="392"/>
      <c r="AC1259" s="392"/>
      <c r="AD1259" s="393"/>
      <c r="AE1259" s="393"/>
      <c r="AF1259" s="393"/>
      <c r="AG1259" s="393"/>
      <c r="AH1259" s="393"/>
      <c r="AI1259" s="394"/>
      <c r="AJ1259" s="393"/>
      <c r="AK1259" s="393"/>
      <c r="AL1259" s="393"/>
      <c r="AM1259" s="393"/>
      <c r="AN1259" s="393"/>
    </row>
    <row r="1260" spans="1:40" x14ac:dyDescent="0.5">
      <c r="A1260" s="393"/>
      <c r="B1260" s="392">
        <f t="shared" si="19"/>
        <v>0</v>
      </c>
      <c r="C1260" s="392"/>
      <c r="D1260" s="392"/>
      <c r="E1260" s="392"/>
      <c r="F1260" s="392"/>
      <c r="G1260" s="392"/>
      <c r="H1260" s="392"/>
      <c r="I1260" s="392"/>
      <c r="J1260" s="392"/>
      <c r="K1260" s="392"/>
      <c r="L1260" s="392"/>
      <c r="M1260" s="392"/>
      <c r="N1260" s="392"/>
      <c r="O1260" s="392"/>
      <c r="P1260" s="392"/>
      <c r="Q1260" s="392"/>
      <c r="R1260" s="392"/>
      <c r="S1260" s="392"/>
      <c r="T1260" s="392"/>
      <c r="U1260" s="392"/>
      <c r="V1260" s="392"/>
      <c r="W1260" s="392"/>
      <c r="X1260" s="392"/>
      <c r="Y1260" s="392"/>
      <c r="Z1260" s="392"/>
      <c r="AA1260" s="392"/>
      <c r="AB1260" s="392"/>
      <c r="AC1260" s="392"/>
      <c r="AD1260" s="393"/>
      <c r="AE1260" s="393"/>
      <c r="AF1260" s="393"/>
      <c r="AG1260" s="393"/>
      <c r="AH1260" s="393"/>
      <c r="AI1260" s="394"/>
      <c r="AJ1260" s="393"/>
      <c r="AK1260" s="393"/>
      <c r="AL1260" s="393"/>
      <c r="AM1260" s="393"/>
      <c r="AN1260" s="393"/>
    </row>
    <row r="1261" spans="1:40" x14ac:dyDescent="0.5">
      <c r="A1261" s="393"/>
      <c r="B1261" s="392">
        <f t="shared" si="19"/>
        <v>0</v>
      </c>
      <c r="C1261" s="392"/>
      <c r="D1261" s="392"/>
      <c r="E1261" s="392"/>
      <c r="F1261" s="392"/>
      <c r="G1261" s="392"/>
      <c r="H1261" s="392"/>
      <c r="I1261" s="392"/>
      <c r="J1261" s="392"/>
      <c r="K1261" s="392"/>
      <c r="L1261" s="392"/>
      <c r="M1261" s="392"/>
      <c r="N1261" s="392"/>
      <c r="O1261" s="392"/>
      <c r="P1261" s="392"/>
      <c r="Q1261" s="392"/>
      <c r="R1261" s="392"/>
      <c r="S1261" s="392"/>
      <c r="T1261" s="392"/>
      <c r="U1261" s="392"/>
      <c r="V1261" s="392"/>
      <c r="W1261" s="392"/>
      <c r="X1261" s="392"/>
      <c r="Y1261" s="392"/>
      <c r="Z1261" s="392"/>
      <c r="AA1261" s="392"/>
      <c r="AB1261" s="392"/>
      <c r="AC1261" s="392"/>
      <c r="AD1261" s="393"/>
      <c r="AE1261" s="393"/>
      <c r="AF1261" s="393"/>
      <c r="AG1261" s="393"/>
      <c r="AH1261" s="393"/>
      <c r="AI1261" s="394"/>
      <c r="AJ1261" s="393"/>
      <c r="AK1261" s="393"/>
      <c r="AL1261" s="393"/>
      <c r="AM1261" s="393"/>
      <c r="AN1261" s="393"/>
    </row>
    <row r="1262" spans="1:40" x14ac:dyDescent="0.5">
      <c r="A1262" s="393"/>
      <c r="B1262" s="392">
        <f t="shared" si="19"/>
        <v>0</v>
      </c>
      <c r="C1262" s="392"/>
      <c r="D1262" s="392"/>
      <c r="E1262" s="392"/>
      <c r="F1262" s="392"/>
      <c r="G1262" s="392"/>
      <c r="H1262" s="392"/>
      <c r="I1262" s="392"/>
      <c r="J1262" s="392"/>
      <c r="K1262" s="392"/>
      <c r="L1262" s="392"/>
      <c r="M1262" s="392"/>
      <c r="N1262" s="392"/>
      <c r="O1262" s="392"/>
      <c r="P1262" s="392"/>
      <c r="Q1262" s="392"/>
      <c r="R1262" s="392"/>
      <c r="S1262" s="392"/>
      <c r="T1262" s="392"/>
      <c r="U1262" s="392"/>
      <c r="V1262" s="392"/>
      <c r="W1262" s="392"/>
      <c r="X1262" s="392"/>
      <c r="Y1262" s="392"/>
      <c r="Z1262" s="392"/>
      <c r="AA1262" s="392"/>
      <c r="AB1262" s="392"/>
      <c r="AC1262" s="392"/>
      <c r="AD1262" s="393"/>
      <c r="AE1262" s="393"/>
      <c r="AF1262" s="393"/>
      <c r="AG1262" s="393"/>
      <c r="AH1262" s="393"/>
      <c r="AI1262" s="394"/>
      <c r="AJ1262" s="393"/>
      <c r="AK1262" s="393"/>
      <c r="AL1262" s="393"/>
      <c r="AM1262" s="393"/>
      <c r="AN1262" s="393"/>
    </row>
    <row r="1263" spans="1:40" x14ac:dyDescent="0.5">
      <c r="A1263" s="393"/>
      <c r="B1263" s="392">
        <f t="shared" si="19"/>
        <v>0</v>
      </c>
      <c r="C1263" s="392"/>
      <c r="D1263" s="392"/>
      <c r="E1263" s="392"/>
      <c r="F1263" s="392"/>
      <c r="G1263" s="392"/>
      <c r="H1263" s="392"/>
      <c r="I1263" s="392"/>
      <c r="J1263" s="392"/>
      <c r="K1263" s="392"/>
      <c r="L1263" s="392"/>
      <c r="M1263" s="392"/>
      <c r="N1263" s="392"/>
      <c r="O1263" s="392"/>
      <c r="P1263" s="392"/>
      <c r="Q1263" s="392"/>
      <c r="R1263" s="392"/>
      <c r="S1263" s="392"/>
      <c r="T1263" s="392"/>
      <c r="U1263" s="392"/>
      <c r="V1263" s="392"/>
      <c r="W1263" s="392"/>
      <c r="X1263" s="392"/>
      <c r="Y1263" s="392"/>
      <c r="Z1263" s="392"/>
      <c r="AA1263" s="392"/>
      <c r="AB1263" s="392"/>
      <c r="AC1263" s="392"/>
      <c r="AD1263" s="393"/>
      <c r="AE1263" s="393"/>
      <c r="AF1263" s="393"/>
      <c r="AG1263" s="393"/>
      <c r="AH1263" s="393"/>
      <c r="AI1263" s="394"/>
      <c r="AJ1263" s="393"/>
      <c r="AK1263" s="393"/>
      <c r="AL1263" s="393"/>
      <c r="AM1263" s="393"/>
      <c r="AN1263" s="393"/>
    </row>
    <row r="1264" spans="1:40" x14ac:dyDescent="0.5">
      <c r="A1264" s="393"/>
      <c r="B1264" s="392">
        <f t="shared" si="19"/>
        <v>0</v>
      </c>
      <c r="C1264" s="392"/>
      <c r="D1264" s="392"/>
      <c r="E1264" s="392"/>
      <c r="F1264" s="392"/>
      <c r="G1264" s="392"/>
      <c r="H1264" s="392"/>
      <c r="I1264" s="392"/>
      <c r="J1264" s="392"/>
      <c r="K1264" s="392"/>
      <c r="L1264" s="392"/>
      <c r="M1264" s="392"/>
      <c r="N1264" s="392"/>
      <c r="O1264" s="392"/>
      <c r="P1264" s="392"/>
      <c r="Q1264" s="392"/>
      <c r="R1264" s="392"/>
      <c r="S1264" s="392"/>
      <c r="T1264" s="392"/>
      <c r="U1264" s="392"/>
      <c r="V1264" s="392"/>
      <c r="W1264" s="392"/>
      <c r="X1264" s="392"/>
      <c r="Y1264" s="392"/>
      <c r="Z1264" s="392"/>
      <c r="AA1264" s="392"/>
      <c r="AB1264" s="392"/>
      <c r="AC1264" s="392"/>
      <c r="AD1264" s="393"/>
      <c r="AE1264" s="393"/>
      <c r="AF1264" s="393"/>
      <c r="AG1264" s="393"/>
      <c r="AH1264" s="393"/>
      <c r="AI1264" s="394"/>
      <c r="AJ1264" s="393"/>
      <c r="AK1264" s="393"/>
      <c r="AL1264" s="393"/>
      <c r="AM1264" s="393"/>
      <c r="AN1264" s="393"/>
    </row>
    <row r="1265" spans="1:40" x14ac:dyDescent="0.5">
      <c r="A1265" s="393"/>
      <c r="B1265" s="392">
        <f t="shared" si="19"/>
        <v>0</v>
      </c>
      <c r="C1265" s="392"/>
      <c r="D1265" s="392"/>
      <c r="E1265" s="392"/>
      <c r="F1265" s="392"/>
      <c r="G1265" s="392"/>
      <c r="H1265" s="392"/>
      <c r="I1265" s="392"/>
      <c r="J1265" s="392"/>
      <c r="K1265" s="392"/>
      <c r="L1265" s="392"/>
      <c r="M1265" s="392"/>
      <c r="N1265" s="392"/>
      <c r="O1265" s="392"/>
      <c r="P1265" s="392"/>
      <c r="Q1265" s="392"/>
      <c r="R1265" s="392"/>
      <c r="S1265" s="392"/>
      <c r="T1265" s="392"/>
      <c r="U1265" s="392"/>
      <c r="V1265" s="392"/>
      <c r="W1265" s="392"/>
      <c r="X1265" s="392"/>
      <c r="Y1265" s="392"/>
      <c r="Z1265" s="392"/>
      <c r="AA1265" s="392"/>
      <c r="AB1265" s="392"/>
      <c r="AC1265" s="392"/>
      <c r="AD1265" s="393"/>
      <c r="AE1265" s="393"/>
      <c r="AF1265" s="393"/>
      <c r="AG1265" s="393"/>
      <c r="AH1265" s="393"/>
      <c r="AI1265" s="394"/>
      <c r="AJ1265" s="393"/>
      <c r="AK1265" s="393"/>
      <c r="AL1265" s="393"/>
      <c r="AM1265" s="393"/>
      <c r="AN1265" s="393"/>
    </row>
    <row r="1266" spans="1:40" x14ac:dyDescent="0.5">
      <c r="A1266" s="393"/>
      <c r="B1266" s="392">
        <f t="shared" si="19"/>
        <v>0</v>
      </c>
      <c r="C1266" s="392"/>
      <c r="D1266" s="392"/>
      <c r="E1266" s="392"/>
      <c r="F1266" s="392"/>
      <c r="G1266" s="392"/>
      <c r="H1266" s="392"/>
      <c r="I1266" s="392"/>
      <c r="J1266" s="392"/>
      <c r="K1266" s="392"/>
      <c r="L1266" s="392"/>
      <c r="M1266" s="392"/>
      <c r="N1266" s="392"/>
      <c r="O1266" s="392"/>
      <c r="P1266" s="392"/>
      <c r="Q1266" s="392"/>
      <c r="R1266" s="392"/>
      <c r="S1266" s="392"/>
      <c r="T1266" s="392"/>
      <c r="U1266" s="392"/>
      <c r="V1266" s="392"/>
      <c r="W1266" s="392"/>
      <c r="X1266" s="392"/>
      <c r="Y1266" s="392"/>
      <c r="Z1266" s="392"/>
      <c r="AA1266" s="392"/>
      <c r="AB1266" s="392"/>
      <c r="AC1266" s="392"/>
      <c r="AD1266" s="393"/>
      <c r="AE1266" s="393"/>
      <c r="AF1266" s="393"/>
      <c r="AG1266" s="393"/>
      <c r="AH1266" s="393"/>
      <c r="AI1266" s="394"/>
      <c r="AJ1266" s="393"/>
      <c r="AK1266" s="393"/>
      <c r="AL1266" s="393"/>
      <c r="AM1266" s="393"/>
      <c r="AN1266" s="393"/>
    </row>
    <row r="1267" spans="1:40" x14ac:dyDescent="0.5">
      <c r="A1267" s="393"/>
      <c r="B1267" s="392">
        <f t="shared" si="19"/>
        <v>0</v>
      </c>
      <c r="C1267" s="392"/>
      <c r="D1267" s="392"/>
      <c r="E1267" s="392"/>
      <c r="F1267" s="392"/>
      <c r="G1267" s="392"/>
      <c r="H1267" s="392"/>
      <c r="I1267" s="392"/>
      <c r="J1267" s="392"/>
      <c r="K1267" s="392"/>
      <c r="L1267" s="392"/>
      <c r="M1267" s="392"/>
      <c r="N1267" s="392"/>
      <c r="O1267" s="392"/>
      <c r="P1267" s="392"/>
      <c r="Q1267" s="392"/>
      <c r="R1267" s="392"/>
      <c r="S1267" s="392"/>
      <c r="T1267" s="392"/>
      <c r="U1267" s="392"/>
      <c r="V1267" s="392"/>
      <c r="W1267" s="392"/>
      <c r="X1267" s="392"/>
      <c r="Y1267" s="392"/>
      <c r="Z1267" s="392"/>
      <c r="AA1267" s="392"/>
      <c r="AB1267" s="392"/>
      <c r="AC1267" s="392"/>
      <c r="AD1267" s="393"/>
      <c r="AE1267" s="393"/>
      <c r="AF1267" s="393"/>
      <c r="AG1267" s="393"/>
      <c r="AH1267" s="393"/>
      <c r="AI1267" s="394"/>
      <c r="AJ1267" s="393"/>
      <c r="AK1267" s="393"/>
      <c r="AL1267" s="393"/>
      <c r="AM1267" s="393"/>
      <c r="AN1267" s="393"/>
    </row>
    <row r="1268" spans="1:40" x14ac:dyDescent="0.5">
      <c r="A1268" s="393"/>
      <c r="B1268" s="392">
        <f t="shared" si="19"/>
        <v>0</v>
      </c>
      <c r="C1268" s="392"/>
      <c r="D1268" s="392"/>
      <c r="E1268" s="392"/>
      <c r="F1268" s="392"/>
      <c r="G1268" s="392"/>
      <c r="H1268" s="392"/>
      <c r="I1268" s="392"/>
      <c r="J1268" s="392"/>
      <c r="K1268" s="392"/>
      <c r="L1268" s="392"/>
      <c r="M1268" s="392"/>
      <c r="N1268" s="392"/>
      <c r="O1268" s="392"/>
      <c r="P1268" s="392"/>
      <c r="Q1268" s="392"/>
      <c r="R1268" s="392"/>
      <c r="S1268" s="392"/>
      <c r="T1268" s="392"/>
      <c r="U1268" s="392"/>
      <c r="V1268" s="392"/>
      <c r="W1268" s="392"/>
      <c r="X1268" s="392"/>
      <c r="Y1268" s="392"/>
      <c r="Z1268" s="392"/>
      <c r="AA1268" s="392"/>
      <c r="AB1268" s="392"/>
      <c r="AC1268" s="392"/>
      <c r="AD1268" s="393"/>
      <c r="AE1268" s="393"/>
      <c r="AF1268" s="393"/>
      <c r="AG1268" s="393"/>
      <c r="AH1268" s="393"/>
      <c r="AI1268" s="394"/>
      <c r="AJ1268" s="393"/>
      <c r="AK1268" s="393"/>
      <c r="AL1268" s="393"/>
      <c r="AM1268" s="393"/>
      <c r="AN1268" s="393"/>
    </row>
    <row r="1269" spans="1:40" x14ac:dyDescent="0.5">
      <c r="A1269" s="393"/>
      <c r="B1269" s="392">
        <f t="shared" si="19"/>
        <v>0</v>
      </c>
      <c r="C1269" s="392"/>
      <c r="D1269" s="392"/>
      <c r="E1269" s="392"/>
      <c r="F1269" s="392"/>
      <c r="G1269" s="392"/>
      <c r="H1269" s="392"/>
      <c r="I1269" s="392"/>
      <c r="J1269" s="392"/>
      <c r="K1269" s="392"/>
      <c r="L1269" s="392"/>
      <c r="M1269" s="392"/>
      <c r="N1269" s="392"/>
      <c r="O1269" s="392"/>
      <c r="P1269" s="392"/>
      <c r="Q1269" s="392"/>
      <c r="R1269" s="392"/>
      <c r="S1269" s="392"/>
      <c r="T1269" s="392"/>
      <c r="U1269" s="392"/>
      <c r="V1269" s="392"/>
      <c r="W1269" s="392"/>
      <c r="X1269" s="392"/>
      <c r="Y1269" s="392"/>
      <c r="Z1269" s="392"/>
      <c r="AA1269" s="392"/>
      <c r="AB1269" s="392"/>
      <c r="AC1269" s="392"/>
      <c r="AD1269" s="393"/>
      <c r="AE1269" s="393"/>
      <c r="AF1269" s="393"/>
      <c r="AG1269" s="393"/>
      <c r="AH1269" s="393"/>
      <c r="AI1269" s="394"/>
      <c r="AJ1269" s="393"/>
      <c r="AK1269" s="393"/>
      <c r="AL1269" s="393"/>
      <c r="AM1269" s="393"/>
      <c r="AN1269" s="393"/>
    </row>
    <row r="1270" spans="1:40" x14ac:dyDescent="0.5">
      <c r="A1270" s="393"/>
      <c r="B1270" s="392">
        <f t="shared" si="19"/>
        <v>0</v>
      </c>
      <c r="C1270" s="392"/>
      <c r="D1270" s="392"/>
      <c r="E1270" s="392"/>
      <c r="F1270" s="392"/>
      <c r="G1270" s="392"/>
      <c r="H1270" s="392"/>
      <c r="I1270" s="392"/>
      <c r="J1270" s="392"/>
      <c r="K1270" s="392"/>
      <c r="L1270" s="392"/>
      <c r="M1270" s="392"/>
      <c r="N1270" s="392"/>
      <c r="O1270" s="392"/>
      <c r="P1270" s="392"/>
      <c r="Q1270" s="392"/>
      <c r="R1270" s="392"/>
      <c r="S1270" s="392"/>
      <c r="T1270" s="392"/>
      <c r="U1270" s="392"/>
      <c r="V1270" s="392"/>
      <c r="W1270" s="392"/>
      <c r="X1270" s="392"/>
      <c r="Y1270" s="392"/>
      <c r="Z1270" s="392"/>
      <c r="AA1270" s="392"/>
      <c r="AB1270" s="392"/>
      <c r="AC1270" s="392"/>
      <c r="AD1270" s="393"/>
      <c r="AE1270" s="393"/>
      <c r="AF1270" s="393"/>
      <c r="AG1270" s="393"/>
      <c r="AH1270" s="393"/>
      <c r="AI1270" s="394"/>
      <c r="AJ1270" s="393"/>
      <c r="AK1270" s="393"/>
      <c r="AL1270" s="393"/>
      <c r="AM1270" s="393"/>
      <c r="AN1270" s="393"/>
    </row>
    <row r="1271" spans="1:40" x14ac:dyDescent="0.5">
      <c r="A1271" s="393"/>
      <c r="B1271" s="392">
        <f t="shared" si="19"/>
        <v>0</v>
      </c>
      <c r="C1271" s="392"/>
      <c r="D1271" s="392"/>
      <c r="E1271" s="392"/>
      <c r="F1271" s="392"/>
      <c r="G1271" s="392"/>
      <c r="H1271" s="392"/>
      <c r="I1271" s="392"/>
      <c r="J1271" s="392"/>
      <c r="K1271" s="392"/>
      <c r="L1271" s="392"/>
      <c r="M1271" s="392"/>
      <c r="N1271" s="392"/>
      <c r="O1271" s="392"/>
      <c r="P1271" s="392"/>
      <c r="Q1271" s="392"/>
      <c r="R1271" s="392"/>
      <c r="S1271" s="392"/>
      <c r="T1271" s="392"/>
      <c r="U1271" s="392"/>
      <c r="V1271" s="392"/>
      <c r="W1271" s="392"/>
      <c r="X1271" s="392"/>
      <c r="Y1271" s="392"/>
      <c r="Z1271" s="392"/>
      <c r="AA1271" s="392"/>
      <c r="AB1271" s="392"/>
      <c r="AC1271" s="392"/>
      <c r="AD1271" s="393"/>
      <c r="AE1271" s="393"/>
      <c r="AF1271" s="393"/>
      <c r="AG1271" s="393"/>
      <c r="AH1271" s="393"/>
      <c r="AI1271" s="394"/>
      <c r="AJ1271" s="393"/>
      <c r="AK1271" s="393"/>
      <c r="AL1271" s="393"/>
      <c r="AM1271" s="393"/>
      <c r="AN1271" s="393"/>
    </row>
    <row r="1272" spans="1:40" x14ac:dyDescent="0.5">
      <c r="A1272" s="393"/>
      <c r="B1272" s="392">
        <f t="shared" si="19"/>
        <v>0</v>
      </c>
      <c r="C1272" s="392"/>
      <c r="D1272" s="392"/>
      <c r="E1272" s="392"/>
      <c r="F1272" s="392"/>
      <c r="G1272" s="392"/>
      <c r="H1272" s="392"/>
      <c r="I1272" s="392"/>
      <c r="J1272" s="392"/>
      <c r="K1272" s="392"/>
      <c r="L1272" s="392"/>
      <c r="M1272" s="392"/>
      <c r="N1272" s="392"/>
      <c r="O1272" s="392"/>
      <c r="P1272" s="392"/>
      <c r="Q1272" s="392"/>
      <c r="R1272" s="392"/>
      <c r="S1272" s="392"/>
      <c r="T1272" s="392"/>
      <c r="U1272" s="392"/>
      <c r="V1272" s="392"/>
      <c r="W1272" s="392"/>
      <c r="X1272" s="392"/>
      <c r="Y1272" s="392"/>
      <c r="Z1272" s="392"/>
      <c r="AA1272" s="392"/>
      <c r="AB1272" s="392"/>
      <c r="AC1272" s="392"/>
      <c r="AD1272" s="393"/>
      <c r="AE1272" s="393"/>
      <c r="AF1272" s="393"/>
      <c r="AG1272" s="393"/>
      <c r="AH1272" s="393"/>
      <c r="AI1272" s="394"/>
      <c r="AJ1272" s="393"/>
      <c r="AK1272" s="393"/>
      <c r="AL1272" s="393"/>
      <c r="AM1272" s="393"/>
      <c r="AN1272" s="393"/>
    </row>
    <row r="1273" spans="1:40" x14ac:dyDescent="0.5">
      <c r="A1273" s="393"/>
      <c r="B1273" s="392">
        <f t="shared" si="19"/>
        <v>0</v>
      </c>
      <c r="C1273" s="392"/>
      <c r="D1273" s="392"/>
      <c r="E1273" s="392"/>
      <c r="F1273" s="392"/>
      <c r="G1273" s="392"/>
      <c r="H1273" s="392"/>
      <c r="I1273" s="392"/>
      <c r="J1273" s="392"/>
      <c r="K1273" s="392"/>
      <c r="L1273" s="392"/>
      <c r="M1273" s="392"/>
      <c r="N1273" s="392"/>
      <c r="O1273" s="392"/>
      <c r="P1273" s="392"/>
      <c r="Q1273" s="392"/>
      <c r="R1273" s="392"/>
      <c r="S1273" s="392"/>
      <c r="T1273" s="392"/>
      <c r="U1273" s="392"/>
      <c r="V1273" s="392"/>
      <c r="W1273" s="392"/>
      <c r="X1273" s="392"/>
      <c r="Y1273" s="392"/>
      <c r="Z1273" s="392"/>
      <c r="AA1273" s="392"/>
      <c r="AB1273" s="392"/>
      <c r="AC1273" s="392"/>
      <c r="AD1273" s="393"/>
      <c r="AE1273" s="393"/>
      <c r="AF1273" s="393"/>
      <c r="AG1273" s="393"/>
      <c r="AH1273" s="393"/>
      <c r="AI1273" s="394"/>
      <c r="AJ1273" s="393"/>
      <c r="AK1273" s="393"/>
      <c r="AL1273" s="393"/>
      <c r="AM1273" s="393"/>
      <c r="AN1273" s="393"/>
    </row>
    <row r="1274" spans="1:40" x14ac:dyDescent="0.5">
      <c r="A1274" s="393"/>
      <c r="B1274" s="392">
        <f t="shared" si="19"/>
        <v>0</v>
      </c>
      <c r="C1274" s="392"/>
      <c r="D1274" s="392"/>
      <c r="E1274" s="392"/>
      <c r="F1274" s="392"/>
      <c r="G1274" s="392"/>
      <c r="H1274" s="392"/>
      <c r="I1274" s="392"/>
      <c r="J1274" s="392"/>
      <c r="K1274" s="392"/>
      <c r="L1274" s="392"/>
      <c r="M1274" s="392"/>
      <c r="N1274" s="392"/>
      <c r="O1274" s="392"/>
      <c r="P1274" s="392"/>
      <c r="Q1274" s="392"/>
      <c r="R1274" s="392"/>
      <c r="S1274" s="392"/>
      <c r="T1274" s="392"/>
      <c r="U1274" s="392"/>
      <c r="V1274" s="392"/>
      <c r="W1274" s="392"/>
      <c r="X1274" s="392"/>
      <c r="Y1274" s="392"/>
      <c r="Z1274" s="392"/>
      <c r="AA1274" s="392"/>
      <c r="AB1274" s="392"/>
      <c r="AC1274" s="392"/>
      <c r="AD1274" s="393"/>
      <c r="AE1274" s="393"/>
      <c r="AF1274" s="393"/>
      <c r="AG1274" s="393"/>
      <c r="AH1274" s="393"/>
      <c r="AI1274" s="394"/>
      <c r="AJ1274" s="393"/>
      <c r="AK1274" s="393"/>
      <c r="AL1274" s="393"/>
      <c r="AM1274" s="393"/>
      <c r="AN1274" s="393"/>
    </row>
    <row r="1275" spans="1:40" x14ac:dyDescent="0.5">
      <c r="A1275" s="393"/>
      <c r="B1275" s="392">
        <f t="shared" si="19"/>
        <v>0</v>
      </c>
      <c r="C1275" s="392"/>
      <c r="D1275" s="392"/>
      <c r="E1275" s="392"/>
      <c r="F1275" s="392"/>
      <c r="G1275" s="392"/>
      <c r="H1275" s="392"/>
      <c r="I1275" s="392"/>
      <c r="J1275" s="392"/>
      <c r="K1275" s="392"/>
      <c r="L1275" s="392"/>
      <c r="M1275" s="392"/>
      <c r="N1275" s="392"/>
      <c r="O1275" s="392"/>
      <c r="P1275" s="392"/>
      <c r="Q1275" s="392"/>
      <c r="R1275" s="392"/>
      <c r="S1275" s="392"/>
      <c r="T1275" s="392"/>
      <c r="U1275" s="392"/>
      <c r="V1275" s="392"/>
      <c r="W1275" s="392"/>
      <c r="X1275" s="392"/>
      <c r="Y1275" s="392"/>
      <c r="Z1275" s="392"/>
      <c r="AA1275" s="392"/>
      <c r="AB1275" s="392"/>
      <c r="AC1275" s="392"/>
      <c r="AD1275" s="393"/>
      <c r="AE1275" s="393"/>
      <c r="AF1275" s="393"/>
      <c r="AG1275" s="393"/>
      <c r="AH1275" s="393"/>
      <c r="AI1275" s="394"/>
      <c r="AJ1275" s="393"/>
      <c r="AK1275" s="393"/>
      <c r="AL1275" s="393"/>
      <c r="AM1275" s="393"/>
      <c r="AN1275" s="393"/>
    </row>
    <row r="1276" spans="1:40" x14ac:dyDescent="0.5">
      <c r="A1276" s="393"/>
      <c r="B1276" s="392">
        <f t="shared" si="19"/>
        <v>0</v>
      </c>
      <c r="C1276" s="392"/>
      <c r="D1276" s="392"/>
      <c r="E1276" s="392"/>
      <c r="F1276" s="392"/>
      <c r="G1276" s="392"/>
      <c r="H1276" s="392"/>
      <c r="I1276" s="392"/>
      <c r="J1276" s="392"/>
      <c r="K1276" s="392"/>
      <c r="L1276" s="392"/>
      <c r="M1276" s="392"/>
      <c r="N1276" s="392"/>
      <c r="O1276" s="392"/>
      <c r="P1276" s="392"/>
      <c r="Q1276" s="392"/>
      <c r="R1276" s="392"/>
      <c r="S1276" s="392"/>
      <c r="T1276" s="392"/>
      <c r="U1276" s="392"/>
      <c r="V1276" s="392"/>
      <c r="W1276" s="392"/>
      <c r="X1276" s="392"/>
      <c r="Y1276" s="392"/>
      <c r="Z1276" s="392"/>
      <c r="AA1276" s="392"/>
      <c r="AB1276" s="392"/>
      <c r="AC1276" s="392"/>
      <c r="AD1276" s="393"/>
      <c r="AE1276" s="393"/>
      <c r="AF1276" s="393"/>
      <c r="AG1276" s="393"/>
      <c r="AH1276" s="393"/>
      <c r="AI1276" s="394"/>
      <c r="AJ1276" s="393"/>
      <c r="AK1276" s="393"/>
      <c r="AL1276" s="393"/>
      <c r="AM1276" s="393"/>
      <c r="AN1276" s="393"/>
    </row>
    <row r="1277" spans="1:40" x14ac:dyDescent="0.5">
      <c r="A1277" s="393"/>
      <c r="B1277" s="392">
        <f t="shared" si="19"/>
        <v>0</v>
      </c>
      <c r="C1277" s="392"/>
      <c r="D1277" s="392"/>
      <c r="E1277" s="392"/>
      <c r="F1277" s="392"/>
      <c r="G1277" s="392"/>
      <c r="H1277" s="392"/>
      <c r="I1277" s="392"/>
      <c r="J1277" s="392"/>
      <c r="K1277" s="392"/>
      <c r="L1277" s="392"/>
      <c r="M1277" s="392"/>
      <c r="N1277" s="392"/>
      <c r="O1277" s="392"/>
      <c r="P1277" s="392"/>
      <c r="Q1277" s="392"/>
      <c r="R1277" s="392"/>
      <c r="S1277" s="392"/>
      <c r="T1277" s="392"/>
      <c r="U1277" s="392"/>
      <c r="V1277" s="392"/>
      <c r="W1277" s="392"/>
      <c r="X1277" s="392"/>
      <c r="Y1277" s="392"/>
      <c r="Z1277" s="392"/>
      <c r="AA1277" s="392"/>
      <c r="AB1277" s="392"/>
      <c r="AC1277" s="392"/>
      <c r="AD1277" s="393"/>
      <c r="AE1277" s="393"/>
      <c r="AF1277" s="393"/>
      <c r="AG1277" s="393"/>
      <c r="AH1277" s="393"/>
      <c r="AI1277" s="394"/>
      <c r="AJ1277" s="393"/>
      <c r="AK1277" s="393"/>
      <c r="AL1277" s="393"/>
      <c r="AM1277" s="393"/>
      <c r="AN1277" s="393"/>
    </row>
    <row r="1278" spans="1:40" x14ac:dyDescent="0.5">
      <c r="A1278" s="393"/>
      <c r="B1278" s="392">
        <f t="shared" si="19"/>
        <v>0</v>
      </c>
      <c r="C1278" s="392"/>
      <c r="D1278" s="392"/>
      <c r="E1278" s="392"/>
      <c r="F1278" s="392"/>
      <c r="G1278" s="392"/>
      <c r="H1278" s="392"/>
      <c r="I1278" s="392"/>
      <c r="J1278" s="392"/>
      <c r="K1278" s="392"/>
      <c r="L1278" s="392"/>
      <c r="M1278" s="392"/>
      <c r="N1278" s="392"/>
      <c r="O1278" s="392"/>
      <c r="P1278" s="392"/>
      <c r="Q1278" s="392"/>
      <c r="R1278" s="392"/>
      <c r="S1278" s="392"/>
      <c r="T1278" s="392"/>
      <c r="U1278" s="392"/>
      <c r="V1278" s="392"/>
      <c r="W1278" s="392"/>
      <c r="X1278" s="392"/>
      <c r="Y1278" s="392"/>
      <c r="Z1278" s="392"/>
      <c r="AA1278" s="392"/>
      <c r="AB1278" s="392"/>
      <c r="AC1278" s="392"/>
      <c r="AD1278" s="393"/>
      <c r="AE1278" s="393"/>
      <c r="AF1278" s="393"/>
      <c r="AG1278" s="393"/>
      <c r="AH1278" s="393"/>
      <c r="AI1278" s="394"/>
      <c r="AJ1278" s="393"/>
      <c r="AK1278" s="393"/>
      <c r="AL1278" s="393"/>
      <c r="AM1278" s="393"/>
      <c r="AN1278" s="393"/>
    </row>
    <row r="1279" spans="1:40" x14ac:dyDescent="0.5">
      <c r="A1279" s="393"/>
      <c r="B1279" s="392">
        <f t="shared" si="19"/>
        <v>0</v>
      </c>
      <c r="C1279" s="392"/>
      <c r="D1279" s="392"/>
      <c r="E1279" s="392"/>
      <c r="F1279" s="392"/>
      <c r="G1279" s="392"/>
      <c r="H1279" s="392"/>
      <c r="I1279" s="392"/>
      <c r="J1279" s="392"/>
      <c r="K1279" s="392"/>
      <c r="L1279" s="392"/>
      <c r="M1279" s="392"/>
      <c r="N1279" s="392"/>
      <c r="O1279" s="392"/>
      <c r="P1279" s="392"/>
      <c r="Q1279" s="392"/>
      <c r="R1279" s="392"/>
      <c r="S1279" s="392"/>
      <c r="T1279" s="392"/>
      <c r="U1279" s="392"/>
      <c r="V1279" s="392"/>
      <c r="W1279" s="392"/>
      <c r="X1279" s="392"/>
      <c r="Y1279" s="392"/>
      <c r="Z1279" s="392"/>
      <c r="AA1279" s="392"/>
      <c r="AB1279" s="392"/>
      <c r="AC1279" s="392"/>
      <c r="AD1279" s="393"/>
      <c r="AE1279" s="393"/>
      <c r="AF1279" s="393"/>
      <c r="AG1279" s="393"/>
      <c r="AH1279" s="393"/>
      <c r="AI1279" s="394"/>
      <c r="AJ1279" s="393"/>
      <c r="AK1279" s="393"/>
      <c r="AL1279" s="393"/>
      <c r="AM1279" s="393"/>
      <c r="AN1279" s="393"/>
    </row>
    <row r="1280" spans="1:40" x14ac:dyDescent="0.5">
      <c r="A1280" s="393"/>
      <c r="B1280" s="392">
        <f t="shared" si="19"/>
        <v>0</v>
      </c>
      <c r="C1280" s="392"/>
      <c r="D1280" s="392"/>
      <c r="E1280" s="392"/>
      <c r="F1280" s="392"/>
      <c r="G1280" s="392"/>
      <c r="H1280" s="392"/>
      <c r="I1280" s="392"/>
      <c r="J1280" s="392"/>
      <c r="K1280" s="392"/>
      <c r="L1280" s="392"/>
      <c r="M1280" s="392"/>
      <c r="N1280" s="392"/>
      <c r="O1280" s="392"/>
      <c r="P1280" s="392"/>
      <c r="Q1280" s="392"/>
      <c r="R1280" s="392"/>
      <c r="S1280" s="392"/>
      <c r="T1280" s="392"/>
      <c r="U1280" s="392"/>
      <c r="V1280" s="392"/>
      <c r="W1280" s="392"/>
      <c r="X1280" s="392"/>
      <c r="Y1280" s="392"/>
      <c r="Z1280" s="392"/>
      <c r="AA1280" s="392"/>
      <c r="AB1280" s="392"/>
      <c r="AC1280" s="392"/>
      <c r="AD1280" s="393"/>
      <c r="AE1280" s="393"/>
      <c r="AF1280" s="393"/>
      <c r="AG1280" s="393"/>
      <c r="AH1280" s="393"/>
      <c r="AI1280" s="394"/>
      <c r="AJ1280" s="393"/>
      <c r="AK1280" s="393"/>
      <c r="AL1280" s="393"/>
      <c r="AM1280" s="393"/>
      <c r="AN1280" s="393"/>
    </row>
    <row r="1281" spans="1:40" x14ac:dyDescent="0.5">
      <c r="A1281" s="393"/>
      <c r="B1281" s="392">
        <f t="shared" si="19"/>
        <v>0</v>
      </c>
      <c r="C1281" s="392"/>
      <c r="D1281" s="392"/>
      <c r="E1281" s="392"/>
      <c r="F1281" s="392"/>
      <c r="G1281" s="392"/>
      <c r="H1281" s="392"/>
      <c r="I1281" s="392"/>
      <c r="J1281" s="392"/>
      <c r="K1281" s="392"/>
      <c r="L1281" s="392"/>
      <c r="M1281" s="392"/>
      <c r="N1281" s="392"/>
      <c r="O1281" s="392"/>
      <c r="P1281" s="392"/>
      <c r="Q1281" s="392"/>
      <c r="R1281" s="392"/>
      <c r="S1281" s="392"/>
      <c r="T1281" s="392"/>
      <c r="U1281" s="392"/>
      <c r="V1281" s="392"/>
      <c r="W1281" s="392"/>
      <c r="X1281" s="392"/>
      <c r="Y1281" s="392"/>
      <c r="Z1281" s="392"/>
      <c r="AA1281" s="392"/>
      <c r="AB1281" s="392"/>
      <c r="AC1281" s="392"/>
      <c r="AD1281" s="393"/>
      <c r="AE1281" s="393"/>
      <c r="AF1281" s="393"/>
      <c r="AG1281" s="393"/>
      <c r="AH1281" s="393"/>
      <c r="AI1281" s="394"/>
      <c r="AJ1281" s="393"/>
      <c r="AK1281" s="393"/>
      <c r="AL1281" s="393"/>
      <c r="AM1281" s="393"/>
      <c r="AN1281" s="393"/>
    </row>
    <row r="1282" spans="1:40" x14ac:dyDescent="0.5">
      <c r="A1282" s="393"/>
      <c r="B1282" s="392">
        <f t="shared" si="19"/>
        <v>0</v>
      </c>
      <c r="C1282" s="392"/>
      <c r="D1282" s="392"/>
      <c r="E1282" s="392"/>
      <c r="F1282" s="392"/>
      <c r="G1282" s="392"/>
      <c r="H1282" s="392"/>
      <c r="I1282" s="392"/>
      <c r="J1282" s="392"/>
      <c r="K1282" s="392"/>
      <c r="L1282" s="392"/>
      <c r="M1282" s="392"/>
      <c r="N1282" s="392"/>
      <c r="O1282" s="392"/>
      <c r="P1282" s="392"/>
      <c r="Q1282" s="392"/>
      <c r="R1282" s="392"/>
      <c r="S1282" s="392"/>
      <c r="T1282" s="392"/>
      <c r="U1282" s="392"/>
      <c r="V1282" s="392"/>
      <c r="W1282" s="392"/>
      <c r="X1282" s="392"/>
      <c r="Y1282" s="392"/>
      <c r="Z1282" s="392"/>
      <c r="AA1282" s="392"/>
      <c r="AB1282" s="392"/>
      <c r="AC1282" s="392"/>
      <c r="AD1282" s="393"/>
      <c r="AE1282" s="393"/>
      <c r="AF1282" s="393"/>
      <c r="AG1282" s="393"/>
      <c r="AH1282" s="393"/>
      <c r="AI1282" s="394"/>
      <c r="AJ1282" s="393"/>
      <c r="AK1282" s="393"/>
      <c r="AL1282" s="393"/>
      <c r="AM1282" s="393"/>
      <c r="AN1282" s="393"/>
    </row>
    <row r="1283" spans="1:40" x14ac:dyDescent="0.5">
      <c r="A1283" s="393"/>
      <c r="B1283" s="392">
        <f t="shared" si="19"/>
        <v>0</v>
      </c>
      <c r="C1283" s="392"/>
      <c r="D1283" s="392"/>
      <c r="E1283" s="392"/>
      <c r="F1283" s="392"/>
      <c r="G1283" s="392"/>
      <c r="H1283" s="392"/>
      <c r="I1283" s="392"/>
      <c r="J1283" s="392"/>
      <c r="K1283" s="392"/>
      <c r="L1283" s="392"/>
      <c r="M1283" s="392"/>
      <c r="N1283" s="392"/>
      <c r="O1283" s="392"/>
      <c r="P1283" s="392"/>
      <c r="Q1283" s="392"/>
      <c r="R1283" s="392"/>
      <c r="S1283" s="392"/>
      <c r="T1283" s="392"/>
      <c r="U1283" s="392"/>
      <c r="V1283" s="392"/>
      <c r="W1283" s="392"/>
      <c r="X1283" s="392"/>
      <c r="Y1283" s="392"/>
      <c r="Z1283" s="392"/>
      <c r="AA1283" s="392"/>
      <c r="AB1283" s="392"/>
      <c r="AC1283" s="392"/>
      <c r="AD1283" s="393"/>
      <c r="AE1283" s="393"/>
      <c r="AF1283" s="393"/>
      <c r="AG1283" s="393"/>
      <c r="AH1283" s="393"/>
      <c r="AI1283" s="394"/>
      <c r="AJ1283" s="393"/>
      <c r="AK1283" s="393"/>
      <c r="AL1283" s="393"/>
      <c r="AM1283" s="393"/>
      <c r="AN1283" s="393"/>
    </row>
    <row r="1284" spans="1:40" x14ac:dyDescent="0.5">
      <c r="A1284" s="393"/>
      <c r="B1284" s="392">
        <f t="shared" si="19"/>
        <v>0</v>
      </c>
      <c r="C1284" s="392"/>
      <c r="D1284" s="392"/>
      <c r="E1284" s="392"/>
      <c r="F1284" s="392"/>
      <c r="G1284" s="392"/>
      <c r="H1284" s="392"/>
      <c r="I1284" s="392"/>
      <c r="J1284" s="392"/>
      <c r="K1284" s="392"/>
      <c r="L1284" s="392"/>
      <c r="M1284" s="392"/>
      <c r="N1284" s="392"/>
      <c r="O1284" s="392"/>
      <c r="P1284" s="392"/>
      <c r="Q1284" s="392"/>
      <c r="R1284" s="392"/>
      <c r="S1284" s="392"/>
      <c r="T1284" s="392"/>
      <c r="U1284" s="392"/>
      <c r="V1284" s="392"/>
      <c r="W1284" s="392"/>
      <c r="X1284" s="392"/>
      <c r="Y1284" s="392"/>
      <c r="Z1284" s="392"/>
      <c r="AA1284" s="392"/>
      <c r="AB1284" s="392"/>
      <c r="AC1284" s="392"/>
      <c r="AD1284" s="393"/>
      <c r="AE1284" s="393"/>
      <c r="AF1284" s="393"/>
      <c r="AG1284" s="393"/>
      <c r="AH1284" s="393"/>
      <c r="AI1284" s="394"/>
      <c r="AJ1284" s="393"/>
      <c r="AK1284" s="393"/>
      <c r="AL1284" s="393"/>
      <c r="AM1284" s="393"/>
      <c r="AN1284" s="393"/>
    </row>
    <row r="1285" spans="1:40" x14ac:dyDescent="0.5">
      <c r="A1285" s="393"/>
      <c r="B1285" s="392">
        <f t="shared" si="19"/>
        <v>0</v>
      </c>
      <c r="C1285" s="392"/>
      <c r="D1285" s="392"/>
      <c r="E1285" s="392"/>
      <c r="F1285" s="392"/>
      <c r="G1285" s="392"/>
      <c r="H1285" s="392"/>
      <c r="I1285" s="392"/>
      <c r="J1285" s="392"/>
      <c r="K1285" s="392"/>
      <c r="L1285" s="392"/>
      <c r="M1285" s="392"/>
      <c r="N1285" s="392"/>
      <c r="O1285" s="392"/>
      <c r="P1285" s="392"/>
      <c r="Q1285" s="392"/>
      <c r="R1285" s="392"/>
      <c r="S1285" s="392"/>
      <c r="T1285" s="392"/>
      <c r="U1285" s="392"/>
      <c r="V1285" s="392"/>
      <c r="W1285" s="392"/>
      <c r="X1285" s="392"/>
      <c r="Y1285" s="392"/>
      <c r="Z1285" s="392"/>
      <c r="AA1285" s="392"/>
      <c r="AB1285" s="392"/>
      <c r="AC1285" s="392"/>
      <c r="AD1285" s="393"/>
      <c r="AE1285" s="393"/>
      <c r="AF1285" s="393"/>
      <c r="AG1285" s="393"/>
      <c r="AH1285" s="393"/>
      <c r="AI1285" s="394"/>
      <c r="AJ1285" s="393"/>
      <c r="AK1285" s="393"/>
      <c r="AL1285" s="393"/>
      <c r="AM1285" s="393"/>
      <c r="AN1285" s="393"/>
    </row>
    <row r="1286" spans="1:40" x14ac:dyDescent="0.5">
      <c r="A1286" s="393"/>
      <c r="B1286" s="392">
        <f t="shared" si="19"/>
        <v>0</v>
      </c>
      <c r="C1286" s="392"/>
      <c r="D1286" s="392"/>
      <c r="E1286" s="392"/>
      <c r="F1286" s="392"/>
      <c r="G1286" s="392"/>
      <c r="H1286" s="392"/>
      <c r="I1286" s="392"/>
      <c r="J1286" s="392"/>
      <c r="K1286" s="392"/>
      <c r="L1286" s="392"/>
      <c r="M1286" s="392"/>
      <c r="N1286" s="392"/>
      <c r="O1286" s="392"/>
      <c r="P1286" s="392"/>
      <c r="Q1286" s="392"/>
      <c r="R1286" s="392"/>
      <c r="S1286" s="392"/>
      <c r="T1286" s="392"/>
      <c r="U1286" s="392"/>
      <c r="V1286" s="392"/>
      <c r="W1286" s="392"/>
      <c r="X1286" s="392"/>
      <c r="Y1286" s="392"/>
      <c r="Z1286" s="392"/>
      <c r="AA1286" s="392"/>
      <c r="AB1286" s="392"/>
      <c r="AC1286" s="392"/>
      <c r="AD1286" s="393"/>
      <c r="AE1286" s="393"/>
      <c r="AF1286" s="393"/>
      <c r="AG1286" s="393"/>
      <c r="AH1286" s="393"/>
      <c r="AI1286" s="394"/>
      <c r="AJ1286" s="393"/>
      <c r="AK1286" s="393"/>
      <c r="AL1286" s="393"/>
      <c r="AM1286" s="393"/>
      <c r="AN1286" s="393"/>
    </row>
    <row r="1287" spans="1:40" x14ac:dyDescent="0.5">
      <c r="A1287" s="393"/>
      <c r="B1287" s="392">
        <f t="shared" si="19"/>
        <v>0</v>
      </c>
      <c r="C1287" s="392"/>
      <c r="D1287" s="392"/>
      <c r="E1287" s="392"/>
      <c r="F1287" s="392"/>
      <c r="G1287" s="392"/>
      <c r="H1287" s="392"/>
      <c r="I1287" s="392"/>
      <c r="J1287" s="392"/>
      <c r="K1287" s="392"/>
      <c r="L1287" s="392"/>
      <c r="M1287" s="392"/>
      <c r="N1287" s="392"/>
      <c r="O1287" s="392"/>
      <c r="P1287" s="392"/>
      <c r="Q1287" s="392"/>
      <c r="R1287" s="392"/>
      <c r="S1287" s="392"/>
      <c r="T1287" s="392"/>
      <c r="U1287" s="392"/>
      <c r="V1287" s="392"/>
      <c r="W1287" s="392"/>
      <c r="X1287" s="392"/>
      <c r="Y1287" s="392"/>
      <c r="Z1287" s="392"/>
      <c r="AA1287" s="392"/>
      <c r="AB1287" s="392"/>
      <c r="AC1287" s="392"/>
      <c r="AD1287" s="393"/>
      <c r="AE1287" s="393"/>
      <c r="AF1287" s="393"/>
      <c r="AG1287" s="393"/>
      <c r="AH1287" s="393"/>
      <c r="AI1287" s="394"/>
      <c r="AJ1287" s="393"/>
      <c r="AK1287" s="393"/>
      <c r="AL1287" s="393"/>
      <c r="AM1287" s="393"/>
      <c r="AN1287" s="393"/>
    </row>
    <row r="1288" spans="1:40" x14ac:dyDescent="0.5">
      <c r="A1288" s="393"/>
      <c r="B1288" s="392">
        <f t="shared" si="19"/>
        <v>0</v>
      </c>
      <c r="C1288" s="392"/>
      <c r="D1288" s="392"/>
      <c r="E1288" s="392"/>
      <c r="F1288" s="392"/>
      <c r="G1288" s="392"/>
      <c r="H1288" s="392"/>
      <c r="I1288" s="392"/>
      <c r="J1288" s="392"/>
      <c r="K1288" s="392"/>
      <c r="L1288" s="392"/>
      <c r="M1288" s="392"/>
      <c r="N1288" s="392"/>
      <c r="O1288" s="392"/>
      <c r="P1288" s="392"/>
      <c r="Q1288" s="392"/>
      <c r="R1288" s="392"/>
      <c r="S1288" s="392"/>
      <c r="T1288" s="392"/>
      <c r="U1288" s="392"/>
      <c r="V1288" s="392"/>
      <c r="W1288" s="392"/>
      <c r="X1288" s="392"/>
      <c r="Y1288" s="392"/>
      <c r="Z1288" s="392"/>
      <c r="AA1288" s="392"/>
      <c r="AB1288" s="392"/>
      <c r="AC1288" s="392"/>
      <c r="AD1288" s="393"/>
      <c r="AE1288" s="393"/>
      <c r="AF1288" s="393"/>
      <c r="AG1288" s="393"/>
      <c r="AH1288" s="393"/>
      <c r="AI1288" s="394"/>
      <c r="AJ1288" s="393"/>
      <c r="AK1288" s="393"/>
      <c r="AL1288" s="393"/>
      <c r="AM1288" s="393"/>
      <c r="AN1288" s="393"/>
    </row>
    <row r="1289" spans="1:40" x14ac:dyDescent="0.5">
      <c r="A1289" s="393"/>
      <c r="B1289" s="392">
        <f t="shared" ref="B1289:B1352" si="20">SUM(C1289:AC1289)</f>
        <v>0</v>
      </c>
      <c r="C1289" s="392"/>
      <c r="D1289" s="392"/>
      <c r="E1289" s="392"/>
      <c r="F1289" s="392"/>
      <c r="G1289" s="392"/>
      <c r="H1289" s="392"/>
      <c r="I1289" s="392"/>
      <c r="J1289" s="392"/>
      <c r="K1289" s="392"/>
      <c r="L1289" s="392"/>
      <c r="M1289" s="392"/>
      <c r="N1289" s="392"/>
      <c r="O1289" s="392"/>
      <c r="P1289" s="392"/>
      <c r="Q1289" s="392"/>
      <c r="R1289" s="392"/>
      <c r="S1289" s="392"/>
      <c r="T1289" s="392"/>
      <c r="U1289" s="392"/>
      <c r="V1289" s="392"/>
      <c r="W1289" s="392"/>
      <c r="X1289" s="392"/>
      <c r="Y1289" s="392"/>
      <c r="Z1289" s="392"/>
      <c r="AA1289" s="392"/>
      <c r="AB1289" s="392"/>
      <c r="AC1289" s="392"/>
      <c r="AD1289" s="393"/>
      <c r="AE1289" s="393"/>
      <c r="AF1289" s="393"/>
      <c r="AG1289" s="393"/>
      <c r="AH1289" s="393"/>
      <c r="AI1289" s="394"/>
      <c r="AJ1289" s="393"/>
      <c r="AK1289" s="393"/>
      <c r="AL1289" s="393"/>
      <c r="AM1289" s="393"/>
      <c r="AN1289" s="393"/>
    </row>
    <row r="1290" spans="1:40" x14ac:dyDescent="0.5">
      <c r="A1290" s="393"/>
      <c r="B1290" s="392">
        <f t="shared" si="20"/>
        <v>0</v>
      </c>
      <c r="C1290" s="392"/>
      <c r="D1290" s="392"/>
      <c r="E1290" s="392"/>
      <c r="F1290" s="392"/>
      <c r="G1290" s="392"/>
      <c r="H1290" s="392"/>
      <c r="I1290" s="392"/>
      <c r="J1290" s="392"/>
      <c r="K1290" s="392"/>
      <c r="L1290" s="392"/>
      <c r="M1290" s="392"/>
      <c r="N1290" s="392"/>
      <c r="O1290" s="392"/>
      <c r="P1290" s="392"/>
      <c r="Q1290" s="392"/>
      <c r="R1290" s="392"/>
      <c r="S1290" s="392"/>
      <c r="T1290" s="392"/>
      <c r="U1290" s="392"/>
      <c r="V1290" s="392"/>
      <c r="W1290" s="392"/>
      <c r="X1290" s="392"/>
      <c r="Y1290" s="392"/>
      <c r="Z1290" s="392"/>
      <c r="AA1290" s="392"/>
      <c r="AB1290" s="392"/>
      <c r="AC1290" s="392"/>
      <c r="AD1290" s="393"/>
      <c r="AE1290" s="393"/>
      <c r="AF1290" s="393"/>
      <c r="AG1290" s="393"/>
      <c r="AH1290" s="393"/>
      <c r="AI1290" s="394"/>
      <c r="AJ1290" s="393"/>
      <c r="AK1290" s="393"/>
      <c r="AL1290" s="393"/>
      <c r="AM1290" s="393"/>
      <c r="AN1290" s="393"/>
    </row>
    <row r="1291" spans="1:40" x14ac:dyDescent="0.5">
      <c r="A1291" s="393"/>
      <c r="B1291" s="392">
        <f t="shared" si="20"/>
        <v>0</v>
      </c>
      <c r="C1291" s="392"/>
      <c r="D1291" s="392"/>
      <c r="E1291" s="392"/>
      <c r="F1291" s="392"/>
      <c r="G1291" s="392"/>
      <c r="H1291" s="392"/>
      <c r="I1291" s="392"/>
      <c r="J1291" s="392"/>
      <c r="K1291" s="392"/>
      <c r="L1291" s="392"/>
      <c r="M1291" s="392"/>
      <c r="N1291" s="392"/>
      <c r="O1291" s="392"/>
      <c r="P1291" s="392"/>
      <c r="Q1291" s="392"/>
      <c r="R1291" s="392"/>
      <c r="S1291" s="392"/>
      <c r="T1291" s="392"/>
      <c r="U1291" s="392"/>
      <c r="V1291" s="392"/>
      <c r="W1291" s="392"/>
      <c r="X1291" s="392"/>
      <c r="Y1291" s="392"/>
      <c r="Z1291" s="392"/>
      <c r="AA1291" s="392"/>
      <c r="AB1291" s="392"/>
      <c r="AC1291" s="392"/>
      <c r="AD1291" s="393"/>
      <c r="AE1291" s="393"/>
      <c r="AF1291" s="393"/>
      <c r="AG1291" s="393"/>
      <c r="AH1291" s="393"/>
      <c r="AI1291" s="394"/>
      <c r="AJ1291" s="393"/>
      <c r="AK1291" s="393"/>
      <c r="AL1291" s="393"/>
      <c r="AM1291" s="393"/>
      <c r="AN1291" s="393"/>
    </row>
    <row r="1292" spans="1:40" x14ac:dyDescent="0.5">
      <c r="A1292" s="393"/>
      <c r="B1292" s="392">
        <f t="shared" si="20"/>
        <v>0</v>
      </c>
      <c r="C1292" s="392"/>
      <c r="D1292" s="392"/>
      <c r="E1292" s="392"/>
      <c r="F1292" s="392"/>
      <c r="G1292" s="392"/>
      <c r="H1292" s="392"/>
      <c r="I1292" s="392"/>
      <c r="J1292" s="392"/>
      <c r="K1292" s="392"/>
      <c r="L1292" s="392"/>
      <c r="M1292" s="392"/>
      <c r="N1292" s="392"/>
      <c r="O1292" s="392"/>
      <c r="P1292" s="392"/>
      <c r="Q1292" s="392"/>
      <c r="R1292" s="392"/>
      <c r="S1292" s="392"/>
      <c r="T1292" s="392"/>
      <c r="U1292" s="392"/>
      <c r="V1292" s="392"/>
      <c r="W1292" s="392"/>
      <c r="X1292" s="392"/>
      <c r="Y1292" s="392"/>
      <c r="Z1292" s="392"/>
      <c r="AA1292" s="392"/>
      <c r="AB1292" s="392"/>
      <c r="AC1292" s="392"/>
      <c r="AD1292" s="393"/>
      <c r="AE1292" s="393"/>
      <c r="AF1292" s="393"/>
      <c r="AG1292" s="393"/>
      <c r="AH1292" s="393"/>
      <c r="AI1292" s="394"/>
      <c r="AJ1292" s="393"/>
      <c r="AK1292" s="393"/>
      <c r="AL1292" s="393"/>
      <c r="AM1292" s="393"/>
      <c r="AN1292" s="393"/>
    </row>
    <row r="1293" spans="1:40" x14ac:dyDescent="0.5">
      <c r="A1293" s="393"/>
      <c r="B1293" s="392">
        <f t="shared" si="20"/>
        <v>0</v>
      </c>
      <c r="C1293" s="392"/>
      <c r="D1293" s="392"/>
      <c r="E1293" s="392"/>
      <c r="F1293" s="392"/>
      <c r="G1293" s="392"/>
      <c r="H1293" s="392"/>
      <c r="I1293" s="392"/>
      <c r="J1293" s="392"/>
      <c r="K1293" s="392"/>
      <c r="L1293" s="392"/>
      <c r="M1293" s="392"/>
      <c r="N1293" s="392"/>
      <c r="O1293" s="392"/>
      <c r="P1293" s="392"/>
      <c r="Q1293" s="392"/>
      <c r="R1293" s="392"/>
      <c r="S1293" s="392"/>
      <c r="T1293" s="392"/>
      <c r="U1293" s="392"/>
      <c r="V1293" s="392"/>
      <c r="W1293" s="392"/>
      <c r="X1293" s="392"/>
      <c r="Y1293" s="392"/>
      <c r="Z1293" s="392"/>
      <c r="AA1293" s="392"/>
      <c r="AB1293" s="392"/>
      <c r="AC1293" s="392"/>
      <c r="AD1293" s="393"/>
      <c r="AE1293" s="393"/>
      <c r="AF1293" s="393"/>
      <c r="AG1293" s="393"/>
      <c r="AH1293" s="393"/>
      <c r="AI1293" s="394"/>
      <c r="AJ1293" s="393"/>
      <c r="AK1293" s="393"/>
      <c r="AL1293" s="393"/>
      <c r="AM1293" s="393"/>
      <c r="AN1293" s="393"/>
    </row>
    <row r="1294" spans="1:40" x14ac:dyDescent="0.5">
      <c r="A1294" s="393"/>
      <c r="B1294" s="392">
        <f t="shared" si="20"/>
        <v>0</v>
      </c>
      <c r="C1294" s="392"/>
      <c r="D1294" s="392"/>
      <c r="E1294" s="392"/>
      <c r="F1294" s="392"/>
      <c r="G1294" s="392"/>
      <c r="H1294" s="392"/>
      <c r="I1294" s="392"/>
      <c r="J1294" s="392"/>
      <c r="K1294" s="392"/>
      <c r="L1294" s="392"/>
      <c r="M1294" s="392"/>
      <c r="N1294" s="392"/>
      <c r="O1294" s="392"/>
      <c r="P1294" s="392"/>
      <c r="Q1294" s="392"/>
      <c r="R1294" s="392"/>
      <c r="S1294" s="392"/>
      <c r="T1294" s="392"/>
      <c r="U1294" s="392"/>
      <c r="V1294" s="392"/>
      <c r="W1294" s="392"/>
      <c r="X1294" s="392"/>
      <c r="Y1294" s="392"/>
      <c r="Z1294" s="392"/>
      <c r="AA1294" s="392"/>
      <c r="AB1294" s="392"/>
      <c r="AC1294" s="392"/>
      <c r="AD1294" s="393"/>
      <c r="AE1294" s="393"/>
      <c r="AF1294" s="393"/>
      <c r="AG1294" s="393"/>
      <c r="AH1294" s="393"/>
      <c r="AI1294" s="394"/>
      <c r="AJ1294" s="393"/>
      <c r="AK1294" s="393"/>
      <c r="AL1294" s="393"/>
      <c r="AM1294" s="393"/>
      <c r="AN1294" s="393"/>
    </row>
    <row r="1295" spans="1:40" x14ac:dyDescent="0.5">
      <c r="A1295" s="393"/>
      <c r="B1295" s="392">
        <f t="shared" si="20"/>
        <v>0</v>
      </c>
      <c r="C1295" s="392"/>
      <c r="D1295" s="392"/>
      <c r="E1295" s="392"/>
      <c r="F1295" s="392"/>
      <c r="G1295" s="392"/>
      <c r="H1295" s="392"/>
      <c r="I1295" s="392"/>
      <c r="J1295" s="392"/>
      <c r="K1295" s="392"/>
      <c r="L1295" s="392"/>
      <c r="M1295" s="392"/>
      <c r="N1295" s="392"/>
      <c r="O1295" s="392"/>
      <c r="P1295" s="392"/>
      <c r="Q1295" s="392"/>
      <c r="R1295" s="392"/>
      <c r="S1295" s="392"/>
      <c r="T1295" s="392"/>
      <c r="U1295" s="392"/>
      <c r="V1295" s="392"/>
      <c r="W1295" s="392"/>
      <c r="X1295" s="392"/>
      <c r="Y1295" s="392"/>
      <c r="Z1295" s="392"/>
      <c r="AA1295" s="392"/>
      <c r="AB1295" s="392"/>
      <c r="AC1295" s="392"/>
      <c r="AD1295" s="393"/>
      <c r="AE1295" s="393"/>
      <c r="AF1295" s="393"/>
      <c r="AG1295" s="393"/>
      <c r="AH1295" s="393"/>
      <c r="AI1295" s="394"/>
      <c r="AJ1295" s="393"/>
      <c r="AK1295" s="393"/>
      <c r="AL1295" s="393"/>
      <c r="AM1295" s="393"/>
      <c r="AN1295" s="393"/>
    </row>
    <row r="1296" spans="1:40" x14ac:dyDescent="0.5">
      <c r="A1296" s="393"/>
      <c r="B1296" s="392">
        <f t="shared" si="20"/>
        <v>0</v>
      </c>
      <c r="C1296" s="392"/>
      <c r="D1296" s="392"/>
      <c r="E1296" s="392"/>
      <c r="F1296" s="392"/>
      <c r="G1296" s="392"/>
      <c r="H1296" s="392"/>
      <c r="I1296" s="392"/>
      <c r="J1296" s="392"/>
      <c r="K1296" s="392"/>
      <c r="L1296" s="392"/>
      <c r="M1296" s="392"/>
      <c r="N1296" s="392"/>
      <c r="O1296" s="392"/>
      <c r="P1296" s="392"/>
      <c r="Q1296" s="392"/>
      <c r="R1296" s="392"/>
      <c r="S1296" s="392"/>
      <c r="T1296" s="392"/>
      <c r="U1296" s="392"/>
      <c r="V1296" s="392"/>
      <c r="W1296" s="392"/>
      <c r="X1296" s="392"/>
      <c r="Y1296" s="392"/>
      <c r="Z1296" s="392"/>
      <c r="AA1296" s="392"/>
      <c r="AB1296" s="392"/>
      <c r="AC1296" s="392"/>
      <c r="AD1296" s="393"/>
      <c r="AE1296" s="393"/>
      <c r="AF1296" s="393"/>
      <c r="AG1296" s="393"/>
      <c r="AH1296" s="393"/>
      <c r="AI1296" s="394"/>
      <c r="AJ1296" s="393"/>
      <c r="AK1296" s="393"/>
      <c r="AL1296" s="393"/>
      <c r="AM1296" s="393"/>
      <c r="AN1296" s="393"/>
    </row>
    <row r="1297" spans="1:40" x14ac:dyDescent="0.5">
      <c r="A1297" s="393"/>
      <c r="B1297" s="392">
        <f t="shared" si="20"/>
        <v>0</v>
      </c>
      <c r="C1297" s="392"/>
      <c r="D1297" s="392"/>
      <c r="E1297" s="392"/>
      <c r="F1297" s="392"/>
      <c r="G1297" s="392"/>
      <c r="H1297" s="392"/>
      <c r="I1297" s="392"/>
      <c r="J1297" s="392"/>
      <c r="K1297" s="392"/>
      <c r="L1297" s="392"/>
      <c r="M1297" s="392"/>
      <c r="N1297" s="392"/>
      <c r="O1297" s="392"/>
      <c r="P1297" s="392"/>
      <c r="Q1297" s="392"/>
      <c r="R1297" s="392"/>
      <c r="S1297" s="392"/>
      <c r="T1297" s="392"/>
      <c r="U1297" s="392"/>
      <c r="V1297" s="392"/>
      <c r="W1297" s="392"/>
      <c r="X1297" s="392"/>
      <c r="Y1297" s="392"/>
      <c r="Z1297" s="392"/>
      <c r="AA1297" s="392"/>
      <c r="AB1297" s="392"/>
      <c r="AC1297" s="392"/>
      <c r="AD1297" s="393"/>
      <c r="AE1297" s="393"/>
      <c r="AF1297" s="393"/>
      <c r="AG1297" s="393"/>
      <c r="AH1297" s="393"/>
      <c r="AI1297" s="394"/>
      <c r="AJ1297" s="393"/>
      <c r="AK1297" s="393"/>
      <c r="AL1297" s="393"/>
      <c r="AM1297" s="393"/>
      <c r="AN1297" s="393"/>
    </row>
    <row r="1298" spans="1:40" x14ac:dyDescent="0.5">
      <c r="A1298" s="393"/>
      <c r="B1298" s="392">
        <f t="shared" si="20"/>
        <v>0</v>
      </c>
      <c r="C1298" s="392"/>
      <c r="D1298" s="392"/>
      <c r="E1298" s="392"/>
      <c r="F1298" s="392"/>
      <c r="G1298" s="392"/>
      <c r="H1298" s="392"/>
      <c r="I1298" s="392"/>
      <c r="J1298" s="392"/>
      <c r="K1298" s="392"/>
      <c r="L1298" s="392"/>
      <c r="M1298" s="392"/>
      <c r="N1298" s="392"/>
      <c r="O1298" s="392"/>
      <c r="P1298" s="392"/>
      <c r="Q1298" s="392"/>
      <c r="R1298" s="392"/>
      <c r="S1298" s="392"/>
      <c r="T1298" s="392"/>
      <c r="U1298" s="392"/>
      <c r="V1298" s="392"/>
      <c r="W1298" s="392"/>
      <c r="X1298" s="392"/>
      <c r="Y1298" s="392"/>
      <c r="Z1298" s="392"/>
      <c r="AA1298" s="392"/>
      <c r="AB1298" s="392"/>
      <c r="AC1298" s="392"/>
      <c r="AD1298" s="393"/>
      <c r="AE1298" s="393"/>
      <c r="AF1298" s="393"/>
      <c r="AG1298" s="393"/>
      <c r="AH1298" s="393"/>
      <c r="AI1298" s="394"/>
      <c r="AJ1298" s="393"/>
      <c r="AK1298" s="393"/>
      <c r="AL1298" s="393"/>
      <c r="AM1298" s="393"/>
      <c r="AN1298" s="393"/>
    </row>
    <row r="1299" spans="1:40" x14ac:dyDescent="0.5">
      <c r="A1299" s="393"/>
      <c r="B1299" s="392">
        <f t="shared" si="20"/>
        <v>0</v>
      </c>
      <c r="C1299" s="392"/>
      <c r="D1299" s="392"/>
      <c r="E1299" s="392"/>
      <c r="F1299" s="392"/>
      <c r="G1299" s="392"/>
      <c r="H1299" s="392"/>
      <c r="I1299" s="392"/>
      <c r="J1299" s="392"/>
      <c r="K1299" s="392"/>
      <c r="L1299" s="392"/>
      <c r="M1299" s="392"/>
      <c r="N1299" s="392"/>
      <c r="O1299" s="392"/>
      <c r="P1299" s="392"/>
      <c r="Q1299" s="392"/>
      <c r="R1299" s="392"/>
      <c r="S1299" s="392"/>
      <c r="T1299" s="392"/>
      <c r="U1299" s="392"/>
      <c r="V1299" s="392"/>
      <c r="W1299" s="392"/>
      <c r="X1299" s="392"/>
      <c r="Y1299" s="392"/>
      <c r="Z1299" s="392"/>
      <c r="AA1299" s="392"/>
      <c r="AB1299" s="392"/>
      <c r="AC1299" s="392"/>
      <c r="AD1299" s="393"/>
      <c r="AE1299" s="393"/>
      <c r="AF1299" s="393"/>
      <c r="AG1299" s="393"/>
      <c r="AH1299" s="393"/>
      <c r="AI1299" s="394"/>
      <c r="AJ1299" s="393"/>
      <c r="AK1299" s="393"/>
      <c r="AL1299" s="393"/>
      <c r="AM1299" s="393"/>
      <c r="AN1299" s="393"/>
    </row>
    <row r="1300" spans="1:40" x14ac:dyDescent="0.5">
      <c r="A1300" s="393"/>
      <c r="B1300" s="392">
        <f t="shared" si="20"/>
        <v>0</v>
      </c>
      <c r="C1300" s="392"/>
      <c r="D1300" s="392"/>
      <c r="E1300" s="392"/>
      <c r="F1300" s="392"/>
      <c r="G1300" s="392"/>
      <c r="H1300" s="392"/>
      <c r="I1300" s="392"/>
      <c r="J1300" s="392"/>
      <c r="K1300" s="392"/>
      <c r="L1300" s="392"/>
      <c r="M1300" s="392"/>
      <c r="N1300" s="392"/>
      <c r="O1300" s="392"/>
      <c r="P1300" s="392"/>
      <c r="Q1300" s="392"/>
      <c r="R1300" s="392"/>
      <c r="S1300" s="392"/>
      <c r="T1300" s="392"/>
      <c r="U1300" s="392"/>
      <c r="V1300" s="392"/>
      <c r="W1300" s="392"/>
      <c r="X1300" s="392"/>
      <c r="Y1300" s="392"/>
      <c r="Z1300" s="392"/>
      <c r="AA1300" s="392"/>
      <c r="AB1300" s="392"/>
      <c r="AC1300" s="392"/>
      <c r="AD1300" s="393"/>
      <c r="AE1300" s="393"/>
      <c r="AF1300" s="393"/>
      <c r="AG1300" s="393"/>
      <c r="AH1300" s="393"/>
      <c r="AI1300" s="394"/>
      <c r="AJ1300" s="393"/>
      <c r="AK1300" s="393"/>
      <c r="AL1300" s="393"/>
      <c r="AM1300" s="393"/>
      <c r="AN1300" s="393"/>
    </row>
    <row r="1301" spans="1:40" x14ac:dyDescent="0.5">
      <c r="A1301" s="393"/>
      <c r="B1301" s="392">
        <f t="shared" si="20"/>
        <v>0</v>
      </c>
      <c r="C1301" s="392"/>
      <c r="D1301" s="392"/>
      <c r="E1301" s="392"/>
      <c r="F1301" s="392"/>
      <c r="G1301" s="392"/>
      <c r="H1301" s="392"/>
      <c r="I1301" s="392"/>
      <c r="J1301" s="392"/>
      <c r="K1301" s="392"/>
      <c r="L1301" s="392"/>
      <c r="M1301" s="392"/>
      <c r="N1301" s="392"/>
      <c r="O1301" s="392"/>
      <c r="P1301" s="392"/>
      <c r="Q1301" s="392"/>
      <c r="R1301" s="392"/>
      <c r="S1301" s="392"/>
      <c r="T1301" s="392"/>
      <c r="U1301" s="392"/>
      <c r="V1301" s="392"/>
      <c r="W1301" s="392"/>
      <c r="X1301" s="392"/>
      <c r="Y1301" s="392"/>
      <c r="Z1301" s="392"/>
      <c r="AA1301" s="392"/>
      <c r="AB1301" s="392"/>
      <c r="AC1301" s="392"/>
      <c r="AD1301" s="393"/>
      <c r="AE1301" s="393"/>
      <c r="AF1301" s="393"/>
      <c r="AG1301" s="393"/>
      <c r="AH1301" s="393"/>
      <c r="AI1301" s="394"/>
      <c r="AJ1301" s="393"/>
      <c r="AK1301" s="393"/>
      <c r="AL1301" s="393"/>
      <c r="AM1301" s="393"/>
      <c r="AN1301" s="393"/>
    </row>
    <row r="1302" spans="1:40" x14ac:dyDescent="0.5">
      <c r="A1302" s="393"/>
      <c r="B1302" s="392">
        <f t="shared" si="20"/>
        <v>0</v>
      </c>
      <c r="C1302" s="392"/>
      <c r="D1302" s="392"/>
      <c r="E1302" s="392"/>
      <c r="F1302" s="392"/>
      <c r="G1302" s="392"/>
      <c r="H1302" s="392"/>
      <c r="I1302" s="392"/>
      <c r="J1302" s="392"/>
      <c r="K1302" s="392"/>
      <c r="L1302" s="392"/>
      <c r="M1302" s="392"/>
      <c r="N1302" s="392"/>
      <c r="O1302" s="392"/>
      <c r="P1302" s="392"/>
      <c r="Q1302" s="392"/>
      <c r="R1302" s="392"/>
      <c r="S1302" s="392"/>
      <c r="T1302" s="392"/>
      <c r="U1302" s="392"/>
      <c r="V1302" s="392"/>
      <c r="W1302" s="392"/>
      <c r="X1302" s="392"/>
      <c r="Y1302" s="392"/>
      <c r="Z1302" s="392"/>
      <c r="AA1302" s="392"/>
      <c r="AB1302" s="392"/>
      <c r="AC1302" s="392"/>
      <c r="AD1302" s="393"/>
      <c r="AE1302" s="393"/>
      <c r="AF1302" s="393"/>
      <c r="AG1302" s="393"/>
      <c r="AH1302" s="393"/>
      <c r="AI1302" s="394"/>
      <c r="AJ1302" s="393"/>
      <c r="AK1302" s="393"/>
      <c r="AL1302" s="393"/>
      <c r="AM1302" s="393"/>
      <c r="AN1302" s="393"/>
    </row>
    <row r="1303" spans="1:40" x14ac:dyDescent="0.5">
      <c r="A1303" s="393"/>
      <c r="B1303" s="392">
        <f t="shared" si="20"/>
        <v>0</v>
      </c>
      <c r="C1303" s="392"/>
      <c r="D1303" s="392"/>
      <c r="E1303" s="392"/>
      <c r="F1303" s="392"/>
      <c r="G1303" s="392"/>
      <c r="H1303" s="392"/>
      <c r="I1303" s="392"/>
      <c r="J1303" s="392"/>
      <c r="K1303" s="392"/>
      <c r="L1303" s="392"/>
      <c r="M1303" s="392"/>
      <c r="N1303" s="392"/>
      <c r="O1303" s="392"/>
      <c r="P1303" s="392"/>
      <c r="Q1303" s="392"/>
      <c r="R1303" s="392"/>
      <c r="S1303" s="392"/>
      <c r="T1303" s="392"/>
      <c r="U1303" s="392"/>
      <c r="V1303" s="392"/>
      <c r="W1303" s="392"/>
      <c r="X1303" s="392"/>
      <c r="Y1303" s="392"/>
      <c r="Z1303" s="392"/>
      <c r="AA1303" s="392"/>
      <c r="AB1303" s="392"/>
      <c r="AC1303" s="392"/>
      <c r="AD1303" s="393"/>
      <c r="AE1303" s="393"/>
      <c r="AF1303" s="393"/>
      <c r="AG1303" s="393"/>
      <c r="AH1303" s="393"/>
      <c r="AI1303" s="394"/>
      <c r="AJ1303" s="393"/>
      <c r="AK1303" s="393"/>
      <c r="AL1303" s="393"/>
      <c r="AM1303" s="393"/>
      <c r="AN1303" s="393"/>
    </row>
    <row r="1304" spans="1:40" x14ac:dyDescent="0.5">
      <c r="A1304" s="393"/>
      <c r="B1304" s="392">
        <f t="shared" si="20"/>
        <v>0</v>
      </c>
      <c r="C1304" s="392"/>
      <c r="D1304" s="392"/>
      <c r="E1304" s="392"/>
      <c r="F1304" s="392"/>
      <c r="G1304" s="392"/>
      <c r="H1304" s="392"/>
      <c r="I1304" s="392"/>
      <c r="J1304" s="392"/>
      <c r="K1304" s="392"/>
      <c r="L1304" s="392"/>
      <c r="M1304" s="392"/>
      <c r="N1304" s="392"/>
      <c r="O1304" s="392"/>
      <c r="P1304" s="392"/>
      <c r="Q1304" s="392"/>
      <c r="R1304" s="392"/>
      <c r="S1304" s="392"/>
      <c r="T1304" s="392"/>
      <c r="U1304" s="392"/>
      <c r="V1304" s="392"/>
      <c r="W1304" s="392"/>
      <c r="X1304" s="392"/>
      <c r="Y1304" s="392"/>
      <c r="Z1304" s="392"/>
      <c r="AA1304" s="392"/>
      <c r="AB1304" s="392"/>
      <c r="AC1304" s="392"/>
      <c r="AD1304" s="393"/>
      <c r="AE1304" s="393"/>
      <c r="AF1304" s="393"/>
      <c r="AG1304" s="393"/>
      <c r="AH1304" s="393"/>
      <c r="AI1304" s="394"/>
      <c r="AJ1304" s="393"/>
      <c r="AK1304" s="393"/>
      <c r="AL1304" s="393"/>
      <c r="AM1304" s="393"/>
      <c r="AN1304" s="393"/>
    </row>
    <row r="1305" spans="1:40" x14ac:dyDescent="0.5">
      <c r="A1305" s="393"/>
      <c r="B1305" s="392">
        <f t="shared" si="20"/>
        <v>0</v>
      </c>
      <c r="C1305" s="392"/>
      <c r="D1305" s="392"/>
      <c r="E1305" s="392"/>
      <c r="F1305" s="392"/>
      <c r="G1305" s="392"/>
      <c r="H1305" s="392"/>
      <c r="I1305" s="392"/>
      <c r="J1305" s="392"/>
      <c r="K1305" s="392"/>
      <c r="L1305" s="392"/>
      <c r="M1305" s="392"/>
      <c r="N1305" s="392"/>
      <c r="O1305" s="392"/>
      <c r="P1305" s="392"/>
      <c r="Q1305" s="392"/>
      <c r="R1305" s="392"/>
      <c r="S1305" s="392"/>
      <c r="T1305" s="392"/>
      <c r="U1305" s="392"/>
      <c r="V1305" s="392"/>
      <c r="W1305" s="392"/>
      <c r="X1305" s="392"/>
      <c r="Y1305" s="392"/>
      <c r="Z1305" s="392"/>
      <c r="AA1305" s="392"/>
      <c r="AB1305" s="392"/>
      <c r="AC1305" s="392"/>
      <c r="AD1305" s="393"/>
      <c r="AE1305" s="393"/>
      <c r="AF1305" s="393"/>
      <c r="AG1305" s="393"/>
      <c r="AH1305" s="393"/>
      <c r="AI1305" s="394"/>
      <c r="AJ1305" s="393"/>
      <c r="AK1305" s="393"/>
      <c r="AL1305" s="393"/>
      <c r="AM1305" s="393"/>
      <c r="AN1305" s="393"/>
    </row>
    <row r="1306" spans="1:40" x14ac:dyDescent="0.5">
      <c r="A1306" s="393"/>
      <c r="B1306" s="392">
        <f t="shared" si="20"/>
        <v>0</v>
      </c>
      <c r="C1306" s="392"/>
      <c r="D1306" s="392"/>
      <c r="E1306" s="392"/>
      <c r="F1306" s="392"/>
      <c r="G1306" s="392"/>
      <c r="H1306" s="392"/>
      <c r="I1306" s="392"/>
      <c r="J1306" s="392"/>
      <c r="K1306" s="392"/>
      <c r="L1306" s="392"/>
      <c r="M1306" s="392"/>
      <c r="N1306" s="392"/>
      <c r="O1306" s="392"/>
      <c r="P1306" s="392"/>
      <c r="Q1306" s="392"/>
      <c r="R1306" s="392"/>
      <c r="S1306" s="392"/>
      <c r="T1306" s="392"/>
      <c r="U1306" s="392"/>
      <c r="V1306" s="392"/>
      <c r="W1306" s="392"/>
      <c r="X1306" s="392"/>
      <c r="Y1306" s="392"/>
      <c r="Z1306" s="392"/>
      <c r="AA1306" s="392"/>
      <c r="AB1306" s="392"/>
      <c r="AC1306" s="392"/>
      <c r="AD1306" s="393"/>
      <c r="AE1306" s="393"/>
      <c r="AF1306" s="393"/>
      <c r="AG1306" s="393"/>
      <c r="AH1306" s="393"/>
      <c r="AI1306" s="394"/>
      <c r="AJ1306" s="393"/>
      <c r="AK1306" s="393"/>
      <c r="AL1306" s="393"/>
      <c r="AM1306" s="393"/>
      <c r="AN1306" s="393"/>
    </row>
    <row r="1307" spans="1:40" x14ac:dyDescent="0.5">
      <c r="A1307" s="393"/>
      <c r="B1307" s="392">
        <f t="shared" si="20"/>
        <v>0</v>
      </c>
      <c r="C1307" s="392"/>
      <c r="D1307" s="392"/>
      <c r="E1307" s="392"/>
      <c r="F1307" s="392"/>
      <c r="G1307" s="392"/>
      <c r="H1307" s="392"/>
      <c r="I1307" s="392"/>
      <c r="J1307" s="392"/>
      <c r="K1307" s="392"/>
      <c r="L1307" s="392"/>
      <c r="M1307" s="392"/>
      <c r="N1307" s="392"/>
      <c r="O1307" s="392"/>
      <c r="P1307" s="392"/>
      <c r="Q1307" s="392"/>
      <c r="R1307" s="392"/>
      <c r="S1307" s="392"/>
      <c r="T1307" s="392"/>
      <c r="U1307" s="392"/>
      <c r="V1307" s="392"/>
      <c r="W1307" s="392"/>
      <c r="X1307" s="392"/>
      <c r="Y1307" s="392"/>
      <c r="Z1307" s="392"/>
      <c r="AA1307" s="392"/>
      <c r="AB1307" s="392"/>
      <c r="AC1307" s="392"/>
      <c r="AD1307" s="393"/>
      <c r="AE1307" s="393"/>
      <c r="AF1307" s="393"/>
      <c r="AG1307" s="393"/>
      <c r="AH1307" s="393"/>
      <c r="AI1307" s="394"/>
      <c r="AJ1307" s="393"/>
      <c r="AK1307" s="393"/>
      <c r="AL1307" s="393"/>
      <c r="AM1307" s="393"/>
      <c r="AN1307" s="393"/>
    </row>
    <row r="1308" spans="1:40" x14ac:dyDescent="0.5">
      <c r="A1308" s="393"/>
      <c r="B1308" s="392">
        <f t="shared" si="20"/>
        <v>0</v>
      </c>
      <c r="C1308" s="392"/>
      <c r="D1308" s="392"/>
      <c r="E1308" s="392"/>
      <c r="F1308" s="392"/>
      <c r="G1308" s="392"/>
      <c r="H1308" s="392"/>
      <c r="I1308" s="392"/>
      <c r="J1308" s="392"/>
      <c r="K1308" s="392"/>
      <c r="L1308" s="392"/>
      <c r="M1308" s="392"/>
      <c r="N1308" s="392"/>
      <c r="O1308" s="392"/>
      <c r="P1308" s="392"/>
      <c r="Q1308" s="392"/>
      <c r="R1308" s="392"/>
      <c r="S1308" s="392"/>
      <c r="T1308" s="392"/>
      <c r="U1308" s="392"/>
      <c r="V1308" s="392"/>
      <c r="W1308" s="392"/>
      <c r="X1308" s="392"/>
      <c r="Y1308" s="392"/>
      <c r="Z1308" s="392"/>
      <c r="AA1308" s="392"/>
      <c r="AB1308" s="392"/>
      <c r="AC1308" s="392"/>
      <c r="AD1308" s="393"/>
      <c r="AE1308" s="393"/>
      <c r="AF1308" s="393"/>
      <c r="AG1308" s="393"/>
      <c r="AH1308" s="393"/>
      <c r="AI1308" s="394"/>
      <c r="AJ1308" s="393"/>
      <c r="AK1308" s="393"/>
      <c r="AL1308" s="393"/>
      <c r="AM1308" s="393"/>
      <c r="AN1308" s="393"/>
    </row>
    <row r="1309" spans="1:40" x14ac:dyDescent="0.5">
      <c r="A1309" s="393"/>
      <c r="B1309" s="392">
        <f t="shared" si="20"/>
        <v>0</v>
      </c>
      <c r="C1309" s="392"/>
      <c r="D1309" s="392"/>
      <c r="E1309" s="392"/>
      <c r="F1309" s="392"/>
      <c r="G1309" s="392"/>
      <c r="H1309" s="392"/>
      <c r="I1309" s="392"/>
      <c r="J1309" s="392"/>
      <c r="K1309" s="392"/>
      <c r="L1309" s="392"/>
      <c r="M1309" s="392"/>
      <c r="N1309" s="392"/>
      <c r="O1309" s="392"/>
      <c r="P1309" s="392"/>
      <c r="Q1309" s="392"/>
      <c r="R1309" s="392"/>
      <c r="S1309" s="392"/>
      <c r="T1309" s="392"/>
      <c r="U1309" s="392"/>
      <c r="V1309" s="392"/>
      <c r="W1309" s="392"/>
      <c r="X1309" s="392"/>
      <c r="Y1309" s="392"/>
      <c r="Z1309" s="392"/>
      <c r="AA1309" s="392"/>
      <c r="AB1309" s="392"/>
      <c r="AC1309" s="392"/>
      <c r="AD1309" s="393"/>
      <c r="AE1309" s="393"/>
      <c r="AF1309" s="393"/>
      <c r="AG1309" s="393"/>
      <c r="AH1309" s="393"/>
      <c r="AI1309" s="394"/>
      <c r="AJ1309" s="393"/>
      <c r="AK1309" s="393"/>
      <c r="AL1309" s="393"/>
      <c r="AM1309" s="393"/>
      <c r="AN1309" s="393"/>
    </row>
    <row r="1310" spans="1:40" x14ac:dyDescent="0.5">
      <c r="A1310" s="393"/>
      <c r="B1310" s="392">
        <f t="shared" si="20"/>
        <v>0</v>
      </c>
      <c r="C1310" s="392"/>
      <c r="D1310" s="392"/>
      <c r="E1310" s="392"/>
      <c r="F1310" s="392"/>
      <c r="G1310" s="392"/>
      <c r="H1310" s="392"/>
      <c r="I1310" s="392"/>
      <c r="J1310" s="392"/>
      <c r="K1310" s="392"/>
      <c r="L1310" s="392"/>
      <c r="M1310" s="392"/>
      <c r="N1310" s="392"/>
      <c r="O1310" s="392"/>
      <c r="P1310" s="392"/>
      <c r="Q1310" s="392"/>
      <c r="R1310" s="392"/>
      <c r="S1310" s="392"/>
      <c r="T1310" s="392"/>
      <c r="U1310" s="392"/>
      <c r="V1310" s="392"/>
      <c r="W1310" s="392"/>
      <c r="X1310" s="392"/>
      <c r="Y1310" s="392"/>
      <c r="Z1310" s="392"/>
      <c r="AA1310" s="392"/>
      <c r="AB1310" s="392"/>
      <c r="AC1310" s="392"/>
      <c r="AD1310" s="393"/>
      <c r="AE1310" s="393"/>
      <c r="AF1310" s="393"/>
      <c r="AG1310" s="393"/>
      <c r="AH1310" s="393"/>
      <c r="AI1310" s="394"/>
      <c r="AJ1310" s="393"/>
      <c r="AK1310" s="393"/>
      <c r="AL1310" s="393"/>
      <c r="AM1310" s="393"/>
      <c r="AN1310" s="393"/>
    </row>
    <row r="1311" spans="1:40" x14ac:dyDescent="0.5">
      <c r="A1311" s="393"/>
      <c r="B1311" s="392">
        <f t="shared" si="20"/>
        <v>0</v>
      </c>
      <c r="C1311" s="392"/>
      <c r="D1311" s="392"/>
      <c r="E1311" s="392"/>
      <c r="F1311" s="392"/>
      <c r="G1311" s="392"/>
      <c r="H1311" s="392"/>
      <c r="I1311" s="392"/>
      <c r="J1311" s="392"/>
      <c r="K1311" s="392"/>
      <c r="L1311" s="392"/>
      <c r="M1311" s="392"/>
      <c r="N1311" s="392"/>
      <c r="O1311" s="392"/>
      <c r="P1311" s="392"/>
      <c r="Q1311" s="392"/>
      <c r="R1311" s="392"/>
      <c r="S1311" s="392"/>
      <c r="T1311" s="392"/>
      <c r="U1311" s="392"/>
      <c r="V1311" s="392"/>
      <c r="W1311" s="392"/>
      <c r="X1311" s="392"/>
      <c r="Y1311" s="392"/>
      <c r="Z1311" s="392"/>
      <c r="AA1311" s="392"/>
      <c r="AB1311" s="392"/>
      <c r="AC1311" s="392"/>
      <c r="AD1311" s="393"/>
      <c r="AE1311" s="393"/>
      <c r="AF1311" s="393"/>
      <c r="AG1311" s="393"/>
      <c r="AH1311" s="393"/>
      <c r="AI1311" s="394"/>
      <c r="AJ1311" s="393"/>
      <c r="AK1311" s="393"/>
      <c r="AL1311" s="393"/>
      <c r="AM1311" s="393"/>
      <c r="AN1311" s="393"/>
    </row>
    <row r="1312" spans="1:40" x14ac:dyDescent="0.5">
      <c r="A1312" s="393"/>
      <c r="B1312" s="392">
        <f t="shared" si="20"/>
        <v>0</v>
      </c>
      <c r="C1312" s="392"/>
      <c r="D1312" s="392"/>
      <c r="E1312" s="392"/>
      <c r="F1312" s="392"/>
      <c r="G1312" s="392"/>
      <c r="H1312" s="392"/>
      <c r="I1312" s="392"/>
      <c r="J1312" s="392"/>
      <c r="K1312" s="392"/>
      <c r="L1312" s="392"/>
      <c r="M1312" s="392"/>
      <c r="N1312" s="392"/>
      <c r="O1312" s="392"/>
      <c r="P1312" s="392"/>
      <c r="Q1312" s="392"/>
      <c r="R1312" s="392"/>
      <c r="S1312" s="392"/>
      <c r="T1312" s="392"/>
      <c r="U1312" s="392"/>
      <c r="V1312" s="392"/>
      <c r="W1312" s="392"/>
      <c r="X1312" s="392"/>
      <c r="Y1312" s="392"/>
      <c r="Z1312" s="392"/>
      <c r="AA1312" s="392"/>
      <c r="AB1312" s="392"/>
      <c r="AC1312" s="392"/>
      <c r="AD1312" s="393"/>
      <c r="AE1312" s="393"/>
      <c r="AF1312" s="393"/>
      <c r="AG1312" s="393"/>
      <c r="AH1312" s="393"/>
      <c r="AI1312" s="394"/>
      <c r="AJ1312" s="393"/>
      <c r="AK1312" s="393"/>
      <c r="AL1312" s="393"/>
      <c r="AM1312" s="393"/>
      <c r="AN1312" s="393"/>
    </row>
    <row r="1313" spans="1:40" x14ac:dyDescent="0.5">
      <c r="A1313" s="393"/>
      <c r="B1313" s="392">
        <f t="shared" si="20"/>
        <v>0</v>
      </c>
      <c r="C1313" s="392"/>
      <c r="D1313" s="392"/>
      <c r="E1313" s="392"/>
      <c r="F1313" s="392"/>
      <c r="G1313" s="392"/>
      <c r="H1313" s="392"/>
      <c r="I1313" s="392"/>
      <c r="J1313" s="392"/>
      <c r="K1313" s="392"/>
      <c r="L1313" s="392"/>
      <c r="M1313" s="392"/>
      <c r="N1313" s="392"/>
      <c r="O1313" s="392"/>
      <c r="P1313" s="392"/>
      <c r="Q1313" s="392"/>
      <c r="R1313" s="392"/>
      <c r="S1313" s="392"/>
      <c r="T1313" s="392"/>
      <c r="U1313" s="392"/>
      <c r="V1313" s="392"/>
      <c r="W1313" s="392"/>
      <c r="X1313" s="392"/>
      <c r="Y1313" s="392"/>
      <c r="Z1313" s="392"/>
      <c r="AA1313" s="392"/>
      <c r="AB1313" s="392"/>
      <c r="AC1313" s="392"/>
      <c r="AD1313" s="393"/>
      <c r="AE1313" s="393"/>
      <c r="AF1313" s="393"/>
      <c r="AG1313" s="393"/>
      <c r="AH1313" s="393"/>
      <c r="AI1313" s="394"/>
      <c r="AJ1313" s="393"/>
      <c r="AK1313" s="393"/>
      <c r="AL1313" s="393"/>
      <c r="AM1313" s="393"/>
      <c r="AN1313" s="393"/>
    </row>
    <row r="1314" spans="1:40" x14ac:dyDescent="0.5">
      <c r="A1314" s="393"/>
      <c r="B1314" s="392">
        <f t="shared" si="20"/>
        <v>0</v>
      </c>
      <c r="C1314" s="392"/>
      <c r="D1314" s="392"/>
      <c r="E1314" s="392"/>
      <c r="F1314" s="392"/>
      <c r="G1314" s="392"/>
      <c r="H1314" s="392"/>
      <c r="I1314" s="392"/>
      <c r="J1314" s="392"/>
      <c r="K1314" s="392"/>
      <c r="L1314" s="392"/>
      <c r="M1314" s="392"/>
      <c r="N1314" s="392"/>
      <c r="O1314" s="392"/>
      <c r="P1314" s="392"/>
      <c r="Q1314" s="392"/>
      <c r="R1314" s="392"/>
      <c r="S1314" s="392"/>
      <c r="T1314" s="392"/>
      <c r="U1314" s="392"/>
      <c r="V1314" s="392"/>
      <c r="W1314" s="392"/>
      <c r="X1314" s="392"/>
      <c r="Y1314" s="392"/>
      <c r="Z1314" s="392"/>
      <c r="AA1314" s="392"/>
      <c r="AB1314" s="392"/>
      <c r="AC1314" s="392"/>
      <c r="AD1314" s="393"/>
      <c r="AE1314" s="393"/>
      <c r="AF1314" s="393"/>
      <c r="AG1314" s="393"/>
      <c r="AH1314" s="393"/>
      <c r="AI1314" s="394"/>
      <c r="AJ1314" s="393"/>
      <c r="AK1314" s="393"/>
      <c r="AL1314" s="393"/>
      <c r="AM1314" s="393"/>
      <c r="AN1314" s="393"/>
    </row>
    <row r="1315" spans="1:40" x14ac:dyDescent="0.5">
      <c r="A1315" s="393"/>
      <c r="B1315" s="392">
        <f t="shared" si="20"/>
        <v>0</v>
      </c>
      <c r="C1315" s="392"/>
      <c r="D1315" s="392"/>
      <c r="E1315" s="392"/>
      <c r="F1315" s="392"/>
      <c r="G1315" s="392"/>
      <c r="H1315" s="392"/>
      <c r="I1315" s="392"/>
      <c r="J1315" s="392"/>
      <c r="K1315" s="392"/>
      <c r="L1315" s="392"/>
      <c r="M1315" s="392"/>
      <c r="N1315" s="392"/>
      <c r="O1315" s="392"/>
      <c r="P1315" s="392"/>
      <c r="Q1315" s="392"/>
      <c r="R1315" s="392"/>
      <c r="S1315" s="392"/>
      <c r="T1315" s="392"/>
      <c r="U1315" s="392"/>
      <c r="V1315" s="392"/>
      <c r="W1315" s="392"/>
      <c r="X1315" s="392"/>
      <c r="Y1315" s="392"/>
      <c r="Z1315" s="392"/>
      <c r="AA1315" s="392"/>
      <c r="AB1315" s="392"/>
      <c r="AC1315" s="392"/>
      <c r="AD1315" s="393"/>
      <c r="AE1315" s="393"/>
      <c r="AF1315" s="393"/>
      <c r="AG1315" s="393"/>
      <c r="AH1315" s="393"/>
      <c r="AI1315" s="394"/>
      <c r="AJ1315" s="393"/>
      <c r="AK1315" s="393"/>
      <c r="AL1315" s="393"/>
      <c r="AM1315" s="393"/>
      <c r="AN1315" s="393"/>
    </row>
    <row r="1316" spans="1:40" x14ac:dyDescent="0.5">
      <c r="A1316" s="393"/>
      <c r="B1316" s="392">
        <f t="shared" si="20"/>
        <v>0</v>
      </c>
      <c r="C1316" s="392"/>
      <c r="D1316" s="392"/>
      <c r="E1316" s="392"/>
      <c r="F1316" s="392"/>
      <c r="G1316" s="392"/>
      <c r="H1316" s="392"/>
      <c r="I1316" s="392"/>
      <c r="J1316" s="392"/>
      <c r="K1316" s="392"/>
      <c r="L1316" s="392"/>
      <c r="M1316" s="392"/>
      <c r="N1316" s="392"/>
      <c r="O1316" s="392"/>
      <c r="P1316" s="392"/>
      <c r="Q1316" s="392"/>
      <c r="R1316" s="392"/>
      <c r="S1316" s="392"/>
      <c r="T1316" s="392"/>
      <c r="U1316" s="392"/>
      <c r="V1316" s="392"/>
      <c r="W1316" s="392"/>
      <c r="X1316" s="392"/>
      <c r="Y1316" s="392"/>
      <c r="Z1316" s="392"/>
      <c r="AA1316" s="392"/>
      <c r="AB1316" s="392"/>
      <c r="AC1316" s="392"/>
      <c r="AD1316" s="393"/>
      <c r="AE1316" s="393"/>
      <c r="AF1316" s="393"/>
      <c r="AG1316" s="393"/>
      <c r="AH1316" s="393"/>
      <c r="AI1316" s="394"/>
      <c r="AJ1316" s="393"/>
      <c r="AK1316" s="393"/>
      <c r="AL1316" s="393"/>
      <c r="AM1316" s="393"/>
      <c r="AN1316" s="393"/>
    </row>
    <row r="1317" spans="1:40" x14ac:dyDescent="0.5">
      <c r="A1317" s="393"/>
      <c r="B1317" s="392">
        <f t="shared" si="20"/>
        <v>0</v>
      </c>
      <c r="C1317" s="392"/>
      <c r="D1317" s="392"/>
      <c r="E1317" s="392"/>
      <c r="F1317" s="392"/>
      <c r="G1317" s="392"/>
      <c r="H1317" s="392"/>
      <c r="I1317" s="392"/>
      <c r="J1317" s="392"/>
      <c r="K1317" s="392"/>
      <c r="L1317" s="392"/>
      <c r="M1317" s="392"/>
      <c r="N1317" s="392"/>
      <c r="O1317" s="392"/>
      <c r="P1317" s="392"/>
      <c r="Q1317" s="392"/>
      <c r="R1317" s="392"/>
      <c r="S1317" s="392"/>
      <c r="T1317" s="392"/>
      <c r="U1317" s="392"/>
      <c r="V1317" s="392"/>
      <c r="W1317" s="392"/>
      <c r="X1317" s="392"/>
      <c r="Y1317" s="392"/>
      <c r="Z1317" s="392"/>
      <c r="AA1317" s="392"/>
      <c r="AB1317" s="392"/>
      <c r="AC1317" s="392"/>
      <c r="AD1317" s="393"/>
      <c r="AE1317" s="393"/>
      <c r="AF1317" s="393"/>
      <c r="AG1317" s="393"/>
      <c r="AH1317" s="393"/>
      <c r="AI1317" s="394"/>
      <c r="AJ1317" s="393"/>
      <c r="AK1317" s="393"/>
      <c r="AL1317" s="393"/>
      <c r="AM1317" s="393"/>
      <c r="AN1317" s="393"/>
    </row>
    <row r="1318" spans="1:40" x14ac:dyDescent="0.5">
      <c r="A1318" s="393"/>
      <c r="B1318" s="392">
        <f t="shared" si="20"/>
        <v>0</v>
      </c>
      <c r="C1318" s="392"/>
      <c r="D1318" s="392"/>
      <c r="E1318" s="392"/>
      <c r="F1318" s="392"/>
      <c r="G1318" s="392"/>
      <c r="H1318" s="392"/>
      <c r="I1318" s="392"/>
      <c r="J1318" s="392"/>
      <c r="K1318" s="392"/>
      <c r="L1318" s="392"/>
      <c r="M1318" s="392"/>
      <c r="N1318" s="392"/>
      <c r="O1318" s="392"/>
      <c r="P1318" s="392"/>
      <c r="Q1318" s="392"/>
      <c r="R1318" s="392"/>
      <c r="S1318" s="392"/>
      <c r="T1318" s="392"/>
      <c r="U1318" s="392"/>
      <c r="V1318" s="392"/>
      <c r="W1318" s="392"/>
      <c r="X1318" s="392"/>
      <c r="Y1318" s="392"/>
      <c r="Z1318" s="392"/>
      <c r="AA1318" s="392"/>
      <c r="AB1318" s="392"/>
      <c r="AC1318" s="392"/>
      <c r="AD1318" s="393"/>
      <c r="AE1318" s="393"/>
      <c r="AF1318" s="393"/>
      <c r="AG1318" s="393"/>
      <c r="AH1318" s="393"/>
      <c r="AI1318" s="394"/>
      <c r="AJ1318" s="393"/>
      <c r="AK1318" s="393"/>
      <c r="AL1318" s="393"/>
      <c r="AM1318" s="393"/>
      <c r="AN1318" s="393"/>
    </row>
    <row r="1319" spans="1:40" x14ac:dyDescent="0.5">
      <c r="A1319" s="393"/>
      <c r="B1319" s="392">
        <f t="shared" si="20"/>
        <v>0</v>
      </c>
      <c r="C1319" s="392"/>
      <c r="D1319" s="392"/>
      <c r="E1319" s="392"/>
      <c r="F1319" s="392"/>
      <c r="G1319" s="392"/>
      <c r="H1319" s="392"/>
      <c r="I1319" s="392"/>
      <c r="J1319" s="392"/>
      <c r="K1319" s="392"/>
      <c r="L1319" s="392"/>
      <c r="M1319" s="392"/>
      <c r="N1319" s="392"/>
      <c r="O1319" s="392"/>
      <c r="P1319" s="392"/>
      <c r="Q1319" s="392"/>
      <c r="R1319" s="392"/>
      <c r="S1319" s="392"/>
      <c r="T1319" s="392"/>
      <c r="U1319" s="392"/>
      <c r="V1319" s="392"/>
      <c r="W1319" s="392"/>
      <c r="X1319" s="392"/>
      <c r="Y1319" s="392"/>
      <c r="Z1319" s="392"/>
      <c r="AA1319" s="392"/>
      <c r="AB1319" s="392"/>
      <c r="AC1319" s="392"/>
      <c r="AD1319" s="393"/>
      <c r="AE1319" s="393"/>
      <c r="AF1319" s="393"/>
      <c r="AG1319" s="393"/>
      <c r="AH1319" s="393"/>
      <c r="AI1319" s="394"/>
      <c r="AJ1319" s="393"/>
      <c r="AK1319" s="393"/>
      <c r="AL1319" s="393"/>
      <c r="AM1319" s="393"/>
      <c r="AN1319" s="393"/>
    </row>
    <row r="1320" spans="1:40" x14ac:dyDescent="0.5">
      <c r="A1320" s="393"/>
      <c r="B1320" s="392">
        <f t="shared" si="20"/>
        <v>0</v>
      </c>
      <c r="C1320" s="392"/>
      <c r="D1320" s="392"/>
      <c r="E1320" s="392"/>
      <c r="F1320" s="392"/>
      <c r="G1320" s="392"/>
      <c r="H1320" s="392"/>
      <c r="I1320" s="392"/>
      <c r="J1320" s="392"/>
      <c r="K1320" s="392"/>
      <c r="L1320" s="392"/>
      <c r="M1320" s="392"/>
      <c r="N1320" s="392"/>
      <c r="O1320" s="392"/>
      <c r="P1320" s="392"/>
      <c r="Q1320" s="392"/>
      <c r="R1320" s="392"/>
      <c r="S1320" s="392"/>
      <c r="T1320" s="392"/>
      <c r="U1320" s="392"/>
      <c r="V1320" s="392"/>
      <c r="W1320" s="392"/>
      <c r="X1320" s="392"/>
      <c r="Y1320" s="392"/>
      <c r="Z1320" s="392"/>
      <c r="AA1320" s="392"/>
      <c r="AB1320" s="392"/>
      <c r="AC1320" s="392"/>
      <c r="AD1320" s="393"/>
      <c r="AE1320" s="393"/>
      <c r="AF1320" s="393"/>
      <c r="AG1320" s="393"/>
      <c r="AH1320" s="393"/>
      <c r="AI1320" s="394"/>
      <c r="AJ1320" s="393"/>
      <c r="AK1320" s="393"/>
      <c r="AL1320" s="393"/>
      <c r="AM1320" s="393"/>
      <c r="AN1320" s="393"/>
    </row>
    <row r="1321" spans="1:40" x14ac:dyDescent="0.5">
      <c r="A1321" s="393"/>
      <c r="B1321" s="392">
        <f t="shared" si="20"/>
        <v>0</v>
      </c>
      <c r="C1321" s="392"/>
      <c r="D1321" s="392"/>
      <c r="E1321" s="392"/>
      <c r="F1321" s="392"/>
      <c r="G1321" s="392"/>
      <c r="H1321" s="392"/>
      <c r="I1321" s="392"/>
      <c r="J1321" s="392"/>
      <c r="K1321" s="392"/>
      <c r="L1321" s="392"/>
      <c r="M1321" s="392"/>
      <c r="N1321" s="392"/>
      <c r="O1321" s="392"/>
      <c r="P1321" s="392"/>
      <c r="Q1321" s="392"/>
      <c r="R1321" s="392"/>
      <c r="S1321" s="392"/>
      <c r="T1321" s="392"/>
      <c r="U1321" s="392"/>
      <c r="V1321" s="392"/>
      <c r="W1321" s="392"/>
      <c r="X1321" s="392"/>
      <c r="Y1321" s="392"/>
      <c r="Z1321" s="392"/>
      <c r="AA1321" s="392"/>
      <c r="AB1321" s="392"/>
      <c r="AC1321" s="392"/>
      <c r="AD1321" s="393"/>
      <c r="AE1321" s="393"/>
      <c r="AF1321" s="393"/>
      <c r="AG1321" s="393"/>
      <c r="AH1321" s="393"/>
      <c r="AI1321" s="394"/>
      <c r="AJ1321" s="393"/>
      <c r="AK1321" s="393"/>
      <c r="AL1321" s="393"/>
      <c r="AM1321" s="393"/>
      <c r="AN1321" s="393"/>
    </row>
    <row r="1322" spans="1:40" x14ac:dyDescent="0.5">
      <c r="A1322" s="393"/>
      <c r="B1322" s="392">
        <f t="shared" si="20"/>
        <v>0</v>
      </c>
      <c r="C1322" s="392"/>
      <c r="D1322" s="392"/>
      <c r="E1322" s="392"/>
      <c r="F1322" s="392"/>
      <c r="G1322" s="392"/>
      <c r="H1322" s="392"/>
      <c r="I1322" s="392"/>
      <c r="J1322" s="392"/>
      <c r="K1322" s="392"/>
      <c r="L1322" s="392"/>
      <c r="M1322" s="392"/>
      <c r="N1322" s="392"/>
      <c r="O1322" s="392"/>
      <c r="P1322" s="392"/>
      <c r="Q1322" s="392"/>
      <c r="R1322" s="392"/>
      <c r="S1322" s="392"/>
      <c r="T1322" s="392"/>
      <c r="U1322" s="392"/>
      <c r="V1322" s="392"/>
      <c r="W1322" s="392"/>
      <c r="X1322" s="392"/>
      <c r="Y1322" s="392"/>
      <c r="Z1322" s="392"/>
      <c r="AA1322" s="392"/>
      <c r="AB1322" s="392"/>
      <c r="AC1322" s="392"/>
      <c r="AD1322" s="393"/>
      <c r="AE1322" s="393"/>
      <c r="AF1322" s="393"/>
      <c r="AG1322" s="393"/>
      <c r="AH1322" s="393"/>
      <c r="AI1322" s="394"/>
      <c r="AJ1322" s="393"/>
      <c r="AK1322" s="393"/>
      <c r="AL1322" s="393"/>
      <c r="AM1322" s="393"/>
      <c r="AN1322" s="393"/>
    </row>
    <row r="1323" spans="1:40" x14ac:dyDescent="0.5">
      <c r="A1323" s="393"/>
      <c r="B1323" s="392">
        <f t="shared" si="20"/>
        <v>0</v>
      </c>
      <c r="C1323" s="392"/>
      <c r="D1323" s="392"/>
      <c r="E1323" s="392"/>
      <c r="F1323" s="392"/>
      <c r="G1323" s="392"/>
      <c r="H1323" s="392"/>
      <c r="I1323" s="392"/>
      <c r="J1323" s="392"/>
      <c r="K1323" s="392"/>
      <c r="L1323" s="392"/>
      <c r="M1323" s="392"/>
      <c r="N1323" s="392"/>
      <c r="O1323" s="392"/>
      <c r="P1323" s="392"/>
      <c r="Q1323" s="392"/>
      <c r="R1323" s="392"/>
      <c r="S1323" s="392"/>
      <c r="T1323" s="392"/>
      <c r="U1323" s="392"/>
      <c r="V1323" s="392"/>
      <c r="W1323" s="392"/>
      <c r="X1323" s="392"/>
      <c r="Y1323" s="392"/>
      <c r="Z1323" s="392"/>
      <c r="AA1323" s="392"/>
      <c r="AB1323" s="392"/>
      <c r="AC1323" s="392"/>
      <c r="AD1323" s="393"/>
      <c r="AE1323" s="393"/>
      <c r="AF1323" s="393"/>
      <c r="AG1323" s="393"/>
      <c r="AH1323" s="393"/>
      <c r="AI1323" s="394"/>
      <c r="AJ1323" s="393"/>
      <c r="AK1323" s="393"/>
      <c r="AL1323" s="393"/>
      <c r="AM1323" s="393"/>
      <c r="AN1323" s="393"/>
    </row>
    <row r="1324" spans="1:40" x14ac:dyDescent="0.5">
      <c r="A1324" s="393"/>
      <c r="B1324" s="392">
        <f t="shared" si="20"/>
        <v>0</v>
      </c>
      <c r="C1324" s="392"/>
      <c r="D1324" s="392"/>
      <c r="E1324" s="392"/>
      <c r="F1324" s="392"/>
      <c r="G1324" s="392"/>
      <c r="H1324" s="392"/>
      <c r="I1324" s="392"/>
      <c r="J1324" s="392"/>
      <c r="K1324" s="392"/>
      <c r="L1324" s="392"/>
      <c r="M1324" s="392"/>
      <c r="N1324" s="392"/>
      <c r="O1324" s="392"/>
      <c r="P1324" s="392"/>
      <c r="Q1324" s="392"/>
      <c r="R1324" s="392"/>
      <c r="S1324" s="392"/>
      <c r="T1324" s="392"/>
      <c r="U1324" s="392"/>
      <c r="V1324" s="392"/>
      <c r="W1324" s="392"/>
      <c r="X1324" s="392"/>
      <c r="Y1324" s="392"/>
      <c r="Z1324" s="392"/>
      <c r="AA1324" s="392"/>
      <c r="AB1324" s="392"/>
      <c r="AC1324" s="392"/>
      <c r="AD1324" s="393"/>
      <c r="AE1324" s="393"/>
      <c r="AF1324" s="393"/>
      <c r="AG1324" s="393"/>
      <c r="AH1324" s="393"/>
      <c r="AI1324" s="394"/>
      <c r="AJ1324" s="393"/>
      <c r="AK1324" s="393"/>
      <c r="AL1324" s="393"/>
      <c r="AM1324" s="393"/>
      <c r="AN1324" s="393"/>
    </row>
    <row r="1325" spans="1:40" x14ac:dyDescent="0.5">
      <c r="A1325" s="393"/>
      <c r="B1325" s="392">
        <f t="shared" si="20"/>
        <v>0</v>
      </c>
      <c r="C1325" s="392"/>
      <c r="D1325" s="392"/>
      <c r="E1325" s="392"/>
      <c r="F1325" s="392"/>
      <c r="G1325" s="392"/>
      <c r="H1325" s="392"/>
      <c r="I1325" s="392"/>
      <c r="J1325" s="392"/>
      <c r="K1325" s="392"/>
      <c r="L1325" s="392"/>
      <c r="M1325" s="392"/>
      <c r="N1325" s="392"/>
      <c r="O1325" s="392"/>
      <c r="P1325" s="392"/>
      <c r="Q1325" s="392"/>
      <c r="R1325" s="392"/>
      <c r="S1325" s="392"/>
      <c r="T1325" s="392"/>
      <c r="U1325" s="392"/>
      <c r="V1325" s="392"/>
      <c r="W1325" s="392"/>
      <c r="X1325" s="392"/>
      <c r="Y1325" s="392"/>
      <c r="Z1325" s="392"/>
      <c r="AA1325" s="392"/>
      <c r="AB1325" s="392"/>
      <c r="AC1325" s="392"/>
      <c r="AD1325" s="393"/>
      <c r="AE1325" s="393"/>
      <c r="AF1325" s="393"/>
      <c r="AG1325" s="393"/>
      <c r="AH1325" s="393"/>
      <c r="AI1325" s="394"/>
      <c r="AJ1325" s="393"/>
      <c r="AK1325" s="393"/>
      <c r="AL1325" s="393"/>
      <c r="AM1325" s="393"/>
      <c r="AN1325" s="393"/>
    </row>
    <row r="1326" spans="1:40" x14ac:dyDescent="0.5">
      <c r="A1326" s="393"/>
      <c r="B1326" s="392">
        <f t="shared" si="20"/>
        <v>0</v>
      </c>
      <c r="C1326" s="392"/>
      <c r="D1326" s="392"/>
      <c r="E1326" s="392"/>
      <c r="F1326" s="392"/>
      <c r="G1326" s="392"/>
      <c r="H1326" s="392"/>
      <c r="I1326" s="392"/>
      <c r="J1326" s="392"/>
      <c r="K1326" s="392"/>
      <c r="L1326" s="392"/>
      <c r="M1326" s="392"/>
      <c r="N1326" s="392"/>
      <c r="O1326" s="392"/>
      <c r="P1326" s="392"/>
      <c r="Q1326" s="392"/>
      <c r="R1326" s="392"/>
      <c r="S1326" s="392"/>
      <c r="T1326" s="392"/>
      <c r="U1326" s="392"/>
      <c r="V1326" s="392"/>
      <c r="W1326" s="392"/>
      <c r="X1326" s="392"/>
      <c r="Y1326" s="392"/>
      <c r="Z1326" s="392"/>
      <c r="AA1326" s="392"/>
      <c r="AB1326" s="392"/>
      <c r="AC1326" s="392"/>
      <c r="AD1326" s="393"/>
      <c r="AE1326" s="393"/>
      <c r="AF1326" s="393"/>
      <c r="AG1326" s="393"/>
      <c r="AH1326" s="393"/>
      <c r="AI1326" s="394"/>
      <c r="AJ1326" s="393"/>
      <c r="AK1326" s="393"/>
      <c r="AL1326" s="393"/>
      <c r="AM1326" s="393"/>
      <c r="AN1326" s="393"/>
    </row>
    <row r="1327" spans="1:40" x14ac:dyDescent="0.5">
      <c r="A1327" s="393"/>
      <c r="B1327" s="392">
        <f t="shared" si="20"/>
        <v>0</v>
      </c>
      <c r="C1327" s="392"/>
      <c r="D1327" s="392"/>
      <c r="E1327" s="392"/>
      <c r="F1327" s="392"/>
      <c r="G1327" s="392"/>
      <c r="H1327" s="392"/>
      <c r="I1327" s="392"/>
      <c r="J1327" s="392"/>
      <c r="K1327" s="392"/>
      <c r="L1327" s="392"/>
      <c r="M1327" s="392"/>
      <c r="N1327" s="392"/>
      <c r="O1327" s="392"/>
      <c r="P1327" s="392"/>
      <c r="Q1327" s="392"/>
      <c r="R1327" s="392"/>
      <c r="S1327" s="392"/>
      <c r="T1327" s="392"/>
      <c r="U1327" s="392"/>
      <c r="V1327" s="392"/>
      <c r="W1327" s="392"/>
      <c r="X1327" s="392"/>
      <c r="Y1327" s="392"/>
      <c r="Z1327" s="392"/>
      <c r="AA1327" s="392"/>
      <c r="AB1327" s="392"/>
      <c r="AC1327" s="392"/>
      <c r="AD1327" s="393"/>
      <c r="AE1327" s="393"/>
      <c r="AF1327" s="393"/>
      <c r="AG1327" s="393"/>
      <c r="AH1327" s="393"/>
      <c r="AI1327" s="394"/>
      <c r="AJ1327" s="393"/>
      <c r="AK1327" s="393"/>
      <c r="AL1327" s="393"/>
      <c r="AM1327" s="393"/>
      <c r="AN1327" s="393"/>
    </row>
    <row r="1328" spans="1:40" x14ac:dyDescent="0.5">
      <c r="A1328" s="393"/>
      <c r="B1328" s="392">
        <f t="shared" si="20"/>
        <v>0</v>
      </c>
      <c r="C1328" s="392"/>
      <c r="D1328" s="392"/>
      <c r="E1328" s="392"/>
      <c r="F1328" s="392"/>
      <c r="G1328" s="392"/>
      <c r="H1328" s="392"/>
      <c r="I1328" s="392"/>
      <c r="J1328" s="392"/>
      <c r="K1328" s="392"/>
      <c r="L1328" s="392"/>
      <c r="M1328" s="392"/>
      <c r="N1328" s="392"/>
      <c r="O1328" s="392"/>
      <c r="P1328" s="392"/>
      <c r="Q1328" s="392"/>
      <c r="R1328" s="392"/>
      <c r="S1328" s="392"/>
      <c r="T1328" s="392"/>
      <c r="U1328" s="392"/>
      <c r="V1328" s="392"/>
      <c r="W1328" s="392"/>
      <c r="X1328" s="392"/>
      <c r="Y1328" s="392"/>
      <c r="Z1328" s="392"/>
      <c r="AA1328" s="392"/>
      <c r="AB1328" s="392"/>
      <c r="AC1328" s="392"/>
      <c r="AD1328" s="393"/>
      <c r="AE1328" s="393"/>
      <c r="AF1328" s="393"/>
      <c r="AG1328" s="393"/>
      <c r="AH1328" s="393"/>
      <c r="AI1328" s="394"/>
      <c r="AJ1328" s="393"/>
      <c r="AK1328" s="393"/>
      <c r="AL1328" s="393"/>
      <c r="AM1328" s="393"/>
      <c r="AN1328" s="393"/>
    </row>
    <row r="1329" spans="1:40" x14ac:dyDescent="0.5">
      <c r="A1329" s="393"/>
      <c r="B1329" s="392">
        <f t="shared" si="20"/>
        <v>0</v>
      </c>
      <c r="C1329" s="392"/>
      <c r="D1329" s="392"/>
      <c r="E1329" s="392"/>
      <c r="F1329" s="392"/>
      <c r="G1329" s="392"/>
      <c r="H1329" s="392"/>
      <c r="I1329" s="392"/>
      <c r="J1329" s="392"/>
      <c r="K1329" s="392"/>
      <c r="L1329" s="392"/>
      <c r="M1329" s="392"/>
      <c r="N1329" s="392"/>
      <c r="O1329" s="392"/>
      <c r="P1329" s="392"/>
      <c r="Q1329" s="392"/>
      <c r="R1329" s="392"/>
      <c r="S1329" s="392"/>
      <c r="T1329" s="392"/>
      <c r="U1329" s="392"/>
      <c r="V1329" s="392"/>
      <c r="W1329" s="392"/>
      <c r="X1329" s="392"/>
      <c r="Y1329" s="392"/>
      <c r="Z1329" s="392"/>
      <c r="AA1329" s="392"/>
      <c r="AB1329" s="392"/>
      <c r="AC1329" s="392"/>
      <c r="AD1329" s="393"/>
      <c r="AE1329" s="393"/>
      <c r="AF1329" s="393"/>
      <c r="AG1329" s="393"/>
      <c r="AH1329" s="393"/>
      <c r="AI1329" s="394"/>
      <c r="AJ1329" s="393"/>
      <c r="AK1329" s="393"/>
      <c r="AL1329" s="393"/>
      <c r="AM1329" s="393"/>
      <c r="AN1329" s="393"/>
    </row>
    <row r="1330" spans="1:40" x14ac:dyDescent="0.5">
      <c r="A1330" s="393"/>
      <c r="B1330" s="392">
        <f t="shared" si="20"/>
        <v>0</v>
      </c>
      <c r="C1330" s="392"/>
      <c r="D1330" s="392"/>
      <c r="E1330" s="392"/>
      <c r="F1330" s="392"/>
      <c r="G1330" s="392"/>
      <c r="H1330" s="392"/>
      <c r="I1330" s="392"/>
      <c r="J1330" s="392"/>
      <c r="K1330" s="392"/>
      <c r="L1330" s="392"/>
      <c r="M1330" s="392"/>
      <c r="N1330" s="392"/>
      <c r="O1330" s="392"/>
      <c r="P1330" s="392"/>
      <c r="Q1330" s="392"/>
      <c r="R1330" s="392"/>
      <c r="S1330" s="392"/>
      <c r="T1330" s="392"/>
      <c r="U1330" s="392"/>
      <c r="V1330" s="392"/>
      <c r="W1330" s="392"/>
      <c r="X1330" s="392"/>
      <c r="Y1330" s="392"/>
      <c r="Z1330" s="392"/>
      <c r="AA1330" s="392"/>
      <c r="AB1330" s="392"/>
      <c r="AC1330" s="392"/>
      <c r="AD1330" s="393"/>
      <c r="AE1330" s="393"/>
      <c r="AF1330" s="393"/>
      <c r="AG1330" s="393"/>
      <c r="AH1330" s="393"/>
      <c r="AI1330" s="394"/>
      <c r="AJ1330" s="393"/>
      <c r="AK1330" s="393"/>
      <c r="AL1330" s="393"/>
      <c r="AM1330" s="393"/>
      <c r="AN1330" s="393"/>
    </row>
    <row r="1331" spans="1:40" x14ac:dyDescent="0.5">
      <c r="A1331" s="393"/>
      <c r="B1331" s="392">
        <f t="shared" si="20"/>
        <v>0</v>
      </c>
      <c r="C1331" s="392"/>
      <c r="D1331" s="392"/>
      <c r="E1331" s="392"/>
      <c r="F1331" s="392"/>
      <c r="G1331" s="392"/>
      <c r="H1331" s="392"/>
      <c r="I1331" s="392"/>
      <c r="J1331" s="392"/>
      <c r="K1331" s="392"/>
      <c r="L1331" s="392"/>
      <c r="M1331" s="392"/>
      <c r="N1331" s="392"/>
      <c r="O1331" s="392"/>
      <c r="P1331" s="392"/>
      <c r="Q1331" s="392"/>
      <c r="R1331" s="392"/>
      <c r="S1331" s="392"/>
      <c r="T1331" s="392"/>
      <c r="U1331" s="392"/>
      <c r="V1331" s="392"/>
      <c r="W1331" s="392"/>
      <c r="X1331" s="392"/>
      <c r="Y1331" s="392"/>
      <c r="Z1331" s="392"/>
      <c r="AA1331" s="392"/>
      <c r="AB1331" s="392"/>
      <c r="AC1331" s="392"/>
      <c r="AD1331" s="393"/>
      <c r="AE1331" s="393"/>
      <c r="AF1331" s="393"/>
      <c r="AG1331" s="393"/>
      <c r="AH1331" s="393"/>
      <c r="AI1331" s="394"/>
      <c r="AJ1331" s="393"/>
      <c r="AK1331" s="393"/>
      <c r="AL1331" s="393"/>
      <c r="AM1331" s="393"/>
      <c r="AN1331" s="393"/>
    </row>
    <row r="1332" spans="1:40" x14ac:dyDescent="0.5">
      <c r="A1332" s="393"/>
      <c r="B1332" s="392">
        <f t="shared" si="20"/>
        <v>0</v>
      </c>
      <c r="C1332" s="392"/>
      <c r="D1332" s="392"/>
      <c r="E1332" s="392"/>
      <c r="F1332" s="392"/>
      <c r="G1332" s="392"/>
      <c r="H1332" s="392"/>
      <c r="I1332" s="392"/>
      <c r="J1332" s="392"/>
      <c r="K1332" s="392"/>
      <c r="L1332" s="392"/>
      <c r="M1332" s="392"/>
      <c r="N1332" s="392"/>
      <c r="O1332" s="392"/>
      <c r="P1332" s="392"/>
      <c r="Q1332" s="392"/>
      <c r="R1332" s="392"/>
      <c r="S1332" s="392"/>
      <c r="T1332" s="392"/>
      <c r="U1332" s="392"/>
      <c r="V1332" s="392"/>
      <c r="W1332" s="392"/>
      <c r="X1332" s="392"/>
      <c r="Y1332" s="392"/>
      <c r="Z1332" s="392"/>
      <c r="AA1332" s="392"/>
      <c r="AB1332" s="392"/>
      <c r="AC1332" s="392"/>
      <c r="AD1332" s="393"/>
      <c r="AE1332" s="393"/>
      <c r="AF1332" s="393"/>
      <c r="AG1332" s="393"/>
      <c r="AH1332" s="393"/>
      <c r="AI1332" s="394"/>
      <c r="AJ1332" s="393"/>
      <c r="AK1332" s="393"/>
      <c r="AL1332" s="393"/>
      <c r="AM1332" s="393"/>
      <c r="AN1332" s="393"/>
    </row>
    <row r="1333" spans="1:40" x14ac:dyDescent="0.5">
      <c r="A1333" s="393"/>
      <c r="B1333" s="392">
        <f t="shared" si="20"/>
        <v>0</v>
      </c>
      <c r="C1333" s="392"/>
      <c r="D1333" s="392"/>
      <c r="E1333" s="392"/>
      <c r="F1333" s="392"/>
      <c r="G1333" s="392"/>
      <c r="H1333" s="392"/>
      <c r="I1333" s="392"/>
      <c r="J1333" s="392"/>
      <c r="K1333" s="392"/>
      <c r="L1333" s="392"/>
      <c r="M1333" s="392"/>
      <c r="N1333" s="392"/>
      <c r="O1333" s="392"/>
      <c r="P1333" s="392"/>
      <c r="Q1333" s="392"/>
      <c r="R1333" s="392"/>
      <c r="S1333" s="392"/>
      <c r="T1333" s="392"/>
      <c r="U1333" s="392"/>
      <c r="V1333" s="392"/>
      <c r="W1333" s="392"/>
      <c r="X1333" s="392"/>
      <c r="Y1333" s="392"/>
      <c r="Z1333" s="392"/>
      <c r="AA1333" s="392"/>
      <c r="AB1333" s="392"/>
      <c r="AC1333" s="392"/>
      <c r="AD1333" s="393"/>
      <c r="AE1333" s="393"/>
      <c r="AF1333" s="393"/>
      <c r="AG1333" s="393"/>
      <c r="AH1333" s="393"/>
      <c r="AI1333" s="394"/>
      <c r="AJ1333" s="393"/>
      <c r="AK1333" s="393"/>
      <c r="AL1333" s="393"/>
      <c r="AM1333" s="393"/>
      <c r="AN1333" s="393"/>
    </row>
    <row r="1334" spans="1:40" x14ac:dyDescent="0.5">
      <c r="A1334" s="393"/>
      <c r="B1334" s="392">
        <f t="shared" si="20"/>
        <v>0</v>
      </c>
      <c r="C1334" s="392"/>
      <c r="D1334" s="392"/>
      <c r="E1334" s="392"/>
      <c r="F1334" s="392"/>
      <c r="G1334" s="392"/>
      <c r="H1334" s="392"/>
      <c r="I1334" s="392"/>
      <c r="J1334" s="392"/>
      <c r="K1334" s="392"/>
      <c r="L1334" s="392"/>
      <c r="M1334" s="392"/>
      <c r="N1334" s="392"/>
      <c r="O1334" s="392"/>
      <c r="P1334" s="392"/>
      <c r="Q1334" s="392"/>
      <c r="R1334" s="392"/>
      <c r="S1334" s="392"/>
      <c r="T1334" s="392"/>
      <c r="U1334" s="392"/>
      <c r="V1334" s="392"/>
      <c r="W1334" s="392"/>
      <c r="X1334" s="392"/>
      <c r="Y1334" s="392"/>
      <c r="Z1334" s="392"/>
      <c r="AA1334" s="392"/>
      <c r="AB1334" s="392"/>
      <c r="AC1334" s="392"/>
      <c r="AD1334" s="393"/>
      <c r="AE1334" s="393"/>
      <c r="AF1334" s="393"/>
      <c r="AG1334" s="393"/>
      <c r="AH1334" s="393"/>
      <c r="AI1334" s="394"/>
      <c r="AJ1334" s="393"/>
      <c r="AK1334" s="393"/>
      <c r="AL1334" s="393"/>
      <c r="AM1334" s="393"/>
      <c r="AN1334" s="393"/>
    </row>
    <row r="1335" spans="1:40" x14ac:dyDescent="0.5">
      <c r="A1335" s="393"/>
      <c r="B1335" s="392">
        <f t="shared" si="20"/>
        <v>0</v>
      </c>
      <c r="C1335" s="392"/>
      <c r="D1335" s="392"/>
      <c r="E1335" s="392"/>
      <c r="F1335" s="392"/>
      <c r="G1335" s="392"/>
      <c r="H1335" s="392"/>
      <c r="I1335" s="392"/>
      <c r="J1335" s="392"/>
      <c r="K1335" s="392"/>
      <c r="L1335" s="392"/>
      <c r="M1335" s="392"/>
      <c r="N1335" s="392"/>
      <c r="O1335" s="392"/>
      <c r="P1335" s="392"/>
      <c r="Q1335" s="392"/>
      <c r="R1335" s="392"/>
      <c r="S1335" s="392"/>
      <c r="T1335" s="392"/>
      <c r="U1335" s="392"/>
      <c r="V1335" s="392"/>
      <c r="W1335" s="392"/>
      <c r="X1335" s="392"/>
      <c r="Y1335" s="392"/>
      <c r="Z1335" s="392"/>
      <c r="AA1335" s="392"/>
      <c r="AB1335" s="392"/>
      <c r="AC1335" s="392"/>
      <c r="AD1335" s="393"/>
      <c r="AE1335" s="393"/>
      <c r="AF1335" s="393"/>
      <c r="AG1335" s="393"/>
      <c r="AH1335" s="393"/>
      <c r="AI1335" s="394"/>
      <c r="AJ1335" s="393"/>
      <c r="AK1335" s="393"/>
      <c r="AL1335" s="393"/>
      <c r="AM1335" s="393"/>
      <c r="AN1335" s="393"/>
    </row>
    <row r="1336" spans="1:40" x14ac:dyDescent="0.5">
      <c r="A1336" s="393"/>
      <c r="B1336" s="392">
        <f t="shared" si="20"/>
        <v>0</v>
      </c>
      <c r="C1336" s="392"/>
      <c r="D1336" s="392"/>
      <c r="E1336" s="392"/>
      <c r="F1336" s="392"/>
      <c r="G1336" s="392"/>
      <c r="H1336" s="392"/>
      <c r="I1336" s="392"/>
      <c r="J1336" s="392"/>
      <c r="K1336" s="392"/>
      <c r="L1336" s="392"/>
      <c r="M1336" s="392"/>
      <c r="N1336" s="392"/>
      <c r="O1336" s="392"/>
      <c r="P1336" s="392"/>
      <c r="Q1336" s="392"/>
      <c r="R1336" s="392"/>
      <c r="S1336" s="392"/>
      <c r="T1336" s="392"/>
      <c r="U1336" s="392"/>
      <c r="V1336" s="392"/>
      <c r="W1336" s="392"/>
      <c r="X1336" s="392"/>
      <c r="Y1336" s="392"/>
      <c r="Z1336" s="392"/>
      <c r="AA1336" s="392"/>
      <c r="AB1336" s="392"/>
      <c r="AC1336" s="392"/>
      <c r="AD1336" s="393"/>
      <c r="AE1336" s="393"/>
      <c r="AF1336" s="393"/>
      <c r="AG1336" s="393"/>
      <c r="AH1336" s="393"/>
      <c r="AI1336" s="394"/>
      <c r="AJ1336" s="393"/>
      <c r="AK1336" s="393"/>
      <c r="AL1336" s="393"/>
      <c r="AM1336" s="393"/>
      <c r="AN1336" s="393"/>
    </row>
    <row r="1337" spans="1:40" x14ac:dyDescent="0.5">
      <c r="A1337" s="393"/>
      <c r="B1337" s="392">
        <f t="shared" si="20"/>
        <v>0</v>
      </c>
      <c r="C1337" s="392"/>
      <c r="D1337" s="392"/>
      <c r="E1337" s="392"/>
      <c r="F1337" s="392"/>
      <c r="G1337" s="392"/>
      <c r="H1337" s="392"/>
      <c r="I1337" s="392"/>
      <c r="J1337" s="392"/>
      <c r="K1337" s="392"/>
      <c r="L1337" s="392"/>
      <c r="M1337" s="392"/>
      <c r="N1337" s="392"/>
      <c r="O1337" s="392"/>
      <c r="P1337" s="392"/>
      <c r="Q1337" s="392"/>
      <c r="R1337" s="392"/>
      <c r="S1337" s="392"/>
      <c r="T1337" s="392"/>
      <c r="U1337" s="392"/>
      <c r="V1337" s="392"/>
      <c r="W1337" s="392"/>
      <c r="X1337" s="392"/>
      <c r="Y1337" s="392"/>
      <c r="Z1337" s="392"/>
      <c r="AA1337" s="392"/>
      <c r="AB1337" s="392"/>
      <c r="AC1337" s="392"/>
      <c r="AD1337" s="393"/>
      <c r="AE1337" s="393"/>
      <c r="AF1337" s="393"/>
      <c r="AG1337" s="393"/>
      <c r="AH1337" s="393"/>
      <c r="AI1337" s="394"/>
      <c r="AJ1337" s="393"/>
      <c r="AK1337" s="393"/>
      <c r="AL1337" s="393"/>
      <c r="AM1337" s="393"/>
      <c r="AN1337" s="393"/>
    </row>
    <row r="1338" spans="1:40" x14ac:dyDescent="0.5">
      <c r="A1338" s="393"/>
      <c r="B1338" s="392">
        <f t="shared" si="20"/>
        <v>0</v>
      </c>
      <c r="C1338" s="392"/>
      <c r="D1338" s="392"/>
      <c r="E1338" s="392"/>
      <c r="F1338" s="392"/>
      <c r="G1338" s="392"/>
      <c r="H1338" s="392"/>
      <c r="I1338" s="392"/>
      <c r="J1338" s="392"/>
      <c r="K1338" s="392"/>
      <c r="L1338" s="392"/>
      <c r="M1338" s="392"/>
      <c r="N1338" s="392"/>
      <c r="O1338" s="392"/>
      <c r="P1338" s="392"/>
      <c r="Q1338" s="392"/>
      <c r="R1338" s="392"/>
      <c r="S1338" s="392"/>
      <c r="T1338" s="392"/>
      <c r="U1338" s="392"/>
      <c r="V1338" s="392"/>
      <c r="W1338" s="392"/>
      <c r="X1338" s="392"/>
      <c r="Y1338" s="392"/>
      <c r="Z1338" s="392"/>
      <c r="AA1338" s="392"/>
      <c r="AB1338" s="392"/>
      <c r="AC1338" s="392"/>
      <c r="AD1338" s="393"/>
      <c r="AE1338" s="393"/>
      <c r="AF1338" s="393"/>
      <c r="AG1338" s="393"/>
      <c r="AH1338" s="393"/>
      <c r="AI1338" s="394"/>
      <c r="AJ1338" s="393"/>
      <c r="AK1338" s="393"/>
      <c r="AL1338" s="393"/>
      <c r="AM1338" s="393"/>
      <c r="AN1338" s="393"/>
    </row>
    <row r="1339" spans="1:40" x14ac:dyDescent="0.5">
      <c r="A1339" s="393"/>
      <c r="B1339" s="392">
        <f t="shared" si="20"/>
        <v>0</v>
      </c>
      <c r="C1339" s="392"/>
      <c r="D1339" s="392"/>
      <c r="E1339" s="392"/>
      <c r="F1339" s="392"/>
      <c r="G1339" s="392"/>
      <c r="H1339" s="392"/>
      <c r="I1339" s="392"/>
      <c r="J1339" s="392"/>
      <c r="K1339" s="392"/>
      <c r="L1339" s="392"/>
      <c r="M1339" s="392"/>
      <c r="N1339" s="392"/>
      <c r="O1339" s="392"/>
      <c r="P1339" s="392"/>
      <c r="Q1339" s="392"/>
      <c r="R1339" s="392"/>
      <c r="S1339" s="392"/>
      <c r="T1339" s="392"/>
      <c r="U1339" s="392"/>
      <c r="V1339" s="392"/>
      <c r="W1339" s="392"/>
      <c r="X1339" s="392"/>
      <c r="Y1339" s="392"/>
      <c r="Z1339" s="392"/>
      <c r="AA1339" s="392"/>
      <c r="AB1339" s="392"/>
      <c r="AC1339" s="392"/>
      <c r="AD1339" s="393"/>
      <c r="AE1339" s="393"/>
      <c r="AF1339" s="393"/>
      <c r="AG1339" s="393"/>
      <c r="AH1339" s="393"/>
      <c r="AI1339" s="394"/>
      <c r="AJ1339" s="393"/>
      <c r="AK1339" s="393"/>
      <c r="AL1339" s="393"/>
      <c r="AM1339" s="393"/>
      <c r="AN1339" s="393"/>
    </row>
    <row r="1340" spans="1:40" x14ac:dyDescent="0.5">
      <c r="A1340" s="393"/>
      <c r="B1340" s="392">
        <f t="shared" si="20"/>
        <v>0</v>
      </c>
      <c r="C1340" s="392"/>
      <c r="D1340" s="392"/>
      <c r="E1340" s="392"/>
      <c r="F1340" s="392"/>
      <c r="G1340" s="392"/>
      <c r="H1340" s="392"/>
      <c r="I1340" s="392"/>
      <c r="J1340" s="392"/>
      <c r="K1340" s="392"/>
      <c r="L1340" s="392"/>
      <c r="M1340" s="392"/>
      <c r="N1340" s="392"/>
      <c r="O1340" s="392"/>
      <c r="P1340" s="392"/>
      <c r="Q1340" s="392"/>
      <c r="R1340" s="392"/>
      <c r="S1340" s="392"/>
      <c r="T1340" s="392"/>
      <c r="U1340" s="392"/>
      <c r="V1340" s="392"/>
      <c r="W1340" s="392"/>
      <c r="X1340" s="392"/>
      <c r="Y1340" s="392"/>
      <c r="Z1340" s="392"/>
      <c r="AA1340" s="392"/>
      <c r="AB1340" s="392"/>
      <c r="AC1340" s="392"/>
      <c r="AD1340" s="393"/>
      <c r="AE1340" s="393"/>
      <c r="AF1340" s="393"/>
      <c r="AG1340" s="393"/>
      <c r="AH1340" s="393"/>
      <c r="AI1340" s="394"/>
      <c r="AJ1340" s="393"/>
      <c r="AK1340" s="393"/>
      <c r="AL1340" s="393"/>
      <c r="AM1340" s="393"/>
      <c r="AN1340" s="393"/>
    </row>
    <row r="1341" spans="1:40" x14ac:dyDescent="0.5">
      <c r="A1341" s="393"/>
      <c r="B1341" s="392">
        <f t="shared" si="20"/>
        <v>0</v>
      </c>
      <c r="C1341" s="392"/>
      <c r="D1341" s="392"/>
      <c r="E1341" s="392"/>
      <c r="F1341" s="392"/>
      <c r="G1341" s="392"/>
      <c r="H1341" s="392"/>
      <c r="I1341" s="392"/>
      <c r="J1341" s="392"/>
      <c r="K1341" s="392"/>
      <c r="L1341" s="392"/>
      <c r="M1341" s="392"/>
      <c r="N1341" s="392"/>
      <c r="O1341" s="392"/>
      <c r="P1341" s="392"/>
      <c r="Q1341" s="392"/>
      <c r="R1341" s="392"/>
      <c r="S1341" s="392"/>
      <c r="T1341" s="392"/>
      <c r="U1341" s="392"/>
      <c r="V1341" s="392"/>
      <c r="W1341" s="392"/>
      <c r="X1341" s="392"/>
      <c r="Y1341" s="392"/>
      <c r="Z1341" s="392"/>
      <c r="AA1341" s="392"/>
      <c r="AB1341" s="392"/>
      <c r="AC1341" s="392"/>
      <c r="AD1341" s="393"/>
      <c r="AE1341" s="393"/>
      <c r="AF1341" s="393"/>
      <c r="AG1341" s="393"/>
      <c r="AH1341" s="393"/>
      <c r="AI1341" s="394"/>
      <c r="AJ1341" s="393"/>
      <c r="AK1341" s="393"/>
      <c r="AL1341" s="393"/>
      <c r="AM1341" s="393"/>
      <c r="AN1341" s="393"/>
    </row>
    <row r="1342" spans="1:40" x14ac:dyDescent="0.5">
      <c r="A1342" s="393"/>
      <c r="B1342" s="392">
        <f t="shared" si="20"/>
        <v>0</v>
      </c>
      <c r="C1342" s="392"/>
      <c r="D1342" s="392"/>
      <c r="E1342" s="392"/>
      <c r="F1342" s="392"/>
      <c r="G1342" s="392"/>
      <c r="H1342" s="392"/>
      <c r="I1342" s="392"/>
      <c r="J1342" s="392"/>
      <c r="K1342" s="392"/>
      <c r="L1342" s="392"/>
      <c r="M1342" s="392"/>
      <c r="N1342" s="392"/>
      <c r="O1342" s="392"/>
      <c r="P1342" s="392"/>
      <c r="Q1342" s="392"/>
      <c r="R1342" s="392"/>
      <c r="S1342" s="392"/>
      <c r="T1342" s="392"/>
      <c r="U1342" s="392"/>
      <c r="V1342" s="392"/>
      <c r="W1342" s="392"/>
      <c r="X1342" s="392"/>
      <c r="Y1342" s="392"/>
      <c r="Z1342" s="392"/>
      <c r="AA1342" s="392"/>
      <c r="AB1342" s="392"/>
      <c r="AC1342" s="392"/>
      <c r="AD1342" s="393"/>
      <c r="AE1342" s="393"/>
      <c r="AF1342" s="393"/>
      <c r="AG1342" s="393"/>
      <c r="AH1342" s="393"/>
      <c r="AI1342" s="394"/>
      <c r="AJ1342" s="393"/>
      <c r="AK1342" s="393"/>
      <c r="AL1342" s="393"/>
      <c r="AM1342" s="393"/>
      <c r="AN1342" s="393"/>
    </row>
    <row r="1343" spans="1:40" x14ac:dyDescent="0.5">
      <c r="A1343" s="393"/>
      <c r="B1343" s="392">
        <f t="shared" si="20"/>
        <v>0</v>
      </c>
      <c r="C1343" s="392"/>
      <c r="D1343" s="392"/>
      <c r="E1343" s="392"/>
      <c r="F1343" s="392"/>
      <c r="G1343" s="392"/>
      <c r="H1343" s="392"/>
      <c r="I1343" s="392"/>
      <c r="J1343" s="392"/>
      <c r="K1343" s="392"/>
      <c r="L1343" s="392"/>
      <c r="M1343" s="392"/>
      <c r="N1343" s="392"/>
      <c r="O1343" s="392"/>
      <c r="P1343" s="392"/>
      <c r="Q1343" s="392"/>
      <c r="R1343" s="392"/>
      <c r="S1343" s="392"/>
      <c r="T1343" s="392"/>
      <c r="U1343" s="392"/>
      <c r="V1343" s="392"/>
      <c r="W1343" s="392"/>
      <c r="X1343" s="392"/>
      <c r="Y1343" s="392"/>
      <c r="Z1343" s="392"/>
      <c r="AA1343" s="392"/>
      <c r="AB1343" s="392"/>
      <c r="AC1343" s="392"/>
      <c r="AD1343" s="393"/>
      <c r="AE1343" s="393"/>
      <c r="AF1343" s="393"/>
      <c r="AG1343" s="393"/>
      <c r="AH1343" s="393"/>
      <c r="AI1343" s="394"/>
      <c r="AJ1343" s="393"/>
      <c r="AK1343" s="393"/>
      <c r="AL1343" s="393"/>
      <c r="AM1343" s="393"/>
      <c r="AN1343" s="393"/>
    </row>
    <row r="1344" spans="1:40" x14ac:dyDescent="0.5">
      <c r="A1344" s="393"/>
      <c r="B1344" s="392">
        <f t="shared" si="20"/>
        <v>0</v>
      </c>
      <c r="C1344" s="392"/>
      <c r="D1344" s="392"/>
      <c r="E1344" s="392"/>
      <c r="F1344" s="392"/>
      <c r="G1344" s="392"/>
      <c r="H1344" s="392"/>
      <c r="I1344" s="392"/>
      <c r="J1344" s="392"/>
      <c r="K1344" s="392"/>
      <c r="L1344" s="392"/>
      <c r="M1344" s="392"/>
      <c r="N1344" s="392"/>
      <c r="O1344" s="392"/>
      <c r="P1344" s="392"/>
      <c r="Q1344" s="392"/>
      <c r="R1344" s="392"/>
      <c r="S1344" s="392"/>
      <c r="T1344" s="392"/>
      <c r="U1344" s="392"/>
      <c r="V1344" s="392"/>
      <c r="W1344" s="392"/>
      <c r="X1344" s="392"/>
      <c r="Y1344" s="392"/>
      <c r="Z1344" s="392"/>
      <c r="AA1344" s="392"/>
      <c r="AB1344" s="392"/>
      <c r="AC1344" s="392"/>
      <c r="AD1344" s="393"/>
      <c r="AE1344" s="393"/>
      <c r="AF1344" s="393"/>
      <c r="AG1344" s="393"/>
      <c r="AH1344" s="393"/>
      <c r="AI1344" s="394"/>
      <c r="AJ1344" s="393"/>
      <c r="AK1344" s="393"/>
      <c r="AL1344" s="393"/>
      <c r="AM1344" s="393"/>
      <c r="AN1344" s="393"/>
    </row>
    <row r="1345" spans="1:40" x14ac:dyDescent="0.5">
      <c r="A1345" s="393"/>
      <c r="B1345" s="392">
        <f t="shared" si="20"/>
        <v>0</v>
      </c>
      <c r="C1345" s="392"/>
      <c r="D1345" s="392"/>
      <c r="E1345" s="392"/>
      <c r="F1345" s="392"/>
      <c r="G1345" s="392"/>
      <c r="H1345" s="392"/>
      <c r="I1345" s="392"/>
      <c r="J1345" s="392"/>
      <c r="K1345" s="392"/>
      <c r="L1345" s="392"/>
      <c r="M1345" s="392"/>
      <c r="N1345" s="392"/>
      <c r="O1345" s="392"/>
      <c r="P1345" s="392"/>
      <c r="Q1345" s="392"/>
      <c r="R1345" s="392"/>
      <c r="S1345" s="392"/>
      <c r="T1345" s="392"/>
      <c r="U1345" s="392"/>
      <c r="V1345" s="392"/>
      <c r="W1345" s="392"/>
      <c r="X1345" s="392"/>
      <c r="Y1345" s="392"/>
      <c r="Z1345" s="392"/>
      <c r="AA1345" s="392"/>
      <c r="AB1345" s="392"/>
      <c r="AC1345" s="392"/>
      <c r="AD1345" s="393"/>
      <c r="AE1345" s="393"/>
      <c r="AF1345" s="393"/>
      <c r="AG1345" s="393"/>
      <c r="AH1345" s="393"/>
      <c r="AI1345" s="394"/>
      <c r="AJ1345" s="393"/>
      <c r="AK1345" s="393"/>
      <c r="AL1345" s="393"/>
      <c r="AM1345" s="393"/>
      <c r="AN1345" s="393"/>
    </row>
    <row r="1346" spans="1:40" x14ac:dyDescent="0.5">
      <c r="A1346" s="393"/>
      <c r="B1346" s="392">
        <f t="shared" si="20"/>
        <v>0</v>
      </c>
      <c r="C1346" s="392"/>
      <c r="D1346" s="392"/>
      <c r="E1346" s="392"/>
      <c r="F1346" s="392"/>
      <c r="G1346" s="392"/>
      <c r="H1346" s="392"/>
      <c r="I1346" s="392"/>
      <c r="J1346" s="392"/>
      <c r="K1346" s="392"/>
      <c r="L1346" s="392"/>
      <c r="M1346" s="392"/>
      <c r="N1346" s="392"/>
      <c r="O1346" s="392"/>
      <c r="P1346" s="392"/>
      <c r="Q1346" s="392"/>
      <c r="R1346" s="392"/>
      <c r="S1346" s="392"/>
      <c r="T1346" s="392"/>
      <c r="U1346" s="392"/>
      <c r="V1346" s="392"/>
      <c r="W1346" s="392"/>
      <c r="X1346" s="392"/>
      <c r="Y1346" s="392"/>
      <c r="Z1346" s="392"/>
      <c r="AA1346" s="392"/>
      <c r="AB1346" s="392"/>
      <c r="AC1346" s="392"/>
      <c r="AD1346" s="393"/>
      <c r="AE1346" s="393"/>
      <c r="AF1346" s="393"/>
      <c r="AG1346" s="393"/>
      <c r="AH1346" s="393"/>
      <c r="AI1346" s="394"/>
      <c r="AJ1346" s="393"/>
      <c r="AK1346" s="393"/>
      <c r="AL1346" s="393"/>
      <c r="AM1346" s="393"/>
      <c r="AN1346" s="393"/>
    </row>
    <row r="1347" spans="1:40" x14ac:dyDescent="0.5">
      <c r="A1347" s="393"/>
      <c r="B1347" s="392">
        <f t="shared" si="20"/>
        <v>0</v>
      </c>
      <c r="C1347" s="392"/>
      <c r="D1347" s="392"/>
      <c r="E1347" s="392"/>
      <c r="F1347" s="392"/>
      <c r="G1347" s="392"/>
      <c r="H1347" s="392"/>
      <c r="I1347" s="392"/>
      <c r="J1347" s="392"/>
      <c r="K1347" s="392"/>
      <c r="L1347" s="392"/>
      <c r="M1347" s="392"/>
      <c r="N1347" s="392"/>
      <c r="O1347" s="392"/>
      <c r="P1347" s="392"/>
      <c r="Q1347" s="392"/>
      <c r="R1347" s="392"/>
      <c r="S1347" s="392"/>
      <c r="T1347" s="392"/>
      <c r="U1347" s="392"/>
      <c r="V1347" s="392"/>
      <c r="W1347" s="392"/>
      <c r="X1347" s="392"/>
      <c r="Y1347" s="392"/>
      <c r="Z1347" s="392"/>
      <c r="AA1347" s="392"/>
      <c r="AB1347" s="392"/>
      <c r="AC1347" s="392"/>
      <c r="AD1347" s="393"/>
      <c r="AE1347" s="393"/>
      <c r="AF1347" s="393"/>
      <c r="AG1347" s="393"/>
      <c r="AH1347" s="393"/>
      <c r="AI1347" s="394"/>
      <c r="AJ1347" s="393"/>
      <c r="AK1347" s="393"/>
      <c r="AL1347" s="393"/>
      <c r="AM1347" s="393"/>
      <c r="AN1347" s="393"/>
    </row>
    <row r="1348" spans="1:40" x14ac:dyDescent="0.5">
      <c r="A1348" s="393"/>
      <c r="B1348" s="392">
        <f t="shared" si="20"/>
        <v>0</v>
      </c>
      <c r="C1348" s="392"/>
      <c r="D1348" s="392"/>
      <c r="E1348" s="392"/>
      <c r="F1348" s="392"/>
      <c r="G1348" s="392"/>
      <c r="H1348" s="392"/>
      <c r="I1348" s="392"/>
      <c r="J1348" s="392"/>
      <c r="K1348" s="392"/>
      <c r="L1348" s="392"/>
      <c r="M1348" s="392"/>
      <c r="N1348" s="392"/>
      <c r="O1348" s="392"/>
      <c r="P1348" s="392"/>
      <c r="Q1348" s="392"/>
      <c r="R1348" s="392"/>
      <c r="S1348" s="392"/>
      <c r="T1348" s="392"/>
      <c r="U1348" s="392"/>
      <c r="V1348" s="392"/>
      <c r="W1348" s="392"/>
      <c r="X1348" s="392"/>
      <c r="Y1348" s="392"/>
      <c r="Z1348" s="392"/>
      <c r="AA1348" s="392"/>
      <c r="AB1348" s="392"/>
      <c r="AC1348" s="392"/>
      <c r="AD1348" s="393"/>
      <c r="AE1348" s="393"/>
      <c r="AF1348" s="393"/>
      <c r="AG1348" s="393"/>
      <c r="AH1348" s="393"/>
      <c r="AI1348" s="394"/>
      <c r="AJ1348" s="393"/>
      <c r="AK1348" s="393"/>
      <c r="AL1348" s="393"/>
      <c r="AM1348" s="393"/>
      <c r="AN1348" s="393"/>
    </row>
    <row r="1349" spans="1:40" x14ac:dyDescent="0.5">
      <c r="A1349" s="393"/>
      <c r="B1349" s="392">
        <f t="shared" si="20"/>
        <v>0</v>
      </c>
      <c r="C1349" s="392"/>
      <c r="D1349" s="392"/>
      <c r="E1349" s="392"/>
      <c r="F1349" s="392"/>
      <c r="G1349" s="392"/>
      <c r="H1349" s="392"/>
      <c r="I1349" s="392"/>
      <c r="J1349" s="392"/>
      <c r="K1349" s="392"/>
      <c r="L1349" s="392"/>
      <c r="M1349" s="392"/>
      <c r="N1349" s="392"/>
      <c r="O1349" s="392"/>
      <c r="P1349" s="392"/>
      <c r="Q1349" s="392"/>
      <c r="R1349" s="392"/>
      <c r="S1349" s="392"/>
      <c r="T1349" s="392"/>
      <c r="U1349" s="392"/>
      <c r="V1349" s="392"/>
      <c r="W1349" s="392"/>
      <c r="X1349" s="392"/>
      <c r="Y1349" s="392"/>
      <c r="Z1349" s="392"/>
      <c r="AA1349" s="392"/>
      <c r="AB1349" s="392"/>
      <c r="AC1349" s="392"/>
      <c r="AD1349" s="393"/>
      <c r="AE1349" s="393"/>
      <c r="AF1349" s="393"/>
      <c r="AG1349" s="393"/>
      <c r="AH1349" s="393"/>
      <c r="AI1349" s="394"/>
      <c r="AJ1349" s="393"/>
      <c r="AK1349" s="393"/>
      <c r="AL1349" s="393"/>
      <c r="AM1349" s="393"/>
      <c r="AN1349" s="393"/>
    </row>
    <row r="1350" spans="1:40" x14ac:dyDescent="0.5">
      <c r="A1350" s="393"/>
      <c r="B1350" s="392">
        <f t="shared" si="20"/>
        <v>0</v>
      </c>
      <c r="C1350" s="392"/>
      <c r="D1350" s="392"/>
      <c r="E1350" s="392"/>
      <c r="F1350" s="392"/>
      <c r="G1350" s="392"/>
      <c r="H1350" s="392"/>
      <c r="I1350" s="392"/>
      <c r="J1350" s="392"/>
      <c r="K1350" s="392"/>
      <c r="L1350" s="392"/>
      <c r="M1350" s="392"/>
      <c r="N1350" s="392"/>
      <c r="O1350" s="392"/>
      <c r="P1350" s="392"/>
      <c r="Q1350" s="392"/>
      <c r="R1350" s="392"/>
      <c r="S1350" s="392"/>
      <c r="T1350" s="392"/>
      <c r="U1350" s="392"/>
      <c r="V1350" s="392"/>
      <c r="W1350" s="392"/>
      <c r="X1350" s="392"/>
      <c r="Y1350" s="392"/>
      <c r="Z1350" s="392"/>
      <c r="AA1350" s="392"/>
      <c r="AB1350" s="392"/>
      <c r="AC1350" s="392"/>
      <c r="AD1350" s="393"/>
      <c r="AE1350" s="393"/>
      <c r="AF1350" s="393"/>
      <c r="AG1350" s="393"/>
      <c r="AH1350" s="393"/>
      <c r="AI1350" s="394"/>
      <c r="AJ1350" s="393"/>
      <c r="AK1350" s="393"/>
      <c r="AL1350" s="393"/>
      <c r="AM1350" s="393"/>
      <c r="AN1350" s="393"/>
    </row>
    <row r="1351" spans="1:40" x14ac:dyDescent="0.5">
      <c r="A1351" s="393"/>
      <c r="B1351" s="392">
        <f t="shared" si="20"/>
        <v>0</v>
      </c>
      <c r="C1351" s="392"/>
      <c r="D1351" s="392"/>
      <c r="E1351" s="392"/>
      <c r="F1351" s="392"/>
      <c r="G1351" s="392"/>
      <c r="H1351" s="392"/>
      <c r="I1351" s="392"/>
      <c r="J1351" s="392"/>
      <c r="K1351" s="392"/>
      <c r="L1351" s="392"/>
      <c r="M1351" s="392"/>
      <c r="N1351" s="392"/>
      <c r="O1351" s="392"/>
      <c r="P1351" s="392"/>
      <c r="Q1351" s="392"/>
      <c r="R1351" s="392"/>
      <c r="S1351" s="392"/>
      <c r="T1351" s="392"/>
      <c r="U1351" s="392"/>
      <c r="V1351" s="392"/>
      <c r="W1351" s="392"/>
      <c r="X1351" s="392"/>
      <c r="Y1351" s="392"/>
      <c r="Z1351" s="392"/>
      <c r="AA1351" s="392"/>
      <c r="AB1351" s="392"/>
      <c r="AC1351" s="392"/>
      <c r="AD1351" s="393"/>
      <c r="AE1351" s="393"/>
      <c r="AF1351" s="393"/>
      <c r="AG1351" s="393"/>
      <c r="AH1351" s="393"/>
      <c r="AI1351" s="394"/>
      <c r="AJ1351" s="393"/>
      <c r="AK1351" s="393"/>
      <c r="AL1351" s="393"/>
      <c r="AM1351" s="393"/>
      <c r="AN1351" s="393"/>
    </row>
    <row r="1352" spans="1:40" x14ac:dyDescent="0.5">
      <c r="A1352" s="393"/>
      <c r="B1352" s="392">
        <f t="shared" si="20"/>
        <v>0</v>
      </c>
      <c r="C1352" s="392"/>
      <c r="D1352" s="392"/>
      <c r="E1352" s="392"/>
      <c r="F1352" s="392"/>
      <c r="G1352" s="392"/>
      <c r="H1352" s="392"/>
      <c r="I1352" s="392"/>
      <c r="J1352" s="392"/>
      <c r="K1352" s="392"/>
      <c r="L1352" s="392"/>
      <c r="M1352" s="392"/>
      <c r="N1352" s="392"/>
      <c r="O1352" s="392"/>
      <c r="P1352" s="392"/>
      <c r="Q1352" s="392"/>
      <c r="R1352" s="392"/>
      <c r="S1352" s="392"/>
      <c r="T1352" s="392"/>
      <c r="U1352" s="392"/>
      <c r="V1352" s="392"/>
      <c r="W1352" s="392"/>
      <c r="X1352" s="392"/>
      <c r="Y1352" s="392"/>
      <c r="Z1352" s="392"/>
      <c r="AA1352" s="392"/>
      <c r="AB1352" s="392"/>
      <c r="AC1352" s="392"/>
      <c r="AD1352" s="393"/>
      <c r="AE1352" s="393"/>
      <c r="AF1352" s="393"/>
      <c r="AG1352" s="393"/>
      <c r="AH1352" s="393"/>
      <c r="AI1352" s="394"/>
      <c r="AJ1352" s="393"/>
      <c r="AK1352" s="393"/>
      <c r="AL1352" s="393"/>
      <c r="AM1352" s="393"/>
      <c r="AN1352" s="393"/>
    </row>
    <row r="1353" spans="1:40" x14ac:dyDescent="0.5">
      <c r="A1353" s="393"/>
      <c r="B1353" s="392">
        <f t="shared" ref="B1353:B1416" si="21">SUM(C1353:AC1353)</f>
        <v>0</v>
      </c>
      <c r="C1353" s="392"/>
      <c r="D1353" s="392"/>
      <c r="E1353" s="392"/>
      <c r="F1353" s="392"/>
      <c r="G1353" s="392"/>
      <c r="H1353" s="392"/>
      <c r="I1353" s="392"/>
      <c r="J1353" s="392"/>
      <c r="K1353" s="392"/>
      <c r="L1353" s="392"/>
      <c r="M1353" s="392"/>
      <c r="N1353" s="392"/>
      <c r="O1353" s="392"/>
      <c r="P1353" s="392"/>
      <c r="Q1353" s="392"/>
      <c r="R1353" s="392"/>
      <c r="S1353" s="392"/>
      <c r="T1353" s="392"/>
      <c r="U1353" s="392"/>
      <c r="V1353" s="392"/>
      <c r="W1353" s="392"/>
      <c r="X1353" s="392"/>
      <c r="Y1353" s="392"/>
      <c r="Z1353" s="392"/>
      <c r="AA1353" s="392"/>
      <c r="AB1353" s="392"/>
      <c r="AC1353" s="392"/>
      <c r="AD1353" s="393"/>
      <c r="AE1353" s="393"/>
      <c r="AF1353" s="393"/>
      <c r="AG1353" s="393"/>
      <c r="AH1353" s="393"/>
      <c r="AI1353" s="394"/>
      <c r="AJ1353" s="393"/>
      <c r="AK1353" s="393"/>
      <c r="AL1353" s="393"/>
      <c r="AM1353" s="393"/>
      <c r="AN1353" s="393"/>
    </row>
    <row r="1354" spans="1:40" x14ac:dyDescent="0.5">
      <c r="A1354" s="393"/>
      <c r="B1354" s="392">
        <f t="shared" si="21"/>
        <v>0</v>
      </c>
      <c r="C1354" s="392"/>
      <c r="D1354" s="392"/>
      <c r="E1354" s="392"/>
      <c r="F1354" s="392"/>
      <c r="G1354" s="392"/>
      <c r="H1354" s="392"/>
      <c r="I1354" s="392"/>
      <c r="J1354" s="392"/>
      <c r="K1354" s="392"/>
      <c r="L1354" s="392"/>
      <c r="M1354" s="392"/>
      <c r="N1354" s="392"/>
      <c r="O1354" s="392"/>
      <c r="P1354" s="392"/>
      <c r="Q1354" s="392"/>
      <c r="R1354" s="392"/>
      <c r="S1354" s="392"/>
      <c r="T1354" s="392"/>
      <c r="U1354" s="392"/>
      <c r="V1354" s="392"/>
      <c r="W1354" s="392"/>
      <c r="X1354" s="392"/>
      <c r="Y1354" s="392"/>
      <c r="Z1354" s="392"/>
      <c r="AA1354" s="392"/>
      <c r="AB1354" s="392"/>
      <c r="AC1354" s="392"/>
      <c r="AD1354" s="393"/>
      <c r="AE1354" s="393"/>
      <c r="AF1354" s="393"/>
      <c r="AG1354" s="393"/>
      <c r="AH1354" s="393"/>
      <c r="AI1354" s="394"/>
      <c r="AJ1354" s="393"/>
      <c r="AK1354" s="393"/>
      <c r="AL1354" s="393"/>
      <c r="AM1354" s="393"/>
      <c r="AN1354" s="393"/>
    </row>
    <row r="1355" spans="1:40" x14ac:dyDescent="0.5">
      <c r="A1355" s="393"/>
      <c r="B1355" s="392">
        <f t="shared" si="21"/>
        <v>0</v>
      </c>
      <c r="C1355" s="392"/>
      <c r="D1355" s="392"/>
      <c r="E1355" s="392"/>
      <c r="F1355" s="392"/>
      <c r="G1355" s="392"/>
      <c r="H1355" s="392"/>
      <c r="I1355" s="392"/>
      <c r="J1355" s="392"/>
      <c r="K1355" s="392"/>
      <c r="L1355" s="392"/>
      <c r="M1355" s="392"/>
      <c r="N1355" s="392"/>
      <c r="O1355" s="392"/>
      <c r="P1355" s="392"/>
      <c r="Q1355" s="392"/>
      <c r="R1355" s="392"/>
      <c r="S1355" s="392"/>
      <c r="T1355" s="392"/>
      <c r="U1355" s="392"/>
      <c r="V1355" s="392"/>
      <c r="W1355" s="392"/>
      <c r="X1355" s="392"/>
      <c r="Y1355" s="392"/>
      <c r="Z1355" s="392"/>
      <c r="AA1355" s="392"/>
      <c r="AB1355" s="392"/>
      <c r="AC1355" s="392"/>
      <c r="AD1355" s="393"/>
      <c r="AE1355" s="393"/>
      <c r="AF1355" s="393"/>
      <c r="AG1355" s="393"/>
      <c r="AH1355" s="393"/>
      <c r="AI1355" s="394"/>
      <c r="AJ1355" s="393"/>
      <c r="AK1355" s="393"/>
      <c r="AL1355" s="393"/>
      <c r="AM1355" s="393"/>
      <c r="AN1355" s="393"/>
    </row>
    <row r="1356" spans="1:40" x14ac:dyDescent="0.5">
      <c r="A1356" s="393"/>
      <c r="B1356" s="392">
        <f t="shared" si="21"/>
        <v>0</v>
      </c>
      <c r="C1356" s="392"/>
      <c r="D1356" s="392"/>
      <c r="E1356" s="392"/>
      <c r="F1356" s="392"/>
      <c r="G1356" s="392"/>
      <c r="H1356" s="392"/>
      <c r="I1356" s="392"/>
      <c r="J1356" s="392"/>
      <c r="K1356" s="392"/>
      <c r="L1356" s="392"/>
      <c r="M1356" s="392"/>
      <c r="N1356" s="392"/>
      <c r="O1356" s="392"/>
      <c r="P1356" s="392"/>
      <c r="Q1356" s="392"/>
      <c r="R1356" s="392"/>
      <c r="S1356" s="392"/>
      <c r="T1356" s="392"/>
      <c r="U1356" s="392"/>
      <c r="V1356" s="392"/>
      <c r="W1356" s="392"/>
      <c r="X1356" s="392"/>
      <c r="Y1356" s="392"/>
      <c r="Z1356" s="392"/>
      <c r="AA1356" s="392"/>
      <c r="AB1356" s="392"/>
      <c r="AC1356" s="392"/>
      <c r="AD1356" s="393"/>
      <c r="AE1356" s="393"/>
      <c r="AF1356" s="393"/>
      <c r="AG1356" s="393"/>
      <c r="AH1356" s="393"/>
      <c r="AI1356" s="394"/>
      <c r="AJ1356" s="393"/>
      <c r="AK1356" s="393"/>
      <c r="AL1356" s="393"/>
      <c r="AM1356" s="393"/>
      <c r="AN1356" s="393"/>
    </row>
    <row r="1357" spans="1:40" x14ac:dyDescent="0.5">
      <c r="A1357" s="393"/>
      <c r="B1357" s="392">
        <f t="shared" si="21"/>
        <v>0</v>
      </c>
      <c r="C1357" s="392"/>
      <c r="D1357" s="392"/>
      <c r="E1357" s="392"/>
      <c r="F1357" s="392"/>
      <c r="G1357" s="392"/>
      <c r="H1357" s="392"/>
      <c r="I1357" s="392"/>
      <c r="J1357" s="392"/>
      <c r="K1357" s="392"/>
      <c r="L1357" s="392"/>
      <c r="M1357" s="392"/>
      <c r="N1357" s="392"/>
      <c r="O1357" s="392"/>
      <c r="P1357" s="392"/>
      <c r="Q1357" s="392"/>
      <c r="R1357" s="392"/>
      <c r="S1357" s="392"/>
      <c r="T1357" s="392"/>
      <c r="U1357" s="392"/>
      <c r="V1357" s="392"/>
      <c r="W1357" s="392"/>
      <c r="X1357" s="392"/>
      <c r="Y1357" s="392"/>
      <c r="Z1357" s="392"/>
      <c r="AA1357" s="392"/>
      <c r="AB1357" s="392"/>
      <c r="AC1357" s="392"/>
      <c r="AD1357" s="393"/>
      <c r="AE1357" s="393"/>
      <c r="AF1357" s="393"/>
      <c r="AG1357" s="393"/>
      <c r="AH1357" s="393"/>
      <c r="AI1357" s="394"/>
      <c r="AJ1357" s="393"/>
      <c r="AK1357" s="393"/>
      <c r="AL1357" s="393"/>
      <c r="AM1357" s="393"/>
      <c r="AN1357" s="393"/>
    </row>
    <row r="1358" spans="1:40" x14ac:dyDescent="0.5">
      <c r="A1358" s="393"/>
      <c r="B1358" s="392">
        <f t="shared" si="21"/>
        <v>0</v>
      </c>
      <c r="C1358" s="392"/>
      <c r="D1358" s="392"/>
      <c r="E1358" s="392"/>
      <c r="F1358" s="392"/>
      <c r="G1358" s="392"/>
      <c r="H1358" s="392"/>
      <c r="I1358" s="392"/>
      <c r="J1358" s="392"/>
      <c r="K1358" s="392"/>
      <c r="L1358" s="392"/>
      <c r="M1358" s="392"/>
      <c r="N1358" s="392"/>
      <c r="O1358" s="392"/>
      <c r="P1358" s="392"/>
      <c r="Q1358" s="392"/>
      <c r="R1358" s="392"/>
      <c r="S1358" s="392"/>
      <c r="T1358" s="392"/>
      <c r="U1358" s="392"/>
      <c r="V1358" s="392"/>
      <c r="W1358" s="392"/>
      <c r="X1358" s="392"/>
      <c r="Y1358" s="392"/>
      <c r="Z1358" s="392"/>
      <c r="AA1358" s="392"/>
      <c r="AB1358" s="392"/>
      <c r="AC1358" s="392"/>
      <c r="AD1358" s="393"/>
      <c r="AE1358" s="393"/>
      <c r="AF1358" s="393"/>
      <c r="AG1358" s="393"/>
      <c r="AH1358" s="393"/>
      <c r="AI1358" s="394"/>
      <c r="AJ1358" s="393"/>
      <c r="AK1358" s="393"/>
      <c r="AL1358" s="393"/>
      <c r="AM1358" s="393"/>
      <c r="AN1358" s="393"/>
    </row>
    <row r="1359" spans="1:40" x14ac:dyDescent="0.5">
      <c r="A1359" s="393"/>
      <c r="B1359" s="392">
        <f t="shared" si="21"/>
        <v>0</v>
      </c>
      <c r="C1359" s="392"/>
      <c r="D1359" s="392"/>
      <c r="E1359" s="392"/>
      <c r="F1359" s="392"/>
      <c r="G1359" s="392"/>
      <c r="H1359" s="392"/>
      <c r="I1359" s="392"/>
      <c r="J1359" s="392"/>
      <c r="K1359" s="392"/>
      <c r="L1359" s="392"/>
      <c r="M1359" s="392"/>
      <c r="N1359" s="392"/>
      <c r="O1359" s="392"/>
      <c r="P1359" s="392"/>
      <c r="Q1359" s="392"/>
      <c r="R1359" s="392"/>
      <c r="S1359" s="392"/>
      <c r="T1359" s="392"/>
      <c r="U1359" s="392"/>
      <c r="V1359" s="392"/>
      <c r="W1359" s="392"/>
      <c r="X1359" s="392"/>
      <c r="Y1359" s="392"/>
      <c r="Z1359" s="392"/>
      <c r="AA1359" s="392"/>
      <c r="AB1359" s="392"/>
      <c r="AC1359" s="392"/>
      <c r="AD1359" s="393"/>
      <c r="AE1359" s="393"/>
      <c r="AF1359" s="393"/>
      <c r="AG1359" s="393"/>
      <c r="AH1359" s="393"/>
      <c r="AI1359" s="394"/>
      <c r="AJ1359" s="393"/>
      <c r="AK1359" s="393"/>
      <c r="AL1359" s="393"/>
      <c r="AM1359" s="393"/>
      <c r="AN1359" s="393"/>
    </row>
    <row r="1360" spans="1:40" x14ac:dyDescent="0.5">
      <c r="A1360" s="393"/>
      <c r="B1360" s="392">
        <f t="shared" si="21"/>
        <v>0</v>
      </c>
      <c r="C1360" s="392"/>
      <c r="D1360" s="392"/>
      <c r="E1360" s="392"/>
      <c r="F1360" s="392"/>
      <c r="G1360" s="392"/>
      <c r="H1360" s="392"/>
      <c r="I1360" s="392"/>
      <c r="J1360" s="392"/>
      <c r="K1360" s="392"/>
      <c r="L1360" s="392"/>
      <c r="M1360" s="392"/>
      <c r="N1360" s="392"/>
      <c r="O1360" s="392"/>
      <c r="P1360" s="392"/>
      <c r="Q1360" s="392"/>
      <c r="R1360" s="392"/>
      <c r="S1360" s="392"/>
      <c r="T1360" s="392"/>
      <c r="U1360" s="392"/>
      <c r="V1360" s="392"/>
      <c r="W1360" s="392"/>
      <c r="X1360" s="392"/>
      <c r="Y1360" s="392"/>
      <c r="Z1360" s="392"/>
      <c r="AA1360" s="392"/>
      <c r="AB1360" s="392"/>
      <c r="AC1360" s="392"/>
      <c r="AD1360" s="393"/>
      <c r="AE1360" s="393"/>
      <c r="AF1360" s="393"/>
      <c r="AG1360" s="393"/>
      <c r="AH1360" s="393"/>
      <c r="AI1360" s="394"/>
      <c r="AJ1360" s="393"/>
      <c r="AK1360" s="393"/>
      <c r="AL1360" s="393"/>
      <c r="AM1360" s="393"/>
      <c r="AN1360" s="393"/>
    </row>
    <row r="1361" spans="1:40" x14ac:dyDescent="0.5">
      <c r="A1361" s="393"/>
      <c r="B1361" s="392">
        <f t="shared" si="21"/>
        <v>0</v>
      </c>
      <c r="C1361" s="392"/>
      <c r="D1361" s="392"/>
      <c r="E1361" s="392"/>
      <c r="F1361" s="392"/>
      <c r="G1361" s="392"/>
      <c r="H1361" s="392"/>
      <c r="I1361" s="392"/>
      <c r="J1361" s="392"/>
      <c r="K1361" s="392"/>
      <c r="L1361" s="392"/>
      <c r="M1361" s="392"/>
      <c r="N1361" s="392"/>
      <c r="O1361" s="392"/>
      <c r="P1361" s="392"/>
      <c r="Q1361" s="392"/>
      <c r="R1361" s="392"/>
      <c r="S1361" s="392"/>
      <c r="T1361" s="392"/>
      <c r="U1361" s="392"/>
      <c r="V1361" s="392"/>
      <c r="W1361" s="392"/>
      <c r="X1361" s="392"/>
      <c r="Y1361" s="392"/>
      <c r="Z1361" s="392"/>
      <c r="AA1361" s="392"/>
      <c r="AB1361" s="392"/>
      <c r="AC1361" s="392"/>
      <c r="AD1361" s="393"/>
      <c r="AE1361" s="393"/>
      <c r="AF1361" s="393"/>
      <c r="AG1361" s="393"/>
      <c r="AH1361" s="393"/>
      <c r="AI1361" s="394"/>
      <c r="AJ1361" s="393"/>
      <c r="AK1361" s="393"/>
      <c r="AL1361" s="393"/>
      <c r="AM1361" s="393"/>
      <c r="AN1361" s="393"/>
    </row>
    <row r="1362" spans="1:40" x14ac:dyDescent="0.5">
      <c r="A1362" s="393"/>
      <c r="B1362" s="392">
        <f t="shared" si="21"/>
        <v>0</v>
      </c>
      <c r="C1362" s="392"/>
      <c r="D1362" s="392"/>
      <c r="E1362" s="392"/>
      <c r="F1362" s="392"/>
      <c r="G1362" s="392"/>
      <c r="H1362" s="392"/>
      <c r="I1362" s="392"/>
      <c r="J1362" s="392"/>
      <c r="K1362" s="392"/>
      <c r="L1362" s="392"/>
      <c r="M1362" s="392"/>
      <c r="N1362" s="392"/>
      <c r="O1362" s="392"/>
      <c r="P1362" s="392"/>
      <c r="Q1362" s="392"/>
      <c r="R1362" s="392"/>
      <c r="S1362" s="392"/>
      <c r="T1362" s="392"/>
      <c r="U1362" s="392"/>
      <c r="V1362" s="392"/>
      <c r="W1362" s="392"/>
      <c r="X1362" s="392"/>
      <c r="Y1362" s="392"/>
      <c r="Z1362" s="392"/>
      <c r="AA1362" s="392"/>
      <c r="AB1362" s="392"/>
      <c r="AC1362" s="392"/>
      <c r="AD1362" s="393"/>
      <c r="AE1362" s="393"/>
      <c r="AF1362" s="393"/>
      <c r="AG1362" s="393"/>
      <c r="AH1362" s="393"/>
      <c r="AI1362" s="394"/>
      <c r="AJ1362" s="393"/>
      <c r="AK1362" s="393"/>
      <c r="AL1362" s="393"/>
      <c r="AM1362" s="393"/>
      <c r="AN1362" s="393"/>
    </row>
    <row r="1363" spans="1:40" x14ac:dyDescent="0.5">
      <c r="A1363" s="393"/>
      <c r="B1363" s="392">
        <f t="shared" si="21"/>
        <v>0</v>
      </c>
      <c r="C1363" s="392"/>
      <c r="D1363" s="392"/>
      <c r="E1363" s="392"/>
      <c r="F1363" s="392"/>
      <c r="G1363" s="392"/>
      <c r="H1363" s="392"/>
      <c r="I1363" s="392"/>
      <c r="J1363" s="392"/>
      <c r="K1363" s="392"/>
      <c r="L1363" s="392"/>
      <c r="M1363" s="392"/>
      <c r="N1363" s="392"/>
      <c r="O1363" s="392"/>
      <c r="P1363" s="392"/>
      <c r="Q1363" s="392"/>
      <c r="R1363" s="392"/>
      <c r="S1363" s="392"/>
      <c r="T1363" s="392"/>
      <c r="U1363" s="392"/>
      <c r="V1363" s="392"/>
      <c r="W1363" s="392"/>
      <c r="X1363" s="392"/>
      <c r="Y1363" s="392"/>
      <c r="Z1363" s="392"/>
      <c r="AA1363" s="392"/>
      <c r="AB1363" s="392"/>
      <c r="AC1363" s="392"/>
      <c r="AD1363" s="393"/>
      <c r="AE1363" s="393"/>
      <c r="AF1363" s="393"/>
      <c r="AG1363" s="393"/>
      <c r="AH1363" s="393"/>
      <c r="AI1363" s="394"/>
      <c r="AJ1363" s="393"/>
      <c r="AK1363" s="393"/>
      <c r="AL1363" s="393"/>
      <c r="AM1363" s="393"/>
      <c r="AN1363" s="393"/>
    </row>
    <row r="1364" spans="1:40" x14ac:dyDescent="0.5">
      <c r="A1364" s="393"/>
      <c r="B1364" s="392">
        <f t="shared" si="21"/>
        <v>0</v>
      </c>
      <c r="C1364" s="392"/>
      <c r="D1364" s="392"/>
      <c r="E1364" s="392"/>
      <c r="F1364" s="392"/>
      <c r="G1364" s="392"/>
      <c r="H1364" s="392"/>
      <c r="I1364" s="392"/>
      <c r="J1364" s="392"/>
      <c r="K1364" s="392"/>
      <c r="L1364" s="392"/>
      <c r="M1364" s="392"/>
      <c r="N1364" s="392"/>
      <c r="O1364" s="392"/>
      <c r="P1364" s="392"/>
      <c r="Q1364" s="392"/>
      <c r="R1364" s="392"/>
      <c r="S1364" s="392"/>
      <c r="T1364" s="392"/>
      <c r="U1364" s="392"/>
      <c r="V1364" s="392"/>
      <c r="W1364" s="392"/>
      <c r="X1364" s="392"/>
      <c r="Y1364" s="392"/>
      <c r="Z1364" s="392"/>
      <c r="AA1364" s="392"/>
      <c r="AB1364" s="392"/>
      <c r="AC1364" s="392"/>
      <c r="AD1364" s="393"/>
      <c r="AE1364" s="393"/>
      <c r="AF1364" s="393"/>
      <c r="AG1364" s="393"/>
      <c r="AH1364" s="393"/>
      <c r="AI1364" s="394"/>
      <c r="AJ1364" s="393"/>
      <c r="AK1364" s="393"/>
      <c r="AL1364" s="393"/>
      <c r="AM1364" s="393"/>
      <c r="AN1364" s="393"/>
    </row>
    <row r="1365" spans="1:40" x14ac:dyDescent="0.5">
      <c r="A1365" s="393"/>
      <c r="B1365" s="392">
        <f t="shared" si="21"/>
        <v>0</v>
      </c>
      <c r="C1365" s="392"/>
      <c r="D1365" s="392"/>
      <c r="E1365" s="392"/>
      <c r="F1365" s="392"/>
      <c r="G1365" s="392"/>
      <c r="H1365" s="392"/>
      <c r="I1365" s="392"/>
      <c r="J1365" s="392"/>
      <c r="K1365" s="392"/>
      <c r="L1365" s="392"/>
      <c r="M1365" s="392"/>
      <c r="N1365" s="392"/>
      <c r="O1365" s="392"/>
      <c r="P1365" s="392"/>
      <c r="Q1365" s="392"/>
      <c r="R1365" s="392"/>
      <c r="S1365" s="392"/>
      <c r="T1365" s="392"/>
      <c r="U1365" s="392"/>
      <c r="V1365" s="392"/>
      <c r="W1365" s="392"/>
      <c r="X1365" s="392"/>
      <c r="Y1365" s="392"/>
      <c r="Z1365" s="392"/>
      <c r="AA1365" s="392"/>
      <c r="AB1365" s="392"/>
      <c r="AC1365" s="392"/>
      <c r="AD1365" s="393"/>
      <c r="AE1365" s="393"/>
      <c r="AF1365" s="393"/>
      <c r="AG1365" s="393"/>
      <c r="AH1365" s="393"/>
      <c r="AI1365" s="394"/>
      <c r="AJ1365" s="393"/>
      <c r="AK1365" s="393"/>
      <c r="AL1365" s="393"/>
      <c r="AM1365" s="393"/>
      <c r="AN1365" s="393"/>
    </row>
    <row r="1366" spans="1:40" x14ac:dyDescent="0.5">
      <c r="A1366" s="393"/>
      <c r="B1366" s="392">
        <f t="shared" si="21"/>
        <v>0</v>
      </c>
      <c r="C1366" s="392"/>
      <c r="D1366" s="392"/>
      <c r="E1366" s="392"/>
      <c r="F1366" s="392"/>
      <c r="G1366" s="392"/>
      <c r="H1366" s="392"/>
      <c r="I1366" s="392"/>
      <c r="J1366" s="392"/>
      <c r="K1366" s="392"/>
      <c r="L1366" s="392"/>
      <c r="M1366" s="392"/>
      <c r="N1366" s="392"/>
      <c r="O1366" s="392"/>
      <c r="P1366" s="392"/>
      <c r="Q1366" s="392"/>
      <c r="R1366" s="392"/>
      <c r="S1366" s="392"/>
      <c r="T1366" s="392"/>
      <c r="U1366" s="392"/>
      <c r="V1366" s="392"/>
      <c r="W1366" s="392"/>
      <c r="X1366" s="392"/>
      <c r="Y1366" s="392"/>
      <c r="Z1366" s="392"/>
      <c r="AA1366" s="392"/>
      <c r="AB1366" s="392"/>
      <c r="AC1366" s="392"/>
      <c r="AD1366" s="393"/>
      <c r="AE1366" s="393"/>
      <c r="AF1366" s="393"/>
      <c r="AG1366" s="393"/>
      <c r="AH1366" s="393"/>
      <c r="AI1366" s="394"/>
      <c r="AJ1366" s="393"/>
      <c r="AK1366" s="393"/>
      <c r="AL1366" s="393"/>
      <c r="AM1366" s="393"/>
      <c r="AN1366" s="393"/>
    </row>
    <row r="1367" spans="1:40" x14ac:dyDescent="0.5">
      <c r="A1367" s="393"/>
      <c r="B1367" s="392">
        <f t="shared" si="21"/>
        <v>0</v>
      </c>
      <c r="C1367" s="392"/>
      <c r="D1367" s="392"/>
      <c r="E1367" s="392"/>
      <c r="F1367" s="392"/>
      <c r="G1367" s="392"/>
      <c r="H1367" s="392"/>
      <c r="I1367" s="392"/>
      <c r="J1367" s="392"/>
      <c r="K1367" s="392"/>
      <c r="L1367" s="392"/>
      <c r="M1367" s="392"/>
      <c r="N1367" s="392"/>
      <c r="O1367" s="392"/>
      <c r="P1367" s="392"/>
      <c r="Q1367" s="392"/>
      <c r="R1367" s="392"/>
      <c r="S1367" s="392"/>
      <c r="T1367" s="392"/>
      <c r="U1367" s="392"/>
      <c r="V1367" s="392"/>
      <c r="W1367" s="392"/>
      <c r="X1367" s="392"/>
      <c r="Y1367" s="392"/>
      <c r="Z1367" s="392"/>
      <c r="AA1367" s="392"/>
      <c r="AB1367" s="392"/>
      <c r="AC1367" s="392"/>
      <c r="AD1367" s="393"/>
      <c r="AE1367" s="393"/>
      <c r="AF1367" s="393"/>
      <c r="AG1367" s="393"/>
      <c r="AH1367" s="393"/>
      <c r="AI1367" s="394"/>
      <c r="AJ1367" s="393"/>
      <c r="AK1367" s="393"/>
      <c r="AL1367" s="393"/>
      <c r="AM1367" s="393"/>
      <c r="AN1367" s="393"/>
    </row>
    <row r="1368" spans="1:40" x14ac:dyDescent="0.5">
      <c r="A1368" s="393"/>
      <c r="B1368" s="392">
        <f t="shared" si="21"/>
        <v>0</v>
      </c>
      <c r="C1368" s="392"/>
      <c r="D1368" s="392"/>
      <c r="E1368" s="392"/>
      <c r="F1368" s="392"/>
      <c r="G1368" s="392"/>
      <c r="H1368" s="392"/>
      <c r="I1368" s="392"/>
      <c r="J1368" s="392"/>
      <c r="K1368" s="392"/>
      <c r="L1368" s="392"/>
      <c r="M1368" s="392"/>
      <c r="N1368" s="392"/>
      <c r="O1368" s="392"/>
      <c r="P1368" s="392"/>
      <c r="Q1368" s="392"/>
      <c r="R1368" s="392"/>
      <c r="S1368" s="392"/>
      <c r="T1368" s="392"/>
      <c r="U1368" s="392"/>
      <c r="V1368" s="392"/>
      <c r="W1368" s="392"/>
      <c r="X1368" s="392"/>
      <c r="Y1368" s="392"/>
      <c r="Z1368" s="392"/>
      <c r="AA1368" s="392"/>
      <c r="AB1368" s="392"/>
      <c r="AC1368" s="392"/>
      <c r="AD1368" s="393"/>
      <c r="AE1368" s="393"/>
      <c r="AF1368" s="393"/>
      <c r="AG1368" s="393"/>
      <c r="AH1368" s="393"/>
      <c r="AI1368" s="394"/>
      <c r="AJ1368" s="393"/>
      <c r="AK1368" s="393"/>
      <c r="AL1368" s="393"/>
      <c r="AM1368" s="393"/>
      <c r="AN1368" s="393"/>
    </row>
    <row r="1369" spans="1:40" x14ac:dyDescent="0.5">
      <c r="A1369" s="393"/>
      <c r="B1369" s="392">
        <f t="shared" si="21"/>
        <v>0</v>
      </c>
      <c r="C1369" s="392"/>
      <c r="D1369" s="392"/>
      <c r="E1369" s="392"/>
      <c r="F1369" s="392"/>
      <c r="G1369" s="392"/>
      <c r="H1369" s="392"/>
      <c r="I1369" s="392"/>
      <c r="J1369" s="392"/>
      <c r="K1369" s="392"/>
      <c r="L1369" s="392"/>
      <c r="M1369" s="392"/>
      <c r="N1369" s="392"/>
      <c r="O1369" s="392"/>
      <c r="P1369" s="392"/>
      <c r="Q1369" s="392"/>
      <c r="R1369" s="392"/>
      <c r="S1369" s="392"/>
      <c r="T1369" s="392"/>
      <c r="U1369" s="392"/>
      <c r="V1369" s="392"/>
      <c r="W1369" s="392"/>
      <c r="X1369" s="392"/>
      <c r="Y1369" s="392"/>
      <c r="Z1369" s="392"/>
      <c r="AA1369" s="392"/>
      <c r="AB1369" s="392"/>
      <c r="AC1369" s="392"/>
      <c r="AD1369" s="393"/>
      <c r="AE1369" s="393"/>
      <c r="AF1369" s="393"/>
      <c r="AG1369" s="393"/>
      <c r="AH1369" s="393"/>
      <c r="AI1369" s="394"/>
      <c r="AJ1369" s="393"/>
      <c r="AK1369" s="393"/>
      <c r="AL1369" s="393"/>
      <c r="AM1369" s="393"/>
      <c r="AN1369" s="393"/>
    </row>
    <row r="1370" spans="1:40" x14ac:dyDescent="0.5">
      <c r="A1370" s="393"/>
      <c r="B1370" s="392">
        <f t="shared" si="21"/>
        <v>0</v>
      </c>
      <c r="C1370" s="392"/>
      <c r="D1370" s="392"/>
      <c r="E1370" s="392"/>
      <c r="F1370" s="392"/>
      <c r="G1370" s="392"/>
      <c r="H1370" s="392"/>
      <c r="I1370" s="392"/>
      <c r="J1370" s="392"/>
      <c r="K1370" s="392"/>
      <c r="L1370" s="392"/>
      <c r="M1370" s="392"/>
      <c r="N1370" s="392"/>
      <c r="O1370" s="392"/>
      <c r="P1370" s="392"/>
      <c r="Q1370" s="392"/>
      <c r="R1370" s="392"/>
      <c r="S1370" s="392"/>
      <c r="T1370" s="392"/>
      <c r="U1370" s="392"/>
      <c r="V1370" s="392"/>
      <c r="W1370" s="392"/>
      <c r="X1370" s="392"/>
      <c r="Y1370" s="392"/>
      <c r="Z1370" s="392"/>
      <c r="AA1370" s="392"/>
      <c r="AB1370" s="392"/>
      <c r="AC1370" s="392"/>
      <c r="AD1370" s="393"/>
      <c r="AE1370" s="393"/>
      <c r="AF1370" s="393"/>
      <c r="AG1370" s="393"/>
      <c r="AH1370" s="393"/>
      <c r="AI1370" s="394"/>
      <c r="AJ1370" s="393"/>
      <c r="AK1370" s="393"/>
      <c r="AL1370" s="393"/>
      <c r="AM1370" s="393"/>
      <c r="AN1370" s="393"/>
    </row>
    <row r="1371" spans="1:40" x14ac:dyDescent="0.5">
      <c r="A1371" s="393"/>
      <c r="B1371" s="392">
        <f t="shared" si="21"/>
        <v>0</v>
      </c>
      <c r="C1371" s="392"/>
      <c r="D1371" s="392"/>
      <c r="E1371" s="392"/>
      <c r="F1371" s="392"/>
      <c r="G1371" s="392"/>
      <c r="H1371" s="392"/>
      <c r="I1371" s="392"/>
      <c r="J1371" s="392"/>
      <c r="K1371" s="392"/>
      <c r="L1371" s="392"/>
      <c r="M1371" s="392"/>
      <c r="N1371" s="392"/>
      <c r="O1371" s="392"/>
      <c r="P1371" s="392"/>
      <c r="Q1371" s="392"/>
      <c r="R1371" s="392"/>
      <c r="S1371" s="392"/>
      <c r="T1371" s="392"/>
      <c r="U1371" s="392"/>
      <c r="V1371" s="392"/>
      <c r="W1371" s="392"/>
      <c r="X1371" s="392"/>
      <c r="Y1371" s="392"/>
      <c r="Z1371" s="392"/>
      <c r="AA1371" s="392"/>
      <c r="AB1371" s="392"/>
      <c r="AC1371" s="392"/>
      <c r="AD1371" s="393"/>
      <c r="AE1371" s="393"/>
      <c r="AF1371" s="393"/>
      <c r="AG1371" s="393"/>
      <c r="AH1371" s="393"/>
      <c r="AI1371" s="394"/>
      <c r="AJ1371" s="393"/>
      <c r="AK1371" s="393"/>
      <c r="AL1371" s="393"/>
      <c r="AM1371" s="393"/>
      <c r="AN1371" s="393"/>
    </row>
    <row r="1372" spans="1:40" x14ac:dyDescent="0.5">
      <c r="A1372" s="393"/>
      <c r="B1372" s="392">
        <f t="shared" si="21"/>
        <v>0</v>
      </c>
      <c r="C1372" s="392"/>
      <c r="D1372" s="392"/>
      <c r="E1372" s="392"/>
      <c r="F1372" s="392"/>
      <c r="G1372" s="392"/>
      <c r="H1372" s="392"/>
      <c r="I1372" s="392"/>
      <c r="J1372" s="392"/>
      <c r="K1372" s="392"/>
      <c r="L1372" s="392"/>
      <c r="M1372" s="392"/>
      <c r="N1372" s="392"/>
      <c r="O1372" s="392"/>
      <c r="P1372" s="392"/>
      <c r="Q1372" s="392"/>
      <c r="R1372" s="392"/>
      <c r="S1372" s="392"/>
      <c r="T1372" s="392"/>
      <c r="U1372" s="392"/>
      <c r="V1372" s="392"/>
      <c r="W1372" s="392"/>
      <c r="X1372" s="392"/>
      <c r="Y1372" s="392"/>
      <c r="Z1372" s="392"/>
      <c r="AA1372" s="392"/>
      <c r="AB1372" s="392"/>
      <c r="AC1372" s="392"/>
      <c r="AD1372" s="393"/>
      <c r="AE1372" s="393"/>
      <c r="AF1372" s="393"/>
      <c r="AG1372" s="393"/>
      <c r="AH1372" s="393"/>
      <c r="AI1372" s="394"/>
      <c r="AJ1372" s="393"/>
      <c r="AK1372" s="393"/>
      <c r="AL1372" s="393"/>
      <c r="AM1372" s="393"/>
      <c r="AN1372" s="393"/>
    </row>
    <row r="1373" spans="1:40" x14ac:dyDescent="0.5">
      <c r="A1373" s="393"/>
      <c r="B1373" s="392">
        <f t="shared" si="21"/>
        <v>0</v>
      </c>
      <c r="C1373" s="392"/>
      <c r="D1373" s="392"/>
      <c r="E1373" s="392"/>
      <c r="F1373" s="392"/>
      <c r="G1373" s="392"/>
      <c r="H1373" s="392"/>
      <c r="I1373" s="392"/>
      <c r="J1373" s="392"/>
      <c r="K1373" s="392"/>
      <c r="L1373" s="392"/>
      <c r="M1373" s="392"/>
      <c r="N1373" s="392"/>
      <c r="O1373" s="392"/>
      <c r="P1373" s="392"/>
      <c r="Q1373" s="392"/>
      <c r="R1373" s="392"/>
      <c r="S1373" s="392"/>
      <c r="T1373" s="392"/>
      <c r="U1373" s="392"/>
      <c r="V1373" s="392"/>
      <c r="W1373" s="392"/>
      <c r="X1373" s="392"/>
      <c r="Y1373" s="392"/>
      <c r="Z1373" s="392"/>
      <c r="AA1373" s="392"/>
      <c r="AB1373" s="392"/>
      <c r="AC1373" s="392"/>
      <c r="AD1373" s="393"/>
      <c r="AE1373" s="393"/>
      <c r="AF1373" s="393"/>
      <c r="AG1373" s="393"/>
      <c r="AH1373" s="393"/>
      <c r="AI1373" s="394"/>
      <c r="AJ1373" s="393"/>
      <c r="AK1373" s="393"/>
      <c r="AL1373" s="393"/>
      <c r="AM1373" s="393"/>
      <c r="AN1373" s="393"/>
    </row>
    <row r="1374" spans="1:40" x14ac:dyDescent="0.5">
      <c r="A1374" s="393"/>
      <c r="B1374" s="392">
        <f t="shared" si="21"/>
        <v>0</v>
      </c>
      <c r="C1374" s="392"/>
      <c r="D1374" s="392"/>
      <c r="E1374" s="392"/>
      <c r="F1374" s="392"/>
      <c r="G1374" s="392"/>
      <c r="H1374" s="392"/>
      <c r="I1374" s="392"/>
      <c r="J1374" s="392"/>
      <c r="K1374" s="392"/>
      <c r="L1374" s="392"/>
      <c r="M1374" s="392"/>
      <c r="N1374" s="392"/>
      <c r="O1374" s="392"/>
      <c r="P1374" s="392"/>
      <c r="Q1374" s="392"/>
      <c r="R1374" s="392"/>
      <c r="S1374" s="392"/>
      <c r="T1374" s="392"/>
      <c r="U1374" s="392"/>
      <c r="V1374" s="392"/>
      <c r="W1374" s="392"/>
      <c r="X1374" s="392"/>
      <c r="Y1374" s="392"/>
      <c r="Z1374" s="392"/>
      <c r="AA1374" s="392"/>
      <c r="AB1374" s="392"/>
      <c r="AC1374" s="392"/>
      <c r="AD1374" s="393"/>
      <c r="AE1374" s="393"/>
      <c r="AF1374" s="393"/>
      <c r="AG1374" s="393"/>
      <c r="AH1374" s="393"/>
      <c r="AI1374" s="394"/>
      <c r="AJ1374" s="393"/>
      <c r="AK1374" s="393"/>
      <c r="AL1374" s="393"/>
      <c r="AM1374" s="393"/>
      <c r="AN1374" s="393"/>
    </row>
    <row r="1375" spans="1:40" x14ac:dyDescent="0.5">
      <c r="A1375" s="393"/>
      <c r="B1375" s="392">
        <f t="shared" si="21"/>
        <v>0</v>
      </c>
      <c r="C1375" s="392"/>
      <c r="D1375" s="392"/>
      <c r="E1375" s="392"/>
      <c r="F1375" s="392"/>
      <c r="G1375" s="392"/>
      <c r="H1375" s="392"/>
      <c r="I1375" s="392"/>
      <c r="J1375" s="392"/>
      <c r="K1375" s="392"/>
      <c r="L1375" s="392"/>
      <c r="M1375" s="392"/>
      <c r="N1375" s="392"/>
      <c r="O1375" s="392"/>
      <c r="P1375" s="392"/>
      <c r="Q1375" s="392"/>
      <c r="R1375" s="392"/>
      <c r="S1375" s="392"/>
      <c r="T1375" s="392"/>
      <c r="U1375" s="392"/>
      <c r="V1375" s="392"/>
      <c r="W1375" s="392"/>
      <c r="X1375" s="392"/>
      <c r="Y1375" s="392"/>
      <c r="Z1375" s="392"/>
      <c r="AA1375" s="392"/>
      <c r="AB1375" s="392"/>
      <c r="AC1375" s="392"/>
      <c r="AD1375" s="393"/>
      <c r="AE1375" s="393"/>
      <c r="AF1375" s="393"/>
      <c r="AG1375" s="393"/>
      <c r="AH1375" s="393"/>
      <c r="AI1375" s="394"/>
      <c r="AJ1375" s="393"/>
      <c r="AK1375" s="393"/>
      <c r="AL1375" s="393"/>
      <c r="AM1375" s="393"/>
      <c r="AN1375" s="393"/>
    </row>
    <row r="1376" spans="1:40" x14ac:dyDescent="0.5">
      <c r="A1376" s="393"/>
      <c r="B1376" s="392">
        <f t="shared" si="21"/>
        <v>0</v>
      </c>
      <c r="C1376" s="392"/>
      <c r="D1376" s="392"/>
      <c r="E1376" s="392"/>
      <c r="F1376" s="392"/>
      <c r="G1376" s="392"/>
      <c r="H1376" s="392"/>
      <c r="I1376" s="392"/>
      <c r="J1376" s="392"/>
      <c r="K1376" s="392"/>
      <c r="L1376" s="392"/>
      <c r="M1376" s="392"/>
      <c r="N1376" s="392"/>
      <c r="O1376" s="392"/>
      <c r="P1376" s="392"/>
      <c r="Q1376" s="392"/>
      <c r="R1376" s="392"/>
      <c r="S1376" s="392"/>
      <c r="T1376" s="392"/>
      <c r="U1376" s="392"/>
      <c r="V1376" s="392"/>
      <c r="W1376" s="392"/>
      <c r="X1376" s="392"/>
      <c r="Y1376" s="392"/>
      <c r="Z1376" s="392"/>
      <c r="AA1376" s="392"/>
      <c r="AB1376" s="392"/>
      <c r="AC1376" s="392"/>
      <c r="AD1376" s="393"/>
      <c r="AE1376" s="393"/>
      <c r="AF1376" s="393"/>
      <c r="AG1376" s="393"/>
      <c r="AH1376" s="393"/>
      <c r="AI1376" s="394"/>
      <c r="AJ1376" s="393"/>
      <c r="AK1376" s="393"/>
      <c r="AL1376" s="393"/>
      <c r="AM1376" s="393"/>
      <c r="AN1376" s="393"/>
    </row>
    <row r="1377" spans="1:40" x14ac:dyDescent="0.5">
      <c r="A1377" s="393"/>
      <c r="B1377" s="392">
        <f t="shared" si="21"/>
        <v>0</v>
      </c>
      <c r="C1377" s="392"/>
      <c r="D1377" s="392"/>
      <c r="E1377" s="392"/>
      <c r="F1377" s="392"/>
      <c r="G1377" s="392"/>
      <c r="H1377" s="392"/>
      <c r="I1377" s="392"/>
      <c r="J1377" s="392"/>
      <c r="K1377" s="392"/>
      <c r="L1377" s="392"/>
      <c r="M1377" s="392"/>
      <c r="N1377" s="392"/>
      <c r="O1377" s="392"/>
      <c r="P1377" s="392"/>
      <c r="Q1377" s="392"/>
      <c r="R1377" s="392"/>
      <c r="S1377" s="392"/>
      <c r="T1377" s="392"/>
      <c r="U1377" s="392"/>
      <c r="V1377" s="392"/>
      <c r="W1377" s="392"/>
      <c r="X1377" s="392"/>
      <c r="Y1377" s="392"/>
      <c r="Z1377" s="392"/>
      <c r="AA1377" s="392"/>
      <c r="AB1377" s="392"/>
      <c r="AC1377" s="392"/>
      <c r="AD1377" s="393"/>
      <c r="AE1377" s="393"/>
      <c r="AF1377" s="393"/>
      <c r="AG1377" s="393"/>
      <c r="AH1377" s="393"/>
      <c r="AI1377" s="394"/>
      <c r="AJ1377" s="393"/>
      <c r="AK1377" s="393"/>
      <c r="AL1377" s="393"/>
      <c r="AM1377" s="393"/>
      <c r="AN1377" s="393"/>
    </row>
    <row r="1378" spans="1:40" x14ac:dyDescent="0.5">
      <c r="A1378" s="393"/>
      <c r="B1378" s="392">
        <f t="shared" si="21"/>
        <v>0</v>
      </c>
      <c r="C1378" s="392"/>
      <c r="D1378" s="392"/>
      <c r="E1378" s="392"/>
      <c r="F1378" s="392"/>
      <c r="G1378" s="392"/>
      <c r="H1378" s="392"/>
      <c r="I1378" s="392"/>
      <c r="J1378" s="392"/>
      <c r="K1378" s="392"/>
      <c r="L1378" s="392"/>
      <c r="M1378" s="392"/>
      <c r="N1378" s="392"/>
      <c r="O1378" s="392"/>
      <c r="P1378" s="392"/>
      <c r="Q1378" s="392"/>
      <c r="R1378" s="392"/>
      <c r="S1378" s="392"/>
      <c r="T1378" s="392"/>
      <c r="U1378" s="392"/>
      <c r="V1378" s="392"/>
      <c r="W1378" s="392"/>
      <c r="X1378" s="392"/>
      <c r="Y1378" s="392"/>
      <c r="Z1378" s="392"/>
      <c r="AA1378" s="392"/>
      <c r="AB1378" s="392"/>
      <c r="AC1378" s="392"/>
      <c r="AD1378" s="393"/>
      <c r="AE1378" s="393"/>
      <c r="AF1378" s="393"/>
      <c r="AG1378" s="393"/>
      <c r="AH1378" s="393"/>
      <c r="AI1378" s="394"/>
      <c r="AJ1378" s="393"/>
      <c r="AK1378" s="393"/>
      <c r="AL1378" s="393"/>
      <c r="AM1378" s="393"/>
      <c r="AN1378" s="393"/>
    </row>
    <row r="1379" spans="1:40" x14ac:dyDescent="0.5">
      <c r="A1379" s="393"/>
      <c r="B1379" s="392">
        <f t="shared" si="21"/>
        <v>0</v>
      </c>
      <c r="C1379" s="392"/>
      <c r="D1379" s="392"/>
      <c r="E1379" s="392"/>
      <c r="F1379" s="392"/>
      <c r="G1379" s="392"/>
      <c r="H1379" s="392"/>
      <c r="I1379" s="392"/>
      <c r="J1379" s="392"/>
      <c r="K1379" s="392"/>
      <c r="L1379" s="392"/>
      <c r="M1379" s="392"/>
      <c r="N1379" s="392"/>
      <c r="O1379" s="392"/>
      <c r="P1379" s="392"/>
      <c r="Q1379" s="392"/>
      <c r="R1379" s="392"/>
      <c r="S1379" s="392"/>
      <c r="T1379" s="392"/>
      <c r="U1379" s="392"/>
      <c r="V1379" s="392"/>
      <c r="W1379" s="392"/>
      <c r="X1379" s="392"/>
      <c r="Y1379" s="392"/>
      <c r="Z1379" s="392"/>
      <c r="AA1379" s="392"/>
      <c r="AB1379" s="392"/>
      <c r="AC1379" s="392"/>
      <c r="AD1379" s="393"/>
      <c r="AE1379" s="393"/>
      <c r="AF1379" s="393"/>
      <c r="AG1379" s="393"/>
      <c r="AH1379" s="393"/>
      <c r="AI1379" s="394"/>
      <c r="AJ1379" s="393"/>
      <c r="AK1379" s="393"/>
      <c r="AL1379" s="393"/>
      <c r="AM1379" s="393"/>
      <c r="AN1379" s="393"/>
    </row>
    <row r="1380" spans="1:40" x14ac:dyDescent="0.5">
      <c r="A1380" s="393"/>
      <c r="B1380" s="392">
        <f t="shared" si="21"/>
        <v>0</v>
      </c>
      <c r="C1380" s="392"/>
      <c r="D1380" s="392"/>
      <c r="E1380" s="392"/>
      <c r="F1380" s="392"/>
      <c r="G1380" s="392"/>
      <c r="H1380" s="392"/>
      <c r="I1380" s="392"/>
      <c r="J1380" s="392"/>
      <c r="K1380" s="392"/>
      <c r="L1380" s="392"/>
      <c r="M1380" s="392"/>
      <c r="N1380" s="392"/>
      <c r="O1380" s="392"/>
      <c r="P1380" s="392"/>
      <c r="Q1380" s="392"/>
      <c r="R1380" s="392"/>
      <c r="S1380" s="392"/>
      <c r="T1380" s="392"/>
      <c r="U1380" s="392"/>
      <c r="V1380" s="392"/>
      <c r="W1380" s="392"/>
      <c r="X1380" s="392"/>
      <c r="Y1380" s="392"/>
      <c r="Z1380" s="392"/>
      <c r="AA1380" s="392"/>
      <c r="AB1380" s="392"/>
      <c r="AC1380" s="392"/>
      <c r="AD1380" s="393"/>
      <c r="AE1380" s="393"/>
      <c r="AF1380" s="393"/>
      <c r="AG1380" s="393"/>
      <c r="AH1380" s="393"/>
      <c r="AI1380" s="394"/>
      <c r="AJ1380" s="393"/>
      <c r="AK1380" s="393"/>
      <c r="AL1380" s="393"/>
      <c r="AM1380" s="393"/>
      <c r="AN1380" s="393"/>
    </row>
    <row r="1381" spans="1:40" x14ac:dyDescent="0.5">
      <c r="A1381" s="393"/>
      <c r="B1381" s="392">
        <f t="shared" si="21"/>
        <v>0</v>
      </c>
      <c r="C1381" s="392"/>
      <c r="D1381" s="392"/>
      <c r="E1381" s="392"/>
      <c r="F1381" s="392"/>
      <c r="G1381" s="392"/>
      <c r="H1381" s="392"/>
      <c r="I1381" s="392"/>
      <c r="J1381" s="392"/>
      <c r="K1381" s="392"/>
      <c r="L1381" s="392"/>
      <c r="M1381" s="392"/>
      <c r="N1381" s="392"/>
      <c r="O1381" s="392"/>
      <c r="P1381" s="392"/>
      <c r="Q1381" s="392"/>
      <c r="R1381" s="392"/>
      <c r="S1381" s="392"/>
      <c r="T1381" s="392"/>
      <c r="U1381" s="392"/>
      <c r="V1381" s="392"/>
      <c r="W1381" s="392"/>
      <c r="X1381" s="392"/>
      <c r="Y1381" s="392"/>
      <c r="Z1381" s="392"/>
      <c r="AA1381" s="392"/>
      <c r="AB1381" s="392"/>
      <c r="AC1381" s="392"/>
      <c r="AD1381" s="393"/>
      <c r="AE1381" s="393"/>
      <c r="AF1381" s="393"/>
      <c r="AG1381" s="393"/>
      <c r="AH1381" s="393"/>
      <c r="AI1381" s="394"/>
      <c r="AJ1381" s="393"/>
      <c r="AK1381" s="393"/>
      <c r="AL1381" s="393"/>
      <c r="AM1381" s="393"/>
      <c r="AN1381" s="393"/>
    </row>
    <row r="1382" spans="1:40" x14ac:dyDescent="0.5">
      <c r="A1382" s="393"/>
      <c r="B1382" s="392">
        <f t="shared" si="21"/>
        <v>0</v>
      </c>
      <c r="C1382" s="392"/>
      <c r="D1382" s="392"/>
      <c r="E1382" s="392"/>
      <c r="F1382" s="392"/>
      <c r="G1382" s="392"/>
      <c r="H1382" s="392"/>
      <c r="I1382" s="392"/>
      <c r="J1382" s="392"/>
      <c r="K1382" s="392"/>
      <c r="L1382" s="392"/>
      <c r="M1382" s="392"/>
      <c r="N1382" s="392"/>
      <c r="O1382" s="392"/>
      <c r="P1382" s="392"/>
      <c r="Q1382" s="392"/>
      <c r="R1382" s="392"/>
      <c r="S1382" s="392"/>
      <c r="T1382" s="392"/>
      <c r="U1382" s="392"/>
      <c r="V1382" s="392"/>
      <c r="W1382" s="392"/>
      <c r="X1382" s="392"/>
      <c r="Y1382" s="392"/>
      <c r="Z1382" s="392"/>
      <c r="AA1382" s="392"/>
      <c r="AB1382" s="392"/>
      <c r="AC1382" s="392"/>
      <c r="AD1382" s="393"/>
      <c r="AE1382" s="393"/>
      <c r="AF1382" s="393"/>
      <c r="AG1382" s="393"/>
      <c r="AH1382" s="393"/>
      <c r="AI1382" s="394"/>
      <c r="AJ1382" s="393"/>
      <c r="AK1382" s="393"/>
      <c r="AL1382" s="393"/>
      <c r="AM1382" s="393"/>
      <c r="AN1382" s="393"/>
    </row>
    <row r="1383" spans="1:40" x14ac:dyDescent="0.5">
      <c r="A1383" s="393"/>
      <c r="B1383" s="392">
        <f t="shared" si="21"/>
        <v>0</v>
      </c>
      <c r="C1383" s="392"/>
      <c r="D1383" s="392"/>
      <c r="E1383" s="392"/>
      <c r="F1383" s="392"/>
      <c r="G1383" s="392"/>
      <c r="H1383" s="392"/>
      <c r="I1383" s="392"/>
      <c r="J1383" s="392"/>
      <c r="K1383" s="392"/>
      <c r="L1383" s="392"/>
      <c r="M1383" s="392"/>
      <c r="N1383" s="392"/>
      <c r="O1383" s="392"/>
      <c r="P1383" s="392"/>
      <c r="Q1383" s="392"/>
      <c r="R1383" s="392"/>
      <c r="S1383" s="392"/>
      <c r="T1383" s="392"/>
      <c r="U1383" s="392"/>
      <c r="V1383" s="392"/>
      <c r="W1383" s="392"/>
      <c r="X1383" s="392"/>
      <c r="Y1383" s="392"/>
      <c r="Z1383" s="392"/>
      <c r="AA1383" s="392"/>
      <c r="AB1383" s="392"/>
      <c r="AC1383" s="392"/>
      <c r="AD1383" s="393"/>
      <c r="AE1383" s="393"/>
      <c r="AF1383" s="393"/>
      <c r="AG1383" s="393"/>
      <c r="AH1383" s="393"/>
      <c r="AI1383" s="394"/>
      <c r="AJ1383" s="393"/>
      <c r="AK1383" s="393"/>
      <c r="AL1383" s="393"/>
      <c r="AM1383" s="393"/>
      <c r="AN1383" s="393"/>
    </row>
    <row r="1384" spans="1:40" x14ac:dyDescent="0.5">
      <c r="A1384" s="393"/>
      <c r="B1384" s="392">
        <f t="shared" si="21"/>
        <v>0</v>
      </c>
      <c r="C1384" s="392"/>
      <c r="D1384" s="392"/>
      <c r="E1384" s="392"/>
      <c r="F1384" s="392"/>
      <c r="G1384" s="392"/>
      <c r="H1384" s="392"/>
      <c r="I1384" s="392"/>
      <c r="J1384" s="392"/>
      <c r="K1384" s="392"/>
      <c r="L1384" s="392"/>
      <c r="M1384" s="392"/>
      <c r="N1384" s="392"/>
      <c r="O1384" s="392"/>
      <c r="P1384" s="392"/>
      <c r="Q1384" s="392"/>
      <c r="R1384" s="392"/>
      <c r="S1384" s="392"/>
      <c r="T1384" s="392"/>
      <c r="U1384" s="392"/>
      <c r="V1384" s="392"/>
      <c r="W1384" s="392"/>
      <c r="X1384" s="392"/>
      <c r="Y1384" s="392"/>
      <c r="Z1384" s="392"/>
      <c r="AA1384" s="392"/>
      <c r="AB1384" s="392"/>
      <c r="AC1384" s="392"/>
      <c r="AD1384" s="393"/>
      <c r="AE1384" s="393"/>
      <c r="AF1384" s="393"/>
      <c r="AG1384" s="393"/>
      <c r="AH1384" s="393"/>
      <c r="AI1384" s="394"/>
      <c r="AJ1384" s="393"/>
      <c r="AK1384" s="393"/>
      <c r="AL1384" s="393"/>
      <c r="AM1384" s="393"/>
      <c r="AN1384" s="393"/>
    </row>
    <row r="1385" spans="1:40" x14ac:dyDescent="0.5">
      <c r="A1385" s="393"/>
      <c r="B1385" s="392">
        <f t="shared" si="21"/>
        <v>0</v>
      </c>
      <c r="C1385" s="392"/>
      <c r="D1385" s="392"/>
      <c r="E1385" s="392"/>
      <c r="F1385" s="392"/>
      <c r="G1385" s="392"/>
      <c r="H1385" s="392"/>
      <c r="I1385" s="392"/>
      <c r="J1385" s="392"/>
      <c r="K1385" s="392"/>
      <c r="L1385" s="392"/>
      <c r="M1385" s="392"/>
      <c r="N1385" s="392"/>
      <c r="O1385" s="392"/>
      <c r="P1385" s="392"/>
      <c r="Q1385" s="392"/>
      <c r="R1385" s="392"/>
      <c r="S1385" s="392"/>
      <c r="T1385" s="392"/>
      <c r="U1385" s="392"/>
      <c r="V1385" s="392"/>
      <c r="W1385" s="392"/>
      <c r="X1385" s="392"/>
      <c r="Y1385" s="392"/>
      <c r="Z1385" s="392"/>
      <c r="AA1385" s="392"/>
      <c r="AB1385" s="392"/>
      <c r="AC1385" s="392"/>
      <c r="AD1385" s="393"/>
      <c r="AE1385" s="393"/>
      <c r="AF1385" s="393"/>
      <c r="AG1385" s="393"/>
      <c r="AH1385" s="393"/>
      <c r="AI1385" s="394"/>
      <c r="AJ1385" s="393"/>
      <c r="AK1385" s="393"/>
      <c r="AL1385" s="393"/>
      <c r="AM1385" s="393"/>
      <c r="AN1385" s="393"/>
    </row>
    <row r="1386" spans="1:40" x14ac:dyDescent="0.5">
      <c r="A1386" s="393"/>
      <c r="B1386" s="392">
        <f t="shared" si="21"/>
        <v>0</v>
      </c>
      <c r="C1386" s="392"/>
      <c r="D1386" s="392"/>
      <c r="E1386" s="392"/>
      <c r="F1386" s="392"/>
      <c r="G1386" s="392"/>
      <c r="H1386" s="392"/>
      <c r="I1386" s="392"/>
      <c r="J1386" s="392"/>
      <c r="K1386" s="392"/>
      <c r="L1386" s="392"/>
      <c r="M1386" s="392"/>
      <c r="N1386" s="392"/>
      <c r="O1386" s="392"/>
      <c r="P1386" s="392"/>
      <c r="Q1386" s="392"/>
      <c r="R1386" s="392"/>
      <c r="S1386" s="392"/>
      <c r="T1386" s="392"/>
      <c r="U1386" s="392"/>
      <c r="V1386" s="392"/>
      <c r="W1386" s="392"/>
      <c r="X1386" s="392"/>
      <c r="Y1386" s="392"/>
      <c r="Z1386" s="392"/>
      <c r="AA1386" s="392"/>
      <c r="AB1386" s="392"/>
      <c r="AC1386" s="392"/>
      <c r="AD1386" s="393"/>
      <c r="AE1386" s="393"/>
      <c r="AF1386" s="393"/>
      <c r="AG1386" s="393"/>
      <c r="AH1386" s="393"/>
      <c r="AI1386" s="394"/>
      <c r="AJ1386" s="393"/>
      <c r="AK1386" s="393"/>
      <c r="AL1386" s="393"/>
      <c r="AM1386" s="393"/>
      <c r="AN1386" s="393"/>
    </row>
    <row r="1387" spans="1:40" x14ac:dyDescent="0.5">
      <c r="A1387" s="393"/>
      <c r="B1387" s="392">
        <f t="shared" si="21"/>
        <v>0</v>
      </c>
      <c r="C1387" s="392"/>
      <c r="D1387" s="392"/>
      <c r="E1387" s="392"/>
      <c r="F1387" s="392"/>
      <c r="G1387" s="392"/>
      <c r="H1387" s="392"/>
      <c r="I1387" s="392"/>
      <c r="J1387" s="392"/>
      <c r="K1387" s="392"/>
      <c r="L1387" s="392"/>
      <c r="M1387" s="392"/>
      <c r="N1387" s="392"/>
      <c r="O1387" s="392"/>
      <c r="P1387" s="392"/>
      <c r="Q1387" s="392"/>
      <c r="R1387" s="392"/>
      <c r="S1387" s="392"/>
      <c r="T1387" s="392"/>
      <c r="U1387" s="392"/>
      <c r="V1387" s="392"/>
      <c r="W1387" s="392"/>
      <c r="X1387" s="392"/>
      <c r="Y1387" s="392"/>
      <c r="Z1387" s="392"/>
      <c r="AA1387" s="392"/>
      <c r="AB1387" s="392"/>
      <c r="AC1387" s="392"/>
      <c r="AD1387" s="393"/>
      <c r="AE1387" s="393"/>
      <c r="AF1387" s="393"/>
      <c r="AG1387" s="393"/>
      <c r="AH1387" s="393"/>
      <c r="AI1387" s="394"/>
      <c r="AJ1387" s="393"/>
      <c r="AK1387" s="393"/>
      <c r="AL1387" s="393"/>
      <c r="AM1387" s="393"/>
      <c r="AN1387" s="393"/>
    </row>
    <row r="1388" spans="1:40" x14ac:dyDescent="0.5">
      <c r="A1388" s="393"/>
      <c r="B1388" s="392">
        <f t="shared" si="21"/>
        <v>0</v>
      </c>
      <c r="C1388" s="392"/>
      <c r="D1388" s="392"/>
      <c r="E1388" s="392"/>
      <c r="F1388" s="392"/>
      <c r="G1388" s="392"/>
      <c r="H1388" s="392"/>
      <c r="I1388" s="392"/>
      <c r="J1388" s="392"/>
      <c r="K1388" s="392"/>
      <c r="L1388" s="392"/>
      <c r="M1388" s="392"/>
      <c r="N1388" s="392"/>
      <c r="O1388" s="392"/>
      <c r="P1388" s="392"/>
      <c r="Q1388" s="392"/>
      <c r="R1388" s="392"/>
      <c r="S1388" s="392"/>
      <c r="T1388" s="392"/>
      <c r="U1388" s="392"/>
      <c r="V1388" s="392"/>
      <c r="W1388" s="392"/>
      <c r="X1388" s="392"/>
      <c r="Y1388" s="392"/>
      <c r="Z1388" s="392"/>
      <c r="AA1388" s="392"/>
      <c r="AB1388" s="392"/>
      <c r="AC1388" s="392"/>
      <c r="AD1388" s="393"/>
      <c r="AE1388" s="393"/>
      <c r="AF1388" s="393"/>
      <c r="AG1388" s="393"/>
      <c r="AH1388" s="393"/>
      <c r="AI1388" s="394"/>
      <c r="AJ1388" s="393"/>
      <c r="AK1388" s="393"/>
      <c r="AL1388" s="393"/>
      <c r="AM1388" s="393"/>
      <c r="AN1388" s="393"/>
    </row>
    <row r="1389" spans="1:40" x14ac:dyDescent="0.5">
      <c r="A1389" s="393"/>
      <c r="B1389" s="392">
        <f t="shared" si="21"/>
        <v>0</v>
      </c>
      <c r="C1389" s="392"/>
      <c r="D1389" s="392"/>
      <c r="E1389" s="392"/>
      <c r="F1389" s="392"/>
      <c r="G1389" s="392"/>
      <c r="H1389" s="392"/>
      <c r="I1389" s="392"/>
      <c r="J1389" s="392"/>
      <c r="K1389" s="392"/>
      <c r="L1389" s="392"/>
      <c r="M1389" s="392"/>
      <c r="N1389" s="392"/>
      <c r="O1389" s="392"/>
      <c r="P1389" s="392"/>
      <c r="Q1389" s="392"/>
      <c r="R1389" s="392"/>
      <c r="S1389" s="392"/>
      <c r="T1389" s="392"/>
      <c r="U1389" s="392"/>
      <c r="V1389" s="392"/>
      <c r="W1389" s="392"/>
      <c r="X1389" s="392"/>
      <c r="Y1389" s="392"/>
      <c r="Z1389" s="392"/>
      <c r="AA1389" s="392"/>
      <c r="AB1389" s="392"/>
      <c r="AC1389" s="392"/>
      <c r="AD1389" s="393"/>
      <c r="AE1389" s="393"/>
      <c r="AF1389" s="393"/>
      <c r="AG1389" s="393"/>
      <c r="AH1389" s="393"/>
      <c r="AI1389" s="394"/>
      <c r="AJ1389" s="393"/>
      <c r="AK1389" s="393"/>
      <c r="AL1389" s="393"/>
      <c r="AM1389" s="393"/>
      <c r="AN1389" s="393"/>
    </row>
    <row r="1390" spans="1:40" x14ac:dyDescent="0.5">
      <c r="A1390" s="393"/>
      <c r="B1390" s="392">
        <f t="shared" si="21"/>
        <v>0</v>
      </c>
      <c r="C1390" s="392"/>
      <c r="D1390" s="392"/>
      <c r="E1390" s="392"/>
      <c r="F1390" s="392"/>
      <c r="G1390" s="392"/>
      <c r="H1390" s="392"/>
      <c r="I1390" s="392"/>
      <c r="J1390" s="392"/>
      <c r="K1390" s="392"/>
      <c r="L1390" s="392"/>
      <c r="M1390" s="392"/>
      <c r="N1390" s="392"/>
      <c r="O1390" s="392"/>
      <c r="P1390" s="392"/>
      <c r="Q1390" s="392"/>
      <c r="R1390" s="392"/>
      <c r="S1390" s="392"/>
      <c r="T1390" s="392"/>
      <c r="U1390" s="392"/>
      <c r="V1390" s="392"/>
      <c r="W1390" s="392"/>
      <c r="X1390" s="392"/>
      <c r="Y1390" s="392"/>
      <c r="Z1390" s="392"/>
      <c r="AA1390" s="392"/>
      <c r="AB1390" s="392"/>
      <c r="AC1390" s="392"/>
      <c r="AD1390" s="393"/>
      <c r="AE1390" s="393"/>
      <c r="AF1390" s="393"/>
      <c r="AG1390" s="393"/>
      <c r="AH1390" s="393"/>
      <c r="AI1390" s="394"/>
      <c r="AJ1390" s="393"/>
      <c r="AK1390" s="393"/>
      <c r="AL1390" s="393"/>
      <c r="AM1390" s="393"/>
      <c r="AN1390" s="393"/>
    </row>
    <row r="1391" spans="1:40" x14ac:dyDescent="0.5">
      <c r="A1391" s="393"/>
      <c r="B1391" s="392">
        <f t="shared" si="21"/>
        <v>0</v>
      </c>
      <c r="C1391" s="392"/>
      <c r="D1391" s="392"/>
      <c r="E1391" s="392"/>
      <c r="F1391" s="392"/>
      <c r="G1391" s="392"/>
      <c r="H1391" s="392"/>
      <c r="I1391" s="392"/>
      <c r="J1391" s="392"/>
      <c r="K1391" s="392"/>
      <c r="L1391" s="392"/>
      <c r="M1391" s="392"/>
      <c r="N1391" s="392"/>
      <c r="O1391" s="392"/>
      <c r="P1391" s="392"/>
      <c r="Q1391" s="392"/>
      <c r="R1391" s="392"/>
      <c r="S1391" s="392"/>
      <c r="T1391" s="392"/>
      <c r="U1391" s="392"/>
      <c r="V1391" s="392"/>
      <c r="W1391" s="392"/>
      <c r="X1391" s="392"/>
      <c r="Y1391" s="392"/>
      <c r="Z1391" s="392"/>
      <c r="AA1391" s="392"/>
      <c r="AB1391" s="392"/>
      <c r="AC1391" s="392"/>
      <c r="AD1391" s="393"/>
      <c r="AE1391" s="393"/>
      <c r="AF1391" s="393"/>
      <c r="AG1391" s="393"/>
      <c r="AH1391" s="393"/>
      <c r="AI1391" s="394"/>
      <c r="AJ1391" s="393"/>
      <c r="AK1391" s="393"/>
      <c r="AL1391" s="393"/>
      <c r="AM1391" s="393"/>
      <c r="AN1391" s="393"/>
    </row>
    <row r="1392" spans="1:40" x14ac:dyDescent="0.5">
      <c r="A1392" s="393"/>
      <c r="B1392" s="392">
        <f t="shared" si="21"/>
        <v>0</v>
      </c>
      <c r="C1392" s="392"/>
      <c r="D1392" s="392"/>
      <c r="E1392" s="392"/>
      <c r="F1392" s="392"/>
      <c r="G1392" s="392"/>
      <c r="H1392" s="392"/>
      <c r="I1392" s="392"/>
      <c r="J1392" s="392"/>
      <c r="K1392" s="392"/>
      <c r="L1392" s="392"/>
      <c r="M1392" s="392"/>
      <c r="N1392" s="392"/>
      <c r="O1392" s="392"/>
      <c r="P1392" s="392"/>
      <c r="Q1392" s="392"/>
      <c r="R1392" s="392"/>
      <c r="S1392" s="392"/>
      <c r="T1392" s="392"/>
      <c r="U1392" s="392"/>
      <c r="V1392" s="392"/>
      <c r="W1392" s="392"/>
      <c r="X1392" s="392"/>
      <c r="Y1392" s="392"/>
      <c r="Z1392" s="392"/>
      <c r="AA1392" s="392"/>
      <c r="AB1392" s="392"/>
      <c r="AC1392" s="392"/>
      <c r="AD1392" s="393"/>
      <c r="AE1392" s="393"/>
      <c r="AF1392" s="393"/>
      <c r="AG1392" s="393"/>
      <c r="AH1392" s="393"/>
      <c r="AI1392" s="394"/>
      <c r="AJ1392" s="393"/>
      <c r="AK1392" s="393"/>
      <c r="AL1392" s="393"/>
      <c r="AM1392" s="393"/>
      <c r="AN1392" s="393"/>
    </row>
    <row r="1393" spans="1:40" x14ac:dyDescent="0.5">
      <c r="A1393" s="393"/>
      <c r="B1393" s="392">
        <f t="shared" si="21"/>
        <v>0</v>
      </c>
      <c r="C1393" s="392"/>
      <c r="D1393" s="392"/>
      <c r="E1393" s="392"/>
      <c r="F1393" s="392"/>
      <c r="G1393" s="392"/>
      <c r="H1393" s="392"/>
      <c r="I1393" s="392"/>
      <c r="J1393" s="392"/>
      <c r="K1393" s="392"/>
      <c r="L1393" s="392"/>
      <c r="M1393" s="392"/>
      <c r="N1393" s="392"/>
      <c r="O1393" s="392"/>
      <c r="P1393" s="392"/>
      <c r="Q1393" s="392"/>
      <c r="R1393" s="392"/>
      <c r="S1393" s="392"/>
      <c r="T1393" s="392"/>
      <c r="U1393" s="392"/>
      <c r="V1393" s="392"/>
      <c r="W1393" s="392"/>
      <c r="X1393" s="392"/>
      <c r="Y1393" s="392"/>
      <c r="Z1393" s="392"/>
      <c r="AA1393" s="392"/>
      <c r="AB1393" s="392"/>
      <c r="AC1393" s="392"/>
      <c r="AD1393" s="393"/>
      <c r="AE1393" s="393"/>
      <c r="AF1393" s="393"/>
      <c r="AG1393" s="393"/>
      <c r="AH1393" s="393"/>
      <c r="AI1393" s="394"/>
      <c r="AJ1393" s="393"/>
      <c r="AK1393" s="393"/>
      <c r="AL1393" s="393"/>
      <c r="AM1393" s="393"/>
      <c r="AN1393" s="393"/>
    </row>
    <row r="1394" spans="1:40" x14ac:dyDescent="0.5">
      <c r="A1394" s="393"/>
      <c r="B1394" s="392">
        <f t="shared" si="21"/>
        <v>0</v>
      </c>
      <c r="C1394" s="392"/>
      <c r="D1394" s="392"/>
      <c r="E1394" s="392"/>
      <c r="F1394" s="392"/>
      <c r="G1394" s="392"/>
      <c r="H1394" s="392"/>
      <c r="I1394" s="392"/>
      <c r="J1394" s="392"/>
      <c r="K1394" s="392"/>
      <c r="L1394" s="392"/>
      <c r="M1394" s="392"/>
      <c r="N1394" s="392"/>
      <c r="O1394" s="392"/>
      <c r="P1394" s="392"/>
      <c r="Q1394" s="392"/>
      <c r="R1394" s="392"/>
      <c r="S1394" s="392"/>
      <c r="T1394" s="392"/>
      <c r="U1394" s="392"/>
      <c r="V1394" s="392"/>
      <c r="W1394" s="392"/>
      <c r="X1394" s="392"/>
      <c r="Y1394" s="392"/>
      <c r="Z1394" s="392"/>
      <c r="AA1394" s="392"/>
      <c r="AB1394" s="392"/>
      <c r="AC1394" s="392"/>
      <c r="AD1394" s="393"/>
      <c r="AE1394" s="393"/>
      <c r="AF1394" s="393"/>
      <c r="AG1394" s="393"/>
      <c r="AH1394" s="393"/>
      <c r="AI1394" s="394"/>
      <c r="AJ1394" s="393"/>
      <c r="AK1394" s="393"/>
      <c r="AL1394" s="393"/>
      <c r="AM1394" s="393"/>
      <c r="AN1394" s="393"/>
    </row>
    <row r="1395" spans="1:40" x14ac:dyDescent="0.5">
      <c r="A1395" s="393"/>
      <c r="B1395" s="392">
        <f t="shared" si="21"/>
        <v>0</v>
      </c>
      <c r="C1395" s="392"/>
      <c r="D1395" s="392"/>
      <c r="E1395" s="392"/>
      <c r="F1395" s="392"/>
      <c r="G1395" s="392"/>
      <c r="H1395" s="392"/>
      <c r="I1395" s="392"/>
      <c r="J1395" s="392"/>
      <c r="K1395" s="392"/>
      <c r="L1395" s="392"/>
      <c r="M1395" s="392"/>
      <c r="N1395" s="392"/>
      <c r="O1395" s="392"/>
      <c r="P1395" s="392"/>
      <c r="Q1395" s="392"/>
      <c r="R1395" s="392"/>
      <c r="S1395" s="392"/>
      <c r="T1395" s="392"/>
      <c r="U1395" s="392"/>
      <c r="V1395" s="392"/>
      <c r="W1395" s="392"/>
      <c r="X1395" s="392"/>
      <c r="Y1395" s="392"/>
      <c r="Z1395" s="392"/>
      <c r="AA1395" s="392"/>
      <c r="AB1395" s="392"/>
      <c r="AC1395" s="392"/>
      <c r="AD1395" s="393"/>
      <c r="AE1395" s="393"/>
      <c r="AF1395" s="393"/>
      <c r="AG1395" s="393"/>
      <c r="AH1395" s="393"/>
      <c r="AI1395" s="394"/>
      <c r="AJ1395" s="393"/>
      <c r="AK1395" s="393"/>
      <c r="AL1395" s="393"/>
      <c r="AM1395" s="393"/>
      <c r="AN1395" s="393"/>
    </row>
    <row r="1396" spans="1:40" x14ac:dyDescent="0.5">
      <c r="A1396" s="393"/>
      <c r="B1396" s="392">
        <f t="shared" si="21"/>
        <v>0</v>
      </c>
      <c r="C1396" s="392"/>
      <c r="D1396" s="392"/>
      <c r="E1396" s="392"/>
      <c r="F1396" s="392"/>
      <c r="G1396" s="392"/>
      <c r="H1396" s="392"/>
      <c r="I1396" s="392"/>
      <c r="J1396" s="392"/>
      <c r="K1396" s="392"/>
      <c r="L1396" s="392"/>
      <c r="M1396" s="392"/>
      <c r="N1396" s="392"/>
      <c r="O1396" s="392"/>
      <c r="P1396" s="392"/>
      <c r="Q1396" s="392"/>
      <c r="R1396" s="392"/>
      <c r="S1396" s="392"/>
      <c r="T1396" s="392"/>
      <c r="U1396" s="392"/>
      <c r="V1396" s="392"/>
      <c r="W1396" s="392"/>
      <c r="X1396" s="392"/>
      <c r="Y1396" s="392"/>
      <c r="Z1396" s="392"/>
      <c r="AA1396" s="392"/>
      <c r="AB1396" s="392"/>
      <c r="AC1396" s="392"/>
      <c r="AD1396" s="393"/>
      <c r="AE1396" s="393"/>
      <c r="AF1396" s="393"/>
      <c r="AG1396" s="393"/>
      <c r="AH1396" s="393"/>
      <c r="AI1396" s="394"/>
      <c r="AJ1396" s="393"/>
      <c r="AK1396" s="393"/>
      <c r="AL1396" s="393"/>
      <c r="AM1396" s="393"/>
      <c r="AN1396" s="393"/>
    </row>
    <row r="1397" spans="1:40" x14ac:dyDescent="0.5">
      <c r="A1397" s="393"/>
      <c r="B1397" s="392">
        <f t="shared" si="21"/>
        <v>0</v>
      </c>
      <c r="C1397" s="392"/>
      <c r="D1397" s="392"/>
      <c r="E1397" s="392"/>
      <c r="F1397" s="392"/>
      <c r="G1397" s="392"/>
      <c r="H1397" s="392"/>
      <c r="I1397" s="392"/>
      <c r="J1397" s="392"/>
      <c r="K1397" s="392"/>
      <c r="L1397" s="392"/>
      <c r="M1397" s="392"/>
      <c r="N1397" s="392"/>
      <c r="O1397" s="392"/>
      <c r="P1397" s="392"/>
      <c r="Q1397" s="392"/>
      <c r="R1397" s="392"/>
      <c r="S1397" s="392"/>
      <c r="T1397" s="392"/>
      <c r="U1397" s="392"/>
      <c r="V1397" s="392"/>
      <c r="W1397" s="392"/>
      <c r="X1397" s="392"/>
      <c r="Y1397" s="392"/>
      <c r="Z1397" s="392"/>
      <c r="AA1397" s="392"/>
      <c r="AB1397" s="392"/>
      <c r="AC1397" s="392"/>
      <c r="AD1397" s="393"/>
      <c r="AE1397" s="393"/>
      <c r="AF1397" s="393"/>
      <c r="AG1397" s="393"/>
      <c r="AH1397" s="393"/>
      <c r="AI1397" s="394"/>
      <c r="AJ1397" s="393"/>
      <c r="AK1397" s="393"/>
      <c r="AL1397" s="393"/>
      <c r="AM1397" s="393"/>
      <c r="AN1397" s="393"/>
    </row>
    <row r="1398" spans="1:40" x14ac:dyDescent="0.5">
      <c r="A1398" s="393"/>
      <c r="B1398" s="392">
        <f t="shared" si="21"/>
        <v>0</v>
      </c>
      <c r="C1398" s="392"/>
      <c r="D1398" s="392"/>
      <c r="E1398" s="392"/>
      <c r="F1398" s="392"/>
      <c r="G1398" s="392"/>
      <c r="H1398" s="392"/>
      <c r="I1398" s="392"/>
      <c r="J1398" s="392"/>
      <c r="K1398" s="392"/>
      <c r="L1398" s="392"/>
      <c r="M1398" s="392"/>
      <c r="N1398" s="392"/>
      <c r="O1398" s="392"/>
      <c r="P1398" s="392"/>
      <c r="Q1398" s="392"/>
      <c r="R1398" s="392"/>
      <c r="S1398" s="392"/>
      <c r="T1398" s="392"/>
      <c r="U1398" s="392"/>
      <c r="V1398" s="392"/>
      <c r="W1398" s="392"/>
      <c r="X1398" s="392"/>
      <c r="Y1398" s="392"/>
      <c r="Z1398" s="392"/>
      <c r="AA1398" s="392"/>
      <c r="AB1398" s="392"/>
      <c r="AC1398" s="392"/>
      <c r="AD1398" s="393"/>
      <c r="AE1398" s="393"/>
      <c r="AF1398" s="393"/>
      <c r="AG1398" s="393"/>
      <c r="AH1398" s="393"/>
      <c r="AI1398" s="394"/>
      <c r="AJ1398" s="393"/>
      <c r="AK1398" s="393"/>
      <c r="AL1398" s="393"/>
      <c r="AM1398" s="393"/>
      <c r="AN1398" s="393"/>
    </row>
    <row r="1399" spans="1:40" x14ac:dyDescent="0.5">
      <c r="A1399" s="393"/>
      <c r="B1399" s="392">
        <f t="shared" si="21"/>
        <v>0</v>
      </c>
      <c r="C1399" s="392"/>
      <c r="D1399" s="392"/>
      <c r="E1399" s="392"/>
      <c r="F1399" s="392"/>
      <c r="G1399" s="392"/>
      <c r="H1399" s="392"/>
      <c r="I1399" s="392"/>
      <c r="J1399" s="392"/>
      <c r="K1399" s="392"/>
      <c r="L1399" s="392"/>
      <c r="M1399" s="392"/>
      <c r="N1399" s="392"/>
      <c r="O1399" s="392"/>
      <c r="P1399" s="392"/>
      <c r="Q1399" s="392"/>
      <c r="R1399" s="392"/>
      <c r="S1399" s="392"/>
      <c r="T1399" s="392"/>
      <c r="U1399" s="392"/>
      <c r="V1399" s="392"/>
      <c r="W1399" s="392"/>
      <c r="X1399" s="392"/>
      <c r="Y1399" s="392"/>
      <c r="Z1399" s="392"/>
      <c r="AA1399" s="392"/>
      <c r="AB1399" s="392"/>
      <c r="AC1399" s="392"/>
      <c r="AD1399" s="393"/>
      <c r="AE1399" s="393"/>
      <c r="AF1399" s="393"/>
      <c r="AG1399" s="393"/>
      <c r="AH1399" s="393"/>
      <c r="AI1399" s="394"/>
      <c r="AJ1399" s="393"/>
      <c r="AK1399" s="393"/>
      <c r="AL1399" s="393"/>
      <c r="AM1399" s="393"/>
      <c r="AN1399" s="393"/>
    </row>
    <row r="1400" spans="1:40" x14ac:dyDescent="0.5">
      <c r="A1400" s="393"/>
      <c r="B1400" s="392">
        <f t="shared" si="21"/>
        <v>0</v>
      </c>
      <c r="C1400" s="392"/>
      <c r="D1400" s="392"/>
      <c r="E1400" s="392"/>
      <c r="F1400" s="392"/>
      <c r="G1400" s="392"/>
      <c r="H1400" s="392"/>
      <c r="I1400" s="392"/>
      <c r="J1400" s="392"/>
      <c r="K1400" s="392"/>
      <c r="L1400" s="392"/>
      <c r="M1400" s="392"/>
      <c r="N1400" s="392"/>
      <c r="O1400" s="392"/>
      <c r="P1400" s="392"/>
      <c r="Q1400" s="392"/>
      <c r="R1400" s="392"/>
      <c r="S1400" s="392"/>
      <c r="T1400" s="392"/>
      <c r="U1400" s="392"/>
      <c r="V1400" s="392"/>
      <c r="W1400" s="392"/>
      <c r="X1400" s="392"/>
      <c r="Y1400" s="392"/>
      <c r="Z1400" s="392"/>
      <c r="AA1400" s="392"/>
      <c r="AB1400" s="392"/>
      <c r="AC1400" s="392"/>
      <c r="AD1400" s="393"/>
      <c r="AE1400" s="393"/>
      <c r="AF1400" s="393"/>
      <c r="AG1400" s="393"/>
      <c r="AH1400" s="393"/>
      <c r="AI1400" s="394"/>
      <c r="AJ1400" s="393"/>
      <c r="AK1400" s="393"/>
      <c r="AL1400" s="393"/>
      <c r="AM1400" s="393"/>
      <c r="AN1400" s="393"/>
    </row>
    <row r="1401" spans="1:40" x14ac:dyDescent="0.5">
      <c r="A1401" s="393"/>
      <c r="B1401" s="392">
        <f t="shared" si="21"/>
        <v>0</v>
      </c>
      <c r="C1401" s="392"/>
      <c r="D1401" s="392"/>
      <c r="E1401" s="392"/>
      <c r="F1401" s="392"/>
      <c r="G1401" s="392"/>
      <c r="H1401" s="392"/>
      <c r="I1401" s="392"/>
      <c r="J1401" s="392"/>
      <c r="K1401" s="392"/>
      <c r="L1401" s="392"/>
      <c r="M1401" s="392"/>
      <c r="N1401" s="392"/>
      <c r="O1401" s="392"/>
      <c r="P1401" s="392"/>
      <c r="Q1401" s="392"/>
      <c r="R1401" s="392"/>
      <c r="S1401" s="392"/>
      <c r="T1401" s="392"/>
      <c r="U1401" s="392"/>
      <c r="V1401" s="392"/>
      <c r="W1401" s="392"/>
      <c r="X1401" s="392"/>
      <c r="Y1401" s="392"/>
      <c r="Z1401" s="392"/>
      <c r="AA1401" s="392"/>
      <c r="AB1401" s="392"/>
      <c r="AC1401" s="392"/>
      <c r="AD1401" s="393"/>
      <c r="AE1401" s="393"/>
      <c r="AF1401" s="393"/>
      <c r="AG1401" s="393"/>
      <c r="AH1401" s="393"/>
      <c r="AI1401" s="394"/>
      <c r="AJ1401" s="393"/>
      <c r="AK1401" s="393"/>
      <c r="AL1401" s="393"/>
      <c r="AM1401" s="393"/>
      <c r="AN1401" s="393"/>
    </row>
    <row r="1402" spans="1:40" x14ac:dyDescent="0.5">
      <c r="A1402" s="393"/>
      <c r="B1402" s="392">
        <f t="shared" si="21"/>
        <v>0</v>
      </c>
      <c r="C1402" s="392"/>
      <c r="D1402" s="392"/>
      <c r="E1402" s="392"/>
      <c r="F1402" s="392"/>
      <c r="G1402" s="392"/>
      <c r="H1402" s="392"/>
      <c r="I1402" s="392"/>
      <c r="J1402" s="392"/>
      <c r="K1402" s="392"/>
      <c r="L1402" s="392"/>
      <c r="M1402" s="392"/>
      <c r="N1402" s="392"/>
      <c r="O1402" s="392"/>
      <c r="P1402" s="392"/>
      <c r="Q1402" s="392"/>
      <c r="R1402" s="392"/>
      <c r="S1402" s="392"/>
      <c r="T1402" s="392"/>
      <c r="U1402" s="392"/>
      <c r="V1402" s="392"/>
      <c r="W1402" s="392"/>
      <c r="X1402" s="392"/>
      <c r="Y1402" s="392"/>
      <c r="Z1402" s="392"/>
      <c r="AA1402" s="392"/>
      <c r="AB1402" s="392"/>
      <c r="AC1402" s="392"/>
      <c r="AD1402" s="393"/>
      <c r="AE1402" s="393"/>
      <c r="AF1402" s="393"/>
      <c r="AG1402" s="393"/>
      <c r="AH1402" s="393"/>
      <c r="AI1402" s="394"/>
      <c r="AJ1402" s="393"/>
      <c r="AK1402" s="393"/>
      <c r="AL1402" s="393"/>
      <c r="AM1402" s="393"/>
      <c r="AN1402" s="393"/>
    </row>
    <row r="1403" spans="1:40" x14ac:dyDescent="0.5">
      <c r="A1403" s="393"/>
      <c r="B1403" s="392">
        <f t="shared" si="21"/>
        <v>0</v>
      </c>
      <c r="C1403" s="392"/>
      <c r="D1403" s="392"/>
      <c r="E1403" s="392"/>
      <c r="F1403" s="392"/>
      <c r="G1403" s="392"/>
      <c r="H1403" s="392"/>
      <c r="I1403" s="392"/>
      <c r="J1403" s="392"/>
      <c r="K1403" s="392"/>
      <c r="L1403" s="392"/>
      <c r="M1403" s="392"/>
      <c r="N1403" s="392"/>
      <c r="O1403" s="392"/>
      <c r="P1403" s="392"/>
      <c r="Q1403" s="392"/>
      <c r="R1403" s="392"/>
      <c r="S1403" s="392"/>
      <c r="T1403" s="392"/>
      <c r="U1403" s="392"/>
      <c r="V1403" s="392"/>
      <c r="W1403" s="392"/>
      <c r="X1403" s="392"/>
      <c r="Y1403" s="392"/>
      <c r="Z1403" s="392"/>
      <c r="AA1403" s="392"/>
      <c r="AB1403" s="392"/>
      <c r="AC1403" s="392"/>
      <c r="AD1403" s="393"/>
      <c r="AE1403" s="393"/>
      <c r="AF1403" s="393"/>
      <c r="AG1403" s="393"/>
      <c r="AH1403" s="393"/>
      <c r="AI1403" s="394"/>
      <c r="AJ1403" s="393"/>
      <c r="AK1403" s="393"/>
      <c r="AL1403" s="393"/>
      <c r="AM1403" s="393"/>
      <c r="AN1403" s="393"/>
    </row>
    <row r="1404" spans="1:40" x14ac:dyDescent="0.5">
      <c r="A1404" s="393"/>
      <c r="B1404" s="392">
        <f t="shared" si="21"/>
        <v>0</v>
      </c>
      <c r="C1404" s="392"/>
      <c r="D1404" s="392"/>
      <c r="E1404" s="392"/>
      <c r="F1404" s="392"/>
      <c r="G1404" s="392"/>
      <c r="H1404" s="392"/>
      <c r="I1404" s="392"/>
      <c r="J1404" s="392"/>
      <c r="K1404" s="392"/>
      <c r="L1404" s="392"/>
      <c r="M1404" s="392"/>
      <c r="N1404" s="392"/>
      <c r="O1404" s="392"/>
      <c r="P1404" s="392"/>
      <c r="Q1404" s="392"/>
      <c r="R1404" s="392"/>
      <c r="S1404" s="392"/>
      <c r="T1404" s="392"/>
      <c r="U1404" s="392"/>
      <c r="V1404" s="392"/>
      <c r="W1404" s="392"/>
      <c r="X1404" s="392"/>
      <c r="Y1404" s="392"/>
      <c r="Z1404" s="392"/>
      <c r="AA1404" s="392"/>
      <c r="AB1404" s="392"/>
      <c r="AC1404" s="392"/>
      <c r="AD1404" s="393"/>
      <c r="AE1404" s="393"/>
      <c r="AF1404" s="393"/>
      <c r="AG1404" s="393"/>
      <c r="AH1404" s="393"/>
      <c r="AI1404" s="394"/>
      <c r="AJ1404" s="393"/>
      <c r="AK1404" s="393"/>
      <c r="AL1404" s="393"/>
      <c r="AM1404" s="393"/>
      <c r="AN1404" s="393"/>
    </row>
    <row r="1405" spans="1:40" x14ac:dyDescent="0.5">
      <c r="A1405" s="393"/>
      <c r="B1405" s="392">
        <f t="shared" si="21"/>
        <v>0</v>
      </c>
      <c r="C1405" s="392"/>
      <c r="D1405" s="392"/>
      <c r="E1405" s="392"/>
      <c r="F1405" s="392"/>
      <c r="G1405" s="392"/>
      <c r="H1405" s="392"/>
      <c r="I1405" s="392"/>
      <c r="J1405" s="392"/>
      <c r="K1405" s="392"/>
      <c r="L1405" s="392"/>
      <c r="M1405" s="392"/>
      <c r="N1405" s="392"/>
      <c r="O1405" s="392"/>
      <c r="P1405" s="392"/>
      <c r="Q1405" s="392"/>
      <c r="R1405" s="392"/>
      <c r="S1405" s="392"/>
      <c r="T1405" s="392"/>
      <c r="U1405" s="392"/>
      <c r="V1405" s="392"/>
      <c r="W1405" s="392"/>
      <c r="X1405" s="392"/>
      <c r="Y1405" s="392"/>
      <c r="Z1405" s="392"/>
      <c r="AA1405" s="392"/>
      <c r="AB1405" s="392"/>
      <c r="AC1405" s="392"/>
      <c r="AD1405" s="393"/>
      <c r="AE1405" s="393"/>
      <c r="AF1405" s="393"/>
      <c r="AG1405" s="393"/>
      <c r="AH1405" s="393"/>
      <c r="AI1405" s="394"/>
      <c r="AJ1405" s="393"/>
      <c r="AK1405" s="393"/>
      <c r="AL1405" s="393"/>
      <c r="AM1405" s="393"/>
      <c r="AN1405" s="393"/>
    </row>
    <row r="1406" spans="1:40" x14ac:dyDescent="0.5">
      <c r="A1406" s="393"/>
      <c r="B1406" s="392">
        <f t="shared" si="21"/>
        <v>0</v>
      </c>
      <c r="C1406" s="392"/>
      <c r="D1406" s="392"/>
      <c r="E1406" s="392"/>
      <c r="F1406" s="392"/>
      <c r="G1406" s="392"/>
      <c r="H1406" s="392"/>
      <c r="I1406" s="392"/>
      <c r="J1406" s="392"/>
      <c r="K1406" s="392"/>
      <c r="L1406" s="392"/>
      <c r="M1406" s="392"/>
      <c r="N1406" s="392"/>
      <c r="O1406" s="392"/>
      <c r="P1406" s="392"/>
      <c r="Q1406" s="392"/>
      <c r="R1406" s="392"/>
      <c r="S1406" s="392"/>
      <c r="T1406" s="392"/>
      <c r="U1406" s="392"/>
      <c r="V1406" s="392"/>
      <c r="W1406" s="392"/>
      <c r="X1406" s="392"/>
      <c r="Y1406" s="392"/>
      <c r="Z1406" s="392"/>
      <c r="AA1406" s="392"/>
      <c r="AB1406" s="392"/>
      <c r="AC1406" s="392"/>
      <c r="AD1406" s="393"/>
      <c r="AE1406" s="393"/>
      <c r="AF1406" s="393"/>
      <c r="AG1406" s="393"/>
      <c r="AH1406" s="393"/>
      <c r="AI1406" s="394"/>
      <c r="AJ1406" s="393"/>
      <c r="AK1406" s="393"/>
      <c r="AL1406" s="393"/>
      <c r="AM1406" s="393"/>
      <c r="AN1406" s="393"/>
    </row>
    <row r="1407" spans="1:40" x14ac:dyDescent="0.5">
      <c r="A1407" s="393"/>
      <c r="B1407" s="392">
        <f t="shared" si="21"/>
        <v>0</v>
      </c>
      <c r="C1407" s="392"/>
      <c r="D1407" s="392"/>
      <c r="E1407" s="392"/>
      <c r="F1407" s="392"/>
      <c r="G1407" s="392"/>
      <c r="H1407" s="392"/>
      <c r="I1407" s="392"/>
      <c r="J1407" s="392"/>
      <c r="K1407" s="392"/>
      <c r="L1407" s="392"/>
      <c r="M1407" s="392"/>
      <c r="N1407" s="392"/>
      <c r="O1407" s="392"/>
      <c r="P1407" s="392"/>
      <c r="Q1407" s="392"/>
      <c r="R1407" s="392"/>
      <c r="S1407" s="392"/>
      <c r="T1407" s="392"/>
      <c r="U1407" s="392"/>
      <c r="V1407" s="392"/>
      <c r="W1407" s="392"/>
      <c r="X1407" s="392"/>
      <c r="Y1407" s="392"/>
      <c r="Z1407" s="392"/>
      <c r="AA1407" s="392"/>
      <c r="AB1407" s="392"/>
      <c r="AC1407" s="392"/>
      <c r="AD1407" s="393"/>
      <c r="AE1407" s="393"/>
      <c r="AF1407" s="393"/>
      <c r="AG1407" s="393"/>
      <c r="AH1407" s="393"/>
      <c r="AI1407" s="394"/>
      <c r="AJ1407" s="393"/>
      <c r="AK1407" s="393"/>
      <c r="AL1407" s="393"/>
      <c r="AM1407" s="393"/>
      <c r="AN1407" s="393"/>
    </row>
    <row r="1408" spans="1:40" x14ac:dyDescent="0.5">
      <c r="A1408" s="393"/>
      <c r="B1408" s="392">
        <f t="shared" si="21"/>
        <v>0</v>
      </c>
      <c r="C1408" s="392"/>
      <c r="D1408" s="392"/>
      <c r="E1408" s="392"/>
      <c r="F1408" s="392"/>
      <c r="G1408" s="392"/>
      <c r="H1408" s="392"/>
      <c r="I1408" s="392"/>
      <c r="J1408" s="392"/>
      <c r="K1408" s="392"/>
      <c r="L1408" s="392"/>
      <c r="M1408" s="392"/>
      <c r="N1408" s="392"/>
      <c r="O1408" s="392"/>
      <c r="P1408" s="392"/>
      <c r="Q1408" s="392"/>
      <c r="R1408" s="392"/>
      <c r="S1408" s="392"/>
      <c r="T1408" s="392"/>
      <c r="U1408" s="392"/>
      <c r="V1408" s="392"/>
      <c r="W1408" s="392"/>
      <c r="X1408" s="392"/>
      <c r="Y1408" s="392"/>
      <c r="Z1408" s="392"/>
      <c r="AA1408" s="392"/>
      <c r="AB1408" s="392"/>
      <c r="AC1408" s="392"/>
      <c r="AD1408" s="393"/>
      <c r="AE1408" s="393"/>
      <c r="AF1408" s="393"/>
      <c r="AG1408" s="393"/>
      <c r="AH1408" s="393"/>
      <c r="AI1408" s="394"/>
      <c r="AJ1408" s="393"/>
      <c r="AK1408" s="393"/>
      <c r="AL1408" s="393"/>
      <c r="AM1408" s="393"/>
      <c r="AN1408" s="393"/>
    </row>
    <row r="1409" spans="1:40" x14ac:dyDescent="0.5">
      <c r="A1409" s="393"/>
      <c r="B1409" s="392">
        <f t="shared" si="21"/>
        <v>0</v>
      </c>
      <c r="C1409" s="392"/>
      <c r="D1409" s="392"/>
      <c r="E1409" s="392"/>
      <c r="F1409" s="392"/>
      <c r="G1409" s="392"/>
      <c r="H1409" s="392"/>
      <c r="I1409" s="392"/>
      <c r="J1409" s="392"/>
      <c r="K1409" s="392"/>
      <c r="L1409" s="392"/>
      <c r="M1409" s="392"/>
      <c r="N1409" s="392"/>
      <c r="O1409" s="392"/>
      <c r="P1409" s="392"/>
      <c r="Q1409" s="392"/>
      <c r="R1409" s="392"/>
      <c r="S1409" s="392"/>
      <c r="T1409" s="392"/>
      <c r="U1409" s="392"/>
      <c r="V1409" s="392"/>
      <c r="W1409" s="392"/>
      <c r="X1409" s="392"/>
      <c r="Y1409" s="392"/>
      <c r="Z1409" s="392"/>
      <c r="AA1409" s="392"/>
      <c r="AB1409" s="392"/>
      <c r="AC1409" s="392"/>
      <c r="AD1409" s="393"/>
      <c r="AE1409" s="393"/>
      <c r="AF1409" s="393"/>
      <c r="AG1409" s="393"/>
      <c r="AH1409" s="393"/>
      <c r="AI1409" s="394"/>
      <c r="AJ1409" s="393"/>
      <c r="AK1409" s="393"/>
      <c r="AL1409" s="393"/>
      <c r="AM1409" s="393"/>
      <c r="AN1409" s="393"/>
    </row>
    <row r="1410" spans="1:40" x14ac:dyDescent="0.5">
      <c r="A1410" s="393"/>
      <c r="B1410" s="392">
        <f t="shared" si="21"/>
        <v>0</v>
      </c>
      <c r="C1410" s="392"/>
      <c r="D1410" s="392"/>
      <c r="E1410" s="392"/>
      <c r="F1410" s="392"/>
      <c r="G1410" s="392"/>
      <c r="H1410" s="392"/>
      <c r="I1410" s="392"/>
      <c r="J1410" s="392"/>
      <c r="K1410" s="392"/>
      <c r="L1410" s="392"/>
      <c r="M1410" s="392"/>
      <c r="N1410" s="392"/>
      <c r="O1410" s="392"/>
      <c r="P1410" s="392"/>
      <c r="Q1410" s="392"/>
      <c r="R1410" s="392"/>
      <c r="S1410" s="392"/>
      <c r="T1410" s="392"/>
      <c r="U1410" s="392"/>
      <c r="V1410" s="392"/>
      <c r="W1410" s="392"/>
      <c r="X1410" s="392"/>
      <c r="Y1410" s="392"/>
      <c r="Z1410" s="392"/>
      <c r="AA1410" s="392"/>
      <c r="AB1410" s="392"/>
      <c r="AC1410" s="392"/>
      <c r="AD1410" s="393"/>
      <c r="AE1410" s="393"/>
      <c r="AF1410" s="393"/>
      <c r="AG1410" s="393"/>
      <c r="AH1410" s="393"/>
      <c r="AI1410" s="394"/>
      <c r="AJ1410" s="393"/>
      <c r="AK1410" s="393"/>
      <c r="AL1410" s="393"/>
      <c r="AM1410" s="393"/>
      <c r="AN1410" s="393"/>
    </row>
    <row r="1411" spans="1:40" x14ac:dyDescent="0.5">
      <c r="A1411" s="393"/>
      <c r="B1411" s="392">
        <f t="shared" si="21"/>
        <v>0</v>
      </c>
      <c r="C1411" s="392"/>
      <c r="D1411" s="392"/>
      <c r="E1411" s="392"/>
      <c r="F1411" s="392"/>
      <c r="G1411" s="392"/>
      <c r="H1411" s="392"/>
      <c r="I1411" s="392"/>
      <c r="J1411" s="392"/>
      <c r="K1411" s="392"/>
      <c r="L1411" s="392"/>
      <c r="M1411" s="392"/>
      <c r="N1411" s="392"/>
      <c r="O1411" s="392"/>
      <c r="P1411" s="392"/>
      <c r="Q1411" s="392"/>
      <c r="R1411" s="392"/>
      <c r="S1411" s="392"/>
      <c r="T1411" s="392"/>
      <c r="U1411" s="392"/>
      <c r="V1411" s="392"/>
      <c r="W1411" s="392"/>
      <c r="X1411" s="392"/>
      <c r="Y1411" s="392"/>
      <c r="Z1411" s="392"/>
      <c r="AA1411" s="392"/>
      <c r="AB1411" s="392"/>
      <c r="AC1411" s="392"/>
      <c r="AD1411" s="393"/>
      <c r="AE1411" s="393"/>
      <c r="AF1411" s="393"/>
      <c r="AG1411" s="393"/>
      <c r="AH1411" s="393"/>
      <c r="AI1411" s="394"/>
      <c r="AJ1411" s="393"/>
      <c r="AK1411" s="393"/>
      <c r="AL1411" s="393"/>
      <c r="AM1411" s="393"/>
      <c r="AN1411" s="393"/>
    </row>
    <row r="1412" spans="1:40" x14ac:dyDescent="0.5">
      <c r="A1412" s="393"/>
      <c r="B1412" s="392">
        <f t="shared" si="21"/>
        <v>0</v>
      </c>
      <c r="C1412" s="392"/>
      <c r="D1412" s="392"/>
      <c r="E1412" s="392"/>
      <c r="F1412" s="392"/>
      <c r="G1412" s="392"/>
      <c r="H1412" s="392"/>
      <c r="I1412" s="392"/>
      <c r="J1412" s="392"/>
      <c r="K1412" s="392"/>
      <c r="L1412" s="392"/>
      <c r="M1412" s="392"/>
      <c r="N1412" s="392"/>
      <c r="O1412" s="392"/>
      <c r="P1412" s="392"/>
      <c r="Q1412" s="392"/>
      <c r="R1412" s="392"/>
      <c r="S1412" s="392"/>
      <c r="T1412" s="392"/>
      <c r="U1412" s="392"/>
      <c r="V1412" s="392"/>
      <c r="W1412" s="392"/>
      <c r="X1412" s="392"/>
      <c r="Y1412" s="392"/>
      <c r="Z1412" s="392"/>
      <c r="AA1412" s="392"/>
      <c r="AB1412" s="392"/>
      <c r="AC1412" s="392"/>
      <c r="AD1412" s="393"/>
      <c r="AE1412" s="393"/>
      <c r="AF1412" s="393"/>
      <c r="AG1412" s="393"/>
      <c r="AH1412" s="393"/>
      <c r="AI1412" s="394"/>
      <c r="AJ1412" s="393"/>
      <c r="AK1412" s="393"/>
      <c r="AL1412" s="393"/>
      <c r="AM1412" s="393"/>
      <c r="AN1412" s="393"/>
    </row>
    <row r="1413" spans="1:40" x14ac:dyDescent="0.5">
      <c r="A1413" s="393"/>
      <c r="B1413" s="392">
        <f t="shared" si="21"/>
        <v>0</v>
      </c>
      <c r="C1413" s="392"/>
      <c r="D1413" s="392"/>
      <c r="E1413" s="392"/>
      <c r="F1413" s="392"/>
      <c r="G1413" s="392"/>
      <c r="H1413" s="392"/>
      <c r="I1413" s="392"/>
      <c r="J1413" s="392"/>
      <c r="K1413" s="392"/>
      <c r="L1413" s="392"/>
      <c r="M1413" s="392"/>
      <c r="N1413" s="392"/>
      <c r="O1413" s="392"/>
      <c r="P1413" s="392"/>
      <c r="Q1413" s="392"/>
      <c r="R1413" s="392"/>
      <c r="S1413" s="392"/>
      <c r="T1413" s="392"/>
      <c r="U1413" s="392"/>
      <c r="V1413" s="392"/>
      <c r="W1413" s="392"/>
      <c r="X1413" s="392"/>
      <c r="Y1413" s="392"/>
      <c r="Z1413" s="392"/>
      <c r="AA1413" s="392"/>
      <c r="AB1413" s="392"/>
      <c r="AC1413" s="392"/>
      <c r="AD1413" s="393"/>
      <c r="AE1413" s="393"/>
      <c r="AF1413" s="393"/>
      <c r="AG1413" s="393"/>
      <c r="AH1413" s="393"/>
      <c r="AI1413" s="394"/>
      <c r="AJ1413" s="393"/>
      <c r="AK1413" s="393"/>
      <c r="AL1413" s="393"/>
      <c r="AM1413" s="393"/>
      <c r="AN1413" s="393"/>
    </row>
    <row r="1414" spans="1:40" x14ac:dyDescent="0.5">
      <c r="A1414" s="393"/>
      <c r="B1414" s="392">
        <f t="shared" si="21"/>
        <v>0</v>
      </c>
      <c r="C1414" s="392"/>
      <c r="D1414" s="392"/>
      <c r="E1414" s="392"/>
      <c r="F1414" s="392"/>
      <c r="G1414" s="392"/>
      <c r="H1414" s="392"/>
      <c r="I1414" s="392"/>
      <c r="J1414" s="392"/>
      <c r="K1414" s="392"/>
      <c r="L1414" s="392"/>
      <c r="M1414" s="392"/>
      <c r="N1414" s="392"/>
      <c r="O1414" s="392"/>
      <c r="P1414" s="392"/>
      <c r="Q1414" s="392"/>
      <c r="R1414" s="392"/>
      <c r="S1414" s="392"/>
      <c r="T1414" s="392"/>
      <c r="U1414" s="392"/>
      <c r="V1414" s="392"/>
      <c r="W1414" s="392"/>
      <c r="X1414" s="392"/>
      <c r="Y1414" s="392"/>
      <c r="Z1414" s="392"/>
      <c r="AA1414" s="392"/>
      <c r="AB1414" s="392"/>
      <c r="AC1414" s="392"/>
      <c r="AD1414" s="393"/>
      <c r="AE1414" s="393"/>
      <c r="AF1414" s="393"/>
      <c r="AG1414" s="393"/>
      <c r="AH1414" s="393"/>
      <c r="AI1414" s="394"/>
      <c r="AJ1414" s="393"/>
      <c r="AK1414" s="393"/>
      <c r="AL1414" s="393"/>
      <c r="AM1414" s="393"/>
      <c r="AN1414" s="393"/>
    </row>
    <row r="1415" spans="1:40" x14ac:dyDescent="0.5">
      <c r="A1415" s="393"/>
      <c r="B1415" s="392">
        <f t="shared" si="21"/>
        <v>0</v>
      </c>
      <c r="C1415" s="392"/>
      <c r="D1415" s="392"/>
      <c r="E1415" s="392"/>
      <c r="F1415" s="392"/>
      <c r="G1415" s="392"/>
      <c r="H1415" s="392"/>
      <c r="I1415" s="392"/>
      <c r="J1415" s="392"/>
      <c r="K1415" s="392"/>
      <c r="L1415" s="392"/>
      <c r="M1415" s="392"/>
      <c r="N1415" s="392"/>
      <c r="O1415" s="392"/>
      <c r="P1415" s="392"/>
      <c r="Q1415" s="392"/>
      <c r="R1415" s="392"/>
      <c r="S1415" s="392"/>
      <c r="T1415" s="392"/>
      <c r="U1415" s="392"/>
      <c r="V1415" s="392"/>
      <c r="W1415" s="392"/>
      <c r="X1415" s="392"/>
      <c r="Y1415" s="392"/>
      <c r="Z1415" s="392"/>
      <c r="AA1415" s="392"/>
      <c r="AB1415" s="392"/>
      <c r="AC1415" s="392"/>
      <c r="AD1415" s="393"/>
      <c r="AE1415" s="393"/>
      <c r="AF1415" s="393"/>
      <c r="AG1415" s="393"/>
      <c r="AH1415" s="393"/>
      <c r="AI1415" s="394"/>
      <c r="AJ1415" s="393"/>
      <c r="AK1415" s="393"/>
      <c r="AL1415" s="393"/>
      <c r="AM1415" s="393"/>
      <c r="AN1415" s="393"/>
    </row>
    <row r="1416" spans="1:40" x14ac:dyDescent="0.5">
      <c r="A1416" s="393"/>
      <c r="B1416" s="392">
        <f t="shared" si="21"/>
        <v>0</v>
      </c>
      <c r="C1416" s="392"/>
      <c r="D1416" s="392"/>
      <c r="E1416" s="392"/>
      <c r="F1416" s="392"/>
      <c r="G1416" s="392"/>
      <c r="H1416" s="392"/>
      <c r="I1416" s="392"/>
      <c r="J1416" s="392"/>
      <c r="K1416" s="392"/>
      <c r="L1416" s="392"/>
      <c r="M1416" s="392"/>
      <c r="N1416" s="392"/>
      <c r="O1416" s="392"/>
      <c r="P1416" s="392"/>
      <c r="Q1416" s="392"/>
      <c r="R1416" s="392"/>
      <c r="S1416" s="392"/>
      <c r="T1416" s="392"/>
      <c r="U1416" s="392"/>
      <c r="V1416" s="392"/>
      <c r="W1416" s="392"/>
      <c r="X1416" s="392"/>
      <c r="Y1416" s="392"/>
      <c r="Z1416" s="392"/>
      <c r="AA1416" s="392"/>
      <c r="AB1416" s="392"/>
      <c r="AC1416" s="392"/>
      <c r="AD1416" s="393"/>
      <c r="AE1416" s="393"/>
      <c r="AF1416" s="393"/>
      <c r="AG1416" s="393"/>
      <c r="AH1416" s="393"/>
      <c r="AI1416" s="394"/>
      <c r="AJ1416" s="393"/>
      <c r="AK1416" s="393"/>
      <c r="AL1416" s="393"/>
      <c r="AM1416" s="393"/>
      <c r="AN1416" s="393"/>
    </row>
    <row r="1417" spans="1:40" x14ac:dyDescent="0.5">
      <c r="A1417" s="393"/>
      <c r="B1417" s="392">
        <f t="shared" ref="B1417:B1480" si="22">SUM(C1417:AC1417)</f>
        <v>0</v>
      </c>
      <c r="C1417" s="392"/>
      <c r="D1417" s="392"/>
      <c r="E1417" s="392"/>
      <c r="F1417" s="392"/>
      <c r="G1417" s="392"/>
      <c r="H1417" s="392"/>
      <c r="I1417" s="392"/>
      <c r="J1417" s="392"/>
      <c r="K1417" s="392"/>
      <c r="L1417" s="392"/>
      <c r="M1417" s="392"/>
      <c r="N1417" s="392"/>
      <c r="O1417" s="392"/>
      <c r="P1417" s="392"/>
      <c r="Q1417" s="392"/>
      <c r="R1417" s="392"/>
      <c r="S1417" s="392"/>
      <c r="T1417" s="392"/>
      <c r="U1417" s="392"/>
      <c r="V1417" s="392"/>
      <c r="W1417" s="392"/>
      <c r="X1417" s="392"/>
      <c r="Y1417" s="392"/>
      <c r="Z1417" s="392"/>
      <c r="AA1417" s="392"/>
      <c r="AB1417" s="392"/>
      <c r="AC1417" s="392"/>
      <c r="AD1417" s="393"/>
      <c r="AE1417" s="393"/>
      <c r="AF1417" s="393"/>
      <c r="AG1417" s="393"/>
      <c r="AH1417" s="393"/>
      <c r="AI1417" s="394"/>
      <c r="AJ1417" s="393"/>
      <c r="AK1417" s="393"/>
      <c r="AL1417" s="393"/>
      <c r="AM1417" s="393"/>
      <c r="AN1417" s="393"/>
    </row>
    <row r="1418" spans="1:40" x14ac:dyDescent="0.5">
      <c r="A1418" s="393"/>
      <c r="B1418" s="392">
        <f t="shared" si="22"/>
        <v>0</v>
      </c>
      <c r="C1418" s="392"/>
      <c r="D1418" s="392"/>
      <c r="E1418" s="392"/>
      <c r="F1418" s="392"/>
      <c r="G1418" s="392"/>
      <c r="H1418" s="392"/>
      <c r="I1418" s="392"/>
      <c r="J1418" s="392"/>
      <c r="K1418" s="392"/>
      <c r="L1418" s="392"/>
      <c r="M1418" s="392"/>
      <c r="N1418" s="392"/>
      <c r="O1418" s="392"/>
      <c r="P1418" s="392"/>
      <c r="Q1418" s="392"/>
      <c r="R1418" s="392"/>
      <c r="S1418" s="392"/>
      <c r="T1418" s="392"/>
      <c r="U1418" s="392"/>
      <c r="V1418" s="392"/>
      <c r="W1418" s="392"/>
      <c r="X1418" s="392"/>
      <c r="Y1418" s="392"/>
      <c r="Z1418" s="392"/>
      <c r="AA1418" s="392"/>
      <c r="AB1418" s="392"/>
      <c r="AC1418" s="392"/>
      <c r="AD1418" s="393"/>
      <c r="AE1418" s="393"/>
      <c r="AF1418" s="393"/>
      <c r="AG1418" s="393"/>
      <c r="AH1418" s="393"/>
      <c r="AI1418" s="394"/>
      <c r="AJ1418" s="393"/>
      <c r="AK1418" s="393"/>
      <c r="AL1418" s="393"/>
      <c r="AM1418" s="393"/>
      <c r="AN1418" s="393"/>
    </row>
    <row r="1419" spans="1:40" x14ac:dyDescent="0.5">
      <c r="A1419" s="393"/>
      <c r="B1419" s="392">
        <f t="shared" si="22"/>
        <v>0</v>
      </c>
      <c r="C1419" s="392"/>
      <c r="D1419" s="392"/>
      <c r="E1419" s="392"/>
      <c r="F1419" s="392"/>
      <c r="G1419" s="392"/>
      <c r="H1419" s="392"/>
      <c r="I1419" s="392"/>
      <c r="J1419" s="392"/>
      <c r="K1419" s="392"/>
      <c r="L1419" s="392"/>
      <c r="M1419" s="392"/>
      <c r="N1419" s="392"/>
      <c r="O1419" s="392"/>
      <c r="P1419" s="392"/>
      <c r="Q1419" s="392"/>
      <c r="R1419" s="392"/>
      <c r="S1419" s="392"/>
      <c r="T1419" s="392"/>
      <c r="U1419" s="392"/>
      <c r="V1419" s="392"/>
      <c r="W1419" s="392"/>
      <c r="X1419" s="392"/>
      <c r="Y1419" s="392"/>
      <c r="Z1419" s="392"/>
      <c r="AA1419" s="392"/>
      <c r="AB1419" s="392"/>
      <c r="AC1419" s="392"/>
      <c r="AD1419" s="393"/>
      <c r="AE1419" s="393"/>
      <c r="AF1419" s="393"/>
      <c r="AG1419" s="393"/>
      <c r="AH1419" s="393"/>
      <c r="AI1419" s="394"/>
      <c r="AJ1419" s="393"/>
      <c r="AK1419" s="393"/>
      <c r="AL1419" s="393"/>
      <c r="AM1419" s="393"/>
      <c r="AN1419" s="393"/>
    </row>
    <row r="1420" spans="1:40" x14ac:dyDescent="0.5">
      <c r="A1420" s="393"/>
      <c r="B1420" s="392">
        <f t="shared" si="22"/>
        <v>0</v>
      </c>
      <c r="C1420" s="392"/>
      <c r="D1420" s="392"/>
      <c r="E1420" s="392"/>
      <c r="F1420" s="392"/>
      <c r="G1420" s="392"/>
      <c r="H1420" s="392"/>
      <c r="I1420" s="392"/>
      <c r="J1420" s="392"/>
      <c r="K1420" s="392"/>
      <c r="L1420" s="392"/>
      <c r="M1420" s="392"/>
      <c r="N1420" s="392"/>
      <c r="O1420" s="392"/>
      <c r="P1420" s="392"/>
      <c r="Q1420" s="392"/>
      <c r="R1420" s="392"/>
      <c r="S1420" s="392"/>
      <c r="T1420" s="392"/>
      <c r="U1420" s="392"/>
      <c r="V1420" s="392"/>
      <c r="W1420" s="392"/>
      <c r="X1420" s="392"/>
      <c r="Y1420" s="392"/>
      <c r="Z1420" s="392"/>
      <c r="AA1420" s="392"/>
      <c r="AB1420" s="392"/>
      <c r="AC1420" s="392"/>
      <c r="AD1420" s="393"/>
      <c r="AE1420" s="393"/>
      <c r="AF1420" s="393"/>
      <c r="AG1420" s="393"/>
      <c r="AH1420" s="393"/>
      <c r="AI1420" s="394"/>
      <c r="AJ1420" s="393"/>
      <c r="AK1420" s="393"/>
      <c r="AL1420" s="393"/>
      <c r="AM1420" s="393"/>
      <c r="AN1420" s="393"/>
    </row>
    <row r="1421" spans="1:40" x14ac:dyDescent="0.5">
      <c r="A1421" s="393"/>
      <c r="B1421" s="392">
        <f t="shared" si="22"/>
        <v>0</v>
      </c>
      <c r="C1421" s="392"/>
      <c r="D1421" s="392"/>
      <c r="E1421" s="392"/>
      <c r="F1421" s="392"/>
      <c r="G1421" s="392"/>
      <c r="H1421" s="392"/>
      <c r="I1421" s="392"/>
      <c r="J1421" s="392"/>
      <c r="K1421" s="392"/>
      <c r="L1421" s="392"/>
      <c r="M1421" s="392"/>
      <c r="N1421" s="392"/>
      <c r="O1421" s="392"/>
      <c r="P1421" s="392"/>
      <c r="Q1421" s="392"/>
      <c r="R1421" s="392"/>
      <c r="S1421" s="392"/>
      <c r="T1421" s="392"/>
      <c r="U1421" s="392"/>
      <c r="V1421" s="392"/>
      <c r="W1421" s="392"/>
      <c r="X1421" s="392"/>
      <c r="Y1421" s="392"/>
      <c r="Z1421" s="392"/>
      <c r="AA1421" s="392"/>
      <c r="AB1421" s="392"/>
      <c r="AC1421" s="392"/>
      <c r="AD1421" s="393"/>
      <c r="AE1421" s="393"/>
      <c r="AF1421" s="393"/>
      <c r="AG1421" s="393"/>
      <c r="AH1421" s="393"/>
      <c r="AI1421" s="394"/>
      <c r="AJ1421" s="393"/>
      <c r="AK1421" s="393"/>
      <c r="AL1421" s="393"/>
      <c r="AM1421" s="393"/>
      <c r="AN1421" s="393"/>
    </row>
    <row r="1422" spans="1:40" x14ac:dyDescent="0.5">
      <c r="A1422" s="393"/>
      <c r="B1422" s="392">
        <f t="shared" si="22"/>
        <v>0</v>
      </c>
      <c r="C1422" s="392"/>
      <c r="D1422" s="392"/>
      <c r="E1422" s="392"/>
      <c r="F1422" s="392"/>
      <c r="G1422" s="392"/>
      <c r="H1422" s="392"/>
      <c r="I1422" s="392"/>
      <c r="J1422" s="392"/>
      <c r="K1422" s="392"/>
      <c r="L1422" s="392"/>
      <c r="M1422" s="392"/>
      <c r="N1422" s="392"/>
      <c r="O1422" s="392"/>
      <c r="P1422" s="392"/>
      <c r="Q1422" s="392"/>
      <c r="R1422" s="392"/>
      <c r="S1422" s="392"/>
      <c r="T1422" s="392"/>
      <c r="U1422" s="392"/>
      <c r="V1422" s="392"/>
      <c r="W1422" s="392"/>
      <c r="X1422" s="392"/>
      <c r="Y1422" s="392"/>
      <c r="Z1422" s="392"/>
      <c r="AA1422" s="392"/>
      <c r="AB1422" s="392"/>
      <c r="AC1422" s="392"/>
      <c r="AD1422" s="393"/>
      <c r="AE1422" s="393"/>
      <c r="AF1422" s="393"/>
      <c r="AG1422" s="393"/>
      <c r="AH1422" s="393"/>
      <c r="AI1422" s="394"/>
      <c r="AJ1422" s="393"/>
      <c r="AK1422" s="393"/>
      <c r="AL1422" s="393"/>
      <c r="AM1422" s="393"/>
      <c r="AN1422" s="393"/>
    </row>
    <row r="1423" spans="1:40" x14ac:dyDescent="0.5">
      <c r="A1423" s="393"/>
      <c r="B1423" s="392">
        <f t="shared" si="22"/>
        <v>0</v>
      </c>
      <c r="C1423" s="392"/>
      <c r="D1423" s="392"/>
      <c r="E1423" s="392"/>
      <c r="F1423" s="392"/>
      <c r="G1423" s="392"/>
      <c r="H1423" s="392"/>
      <c r="I1423" s="392"/>
      <c r="J1423" s="392"/>
      <c r="K1423" s="392"/>
      <c r="L1423" s="392"/>
      <c r="M1423" s="392"/>
      <c r="N1423" s="392"/>
      <c r="O1423" s="392"/>
      <c r="P1423" s="392"/>
      <c r="Q1423" s="392"/>
      <c r="R1423" s="392"/>
      <c r="S1423" s="392"/>
      <c r="T1423" s="392"/>
      <c r="U1423" s="392"/>
      <c r="V1423" s="392"/>
      <c r="W1423" s="392"/>
      <c r="X1423" s="392"/>
      <c r="Y1423" s="392"/>
      <c r="Z1423" s="392"/>
      <c r="AA1423" s="392"/>
      <c r="AB1423" s="392"/>
      <c r="AC1423" s="392"/>
      <c r="AD1423" s="393"/>
      <c r="AE1423" s="393"/>
      <c r="AF1423" s="393"/>
      <c r="AG1423" s="393"/>
      <c r="AH1423" s="393"/>
      <c r="AI1423" s="394"/>
      <c r="AJ1423" s="393"/>
      <c r="AK1423" s="393"/>
      <c r="AL1423" s="393"/>
      <c r="AM1423" s="393"/>
      <c r="AN1423" s="393"/>
    </row>
    <row r="1424" spans="1:40" x14ac:dyDescent="0.5">
      <c r="A1424" s="393"/>
      <c r="B1424" s="392">
        <f t="shared" si="22"/>
        <v>0</v>
      </c>
      <c r="C1424" s="392"/>
      <c r="D1424" s="392"/>
      <c r="E1424" s="392"/>
      <c r="F1424" s="392"/>
      <c r="G1424" s="392"/>
      <c r="H1424" s="392"/>
      <c r="I1424" s="392"/>
      <c r="J1424" s="392"/>
      <c r="K1424" s="392"/>
      <c r="L1424" s="392"/>
      <c r="M1424" s="392"/>
      <c r="N1424" s="392"/>
      <c r="O1424" s="392"/>
      <c r="P1424" s="392"/>
      <c r="Q1424" s="392"/>
      <c r="R1424" s="392"/>
      <c r="S1424" s="392"/>
      <c r="T1424" s="392"/>
      <c r="U1424" s="392"/>
      <c r="V1424" s="392"/>
      <c r="W1424" s="392"/>
      <c r="X1424" s="392"/>
      <c r="Y1424" s="392"/>
      <c r="Z1424" s="392"/>
      <c r="AA1424" s="392"/>
      <c r="AB1424" s="392"/>
      <c r="AC1424" s="392"/>
      <c r="AD1424" s="393"/>
      <c r="AE1424" s="393"/>
      <c r="AF1424" s="393"/>
      <c r="AG1424" s="393"/>
      <c r="AH1424" s="393"/>
      <c r="AI1424" s="394"/>
      <c r="AJ1424" s="393"/>
      <c r="AK1424" s="393"/>
      <c r="AL1424" s="393"/>
      <c r="AM1424" s="393"/>
      <c r="AN1424" s="393"/>
    </row>
    <row r="1425" spans="1:40" x14ac:dyDescent="0.5">
      <c r="A1425" s="393"/>
      <c r="B1425" s="392">
        <f t="shared" si="22"/>
        <v>0</v>
      </c>
      <c r="C1425" s="392"/>
      <c r="D1425" s="392"/>
      <c r="E1425" s="392"/>
      <c r="F1425" s="392"/>
      <c r="G1425" s="392"/>
      <c r="H1425" s="392"/>
      <c r="I1425" s="392"/>
      <c r="J1425" s="392"/>
      <c r="K1425" s="392"/>
      <c r="L1425" s="392"/>
      <c r="M1425" s="392"/>
      <c r="N1425" s="392"/>
      <c r="O1425" s="392"/>
      <c r="P1425" s="392"/>
      <c r="Q1425" s="392"/>
      <c r="R1425" s="392"/>
      <c r="S1425" s="392"/>
      <c r="T1425" s="392"/>
      <c r="U1425" s="392"/>
      <c r="V1425" s="392"/>
      <c r="W1425" s="392"/>
      <c r="X1425" s="392"/>
      <c r="Y1425" s="392"/>
      <c r="Z1425" s="392"/>
      <c r="AA1425" s="392"/>
      <c r="AB1425" s="392"/>
      <c r="AC1425" s="392"/>
      <c r="AD1425" s="393"/>
      <c r="AE1425" s="393"/>
      <c r="AF1425" s="393"/>
      <c r="AG1425" s="393"/>
      <c r="AH1425" s="393"/>
      <c r="AI1425" s="394"/>
      <c r="AJ1425" s="393"/>
      <c r="AK1425" s="393"/>
      <c r="AL1425" s="393"/>
      <c r="AM1425" s="393"/>
      <c r="AN1425" s="393"/>
    </row>
    <row r="1426" spans="1:40" x14ac:dyDescent="0.5">
      <c r="A1426" s="393"/>
      <c r="B1426" s="392">
        <f t="shared" si="22"/>
        <v>0</v>
      </c>
      <c r="C1426" s="392"/>
      <c r="D1426" s="392"/>
      <c r="E1426" s="392"/>
      <c r="F1426" s="392"/>
      <c r="G1426" s="392"/>
      <c r="H1426" s="392"/>
      <c r="I1426" s="392"/>
      <c r="J1426" s="392"/>
      <c r="K1426" s="392"/>
      <c r="L1426" s="392"/>
      <c r="M1426" s="392"/>
      <c r="N1426" s="392"/>
      <c r="O1426" s="392"/>
      <c r="P1426" s="392"/>
      <c r="Q1426" s="392"/>
      <c r="R1426" s="392"/>
      <c r="S1426" s="392"/>
      <c r="T1426" s="392"/>
      <c r="U1426" s="392"/>
      <c r="V1426" s="392"/>
      <c r="W1426" s="392"/>
      <c r="X1426" s="392"/>
      <c r="Y1426" s="392"/>
      <c r="Z1426" s="392"/>
      <c r="AA1426" s="392"/>
      <c r="AB1426" s="392"/>
      <c r="AC1426" s="392"/>
      <c r="AD1426" s="393"/>
      <c r="AE1426" s="393"/>
      <c r="AF1426" s="393"/>
      <c r="AG1426" s="393"/>
      <c r="AH1426" s="393"/>
      <c r="AI1426" s="394"/>
      <c r="AJ1426" s="393"/>
      <c r="AK1426" s="393"/>
      <c r="AL1426" s="393"/>
      <c r="AM1426" s="393"/>
      <c r="AN1426" s="393"/>
    </row>
    <row r="1427" spans="1:40" x14ac:dyDescent="0.5">
      <c r="A1427" s="393"/>
      <c r="B1427" s="392">
        <f t="shared" si="22"/>
        <v>0</v>
      </c>
      <c r="C1427" s="392"/>
      <c r="D1427" s="392"/>
      <c r="E1427" s="392"/>
      <c r="F1427" s="392"/>
      <c r="G1427" s="392"/>
      <c r="H1427" s="392"/>
      <c r="I1427" s="392"/>
      <c r="J1427" s="392"/>
      <c r="K1427" s="392"/>
      <c r="L1427" s="392"/>
      <c r="M1427" s="392"/>
      <c r="N1427" s="392"/>
      <c r="O1427" s="392"/>
      <c r="P1427" s="392"/>
      <c r="Q1427" s="392"/>
      <c r="R1427" s="392"/>
      <c r="S1427" s="392"/>
      <c r="T1427" s="392"/>
      <c r="U1427" s="392"/>
      <c r="V1427" s="392"/>
      <c r="W1427" s="392"/>
      <c r="X1427" s="392"/>
      <c r="Y1427" s="392"/>
      <c r="Z1427" s="392"/>
      <c r="AA1427" s="392"/>
      <c r="AB1427" s="392"/>
      <c r="AC1427" s="392"/>
      <c r="AD1427" s="393"/>
      <c r="AE1427" s="393"/>
      <c r="AF1427" s="393"/>
      <c r="AG1427" s="393"/>
      <c r="AH1427" s="393"/>
      <c r="AI1427" s="394"/>
      <c r="AJ1427" s="393"/>
      <c r="AK1427" s="393"/>
      <c r="AL1427" s="393"/>
      <c r="AM1427" s="393"/>
      <c r="AN1427" s="393"/>
    </row>
    <row r="1428" spans="1:40" x14ac:dyDescent="0.5">
      <c r="A1428" s="393"/>
      <c r="B1428" s="392">
        <f t="shared" si="22"/>
        <v>0</v>
      </c>
      <c r="C1428" s="392"/>
      <c r="D1428" s="392"/>
      <c r="E1428" s="392"/>
      <c r="F1428" s="392"/>
      <c r="G1428" s="392"/>
      <c r="H1428" s="392"/>
      <c r="I1428" s="392"/>
      <c r="J1428" s="392"/>
      <c r="K1428" s="392"/>
      <c r="L1428" s="392"/>
      <c r="M1428" s="392"/>
      <c r="N1428" s="392"/>
      <c r="O1428" s="392"/>
      <c r="P1428" s="392"/>
      <c r="Q1428" s="392"/>
      <c r="R1428" s="392"/>
      <c r="S1428" s="392"/>
      <c r="T1428" s="392"/>
      <c r="U1428" s="392"/>
      <c r="V1428" s="392"/>
      <c r="W1428" s="392"/>
      <c r="X1428" s="392"/>
      <c r="Y1428" s="392"/>
      <c r="Z1428" s="392"/>
      <c r="AA1428" s="392"/>
      <c r="AB1428" s="392"/>
      <c r="AC1428" s="392"/>
      <c r="AD1428" s="393"/>
      <c r="AE1428" s="393"/>
      <c r="AF1428" s="393"/>
      <c r="AG1428" s="393"/>
      <c r="AH1428" s="393"/>
      <c r="AI1428" s="394"/>
      <c r="AJ1428" s="393"/>
      <c r="AK1428" s="393"/>
      <c r="AL1428" s="393"/>
      <c r="AM1428" s="393"/>
      <c r="AN1428" s="393"/>
    </row>
    <row r="1429" spans="1:40" x14ac:dyDescent="0.5">
      <c r="A1429" s="393"/>
      <c r="B1429" s="392">
        <f t="shared" si="22"/>
        <v>0</v>
      </c>
      <c r="C1429" s="392"/>
      <c r="D1429" s="392"/>
      <c r="E1429" s="392"/>
      <c r="F1429" s="392"/>
      <c r="G1429" s="392"/>
      <c r="H1429" s="392"/>
      <c r="I1429" s="392"/>
      <c r="J1429" s="392"/>
      <c r="K1429" s="392"/>
      <c r="L1429" s="392"/>
      <c r="M1429" s="392"/>
      <c r="N1429" s="392"/>
      <c r="O1429" s="392"/>
      <c r="P1429" s="392"/>
      <c r="Q1429" s="392"/>
      <c r="R1429" s="392"/>
      <c r="S1429" s="392"/>
      <c r="T1429" s="392"/>
      <c r="U1429" s="392"/>
      <c r="V1429" s="392"/>
      <c r="W1429" s="392"/>
      <c r="X1429" s="392"/>
      <c r="Y1429" s="392"/>
      <c r="Z1429" s="392"/>
      <c r="AA1429" s="392"/>
      <c r="AB1429" s="392"/>
      <c r="AC1429" s="392"/>
      <c r="AD1429" s="393"/>
      <c r="AE1429" s="393"/>
      <c r="AF1429" s="393"/>
      <c r="AG1429" s="393"/>
      <c r="AH1429" s="393"/>
      <c r="AI1429" s="394"/>
      <c r="AJ1429" s="393"/>
      <c r="AK1429" s="393"/>
      <c r="AL1429" s="393"/>
      <c r="AM1429" s="393"/>
      <c r="AN1429" s="393"/>
    </row>
    <row r="1430" spans="1:40" x14ac:dyDescent="0.5">
      <c r="A1430" s="393"/>
      <c r="B1430" s="392">
        <f t="shared" si="22"/>
        <v>0</v>
      </c>
      <c r="C1430" s="392"/>
      <c r="D1430" s="392"/>
      <c r="E1430" s="392"/>
      <c r="F1430" s="392"/>
      <c r="G1430" s="392"/>
      <c r="H1430" s="392"/>
      <c r="I1430" s="392"/>
      <c r="J1430" s="392"/>
      <c r="K1430" s="392"/>
      <c r="L1430" s="392"/>
      <c r="M1430" s="392"/>
      <c r="N1430" s="392"/>
      <c r="O1430" s="392"/>
      <c r="P1430" s="392"/>
      <c r="Q1430" s="392"/>
      <c r="R1430" s="392"/>
      <c r="S1430" s="392"/>
      <c r="T1430" s="392"/>
      <c r="U1430" s="392"/>
      <c r="V1430" s="392"/>
      <c r="W1430" s="392"/>
      <c r="X1430" s="392"/>
      <c r="Y1430" s="392"/>
      <c r="Z1430" s="392"/>
      <c r="AA1430" s="392"/>
      <c r="AB1430" s="392"/>
      <c r="AC1430" s="392"/>
      <c r="AD1430" s="393"/>
      <c r="AE1430" s="393"/>
      <c r="AF1430" s="393"/>
      <c r="AG1430" s="393"/>
      <c r="AH1430" s="393"/>
      <c r="AI1430" s="394"/>
      <c r="AJ1430" s="393"/>
      <c r="AK1430" s="393"/>
      <c r="AL1430" s="393"/>
      <c r="AM1430" s="393"/>
      <c r="AN1430" s="393"/>
    </row>
    <row r="1431" spans="1:40" x14ac:dyDescent="0.5">
      <c r="A1431" s="393"/>
      <c r="B1431" s="392">
        <f t="shared" si="22"/>
        <v>0</v>
      </c>
      <c r="C1431" s="392"/>
      <c r="D1431" s="392"/>
      <c r="E1431" s="392"/>
      <c r="F1431" s="392"/>
      <c r="G1431" s="392"/>
      <c r="H1431" s="392"/>
      <c r="I1431" s="392"/>
      <c r="J1431" s="392"/>
      <c r="K1431" s="392"/>
      <c r="L1431" s="392"/>
      <c r="M1431" s="392"/>
      <c r="N1431" s="392"/>
      <c r="O1431" s="392"/>
      <c r="P1431" s="392"/>
      <c r="Q1431" s="392"/>
      <c r="R1431" s="392"/>
      <c r="S1431" s="392"/>
      <c r="T1431" s="392"/>
      <c r="U1431" s="392"/>
      <c r="V1431" s="392"/>
      <c r="W1431" s="392"/>
      <c r="X1431" s="392"/>
      <c r="Y1431" s="392"/>
      <c r="Z1431" s="392"/>
      <c r="AA1431" s="392"/>
      <c r="AB1431" s="392"/>
      <c r="AC1431" s="392"/>
      <c r="AD1431" s="393"/>
      <c r="AE1431" s="393"/>
      <c r="AF1431" s="393"/>
      <c r="AG1431" s="393"/>
      <c r="AH1431" s="393"/>
      <c r="AI1431" s="394"/>
      <c r="AJ1431" s="393"/>
      <c r="AK1431" s="393"/>
      <c r="AL1431" s="393"/>
      <c r="AM1431" s="393"/>
      <c r="AN1431" s="393"/>
    </row>
    <row r="1432" spans="1:40" x14ac:dyDescent="0.5">
      <c r="A1432" s="393"/>
      <c r="B1432" s="392">
        <f t="shared" si="22"/>
        <v>0</v>
      </c>
      <c r="C1432" s="392"/>
      <c r="D1432" s="392"/>
      <c r="E1432" s="392"/>
      <c r="F1432" s="392"/>
      <c r="G1432" s="392"/>
      <c r="H1432" s="392"/>
      <c r="I1432" s="392"/>
      <c r="J1432" s="392"/>
      <c r="K1432" s="392"/>
      <c r="L1432" s="392"/>
      <c r="M1432" s="392"/>
      <c r="N1432" s="392"/>
      <c r="O1432" s="392"/>
      <c r="P1432" s="392"/>
      <c r="Q1432" s="392"/>
      <c r="R1432" s="392"/>
      <c r="S1432" s="392"/>
      <c r="T1432" s="392"/>
      <c r="U1432" s="392"/>
      <c r="V1432" s="392"/>
      <c r="W1432" s="392"/>
      <c r="X1432" s="392"/>
      <c r="Y1432" s="392"/>
      <c r="Z1432" s="392"/>
      <c r="AA1432" s="392"/>
      <c r="AB1432" s="392"/>
      <c r="AC1432" s="392"/>
      <c r="AD1432" s="393"/>
      <c r="AE1432" s="393"/>
      <c r="AF1432" s="393"/>
      <c r="AG1432" s="393"/>
      <c r="AH1432" s="393"/>
      <c r="AI1432" s="394"/>
      <c r="AJ1432" s="393"/>
      <c r="AK1432" s="393"/>
      <c r="AL1432" s="393"/>
      <c r="AM1432" s="393"/>
      <c r="AN1432" s="393"/>
    </row>
    <row r="1433" spans="1:40" x14ac:dyDescent="0.5">
      <c r="A1433" s="393"/>
      <c r="B1433" s="392">
        <f t="shared" si="22"/>
        <v>0</v>
      </c>
      <c r="C1433" s="392"/>
      <c r="D1433" s="392"/>
      <c r="E1433" s="392"/>
      <c r="F1433" s="392"/>
      <c r="G1433" s="392"/>
      <c r="H1433" s="392"/>
      <c r="I1433" s="392"/>
      <c r="J1433" s="392"/>
      <c r="K1433" s="392"/>
      <c r="L1433" s="392"/>
      <c r="M1433" s="392"/>
      <c r="N1433" s="392"/>
      <c r="O1433" s="392"/>
      <c r="P1433" s="392"/>
      <c r="Q1433" s="392"/>
      <c r="R1433" s="392"/>
      <c r="S1433" s="392"/>
      <c r="T1433" s="392"/>
      <c r="U1433" s="392"/>
      <c r="V1433" s="392"/>
      <c r="W1433" s="392"/>
      <c r="X1433" s="392"/>
      <c r="Y1433" s="392"/>
      <c r="Z1433" s="392"/>
      <c r="AA1433" s="392"/>
      <c r="AB1433" s="392"/>
      <c r="AC1433" s="392"/>
      <c r="AD1433" s="393"/>
      <c r="AE1433" s="393"/>
      <c r="AF1433" s="393"/>
      <c r="AG1433" s="393"/>
      <c r="AH1433" s="393"/>
      <c r="AI1433" s="394"/>
      <c r="AJ1433" s="393"/>
      <c r="AK1433" s="393"/>
      <c r="AL1433" s="393"/>
      <c r="AM1433" s="393"/>
      <c r="AN1433" s="393"/>
    </row>
    <row r="1434" spans="1:40" x14ac:dyDescent="0.5">
      <c r="A1434" s="393"/>
      <c r="B1434" s="392">
        <f t="shared" si="22"/>
        <v>0</v>
      </c>
      <c r="C1434" s="392"/>
      <c r="D1434" s="392"/>
      <c r="E1434" s="392"/>
      <c r="F1434" s="392"/>
      <c r="G1434" s="392"/>
      <c r="H1434" s="392"/>
      <c r="I1434" s="392"/>
      <c r="J1434" s="392"/>
      <c r="K1434" s="392"/>
      <c r="L1434" s="392"/>
      <c r="M1434" s="392"/>
      <c r="N1434" s="392"/>
      <c r="O1434" s="392"/>
      <c r="P1434" s="392"/>
      <c r="Q1434" s="392"/>
      <c r="R1434" s="392"/>
      <c r="S1434" s="392"/>
      <c r="T1434" s="392"/>
      <c r="U1434" s="392"/>
      <c r="V1434" s="392"/>
      <c r="W1434" s="392"/>
      <c r="X1434" s="392"/>
      <c r="Y1434" s="392"/>
      <c r="Z1434" s="392"/>
      <c r="AA1434" s="392"/>
      <c r="AB1434" s="392"/>
      <c r="AC1434" s="392"/>
      <c r="AD1434" s="393"/>
      <c r="AE1434" s="393"/>
      <c r="AF1434" s="393"/>
      <c r="AG1434" s="393"/>
      <c r="AH1434" s="393"/>
      <c r="AI1434" s="394"/>
      <c r="AJ1434" s="393"/>
      <c r="AK1434" s="393"/>
      <c r="AL1434" s="393"/>
      <c r="AM1434" s="393"/>
      <c r="AN1434" s="393"/>
    </row>
    <row r="1435" spans="1:40" x14ac:dyDescent="0.5">
      <c r="A1435" s="393"/>
      <c r="B1435" s="392">
        <f t="shared" si="22"/>
        <v>0</v>
      </c>
      <c r="C1435" s="392"/>
      <c r="D1435" s="392"/>
      <c r="E1435" s="392"/>
      <c r="F1435" s="392"/>
      <c r="G1435" s="392"/>
      <c r="H1435" s="392"/>
      <c r="I1435" s="392"/>
      <c r="J1435" s="392"/>
      <c r="K1435" s="392"/>
      <c r="L1435" s="392"/>
      <c r="M1435" s="392"/>
      <c r="N1435" s="392"/>
      <c r="O1435" s="392"/>
      <c r="P1435" s="392"/>
      <c r="Q1435" s="392"/>
      <c r="R1435" s="392"/>
      <c r="S1435" s="392"/>
      <c r="T1435" s="392"/>
      <c r="U1435" s="392"/>
      <c r="V1435" s="392"/>
      <c r="W1435" s="392"/>
      <c r="X1435" s="392"/>
      <c r="Y1435" s="392"/>
      <c r="Z1435" s="392"/>
      <c r="AA1435" s="392"/>
      <c r="AB1435" s="392"/>
      <c r="AC1435" s="392"/>
      <c r="AD1435" s="393"/>
      <c r="AE1435" s="393"/>
      <c r="AF1435" s="393"/>
      <c r="AG1435" s="393"/>
      <c r="AH1435" s="393"/>
      <c r="AI1435" s="394"/>
      <c r="AJ1435" s="393"/>
      <c r="AK1435" s="393"/>
      <c r="AL1435" s="393"/>
      <c r="AM1435" s="393"/>
      <c r="AN1435" s="393"/>
    </row>
    <row r="1436" spans="1:40" x14ac:dyDescent="0.5">
      <c r="A1436" s="393"/>
      <c r="B1436" s="392">
        <f t="shared" si="22"/>
        <v>0</v>
      </c>
      <c r="C1436" s="392"/>
      <c r="D1436" s="392"/>
      <c r="E1436" s="392"/>
      <c r="F1436" s="392"/>
      <c r="G1436" s="392"/>
      <c r="H1436" s="392"/>
      <c r="I1436" s="392"/>
      <c r="J1436" s="392"/>
      <c r="K1436" s="392"/>
      <c r="L1436" s="392"/>
      <c r="M1436" s="392"/>
      <c r="N1436" s="392"/>
      <c r="O1436" s="392"/>
      <c r="P1436" s="392"/>
      <c r="Q1436" s="392"/>
      <c r="R1436" s="392"/>
      <c r="S1436" s="392"/>
      <c r="T1436" s="392"/>
      <c r="U1436" s="392"/>
      <c r="V1436" s="392"/>
      <c r="W1436" s="392"/>
      <c r="X1436" s="392"/>
      <c r="Y1436" s="392"/>
      <c r="Z1436" s="392"/>
      <c r="AA1436" s="392"/>
      <c r="AB1436" s="392"/>
      <c r="AC1436" s="392"/>
      <c r="AD1436" s="393"/>
      <c r="AE1436" s="393"/>
      <c r="AF1436" s="393"/>
      <c r="AG1436" s="393"/>
      <c r="AH1436" s="393"/>
      <c r="AI1436" s="394"/>
      <c r="AJ1436" s="393"/>
      <c r="AK1436" s="393"/>
      <c r="AL1436" s="393"/>
      <c r="AM1436" s="393"/>
      <c r="AN1436" s="393"/>
    </row>
    <row r="1437" spans="1:40" x14ac:dyDescent="0.5">
      <c r="A1437" s="393"/>
      <c r="B1437" s="392">
        <f t="shared" si="22"/>
        <v>0</v>
      </c>
      <c r="C1437" s="392"/>
      <c r="D1437" s="392"/>
      <c r="E1437" s="392"/>
      <c r="F1437" s="392"/>
      <c r="G1437" s="392"/>
      <c r="H1437" s="392"/>
      <c r="I1437" s="392"/>
      <c r="J1437" s="392"/>
      <c r="K1437" s="392"/>
      <c r="L1437" s="392"/>
      <c r="M1437" s="392"/>
      <c r="N1437" s="392"/>
      <c r="O1437" s="392"/>
      <c r="P1437" s="392"/>
      <c r="Q1437" s="392"/>
      <c r="R1437" s="392"/>
      <c r="S1437" s="392"/>
      <c r="T1437" s="392"/>
      <c r="U1437" s="392"/>
      <c r="V1437" s="392"/>
      <c r="W1437" s="392"/>
      <c r="X1437" s="392"/>
      <c r="Y1437" s="392"/>
      <c r="Z1437" s="392"/>
      <c r="AA1437" s="392"/>
      <c r="AB1437" s="392"/>
      <c r="AC1437" s="392"/>
      <c r="AD1437" s="393"/>
      <c r="AE1437" s="393"/>
      <c r="AF1437" s="393"/>
      <c r="AG1437" s="393"/>
      <c r="AH1437" s="393"/>
      <c r="AI1437" s="394"/>
      <c r="AJ1437" s="393"/>
      <c r="AK1437" s="393"/>
      <c r="AL1437" s="393"/>
      <c r="AM1437" s="393"/>
      <c r="AN1437" s="393"/>
    </row>
    <row r="1438" spans="1:40" x14ac:dyDescent="0.5">
      <c r="A1438" s="393"/>
      <c r="B1438" s="392">
        <f t="shared" si="22"/>
        <v>0</v>
      </c>
      <c r="C1438" s="392"/>
      <c r="D1438" s="392"/>
      <c r="E1438" s="392"/>
      <c r="F1438" s="392"/>
      <c r="G1438" s="392"/>
      <c r="H1438" s="392"/>
      <c r="I1438" s="392"/>
      <c r="J1438" s="392"/>
      <c r="K1438" s="392"/>
      <c r="L1438" s="392"/>
      <c r="M1438" s="392"/>
      <c r="N1438" s="392"/>
      <c r="O1438" s="392"/>
      <c r="P1438" s="392"/>
      <c r="Q1438" s="392"/>
      <c r="R1438" s="392"/>
      <c r="S1438" s="392"/>
      <c r="T1438" s="392"/>
      <c r="U1438" s="392"/>
      <c r="V1438" s="392"/>
      <c r="W1438" s="392"/>
      <c r="X1438" s="392"/>
      <c r="Y1438" s="392"/>
      <c r="Z1438" s="392"/>
      <c r="AA1438" s="392"/>
      <c r="AB1438" s="392"/>
      <c r="AC1438" s="392"/>
      <c r="AD1438" s="393"/>
      <c r="AE1438" s="393"/>
      <c r="AF1438" s="393"/>
      <c r="AG1438" s="393"/>
      <c r="AH1438" s="393"/>
      <c r="AI1438" s="394"/>
      <c r="AJ1438" s="393"/>
      <c r="AK1438" s="393"/>
      <c r="AL1438" s="393"/>
      <c r="AM1438" s="393"/>
      <c r="AN1438" s="393"/>
    </row>
    <row r="1439" spans="1:40" x14ac:dyDescent="0.5">
      <c r="A1439" s="393"/>
      <c r="B1439" s="392">
        <f t="shared" si="22"/>
        <v>0</v>
      </c>
      <c r="C1439" s="392"/>
      <c r="D1439" s="392"/>
      <c r="E1439" s="392"/>
      <c r="F1439" s="392"/>
      <c r="G1439" s="392"/>
      <c r="H1439" s="392"/>
      <c r="I1439" s="392"/>
      <c r="J1439" s="392"/>
      <c r="K1439" s="392"/>
      <c r="L1439" s="392"/>
      <c r="M1439" s="392"/>
      <c r="N1439" s="392"/>
      <c r="O1439" s="392"/>
      <c r="P1439" s="392"/>
      <c r="Q1439" s="392"/>
      <c r="R1439" s="392"/>
      <c r="S1439" s="392"/>
      <c r="T1439" s="392"/>
      <c r="U1439" s="392"/>
      <c r="V1439" s="392"/>
      <c r="W1439" s="392"/>
      <c r="X1439" s="392"/>
      <c r="Y1439" s="392"/>
      <c r="Z1439" s="392"/>
      <c r="AA1439" s="392"/>
      <c r="AB1439" s="392"/>
      <c r="AC1439" s="392"/>
      <c r="AD1439" s="393"/>
      <c r="AE1439" s="393"/>
      <c r="AF1439" s="393"/>
      <c r="AG1439" s="393"/>
      <c r="AH1439" s="393"/>
      <c r="AI1439" s="394"/>
      <c r="AJ1439" s="393"/>
      <c r="AK1439" s="393"/>
      <c r="AL1439" s="393"/>
      <c r="AM1439" s="393"/>
      <c r="AN1439" s="393"/>
    </row>
    <row r="1440" spans="1:40" x14ac:dyDescent="0.5">
      <c r="A1440" s="393"/>
      <c r="B1440" s="392">
        <f t="shared" si="22"/>
        <v>0</v>
      </c>
      <c r="C1440" s="392"/>
      <c r="D1440" s="392"/>
      <c r="E1440" s="392"/>
      <c r="F1440" s="392"/>
      <c r="G1440" s="392"/>
      <c r="H1440" s="392"/>
      <c r="I1440" s="392"/>
      <c r="J1440" s="392"/>
      <c r="K1440" s="392"/>
      <c r="L1440" s="392"/>
      <c r="M1440" s="392"/>
      <c r="N1440" s="392"/>
      <c r="O1440" s="392"/>
      <c r="P1440" s="392"/>
      <c r="Q1440" s="392"/>
      <c r="R1440" s="392"/>
      <c r="S1440" s="392"/>
      <c r="T1440" s="392"/>
      <c r="U1440" s="392"/>
      <c r="V1440" s="392"/>
      <c r="W1440" s="392"/>
      <c r="X1440" s="392"/>
      <c r="Y1440" s="392"/>
      <c r="Z1440" s="392"/>
      <c r="AA1440" s="392"/>
      <c r="AB1440" s="392"/>
      <c r="AC1440" s="392"/>
      <c r="AD1440" s="393"/>
      <c r="AE1440" s="393"/>
      <c r="AF1440" s="393"/>
      <c r="AG1440" s="393"/>
      <c r="AH1440" s="393"/>
      <c r="AI1440" s="394"/>
      <c r="AJ1440" s="393"/>
      <c r="AK1440" s="393"/>
      <c r="AL1440" s="393"/>
      <c r="AM1440" s="393"/>
      <c r="AN1440" s="393"/>
    </row>
    <row r="1441" spans="1:40" x14ac:dyDescent="0.5">
      <c r="A1441" s="393"/>
      <c r="B1441" s="392">
        <f t="shared" si="22"/>
        <v>0</v>
      </c>
      <c r="C1441" s="392"/>
      <c r="D1441" s="392"/>
      <c r="E1441" s="392"/>
      <c r="F1441" s="392"/>
      <c r="G1441" s="392"/>
      <c r="H1441" s="392"/>
      <c r="I1441" s="392"/>
      <c r="J1441" s="392"/>
      <c r="K1441" s="392"/>
      <c r="L1441" s="392"/>
      <c r="M1441" s="392"/>
      <c r="N1441" s="392"/>
      <c r="O1441" s="392"/>
      <c r="P1441" s="392"/>
      <c r="Q1441" s="392"/>
      <c r="R1441" s="392"/>
      <c r="S1441" s="392"/>
      <c r="T1441" s="392"/>
      <c r="U1441" s="392"/>
      <c r="V1441" s="392"/>
      <c r="W1441" s="392"/>
      <c r="X1441" s="392"/>
      <c r="Y1441" s="392"/>
      <c r="Z1441" s="392"/>
      <c r="AA1441" s="392"/>
      <c r="AB1441" s="392"/>
      <c r="AC1441" s="392"/>
      <c r="AD1441" s="393"/>
      <c r="AE1441" s="393"/>
      <c r="AF1441" s="393"/>
      <c r="AG1441" s="393"/>
      <c r="AH1441" s="393"/>
      <c r="AI1441" s="394"/>
      <c r="AJ1441" s="393"/>
      <c r="AK1441" s="393"/>
      <c r="AL1441" s="393"/>
      <c r="AM1441" s="393"/>
      <c r="AN1441" s="393"/>
    </row>
    <row r="1442" spans="1:40" x14ac:dyDescent="0.5">
      <c r="A1442" s="393"/>
      <c r="B1442" s="392">
        <f t="shared" si="22"/>
        <v>0</v>
      </c>
      <c r="C1442" s="392"/>
      <c r="D1442" s="392"/>
      <c r="E1442" s="392"/>
      <c r="F1442" s="392"/>
      <c r="G1442" s="392"/>
      <c r="H1442" s="392"/>
      <c r="I1442" s="392"/>
      <c r="J1442" s="392"/>
      <c r="K1442" s="392"/>
      <c r="L1442" s="392"/>
      <c r="M1442" s="392"/>
      <c r="N1442" s="392"/>
      <c r="O1442" s="392"/>
      <c r="P1442" s="392"/>
      <c r="Q1442" s="392"/>
      <c r="R1442" s="392"/>
      <c r="S1442" s="392"/>
      <c r="T1442" s="392"/>
      <c r="U1442" s="392"/>
      <c r="V1442" s="392"/>
      <c r="W1442" s="392"/>
      <c r="X1442" s="392"/>
      <c r="Y1442" s="392"/>
      <c r="Z1442" s="392"/>
      <c r="AA1442" s="392"/>
      <c r="AB1442" s="392"/>
      <c r="AC1442" s="392"/>
      <c r="AD1442" s="393"/>
      <c r="AE1442" s="393"/>
      <c r="AF1442" s="393"/>
      <c r="AG1442" s="393"/>
      <c r="AH1442" s="393"/>
      <c r="AI1442" s="394"/>
      <c r="AJ1442" s="393"/>
      <c r="AK1442" s="393"/>
      <c r="AL1442" s="393"/>
      <c r="AM1442" s="393"/>
      <c r="AN1442" s="393"/>
    </row>
    <row r="1443" spans="1:40" x14ac:dyDescent="0.5">
      <c r="A1443" s="393"/>
      <c r="B1443" s="392">
        <f t="shared" si="22"/>
        <v>0</v>
      </c>
      <c r="C1443" s="392"/>
      <c r="D1443" s="392"/>
      <c r="E1443" s="392"/>
      <c r="F1443" s="392"/>
      <c r="G1443" s="392"/>
      <c r="H1443" s="392"/>
      <c r="I1443" s="392"/>
      <c r="J1443" s="392"/>
      <c r="K1443" s="392"/>
      <c r="L1443" s="392"/>
      <c r="M1443" s="392"/>
      <c r="N1443" s="392"/>
      <c r="O1443" s="392"/>
      <c r="P1443" s="392"/>
      <c r="Q1443" s="392"/>
      <c r="R1443" s="392"/>
      <c r="S1443" s="392"/>
      <c r="T1443" s="392"/>
      <c r="U1443" s="392"/>
      <c r="V1443" s="392"/>
      <c r="W1443" s="392"/>
      <c r="X1443" s="392"/>
      <c r="Y1443" s="392"/>
      <c r="Z1443" s="392"/>
      <c r="AA1443" s="392"/>
      <c r="AB1443" s="392"/>
      <c r="AC1443" s="392"/>
      <c r="AD1443" s="393"/>
      <c r="AE1443" s="393"/>
      <c r="AF1443" s="393"/>
      <c r="AG1443" s="393"/>
      <c r="AH1443" s="393"/>
      <c r="AI1443" s="394"/>
      <c r="AJ1443" s="393"/>
      <c r="AK1443" s="393"/>
      <c r="AL1443" s="393"/>
      <c r="AM1443" s="393"/>
      <c r="AN1443" s="393"/>
    </row>
    <row r="1444" spans="1:40" x14ac:dyDescent="0.5">
      <c r="A1444" s="393"/>
      <c r="B1444" s="392">
        <f t="shared" si="22"/>
        <v>0</v>
      </c>
      <c r="C1444" s="392"/>
      <c r="D1444" s="392"/>
      <c r="E1444" s="392"/>
      <c r="F1444" s="392"/>
      <c r="G1444" s="392"/>
      <c r="H1444" s="392"/>
      <c r="I1444" s="392"/>
      <c r="J1444" s="392"/>
      <c r="K1444" s="392"/>
      <c r="L1444" s="392"/>
      <c r="M1444" s="392"/>
      <c r="N1444" s="392"/>
      <c r="O1444" s="392"/>
      <c r="P1444" s="392"/>
      <c r="Q1444" s="392"/>
      <c r="R1444" s="392"/>
      <c r="S1444" s="392"/>
      <c r="T1444" s="392"/>
      <c r="U1444" s="392"/>
      <c r="V1444" s="392"/>
      <c r="W1444" s="392"/>
      <c r="X1444" s="392"/>
      <c r="Y1444" s="392"/>
      <c r="Z1444" s="392"/>
      <c r="AA1444" s="392"/>
      <c r="AB1444" s="392"/>
      <c r="AC1444" s="392"/>
      <c r="AD1444" s="393"/>
      <c r="AE1444" s="393"/>
      <c r="AF1444" s="393"/>
      <c r="AG1444" s="393"/>
      <c r="AH1444" s="393"/>
      <c r="AI1444" s="394"/>
      <c r="AJ1444" s="393"/>
      <c r="AK1444" s="393"/>
      <c r="AL1444" s="393"/>
      <c r="AM1444" s="393"/>
      <c r="AN1444" s="393"/>
    </row>
    <row r="1445" spans="1:40" x14ac:dyDescent="0.5">
      <c r="A1445" s="393"/>
      <c r="B1445" s="392">
        <f t="shared" si="22"/>
        <v>0</v>
      </c>
      <c r="C1445" s="392"/>
      <c r="D1445" s="392"/>
      <c r="E1445" s="392"/>
      <c r="F1445" s="392"/>
      <c r="G1445" s="392"/>
      <c r="H1445" s="392"/>
      <c r="I1445" s="392"/>
      <c r="J1445" s="392"/>
      <c r="K1445" s="392"/>
      <c r="L1445" s="392"/>
      <c r="M1445" s="392"/>
      <c r="N1445" s="392"/>
      <c r="O1445" s="392"/>
      <c r="P1445" s="392"/>
      <c r="Q1445" s="392"/>
      <c r="R1445" s="392"/>
      <c r="S1445" s="392"/>
      <c r="T1445" s="392"/>
      <c r="U1445" s="392"/>
      <c r="V1445" s="392"/>
      <c r="W1445" s="392"/>
      <c r="X1445" s="392"/>
      <c r="Y1445" s="392"/>
      <c r="Z1445" s="392"/>
      <c r="AA1445" s="392"/>
      <c r="AB1445" s="392"/>
      <c r="AC1445" s="392"/>
      <c r="AD1445" s="393"/>
      <c r="AE1445" s="393"/>
      <c r="AF1445" s="393"/>
      <c r="AG1445" s="393"/>
      <c r="AH1445" s="393"/>
      <c r="AI1445" s="394"/>
      <c r="AJ1445" s="393"/>
      <c r="AK1445" s="393"/>
      <c r="AL1445" s="393"/>
      <c r="AM1445" s="393"/>
      <c r="AN1445" s="393"/>
    </row>
    <row r="1446" spans="1:40" x14ac:dyDescent="0.5">
      <c r="A1446" s="393"/>
      <c r="B1446" s="392">
        <f t="shared" si="22"/>
        <v>0</v>
      </c>
      <c r="C1446" s="392"/>
      <c r="D1446" s="392"/>
      <c r="E1446" s="392"/>
      <c r="F1446" s="392"/>
      <c r="G1446" s="392"/>
      <c r="H1446" s="392"/>
      <c r="I1446" s="392"/>
      <c r="J1446" s="392"/>
      <c r="K1446" s="392"/>
      <c r="L1446" s="392"/>
      <c r="M1446" s="392"/>
      <c r="N1446" s="392"/>
      <c r="O1446" s="392"/>
      <c r="P1446" s="392"/>
      <c r="Q1446" s="392"/>
      <c r="R1446" s="392"/>
      <c r="S1446" s="392"/>
      <c r="T1446" s="392"/>
      <c r="U1446" s="392"/>
      <c r="V1446" s="392"/>
      <c r="W1446" s="392"/>
      <c r="X1446" s="392"/>
      <c r="Y1446" s="392"/>
      <c r="Z1446" s="392"/>
      <c r="AA1446" s="392"/>
      <c r="AB1446" s="392"/>
      <c r="AC1446" s="392"/>
      <c r="AD1446" s="393"/>
      <c r="AE1446" s="393"/>
      <c r="AF1446" s="393"/>
      <c r="AG1446" s="393"/>
      <c r="AH1446" s="393"/>
      <c r="AI1446" s="394"/>
      <c r="AJ1446" s="393"/>
      <c r="AK1446" s="393"/>
      <c r="AL1446" s="393"/>
      <c r="AM1446" s="393"/>
      <c r="AN1446" s="393"/>
    </row>
    <row r="1447" spans="1:40" x14ac:dyDescent="0.5">
      <c r="A1447" s="393"/>
      <c r="B1447" s="392">
        <f t="shared" si="22"/>
        <v>0</v>
      </c>
      <c r="C1447" s="392"/>
      <c r="D1447" s="392"/>
      <c r="E1447" s="392"/>
      <c r="F1447" s="392"/>
      <c r="G1447" s="392"/>
      <c r="H1447" s="392"/>
      <c r="I1447" s="392"/>
      <c r="J1447" s="392"/>
      <c r="K1447" s="392"/>
      <c r="L1447" s="392"/>
      <c r="M1447" s="392"/>
      <c r="N1447" s="392"/>
      <c r="O1447" s="392"/>
      <c r="P1447" s="392"/>
      <c r="Q1447" s="392"/>
      <c r="R1447" s="392"/>
      <c r="S1447" s="392"/>
      <c r="T1447" s="392"/>
      <c r="U1447" s="392"/>
      <c r="V1447" s="392"/>
      <c r="W1447" s="392"/>
      <c r="X1447" s="392"/>
      <c r="Y1447" s="392"/>
      <c r="Z1447" s="392"/>
      <c r="AA1447" s="392"/>
      <c r="AB1447" s="392"/>
      <c r="AC1447" s="392"/>
      <c r="AD1447" s="393"/>
      <c r="AE1447" s="393"/>
      <c r="AF1447" s="393"/>
      <c r="AG1447" s="393"/>
      <c r="AH1447" s="393"/>
      <c r="AI1447" s="394"/>
      <c r="AJ1447" s="393"/>
      <c r="AK1447" s="393"/>
      <c r="AL1447" s="393"/>
      <c r="AM1447" s="393"/>
      <c r="AN1447" s="393"/>
    </row>
    <row r="1448" spans="1:40" x14ac:dyDescent="0.5">
      <c r="A1448" s="393"/>
      <c r="B1448" s="392">
        <f t="shared" si="22"/>
        <v>0</v>
      </c>
      <c r="C1448" s="392"/>
      <c r="D1448" s="392"/>
      <c r="E1448" s="392"/>
      <c r="F1448" s="392"/>
      <c r="G1448" s="392"/>
      <c r="H1448" s="392"/>
      <c r="I1448" s="392"/>
      <c r="J1448" s="392"/>
      <c r="K1448" s="392"/>
      <c r="L1448" s="392"/>
      <c r="M1448" s="392"/>
      <c r="N1448" s="392"/>
      <c r="O1448" s="392"/>
      <c r="P1448" s="392"/>
      <c r="Q1448" s="392"/>
      <c r="R1448" s="392"/>
      <c r="S1448" s="392"/>
      <c r="T1448" s="392"/>
      <c r="U1448" s="392"/>
      <c r="V1448" s="392"/>
      <c r="W1448" s="392"/>
      <c r="X1448" s="392"/>
      <c r="Y1448" s="392"/>
      <c r="Z1448" s="392"/>
      <c r="AA1448" s="392"/>
      <c r="AB1448" s="392"/>
      <c r="AC1448" s="392"/>
      <c r="AD1448" s="393"/>
      <c r="AE1448" s="393"/>
      <c r="AF1448" s="393"/>
      <c r="AG1448" s="393"/>
      <c r="AH1448" s="393"/>
      <c r="AI1448" s="394"/>
      <c r="AJ1448" s="393"/>
      <c r="AK1448" s="393"/>
      <c r="AL1448" s="393"/>
      <c r="AM1448" s="393"/>
      <c r="AN1448" s="393"/>
    </row>
    <row r="1449" spans="1:40" x14ac:dyDescent="0.5">
      <c r="A1449" s="393"/>
      <c r="B1449" s="392">
        <f t="shared" si="22"/>
        <v>0</v>
      </c>
      <c r="C1449" s="392"/>
      <c r="D1449" s="392"/>
      <c r="E1449" s="392"/>
      <c r="F1449" s="392"/>
      <c r="G1449" s="392"/>
      <c r="H1449" s="392"/>
      <c r="I1449" s="392"/>
      <c r="J1449" s="392"/>
      <c r="K1449" s="392"/>
      <c r="L1449" s="392"/>
      <c r="M1449" s="392"/>
      <c r="N1449" s="392"/>
      <c r="O1449" s="392"/>
      <c r="P1449" s="392"/>
      <c r="Q1449" s="392"/>
      <c r="R1449" s="392"/>
      <c r="S1449" s="392"/>
      <c r="T1449" s="392"/>
      <c r="U1449" s="392"/>
      <c r="V1449" s="392"/>
      <c r="W1449" s="392"/>
      <c r="X1449" s="392"/>
      <c r="Y1449" s="392"/>
      <c r="Z1449" s="392"/>
      <c r="AA1449" s="392"/>
      <c r="AB1449" s="392"/>
      <c r="AC1449" s="392"/>
      <c r="AD1449" s="393"/>
      <c r="AE1449" s="393"/>
      <c r="AF1449" s="393"/>
      <c r="AG1449" s="393"/>
      <c r="AH1449" s="393"/>
      <c r="AI1449" s="394"/>
      <c r="AJ1449" s="393"/>
      <c r="AK1449" s="393"/>
      <c r="AL1449" s="393"/>
      <c r="AM1449" s="393"/>
      <c r="AN1449" s="393"/>
    </row>
    <row r="1450" spans="1:40" x14ac:dyDescent="0.5">
      <c r="A1450" s="393"/>
      <c r="B1450" s="392">
        <f t="shared" si="22"/>
        <v>0</v>
      </c>
      <c r="C1450" s="392"/>
      <c r="D1450" s="392"/>
      <c r="E1450" s="392"/>
      <c r="F1450" s="392"/>
      <c r="G1450" s="392"/>
      <c r="H1450" s="392"/>
      <c r="I1450" s="392"/>
      <c r="J1450" s="392"/>
      <c r="K1450" s="392"/>
      <c r="L1450" s="392"/>
      <c r="M1450" s="392"/>
      <c r="N1450" s="392"/>
      <c r="O1450" s="392"/>
      <c r="P1450" s="392"/>
      <c r="Q1450" s="392"/>
      <c r="R1450" s="392"/>
      <c r="S1450" s="392"/>
      <c r="T1450" s="392"/>
      <c r="U1450" s="392"/>
      <c r="V1450" s="392"/>
      <c r="W1450" s="392"/>
      <c r="X1450" s="392"/>
      <c r="Y1450" s="392"/>
      <c r="Z1450" s="392"/>
      <c r="AA1450" s="392"/>
      <c r="AB1450" s="392"/>
      <c r="AC1450" s="392"/>
      <c r="AD1450" s="393"/>
      <c r="AE1450" s="393"/>
      <c r="AF1450" s="393"/>
      <c r="AG1450" s="393"/>
      <c r="AH1450" s="393"/>
      <c r="AI1450" s="394"/>
      <c r="AJ1450" s="393"/>
      <c r="AK1450" s="393"/>
      <c r="AL1450" s="393"/>
      <c r="AM1450" s="393"/>
      <c r="AN1450" s="393"/>
    </row>
    <row r="1451" spans="1:40" x14ac:dyDescent="0.5">
      <c r="A1451" s="393"/>
      <c r="B1451" s="392">
        <f t="shared" si="22"/>
        <v>0</v>
      </c>
      <c r="C1451" s="392"/>
      <c r="D1451" s="392"/>
      <c r="E1451" s="392"/>
      <c r="F1451" s="392"/>
      <c r="G1451" s="392"/>
      <c r="H1451" s="392"/>
      <c r="I1451" s="392"/>
      <c r="J1451" s="392"/>
      <c r="K1451" s="392"/>
      <c r="L1451" s="392"/>
      <c r="M1451" s="392"/>
      <c r="N1451" s="392"/>
      <c r="O1451" s="392"/>
      <c r="P1451" s="392"/>
      <c r="Q1451" s="392"/>
      <c r="R1451" s="392"/>
      <c r="S1451" s="392"/>
      <c r="T1451" s="392"/>
      <c r="U1451" s="392"/>
      <c r="V1451" s="392"/>
      <c r="W1451" s="392"/>
      <c r="X1451" s="392"/>
      <c r="Y1451" s="392"/>
      <c r="Z1451" s="392"/>
      <c r="AA1451" s="392"/>
      <c r="AB1451" s="392"/>
      <c r="AC1451" s="392"/>
      <c r="AD1451" s="393"/>
      <c r="AE1451" s="393"/>
      <c r="AF1451" s="393"/>
      <c r="AG1451" s="393"/>
      <c r="AH1451" s="393"/>
      <c r="AI1451" s="394"/>
      <c r="AJ1451" s="393"/>
      <c r="AK1451" s="393"/>
      <c r="AL1451" s="393"/>
      <c r="AM1451" s="393"/>
      <c r="AN1451" s="393"/>
    </row>
    <row r="1452" spans="1:40" x14ac:dyDescent="0.5">
      <c r="A1452" s="393"/>
      <c r="B1452" s="392">
        <f t="shared" si="22"/>
        <v>0</v>
      </c>
      <c r="C1452" s="392"/>
      <c r="D1452" s="392"/>
      <c r="E1452" s="392"/>
      <c r="F1452" s="392"/>
      <c r="G1452" s="392"/>
      <c r="H1452" s="392"/>
      <c r="I1452" s="392"/>
      <c r="J1452" s="392"/>
      <c r="K1452" s="392"/>
      <c r="L1452" s="392"/>
      <c r="M1452" s="392"/>
      <c r="N1452" s="392"/>
      <c r="O1452" s="392"/>
      <c r="P1452" s="392"/>
      <c r="Q1452" s="392"/>
      <c r="R1452" s="392"/>
      <c r="S1452" s="392"/>
      <c r="T1452" s="392"/>
      <c r="U1452" s="392"/>
      <c r="V1452" s="392"/>
      <c r="W1452" s="392"/>
      <c r="X1452" s="392"/>
      <c r="Y1452" s="392"/>
      <c r="Z1452" s="392"/>
      <c r="AA1452" s="392"/>
      <c r="AB1452" s="392"/>
      <c r="AC1452" s="392"/>
      <c r="AD1452" s="393"/>
      <c r="AE1452" s="393"/>
      <c r="AF1452" s="393"/>
      <c r="AG1452" s="393"/>
      <c r="AH1452" s="393"/>
      <c r="AI1452" s="394"/>
      <c r="AJ1452" s="393"/>
      <c r="AK1452" s="393"/>
      <c r="AL1452" s="393"/>
      <c r="AM1452" s="393"/>
      <c r="AN1452" s="393"/>
    </row>
    <row r="1453" spans="1:40" x14ac:dyDescent="0.5">
      <c r="A1453" s="393"/>
      <c r="B1453" s="392">
        <f t="shared" si="22"/>
        <v>0</v>
      </c>
      <c r="C1453" s="392"/>
      <c r="D1453" s="392"/>
      <c r="E1453" s="392"/>
      <c r="F1453" s="392"/>
      <c r="G1453" s="392"/>
      <c r="H1453" s="392"/>
      <c r="I1453" s="392"/>
      <c r="J1453" s="392"/>
      <c r="K1453" s="392"/>
      <c r="L1453" s="392"/>
      <c r="M1453" s="392"/>
      <c r="N1453" s="392"/>
      <c r="O1453" s="392"/>
      <c r="P1453" s="392"/>
      <c r="Q1453" s="392"/>
      <c r="R1453" s="392"/>
      <c r="S1453" s="392"/>
      <c r="T1453" s="392"/>
      <c r="U1453" s="392"/>
      <c r="V1453" s="392"/>
      <c r="W1453" s="392"/>
      <c r="X1453" s="392"/>
      <c r="Y1453" s="392"/>
      <c r="Z1453" s="392"/>
      <c r="AA1453" s="392"/>
      <c r="AB1453" s="392"/>
      <c r="AC1453" s="392"/>
      <c r="AD1453" s="393"/>
      <c r="AE1453" s="393"/>
      <c r="AF1453" s="393"/>
      <c r="AG1453" s="393"/>
      <c r="AH1453" s="393"/>
      <c r="AI1453" s="394"/>
      <c r="AJ1453" s="393"/>
      <c r="AK1453" s="393"/>
      <c r="AL1453" s="393"/>
      <c r="AM1453" s="393"/>
      <c r="AN1453" s="393"/>
    </row>
    <row r="1454" spans="1:40" x14ac:dyDescent="0.5">
      <c r="A1454" s="393"/>
      <c r="B1454" s="392">
        <f t="shared" si="22"/>
        <v>0</v>
      </c>
      <c r="C1454" s="392"/>
      <c r="D1454" s="392"/>
      <c r="E1454" s="392"/>
      <c r="F1454" s="392"/>
      <c r="G1454" s="392"/>
      <c r="H1454" s="392"/>
      <c r="I1454" s="392"/>
      <c r="J1454" s="392"/>
      <c r="K1454" s="392"/>
      <c r="L1454" s="392"/>
      <c r="M1454" s="392"/>
      <c r="N1454" s="392"/>
      <c r="O1454" s="392"/>
      <c r="P1454" s="392"/>
      <c r="Q1454" s="392"/>
      <c r="R1454" s="392"/>
      <c r="S1454" s="392"/>
      <c r="T1454" s="392"/>
      <c r="U1454" s="392"/>
      <c r="V1454" s="392"/>
      <c r="W1454" s="392"/>
      <c r="X1454" s="392"/>
      <c r="Y1454" s="392"/>
      <c r="Z1454" s="392"/>
      <c r="AA1454" s="392"/>
      <c r="AB1454" s="392"/>
      <c r="AC1454" s="392"/>
      <c r="AD1454" s="393"/>
      <c r="AE1454" s="393"/>
      <c r="AF1454" s="393"/>
      <c r="AG1454" s="393"/>
      <c r="AH1454" s="393"/>
      <c r="AI1454" s="394"/>
      <c r="AJ1454" s="393"/>
      <c r="AK1454" s="393"/>
      <c r="AL1454" s="393"/>
      <c r="AM1454" s="393"/>
      <c r="AN1454" s="393"/>
    </row>
    <row r="1455" spans="1:40" x14ac:dyDescent="0.5">
      <c r="A1455" s="393"/>
      <c r="B1455" s="392">
        <f t="shared" si="22"/>
        <v>0</v>
      </c>
      <c r="C1455" s="392"/>
      <c r="D1455" s="392"/>
      <c r="E1455" s="392"/>
      <c r="F1455" s="392"/>
      <c r="G1455" s="392"/>
      <c r="H1455" s="392"/>
      <c r="I1455" s="392"/>
      <c r="J1455" s="392"/>
      <c r="K1455" s="392"/>
      <c r="L1455" s="392"/>
      <c r="M1455" s="392"/>
      <c r="N1455" s="392"/>
      <c r="O1455" s="392"/>
      <c r="P1455" s="392"/>
      <c r="Q1455" s="392"/>
      <c r="R1455" s="392"/>
      <c r="S1455" s="392"/>
      <c r="T1455" s="392"/>
      <c r="U1455" s="392"/>
      <c r="V1455" s="392"/>
      <c r="W1455" s="392"/>
      <c r="X1455" s="392"/>
      <c r="Y1455" s="392"/>
      <c r="Z1455" s="392"/>
      <c r="AA1455" s="392"/>
      <c r="AB1455" s="392"/>
      <c r="AC1455" s="392"/>
      <c r="AD1455" s="393"/>
      <c r="AE1455" s="393"/>
      <c r="AF1455" s="393"/>
      <c r="AG1455" s="393"/>
      <c r="AH1455" s="393"/>
      <c r="AI1455" s="394"/>
      <c r="AJ1455" s="393"/>
      <c r="AK1455" s="393"/>
      <c r="AL1455" s="393"/>
      <c r="AM1455" s="393"/>
      <c r="AN1455" s="393"/>
    </row>
    <row r="1456" spans="1:40" x14ac:dyDescent="0.5">
      <c r="A1456" s="393"/>
      <c r="B1456" s="392">
        <f t="shared" si="22"/>
        <v>0</v>
      </c>
      <c r="C1456" s="392"/>
      <c r="D1456" s="392"/>
      <c r="E1456" s="392"/>
      <c r="F1456" s="392"/>
      <c r="G1456" s="392"/>
      <c r="H1456" s="392"/>
      <c r="I1456" s="392"/>
      <c r="J1456" s="392"/>
      <c r="K1456" s="392"/>
      <c r="L1456" s="392"/>
      <c r="M1456" s="392"/>
      <c r="N1456" s="392"/>
      <c r="O1456" s="392"/>
      <c r="P1456" s="392"/>
      <c r="Q1456" s="392"/>
      <c r="R1456" s="392"/>
      <c r="S1456" s="392"/>
      <c r="T1456" s="392"/>
      <c r="U1456" s="392"/>
      <c r="V1456" s="392"/>
      <c r="W1456" s="392"/>
      <c r="X1456" s="392"/>
      <c r="Y1456" s="392"/>
      <c r="Z1456" s="392"/>
      <c r="AA1456" s="392"/>
      <c r="AB1456" s="392"/>
      <c r="AC1456" s="392"/>
      <c r="AD1456" s="393"/>
      <c r="AE1456" s="393"/>
      <c r="AF1456" s="393"/>
      <c r="AG1456" s="393"/>
      <c r="AH1456" s="393"/>
      <c r="AI1456" s="394"/>
      <c r="AJ1456" s="393"/>
      <c r="AK1456" s="393"/>
      <c r="AL1456" s="393"/>
      <c r="AM1456" s="393"/>
      <c r="AN1456" s="393"/>
    </row>
    <row r="1457" spans="1:40" x14ac:dyDescent="0.5">
      <c r="A1457" s="393"/>
      <c r="B1457" s="392">
        <f t="shared" si="22"/>
        <v>0</v>
      </c>
      <c r="C1457" s="392"/>
      <c r="D1457" s="392"/>
      <c r="E1457" s="392"/>
      <c r="F1457" s="392"/>
      <c r="G1457" s="392"/>
      <c r="H1457" s="392"/>
      <c r="I1457" s="392"/>
      <c r="J1457" s="392"/>
      <c r="K1457" s="392"/>
      <c r="L1457" s="392"/>
      <c r="M1457" s="392"/>
      <c r="N1457" s="392"/>
      <c r="O1457" s="392"/>
      <c r="P1457" s="392"/>
      <c r="Q1457" s="392"/>
      <c r="R1457" s="392"/>
      <c r="S1457" s="392"/>
      <c r="T1457" s="392"/>
      <c r="U1457" s="392"/>
      <c r="V1457" s="392"/>
      <c r="W1457" s="392"/>
      <c r="X1457" s="392"/>
      <c r="Y1457" s="392"/>
      <c r="Z1457" s="392"/>
      <c r="AA1457" s="392"/>
      <c r="AB1457" s="392"/>
      <c r="AC1457" s="392"/>
      <c r="AD1457" s="393"/>
      <c r="AE1457" s="393"/>
      <c r="AF1457" s="393"/>
      <c r="AG1457" s="393"/>
      <c r="AH1457" s="393"/>
      <c r="AI1457" s="394"/>
      <c r="AJ1457" s="393"/>
      <c r="AK1457" s="393"/>
      <c r="AL1457" s="393"/>
      <c r="AM1457" s="393"/>
      <c r="AN1457" s="393"/>
    </row>
    <row r="1458" spans="1:40" x14ac:dyDescent="0.5">
      <c r="A1458" s="393"/>
      <c r="B1458" s="392">
        <f t="shared" si="22"/>
        <v>0</v>
      </c>
      <c r="C1458" s="392"/>
      <c r="D1458" s="392"/>
      <c r="E1458" s="392"/>
      <c r="F1458" s="392"/>
      <c r="G1458" s="392"/>
      <c r="H1458" s="392"/>
      <c r="I1458" s="392"/>
      <c r="J1458" s="392"/>
      <c r="K1458" s="392"/>
      <c r="L1458" s="392"/>
      <c r="M1458" s="392"/>
      <c r="N1458" s="392"/>
      <c r="O1458" s="392"/>
      <c r="P1458" s="392"/>
      <c r="Q1458" s="392"/>
      <c r="R1458" s="392"/>
      <c r="S1458" s="392"/>
      <c r="T1458" s="392"/>
      <c r="U1458" s="392"/>
      <c r="V1458" s="392"/>
      <c r="W1458" s="392"/>
      <c r="X1458" s="392"/>
      <c r="Y1458" s="392"/>
      <c r="Z1458" s="392"/>
      <c r="AA1458" s="392"/>
      <c r="AB1458" s="392"/>
      <c r="AC1458" s="392"/>
      <c r="AD1458" s="393"/>
      <c r="AE1458" s="393"/>
      <c r="AF1458" s="393"/>
      <c r="AG1458" s="393"/>
      <c r="AH1458" s="393"/>
      <c r="AI1458" s="394"/>
      <c r="AJ1458" s="393"/>
      <c r="AK1458" s="393"/>
      <c r="AL1458" s="393"/>
      <c r="AM1458" s="393"/>
      <c r="AN1458" s="393"/>
    </row>
    <row r="1459" spans="1:40" x14ac:dyDescent="0.5">
      <c r="A1459" s="393"/>
      <c r="B1459" s="392">
        <f t="shared" si="22"/>
        <v>0</v>
      </c>
      <c r="C1459" s="392"/>
      <c r="D1459" s="392"/>
      <c r="E1459" s="392"/>
      <c r="F1459" s="392"/>
      <c r="G1459" s="392"/>
      <c r="H1459" s="392"/>
      <c r="I1459" s="392"/>
      <c r="J1459" s="392"/>
      <c r="K1459" s="392"/>
      <c r="L1459" s="392"/>
      <c r="M1459" s="392"/>
      <c r="N1459" s="392"/>
      <c r="O1459" s="392"/>
      <c r="P1459" s="392"/>
      <c r="Q1459" s="392"/>
      <c r="R1459" s="392"/>
      <c r="S1459" s="392"/>
      <c r="T1459" s="392"/>
      <c r="U1459" s="392"/>
      <c r="V1459" s="392"/>
      <c r="W1459" s="392"/>
      <c r="X1459" s="392"/>
      <c r="Y1459" s="392"/>
      <c r="Z1459" s="392"/>
      <c r="AA1459" s="392"/>
      <c r="AB1459" s="392"/>
      <c r="AC1459" s="392"/>
      <c r="AD1459" s="393"/>
      <c r="AE1459" s="393"/>
      <c r="AF1459" s="393"/>
      <c r="AG1459" s="393"/>
      <c r="AH1459" s="393"/>
      <c r="AI1459" s="394"/>
      <c r="AJ1459" s="393"/>
      <c r="AK1459" s="393"/>
      <c r="AL1459" s="393"/>
      <c r="AM1459" s="393"/>
      <c r="AN1459" s="393"/>
    </row>
    <row r="1460" spans="1:40" x14ac:dyDescent="0.5">
      <c r="A1460" s="393"/>
      <c r="B1460" s="392">
        <f t="shared" si="22"/>
        <v>0</v>
      </c>
      <c r="C1460" s="392"/>
      <c r="D1460" s="392"/>
      <c r="E1460" s="392"/>
      <c r="F1460" s="392"/>
      <c r="G1460" s="392"/>
      <c r="H1460" s="392"/>
      <c r="I1460" s="392"/>
      <c r="J1460" s="392"/>
      <c r="K1460" s="392"/>
      <c r="L1460" s="392"/>
      <c r="M1460" s="392"/>
      <c r="N1460" s="392"/>
      <c r="O1460" s="392"/>
      <c r="P1460" s="392"/>
      <c r="Q1460" s="392"/>
      <c r="R1460" s="392"/>
      <c r="S1460" s="392"/>
      <c r="T1460" s="392"/>
      <c r="U1460" s="392"/>
      <c r="V1460" s="392"/>
      <c r="W1460" s="392"/>
      <c r="X1460" s="392"/>
      <c r="Y1460" s="392"/>
      <c r="Z1460" s="392"/>
      <c r="AA1460" s="392"/>
      <c r="AB1460" s="392"/>
      <c r="AC1460" s="392"/>
      <c r="AD1460" s="393"/>
      <c r="AE1460" s="393"/>
      <c r="AF1460" s="393"/>
      <c r="AG1460" s="393"/>
      <c r="AH1460" s="393"/>
      <c r="AI1460" s="394"/>
      <c r="AJ1460" s="393"/>
      <c r="AK1460" s="393"/>
      <c r="AL1460" s="393"/>
      <c r="AM1460" s="393"/>
      <c r="AN1460" s="393"/>
    </row>
    <row r="1461" spans="1:40" x14ac:dyDescent="0.5">
      <c r="A1461" s="393"/>
      <c r="B1461" s="392">
        <f t="shared" si="22"/>
        <v>0</v>
      </c>
      <c r="C1461" s="392"/>
      <c r="D1461" s="392"/>
      <c r="E1461" s="392"/>
      <c r="F1461" s="392"/>
      <c r="G1461" s="392"/>
      <c r="H1461" s="392"/>
      <c r="I1461" s="392"/>
      <c r="J1461" s="392"/>
      <c r="K1461" s="392"/>
      <c r="L1461" s="392"/>
      <c r="M1461" s="392"/>
      <c r="N1461" s="392"/>
      <c r="O1461" s="392"/>
      <c r="P1461" s="392"/>
      <c r="Q1461" s="392"/>
      <c r="R1461" s="392"/>
      <c r="S1461" s="392"/>
      <c r="T1461" s="392"/>
      <c r="U1461" s="392"/>
      <c r="V1461" s="392"/>
      <c r="W1461" s="392"/>
      <c r="X1461" s="392"/>
      <c r="Y1461" s="392"/>
      <c r="Z1461" s="392"/>
      <c r="AA1461" s="392"/>
      <c r="AB1461" s="392"/>
      <c r="AC1461" s="392"/>
      <c r="AD1461" s="393"/>
      <c r="AE1461" s="393"/>
      <c r="AF1461" s="393"/>
      <c r="AG1461" s="393"/>
      <c r="AH1461" s="393"/>
      <c r="AI1461" s="394"/>
      <c r="AJ1461" s="393"/>
      <c r="AK1461" s="393"/>
      <c r="AL1461" s="393"/>
      <c r="AM1461" s="393"/>
      <c r="AN1461" s="393"/>
    </row>
    <row r="1462" spans="1:40" x14ac:dyDescent="0.5">
      <c r="A1462" s="393"/>
      <c r="B1462" s="392">
        <f t="shared" si="22"/>
        <v>0</v>
      </c>
      <c r="C1462" s="392"/>
      <c r="D1462" s="392"/>
      <c r="E1462" s="392"/>
      <c r="F1462" s="392"/>
      <c r="G1462" s="392"/>
      <c r="H1462" s="392"/>
      <c r="I1462" s="392"/>
      <c r="J1462" s="392"/>
      <c r="K1462" s="392"/>
      <c r="L1462" s="392"/>
      <c r="M1462" s="392"/>
      <c r="N1462" s="392"/>
      <c r="O1462" s="392"/>
      <c r="P1462" s="392"/>
      <c r="Q1462" s="392"/>
      <c r="R1462" s="392"/>
      <c r="S1462" s="392"/>
      <c r="T1462" s="392"/>
      <c r="U1462" s="392"/>
      <c r="V1462" s="392"/>
      <c r="W1462" s="392"/>
      <c r="X1462" s="392"/>
      <c r="Y1462" s="392"/>
      <c r="Z1462" s="392"/>
      <c r="AA1462" s="392"/>
      <c r="AB1462" s="392"/>
      <c r="AC1462" s="392"/>
      <c r="AD1462" s="393"/>
      <c r="AE1462" s="393"/>
      <c r="AF1462" s="393"/>
      <c r="AG1462" s="393"/>
      <c r="AH1462" s="393"/>
      <c r="AI1462" s="394"/>
      <c r="AJ1462" s="393"/>
      <c r="AK1462" s="393"/>
      <c r="AL1462" s="393"/>
      <c r="AM1462" s="393"/>
      <c r="AN1462" s="393"/>
    </row>
    <row r="1463" spans="1:40" x14ac:dyDescent="0.5">
      <c r="A1463" s="393"/>
      <c r="B1463" s="392">
        <f t="shared" si="22"/>
        <v>0</v>
      </c>
      <c r="C1463" s="392"/>
      <c r="D1463" s="392"/>
      <c r="E1463" s="392"/>
      <c r="F1463" s="392"/>
      <c r="G1463" s="392"/>
      <c r="H1463" s="392"/>
      <c r="I1463" s="392"/>
      <c r="J1463" s="392"/>
      <c r="K1463" s="392"/>
      <c r="L1463" s="392"/>
      <c r="M1463" s="392"/>
      <c r="N1463" s="392"/>
      <c r="O1463" s="392"/>
      <c r="P1463" s="392"/>
      <c r="Q1463" s="392"/>
      <c r="R1463" s="392"/>
      <c r="S1463" s="392"/>
      <c r="T1463" s="392"/>
      <c r="U1463" s="392"/>
      <c r="V1463" s="392"/>
      <c r="W1463" s="392"/>
      <c r="X1463" s="392"/>
      <c r="Y1463" s="392"/>
      <c r="Z1463" s="392"/>
      <c r="AA1463" s="392"/>
      <c r="AB1463" s="392"/>
      <c r="AC1463" s="392"/>
      <c r="AD1463" s="393"/>
      <c r="AE1463" s="393"/>
      <c r="AF1463" s="393"/>
      <c r="AG1463" s="393"/>
      <c r="AH1463" s="393"/>
      <c r="AI1463" s="394"/>
      <c r="AJ1463" s="393"/>
      <c r="AK1463" s="393"/>
      <c r="AL1463" s="393"/>
      <c r="AM1463" s="393"/>
      <c r="AN1463" s="393"/>
    </row>
    <row r="1464" spans="1:40" x14ac:dyDescent="0.5">
      <c r="A1464" s="393"/>
      <c r="B1464" s="392">
        <f t="shared" si="22"/>
        <v>0</v>
      </c>
      <c r="C1464" s="392"/>
      <c r="D1464" s="392"/>
      <c r="E1464" s="392"/>
      <c r="F1464" s="392"/>
      <c r="G1464" s="392"/>
      <c r="H1464" s="392"/>
      <c r="I1464" s="392"/>
      <c r="J1464" s="392"/>
      <c r="K1464" s="392"/>
      <c r="L1464" s="392"/>
      <c r="M1464" s="392"/>
      <c r="N1464" s="392"/>
      <c r="O1464" s="392"/>
      <c r="P1464" s="392"/>
      <c r="Q1464" s="392"/>
      <c r="R1464" s="392"/>
      <c r="S1464" s="392"/>
      <c r="T1464" s="392"/>
      <c r="U1464" s="392"/>
      <c r="V1464" s="392"/>
      <c r="W1464" s="392"/>
      <c r="X1464" s="392"/>
      <c r="Y1464" s="392"/>
      <c r="Z1464" s="392"/>
      <c r="AA1464" s="392"/>
      <c r="AB1464" s="392"/>
      <c r="AC1464" s="392"/>
      <c r="AD1464" s="393"/>
      <c r="AE1464" s="393"/>
      <c r="AF1464" s="393"/>
      <c r="AG1464" s="393"/>
      <c r="AH1464" s="393"/>
      <c r="AI1464" s="394"/>
      <c r="AJ1464" s="393"/>
      <c r="AK1464" s="393"/>
      <c r="AL1464" s="393"/>
      <c r="AM1464" s="393"/>
      <c r="AN1464" s="393"/>
    </row>
    <row r="1465" spans="1:40" x14ac:dyDescent="0.5">
      <c r="A1465" s="393"/>
      <c r="B1465" s="392">
        <f t="shared" si="22"/>
        <v>0</v>
      </c>
      <c r="C1465" s="392"/>
      <c r="D1465" s="392"/>
      <c r="E1465" s="392"/>
      <c r="F1465" s="392"/>
      <c r="G1465" s="392"/>
      <c r="H1465" s="392"/>
      <c r="I1465" s="392"/>
      <c r="J1465" s="392"/>
      <c r="K1465" s="392"/>
      <c r="L1465" s="392"/>
      <c r="M1465" s="392"/>
      <c r="N1465" s="392"/>
      <c r="O1465" s="392"/>
      <c r="P1465" s="392"/>
      <c r="Q1465" s="392"/>
      <c r="R1465" s="392"/>
      <c r="S1465" s="392"/>
      <c r="T1465" s="392"/>
      <c r="U1465" s="392"/>
      <c r="V1465" s="392"/>
      <c r="W1465" s="392"/>
      <c r="X1465" s="392"/>
      <c r="Y1465" s="392"/>
      <c r="Z1465" s="392"/>
      <c r="AA1465" s="392"/>
      <c r="AB1465" s="392"/>
      <c r="AC1465" s="392"/>
      <c r="AD1465" s="393"/>
      <c r="AE1465" s="393"/>
      <c r="AF1465" s="393"/>
      <c r="AG1465" s="393"/>
      <c r="AH1465" s="393"/>
      <c r="AI1465" s="394"/>
      <c r="AJ1465" s="393"/>
      <c r="AK1465" s="393"/>
      <c r="AL1465" s="393"/>
      <c r="AM1465" s="393"/>
      <c r="AN1465" s="393"/>
    </row>
    <row r="1466" spans="1:40" x14ac:dyDescent="0.5">
      <c r="A1466" s="393"/>
      <c r="B1466" s="392">
        <f t="shared" si="22"/>
        <v>0</v>
      </c>
      <c r="C1466" s="392"/>
      <c r="D1466" s="392"/>
      <c r="E1466" s="392"/>
      <c r="F1466" s="392"/>
      <c r="G1466" s="392"/>
      <c r="H1466" s="392"/>
      <c r="I1466" s="392"/>
      <c r="J1466" s="392"/>
      <c r="K1466" s="392"/>
      <c r="L1466" s="392"/>
      <c r="M1466" s="392"/>
      <c r="N1466" s="392"/>
      <c r="O1466" s="392"/>
      <c r="P1466" s="392"/>
      <c r="Q1466" s="392"/>
      <c r="R1466" s="392"/>
      <c r="S1466" s="392"/>
      <c r="T1466" s="392"/>
      <c r="U1466" s="392"/>
      <c r="V1466" s="392"/>
      <c r="W1466" s="392"/>
      <c r="X1466" s="392"/>
      <c r="Y1466" s="392"/>
      <c r="Z1466" s="392"/>
      <c r="AA1466" s="392"/>
      <c r="AB1466" s="392"/>
      <c r="AC1466" s="392"/>
      <c r="AD1466" s="393"/>
      <c r="AE1466" s="393"/>
      <c r="AF1466" s="393"/>
      <c r="AG1466" s="393"/>
      <c r="AH1466" s="393"/>
      <c r="AI1466" s="394"/>
      <c r="AJ1466" s="393"/>
      <c r="AK1466" s="393"/>
      <c r="AL1466" s="393"/>
      <c r="AM1466" s="393"/>
      <c r="AN1466" s="393"/>
    </row>
    <row r="1467" spans="1:40" x14ac:dyDescent="0.5">
      <c r="A1467" s="393"/>
      <c r="B1467" s="392">
        <f t="shared" si="22"/>
        <v>0</v>
      </c>
      <c r="C1467" s="392"/>
      <c r="D1467" s="392"/>
      <c r="E1467" s="392"/>
      <c r="F1467" s="392"/>
      <c r="G1467" s="392"/>
      <c r="H1467" s="392"/>
      <c r="I1467" s="392"/>
      <c r="J1467" s="392"/>
      <c r="K1467" s="392"/>
      <c r="L1467" s="392"/>
      <c r="M1467" s="392"/>
      <c r="N1467" s="392"/>
      <c r="O1467" s="392"/>
      <c r="P1467" s="392"/>
      <c r="Q1467" s="392"/>
      <c r="R1467" s="392"/>
      <c r="S1467" s="392"/>
      <c r="T1467" s="392"/>
      <c r="U1467" s="392"/>
      <c r="V1467" s="392"/>
      <c r="W1467" s="392"/>
      <c r="X1467" s="392"/>
      <c r="Y1467" s="392"/>
      <c r="Z1467" s="392"/>
      <c r="AA1467" s="392"/>
      <c r="AB1467" s="392"/>
      <c r="AC1467" s="392"/>
      <c r="AD1467" s="393"/>
      <c r="AE1467" s="393"/>
      <c r="AF1467" s="393"/>
      <c r="AG1467" s="393"/>
      <c r="AH1467" s="393"/>
      <c r="AI1467" s="394"/>
      <c r="AJ1467" s="393"/>
      <c r="AK1467" s="393"/>
      <c r="AL1467" s="393"/>
      <c r="AM1467" s="393"/>
      <c r="AN1467" s="393"/>
    </row>
    <row r="1468" spans="1:40" x14ac:dyDescent="0.5">
      <c r="A1468" s="393"/>
      <c r="B1468" s="392">
        <f t="shared" si="22"/>
        <v>0</v>
      </c>
      <c r="C1468" s="392"/>
      <c r="D1468" s="392"/>
      <c r="E1468" s="392"/>
      <c r="F1468" s="392"/>
      <c r="G1468" s="392"/>
      <c r="H1468" s="392"/>
      <c r="I1468" s="392"/>
      <c r="J1468" s="392"/>
      <c r="K1468" s="392"/>
      <c r="L1468" s="392"/>
      <c r="M1468" s="392"/>
      <c r="N1468" s="392"/>
      <c r="O1468" s="392"/>
      <c r="P1468" s="392"/>
      <c r="Q1468" s="392"/>
      <c r="R1468" s="392"/>
      <c r="S1468" s="392"/>
      <c r="T1468" s="392"/>
      <c r="U1468" s="392"/>
      <c r="V1468" s="392"/>
      <c r="W1468" s="392"/>
      <c r="X1468" s="392"/>
      <c r="Y1468" s="392"/>
      <c r="Z1468" s="392"/>
      <c r="AA1468" s="392"/>
      <c r="AB1468" s="392"/>
      <c r="AC1468" s="392"/>
      <c r="AD1468" s="393"/>
      <c r="AE1468" s="393"/>
      <c r="AF1468" s="393"/>
      <c r="AG1468" s="393"/>
      <c r="AH1468" s="393"/>
      <c r="AI1468" s="394"/>
      <c r="AJ1468" s="393"/>
      <c r="AK1468" s="393"/>
      <c r="AL1468" s="393"/>
      <c r="AM1468" s="393"/>
      <c r="AN1468" s="393"/>
    </row>
    <row r="1469" spans="1:40" x14ac:dyDescent="0.5">
      <c r="A1469" s="393"/>
      <c r="B1469" s="392">
        <f t="shared" si="22"/>
        <v>0</v>
      </c>
      <c r="C1469" s="392"/>
      <c r="D1469" s="392"/>
      <c r="E1469" s="392"/>
      <c r="F1469" s="392"/>
      <c r="G1469" s="392"/>
      <c r="H1469" s="392"/>
      <c r="I1469" s="392"/>
      <c r="J1469" s="392"/>
      <c r="K1469" s="392"/>
      <c r="L1469" s="392"/>
      <c r="M1469" s="392"/>
      <c r="N1469" s="392"/>
      <c r="O1469" s="392"/>
      <c r="P1469" s="392"/>
      <c r="Q1469" s="392"/>
      <c r="R1469" s="392"/>
      <c r="S1469" s="392"/>
      <c r="T1469" s="392"/>
      <c r="U1469" s="392"/>
      <c r="V1469" s="392"/>
      <c r="W1469" s="392"/>
      <c r="X1469" s="392"/>
      <c r="Y1469" s="392"/>
      <c r="Z1469" s="392"/>
      <c r="AA1469" s="392"/>
      <c r="AB1469" s="392"/>
      <c r="AC1469" s="392"/>
      <c r="AD1469" s="393"/>
      <c r="AE1469" s="393"/>
      <c r="AF1469" s="393"/>
      <c r="AG1469" s="393"/>
      <c r="AH1469" s="393"/>
      <c r="AI1469" s="394"/>
      <c r="AJ1469" s="393"/>
      <c r="AK1469" s="393"/>
      <c r="AL1469" s="393"/>
      <c r="AM1469" s="393"/>
      <c r="AN1469" s="393"/>
    </row>
    <row r="1470" spans="1:40" x14ac:dyDescent="0.5">
      <c r="A1470" s="393"/>
      <c r="B1470" s="392">
        <f t="shared" si="22"/>
        <v>0</v>
      </c>
      <c r="C1470" s="392"/>
      <c r="D1470" s="392"/>
      <c r="E1470" s="392"/>
      <c r="F1470" s="392"/>
      <c r="G1470" s="392"/>
      <c r="H1470" s="392"/>
      <c r="I1470" s="392"/>
      <c r="J1470" s="392"/>
      <c r="K1470" s="392"/>
      <c r="L1470" s="392"/>
      <c r="M1470" s="392"/>
      <c r="N1470" s="392"/>
      <c r="O1470" s="392"/>
      <c r="P1470" s="392"/>
      <c r="Q1470" s="392"/>
      <c r="R1470" s="392"/>
      <c r="S1470" s="392"/>
      <c r="T1470" s="392"/>
      <c r="U1470" s="392"/>
      <c r="V1470" s="392"/>
      <c r="W1470" s="392"/>
      <c r="X1470" s="392"/>
      <c r="Y1470" s="392"/>
      <c r="Z1470" s="392"/>
      <c r="AA1470" s="392"/>
      <c r="AB1470" s="392"/>
      <c r="AC1470" s="392"/>
      <c r="AD1470" s="393"/>
      <c r="AE1470" s="393"/>
      <c r="AF1470" s="393"/>
      <c r="AG1470" s="393"/>
      <c r="AH1470" s="393"/>
      <c r="AI1470" s="394"/>
      <c r="AJ1470" s="393"/>
      <c r="AK1470" s="393"/>
      <c r="AL1470" s="393"/>
      <c r="AM1470" s="393"/>
      <c r="AN1470" s="393"/>
    </row>
    <row r="1471" spans="1:40" x14ac:dyDescent="0.5">
      <c r="A1471" s="393"/>
      <c r="B1471" s="392">
        <f t="shared" si="22"/>
        <v>0</v>
      </c>
      <c r="C1471" s="392"/>
      <c r="D1471" s="392"/>
      <c r="E1471" s="392"/>
      <c r="F1471" s="392"/>
      <c r="G1471" s="392"/>
      <c r="H1471" s="392"/>
      <c r="I1471" s="392"/>
      <c r="J1471" s="392"/>
      <c r="K1471" s="392"/>
      <c r="L1471" s="392"/>
      <c r="M1471" s="392"/>
      <c r="N1471" s="392"/>
      <c r="O1471" s="392"/>
      <c r="P1471" s="392"/>
      <c r="Q1471" s="392"/>
      <c r="R1471" s="392"/>
      <c r="S1471" s="392"/>
      <c r="T1471" s="392"/>
      <c r="U1471" s="392"/>
      <c r="V1471" s="392"/>
      <c r="W1471" s="392"/>
      <c r="X1471" s="392"/>
      <c r="Y1471" s="392"/>
      <c r="Z1471" s="392"/>
      <c r="AA1471" s="392"/>
      <c r="AB1471" s="392"/>
      <c r="AC1471" s="392"/>
      <c r="AD1471" s="393"/>
      <c r="AE1471" s="393"/>
      <c r="AF1471" s="393"/>
      <c r="AG1471" s="393"/>
      <c r="AH1471" s="393"/>
      <c r="AI1471" s="394"/>
      <c r="AJ1471" s="393"/>
      <c r="AK1471" s="393"/>
      <c r="AL1471" s="393"/>
      <c r="AM1471" s="393"/>
      <c r="AN1471" s="393"/>
    </row>
    <row r="1472" spans="1:40" x14ac:dyDescent="0.5">
      <c r="A1472" s="393"/>
      <c r="B1472" s="392">
        <f t="shared" si="22"/>
        <v>0</v>
      </c>
      <c r="C1472" s="392"/>
      <c r="D1472" s="392"/>
      <c r="E1472" s="392"/>
      <c r="F1472" s="392"/>
      <c r="G1472" s="392"/>
      <c r="H1472" s="392"/>
      <c r="I1472" s="392"/>
      <c r="J1472" s="392"/>
      <c r="K1472" s="392"/>
      <c r="L1472" s="392"/>
      <c r="M1472" s="392"/>
      <c r="N1472" s="392"/>
      <c r="O1472" s="392"/>
      <c r="P1472" s="392"/>
      <c r="Q1472" s="392"/>
      <c r="R1472" s="392"/>
      <c r="S1472" s="392"/>
      <c r="T1472" s="392"/>
      <c r="U1472" s="392"/>
      <c r="V1472" s="392"/>
      <c r="W1472" s="392"/>
      <c r="X1472" s="392"/>
      <c r="Y1472" s="392"/>
      <c r="Z1472" s="392"/>
      <c r="AA1472" s="392"/>
      <c r="AB1472" s="392"/>
      <c r="AC1472" s="392"/>
      <c r="AD1472" s="393"/>
      <c r="AE1472" s="393"/>
      <c r="AF1472" s="393"/>
      <c r="AG1472" s="393"/>
      <c r="AH1472" s="393"/>
      <c r="AI1472" s="394"/>
      <c r="AJ1472" s="393"/>
      <c r="AK1472" s="393"/>
      <c r="AL1472" s="393"/>
      <c r="AM1472" s="393"/>
      <c r="AN1472" s="393"/>
    </row>
    <row r="1473" spans="1:40" x14ac:dyDescent="0.5">
      <c r="A1473" s="393"/>
      <c r="B1473" s="392">
        <f t="shared" si="22"/>
        <v>0</v>
      </c>
      <c r="C1473" s="392"/>
      <c r="D1473" s="392"/>
      <c r="E1473" s="392"/>
      <c r="F1473" s="392"/>
      <c r="G1473" s="392"/>
      <c r="H1473" s="392"/>
      <c r="I1473" s="392"/>
      <c r="J1473" s="392"/>
      <c r="K1473" s="392"/>
      <c r="L1473" s="392"/>
      <c r="M1473" s="392"/>
      <c r="N1473" s="392"/>
      <c r="O1473" s="392"/>
      <c r="P1473" s="392"/>
      <c r="Q1473" s="392"/>
      <c r="R1473" s="392"/>
      <c r="S1473" s="392"/>
      <c r="T1473" s="392"/>
      <c r="U1473" s="392"/>
      <c r="V1473" s="392"/>
      <c r="W1473" s="392"/>
      <c r="X1473" s="392"/>
      <c r="Y1473" s="392"/>
      <c r="Z1473" s="392"/>
      <c r="AA1473" s="392"/>
      <c r="AB1473" s="392"/>
      <c r="AC1473" s="392"/>
      <c r="AD1473" s="393"/>
      <c r="AE1473" s="393"/>
      <c r="AF1473" s="393"/>
      <c r="AG1473" s="393"/>
      <c r="AH1473" s="393"/>
      <c r="AI1473" s="394"/>
      <c r="AJ1473" s="393"/>
      <c r="AK1473" s="393"/>
      <c r="AL1473" s="393"/>
      <c r="AM1473" s="393"/>
      <c r="AN1473" s="393"/>
    </row>
    <row r="1474" spans="1:40" x14ac:dyDescent="0.5">
      <c r="A1474" s="393"/>
      <c r="B1474" s="392">
        <f t="shared" si="22"/>
        <v>0</v>
      </c>
      <c r="C1474" s="392"/>
      <c r="D1474" s="392"/>
      <c r="E1474" s="392"/>
      <c r="F1474" s="392"/>
      <c r="G1474" s="392"/>
      <c r="H1474" s="392"/>
      <c r="I1474" s="392"/>
      <c r="J1474" s="392"/>
      <c r="K1474" s="392"/>
      <c r="L1474" s="392"/>
      <c r="M1474" s="392"/>
      <c r="N1474" s="392"/>
      <c r="O1474" s="392"/>
      <c r="P1474" s="392"/>
      <c r="Q1474" s="392"/>
      <c r="R1474" s="392"/>
      <c r="S1474" s="392"/>
      <c r="T1474" s="392"/>
      <c r="U1474" s="392"/>
      <c r="V1474" s="392"/>
      <c r="W1474" s="392"/>
      <c r="X1474" s="392"/>
      <c r="Y1474" s="392"/>
      <c r="Z1474" s="392"/>
      <c r="AA1474" s="392"/>
      <c r="AB1474" s="392"/>
      <c r="AC1474" s="392"/>
      <c r="AD1474" s="393"/>
      <c r="AE1474" s="393"/>
      <c r="AF1474" s="393"/>
      <c r="AG1474" s="393"/>
      <c r="AH1474" s="393"/>
      <c r="AI1474" s="394"/>
      <c r="AJ1474" s="393"/>
      <c r="AK1474" s="393"/>
      <c r="AL1474" s="393"/>
      <c r="AM1474" s="393"/>
      <c r="AN1474" s="393"/>
    </row>
    <row r="1475" spans="1:40" x14ac:dyDescent="0.5">
      <c r="A1475" s="393"/>
      <c r="B1475" s="392">
        <f t="shared" si="22"/>
        <v>0</v>
      </c>
      <c r="C1475" s="392"/>
      <c r="D1475" s="392"/>
      <c r="E1475" s="392"/>
      <c r="F1475" s="392"/>
      <c r="G1475" s="392"/>
      <c r="H1475" s="392"/>
      <c r="I1475" s="392"/>
      <c r="J1475" s="392"/>
      <c r="K1475" s="392"/>
      <c r="L1475" s="392"/>
      <c r="M1475" s="392"/>
      <c r="N1475" s="392"/>
      <c r="O1475" s="392"/>
      <c r="P1475" s="392"/>
      <c r="Q1475" s="392"/>
      <c r="R1475" s="392"/>
      <c r="S1475" s="392"/>
      <c r="T1475" s="392"/>
      <c r="U1475" s="392"/>
      <c r="V1475" s="392"/>
      <c r="W1475" s="392"/>
      <c r="X1475" s="392"/>
      <c r="Y1475" s="392"/>
      <c r="Z1475" s="392"/>
      <c r="AA1475" s="392"/>
      <c r="AB1475" s="392"/>
      <c r="AC1475" s="392"/>
      <c r="AD1475" s="393"/>
      <c r="AE1475" s="393"/>
      <c r="AF1475" s="393"/>
      <c r="AG1475" s="393"/>
      <c r="AH1475" s="393"/>
      <c r="AI1475" s="394"/>
      <c r="AJ1475" s="393"/>
      <c r="AK1475" s="393"/>
      <c r="AL1475" s="393"/>
      <c r="AM1475" s="393"/>
      <c r="AN1475" s="393"/>
    </row>
    <row r="1476" spans="1:40" x14ac:dyDescent="0.5">
      <c r="A1476" s="393"/>
      <c r="B1476" s="392">
        <f t="shared" si="22"/>
        <v>0</v>
      </c>
      <c r="C1476" s="392"/>
      <c r="D1476" s="392"/>
      <c r="E1476" s="392"/>
      <c r="F1476" s="392"/>
      <c r="G1476" s="392"/>
      <c r="H1476" s="392"/>
      <c r="I1476" s="392"/>
      <c r="J1476" s="392"/>
      <c r="K1476" s="392"/>
      <c r="L1476" s="392"/>
      <c r="M1476" s="392"/>
      <c r="N1476" s="392"/>
      <c r="O1476" s="392"/>
      <c r="P1476" s="392"/>
      <c r="Q1476" s="392"/>
      <c r="R1476" s="392"/>
      <c r="S1476" s="392"/>
      <c r="T1476" s="392"/>
      <c r="U1476" s="392"/>
      <c r="V1476" s="392"/>
      <c r="W1476" s="392"/>
      <c r="X1476" s="392"/>
      <c r="Y1476" s="392"/>
      <c r="Z1476" s="392"/>
      <c r="AA1476" s="392"/>
      <c r="AB1476" s="392"/>
      <c r="AC1476" s="392"/>
      <c r="AD1476" s="393"/>
      <c r="AE1476" s="393"/>
      <c r="AF1476" s="393"/>
      <c r="AG1476" s="393"/>
      <c r="AH1476" s="393"/>
      <c r="AI1476" s="394"/>
      <c r="AJ1476" s="393"/>
      <c r="AK1476" s="393"/>
      <c r="AL1476" s="393"/>
      <c r="AM1476" s="393"/>
      <c r="AN1476" s="393"/>
    </row>
    <row r="1477" spans="1:40" x14ac:dyDescent="0.5">
      <c r="A1477" s="393"/>
      <c r="B1477" s="392">
        <f t="shared" si="22"/>
        <v>0</v>
      </c>
      <c r="C1477" s="392"/>
      <c r="D1477" s="392"/>
      <c r="E1477" s="392"/>
      <c r="F1477" s="392"/>
      <c r="G1477" s="392"/>
      <c r="H1477" s="392"/>
      <c r="I1477" s="392"/>
      <c r="J1477" s="392"/>
      <c r="K1477" s="392"/>
      <c r="L1477" s="392"/>
      <c r="M1477" s="392"/>
      <c r="N1477" s="392"/>
      <c r="O1477" s="392"/>
      <c r="P1477" s="392"/>
      <c r="Q1477" s="392"/>
      <c r="R1477" s="392"/>
      <c r="S1477" s="392"/>
      <c r="T1477" s="392"/>
      <c r="U1477" s="392"/>
      <c r="V1477" s="392"/>
      <c r="W1477" s="392"/>
      <c r="X1477" s="392"/>
      <c r="Y1477" s="392"/>
      <c r="Z1477" s="392"/>
      <c r="AA1477" s="392"/>
      <c r="AB1477" s="392"/>
      <c r="AC1477" s="392"/>
      <c r="AD1477" s="393"/>
      <c r="AE1477" s="393"/>
      <c r="AF1477" s="393"/>
      <c r="AG1477" s="393"/>
      <c r="AH1477" s="393"/>
      <c r="AI1477" s="394"/>
      <c r="AJ1477" s="393"/>
      <c r="AK1477" s="393"/>
      <c r="AL1477" s="393"/>
      <c r="AM1477" s="393"/>
      <c r="AN1477" s="393"/>
    </row>
    <row r="1478" spans="1:40" x14ac:dyDescent="0.5">
      <c r="A1478" s="393"/>
      <c r="B1478" s="392">
        <f t="shared" si="22"/>
        <v>0</v>
      </c>
      <c r="C1478" s="392"/>
      <c r="D1478" s="392"/>
      <c r="E1478" s="392"/>
      <c r="F1478" s="392"/>
      <c r="G1478" s="392"/>
      <c r="H1478" s="392"/>
      <c r="I1478" s="392"/>
      <c r="J1478" s="392"/>
      <c r="K1478" s="392"/>
      <c r="L1478" s="392"/>
      <c r="M1478" s="392"/>
      <c r="N1478" s="392"/>
      <c r="O1478" s="392"/>
      <c r="P1478" s="392"/>
      <c r="Q1478" s="392"/>
      <c r="R1478" s="392"/>
      <c r="S1478" s="392"/>
      <c r="T1478" s="392"/>
      <c r="U1478" s="392"/>
      <c r="V1478" s="392"/>
      <c r="W1478" s="392"/>
      <c r="X1478" s="392"/>
      <c r="Y1478" s="392"/>
      <c r="Z1478" s="392"/>
      <c r="AA1478" s="392"/>
      <c r="AB1478" s="392"/>
      <c r="AC1478" s="392"/>
      <c r="AD1478" s="393"/>
      <c r="AE1478" s="393"/>
      <c r="AF1478" s="393"/>
      <c r="AG1478" s="393"/>
      <c r="AH1478" s="393"/>
      <c r="AI1478" s="394"/>
      <c r="AJ1478" s="393"/>
      <c r="AK1478" s="393"/>
      <c r="AL1478" s="393"/>
      <c r="AM1478" s="393"/>
      <c r="AN1478" s="393"/>
    </row>
    <row r="1479" spans="1:40" x14ac:dyDescent="0.5">
      <c r="A1479" s="393"/>
      <c r="B1479" s="392">
        <f t="shared" si="22"/>
        <v>0</v>
      </c>
      <c r="C1479" s="392"/>
      <c r="D1479" s="392"/>
      <c r="E1479" s="392"/>
      <c r="F1479" s="392"/>
      <c r="G1479" s="392"/>
      <c r="H1479" s="392"/>
      <c r="I1479" s="392"/>
      <c r="J1479" s="392"/>
      <c r="K1479" s="392"/>
      <c r="L1479" s="392"/>
      <c r="M1479" s="392"/>
      <c r="N1479" s="392"/>
      <c r="O1479" s="392"/>
      <c r="P1479" s="392"/>
      <c r="Q1479" s="392"/>
      <c r="R1479" s="392"/>
      <c r="S1479" s="392"/>
      <c r="T1479" s="392"/>
      <c r="U1479" s="392"/>
      <c r="V1479" s="392"/>
      <c r="W1479" s="392"/>
      <c r="X1479" s="392"/>
      <c r="Y1479" s="392"/>
      <c r="Z1479" s="392"/>
      <c r="AA1479" s="392"/>
      <c r="AB1479" s="392"/>
      <c r="AC1479" s="392"/>
      <c r="AD1479" s="393"/>
      <c r="AE1479" s="393"/>
      <c r="AF1479" s="393"/>
      <c r="AG1479" s="393"/>
      <c r="AH1479" s="393"/>
      <c r="AI1479" s="394"/>
      <c r="AJ1479" s="393"/>
      <c r="AK1479" s="393"/>
      <c r="AL1479" s="393"/>
      <c r="AM1479" s="393"/>
      <c r="AN1479" s="393"/>
    </row>
    <row r="1480" spans="1:40" x14ac:dyDescent="0.5">
      <c r="A1480" s="393"/>
      <c r="B1480" s="392">
        <f t="shared" si="22"/>
        <v>0</v>
      </c>
      <c r="C1480" s="392"/>
      <c r="D1480" s="392"/>
      <c r="E1480" s="392"/>
      <c r="F1480" s="392"/>
      <c r="G1480" s="392"/>
      <c r="H1480" s="392"/>
      <c r="I1480" s="392"/>
      <c r="J1480" s="392"/>
      <c r="K1480" s="392"/>
      <c r="L1480" s="392"/>
      <c r="M1480" s="392"/>
      <c r="N1480" s="392"/>
      <c r="O1480" s="392"/>
      <c r="P1480" s="392"/>
      <c r="Q1480" s="392"/>
      <c r="R1480" s="392"/>
      <c r="S1480" s="392"/>
      <c r="T1480" s="392"/>
      <c r="U1480" s="392"/>
      <c r="V1480" s="392"/>
      <c r="W1480" s="392"/>
      <c r="X1480" s="392"/>
      <c r="Y1480" s="392"/>
      <c r="Z1480" s="392"/>
      <c r="AA1480" s="392"/>
      <c r="AB1480" s="392"/>
      <c r="AC1480" s="392"/>
      <c r="AD1480" s="393"/>
      <c r="AE1480" s="393"/>
      <c r="AF1480" s="393"/>
      <c r="AG1480" s="393"/>
      <c r="AH1480" s="393"/>
      <c r="AI1480" s="394"/>
      <c r="AJ1480" s="393"/>
      <c r="AK1480" s="393"/>
      <c r="AL1480" s="393"/>
      <c r="AM1480" s="393"/>
      <c r="AN1480" s="393"/>
    </row>
    <row r="1481" spans="1:40" x14ac:dyDescent="0.5">
      <c r="A1481" s="393"/>
      <c r="B1481" s="392">
        <f t="shared" ref="B1481:B1544" si="23">SUM(C1481:AC1481)</f>
        <v>0</v>
      </c>
      <c r="C1481" s="392"/>
      <c r="D1481" s="392"/>
      <c r="E1481" s="392"/>
      <c r="F1481" s="392"/>
      <c r="G1481" s="392"/>
      <c r="H1481" s="392"/>
      <c r="I1481" s="392"/>
      <c r="J1481" s="392"/>
      <c r="K1481" s="392"/>
      <c r="L1481" s="392"/>
      <c r="M1481" s="392"/>
      <c r="N1481" s="392"/>
      <c r="O1481" s="392"/>
      <c r="P1481" s="392"/>
      <c r="Q1481" s="392"/>
      <c r="R1481" s="392"/>
      <c r="S1481" s="392"/>
      <c r="T1481" s="392"/>
      <c r="U1481" s="392"/>
      <c r="V1481" s="392"/>
      <c r="W1481" s="392"/>
      <c r="X1481" s="392"/>
      <c r="Y1481" s="392"/>
      <c r="Z1481" s="392"/>
      <c r="AA1481" s="392"/>
      <c r="AB1481" s="392"/>
      <c r="AC1481" s="392"/>
      <c r="AD1481" s="393"/>
      <c r="AE1481" s="393"/>
      <c r="AF1481" s="393"/>
      <c r="AG1481" s="393"/>
      <c r="AH1481" s="393"/>
      <c r="AI1481" s="394"/>
      <c r="AJ1481" s="393"/>
      <c r="AK1481" s="393"/>
      <c r="AL1481" s="393"/>
      <c r="AM1481" s="393"/>
      <c r="AN1481" s="393"/>
    </row>
    <row r="1482" spans="1:40" x14ac:dyDescent="0.5">
      <c r="A1482" s="393"/>
      <c r="B1482" s="392">
        <f t="shared" si="23"/>
        <v>0</v>
      </c>
      <c r="C1482" s="392"/>
      <c r="D1482" s="392"/>
      <c r="E1482" s="392"/>
      <c r="F1482" s="392"/>
      <c r="G1482" s="392"/>
      <c r="H1482" s="392"/>
      <c r="I1482" s="392"/>
      <c r="J1482" s="392"/>
      <c r="K1482" s="392"/>
      <c r="L1482" s="392"/>
      <c r="M1482" s="392"/>
      <c r="N1482" s="392"/>
      <c r="O1482" s="392"/>
      <c r="P1482" s="392"/>
      <c r="Q1482" s="392"/>
      <c r="R1482" s="392"/>
      <c r="S1482" s="392"/>
      <c r="T1482" s="392"/>
      <c r="U1482" s="392"/>
      <c r="V1482" s="392"/>
      <c r="W1482" s="392"/>
      <c r="X1482" s="392"/>
      <c r="Y1482" s="392"/>
      <c r="Z1482" s="392"/>
      <c r="AA1482" s="392"/>
      <c r="AB1482" s="392"/>
      <c r="AC1482" s="392"/>
      <c r="AD1482" s="393"/>
      <c r="AE1482" s="393"/>
      <c r="AF1482" s="393"/>
      <c r="AG1482" s="393"/>
      <c r="AH1482" s="393"/>
      <c r="AI1482" s="394"/>
      <c r="AJ1482" s="393"/>
      <c r="AK1482" s="393"/>
      <c r="AL1482" s="393"/>
      <c r="AM1482" s="393"/>
      <c r="AN1482" s="393"/>
    </row>
    <row r="1483" spans="1:40" x14ac:dyDescent="0.5">
      <c r="A1483" s="393"/>
      <c r="B1483" s="392">
        <f t="shared" si="23"/>
        <v>0</v>
      </c>
      <c r="C1483" s="392"/>
      <c r="D1483" s="392"/>
      <c r="E1483" s="392"/>
      <c r="F1483" s="392"/>
      <c r="G1483" s="392"/>
      <c r="H1483" s="392"/>
      <c r="I1483" s="392"/>
      <c r="J1483" s="392"/>
      <c r="K1483" s="392"/>
      <c r="L1483" s="392"/>
      <c r="M1483" s="392"/>
      <c r="N1483" s="392"/>
      <c r="O1483" s="392"/>
      <c r="P1483" s="392"/>
      <c r="Q1483" s="392"/>
      <c r="R1483" s="392"/>
      <c r="S1483" s="392"/>
      <c r="T1483" s="392"/>
      <c r="U1483" s="392"/>
      <c r="V1483" s="392"/>
      <c r="W1483" s="392"/>
      <c r="X1483" s="392"/>
      <c r="Y1483" s="392"/>
      <c r="Z1483" s="392"/>
      <c r="AA1483" s="392"/>
      <c r="AB1483" s="392"/>
      <c r="AC1483" s="392"/>
      <c r="AD1483" s="393"/>
      <c r="AE1483" s="393"/>
      <c r="AF1483" s="393"/>
      <c r="AG1483" s="393"/>
      <c r="AH1483" s="393"/>
      <c r="AI1483" s="394"/>
      <c r="AJ1483" s="393"/>
      <c r="AK1483" s="393"/>
      <c r="AL1483" s="393"/>
      <c r="AM1483" s="393"/>
      <c r="AN1483" s="393"/>
    </row>
    <row r="1484" spans="1:40" x14ac:dyDescent="0.5">
      <c r="A1484" s="393"/>
      <c r="B1484" s="392">
        <f t="shared" si="23"/>
        <v>0</v>
      </c>
      <c r="C1484" s="392"/>
      <c r="D1484" s="392"/>
      <c r="E1484" s="392"/>
      <c r="F1484" s="392"/>
      <c r="G1484" s="392"/>
      <c r="H1484" s="392"/>
      <c r="I1484" s="392"/>
      <c r="J1484" s="392"/>
      <c r="K1484" s="392"/>
      <c r="L1484" s="392"/>
      <c r="M1484" s="392"/>
      <c r="N1484" s="392"/>
      <c r="O1484" s="392"/>
      <c r="P1484" s="392"/>
      <c r="Q1484" s="392"/>
      <c r="R1484" s="392"/>
      <c r="S1484" s="392"/>
      <c r="T1484" s="392"/>
      <c r="U1484" s="392"/>
      <c r="V1484" s="392"/>
      <c r="W1484" s="392"/>
      <c r="X1484" s="392"/>
      <c r="Y1484" s="392"/>
      <c r="Z1484" s="392"/>
      <c r="AA1484" s="392"/>
      <c r="AB1484" s="392"/>
      <c r="AC1484" s="392"/>
      <c r="AD1484" s="393"/>
      <c r="AE1484" s="393"/>
      <c r="AF1484" s="393"/>
      <c r="AG1484" s="393"/>
      <c r="AH1484" s="393"/>
      <c r="AI1484" s="394"/>
      <c r="AJ1484" s="393"/>
      <c r="AK1484" s="393"/>
      <c r="AL1484" s="393"/>
      <c r="AM1484" s="393"/>
      <c r="AN1484" s="393"/>
    </row>
    <row r="1485" spans="1:40" x14ac:dyDescent="0.5">
      <c r="A1485" s="393"/>
      <c r="B1485" s="392">
        <f t="shared" si="23"/>
        <v>0</v>
      </c>
      <c r="C1485" s="392"/>
      <c r="D1485" s="392"/>
      <c r="E1485" s="392"/>
      <c r="F1485" s="392"/>
      <c r="G1485" s="392"/>
      <c r="H1485" s="392"/>
      <c r="I1485" s="392"/>
      <c r="J1485" s="392"/>
      <c r="K1485" s="392"/>
      <c r="L1485" s="392"/>
      <c r="M1485" s="392"/>
      <c r="N1485" s="392"/>
      <c r="O1485" s="392"/>
      <c r="P1485" s="392"/>
      <c r="Q1485" s="392"/>
      <c r="R1485" s="392"/>
      <c r="S1485" s="392"/>
      <c r="T1485" s="392"/>
      <c r="U1485" s="392"/>
      <c r="V1485" s="392"/>
      <c r="W1485" s="392"/>
      <c r="X1485" s="392"/>
      <c r="Y1485" s="392"/>
      <c r="Z1485" s="392"/>
      <c r="AA1485" s="392"/>
      <c r="AB1485" s="392"/>
      <c r="AC1485" s="392"/>
      <c r="AD1485" s="393"/>
      <c r="AE1485" s="393"/>
      <c r="AF1485" s="393"/>
      <c r="AG1485" s="393"/>
      <c r="AH1485" s="393"/>
      <c r="AI1485" s="394"/>
      <c r="AJ1485" s="393"/>
      <c r="AK1485" s="393"/>
      <c r="AL1485" s="393"/>
      <c r="AM1485" s="393"/>
      <c r="AN1485" s="393"/>
    </row>
    <row r="1486" spans="1:40" x14ac:dyDescent="0.5">
      <c r="A1486" s="393"/>
      <c r="B1486" s="392">
        <f t="shared" si="23"/>
        <v>0</v>
      </c>
      <c r="C1486" s="392"/>
      <c r="D1486" s="392"/>
      <c r="E1486" s="392"/>
      <c r="F1486" s="392"/>
      <c r="G1486" s="392"/>
      <c r="H1486" s="392"/>
      <c r="I1486" s="392"/>
      <c r="J1486" s="392"/>
      <c r="K1486" s="392"/>
      <c r="L1486" s="392"/>
      <c r="M1486" s="392"/>
      <c r="N1486" s="392"/>
      <c r="O1486" s="392"/>
      <c r="P1486" s="392"/>
      <c r="Q1486" s="392"/>
      <c r="R1486" s="392"/>
      <c r="S1486" s="392"/>
      <c r="T1486" s="392"/>
      <c r="U1486" s="392"/>
      <c r="V1486" s="392"/>
      <c r="W1486" s="392"/>
      <c r="X1486" s="392"/>
      <c r="Y1486" s="392"/>
      <c r="Z1486" s="392"/>
      <c r="AA1486" s="392"/>
      <c r="AB1486" s="392"/>
      <c r="AC1486" s="392"/>
      <c r="AD1486" s="393"/>
      <c r="AE1486" s="393"/>
      <c r="AF1486" s="393"/>
      <c r="AG1486" s="393"/>
      <c r="AH1486" s="393"/>
      <c r="AI1486" s="394"/>
      <c r="AJ1486" s="393"/>
      <c r="AK1486" s="393"/>
      <c r="AL1486" s="393"/>
      <c r="AM1486" s="393"/>
      <c r="AN1486" s="393"/>
    </row>
    <row r="1487" spans="1:40" x14ac:dyDescent="0.5">
      <c r="A1487" s="393"/>
      <c r="B1487" s="392">
        <f t="shared" si="23"/>
        <v>0</v>
      </c>
      <c r="C1487" s="392"/>
      <c r="D1487" s="392"/>
      <c r="E1487" s="392"/>
      <c r="F1487" s="392"/>
      <c r="G1487" s="392"/>
      <c r="H1487" s="392"/>
      <c r="I1487" s="392"/>
      <c r="J1487" s="392"/>
      <c r="K1487" s="392"/>
      <c r="L1487" s="392"/>
      <c r="M1487" s="392"/>
      <c r="N1487" s="392"/>
      <c r="O1487" s="392"/>
      <c r="P1487" s="392"/>
      <c r="Q1487" s="392"/>
      <c r="R1487" s="392"/>
      <c r="S1487" s="392"/>
      <c r="T1487" s="392"/>
      <c r="U1487" s="392"/>
      <c r="V1487" s="392"/>
      <c r="W1487" s="392"/>
      <c r="X1487" s="392"/>
      <c r="Y1487" s="392"/>
      <c r="Z1487" s="392"/>
      <c r="AA1487" s="392"/>
      <c r="AB1487" s="392"/>
      <c r="AC1487" s="392"/>
      <c r="AD1487" s="393"/>
      <c r="AE1487" s="393"/>
      <c r="AF1487" s="393"/>
      <c r="AG1487" s="393"/>
      <c r="AH1487" s="393"/>
      <c r="AI1487" s="394"/>
      <c r="AJ1487" s="393"/>
      <c r="AK1487" s="393"/>
      <c r="AL1487" s="393"/>
      <c r="AM1487" s="393"/>
      <c r="AN1487" s="393"/>
    </row>
    <row r="1488" spans="1:40" x14ac:dyDescent="0.5">
      <c r="A1488" s="393"/>
      <c r="B1488" s="392">
        <f t="shared" si="23"/>
        <v>0</v>
      </c>
      <c r="C1488" s="392"/>
      <c r="D1488" s="392"/>
      <c r="E1488" s="392"/>
      <c r="F1488" s="392"/>
      <c r="G1488" s="392"/>
      <c r="H1488" s="392"/>
      <c r="I1488" s="392"/>
      <c r="J1488" s="392"/>
      <c r="K1488" s="392"/>
      <c r="L1488" s="392"/>
      <c r="M1488" s="392"/>
      <c r="N1488" s="392"/>
      <c r="O1488" s="392"/>
      <c r="P1488" s="392"/>
      <c r="Q1488" s="392"/>
      <c r="R1488" s="392"/>
      <c r="S1488" s="392"/>
      <c r="T1488" s="392"/>
      <c r="U1488" s="392"/>
      <c r="V1488" s="392"/>
      <c r="W1488" s="392"/>
      <c r="X1488" s="392"/>
      <c r="Y1488" s="392"/>
      <c r="Z1488" s="392"/>
      <c r="AA1488" s="392"/>
      <c r="AB1488" s="392"/>
      <c r="AC1488" s="392"/>
      <c r="AD1488" s="393"/>
      <c r="AE1488" s="393"/>
      <c r="AF1488" s="393"/>
      <c r="AG1488" s="393"/>
      <c r="AH1488" s="393"/>
      <c r="AI1488" s="394"/>
      <c r="AJ1488" s="393"/>
      <c r="AK1488" s="393"/>
      <c r="AL1488" s="393"/>
      <c r="AM1488" s="393"/>
      <c r="AN1488" s="393"/>
    </row>
    <row r="1489" spans="1:40" x14ac:dyDescent="0.5">
      <c r="A1489" s="393"/>
      <c r="B1489" s="392">
        <f t="shared" si="23"/>
        <v>0</v>
      </c>
      <c r="C1489" s="392"/>
      <c r="D1489" s="392"/>
      <c r="E1489" s="392"/>
      <c r="F1489" s="392"/>
      <c r="G1489" s="392"/>
      <c r="H1489" s="392"/>
      <c r="I1489" s="392"/>
      <c r="J1489" s="392"/>
      <c r="K1489" s="392"/>
      <c r="L1489" s="392"/>
      <c r="M1489" s="392"/>
      <c r="N1489" s="392"/>
      <c r="O1489" s="392"/>
      <c r="P1489" s="392"/>
      <c r="Q1489" s="392"/>
      <c r="R1489" s="392"/>
      <c r="S1489" s="392"/>
      <c r="T1489" s="392"/>
      <c r="U1489" s="392"/>
      <c r="V1489" s="392"/>
      <c r="W1489" s="392"/>
      <c r="X1489" s="392"/>
      <c r="Y1489" s="392"/>
      <c r="Z1489" s="392"/>
      <c r="AA1489" s="392"/>
      <c r="AB1489" s="392"/>
      <c r="AC1489" s="392"/>
      <c r="AD1489" s="393"/>
      <c r="AE1489" s="393"/>
      <c r="AF1489" s="393"/>
      <c r="AG1489" s="393"/>
      <c r="AH1489" s="393"/>
      <c r="AI1489" s="394"/>
      <c r="AJ1489" s="393"/>
      <c r="AK1489" s="393"/>
      <c r="AL1489" s="393"/>
      <c r="AM1489" s="393"/>
      <c r="AN1489" s="393"/>
    </row>
    <row r="1490" spans="1:40" x14ac:dyDescent="0.5">
      <c r="A1490" s="393"/>
      <c r="B1490" s="392">
        <f t="shared" si="23"/>
        <v>0</v>
      </c>
      <c r="C1490" s="392"/>
      <c r="D1490" s="392"/>
      <c r="E1490" s="392"/>
      <c r="F1490" s="392"/>
      <c r="G1490" s="392"/>
      <c r="H1490" s="392"/>
      <c r="I1490" s="392"/>
      <c r="J1490" s="392"/>
      <c r="K1490" s="392"/>
      <c r="L1490" s="392"/>
      <c r="M1490" s="392"/>
      <c r="N1490" s="392"/>
      <c r="O1490" s="392"/>
      <c r="P1490" s="392"/>
      <c r="Q1490" s="392"/>
      <c r="R1490" s="392"/>
      <c r="S1490" s="392"/>
      <c r="T1490" s="392"/>
      <c r="U1490" s="392"/>
      <c r="V1490" s="392"/>
      <c r="W1490" s="392"/>
      <c r="X1490" s="392"/>
      <c r="Y1490" s="392"/>
      <c r="Z1490" s="392"/>
      <c r="AA1490" s="392"/>
      <c r="AB1490" s="392"/>
      <c r="AC1490" s="392"/>
      <c r="AD1490" s="393"/>
      <c r="AE1490" s="393"/>
      <c r="AF1490" s="393"/>
      <c r="AG1490" s="393"/>
      <c r="AH1490" s="393"/>
      <c r="AI1490" s="394"/>
      <c r="AJ1490" s="393"/>
      <c r="AK1490" s="393"/>
      <c r="AL1490" s="393"/>
      <c r="AM1490" s="393"/>
      <c r="AN1490" s="393"/>
    </row>
    <row r="1491" spans="1:40" x14ac:dyDescent="0.5">
      <c r="A1491" s="393"/>
      <c r="B1491" s="392">
        <f t="shared" si="23"/>
        <v>0</v>
      </c>
      <c r="C1491" s="392"/>
      <c r="D1491" s="392"/>
      <c r="E1491" s="392"/>
      <c r="F1491" s="392"/>
      <c r="G1491" s="392"/>
      <c r="H1491" s="392"/>
      <c r="I1491" s="392"/>
      <c r="J1491" s="392"/>
      <c r="K1491" s="392"/>
      <c r="L1491" s="392"/>
      <c r="M1491" s="392"/>
      <c r="N1491" s="392"/>
      <c r="O1491" s="392"/>
      <c r="P1491" s="392"/>
      <c r="Q1491" s="392"/>
      <c r="R1491" s="392"/>
      <c r="S1491" s="392"/>
      <c r="T1491" s="392"/>
      <c r="U1491" s="392"/>
      <c r="V1491" s="392"/>
      <c r="W1491" s="392"/>
      <c r="X1491" s="392"/>
      <c r="Y1491" s="392"/>
      <c r="Z1491" s="392"/>
      <c r="AA1491" s="392"/>
      <c r="AB1491" s="392"/>
      <c r="AC1491" s="392"/>
      <c r="AD1491" s="393"/>
      <c r="AE1491" s="393"/>
      <c r="AF1491" s="393"/>
      <c r="AG1491" s="393"/>
      <c r="AH1491" s="393"/>
      <c r="AI1491" s="394"/>
      <c r="AJ1491" s="393"/>
      <c r="AK1491" s="393"/>
      <c r="AL1491" s="393"/>
      <c r="AM1491" s="393"/>
      <c r="AN1491" s="393"/>
    </row>
    <row r="1492" spans="1:40" x14ac:dyDescent="0.5">
      <c r="A1492" s="393"/>
      <c r="B1492" s="392">
        <f t="shared" si="23"/>
        <v>0</v>
      </c>
      <c r="C1492" s="392"/>
      <c r="D1492" s="392"/>
      <c r="E1492" s="392"/>
      <c r="F1492" s="392"/>
      <c r="G1492" s="392"/>
      <c r="H1492" s="392"/>
      <c r="I1492" s="392"/>
      <c r="J1492" s="392"/>
      <c r="K1492" s="392"/>
      <c r="L1492" s="392"/>
      <c r="M1492" s="392"/>
      <c r="N1492" s="392"/>
      <c r="O1492" s="392"/>
      <c r="P1492" s="392"/>
      <c r="Q1492" s="392"/>
      <c r="R1492" s="392"/>
      <c r="S1492" s="392"/>
      <c r="T1492" s="392"/>
      <c r="U1492" s="392"/>
      <c r="V1492" s="392"/>
      <c r="W1492" s="392"/>
      <c r="X1492" s="392"/>
      <c r="Y1492" s="392"/>
      <c r="Z1492" s="392"/>
      <c r="AA1492" s="392"/>
      <c r="AB1492" s="392"/>
      <c r="AC1492" s="392"/>
      <c r="AD1492" s="393"/>
      <c r="AE1492" s="393"/>
      <c r="AF1492" s="393"/>
      <c r="AG1492" s="393"/>
      <c r="AH1492" s="393"/>
      <c r="AI1492" s="394"/>
      <c r="AJ1492" s="393"/>
      <c r="AK1492" s="393"/>
      <c r="AL1492" s="393"/>
      <c r="AM1492" s="393"/>
      <c r="AN1492" s="393"/>
    </row>
    <row r="1493" spans="1:40" x14ac:dyDescent="0.5">
      <c r="A1493" s="393"/>
      <c r="B1493" s="392">
        <f t="shared" si="23"/>
        <v>0</v>
      </c>
      <c r="C1493" s="392"/>
      <c r="D1493" s="392"/>
      <c r="E1493" s="392"/>
      <c r="F1493" s="392"/>
      <c r="G1493" s="392"/>
      <c r="H1493" s="392"/>
      <c r="I1493" s="392"/>
      <c r="J1493" s="392"/>
      <c r="K1493" s="392"/>
      <c r="L1493" s="392"/>
      <c r="M1493" s="392"/>
      <c r="N1493" s="392"/>
      <c r="O1493" s="392"/>
      <c r="P1493" s="392"/>
      <c r="Q1493" s="392"/>
      <c r="R1493" s="392"/>
      <c r="S1493" s="392"/>
      <c r="T1493" s="392"/>
      <c r="U1493" s="392"/>
      <c r="V1493" s="392"/>
      <c r="W1493" s="392"/>
      <c r="X1493" s="392"/>
      <c r="Y1493" s="392"/>
      <c r="Z1493" s="392"/>
      <c r="AA1493" s="392"/>
      <c r="AB1493" s="392"/>
      <c r="AC1493" s="392"/>
      <c r="AD1493" s="393"/>
      <c r="AE1493" s="393"/>
      <c r="AF1493" s="393"/>
      <c r="AG1493" s="393"/>
      <c r="AH1493" s="393"/>
      <c r="AI1493" s="394"/>
      <c r="AJ1493" s="393"/>
      <c r="AK1493" s="393"/>
      <c r="AL1493" s="393"/>
      <c r="AM1493" s="393"/>
      <c r="AN1493" s="393"/>
    </row>
    <row r="1494" spans="1:40" x14ac:dyDescent="0.5">
      <c r="A1494" s="393"/>
      <c r="B1494" s="392">
        <f t="shared" si="23"/>
        <v>0</v>
      </c>
      <c r="C1494" s="392"/>
      <c r="D1494" s="392"/>
      <c r="E1494" s="392"/>
      <c r="F1494" s="392"/>
      <c r="G1494" s="392"/>
      <c r="H1494" s="392"/>
      <c r="I1494" s="392"/>
      <c r="J1494" s="392"/>
      <c r="K1494" s="392"/>
      <c r="L1494" s="392"/>
      <c r="M1494" s="392"/>
      <c r="N1494" s="392"/>
      <c r="O1494" s="392"/>
      <c r="P1494" s="392"/>
      <c r="Q1494" s="392"/>
      <c r="R1494" s="392"/>
      <c r="S1494" s="392"/>
      <c r="T1494" s="392"/>
      <c r="U1494" s="392"/>
      <c r="V1494" s="392"/>
      <c r="W1494" s="392"/>
      <c r="X1494" s="392"/>
      <c r="Y1494" s="392"/>
      <c r="Z1494" s="392"/>
      <c r="AA1494" s="392"/>
      <c r="AB1494" s="392"/>
      <c r="AC1494" s="392"/>
      <c r="AD1494" s="393"/>
      <c r="AE1494" s="393"/>
      <c r="AF1494" s="393"/>
      <c r="AG1494" s="393"/>
      <c r="AH1494" s="393"/>
      <c r="AI1494" s="394"/>
      <c r="AJ1494" s="393"/>
      <c r="AK1494" s="393"/>
      <c r="AL1494" s="393"/>
      <c r="AM1494" s="393"/>
      <c r="AN1494" s="393"/>
    </row>
    <row r="1495" spans="1:40" x14ac:dyDescent="0.5">
      <c r="A1495" s="393"/>
      <c r="B1495" s="392">
        <f t="shared" si="23"/>
        <v>0</v>
      </c>
      <c r="C1495" s="392"/>
      <c r="D1495" s="392"/>
      <c r="E1495" s="392"/>
      <c r="F1495" s="392"/>
      <c r="G1495" s="392"/>
      <c r="H1495" s="392"/>
      <c r="I1495" s="392"/>
      <c r="J1495" s="392"/>
      <c r="K1495" s="392"/>
      <c r="L1495" s="392"/>
      <c r="M1495" s="392"/>
      <c r="N1495" s="392"/>
      <c r="O1495" s="392"/>
      <c r="P1495" s="392"/>
      <c r="Q1495" s="392"/>
      <c r="R1495" s="392"/>
      <c r="S1495" s="392"/>
      <c r="T1495" s="392"/>
      <c r="U1495" s="392"/>
      <c r="V1495" s="392"/>
      <c r="W1495" s="392"/>
      <c r="X1495" s="392"/>
      <c r="Y1495" s="392"/>
      <c r="Z1495" s="392"/>
      <c r="AA1495" s="392"/>
      <c r="AB1495" s="392"/>
      <c r="AC1495" s="392"/>
      <c r="AD1495" s="393"/>
      <c r="AE1495" s="393"/>
      <c r="AF1495" s="393"/>
      <c r="AG1495" s="393"/>
      <c r="AH1495" s="393"/>
      <c r="AI1495" s="394"/>
      <c r="AJ1495" s="393"/>
      <c r="AK1495" s="393"/>
      <c r="AL1495" s="393"/>
      <c r="AM1495" s="393"/>
      <c r="AN1495" s="393"/>
    </row>
    <row r="1496" spans="1:40" x14ac:dyDescent="0.5">
      <c r="A1496" s="393"/>
      <c r="B1496" s="392">
        <f t="shared" si="23"/>
        <v>0</v>
      </c>
      <c r="C1496" s="392"/>
      <c r="D1496" s="392"/>
      <c r="E1496" s="392"/>
      <c r="F1496" s="392"/>
      <c r="G1496" s="392"/>
      <c r="H1496" s="392"/>
      <c r="I1496" s="392"/>
      <c r="J1496" s="392"/>
      <c r="K1496" s="392"/>
      <c r="L1496" s="392"/>
      <c r="M1496" s="392"/>
      <c r="N1496" s="392"/>
      <c r="O1496" s="392"/>
      <c r="P1496" s="392"/>
      <c r="Q1496" s="392"/>
      <c r="R1496" s="392"/>
      <c r="S1496" s="392"/>
      <c r="T1496" s="392"/>
      <c r="U1496" s="392"/>
      <c r="V1496" s="392"/>
      <c r="W1496" s="392"/>
      <c r="X1496" s="392"/>
      <c r="Y1496" s="392"/>
      <c r="Z1496" s="392"/>
      <c r="AA1496" s="392"/>
      <c r="AB1496" s="392"/>
      <c r="AC1496" s="392"/>
      <c r="AD1496" s="393"/>
      <c r="AE1496" s="393"/>
      <c r="AF1496" s="393"/>
      <c r="AG1496" s="393"/>
      <c r="AH1496" s="393"/>
      <c r="AI1496" s="394"/>
      <c r="AJ1496" s="393"/>
      <c r="AK1496" s="393"/>
      <c r="AL1496" s="393"/>
      <c r="AM1496" s="393"/>
      <c r="AN1496" s="393"/>
    </row>
    <row r="1497" spans="1:40" x14ac:dyDescent="0.5">
      <c r="A1497" s="393"/>
      <c r="B1497" s="392">
        <f t="shared" si="23"/>
        <v>0</v>
      </c>
      <c r="C1497" s="392"/>
      <c r="D1497" s="392"/>
      <c r="E1497" s="392"/>
      <c r="F1497" s="392"/>
      <c r="G1497" s="392"/>
      <c r="H1497" s="392"/>
      <c r="I1497" s="392"/>
      <c r="J1497" s="392"/>
      <c r="K1497" s="392"/>
      <c r="L1497" s="392"/>
      <c r="M1497" s="392"/>
      <c r="N1497" s="392"/>
      <c r="O1497" s="392"/>
      <c r="P1497" s="392"/>
      <c r="Q1497" s="392"/>
      <c r="R1497" s="392"/>
      <c r="S1497" s="392"/>
      <c r="T1497" s="392"/>
      <c r="U1497" s="392"/>
      <c r="V1497" s="392"/>
      <c r="W1497" s="392"/>
      <c r="X1497" s="392"/>
      <c r="Y1497" s="392"/>
      <c r="Z1497" s="392"/>
      <c r="AA1497" s="392"/>
      <c r="AB1497" s="392"/>
      <c r="AC1497" s="392"/>
      <c r="AD1497" s="393"/>
      <c r="AE1497" s="393"/>
      <c r="AF1497" s="393"/>
      <c r="AG1497" s="393"/>
      <c r="AH1497" s="393"/>
      <c r="AI1497" s="394"/>
      <c r="AJ1497" s="393"/>
      <c r="AK1497" s="393"/>
      <c r="AL1497" s="393"/>
      <c r="AM1497" s="393"/>
      <c r="AN1497" s="393"/>
    </row>
    <row r="1498" spans="1:40" x14ac:dyDescent="0.5">
      <c r="A1498" s="393"/>
      <c r="B1498" s="392">
        <f t="shared" si="23"/>
        <v>0</v>
      </c>
      <c r="C1498" s="392"/>
      <c r="D1498" s="392"/>
      <c r="E1498" s="392"/>
      <c r="F1498" s="392"/>
      <c r="G1498" s="392"/>
      <c r="H1498" s="392"/>
      <c r="I1498" s="392"/>
      <c r="J1498" s="392"/>
      <c r="K1498" s="392"/>
      <c r="L1498" s="392"/>
      <c r="M1498" s="392"/>
      <c r="N1498" s="392"/>
      <c r="O1498" s="392"/>
      <c r="P1498" s="392"/>
      <c r="Q1498" s="392"/>
      <c r="R1498" s="392"/>
      <c r="S1498" s="392"/>
      <c r="T1498" s="392"/>
      <c r="U1498" s="392"/>
      <c r="V1498" s="392"/>
      <c r="W1498" s="392"/>
      <c r="X1498" s="392"/>
      <c r="Y1498" s="392"/>
      <c r="Z1498" s="392"/>
      <c r="AA1498" s="392"/>
      <c r="AB1498" s="392"/>
      <c r="AC1498" s="392"/>
      <c r="AD1498" s="393"/>
      <c r="AE1498" s="393"/>
      <c r="AF1498" s="393"/>
      <c r="AG1498" s="393"/>
      <c r="AH1498" s="393"/>
      <c r="AI1498" s="394"/>
      <c r="AJ1498" s="393"/>
      <c r="AK1498" s="393"/>
      <c r="AL1498" s="393"/>
      <c r="AM1498" s="393"/>
      <c r="AN1498" s="393"/>
    </row>
    <row r="1499" spans="1:40" x14ac:dyDescent="0.5">
      <c r="A1499" s="393"/>
      <c r="B1499" s="392">
        <f t="shared" si="23"/>
        <v>0</v>
      </c>
      <c r="C1499" s="392"/>
      <c r="D1499" s="392"/>
      <c r="E1499" s="392"/>
      <c r="F1499" s="392"/>
      <c r="G1499" s="392"/>
      <c r="H1499" s="392"/>
      <c r="I1499" s="392"/>
      <c r="J1499" s="392"/>
      <c r="K1499" s="392"/>
      <c r="L1499" s="392"/>
      <c r="M1499" s="392"/>
      <c r="N1499" s="392"/>
      <c r="O1499" s="392"/>
      <c r="P1499" s="392"/>
      <c r="Q1499" s="392"/>
      <c r="R1499" s="392"/>
      <c r="S1499" s="392"/>
      <c r="T1499" s="392"/>
      <c r="U1499" s="392"/>
      <c r="V1499" s="392"/>
      <c r="W1499" s="392"/>
      <c r="X1499" s="392"/>
      <c r="Y1499" s="392"/>
      <c r="Z1499" s="392"/>
      <c r="AA1499" s="392"/>
      <c r="AB1499" s="392"/>
      <c r="AC1499" s="392"/>
      <c r="AD1499" s="393"/>
      <c r="AE1499" s="393"/>
      <c r="AF1499" s="393"/>
      <c r="AG1499" s="393"/>
      <c r="AH1499" s="393"/>
      <c r="AI1499" s="394"/>
      <c r="AJ1499" s="393"/>
      <c r="AK1499" s="393"/>
      <c r="AL1499" s="393"/>
      <c r="AM1499" s="393"/>
      <c r="AN1499" s="393"/>
    </row>
    <row r="1500" spans="1:40" x14ac:dyDescent="0.5">
      <c r="A1500" s="393"/>
      <c r="B1500" s="392">
        <f t="shared" si="23"/>
        <v>0</v>
      </c>
      <c r="C1500" s="392"/>
      <c r="D1500" s="392"/>
      <c r="E1500" s="392"/>
      <c r="F1500" s="392"/>
      <c r="G1500" s="392"/>
      <c r="H1500" s="392"/>
      <c r="I1500" s="392"/>
      <c r="J1500" s="392"/>
      <c r="K1500" s="392"/>
      <c r="L1500" s="392"/>
      <c r="M1500" s="392"/>
      <c r="N1500" s="392"/>
      <c r="O1500" s="392"/>
      <c r="P1500" s="392"/>
      <c r="Q1500" s="392"/>
      <c r="R1500" s="392"/>
      <c r="S1500" s="392"/>
      <c r="T1500" s="392"/>
      <c r="U1500" s="392"/>
      <c r="V1500" s="392"/>
      <c r="W1500" s="392"/>
      <c r="X1500" s="392"/>
      <c r="Y1500" s="392"/>
      <c r="Z1500" s="392"/>
      <c r="AA1500" s="392"/>
      <c r="AB1500" s="392"/>
      <c r="AC1500" s="392"/>
      <c r="AD1500" s="393"/>
      <c r="AE1500" s="393"/>
      <c r="AF1500" s="393"/>
      <c r="AG1500" s="393"/>
      <c r="AH1500" s="393"/>
      <c r="AI1500" s="394"/>
      <c r="AJ1500" s="393"/>
      <c r="AK1500" s="393"/>
      <c r="AL1500" s="393"/>
      <c r="AM1500" s="393"/>
      <c r="AN1500" s="393"/>
    </row>
    <row r="1501" spans="1:40" x14ac:dyDescent="0.5">
      <c r="A1501" s="393"/>
      <c r="B1501" s="392">
        <f t="shared" si="23"/>
        <v>0</v>
      </c>
      <c r="C1501" s="392"/>
      <c r="D1501" s="392"/>
      <c r="E1501" s="392"/>
      <c r="F1501" s="392"/>
      <c r="G1501" s="392"/>
      <c r="H1501" s="392"/>
      <c r="I1501" s="392"/>
      <c r="J1501" s="392"/>
      <c r="K1501" s="392"/>
      <c r="L1501" s="392"/>
      <c r="M1501" s="392"/>
      <c r="N1501" s="392"/>
      <c r="O1501" s="392"/>
      <c r="P1501" s="392"/>
      <c r="Q1501" s="392"/>
      <c r="R1501" s="392"/>
      <c r="S1501" s="392"/>
      <c r="T1501" s="392"/>
      <c r="U1501" s="392"/>
      <c r="V1501" s="392"/>
      <c r="W1501" s="392"/>
      <c r="X1501" s="392"/>
      <c r="Y1501" s="392"/>
      <c r="Z1501" s="392"/>
      <c r="AA1501" s="392"/>
      <c r="AB1501" s="392"/>
      <c r="AC1501" s="392"/>
      <c r="AD1501" s="393"/>
      <c r="AE1501" s="393"/>
      <c r="AF1501" s="393"/>
      <c r="AG1501" s="393"/>
      <c r="AH1501" s="393"/>
      <c r="AI1501" s="394"/>
      <c r="AJ1501" s="393"/>
      <c r="AK1501" s="393"/>
      <c r="AL1501" s="393"/>
      <c r="AM1501" s="393"/>
      <c r="AN1501" s="393"/>
    </row>
    <row r="1502" spans="1:40" x14ac:dyDescent="0.5">
      <c r="A1502" s="393"/>
      <c r="B1502" s="392">
        <f t="shared" si="23"/>
        <v>0</v>
      </c>
      <c r="C1502" s="392"/>
      <c r="D1502" s="392"/>
      <c r="E1502" s="392"/>
      <c r="F1502" s="392"/>
      <c r="G1502" s="392"/>
      <c r="H1502" s="392"/>
      <c r="I1502" s="392"/>
      <c r="J1502" s="392"/>
      <c r="K1502" s="392"/>
      <c r="L1502" s="392"/>
      <c r="M1502" s="392"/>
      <c r="N1502" s="392"/>
      <c r="O1502" s="392"/>
      <c r="P1502" s="392"/>
      <c r="Q1502" s="392"/>
      <c r="R1502" s="392"/>
      <c r="S1502" s="392"/>
      <c r="T1502" s="392"/>
      <c r="U1502" s="392"/>
      <c r="V1502" s="392"/>
      <c r="W1502" s="392"/>
      <c r="X1502" s="392"/>
      <c r="Y1502" s="392"/>
      <c r="Z1502" s="392"/>
      <c r="AA1502" s="392"/>
      <c r="AB1502" s="392"/>
      <c r="AC1502" s="392"/>
      <c r="AD1502" s="393"/>
      <c r="AE1502" s="393"/>
      <c r="AF1502" s="393"/>
      <c r="AG1502" s="393"/>
      <c r="AH1502" s="393"/>
      <c r="AI1502" s="394"/>
      <c r="AJ1502" s="393"/>
      <c r="AK1502" s="393"/>
      <c r="AL1502" s="393"/>
      <c r="AM1502" s="393"/>
      <c r="AN1502" s="393"/>
    </row>
    <row r="1503" spans="1:40" x14ac:dyDescent="0.5">
      <c r="A1503" s="393"/>
      <c r="B1503" s="392">
        <f t="shared" si="23"/>
        <v>0</v>
      </c>
      <c r="C1503" s="392"/>
      <c r="D1503" s="392"/>
      <c r="E1503" s="392"/>
      <c r="F1503" s="392"/>
      <c r="G1503" s="392"/>
      <c r="H1503" s="392"/>
      <c r="I1503" s="392"/>
      <c r="J1503" s="392"/>
      <c r="K1503" s="392"/>
      <c r="L1503" s="392"/>
      <c r="M1503" s="392"/>
      <c r="N1503" s="392"/>
      <c r="O1503" s="392"/>
      <c r="P1503" s="392"/>
      <c r="Q1503" s="392"/>
      <c r="R1503" s="392"/>
      <c r="S1503" s="392"/>
      <c r="T1503" s="392"/>
      <c r="U1503" s="392"/>
      <c r="V1503" s="392"/>
      <c r="W1503" s="392"/>
      <c r="X1503" s="392"/>
      <c r="Y1503" s="392"/>
      <c r="Z1503" s="392"/>
      <c r="AA1503" s="392"/>
      <c r="AB1503" s="392"/>
      <c r="AC1503" s="392"/>
      <c r="AD1503" s="393"/>
      <c r="AE1503" s="393"/>
      <c r="AF1503" s="393"/>
      <c r="AG1503" s="393"/>
      <c r="AH1503" s="393"/>
      <c r="AI1503" s="394"/>
      <c r="AJ1503" s="393"/>
      <c r="AK1503" s="393"/>
      <c r="AL1503" s="393"/>
      <c r="AM1503" s="393"/>
      <c r="AN1503" s="393"/>
    </row>
    <row r="1504" spans="1:40" x14ac:dyDescent="0.5">
      <c r="A1504" s="393"/>
      <c r="B1504" s="392">
        <f t="shared" si="23"/>
        <v>0</v>
      </c>
      <c r="C1504" s="392"/>
      <c r="D1504" s="392"/>
      <c r="E1504" s="392"/>
      <c r="F1504" s="392"/>
      <c r="G1504" s="392"/>
      <c r="H1504" s="392"/>
      <c r="I1504" s="392"/>
      <c r="J1504" s="392"/>
      <c r="K1504" s="392"/>
      <c r="L1504" s="392"/>
      <c r="M1504" s="392"/>
      <c r="N1504" s="392"/>
      <c r="O1504" s="392"/>
      <c r="P1504" s="392"/>
      <c r="Q1504" s="392"/>
      <c r="R1504" s="392"/>
      <c r="S1504" s="392"/>
      <c r="T1504" s="392"/>
      <c r="U1504" s="392"/>
      <c r="V1504" s="392"/>
      <c r="W1504" s="392"/>
      <c r="X1504" s="392"/>
      <c r="Y1504" s="392"/>
      <c r="Z1504" s="392"/>
      <c r="AA1504" s="392"/>
      <c r="AB1504" s="392"/>
      <c r="AC1504" s="392"/>
      <c r="AD1504" s="393"/>
      <c r="AE1504" s="393"/>
      <c r="AF1504" s="393"/>
      <c r="AG1504" s="393"/>
      <c r="AH1504" s="393"/>
      <c r="AI1504" s="394"/>
      <c r="AJ1504" s="393"/>
      <c r="AK1504" s="393"/>
      <c r="AL1504" s="393"/>
      <c r="AM1504" s="393"/>
      <c r="AN1504" s="393"/>
    </row>
    <row r="1505" spans="1:40" x14ac:dyDescent="0.5">
      <c r="A1505" s="393"/>
      <c r="B1505" s="392">
        <f t="shared" si="23"/>
        <v>0</v>
      </c>
      <c r="C1505" s="392"/>
      <c r="D1505" s="392"/>
      <c r="E1505" s="392"/>
      <c r="F1505" s="392"/>
      <c r="G1505" s="392"/>
      <c r="H1505" s="392"/>
      <c r="I1505" s="392"/>
      <c r="J1505" s="392"/>
      <c r="K1505" s="392"/>
      <c r="L1505" s="392"/>
      <c r="M1505" s="392"/>
      <c r="N1505" s="392"/>
      <c r="O1505" s="392"/>
      <c r="P1505" s="392"/>
      <c r="Q1505" s="392"/>
      <c r="R1505" s="392"/>
      <c r="S1505" s="392"/>
      <c r="T1505" s="392"/>
      <c r="U1505" s="392"/>
      <c r="V1505" s="392"/>
      <c r="W1505" s="392"/>
      <c r="X1505" s="392"/>
      <c r="Y1505" s="392"/>
      <c r="Z1505" s="392"/>
      <c r="AA1505" s="392"/>
      <c r="AB1505" s="392"/>
      <c r="AC1505" s="392"/>
      <c r="AD1505" s="393"/>
      <c r="AE1505" s="393"/>
      <c r="AF1505" s="393"/>
      <c r="AG1505" s="393"/>
      <c r="AH1505" s="393"/>
      <c r="AI1505" s="394"/>
      <c r="AJ1505" s="393"/>
      <c r="AK1505" s="393"/>
      <c r="AL1505" s="393"/>
      <c r="AM1505" s="393"/>
      <c r="AN1505" s="393"/>
    </row>
    <row r="1506" spans="1:40" x14ac:dyDescent="0.5">
      <c r="A1506" s="393"/>
      <c r="B1506" s="392">
        <f t="shared" si="23"/>
        <v>0</v>
      </c>
      <c r="C1506" s="392"/>
      <c r="D1506" s="392"/>
      <c r="E1506" s="392"/>
      <c r="F1506" s="392"/>
      <c r="G1506" s="392"/>
      <c r="H1506" s="392"/>
      <c r="I1506" s="392"/>
      <c r="J1506" s="392"/>
      <c r="K1506" s="392"/>
      <c r="L1506" s="392"/>
      <c r="M1506" s="392"/>
      <c r="N1506" s="392"/>
      <c r="O1506" s="392"/>
      <c r="P1506" s="392"/>
      <c r="Q1506" s="392"/>
      <c r="R1506" s="392"/>
      <c r="S1506" s="392"/>
      <c r="T1506" s="392"/>
      <c r="U1506" s="392"/>
      <c r="V1506" s="392"/>
      <c r="W1506" s="392"/>
      <c r="X1506" s="392"/>
      <c r="Y1506" s="392"/>
      <c r="Z1506" s="392"/>
      <c r="AA1506" s="392"/>
      <c r="AB1506" s="392"/>
      <c r="AC1506" s="392"/>
      <c r="AD1506" s="393"/>
      <c r="AE1506" s="393"/>
      <c r="AF1506" s="393"/>
      <c r="AG1506" s="393"/>
      <c r="AH1506" s="393"/>
      <c r="AI1506" s="394"/>
      <c r="AJ1506" s="393"/>
      <c r="AK1506" s="393"/>
      <c r="AL1506" s="393"/>
      <c r="AM1506" s="393"/>
      <c r="AN1506" s="393"/>
    </row>
    <row r="1507" spans="1:40" x14ac:dyDescent="0.5">
      <c r="A1507" s="393"/>
      <c r="B1507" s="392">
        <f t="shared" si="23"/>
        <v>0</v>
      </c>
      <c r="C1507" s="392"/>
      <c r="D1507" s="392"/>
      <c r="E1507" s="392"/>
      <c r="F1507" s="392"/>
      <c r="G1507" s="392"/>
      <c r="H1507" s="392"/>
      <c r="I1507" s="392"/>
      <c r="J1507" s="392"/>
      <c r="K1507" s="392"/>
      <c r="L1507" s="392"/>
      <c r="M1507" s="392"/>
      <c r="N1507" s="392"/>
      <c r="O1507" s="392"/>
      <c r="P1507" s="392"/>
      <c r="Q1507" s="392"/>
      <c r="R1507" s="392"/>
      <c r="S1507" s="392"/>
      <c r="T1507" s="392"/>
      <c r="U1507" s="392"/>
      <c r="V1507" s="392"/>
      <c r="W1507" s="392"/>
      <c r="X1507" s="392"/>
      <c r="Y1507" s="392"/>
      <c r="Z1507" s="392"/>
      <c r="AA1507" s="392"/>
      <c r="AB1507" s="392"/>
      <c r="AC1507" s="392"/>
      <c r="AD1507" s="393"/>
      <c r="AE1507" s="393"/>
      <c r="AF1507" s="393"/>
      <c r="AG1507" s="393"/>
      <c r="AH1507" s="393"/>
      <c r="AI1507" s="394"/>
      <c r="AJ1507" s="393"/>
      <c r="AK1507" s="393"/>
      <c r="AL1507" s="393"/>
      <c r="AM1507" s="393"/>
      <c r="AN1507" s="393"/>
    </row>
    <row r="1508" spans="1:40" x14ac:dyDescent="0.5">
      <c r="A1508" s="393"/>
      <c r="B1508" s="392">
        <f t="shared" si="23"/>
        <v>0</v>
      </c>
      <c r="C1508" s="392"/>
      <c r="D1508" s="392"/>
      <c r="E1508" s="392"/>
      <c r="F1508" s="392"/>
      <c r="G1508" s="392"/>
      <c r="H1508" s="392"/>
      <c r="I1508" s="392"/>
      <c r="J1508" s="392"/>
      <c r="K1508" s="392"/>
      <c r="L1508" s="392"/>
      <c r="M1508" s="392"/>
      <c r="N1508" s="392"/>
      <c r="O1508" s="392"/>
      <c r="P1508" s="392"/>
      <c r="Q1508" s="392"/>
      <c r="R1508" s="392"/>
      <c r="S1508" s="392"/>
      <c r="T1508" s="392"/>
      <c r="U1508" s="392"/>
      <c r="V1508" s="392"/>
      <c r="W1508" s="392"/>
      <c r="X1508" s="392"/>
      <c r="Y1508" s="392"/>
      <c r="Z1508" s="392"/>
      <c r="AA1508" s="392"/>
      <c r="AB1508" s="392"/>
      <c r="AC1508" s="392"/>
      <c r="AD1508" s="393"/>
      <c r="AE1508" s="393"/>
      <c r="AF1508" s="393"/>
      <c r="AG1508" s="393"/>
      <c r="AH1508" s="393"/>
      <c r="AI1508" s="394"/>
      <c r="AJ1508" s="393"/>
      <c r="AK1508" s="393"/>
      <c r="AL1508" s="393"/>
      <c r="AM1508" s="393"/>
      <c r="AN1508" s="393"/>
    </row>
    <row r="1509" spans="1:40" x14ac:dyDescent="0.5">
      <c r="A1509" s="393"/>
      <c r="B1509" s="392">
        <f t="shared" si="23"/>
        <v>0</v>
      </c>
      <c r="C1509" s="392"/>
      <c r="D1509" s="392"/>
      <c r="E1509" s="392"/>
      <c r="F1509" s="392"/>
      <c r="G1509" s="392"/>
      <c r="H1509" s="392"/>
      <c r="I1509" s="392"/>
      <c r="J1509" s="392"/>
      <c r="K1509" s="392"/>
      <c r="L1509" s="392"/>
      <c r="M1509" s="392"/>
      <c r="N1509" s="392"/>
      <c r="O1509" s="392"/>
      <c r="P1509" s="392"/>
      <c r="Q1509" s="392"/>
      <c r="R1509" s="392"/>
      <c r="S1509" s="392"/>
      <c r="T1509" s="392"/>
      <c r="U1509" s="392"/>
      <c r="V1509" s="392"/>
      <c r="W1509" s="392"/>
      <c r="X1509" s="392"/>
      <c r="Y1509" s="392"/>
      <c r="Z1509" s="392"/>
      <c r="AA1509" s="392"/>
      <c r="AB1509" s="392"/>
      <c r="AC1509" s="392"/>
      <c r="AD1509" s="393"/>
      <c r="AE1509" s="393"/>
      <c r="AF1509" s="393"/>
      <c r="AG1509" s="393"/>
      <c r="AH1509" s="393"/>
      <c r="AI1509" s="394"/>
      <c r="AJ1509" s="393"/>
      <c r="AK1509" s="393"/>
      <c r="AL1509" s="393"/>
      <c r="AM1509" s="393"/>
      <c r="AN1509" s="393"/>
    </row>
    <row r="1510" spans="1:40" x14ac:dyDescent="0.5">
      <c r="A1510" s="393"/>
      <c r="B1510" s="392">
        <f t="shared" si="23"/>
        <v>0</v>
      </c>
      <c r="C1510" s="392"/>
      <c r="D1510" s="392"/>
      <c r="E1510" s="392"/>
      <c r="F1510" s="392"/>
      <c r="G1510" s="392"/>
      <c r="H1510" s="392"/>
      <c r="I1510" s="392"/>
      <c r="J1510" s="392"/>
      <c r="K1510" s="392"/>
      <c r="L1510" s="392"/>
      <c r="M1510" s="392"/>
      <c r="N1510" s="392"/>
      <c r="O1510" s="392"/>
      <c r="P1510" s="392"/>
      <c r="Q1510" s="392"/>
      <c r="R1510" s="392"/>
      <c r="S1510" s="392"/>
      <c r="T1510" s="392"/>
      <c r="U1510" s="392"/>
      <c r="V1510" s="392"/>
      <c r="W1510" s="392"/>
      <c r="X1510" s="392"/>
      <c r="Y1510" s="392"/>
      <c r="Z1510" s="392"/>
      <c r="AA1510" s="392"/>
      <c r="AB1510" s="392"/>
      <c r="AC1510" s="392"/>
      <c r="AD1510" s="393"/>
      <c r="AE1510" s="393"/>
      <c r="AF1510" s="393"/>
      <c r="AG1510" s="393"/>
      <c r="AH1510" s="393"/>
      <c r="AI1510" s="394"/>
      <c r="AJ1510" s="393"/>
      <c r="AK1510" s="393"/>
      <c r="AL1510" s="393"/>
      <c r="AM1510" s="393"/>
      <c r="AN1510" s="393"/>
    </row>
    <row r="1511" spans="1:40" x14ac:dyDescent="0.5">
      <c r="A1511" s="393"/>
      <c r="B1511" s="392">
        <f t="shared" si="23"/>
        <v>0</v>
      </c>
      <c r="C1511" s="392"/>
      <c r="D1511" s="392"/>
      <c r="E1511" s="392"/>
      <c r="F1511" s="392"/>
      <c r="G1511" s="392"/>
      <c r="H1511" s="392"/>
      <c r="I1511" s="392"/>
      <c r="J1511" s="392"/>
      <c r="K1511" s="392"/>
      <c r="L1511" s="392"/>
      <c r="M1511" s="392"/>
      <c r="N1511" s="392"/>
      <c r="O1511" s="392"/>
      <c r="P1511" s="392"/>
      <c r="Q1511" s="392"/>
      <c r="R1511" s="392"/>
      <c r="S1511" s="392"/>
      <c r="T1511" s="392"/>
      <c r="U1511" s="392"/>
      <c r="V1511" s="392"/>
      <c r="W1511" s="392"/>
      <c r="X1511" s="392"/>
      <c r="Y1511" s="392"/>
      <c r="Z1511" s="392"/>
      <c r="AA1511" s="392"/>
      <c r="AB1511" s="392"/>
      <c r="AC1511" s="392"/>
      <c r="AD1511" s="393"/>
      <c r="AE1511" s="393"/>
      <c r="AF1511" s="393"/>
      <c r="AG1511" s="393"/>
      <c r="AH1511" s="393"/>
      <c r="AI1511" s="394"/>
      <c r="AJ1511" s="393"/>
      <c r="AK1511" s="393"/>
      <c r="AL1511" s="393"/>
      <c r="AM1511" s="393"/>
      <c r="AN1511" s="393"/>
    </row>
    <row r="1512" spans="1:40" x14ac:dyDescent="0.5">
      <c r="A1512" s="393"/>
      <c r="B1512" s="392">
        <f t="shared" si="23"/>
        <v>0</v>
      </c>
      <c r="C1512" s="392"/>
      <c r="D1512" s="392"/>
      <c r="E1512" s="392"/>
      <c r="F1512" s="392"/>
      <c r="G1512" s="392"/>
      <c r="H1512" s="392"/>
      <c r="I1512" s="392"/>
      <c r="J1512" s="392"/>
      <c r="K1512" s="392"/>
      <c r="L1512" s="392"/>
      <c r="M1512" s="392"/>
      <c r="N1512" s="392"/>
      <c r="O1512" s="392"/>
      <c r="P1512" s="392"/>
      <c r="Q1512" s="392"/>
      <c r="R1512" s="392"/>
      <c r="S1512" s="392"/>
      <c r="T1512" s="392"/>
      <c r="U1512" s="392"/>
      <c r="V1512" s="392"/>
      <c r="W1512" s="392"/>
      <c r="X1512" s="392"/>
      <c r="Y1512" s="392"/>
      <c r="Z1512" s="392"/>
      <c r="AA1512" s="392"/>
      <c r="AB1512" s="392"/>
      <c r="AC1512" s="392"/>
      <c r="AD1512" s="393"/>
      <c r="AE1512" s="393"/>
      <c r="AF1512" s="393"/>
      <c r="AG1512" s="393"/>
      <c r="AH1512" s="393"/>
      <c r="AI1512" s="394"/>
      <c r="AJ1512" s="393"/>
      <c r="AK1512" s="393"/>
      <c r="AL1512" s="393"/>
      <c r="AM1512" s="393"/>
      <c r="AN1512" s="393"/>
    </row>
    <row r="1513" spans="1:40" x14ac:dyDescent="0.5">
      <c r="A1513" s="393"/>
      <c r="B1513" s="392">
        <f t="shared" si="23"/>
        <v>0</v>
      </c>
      <c r="C1513" s="392"/>
      <c r="D1513" s="392"/>
      <c r="E1513" s="392"/>
      <c r="F1513" s="392"/>
      <c r="G1513" s="392"/>
      <c r="H1513" s="392"/>
      <c r="I1513" s="392"/>
      <c r="J1513" s="392"/>
      <c r="K1513" s="392"/>
      <c r="L1513" s="392"/>
      <c r="M1513" s="392"/>
      <c r="N1513" s="392"/>
      <c r="O1513" s="392"/>
      <c r="P1513" s="392"/>
      <c r="Q1513" s="392"/>
      <c r="R1513" s="392"/>
      <c r="S1513" s="392"/>
      <c r="T1513" s="392"/>
      <c r="U1513" s="392"/>
      <c r="V1513" s="392"/>
      <c r="W1513" s="392"/>
      <c r="X1513" s="392"/>
      <c r="Y1513" s="392"/>
      <c r="Z1513" s="392"/>
      <c r="AA1513" s="392"/>
      <c r="AB1513" s="392"/>
      <c r="AC1513" s="392"/>
      <c r="AD1513" s="393"/>
      <c r="AE1513" s="393"/>
      <c r="AF1513" s="393"/>
      <c r="AG1513" s="393"/>
      <c r="AH1513" s="393"/>
      <c r="AI1513" s="394"/>
      <c r="AJ1513" s="393"/>
      <c r="AK1513" s="393"/>
      <c r="AL1513" s="393"/>
      <c r="AM1513" s="393"/>
      <c r="AN1513" s="393"/>
    </row>
    <row r="1514" spans="1:40" x14ac:dyDescent="0.5">
      <c r="A1514" s="393"/>
      <c r="B1514" s="392">
        <f t="shared" si="23"/>
        <v>0</v>
      </c>
      <c r="C1514" s="392"/>
      <c r="D1514" s="392"/>
      <c r="E1514" s="392"/>
      <c r="F1514" s="392"/>
      <c r="G1514" s="392"/>
      <c r="H1514" s="392"/>
      <c r="I1514" s="392"/>
      <c r="J1514" s="392"/>
      <c r="K1514" s="392"/>
      <c r="L1514" s="392"/>
      <c r="M1514" s="392"/>
      <c r="N1514" s="392"/>
      <c r="O1514" s="392"/>
      <c r="P1514" s="392"/>
      <c r="Q1514" s="392"/>
      <c r="R1514" s="392"/>
      <c r="S1514" s="392"/>
      <c r="T1514" s="392"/>
      <c r="U1514" s="392"/>
      <c r="V1514" s="392"/>
      <c r="W1514" s="392"/>
      <c r="X1514" s="392"/>
      <c r="Y1514" s="392"/>
      <c r="Z1514" s="392"/>
      <c r="AA1514" s="392"/>
      <c r="AB1514" s="392"/>
      <c r="AC1514" s="392"/>
      <c r="AD1514" s="393"/>
      <c r="AE1514" s="393"/>
      <c r="AF1514" s="393"/>
      <c r="AG1514" s="393"/>
      <c r="AH1514" s="393"/>
      <c r="AI1514" s="394"/>
      <c r="AJ1514" s="393"/>
      <c r="AK1514" s="393"/>
      <c r="AL1514" s="393"/>
      <c r="AM1514" s="393"/>
      <c r="AN1514" s="393"/>
    </row>
    <row r="1515" spans="1:40" x14ac:dyDescent="0.5">
      <c r="A1515" s="393"/>
      <c r="B1515" s="392">
        <f t="shared" si="23"/>
        <v>0</v>
      </c>
      <c r="C1515" s="392"/>
      <c r="D1515" s="392"/>
      <c r="E1515" s="392"/>
      <c r="F1515" s="392"/>
      <c r="G1515" s="392"/>
      <c r="H1515" s="392"/>
      <c r="I1515" s="392"/>
      <c r="J1515" s="392"/>
      <c r="K1515" s="392"/>
      <c r="L1515" s="392"/>
      <c r="M1515" s="392"/>
      <c r="N1515" s="392"/>
      <c r="O1515" s="392"/>
      <c r="P1515" s="392"/>
      <c r="Q1515" s="392"/>
      <c r="R1515" s="392"/>
      <c r="S1515" s="392"/>
      <c r="T1515" s="392"/>
      <c r="U1515" s="392"/>
      <c r="V1515" s="392"/>
      <c r="W1515" s="392"/>
      <c r="X1515" s="392"/>
      <c r="Y1515" s="392"/>
      <c r="Z1515" s="392"/>
      <c r="AA1515" s="392"/>
      <c r="AB1515" s="392"/>
      <c r="AC1515" s="392"/>
      <c r="AD1515" s="393"/>
      <c r="AE1515" s="393"/>
      <c r="AF1515" s="393"/>
      <c r="AG1515" s="393"/>
      <c r="AH1515" s="393"/>
      <c r="AI1515" s="394"/>
      <c r="AJ1515" s="393"/>
      <c r="AK1515" s="393"/>
      <c r="AL1515" s="393"/>
      <c r="AM1515" s="393"/>
      <c r="AN1515" s="393"/>
    </row>
    <row r="1516" spans="1:40" x14ac:dyDescent="0.5">
      <c r="A1516" s="393"/>
      <c r="B1516" s="392">
        <f t="shared" si="23"/>
        <v>0</v>
      </c>
      <c r="C1516" s="392"/>
      <c r="D1516" s="392"/>
      <c r="E1516" s="392"/>
      <c r="F1516" s="392"/>
      <c r="G1516" s="392"/>
      <c r="H1516" s="392"/>
      <c r="I1516" s="392"/>
      <c r="J1516" s="392"/>
      <c r="K1516" s="392"/>
      <c r="L1516" s="392"/>
      <c r="M1516" s="392"/>
      <c r="N1516" s="392"/>
      <c r="O1516" s="392"/>
      <c r="P1516" s="392"/>
      <c r="Q1516" s="392"/>
      <c r="R1516" s="392"/>
      <c r="S1516" s="392"/>
      <c r="T1516" s="392"/>
      <c r="U1516" s="392"/>
      <c r="V1516" s="392"/>
      <c r="W1516" s="392"/>
      <c r="X1516" s="392"/>
      <c r="Y1516" s="392"/>
      <c r="Z1516" s="392"/>
      <c r="AA1516" s="392"/>
      <c r="AB1516" s="392"/>
      <c r="AC1516" s="392"/>
      <c r="AD1516" s="393"/>
      <c r="AE1516" s="393"/>
      <c r="AF1516" s="393"/>
      <c r="AG1516" s="393"/>
      <c r="AH1516" s="393"/>
      <c r="AI1516" s="394"/>
      <c r="AJ1516" s="393"/>
      <c r="AK1516" s="393"/>
      <c r="AL1516" s="393"/>
      <c r="AM1516" s="393"/>
      <c r="AN1516" s="393"/>
    </row>
    <row r="1517" spans="1:40" x14ac:dyDescent="0.5">
      <c r="A1517" s="393"/>
      <c r="B1517" s="392">
        <f t="shared" si="23"/>
        <v>0</v>
      </c>
      <c r="C1517" s="392"/>
      <c r="D1517" s="392"/>
      <c r="E1517" s="392"/>
      <c r="F1517" s="392"/>
      <c r="G1517" s="392"/>
      <c r="H1517" s="392"/>
      <c r="I1517" s="392"/>
      <c r="J1517" s="392"/>
      <c r="K1517" s="392"/>
      <c r="L1517" s="392"/>
      <c r="M1517" s="392"/>
      <c r="N1517" s="392"/>
      <c r="O1517" s="392"/>
      <c r="P1517" s="392"/>
      <c r="Q1517" s="392"/>
      <c r="R1517" s="392"/>
      <c r="S1517" s="392"/>
      <c r="T1517" s="392"/>
      <c r="U1517" s="392"/>
      <c r="V1517" s="392"/>
      <c r="W1517" s="392"/>
      <c r="X1517" s="392"/>
      <c r="Y1517" s="392"/>
      <c r="Z1517" s="392"/>
      <c r="AA1517" s="392"/>
      <c r="AB1517" s="392"/>
      <c r="AC1517" s="392"/>
      <c r="AD1517" s="393"/>
      <c r="AE1517" s="393"/>
      <c r="AF1517" s="393"/>
      <c r="AG1517" s="393"/>
      <c r="AH1517" s="393"/>
      <c r="AI1517" s="394"/>
      <c r="AJ1517" s="393"/>
      <c r="AK1517" s="393"/>
      <c r="AL1517" s="393"/>
      <c r="AM1517" s="393"/>
      <c r="AN1517" s="393"/>
    </row>
    <row r="1518" spans="1:40" x14ac:dyDescent="0.5">
      <c r="A1518" s="393"/>
      <c r="B1518" s="392">
        <f t="shared" si="23"/>
        <v>0</v>
      </c>
      <c r="C1518" s="392"/>
      <c r="D1518" s="392"/>
      <c r="E1518" s="392"/>
      <c r="F1518" s="392"/>
      <c r="G1518" s="392"/>
      <c r="H1518" s="392"/>
      <c r="I1518" s="392"/>
      <c r="J1518" s="392"/>
      <c r="K1518" s="392"/>
      <c r="L1518" s="392"/>
      <c r="M1518" s="392"/>
      <c r="N1518" s="392"/>
      <c r="O1518" s="392"/>
      <c r="P1518" s="392"/>
      <c r="Q1518" s="392"/>
      <c r="R1518" s="392"/>
      <c r="S1518" s="392"/>
      <c r="T1518" s="392"/>
      <c r="U1518" s="392"/>
      <c r="V1518" s="392"/>
      <c r="W1518" s="392"/>
      <c r="X1518" s="392"/>
      <c r="Y1518" s="392"/>
      <c r="Z1518" s="392"/>
      <c r="AA1518" s="392"/>
      <c r="AB1518" s="392"/>
      <c r="AC1518" s="392"/>
      <c r="AD1518" s="393"/>
      <c r="AE1518" s="393"/>
      <c r="AF1518" s="393"/>
      <c r="AG1518" s="393"/>
      <c r="AH1518" s="393"/>
      <c r="AI1518" s="394"/>
      <c r="AJ1518" s="393"/>
      <c r="AK1518" s="393"/>
      <c r="AL1518" s="393"/>
      <c r="AM1518" s="393"/>
      <c r="AN1518" s="393"/>
    </row>
    <row r="1519" spans="1:40" x14ac:dyDescent="0.5">
      <c r="A1519" s="393"/>
      <c r="B1519" s="392">
        <f t="shared" si="23"/>
        <v>0</v>
      </c>
      <c r="C1519" s="392"/>
      <c r="D1519" s="392"/>
      <c r="E1519" s="392"/>
      <c r="F1519" s="392"/>
      <c r="G1519" s="392"/>
      <c r="H1519" s="392"/>
      <c r="I1519" s="392"/>
      <c r="J1519" s="392"/>
      <c r="K1519" s="392"/>
      <c r="L1519" s="392"/>
      <c r="M1519" s="392"/>
      <c r="N1519" s="392"/>
      <c r="O1519" s="392"/>
      <c r="P1519" s="392"/>
      <c r="Q1519" s="392"/>
      <c r="R1519" s="392"/>
      <c r="S1519" s="392"/>
      <c r="T1519" s="392"/>
      <c r="U1519" s="392"/>
      <c r="V1519" s="392"/>
      <c r="W1519" s="392"/>
      <c r="X1519" s="392"/>
      <c r="Y1519" s="392"/>
      <c r="Z1519" s="392"/>
      <c r="AA1519" s="392"/>
      <c r="AB1519" s="392"/>
      <c r="AC1519" s="392"/>
      <c r="AD1519" s="393"/>
      <c r="AE1519" s="393"/>
      <c r="AF1519" s="393"/>
      <c r="AG1519" s="393"/>
      <c r="AH1519" s="393"/>
      <c r="AI1519" s="394"/>
      <c r="AJ1519" s="393"/>
      <c r="AK1519" s="393"/>
      <c r="AL1519" s="393"/>
      <c r="AM1519" s="393"/>
      <c r="AN1519" s="393"/>
    </row>
    <row r="1520" spans="1:40" x14ac:dyDescent="0.5">
      <c r="A1520" s="393"/>
      <c r="B1520" s="392">
        <f t="shared" si="23"/>
        <v>0</v>
      </c>
      <c r="C1520" s="392"/>
      <c r="D1520" s="392"/>
      <c r="E1520" s="392"/>
      <c r="F1520" s="392"/>
      <c r="G1520" s="392"/>
      <c r="H1520" s="392"/>
      <c r="I1520" s="392"/>
      <c r="J1520" s="392"/>
      <c r="K1520" s="392"/>
      <c r="L1520" s="392"/>
      <c r="M1520" s="392"/>
      <c r="N1520" s="392"/>
      <c r="O1520" s="392"/>
      <c r="P1520" s="392"/>
      <c r="Q1520" s="392"/>
      <c r="R1520" s="392"/>
      <c r="S1520" s="392"/>
      <c r="T1520" s="392"/>
      <c r="U1520" s="392"/>
      <c r="V1520" s="392"/>
      <c r="W1520" s="392"/>
      <c r="X1520" s="392"/>
      <c r="Y1520" s="392"/>
      <c r="Z1520" s="392"/>
      <c r="AA1520" s="392"/>
      <c r="AB1520" s="392"/>
      <c r="AC1520" s="392"/>
      <c r="AD1520" s="393"/>
      <c r="AE1520" s="393"/>
      <c r="AF1520" s="393"/>
      <c r="AG1520" s="393"/>
      <c r="AH1520" s="393"/>
      <c r="AI1520" s="394"/>
      <c r="AJ1520" s="393"/>
      <c r="AK1520" s="393"/>
      <c r="AL1520" s="393"/>
      <c r="AM1520" s="393"/>
      <c r="AN1520" s="393"/>
    </row>
    <row r="1521" spans="1:40" x14ac:dyDescent="0.5">
      <c r="A1521" s="393"/>
      <c r="B1521" s="392">
        <f t="shared" si="23"/>
        <v>0</v>
      </c>
      <c r="C1521" s="392"/>
      <c r="D1521" s="392"/>
      <c r="E1521" s="392"/>
      <c r="F1521" s="392"/>
      <c r="G1521" s="392"/>
      <c r="H1521" s="392"/>
      <c r="I1521" s="392"/>
      <c r="J1521" s="392"/>
      <c r="K1521" s="392"/>
      <c r="L1521" s="392"/>
      <c r="M1521" s="392"/>
      <c r="N1521" s="392"/>
      <c r="O1521" s="392"/>
      <c r="P1521" s="392"/>
      <c r="Q1521" s="392"/>
      <c r="R1521" s="392"/>
      <c r="S1521" s="392"/>
      <c r="T1521" s="392"/>
      <c r="U1521" s="392"/>
      <c r="V1521" s="392"/>
      <c r="W1521" s="392"/>
      <c r="X1521" s="392"/>
      <c r="Y1521" s="392"/>
      <c r="Z1521" s="392"/>
      <c r="AA1521" s="392"/>
      <c r="AB1521" s="392"/>
      <c r="AC1521" s="392"/>
      <c r="AD1521" s="393"/>
      <c r="AE1521" s="393"/>
      <c r="AF1521" s="393"/>
      <c r="AG1521" s="393"/>
      <c r="AH1521" s="393"/>
      <c r="AI1521" s="394"/>
      <c r="AJ1521" s="393"/>
      <c r="AK1521" s="393"/>
      <c r="AL1521" s="393"/>
      <c r="AM1521" s="393"/>
      <c r="AN1521" s="393"/>
    </row>
    <row r="1522" spans="1:40" x14ac:dyDescent="0.5">
      <c r="A1522" s="393"/>
      <c r="B1522" s="392">
        <f t="shared" si="23"/>
        <v>0</v>
      </c>
      <c r="C1522" s="392"/>
      <c r="D1522" s="392"/>
      <c r="E1522" s="392"/>
      <c r="F1522" s="392"/>
      <c r="G1522" s="392"/>
      <c r="H1522" s="392"/>
      <c r="I1522" s="392"/>
      <c r="J1522" s="392"/>
      <c r="K1522" s="392"/>
      <c r="L1522" s="392"/>
      <c r="M1522" s="392"/>
      <c r="N1522" s="392"/>
      <c r="O1522" s="392"/>
      <c r="P1522" s="392"/>
      <c r="Q1522" s="392"/>
      <c r="R1522" s="392"/>
      <c r="S1522" s="392"/>
      <c r="T1522" s="392"/>
      <c r="U1522" s="392"/>
      <c r="V1522" s="392"/>
      <c r="W1522" s="392"/>
      <c r="X1522" s="392"/>
      <c r="Y1522" s="392"/>
      <c r="Z1522" s="392"/>
      <c r="AA1522" s="392"/>
      <c r="AB1522" s="392"/>
      <c r="AC1522" s="392"/>
      <c r="AD1522" s="393"/>
      <c r="AE1522" s="393"/>
      <c r="AF1522" s="393"/>
      <c r="AG1522" s="393"/>
      <c r="AH1522" s="393"/>
      <c r="AI1522" s="394"/>
      <c r="AJ1522" s="393"/>
      <c r="AK1522" s="393"/>
      <c r="AL1522" s="393"/>
      <c r="AM1522" s="393"/>
      <c r="AN1522" s="393"/>
    </row>
    <row r="1523" spans="1:40" x14ac:dyDescent="0.5">
      <c r="A1523" s="393"/>
      <c r="B1523" s="392">
        <f t="shared" si="23"/>
        <v>0</v>
      </c>
      <c r="C1523" s="392"/>
      <c r="D1523" s="392"/>
      <c r="E1523" s="392"/>
      <c r="F1523" s="392"/>
      <c r="G1523" s="392"/>
      <c r="H1523" s="392"/>
      <c r="I1523" s="392"/>
      <c r="J1523" s="392"/>
      <c r="K1523" s="392"/>
      <c r="L1523" s="392"/>
      <c r="M1523" s="392"/>
      <c r="N1523" s="392"/>
      <c r="O1523" s="392"/>
      <c r="P1523" s="392"/>
      <c r="Q1523" s="392"/>
      <c r="R1523" s="392"/>
      <c r="S1523" s="392"/>
      <c r="T1523" s="392"/>
      <c r="U1523" s="392"/>
      <c r="V1523" s="392"/>
      <c r="W1523" s="392"/>
      <c r="X1523" s="392"/>
      <c r="Y1523" s="392"/>
      <c r="Z1523" s="392"/>
      <c r="AA1523" s="392"/>
      <c r="AB1523" s="392"/>
      <c r="AC1523" s="392"/>
      <c r="AD1523" s="393"/>
      <c r="AE1523" s="393"/>
      <c r="AF1523" s="393"/>
      <c r="AG1523" s="393"/>
      <c r="AH1523" s="393"/>
      <c r="AI1523" s="394"/>
      <c r="AJ1523" s="393"/>
      <c r="AK1523" s="393"/>
      <c r="AL1523" s="393"/>
      <c r="AM1523" s="393"/>
      <c r="AN1523" s="393"/>
    </row>
    <row r="1524" spans="1:40" x14ac:dyDescent="0.5">
      <c r="A1524" s="393"/>
      <c r="B1524" s="392">
        <f t="shared" si="23"/>
        <v>0</v>
      </c>
      <c r="C1524" s="392"/>
      <c r="D1524" s="392"/>
      <c r="E1524" s="392"/>
      <c r="F1524" s="392"/>
      <c r="G1524" s="392"/>
      <c r="H1524" s="392"/>
      <c r="I1524" s="392"/>
      <c r="J1524" s="392"/>
      <c r="K1524" s="392"/>
      <c r="L1524" s="392"/>
      <c r="M1524" s="392"/>
      <c r="N1524" s="392"/>
      <c r="O1524" s="392"/>
      <c r="P1524" s="392"/>
      <c r="Q1524" s="392"/>
      <c r="R1524" s="392"/>
      <c r="S1524" s="392"/>
      <c r="T1524" s="392"/>
      <c r="U1524" s="392"/>
      <c r="V1524" s="392"/>
      <c r="W1524" s="392"/>
      <c r="X1524" s="392"/>
      <c r="Y1524" s="392"/>
      <c r="Z1524" s="392"/>
      <c r="AA1524" s="392"/>
      <c r="AB1524" s="392"/>
      <c r="AC1524" s="392"/>
      <c r="AD1524" s="393"/>
      <c r="AE1524" s="393"/>
      <c r="AF1524" s="393"/>
      <c r="AG1524" s="393"/>
      <c r="AH1524" s="393"/>
      <c r="AI1524" s="394"/>
      <c r="AJ1524" s="393"/>
      <c r="AK1524" s="393"/>
      <c r="AL1524" s="393"/>
      <c r="AM1524" s="393"/>
      <c r="AN1524" s="393"/>
    </row>
    <row r="1525" spans="1:40" x14ac:dyDescent="0.5">
      <c r="A1525" s="393"/>
      <c r="B1525" s="392">
        <f t="shared" si="23"/>
        <v>0</v>
      </c>
      <c r="C1525" s="392"/>
      <c r="D1525" s="392"/>
      <c r="E1525" s="392"/>
      <c r="F1525" s="392"/>
      <c r="G1525" s="392"/>
      <c r="H1525" s="392"/>
      <c r="I1525" s="392"/>
      <c r="J1525" s="392"/>
      <c r="K1525" s="392"/>
      <c r="L1525" s="392"/>
      <c r="M1525" s="392"/>
      <c r="N1525" s="392"/>
      <c r="O1525" s="392"/>
      <c r="P1525" s="392"/>
      <c r="Q1525" s="392"/>
      <c r="R1525" s="392"/>
      <c r="S1525" s="392"/>
      <c r="T1525" s="392"/>
      <c r="U1525" s="392"/>
      <c r="V1525" s="392"/>
      <c r="W1525" s="392"/>
      <c r="X1525" s="392"/>
      <c r="Y1525" s="392"/>
      <c r="Z1525" s="392"/>
      <c r="AA1525" s="392"/>
      <c r="AB1525" s="392"/>
      <c r="AC1525" s="392"/>
      <c r="AD1525" s="393"/>
      <c r="AE1525" s="393"/>
      <c r="AF1525" s="393"/>
      <c r="AG1525" s="393"/>
      <c r="AH1525" s="393"/>
      <c r="AI1525" s="394"/>
      <c r="AJ1525" s="393"/>
      <c r="AK1525" s="393"/>
      <c r="AL1525" s="393"/>
      <c r="AM1525" s="393"/>
      <c r="AN1525" s="393"/>
    </row>
    <row r="1526" spans="1:40" x14ac:dyDescent="0.5">
      <c r="A1526" s="393"/>
      <c r="B1526" s="392">
        <f t="shared" si="23"/>
        <v>0</v>
      </c>
      <c r="C1526" s="392"/>
      <c r="D1526" s="392"/>
      <c r="E1526" s="392"/>
      <c r="F1526" s="392"/>
      <c r="G1526" s="392"/>
      <c r="H1526" s="392"/>
      <c r="I1526" s="392"/>
      <c r="J1526" s="392"/>
      <c r="K1526" s="392"/>
      <c r="L1526" s="392"/>
      <c r="M1526" s="392"/>
      <c r="N1526" s="392"/>
      <c r="O1526" s="392"/>
      <c r="P1526" s="392"/>
      <c r="Q1526" s="392"/>
      <c r="R1526" s="392"/>
      <c r="S1526" s="392"/>
      <c r="T1526" s="392"/>
      <c r="U1526" s="392"/>
      <c r="V1526" s="392"/>
      <c r="W1526" s="392"/>
      <c r="X1526" s="392"/>
      <c r="Y1526" s="392"/>
      <c r="Z1526" s="392"/>
      <c r="AA1526" s="392"/>
      <c r="AB1526" s="392"/>
      <c r="AC1526" s="392"/>
      <c r="AD1526" s="393"/>
      <c r="AE1526" s="393"/>
      <c r="AF1526" s="393"/>
      <c r="AG1526" s="393"/>
      <c r="AH1526" s="393"/>
      <c r="AI1526" s="394"/>
      <c r="AJ1526" s="393"/>
      <c r="AK1526" s="393"/>
      <c r="AL1526" s="393"/>
      <c r="AM1526" s="393"/>
      <c r="AN1526" s="393"/>
    </row>
    <row r="1527" spans="1:40" x14ac:dyDescent="0.5">
      <c r="A1527" s="393"/>
      <c r="B1527" s="392">
        <f t="shared" si="23"/>
        <v>0</v>
      </c>
      <c r="C1527" s="392"/>
      <c r="D1527" s="392"/>
      <c r="E1527" s="392"/>
      <c r="F1527" s="392"/>
      <c r="G1527" s="392"/>
      <c r="H1527" s="392"/>
      <c r="I1527" s="392"/>
      <c r="J1527" s="392"/>
      <c r="K1527" s="392"/>
      <c r="L1527" s="392"/>
      <c r="M1527" s="392"/>
      <c r="N1527" s="392"/>
      <c r="O1527" s="392"/>
      <c r="P1527" s="392"/>
      <c r="Q1527" s="392"/>
      <c r="R1527" s="392"/>
      <c r="S1527" s="392"/>
      <c r="T1527" s="392"/>
      <c r="U1527" s="392"/>
      <c r="V1527" s="392"/>
      <c r="W1527" s="392"/>
      <c r="X1527" s="392"/>
      <c r="Y1527" s="392"/>
      <c r="Z1527" s="392"/>
      <c r="AA1527" s="392"/>
      <c r="AB1527" s="392"/>
      <c r="AC1527" s="392"/>
      <c r="AD1527" s="393"/>
      <c r="AE1527" s="393"/>
      <c r="AF1527" s="393"/>
      <c r="AG1527" s="393"/>
      <c r="AH1527" s="393"/>
      <c r="AI1527" s="394"/>
      <c r="AJ1527" s="393"/>
      <c r="AK1527" s="393"/>
      <c r="AL1527" s="393"/>
      <c r="AM1527" s="393"/>
      <c r="AN1527" s="393"/>
    </row>
    <row r="1528" spans="1:40" x14ac:dyDescent="0.5">
      <c r="A1528" s="393"/>
      <c r="B1528" s="392">
        <f t="shared" si="23"/>
        <v>0</v>
      </c>
      <c r="C1528" s="392"/>
      <c r="D1528" s="392"/>
      <c r="E1528" s="392"/>
      <c r="F1528" s="392"/>
      <c r="G1528" s="392"/>
      <c r="H1528" s="392"/>
      <c r="I1528" s="392"/>
      <c r="J1528" s="392"/>
      <c r="K1528" s="392"/>
      <c r="L1528" s="392"/>
      <c r="M1528" s="392"/>
      <c r="N1528" s="392"/>
      <c r="O1528" s="392"/>
      <c r="P1528" s="392"/>
      <c r="Q1528" s="392"/>
      <c r="R1528" s="392"/>
      <c r="S1528" s="392"/>
      <c r="T1528" s="392"/>
      <c r="U1528" s="392"/>
      <c r="V1528" s="392"/>
      <c r="W1528" s="392"/>
      <c r="X1528" s="392"/>
      <c r="Y1528" s="392"/>
      <c r="Z1528" s="392"/>
      <c r="AA1528" s="392"/>
      <c r="AB1528" s="392"/>
      <c r="AC1528" s="392"/>
      <c r="AD1528" s="393"/>
      <c r="AE1528" s="393"/>
      <c r="AF1528" s="393"/>
      <c r="AG1528" s="393"/>
      <c r="AH1528" s="393"/>
      <c r="AI1528" s="394"/>
      <c r="AJ1528" s="393"/>
      <c r="AK1528" s="393"/>
      <c r="AL1528" s="393"/>
      <c r="AM1528" s="393"/>
      <c r="AN1528" s="393"/>
    </row>
    <row r="1529" spans="1:40" x14ac:dyDescent="0.5">
      <c r="A1529" s="393"/>
      <c r="B1529" s="392">
        <f t="shared" si="23"/>
        <v>0</v>
      </c>
      <c r="C1529" s="392"/>
      <c r="D1529" s="392"/>
      <c r="E1529" s="392"/>
      <c r="F1529" s="392"/>
      <c r="G1529" s="392"/>
      <c r="H1529" s="392"/>
      <c r="I1529" s="392"/>
      <c r="J1529" s="392"/>
      <c r="K1529" s="392"/>
      <c r="L1529" s="392"/>
      <c r="M1529" s="392"/>
      <c r="N1529" s="392"/>
      <c r="O1529" s="392"/>
      <c r="P1529" s="392"/>
      <c r="Q1529" s="392"/>
      <c r="R1529" s="392"/>
      <c r="S1529" s="392"/>
      <c r="T1529" s="392"/>
      <c r="U1529" s="392"/>
      <c r="V1529" s="392"/>
      <c r="W1529" s="392"/>
      <c r="X1529" s="392"/>
      <c r="Y1529" s="392"/>
      <c r="Z1529" s="392"/>
      <c r="AA1529" s="392"/>
      <c r="AB1529" s="392"/>
      <c r="AC1529" s="392"/>
      <c r="AD1529" s="393"/>
      <c r="AE1529" s="393"/>
      <c r="AF1529" s="393"/>
      <c r="AG1529" s="393"/>
      <c r="AH1529" s="393"/>
      <c r="AI1529" s="394"/>
      <c r="AJ1529" s="393"/>
      <c r="AK1529" s="393"/>
      <c r="AL1529" s="393"/>
      <c r="AM1529" s="393"/>
      <c r="AN1529" s="393"/>
    </row>
    <row r="1530" spans="1:40" x14ac:dyDescent="0.5">
      <c r="A1530" s="393"/>
      <c r="B1530" s="392">
        <f t="shared" si="23"/>
        <v>0</v>
      </c>
      <c r="C1530" s="392"/>
      <c r="D1530" s="392"/>
      <c r="E1530" s="392"/>
      <c r="F1530" s="392"/>
      <c r="G1530" s="392"/>
      <c r="H1530" s="392"/>
      <c r="I1530" s="392"/>
      <c r="J1530" s="392"/>
      <c r="K1530" s="392"/>
      <c r="L1530" s="392"/>
      <c r="M1530" s="392"/>
      <c r="N1530" s="392"/>
      <c r="O1530" s="392"/>
      <c r="P1530" s="392"/>
      <c r="Q1530" s="392"/>
      <c r="R1530" s="392"/>
      <c r="S1530" s="392"/>
      <c r="T1530" s="392"/>
      <c r="U1530" s="392"/>
      <c r="V1530" s="392"/>
      <c r="W1530" s="392"/>
      <c r="X1530" s="392"/>
      <c r="Y1530" s="392"/>
      <c r="Z1530" s="392"/>
      <c r="AA1530" s="392"/>
      <c r="AB1530" s="392"/>
      <c r="AC1530" s="392"/>
      <c r="AD1530" s="393"/>
      <c r="AE1530" s="393"/>
      <c r="AF1530" s="393"/>
      <c r="AG1530" s="393"/>
      <c r="AH1530" s="393"/>
      <c r="AI1530" s="394"/>
      <c r="AJ1530" s="393"/>
      <c r="AK1530" s="393"/>
      <c r="AL1530" s="393"/>
      <c r="AM1530" s="393"/>
      <c r="AN1530" s="393"/>
    </row>
    <row r="1531" spans="1:40" x14ac:dyDescent="0.5">
      <c r="A1531" s="393"/>
      <c r="B1531" s="392">
        <f t="shared" si="23"/>
        <v>0</v>
      </c>
      <c r="C1531" s="392"/>
      <c r="D1531" s="392"/>
      <c r="E1531" s="392"/>
      <c r="F1531" s="392"/>
      <c r="G1531" s="392"/>
      <c r="H1531" s="392"/>
      <c r="I1531" s="392"/>
      <c r="J1531" s="392"/>
      <c r="K1531" s="392"/>
      <c r="L1531" s="392"/>
      <c r="M1531" s="392"/>
      <c r="N1531" s="392"/>
      <c r="O1531" s="392"/>
      <c r="P1531" s="392"/>
      <c r="Q1531" s="392"/>
      <c r="R1531" s="392"/>
      <c r="S1531" s="392"/>
      <c r="T1531" s="392"/>
      <c r="U1531" s="392"/>
      <c r="V1531" s="392"/>
      <c r="W1531" s="392"/>
      <c r="X1531" s="392"/>
      <c r="Y1531" s="392"/>
      <c r="Z1531" s="392"/>
      <c r="AA1531" s="392"/>
      <c r="AB1531" s="392"/>
      <c r="AC1531" s="392"/>
      <c r="AD1531" s="393"/>
      <c r="AE1531" s="393"/>
      <c r="AF1531" s="393"/>
      <c r="AG1531" s="393"/>
      <c r="AH1531" s="393"/>
      <c r="AI1531" s="394"/>
      <c r="AJ1531" s="393"/>
      <c r="AK1531" s="393"/>
      <c r="AL1531" s="393"/>
      <c r="AM1531" s="393"/>
      <c r="AN1531" s="393"/>
    </row>
    <row r="1532" spans="1:40" x14ac:dyDescent="0.5">
      <c r="A1532" s="393"/>
      <c r="B1532" s="392">
        <f t="shared" si="23"/>
        <v>0</v>
      </c>
      <c r="C1532" s="392"/>
      <c r="D1532" s="392"/>
      <c r="E1532" s="392"/>
      <c r="F1532" s="392"/>
      <c r="G1532" s="392"/>
      <c r="H1532" s="392"/>
      <c r="I1532" s="392"/>
      <c r="J1532" s="392"/>
      <c r="K1532" s="392"/>
      <c r="L1532" s="392"/>
      <c r="M1532" s="392"/>
      <c r="N1532" s="392"/>
      <c r="O1532" s="392"/>
      <c r="P1532" s="392"/>
      <c r="Q1532" s="392"/>
      <c r="R1532" s="392"/>
      <c r="S1532" s="392"/>
      <c r="T1532" s="392"/>
      <c r="U1532" s="392"/>
      <c r="V1532" s="392"/>
      <c r="W1532" s="392"/>
      <c r="X1532" s="392"/>
      <c r="Y1532" s="392"/>
      <c r="Z1532" s="392"/>
      <c r="AA1532" s="392"/>
      <c r="AB1532" s="392"/>
      <c r="AC1532" s="392"/>
      <c r="AD1532" s="393"/>
      <c r="AE1532" s="393"/>
      <c r="AF1532" s="393"/>
      <c r="AG1532" s="393"/>
      <c r="AH1532" s="393"/>
      <c r="AI1532" s="394"/>
      <c r="AJ1532" s="393"/>
      <c r="AK1532" s="393"/>
      <c r="AL1532" s="393"/>
      <c r="AM1532" s="393"/>
      <c r="AN1532" s="393"/>
    </row>
    <row r="1533" spans="1:40" x14ac:dyDescent="0.5">
      <c r="A1533" s="393"/>
      <c r="B1533" s="392">
        <f t="shared" si="23"/>
        <v>0</v>
      </c>
      <c r="C1533" s="392"/>
      <c r="D1533" s="392"/>
      <c r="E1533" s="392"/>
      <c r="F1533" s="392"/>
      <c r="G1533" s="392"/>
      <c r="H1533" s="392"/>
      <c r="I1533" s="392"/>
      <c r="J1533" s="392"/>
      <c r="K1533" s="392"/>
      <c r="L1533" s="392"/>
      <c r="M1533" s="392"/>
      <c r="N1533" s="392"/>
      <c r="O1533" s="392"/>
      <c r="P1533" s="392"/>
      <c r="Q1533" s="392"/>
      <c r="R1533" s="392"/>
      <c r="S1533" s="392"/>
      <c r="T1533" s="392"/>
      <c r="U1533" s="392"/>
      <c r="V1533" s="392"/>
      <c r="W1533" s="392"/>
      <c r="X1533" s="392"/>
      <c r="Y1533" s="392"/>
      <c r="Z1533" s="392"/>
      <c r="AA1533" s="392"/>
      <c r="AB1533" s="392"/>
      <c r="AC1533" s="392"/>
      <c r="AD1533" s="393"/>
      <c r="AE1533" s="393"/>
      <c r="AF1533" s="393"/>
      <c r="AG1533" s="393"/>
      <c r="AH1533" s="393"/>
      <c r="AI1533" s="394"/>
      <c r="AJ1533" s="393"/>
      <c r="AK1533" s="393"/>
      <c r="AL1533" s="393"/>
      <c r="AM1533" s="393"/>
      <c r="AN1533" s="393"/>
    </row>
    <row r="1534" spans="1:40" x14ac:dyDescent="0.5">
      <c r="A1534" s="393"/>
      <c r="B1534" s="392">
        <f t="shared" si="23"/>
        <v>0</v>
      </c>
      <c r="C1534" s="392"/>
      <c r="D1534" s="392"/>
      <c r="E1534" s="392"/>
      <c r="F1534" s="392"/>
      <c r="G1534" s="392"/>
      <c r="H1534" s="392"/>
      <c r="I1534" s="392"/>
      <c r="J1534" s="392"/>
      <c r="K1534" s="392"/>
      <c r="L1534" s="392"/>
      <c r="M1534" s="392"/>
      <c r="N1534" s="392"/>
      <c r="O1534" s="392"/>
      <c r="P1534" s="392"/>
      <c r="Q1534" s="392"/>
      <c r="R1534" s="392"/>
      <c r="S1534" s="392"/>
      <c r="T1534" s="392"/>
      <c r="U1534" s="392"/>
      <c r="V1534" s="392"/>
      <c r="W1534" s="392"/>
      <c r="X1534" s="392"/>
      <c r="Y1534" s="392"/>
      <c r="Z1534" s="392"/>
      <c r="AA1534" s="392"/>
      <c r="AB1534" s="392"/>
      <c r="AC1534" s="392"/>
      <c r="AD1534" s="393"/>
      <c r="AE1534" s="393"/>
      <c r="AF1534" s="393"/>
      <c r="AG1534" s="393"/>
      <c r="AH1534" s="393"/>
      <c r="AI1534" s="394"/>
      <c r="AJ1534" s="393"/>
      <c r="AK1534" s="393"/>
      <c r="AL1534" s="393"/>
      <c r="AM1534" s="393"/>
      <c r="AN1534" s="393"/>
    </row>
    <row r="1535" spans="1:40" x14ac:dyDescent="0.5">
      <c r="A1535" s="393"/>
      <c r="B1535" s="392">
        <f t="shared" si="23"/>
        <v>0</v>
      </c>
      <c r="C1535" s="392"/>
      <c r="D1535" s="392"/>
      <c r="E1535" s="392"/>
      <c r="F1535" s="392"/>
      <c r="G1535" s="392"/>
      <c r="H1535" s="392"/>
      <c r="I1535" s="392"/>
      <c r="J1535" s="392"/>
      <c r="K1535" s="392"/>
      <c r="L1535" s="392"/>
      <c r="M1535" s="392"/>
      <c r="N1535" s="392"/>
      <c r="O1535" s="392"/>
      <c r="P1535" s="392"/>
      <c r="Q1535" s="392"/>
      <c r="R1535" s="392"/>
      <c r="S1535" s="392"/>
      <c r="T1535" s="392"/>
      <c r="U1535" s="392"/>
      <c r="V1535" s="392"/>
      <c r="W1535" s="392"/>
      <c r="X1535" s="392"/>
      <c r="Y1535" s="392"/>
      <c r="Z1535" s="392"/>
      <c r="AA1535" s="392"/>
      <c r="AB1535" s="392"/>
      <c r="AC1535" s="392"/>
      <c r="AD1535" s="393"/>
      <c r="AE1535" s="393"/>
      <c r="AF1535" s="393"/>
      <c r="AG1535" s="393"/>
      <c r="AH1535" s="393"/>
      <c r="AI1535" s="394"/>
      <c r="AJ1535" s="393"/>
      <c r="AK1535" s="393"/>
      <c r="AL1535" s="393"/>
      <c r="AM1535" s="393"/>
      <c r="AN1535" s="393"/>
    </row>
    <row r="1536" spans="1:40" x14ac:dyDescent="0.5">
      <c r="A1536" s="393"/>
      <c r="B1536" s="392">
        <f t="shared" si="23"/>
        <v>0</v>
      </c>
      <c r="C1536" s="392"/>
      <c r="D1536" s="392"/>
      <c r="E1536" s="392"/>
      <c r="F1536" s="392"/>
      <c r="G1536" s="392"/>
      <c r="H1536" s="392"/>
      <c r="I1536" s="392"/>
      <c r="J1536" s="392"/>
      <c r="K1536" s="392"/>
      <c r="L1536" s="392"/>
      <c r="M1536" s="392"/>
      <c r="N1536" s="392"/>
      <c r="O1536" s="392"/>
      <c r="P1536" s="392"/>
      <c r="Q1536" s="392"/>
      <c r="R1536" s="392"/>
      <c r="S1536" s="392"/>
      <c r="T1536" s="392"/>
      <c r="U1536" s="392"/>
      <c r="V1536" s="392"/>
      <c r="W1536" s="392"/>
      <c r="X1536" s="392"/>
      <c r="Y1536" s="392"/>
      <c r="Z1536" s="392"/>
      <c r="AA1536" s="392"/>
      <c r="AB1536" s="392"/>
      <c r="AC1536" s="392"/>
      <c r="AD1536" s="393"/>
      <c r="AE1536" s="393"/>
      <c r="AF1536" s="393"/>
      <c r="AG1536" s="393"/>
      <c r="AH1536" s="393"/>
      <c r="AI1536" s="394"/>
      <c r="AJ1536" s="393"/>
      <c r="AK1536" s="393"/>
      <c r="AL1536" s="393"/>
      <c r="AM1536" s="393"/>
      <c r="AN1536" s="393"/>
    </row>
    <row r="1537" spans="1:40" x14ac:dyDescent="0.5">
      <c r="A1537" s="393"/>
      <c r="B1537" s="392">
        <f t="shared" si="23"/>
        <v>0</v>
      </c>
      <c r="C1537" s="392"/>
      <c r="D1537" s="392"/>
      <c r="E1537" s="392"/>
      <c r="F1537" s="392"/>
      <c r="G1537" s="392"/>
      <c r="H1537" s="392"/>
      <c r="I1537" s="392"/>
      <c r="J1537" s="392"/>
      <c r="K1537" s="392"/>
      <c r="L1537" s="392"/>
      <c r="M1537" s="392"/>
      <c r="N1537" s="392"/>
      <c r="O1537" s="392"/>
      <c r="P1537" s="392"/>
      <c r="Q1537" s="392"/>
      <c r="R1537" s="392"/>
      <c r="S1537" s="392"/>
      <c r="T1537" s="392"/>
      <c r="U1537" s="392"/>
      <c r="V1537" s="392"/>
      <c r="W1537" s="392"/>
      <c r="X1537" s="392"/>
      <c r="Y1537" s="392"/>
      <c r="Z1537" s="392"/>
      <c r="AA1537" s="392"/>
      <c r="AB1537" s="392"/>
      <c r="AC1537" s="392"/>
      <c r="AD1537" s="393"/>
      <c r="AE1537" s="393"/>
      <c r="AF1537" s="393"/>
      <c r="AG1537" s="393"/>
      <c r="AH1537" s="393"/>
      <c r="AI1537" s="394"/>
      <c r="AJ1537" s="393"/>
      <c r="AK1537" s="393"/>
      <c r="AL1537" s="393"/>
      <c r="AM1537" s="393"/>
      <c r="AN1537" s="393"/>
    </row>
    <row r="1538" spans="1:40" x14ac:dyDescent="0.5">
      <c r="A1538" s="393"/>
      <c r="B1538" s="392">
        <f t="shared" si="23"/>
        <v>0</v>
      </c>
      <c r="C1538" s="392"/>
      <c r="D1538" s="392"/>
      <c r="E1538" s="392"/>
      <c r="F1538" s="392"/>
      <c r="G1538" s="392"/>
      <c r="H1538" s="392"/>
      <c r="I1538" s="392"/>
      <c r="J1538" s="392"/>
      <c r="K1538" s="392"/>
      <c r="L1538" s="392"/>
      <c r="M1538" s="392"/>
      <c r="N1538" s="392"/>
      <c r="O1538" s="392"/>
      <c r="P1538" s="392"/>
      <c r="Q1538" s="392"/>
      <c r="R1538" s="392"/>
      <c r="S1538" s="392"/>
      <c r="T1538" s="392"/>
      <c r="U1538" s="392"/>
      <c r="V1538" s="392"/>
      <c r="W1538" s="392"/>
      <c r="X1538" s="392"/>
      <c r="Y1538" s="392"/>
      <c r="Z1538" s="392"/>
      <c r="AA1538" s="392"/>
      <c r="AB1538" s="392"/>
      <c r="AC1538" s="392"/>
      <c r="AD1538" s="393"/>
      <c r="AE1538" s="393"/>
      <c r="AF1538" s="393"/>
      <c r="AG1538" s="393"/>
      <c r="AH1538" s="393"/>
      <c r="AI1538" s="394"/>
      <c r="AJ1538" s="393"/>
      <c r="AK1538" s="393"/>
      <c r="AL1538" s="393"/>
      <c r="AM1538" s="393"/>
      <c r="AN1538" s="393"/>
    </row>
    <row r="1539" spans="1:40" x14ac:dyDescent="0.5">
      <c r="A1539" s="393"/>
      <c r="B1539" s="392">
        <f t="shared" si="23"/>
        <v>0</v>
      </c>
      <c r="C1539" s="392"/>
      <c r="D1539" s="392"/>
      <c r="E1539" s="392"/>
      <c r="F1539" s="392"/>
      <c r="G1539" s="392"/>
      <c r="H1539" s="392"/>
      <c r="I1539" s="392"/>
      <c r="J1539" s="392"/>
      <c r="K1539" s="392"/>
      <c r="L1539" s="392"/>
      <c r="M1539" s="392"/>
      <c r="N1539" s="392"/>
      <c r="O1539" s="392"/>
      <c r="P1539" s="392"/>
      <c r="Q1539" s="392"/>
      <c r="R1539" s="392"/>
      <c r="S1539" s="392"/>
      <c r="T1539" s="392"/>
      <c r="U1539" s="392"/>
      <c r="V1539" s="392"/>
      <c r="W1539" s="392"/>
      <c r="X1539" s="392"/>
      <c r="Y1539" s="392"/>
      <c r="Z1539" s="392"/>
      <c r="AA1539" s="392"/>
      <c r="AB1539" s="392"/>
      <c r="AC1539" s="392"/>
      <c r="AD1539" s="393"/>
      <c r="AE1539" s="393"/>
      <c r="AF1539" s="393"/>
      <c r="AG1539" s="393"/>
      <c r="AH1539" s="393"/>
      <c r="AI1539" s="394"/>
      <c r="AJ1539" s="393"/>
      <c r="AK1539" s="393"/>
      <c r="AL1539" s="393"/>
      <c r="AM1539" s="393"/>
      <c r="AN1539" s="393"/>
    </row>
    <row r="1540" spans="1:40" x14ac:dyDescent="0.5">
      <c r="A1540" s="393"/>
      <c r="B1540" s="392">
        <f t="shared" si="23"/>
        <v>0</v>
      </c>
      <c r="C1540" s="392"/>
      <c r="D1540" s="392"/>
      <c r="E1540" s="392"/>
      <c r="F1540" s="392"/>
      <c r="G1540" s="392"/>
      <c r="H1540" s="392"/>
      <c r="I1540" s="392"/>
      <c r="J1540" s="392"/>
      <c r="K1540" s="392"/>
      <c r="L1540" s="392"/>
      <c r="M1540" s="392"/>
      <c r="N1540" s="392"/>
      <c r="O1540" s="392"/>
      <c r="P1540" s="392"/>
      <c r="Q1540" s="392"/>
      <c r="R1540" s="392"/>
      <c r="S1540" s="392"/>
      <c r="T1540" s="392"/>
      <c r="U1540" s="392"/>
      <c r="V1540" s="392"/>
      <c r="W1540" s="392"/>
      <c r="X1540" s="392"/>
      <c r="Y1540" s="392"/>
      <c r="Z1540" s="392"/>
      <c r="AA1540" s="392"/>
      <c r="AB1540" s="392"/>
      <c r="AC1540" s="392"/>
      <c r="AD1540" s="393"/>
      <c r="AE1540" s="393"/>
      <c r="AF1540" s="393"/>
      <c r="AG1540" s="393"/>
      <c r="AH1540" s="393"/>
      <c r="AI1540" s="394"/>
      <c r="AJ1540" s="393"/>
      <c r="AK1540" s="393"/>
      <c r="AL1540" s="393"/>
      <c r="AM1540" s="393"/>
      <c r="AN1540" s="393"/>
    </row>
    <row r="1541" spans="1:40" x14ac:dyDescent="0.5">
      <c r="A1541" s="393"/>
      <c r="B1541" s="392">
        <f t="shared" si="23"/>
        <v>0</v>
      </c>
      <c r="C1541" s="392"/>
      <c r="D1541" s="392"/>
      <c r="E1541" s="392"/>
      <c r="F1541" s="392"/>
      <c r="G1541" s="392"/>
      <c r="H1541" s="392"/>
      <c r="I1541" s="392"/>
      <c r="J1541" s="392"/>
      <c r="K1541" s="392"/>
      <c r="L1541" s="392"/>
      <c r="M1541" s="392"/>
      <c r="N1541" s="392"/>
      <c r="O1541" s="392"/>
      <c r="P1541" s="392"/>
      <c r="Q1541" s="392"/>
      <c r="R1541" s="392"/>
      <c r="S1541" s="392"/>
      <c r="T1541" s="392"/>
      <c r="U1541" s="392"/>
      <c r="V1541" s="392"/>
      <c r="W1541" s="392"/>
      <c r="X1541" s="392"/>
      <c r="Y1541" s="392"/>
      <c r="Z1541" s="392"/>
      <c r="AA1541" s="392"/>
      <c r="AB1541" s="392"/>
      <c r="AC1541" s="392"/>
      <c r="AD1541" s="393"/>
      <c r="AE1541" s="393"/>
      <c r="AF1541" s="393"/>
      <c r="AG1541" s="393"/>
      <c r="AH1541" s="393"/>
      <c r="AI1541" s="394"/>
      <c r="AJ1541" s="393"/>
      <c r="AK1541" s="393"/>
      <c r="AL1541" s="393"/>
      <c r="AM1541" s="393"/>
      <c r="AN1541" s="393"/>
    </row>
    <row r="1542" spans="1:40" x14ac:dyDescent="0.5">
      <c r="A1542" s="393"/>
      <c r="B1542" s="392">
        <f t="shared" si="23"/>
        <v>0</v>
      </c>
      <c r="C1542" s="392"/>
      <c r="D1542" s="392"/>
      <c r="E1542" s="392"/>
      <c r="F1542" s="392"/>
      <c r="G1542" s="392"/>
      <c r="H1542" s="392"/>
      <c r="I1542" s="392"/>
      <c r="J1542" s="392"/>
      <c r="K1542" s="392"/>
      <c r="L1542" s="392"/>
      <c r="M1542" s="392"/>
      <c r="N1542" s="392"/>
      <c r="O1542" s="392"/>
      <c r="P1542" s="392"/>
      <c r="Q1542" s="392"/>
      <c r="R1542" s="392"/>
      <c r="S1542" s="392"/>
      <c r="T1542" s="392"/>
      <c r="U1542" s="392"/>
      <c r="V1542" s="392"/>
      <c r="W1542" s="392"/>
      <c r="X1542" s="392"/>
      <c r="Y1542" s="392"/>
      <c r="Z1542" s="392"/>
      <c r="AA1542" s="392"/>
      <c r="AB1542" s="392"/>
      <c r="AC1542" s="392"/>
      <c r="AD1542" s="393"/>
      <c r="AE1542" s="393"/>
      <c r="AF1542" s="393"/>
      <c r="AG1542" s="393"/>
      <c r="AH1542" s="393"/>
      <c r="AI1542" s="394"/>
      <c r="AJ1542" s="393"/>
      <c r="AK1542" s="393"/>
      <c r="AL1542" s="393"/>
      <c r="AM1542" s="393"/>
      <c r="AN1542" s="393"/>
    </row>
    <row r="1543" spans="1:40" x14ac:dyDescent="0.5">
      <c r="A1543" s="393"/>
      <c r="B1543" s="392">
        <f t="shared" si="23"/>
        <v>0</v>
      </c>
      <c r="C1543" s="392"/>
      <c r="D1543" s="392"/>
      <c r="E1543" s="392"/>
      <c r="F1543" s="392"/>
      <c r="G1543" s="392"/>
      <c r="H1543" s="392"/>
      <c r="I1543" s="392"/>
      <c r="J1543" s="392"/>
      <c r="K1543" s="392"/>
      <c r="L1543" s="392"/>
      <c r="M1543" s="392"/>
      <c r="N1543" s="392"/>
      <c r="O1543" s="392"/>
      <c r="P1543" s="392"/>
      <c r="Q1543" s="392"/>
      <c r="R1543" s="392"/>
      <c r="S1543" s="392"/>
      <c r="T1543" s="392"/>
      <c r="U1543" s="392"/>
      <c r="V1543" s="392"/>
      <c r="W1543" s="392"/>
      <c r="X1543" s="392"/>
      <c r="Y1543" s="392"/>
      <c r="Z1543" s="392"/>
      <c r="AA1543" s="392"/>
      <c r="AB1543" s="392"/>
      <c r="AC1543" s="392"/>
      <c r="AD1543" s="393"/>
      <c r="AE1543" s="393"/>
      <c r="AF1543" s="393"/>
      <c r="AG1543" s="393"/>
      <c r="AH1543" s="393"/>
      <c r="AI1543" s="394"/>
      <c r="AJ1543" s="393"/>
      <c r="AK1543" s="393"/>
      <c r="AL1543" s="393"/>
      <c r="AM1543" s="393"/>
      <c r="AN1543" s="393"/>
    </row>
    <row r="1544" spans="1:40" x14ac:dyDescent="0.5">
      <c r="A1544" s="393"/>
      <c r="B1544" s="392">
        <f t="shared" si="23"/>
        <v>0</v>
      </c>
      <c r="C1544" s="392"/>
      <c r="D1544" s="392"/>
      <c r="E1544" s="392"/>
      <c r="F1544" s="392"/>
      <c r="G1544" s="392"/>
      <c r="H1544" s="392"/>
      <c r="I1544" s="392"/>
      <c r="J1544" s="392"/>
      <c r="K1544" s="392"/>
      <c r="L1544" s="392"/>
      <c r="M1544" s="392"/>
      <c r="N1544" s="392"/>
      <c r="O1544" s="392"/>
      <c r="P1544" s="392"/>
      <c r="Q1544" s="392"/>
      <c r="R1544" s="392"/>
      <c r="S1544" s="392"/>
      <c r="T1544" s="392"/>
      <c r="U1544" s="392"/>
      <c r="V1544" s="392"/>
      <c r="W1544" s="392"/>
      <c r="X1544" s="392"/>
      <c r="Y1544" s="392"/>
      <c r="Z1544" s="392"/>
      <c r="AA1544" s="392"/>
      <c r="AB1544" s="392"/>
      <c r="AC1544" s="392"/>
      <c r="AD1544" s="393"/>
      <c r="AE1544" s="393"/>
      <c r="AF1544" s="393"/>
      <c r="AG1544" s="393"/>
      <c r="AH1544" s="393"/>
      <c r="AI1544" s="394"/>
      <c r="AJ1544" s="393"/>
      <c r="AK1544" s="393"/>
      <c r="AL1544" s="393"/>
      <c r="AM1544" s="393"/>
      <c r="AN1544" s="393"/>
    </row>
    <row r="1545" spans="1:40" x14ac:dyDescent="0.5">
      <c r="A1545" s="393"/>
      <c r="B1545" s="392">
        <f t="shared" ref="B1545:B1608" si="24">SUM(C1545:AC1545)</f>
        <v>0</v>
      </c>
      <c r="C1545" s="392"/>
      <c r="D1545" s="392"/>
      <c r="E1545" s="392"/>
      <c r="F1545" s="392"/>
      <c r="G1545" s="392"/>
      <c r="H1545" s="392"/>
      <c r="I1545" s="392"/>
      <c r="J1545" s="392"/>
      <c r="K1545" s="392"/>
      <c r="L1545" s="392"/>
      <c r="M1545" s="392"/>
      <c r="N1545" s="392"/>
      <c r="O1545" s="392"/>
      <c r="P1545" s="392"/>
      <c r="Q1545" s="392"/>
      <c r="R1545" s="392"/>
      <c r="S1545" s="392"/>
      <c r="T1545" s="392"/>
      <c r="U1545" s="392"/>
      <c r="V1545" s="392"/>
      <c r="W1545" s="392"/>
      <c r="X1545" s="392"/>
      <c r="Y1545" s="392"/>
      <c r="Z1545" s="392"/>
      <c r="AA1545" s="392"/>
      <c r="AB1545" s="392"/>
      <c r="AC1545" s="392"/>
      <c r="AD1545" s="393"/>
      <c r="AE1545" s="393"/>
      <c r="AF1545" s="393"/>
      <c r="AG1545" s="393"/>
      <c r="AH1545" s="393"/>
      <c r="AI1545" s="394"/>
      <c r="AJ1545" s="393"/>
      <c r="AK1545" s="393"/>
      <c r="AL1545" s="393"/>
      <c r="AM1545" s="393"/>
      <c r="AN1545" s="393"/>
    </row>
    <row r="1546" spans="1:40" x14ac:dyDescent="0.5">
      <c r="A1546" s="393"/>
      <c r="B1546" s="392">
        <f t="shared" si="24"/>
        <v>0</v>
      </c>
      <c r="C1546" s="392"/>
      <c r="D1546" s="392"/>
      <c r="E1546" s="392"/>
      <c r="F1546" s="392"/>
      <c r="G1546" s="392"/>
      <c r="H1546" s="392"/>
      <c r="I1546" s="392"/>
      <c r="J1546" s="392"/>
      <c r="K1546" s="392"/>
      <c r="L1546" s="392"/>
      <c r="M1546" s="392"/>
      <c r="N1546" s="392"/>
      <c r="O1546" s="392"/>
      <c r="P1546" s="392"/>
      <c r="Q1546" s="392"/>
      <c r="R1546" s="392"/>
      <c r="S1546" s="392"/>
      <c r="T1546" s="392"/>
      <c r="U1546" s="392"/>
      <c r="V1546" s="392"/>
      <c r="W1546" s="392"/>
      <c r="X1546" s="392"/>
      <c r="Y1546" s="392"/>
      <c r="Z1546" s="392"/>
      <c r="AA1546" s="392"/>
      <c r="AB1546" s="392"/>
      <c r="AC1546" s="392"/>
      <c r="AD1546" s="393"/>
      <c r="AE1546" s="393"/>
      <c r="AF1546" s="393"/>
      <c r="AG1546" s="393"/>
      <c r="AH1546" s="393"/>
      <c r="AI1546" s="394"/>
      <c r="AJ1546" s="393"/>
      <c r="AK1546" s="393"/>
      <c r="AL1546" s="393"/>
      <c r="AM1546" s="393"/>
      <c r="AN1546" s="393"/>
    </row>
    <row r="1547" spans="1:40" x14ac:dyDescent="0.5">
      <c r="A1547" s="393"/>
      <c r="B1547" s="392">
        <f t="shared" si="24"/>
        <v>0</v>
      </c>
      <c r="C1547" s="392"/>
      <c r="D1547" s="392"/>
      <c r="E1547" s="392"/>
      <c r="F1547" s="392"/>
      <c r="G1547" s="392"/>
      <c r="H1547" s="392"/>
      <c r="I1547" s="392"/>
      <c r="J1547" s="392"/>
      <c r="K1547" s="392"/>
      <c r="L1547" s="392"/>
      <c r="M1547" s="392"/>
      <c r="N1547" s="392"/>
      <c r="O1547" s="392"/>
      <c r="P1547" s="392"/>
      <c r="Q1547" s="392"/>
      <c r="R1547" s="392"/>
      <c r="S1547" s="392"/>
      <c r="T1547" s="392"/>
      <c r="U1547" s="392"/>
      <c r="V1547" s="392"/>
      <c r="W1547" s="392"/>
      <c r="X1547" s="392"/>
      <c r="Y1547" s="392"/>
      <c r="Z1547" s="392"/>
      <c r="AA1547" s="392"/>
      <c r="AB1547" s="392"/>
      <c r="AC1547" s="392"/>
      <c r="AD1547" s="393"/>
      <c r="AE1547" s="393"/>
      <c r="AF1547" s="393"/>
      <c r="AG1547" s="393"/>
      <c r="AH1547" s="393"/>
      <c r="AI1547" s="394"/>
      <c r="AJ1547" s="393"/>
      <c r="AK1547" s="393"/>
      <c r="AL1547" s="393"/>
      <c r="AM1547" s="393"/>
      <c r="AN1547" s="393"/>
    </row>
    <row r="1548" spans="1:40" x14ac:dyDescent="0.5">
      <c r="A1548" s="393"/>
      <c r="B1548" s="392">
        <f t="shared" si="24"/>
        <v>0</v>
      </c>
      <c r="C1548" s="392"/>
      <c r="D1548" s="392"/>
      <c r="E1548" s="392"/>
      <c r="F1548" s="392"/>
      <c r="G1548" s="392"/>
      <c r="H1548" s="392"/>
      <c r="I1548" s="392"/>
      <c r="J1548" s="392"/>
      <c r="K1548" s="392"/>
      <c r="L1548" s="392"/>
      <c r="M1548" s="392"/>
      <c r="N1548" s="392"/>
      <c r="O1548" s="392"/>
      <c r="P1548" s="392"/>
      <c r="Q1548" s="392"/>
      <c r="R1548" s="392"/>
      <c r="S1548" s="392"/>
      <c r="T1548" s="392"/>
      <c r="U1548" s="392"/>
      <c r="V1548" s="392"/>
      <c r="W1548" s="392"/>
      <c r="X1548" s="392"/>
      <c r="Y1548" s="392"/>
      <c r="Z1548" s="392"/>
      <c r="AA1548" s="392"/>
      <c r="AB1548" s="392"/>
      <c r="AC1548" s="392"/>
      <c r="AD1548" s="393"/>
      <c r="AE1548" s="393"/>
      <c r="AF1548" s="393"/>
      <c r="AG1548" s="393"/>
      <c r="AH1548" s="393"/>
      <c r="AI1548" s="394"/>
      <c r="AJ1548" s="393"/>
      <c r="AK1548" s="393"/>
      <c r="AL1548" s="393"/>
      <c r="AM1548" s="393"/>
      <c r="AN1548" s="393"/>
    </row>
    <row r="1549" spans="1:40" x14ac:dyDescent="0.5">
      <c r="A1549" s="393"/>
      <c r="B1549" s="392">
        <f t="shared" si="24"/>
        <v>0</v>
      </c>
      <c r="C1549" s="392"/>
      <c r="D1549" s="392"/>
      <c r="E1549" s="392"/>
      <c r="F1549" s="392"/>
      <c r="G1549" s="392"/>
      <c r="H1549" s="392"/>
      <c r="I1549" s="392"/>
      <c r="J1549" s="392"/>
      <c r="K1549" s="392"/>
      <c r="L1549" s="392"/>
      <c r="M1549" s="392"/>
      <c r="N1549" s="392"/>
      <c r="O1549" s="392"/>
      <c r="P1549" s="392"/>
      <c r="Q1549" s="392"/>
      <c r="R1549" s="392"/>
      <c r="S1549" s="392"/>
      <c r="T1549" s="392"/>
      <c r="U1549" s="392"/>
      <c r="V1549" s="392"/>
      <c r="W1549" s="392"/>
      <c r="X1549" s="392"/>
      <c r="Y1549" s="392"/>
      <c r="Z1549" s="392"/>
      <c r="AA1549" s="392"/>
      <c r="AB1549" s="392"/>
      <c r="AC1549" s="392"/>
      <c r="AD1549" s="393"/>
      <c r="AE1549" s="393"/>
      <c r="AF1549" s="393"/>
      <c r="AG1549" s="393"/>
      <c r="AH1549" s="393"/>
      <c r="AI1549" s="394"/>
      <c r="AJ1549" s="393"/>
      <c r="AK1549" s="393"/>
      <c r="AL1549" s="393"/>
      <c r="AM1549" s="393"/>
      <c r="AN1549" s="393"/>
    </row>
    <row r="1550" spans="1:40" x14ac:dyDescent="0.5">
      <c r="A1550" s="393"/>
      <c r="B1550" s="392">
        <f t="shared" si="24"/>
        <v>0</v>
      </c>
      <c r="C1550" s="392"/>
      <c r="D1550" s="392"/>
      <c r="E1550" s="392"/>
      <c r="F1550" s="392"/>
      <c r="G1550" s="392"/>
      <c r="H1550" s="392"/>
      <c r="I1550" s="392"/>
      <c r="J1550" s="392"/>
      <c r="K1550" s="392"/>
      <c r="L1550" s="392"/>
      <c r="M1550" s="392"/>
      <c r="N1550" s="392"/>
      <c r="O1550" s="392"/>
      <c r="P1550" s="392"/>
      <c r="Q1550" s="392"/>
      <c r="R1550" s="392"/>
      <c r="S1550" s="392"/>
      <c r="T1550" s="392"/>
      <c r="U1550" s="392"/>
      <c r="V1550" s="392"/>
      <c r="W1550" s="392"/>
      <c r="X1550" s="392"/>
      <c r="Y1550" s="392"/>
      <c r="Z1550" s="392"/>
      <c r="AA1550" s="392"/>
      <c r="AB1550" s="392"/>
      <c r="AC1550" s="392"/>
      <c r="AD1550" s="393"/>
      <c r="AE1550" s="393"/>
      <c r="AF1550" s="393"/>
      <c r="AG1550" s="393"/>
      <c r="AH1550" s="393"/>
      <c r="AI1550" s="394"/>
      <c r="AJ1550" s="393"/>
      <c r="AK1550" s="393"/>
      <c r="AL1550" s="393"/>
      <c r="AM1550" s="393"/>
      <c r="AN1550" s="393"/>
    </row>
    <row r="1551" spans="1:40" x14ac:dyDescent="0.5">
      <c r="A1551" s="393"/>
      <c r="B1551" s="392">
        <f t="shared" si="24"/>
        <v>0</v>
      </c>
      <c r="C1551" s="392"/>
      <c r="D1551" s="392"/>
      <c r="E1551" s="392"/>
      <c r="F1551" s="392"/>
      <c r="G1551" s="392"/>
      <c r="H1551" s="392"/>
      <c r="I1551" s="392"/>
      <c r="J1551" s="392"/>
      <c r="K1551" s="392"/>
      <c r="L1551" s="392"/>
      <c r="M1551" s="392"/>
      <c r="N1551" s="392"/>
      <c r="O1551" s="392"/>
      <c r="P1551" s="392"/>
      <c r="Q1551" s="392"/>
      <c r="R1551" s="392"/>
      <c r="S1551" s="392"/>
      <c r="T1551" s="392"/>
      <c r="U1551" s="392"/>
      <c r="V1551" s="392"/>
      <c r="W1551" s="392"/>
      <c r="X1551" s="392"/>
      <c r="Y1551" s="392"/>
      <c r="Z1551" s="392"/>
      <c r="AA1551" s="392"/>
      <c r="AB1551" s="392"/>
      <c r="AC1551" s="392"/>
      <c r="AD1551" s="393"/>
      <c r="AE1551" s="393"/>
      <c r="AF1551" s="393"/>
      <c r="AG1551" s="393"/>
      <c r="AH1551" s="393"/>
      <c r="AI1551" s="394"/>
      <c r="AJ1551" s="393"/>
      <c r="AK1551" s="393"/>
      <c r="AL1551" s="393"/>
      <c r="AM1551" s="393"/>
      <c r="AN1551" s="393"/>
    </row>
    <row r="1552" spans="1:40" x14ac:dyDescent="0.5">
      <c r="A1552" s="393"/>
      <c r="B1552" s="392">
        <f t="shared" si="24"/>
        <v>0</v>
      </c>
      <c r="C1552" s="392"/>
      <c r="D1552" s="392"/>
      <c r="E1552" s="392"/>
      <c r="F1552" s="392"/>
      <c r="G1552" s="392"/>
      <c r="H1552" s="392"/>
      <c r="I1552" s="392"/>
      <c r="J1552" s="392"/>
      <c r="K1552" s="392"/>
      <c r="L1552" s="392"/>
      <c r="M1552" s="392"/>
      <c r="N1552" s="392"/>
      <c r="O1552" s="392"/>
      <c r="P1552" s="392"/>
      <c r="Q1552" s="392"/>
      <c r="R1552" s="392"/>
      <c r="S1552" s="392"/>
      <c r="T1552" s="392"/>
      <c r="U1552" s="392"/>
      <c r="V1552" s="392"/>
      <c r="W1552" s="392"/>
      <c r="X1552" s="392"/>
      <c r="Y1552" s="392"/>
      <c r="Z1552" s="392"/>
      <c r="AA1552" s="392"/>
      <c r="AB1552" s="392"/>
      <c r="AC1552" s="392"/>
      <c r="AD1552" s="393"/>
      <c r="AE1552" s="393"/>
      <c r="AF1552" s="393"/>
      <c r="AG1552" s="393"/>
      <c r="AH1552" s="393"/>
      <c r="AI1552" s="394"/>
      <c r="AJ1552" s="393"/>
      <c r="AK1552" s="393"/>
      <c r="AL1552" s="393"/>
      <c r="AM1552" s="393"/>
      <c r="AN1552" s="393"/>
    </row>
    <row r="1553" spans="1:40" x14ac:dyDescent="0.5">
      <c r="A1553" s="393"/>
      <c r="B1553" s="392">
        <f t="shared" si="24"/>
        <v>0</v>
      </c>
      <c r="C1553" s="392"/>
      <c r="D1553" s="392"/>
      <c r="E1553" s="392"/>
      <c r="F1553" s="392"/>
      <c r="G1553" s="392"/>
      <c r="H1553" s="392"/>
      <c r="I1553" s="392"/>
      <c r="J1553" s="392"/>
      <c r="K1553" s="392"/>
      <c r="L1553" s="392"/>
      <c r="M1553" s="392"/>
      <c r="N1553" s="392"/>
      <c r="O1553" s="392"/>
      <c r="P1553" s="392"/>
      <c r="Q1553" s="392"/>
      <c r="R1553" s="392"/>
      <c r="S1553" s="392"/>
      <c r="T1553" s="392"/>
      <c r="U1553" s="392"/>
      <c r="V1553" s="392"/>
      <c r="W1553" s="392"/>
      <c r="X1553" s="392"/>
      <c r="Y1553" s="392"/>
      <c r="Z1553" s="392"/>
      <c r="AA1553" s="392"/>
      <c r="AB1553" s="392"/>
      <c r="AC1553" s="392"/>
      <c r="AD1553" s="393"/>
      <c r="AE1553" s="393"/>
      <c r="AF1553" s="393"/>
      <c r="AG1553" s="393"/>
      <c r="AH1553" s="393"/>
      <c r="AI1553" s="394"/>
      <c r="AJ1553" s="393"/>
      <c r="AK1553" s="393"/>
      <c r="AL1553" s="393"/>
      <c r="AM1553" s="393"/>
      <c r="AN1553" s="393"/>
    </row>
    <row r="1554" spans="1:40" x14ac:dyDescent="0.5">
      <c r="A1554" s="393"/>
      <c r="B1554" s="392">
        <f t="shared" si="24"/>
        <v>0</v>
      </c>
      <c r="C1554" s="392"/>
      <c r="D1554" s="392"/>
      <c r="E1554" s="392"/>
      <c r="F1554" s="392"/>
      <c r="G1554" s="392"/>
      <c r="H1554" s="392"/>
      <c r="I1554" s="392"/>
      <c r="J1554" s="392"/>
      <c r="K1554" s="392"/>
      <c r="L1554" s="392"/>
      <c r="M1554" s="392"/>
      <c r="N1554" s="392"/>
      <c r="O1554" s="392"/>
      <c r="P1554" s="392"/>
      <c r="Q1554" s="392"/>
      <c r="R1554" s="392"/>
      <c r="S1554" s="392"/>
      <c r="T1554" s="392"/>
      <c r="U1554" s="392"/>
      <c r="V1554" s="392"/>
      <c r="W1554" s="392"/>
      <c r="X1554" s="392"/>
      <c r="Y1554" s="392"/>
      <c r="Z1554" s="392"/>
      <c r="AA1554" s="392"/>
      <c r="AB1554" s="392"/>
      <c r="AC1554" s="392"/>
      <c r="AD1554" s="393"/>
      <c r="AE1554" s="393"/>
      <c r="AF1554" s="393"/>
      <c r="AG1554" s="393"/>
      <c r="AH1554" s="393"/>
      <c r="AI1554" s="394"/>
      <c r="AJ1554" s="393"/>
      <c r="AK1554" s="393"/>
      <c r="AL1554" s="393"/>
      <c r="AM1554" s="393"/>
      <c r="AN1554" s="393"/>
    </row>
    <row r="1555" spans="1:40" x14ac:dyDescent="0.5">
      <c r="A1555" s="393"/>
      <c r="B1555" s="392">
        <f t="shared" si="24"/>
        <v>0</v>
      </c>
      <c r="C1555" s="392"/>
      <c r="D1555" s="392"/>
      <c r="E1555" s="392"/>
      <c r="F1555" s="392"/>
      <c r="G1555" s="392"/>
      <c r="H1555" s="392"/>
      <c r="I1555" s="392"/>
      <c r="J1555" s="392"/>
      <c r="K1555" s="392"/>
      <c r="L1555" s="392"/>
      <c r="M1555" s="392"/>
      <c r="N1555" s="392"/>
      <c r="O1555" s="392"/>
      <c r="P1555" s="392"/>
      <c r="Q1555" s="392"/>
      <c r="R1555" s="392"/>
      <c r="S1555" s="392"/>
      <c r="T1555" s="392"/>
      <c r="U1555" s="392"/>
      <c r="V1555" s="392"/>
      <c r="W1555" s="392"/>
      <c r="X1555" s="392"/>
      <c r="Y1555" s="392"/>
      <c r="Z1555" s="392"/>
      <c r="AA1555" s="392"/>
      <c r="AB1555" s="392"/>
      <c r="AC1555" s="392"/>
      <c r="AD1555" s="393"/>
      <c r="AE1555" s="393"/>
      <c r="AF1555" s="393"/>
      <c r="AG1555" s="393"/>
      <c r="AH1555" s="393"/>
      <c r="AI1555" s="394"/>
      <c r="AJ1555" s="393"/>
      <c r="AK1555" s="393"/>
      <c r="AL1555" s="393"/>
      <c r="AM1555" s="393"/>
      <c r="AN1555" s="393"/>
    </row>
    <row r="1556" spans="1:40" x14ac:dyDescent="0.5">
      <c r="A1556" s="393"/>
      <c r="B1556" s="392">
        <f t="shared" si="24"/>
        <v>0</v>
      </c>
      <c r="C1556" s="392"/>
      <c r="D1556" s="392"/>
      <c r="E1556" s="392"/>
      <c r="F1556" s="392"/>
      <c r="G1556" s="392"/>
      <c r="H1556" s="392"/>
      <c r="I1556" s="392"/>
      <c r="J1556" s="392"/>
      <c r="K1556" s="392"/>
      <c r="L1556" s="392"/>
      <c r="M1556" s="392"/>
      <c r="N1556" s="392"/>
      <c r="O1556" s="392"/>
      <c r="P1556" s="392"/>
      <c r="Q1556" s="392"/>
      <c r="R1556" s="392"/>
      <c r="S1556" s="392"/>
      <c r="T1556" s="392"/>
      <c r="U1556" s="392"/>
      <c r="V1556" s="392"/>
      <c r="W1556" s="392"/>
      <c r="X1556" s="392"/>
      <c r="Y1556" s="392"/>
      <c r="Z1556" s="392"/>
      <c r="AA1556" s="392"/>
      <c r="AB1556" s="392"/>
      <c r="AC1556" s="392"/>
      <c r="AD1556" s="393"/>
      <c r="AE1556" s="393"/>
      <c r="AF1556" s="393"/>
      <c r="AG1556" s="393"/>
      <c r="AH1556" s="393"/>
      <c r="AI1556" s="394"/>
      <c r="AJ1556" s="393"/>
      <c r="AK1556" s="393"/>
      <c r="AL1556" s="393"/>
      <c r="AM1556" s="393"/>
      <c r="AN1556" s="393"/>
    </row>
    <row r="1557" spans="1:40" x14ac:dyDescent="0.5">
      <c r="A1557" s="393"/>
      <c r="B1557" s="392">
        <f t="shared" si="24"/>
        <v>0</v>
      </c>
      <c r="C1557" s="392"/>
      <c r="D1557" s="392"/>
      <c r="E1557" s="392"/>
      <c r="F1557" s="392"/>
      <c r="G1557" s="392"/>
      <c r="H1557" s="392"/>
      <c r="I1557" s="392"/>
      <c r="J1557" s="392"/>
      <c r="K1557" s="392"/>
      <c r="L1557" s="392"/>
      <c r="M1557" s="392"/>
      <c r="N1557" s="392"/>
      <c r="O1557" s="392"/>
      <c r="P1557" s="392"/>
      <c r="Q1557" s="392"/>
      <c r="R1557" s="392"/>
      <c r="S1557" s="392"/>
      <c r="T1557" s="392"/>
      <c r="U1557" s="392"/>
      <c r="V1557" s="392"/>
      <c r="W1557" s="392"/>
      <c r="X1557" s="392"/>
      <c r="Y1557" s="392"/>
      <c r="Z1557" s="392"/>
      <c r="AA1557" s="392"/>
      <c r="AB1557" s="392"/>
      <c r="AC1557" s="392"/>
      <c r="AD1557" s="393"/>
      <c r="AE1557" s="393"/>
      <c r="AF1557" s="393"/>
      <c r="AG1557" s="393"/>
      <c r="AH1557" s="393"/>
      <c r="AI1557" s="394"/>
      <c r="AJ1557" s="393"/>
      <c r="AK1557" s="393"/>
      <c r="AL1557" s="393"/>
      <c r="AM1557" s="393"/>
      <c r="AN1557" s="393"/>
    </row>
    <row r="1558" spans="1:40" x14ac:dyDescent="0.5">
      <c r="A1558" s="393"/>
      <c r="B1558" s="392">
        <f t="shared" si="24"/>
        <v>0</v>
      </c>
      <c r="C1558" s="392"/>
      <c r="D1558" s="392"/>
      <c r="E1558" s="392"/>
      <c r="F1558" s="392"/>
      <c r="G1558" s="392"/>
      <c r="H1558" s="392"/>
      <c r="I1558" s="392"/>
      <c r="J1558" s="392"/>
      <c r="K1558" s="392"/>
      <c r="L1558" s="392"/>
      <c r="M1558" s="392"/>
      <c r="N1558" s="392"/>
      <c r="O1558" s="392"/>
      <c r="P1558" s="392"/>
      <c r="Q1558" s="392"/>
      <c r="R1558" s="392"/>
      <c r="S1558" s="392"/>
      <c r="T1558" s="392"/>
      <c r="U1558" s="392"/>
      <c r="V1558" s="392"/>
      <c r="W1558" s="392"/>
      <c r="X1558" s="392"/>
      <c r="Y1558" s="392"/>
      <c r="Z1558" s="392"/>
      <c r="AA1558" s="392"/>
      <c r="AB1558" s="392"/>
      <c r="AC1558" s="392"/>
      <c r="AD1558" s="393"/>
      <c r="AE1558" s="393"/>
      <c r="AF1558" s="393"/>
      <c r="AG1558" s="393"/>
      <c r="AH1558" s="393"/>
      <c r="AI1558" s="394"/>
      <c r="AJ1558" s="393"/>
      <c r="AK1558" s="393"/>
      <c r="AL1558" s="393"/>
      <c r="AM1558" s="393"/>
      <c r="AN1558" s="393"/>
    </row>
    <row r="1559" spans="1:40" x14ac:dyDescent="0.5">
      <c r="A1559" s="393"/>
      <c r="B1559" s="392">
        <f t="shared" si="24"/>
        <v>0</v>
      </c>
      <c r="C1559" s="392"/>
      <c r="D1559" s="392"/>
      <c r="E1559" s="392"/>
      <c r="F1559" s="392"/>
      <c r="G1559" s="392"/>
      <c r="H1559" s="392"/>
      <c r="I1559" s="392"/>
      <c r="J1559" s="392"/>
      <c r="K1559" s="392"/>
      <c r="L1559" s="392"/>
      <c r="M1559" s="392"/>
      <c r="N1559" s="392"/>
      <c r="O1559" s="392"/>
      <c r="P1559" s="392"/>
      <c r="Q1559" s="392"/>
      <c r="R1559" s="392"/>
      <c r="S1559" s="392"/>
      <c r="T1559" s="392"/>
      <c r="U1559" s="392"/>
      <c r="V1559" s="392"/>
      <c r="W1559" s="392"/>
      <c r="X1559" s="392"/>
      <c r="Y1559" s="392"/>
      <c r="Z1559" s="392"/>
      <c r="AA1559" s="392"/>
      <c r="AB1559" s="392"/>
      <c r="AC1559" s="392"/>
      <c r="AD1559" s="393"/>
      <c r="AE1559" s="393"/>
      <c r="AF1559" s="393"/>
      <c r="AG1559" s="393"/>
      <c r="AH1559" s="393"/>
      <c r="AI1559" s="394"/>
      <c r="AJ1559" s="393"/>
      <c r="AK1559" s="393"/>
      <c r="AL1559" s="393"/>
      <c r="AM1559" s="393"/>
      <c r="AN1559" s="393"/>
    </row>
    <row r="1560" spans="1:40" x14ac:dyDescent="0.5">
      <c r="A1560" s="393"/>
      <c r="B1560" s="392">
        <f t="shared" si="24"/>
        <v>0</v>
      </c>
      <c r="C1560" s="392"/>
      <c r="D1560" s="392"/>
      <c r="E1560" s="392"/>
      <c r="F1560" s="392"/>
      <c r="G1560" s="392"/>
      <c r="H1560" s="392"/>
      <c r="I1560" s="392"/>
      <c r="J1560" s="392"/>
      <c r="K1560" s="392"/>
      <c r="L1560" s="392"/>
      <c r="M1560" s="392"/>
      <c r="N1560" s="392"/>
      <c r="O1560" s="392"/>
      <c r="P1560" s="392"/>
      <c r="Q1560" s="392"/>
      <c r="R1560" s="392"/>
      <c r="S1560" s="392"/>
      <c r="T1560" s="392"/>
      <c r="U1560" s="392"/>
      <c r="V1560" s="392"/>
      <c r="W1560" s="392"/>
      <c r="X1560" s="392"/>
      <c r="Y1560" s="392"/>
      <c r="Z1560" s="392"/>
      <c r="AA1560" s="392"/>
      <c r="AB1560" s="392"/>
      <c r="AC1560" s="392"/>
      <c r="AD1560" s="393"/>
      <c r="AE1560" s="393"/>
      <c r="AF1560" s="393"/>
      <c r="AG1560" s="393"/>
      <c r="AH1560" s="393"/>
      <c r="AI1560" s="394"/>
      <c r="AJ1560" s="393"/>
      <c r="AK1560" s="393"/>
      <c r="AL1560" s="393"/>
      <c r="AM1560" s="393"/>
      <c r="AN1560" s="393"/>
    </row>
    <row r="1561" spans="1:40" x14ac:dyDescent="0.5">
      <c r="A1561" s="393"/>
      <c r="B1561" s="392">
        <f t="shared" si="24"/>
        <v>0</v>
      </c>
      <c r="C1561" s="392"/>
      <c r="D1561" s="392"/>
      <c r="E1561" s="392"/>
      <c r="F1561" s="392"/>
      <c r="G1561" s="392"/>
      <c r="H1561" s="392"/>
      <c r="I1561" s="392"/>
      <c r="J1561" s="392"/>
      <c r="K1561" s="392"/>
      <c r="L1561" s="392"/>
      <c r="M1561" s="392"/>
      <c r="N1561" s="392"/>
      <c r="O1561" s="392"/>
      <c r="P1561" s="392"/>
      <c r="Q1561" s="392"/>
      <c r="R1561" s="392"/>
      <c r="S1561" s="392"/>
      <c r="T1561" s="392"/>
      <c r="U1561" s="392"/>
      <c r="V1561" s="392"/>
      <c r="W1561" s="392"/>
      <c r="X1561" s="392"/>
      <c r="Y1561" s="392"/>
      <c r="Z1561" s="392"/>
      <c r="AA1561" s="392"/>
      <c r="AB1561" s="392"/>
      <c r="AC1561" s="392"/>
      <c r="AD1561" s="393"/>
      <c r="AE1561" s="393"/>
      <c r="AF1561" s="393"/>
      <c r="AG1561" s="393"/>
      <c r="AH1561" s="393"/>
      <c r="AI1561" s="394"/>
      <c r="AJ1561" s="393"/>
      <c r="AK1561" s="393"/>
      <c r="AL1561" s="393"/>
      <c r="AM1561" s="393"/>
      <c r="AN1561" s="393"/>
    </row>
    <row r="1562" spans="1:40" x14ac:dyDescent="0.5">
      <c r="A1562" s="393"/>
      <c r="B1562" s="392">
        <f t="shared" si="24"/>
        <v>0</v>
      </c>
      <c r="C1562" s="392"/>
      <c r="D1562" s="392"/>
      <c r="E1562" s="392"/>
      <c r="F1562" s="392"/>
      <c r="G1562" s="392"/>
      <c r="H1562" s="392"/>
      <c r="I1562" s="392"/>
      <c r="J1562" s="392"/>
      <c r="K1562" s="392"/>
      <c r="L1562" s="392"/>
      <c r="M1562" s="392"/>
      <c r="N1562" s="392"/>
      <c r="O1562" s="392"/>
      <c r="P1562" s="392"/>
      <c r="Q1562" s="392"/>
      <c r="R1562" s="392"/>
      <c r="S1562" s="392"/>
      <c r="T1562" s="392"/>
      <c r="U1562" s="392"/>
      <c r="V1562" s="392"/>
      <c r="W1562" s="392"/>
      <c r="X1562" s="392"/>
      <c r="Y1562" s="392"/>
      <c r="Z1562" s="392"/>
      <c r="AA1562" s="392"/>
      <c r="AB1562" s="392"/>
      <c r="AC1562" s="392"/>
      <c r="AD1562" s="393"/>
      <c r="AE1562" s="393"/>
      <c r="AF1562" s="393"/>
      <c r="AG1562" s="393"/>
      <c r="AH1562" s="393"/>
      <c r="AI1562" s="394"/>
      <c r="AJ1562" s="393"/>
      <c r="AK1562" s="393"/>
      <c r="AL1562" s="393"/>
      <c r="AM1562" s="393"/>
      <c r="AN1562" s="393"/>
    </row>
    <row r="1563" spans="1:40" x14ac:dyDescent="0.5">
      <c r="A1563" s="393"/>
      <c r="B1563" s="392">
        <f t="shared" si="24"/>
        <v>0</v>
      </c>
      <c r="C1563" s="392"/>
      <c r="D1563" s="392"/>
      <c r="E1563" s="392"/>
      <c r="F1563" s="392"/>
      <c r="G1563" s="392"/>
      <c r="H1563" s="392"/>
      <c r="I1563" s="392"/>
      <c r="J1563" s="392"/>
      <c r="K1563" s="392"/>
      <c r="L1563" s="392"/>
      <c r="M1563" s="392"/>
      <c r="N1563" s="392"/>
      <c r="O1563" s="392"/>
      <c r="P1563" s="392"/>
      <c r="Q1563" s="392"/>
      <c r="R1563" s="392"/>
      <c r="S1563" s="392"/>
      <c r="T1563" s="392"/>
      <c r="U1563" s="392"/>
      <c r="V1563" s="392"/>
      <c r="W1563" s="392"/>
      <c r="X1563" s="392"/>
      <c r="Y1563" s="392"/>
      <c r="Z1563" s="392"/>
      <c r="AA1563" s="392"/>
      <c r="AB1563" s="392"/>
      <c r="AC1563" s="392"/>
      <c r="AD1563" s="393"/>
      <c r="AE1563" s="393"/>
      <c r="AF1563" s="393"/>
      <c r="AG1563" s="393"/>
      <c r="AH1563" s="393"/>
      <c r="AI1563" s="394"/>
      <c r="AJ1563" s="393"/>
      <c r="AK1563" s="393"/>
      <c r="AL1563" s="393"/>
      <c r="AM1563" s="393"/>
      <c r="AN1563" s="393"/>
    </row>
    <row r="1564" spans="1:40" x14ac:dyDescent="0.5">
      <c r="A1564" s="393"/>
      <c r="B1564" s="392">
        <f t="shared" si="24"/>
        <v>0</v>
      </c>
      <c r="C1564" s="392"/>
      <c r="D1564" s="392"/>
      <c r="E1564" s="392"/>
      <c r="F1564" s="392"/>
      <c r="G1564" s="392"/>
      <c r="H1564" s="392"/>
      <c r="I1564" s="392"/>
      <c r="J1564" s="392"/>
      <c r="K1564" s="392"/>
      <c r="L1564" s="392"/>
      <c r="M1564" s="392"/>
      <c r="N1564" s="392"/>
      <c r="O1564" s="392"/>
      <c r="P1564" s="392"/>
      <c r="Q1564" s="392"/>
      <c r="R1564" s="392"/>
      <c r="S1564" s="392"/>
      <c r="T1564" s="392"/>
      <c r="U1564" s="392"/>
      <c r="V1564" s="392"/>
      <c r="W1564" s="392"/>
      <c r="X1564" s="392"/>
      <c r="Y1564" s="392"/>
      <c r="Z1564" s="392"/>
      <c r="AA1564" s="392"/>
      <c r="AB1564" s="392"/>
      <c r="AC1564" s="392"/>
      <c r="AD1564" s="393"/>
      <c r="AE1564" s="393"/>
      <c r="AF1564" s="393"/>
      <c r="AG1564" s="393"/>
      <c r="AH1564" s="393"/>
      <c r="AI1564" s="394"/>
      <c r="AJ1564" s="393"/>
      <c r="AK1564" s="393"/>
      <c r="AL1564" s="393"/>
      <c r="AM1564" s="393"/>
      <c r="AN1564" s="393"/>
    </row>
    <row r="1565" spans="1:40" x14ac:dyDescent="0.5">
      <c r="A1565" s="393"/>
      <c r="B1565" s="392">
        <f t="shared" si="24"/>
        <v>0</v>
      </c>
      <c r="C1565" s="392"/>
      <c r="D1565" s="392"/>
      <c r="E1565" s="392"/>
      <c r="F1565" s="392"/>
      <c r="G1565" s="392"/>
      <c r="H1565" s="392"/>
      <c r="I1565" s="392"/>
      <c r="J1565" s="392"/>
      <c r="K1565" s="392"/>
      <c r="L1565" s="392"/>
      <c r="M1565" s="392"/>
      <c r="N1565" s="392"/>
      <c r="O1565" s="392"/>
      <c r="P1565" s="392"/>
      <c r="Q1565" s="392"/>
      <c r="R1565" s="392"/>
      <c r="S1565" s="392"/>
      <c r="T1565" s="392"/>
      <c r="U1565" s="392"/>
      <c r="V1565" s="392"/>
      <c r="W1565" s="392"/>
      <c r="X1565" s="392"/>
      <c r="Y1565" s="392"/>
      <c r="Z1565" s="392"/>
      <c r="AA1565" s="392"/>
      <c r="AB1565" s="392"/>
      <c r="AC1565" s="392"/>
      <c r="AD1565" s="393"/>
      <c r="AE1565" s="393"/>
      <c r="AF1565" s="393"/>
      <c r="AG1565" s="393"/>
      <c r="AH1565" s="393"/>
      <c r="AI1565" s="394"/>
      <c r="AJ1565" s="393"/>
      <c r="AK1565" s="393"/>
      <c r="AL1565" s="393"/>
      <c r="AM1565" s="393"/>
      <c r="AN1565" s="393"/>
    </row>
    <row r="1566" spans="1:40" x14ac:dyDescent="0.5">
      <c r="A1566" s="393"/>
      <c r="B1566" s="392">
        <f t="shared" si="24"/>
        <v>0</v>
      </c>
      <c r="C1566" s="392"/>
      <c r="D1566" s="392"/>
      <c r="E1566" s="392"/>
      <c r="F1566" s="392"/>
      <c r="G1566" s="392"/>
      <c r="H1566" s="392"/>
      <c r="I1566" s="392"/>
      <c r="J1566" s="392"/>
      <c r="K1566" s="392"/>
      <c r="L1566" s="392"/>
      <c r="M1566" s="392"/>
      <c r="N1566" s="392"/>
      <c r="O1566" s="392"/>
      <c r="P1566" s="392"/>
      <c r="Q1566" s="392"/>
      <c r="R1566" s="392"/>
      <c r="S1566" s="392"/>
      <c r="T1566" s="392"/>
      <c r="U1566" s="392"/>
      <c r="V1566" s="392"/>
      <c r="W1566" s="392"/>
      <c r="X1566" s="392"/>
      <c r="Y1566" s="392"/>
      <c r="Z1566" s="392"/>
      <c r="AA1566" s="392"/>
      <c r="AB1566" s="392"/>
      <c r="AC1566" s="392"/>
      <c r="AD1566" s="393"/>
      <c r="AE1566" s="393"/>
      <c r="AF1566" s="393"/>
      <c r="AG1566" s="393"/>
      <c r="AH1566" s="393"/>
      <c r="AI1566" s="394"/>
      <c r="AJ1566" s="393"/>
      <c r="AK1566" s="393"/>
      <c r="AL1566" s="393"/>
      <c r="AM1566" s="393"/>
      <c r="AN1566" s="393"/>
    </row>
    <row r="1567" spans="1:40" x14ac:dyDescent="0.5">
      <c r="A1567" s="393"/>
      <c r="B1567" s="392">
        <f t="shared" si="24"/>
        <v>0</v>
      </c>
      <c r="C1567" s="392"/>
      <c r="D1567" s="392"/>
      <c r="E1567" s="392"/>
      <c r="F1567" s="392"/>
      <c r="G1567" s="392"/>
      <c r="H1567" s="392"/>
      <c r="I1567" s="392"/>
      <c r="J1567" s="392"/>
      <c r="K1567" s="392"/>
      <c r="L1567" s="392"/>
      <c r="M1567" s="392"/>
      <c r="N1567" s="392"/>
      <c r="O1567" s="392"/>
      <c r="P1567" s="392"/>
      <c r="Q1567" s="392"/>
      <c r="R1567" s="392"/>
      <c r="S1567" s="392"/>
      <c r="T1567" s="392"/>
      <c r="U1567" s="392"/>
      <c r="V1567" s="392"/>
      <c r="W1567" s="392"/>
      <c r="X1567" s="392"/>
      <c r="Y1567" s="392"/>
      <c r="Z1567" s="392"/>
      <c r="AA1567" s="392"/>
      <c r="AB1567" s="392"/>
      <c r="AC1567" s="392"/>
      <c r="AD1567" s="393"/>
      <c r="AE1567" s="393"/>
      <c r="AF1567" s="393"/>
      <c r="AG1567" s="393"/>
      <c r="AH1567" s="393"/>
      <c r="AI1567" s="394"/>
      <c r="AJ1567" s="393"/>
      <c r="AK1567" s="393"/>
      <c r="AL1567" s="393"/>
      <c r="AM1567" s="393"/>
      <c r="AN1567" s="393"/>
    </row>
    <row r="1568" spans="1:40" x14ac:dyDescent="0.5">
      <c r="A1568" s="393"/>
      <c r="B1568" s="392">
        <f t="shared" si="24"/>
        <v>0</v>
      </c>
      <c r="C1568" s="392"/>
      <c r="D1568" s="392"/>
      <c r="E1568" s="392"/>
      <c r="F1568" s="392"/>
      <c r="G1568" s="392"/>
      <c r="H1568" s="392"/>
      <c r="I1568" s="392"/>
      <c r="J1568" s="392"/>
      <c r="K1568" s="392"/>
      <c r="L1568" s="392"/>
      <c r="M1568" s="392"/>
      <c r="N1568" s="392"/>
      <c r="O1568" s="392"/>
      <c r="P1568" s="392"/>
      <c r="Q1568" s="392"/>
      <c r="R1568" s="392"/>
      <c r="S1568" s="392"/>
      <c r="T1568" s="392"/>
      <c r="U1568" s="392"/>
      <c r="V1568" s="392"/>
      <c r="W1568" s="392"/>
      <c r="X1568" s="392"/>
      <c r="Y1568" s="392"/>
      <c r="Z1568" s="392"/>
      <c r="AA1568" s="392"/>
      <c r="AB1568" s="392"/>
      <c r="AC1568" s="392"/>
      <c r="AD1568" s="393"/>
      <c r="AE1568" s="393"/>
      <c r="AF1568" s="393"/>
      <c r="AG1568" s="393"/>
      <c r="AH1568" s="393"/>
      <c r="AI1568" s="394"/>
      <c r="AJ1568" s="393"/>
      <c r="AK1568" s="393"/>
      <c r="AL1568" s="393"/>
      <c r="AM1568" s="393"/>
      <c r="AN1568" s="393"/>
    </row>
    <row r="1569" spans="1:40" x14ac:dyDescent="0.5">
      <c r="A1569" s="393"/>
      <c r="B1569" s="392">
        <f t="shared" si="24"/>
        <v>0</v>
      </c>
      <c r="C1569" s="392"/>
      <c r="D1569" s="392"/>
      <c r="E1569" s="392"/>
      <c r="F1569" s="392"/>
      <c r="G1569" s="392"/>
      <c r="H1569" s="392"/>
      <c r="I1569" s="392"/>
      <c r="J1569" s="392"/>
      <c r="K1569" s="392"/>
      <c r="L1569" s="392"/>
      <c r="M1569" s="392"/>
      <c r="N1569" s="392"/>
      <c r="O1569" s="392"/>
      <c r="P1569" s="392"/>
      <c r="Q1569" s="392"/>
      <c r="R1569" s="392"/>
      <c r="S1569" s="392"/>
      <c r="T1569" s="392"/>
      <c r="U1569" s="392"/>
      <c r="V1569" s="392"/>
      <c r="W1569" s="392"/>
      <c r="X1569" s="392"/>
      <c r="Y1569" s="392"/>
      <c r="Z1569" s="392"/>
      <c r="AA1569" s="392"/>
      <c r="AB1569" s="392"/>
      <c r="AC1569" s="392"/>
      <c r="AD1569" s="393"/>
      <c r="AE1569" s="393"/>
      <c r="AF1569" s="393"/>
      <c r="AG1569" s="393"/>
      <c r="AH1569" s="393"/>
      <c r="AI1569" s="394"/>
      <c r="AJ1569" s="393"/>
      <c r="AK1569" s="393"/>
      <c r="AL1569" s="393"/>
      <c r="AM1569" s="393"/>
      <c r="AN1569" s="393"/>
    </row>
    <row r="1570" spans="1:40" x14ac:dyDescent="0.5">
      <c r="A1570" s="393"/>
      <c r="B1570" s="392">
        <f t="shared" si="24"/>
        <v>0</v>
      </c>
      <c r="C1570" s="392"/>
      <c r="D1570" s="392"/>
      <c r="E1570" s="392"/>
      <c r="F1570" s="392"/>
      <c r="G1570" s="392"/>
      <c r="H1570" s="392"/>
      <c r="I1570" s="392"/>
      <c r="J1570" s="392"/>
      <c r="K1570" s="392"/>
      <c r="L1570" s="392"/>
      <c r="M1570" s="392"/>
      <c r="N1570" s="392"/>
      <c r="O1570" s="392"/>
      <c r="P1570" s="392"/>
      <c r="Q1570" s="392"/>
      <c r="R1570" s="392"/>
      <c r="S1570" s="392"/>
      <c r="T1570" s="392"/>
      <c r="U1570" s="392"/>
      <c r="V1570" s="392"/>
      <c r="W1570" s="392"/>
      <c r="X1570" s="392"/>
      <c r="Y1570" s="392"/>
      <c r="Z1570" s="392"/>
      <c r="AA1570" s="392"/>
      <c r="AB1570" s="392"/>
      <c r="AC1570" s="392"/>
      <c r="AD1570" s="393"/>
      <c r="AE1570" s="393"/>
      <c r="AF1570" s="393"/>
      <c r="AG1570" s="393"/>
      <c r="AH1570" s="393"/>
      <c r="AI1570" s="394"/>
      <c r="AJ1570" s="393"/>
      <c r="AK1570" s="393"/>
      <c r="AL1570" s="393"/>
      <c r="AM1570" s="393"/>
      <c r="AN1570" s="393"/>
    </row>
    <row r="1571" spans="1:40" x14ac:dyDescent="0.5">
      <c r="A1571" s="393"/>
      <c r="B1571" s="392">
        <f t="shared" si="24"/>
        <v>0</v>
      </c>
      <c r="C1571" s="392"/>
      <c r="D1571" s="392"/>
      <c r="E1571" s="392"/>
      <c r="F1571" s="392"/>
      <c r="G1571" s="392"/>
      <c r="H1571" s="392"/>
      <c r="I1571" s="392"/>
      <c r="J1571" s="392"/>
      <c r="K1571" s="392"/>
      <c r="L1571" s="392"/>
      <c r="M1571" s="392"/>
      <c r="N1571" s="392"/>
      <c r="O1571" s="392"/>
      <c r="P1571" s="392"/>
      <c r="Q1571" s="392"/>
      <c r="R1571" s="392"/>
      <c r="S1571" s="392"/>
      <c r="T1571" s="392"/>
      <c r="U1571" s="392"/>
      <c r="V1571" s="392"/>
      <c r="W1571" s="392"/>
      <c r="X1571" s="392"/>
      <c r="Y1571" s="392"/>
      <c r="Z1571" s="392"/>
      <c r="AA1571" s="392"/>
      <c r="AB1571" s="392"/>
      <c r="AC1571" s="392"/>
      <c r="AD1571" s="393"/>
      <c r="AE1571" s="393"/>
      <c r="AF1571" s="393"/>
      <c r="AG1571" s="393"/>
      <c r="AH1571" s="393"/>
      <c r="AI1571" s="394"/>
      <c r="AJ1571" s="393"/>
      <c r="AK1571" s="393"/>
      <c r="AL1571" s="393"/>
      <c r="AM1571" s="393"/>
      <c r="AN1571" s="393"/>
    </row>
    <row r="1572" spans="1:40" x14ac:dyDescent="0.5">
      <c r="A1572" s="393"/>
      <c r="B1572" s="392">
        <f t="shared" si="24"/>
        <v>0</v>
      </c>
      <c r="C1572" s="392"/>
      <c r="D1572" s="392"/>
      <c r="E1572" s="392"/>
      <c r="F1572" s="392"/>
      <c r="G1572" s="392"/>
      <c r="H1572" s="392"/>
      <c r="I1572" s="392"/>
      <c r="J1572" s="392"/>
      <c r="K1572" s="392"/>
      <c r="L1572" s="392"/>
      <c r="M1572" s="392"/>
      <c r="N1572" s="392"/>
      <c r="O1572" s="392"/>
      <c r="P1572" s="392"/>
      <c r="Q1572" s="392"/>
      <c r="R1572" s="392"/>
      <c r="S1572" s="392"/>
      <c r="T1572" s="392"/>
      <c r="U1572" s="392"/>
      <c r="V1572" s="392"/>
      <c r="W1572" s="392"/>
      <c r="X1572" s="392"/>
      <c r="Y1572" s="392"/>
      <c r="Z1572" s="392"/>
      <c r="AA1572" s="392"/>
      <c r="AB1572" s="392"/>
      <c r="AC1572" s="392"/>
      <c r="AD1572" s="393"/>
      <c r="AE1572" s="393"/>
      <c r="AF1572" s="393"/>
      <c r="AG1572" s="393"/>
      <c r="AH1572" s="393"/>
      <c r="AI1572" s="394"/>
      <c r="AJ1572" s="393"/>
      <c r="AK1572" s="393"/>
      <c r="AL1572" s="393"/>
      <c r="AM1572" s="393"/>
      <c r="AN1572" s="393"/>
    </row>
    <row r="1573" spans="1:40" x14ac:dyDescent="0.5">
      <c r="A1573" s="393"/>
      <c r="B1573" s="392">
        <f t="shared" si="24"/>
        <v>0</v>
      </c>
      <c r="C1573" s="392"/>
      <c r="D1573" s="392"/>
      <c r="E1573" s="392"/>
      <c r="F1573" s="392"/>
      <c r="G1573" s="392"/>
      <c r="H1573" s="392"/>
      <c r="I1573" s="392"/>
      <c r="J1573" s="392"/>
      <c r="K1573" s="392"/>
      <c r="L1573" s="392"/>
      <c r="M1573" s="392"/>
      <c r="N1573" s="392"/>
      <c r="O1573" s="392"/>
      <c r="P1573" s="392"/>
      <c r="Q1573" s="392"/>
      <c r="R1573" s="392"/>
      <c r="S1573" s="392"/>
      <c r="T1573" s="392"/>
      <c r="U1573" s="392"/>
      <c r="V1573" s="392"/>
      <c r="W1573" s="392"/>
      <c r="X1573" s="392"/>
      <c r="Y1573" s="392"/>
      <c r="Z1573" s="392"/>
      <c r="AA1573" s="392"/>
      <c r="AB1573" s="392"/>
      <c r="AC1573" s="392"/>
      <c r="AD1573" s="393"/>
      <c r="AE1573" s="393"/>
      <c r="AF1573" s="393"/>
      <c r="AG1573" s="393"/>
      <c r="AH1573" s="393"/>
      <c r="AI1573" s="394"/>
      <c r="AJ1573" s="393"/>
      <c r="AK1573" s="393"/>
      <c r="AL1573" s="393"/>
      <c r="AM1573" s="393"/>
      <c r="AN1573" s="393"/>
    </row>
    <row r="1574" spans="1:40" x14ac:dyDescent="0.5">
      <c r="A1574" s="393"/>
      <c r="B1574" s="392">
        <f t="shared" si="24"/>
        <v>0</v>
      </c>
      <c r="C1574" s="392"/>
      <c r="D1574" s="392"/>
      <c r="E1574" s="392"/>
      <c r="F1574" s="392"/>
      <c r="G1574" s="392"/>
      <c r="H1574" s="392"/>
      <c r="I1574" s="392"/>
      <c r="J1574" s="392"/>
      <c r="K1574" s="392"/>
      <c r="L1574" s="392"/>
      <c r="M1574" s="392"/>
      <c r="N1574" s="392"/>
      <c r="O1574" s="392"/>
      <c r="P1574" s="392"/>
      <c r="Q1574" s="392"/>
      <c r="R1574" s="392"/>
      <c r="S1574" s="392"/>
      <c r="T1574" s="392"/>
      <c r="U1574" s="392"/>
      <c r="V1574" s="392"/>
      <c r="W1574" s="392"/>
      <c r="X1574" s="392"/>
      <c r="Y1574" s="392"/>
      <c r="Z1574" s="392"/>
      <c r="AA1574" s="392"/>
      <c r="AB1574" s="392"/>
      <c r="AC1574" s="392"/>
      <c r="AD1574" s="393"/>
      <c r="AE1574" s="393"/>
      <c r="AF1574" s="393"/>
      <c r="AG1574" s="393"/>
      <c r="AH1574" s="393"/>
      <c r="AI1574" s="394"/>
      <c r="AJ1574" s="393"/>
      <c r="AK1574" s="393"/>
      <c r="AL1574" s="393"/>
      <c r="AM1574" s="393"/>
      <c r="AN1574" s="393"/>
    </row>
    <row r="1575" spans="1:40" x14ac:dyDescent="0.5">
      <c r="A1575" s="393"/>
      <c r="B1575" s="392">
        <f t="shared" si="24"/>
        <v>0</v>
      </c>
      <c r="C1575" s="392"/>
      <c r="D1575" s="392"/>
      <c r="E1575" s="392"/>
      <c r="F1575" s="392"/>
      <c r="G1575" s="392"/>
      <c r="H1575" s="392"/>
      <c r="I1575" s="392"/>
      <c r="J1575" s="392"/>
      <c r="K1575" s="392"/>
      <c r="L1575" s="392"/>
      <c r="M1575" s="392"/>
      <c r="N1575" s="392"/>
      <c r="O1575" s="392"/>
      <c r="P1575" s="392"/>
      <c r="Q1575" s="392"/>
      <c r="R1575" s="392"/>
      <c r="S1575" s="392"/>
      <c r="T1575" s="392"/>
      <c r="U1575" s="392"/>
      <c r="V1575" s="392"/>
      <c r="W1575" s="392"/>
      <c r="X1575" s="392"/>
      <c r="Y1575" s="392"/>
      <c r="Z1575" s="392"/>
      <c r="AA1575" s="392"/>
      <c r="AB1575" s="392"/>
      <c r="AC1575" s="392"/>
      <c r="AD1575" s="393"/>
      <c r="AE1575" s="393"/>
      <c r="AF1575" s="393"/>
      <c r="AG1575" s="393"/>
      <c r="AH1575" s="393"/>
      <c r="AI1575" s="394"/>
      <c r="AJ1575" s="393"/>
      <c r="AK1575" s="393"/>
      <c r="AL1575" s="393"/>
      <c r="AM1575" s="393"/>
      <c r="AN1575" s="393"/>
    </row>
    <row r="1576" spans="1:40" x14ac:dyDescent="0.5">
      <c r="A1576" s="393"/>
      <c r="B1576" s="392">
        <f t="shared" si="24"/>
        <v>0</v>
      </c>
      <c r="C1576" s="392"/>
      <c r="D1576" s="392"/>
      <c r="E1576" s="392"/>
      <c r="F1576" s="392"/>
      <c r="G1576" s="392"/>
      <c r="H1576" s="392"/>
      <c r="I1576" s="392"/>
      <c r="J1576" s="392"/>
      <c r="K1576" s="392"/>
      <c r="L1576" s="392"/>
      <c r="M1576" s="392"/>
      <c r="N1576" s="392"/>
      <c r="O1576" s="392"/>
      <c r="P1576" s="392"/>
      <c r="Q1576" s="392"/>
      <c r="R1576" s="392"/>
      <c r="S1576" s="392"/>
      <c r="T1576" s="392"/>
      <c r="U1576" s="392"/>
      <c r="V1576" s="392"/>
      <c r="W1576" s="392"/>
      <c r="X1576" s="392"/>
      <c r="Y1576" s="392"/>
      <c r="Z1576" s="392"/>
      <c r="AA1576" s="392"/>
      <c r="AB1576" s="392"/>
      <c r="AC1576" s="392"/>
      <c r="AD1576" s="393"/>
      <c r="AE1576" s="393"/>
      <c r="AF1576" s="393"/>
      <c r="AG1576" s="393"/>
      <c r="AH1576" s="393"/>
      <c r="AI1576" s="394"/>
      <c r="AJ1576" s="393"/>
      <c r="AK1576" s="393"/>
      <c r="AL1576" s="393"/>
      <c r="AM1576" s="393"/>
      <c r="AN1576" s="393"/>
    </row>
    <row r="1577" spans="1:40" x14ac:dyDescent="0.5">
      <c r="A1577" s="393"/>
      <c r="B1577" s="392">
        <f t="shared" si="24"/>
        <v>0</v>
      </c>
      <c r="C1577" s="392"/>
      <c r="D1577" s="392"/>
      <c r="E1577" s="392"/>
      <c r="F1577" s="392"/>
      <c r="G1577" s="392"/>
      <c r="H1577" s="392"/>
      <c r="I1577" s="392"/>
      <c r="J1577" s="392"/>
      <c r="K1577" s="392"/>
      <c r="L1577" s="392"/>
      <c r="M1577" s="392"/>
      <c r="N1577" s="392"/>
      <c r="O1577" s="392"/>
      <c r="P1577" s="392"/>
      <c r="Q1577" s="392"/>
      <c r="R1577" s="392"/>
      <c r="S1577" s="392"/>
      <c r="T1577" s="392"/>
      <c r="U1577" s="392"/>
      <c r="V1577" s="392"/>
      <c r="W1577" s="392"/>
      <c r="X1577" s="392"/>
      <c r="Y1577" s="392"/>
      <c r="Z1577" s="392"/>
      <c r="AA1577" s="392"/>
      <c r="AB1577" s="392"/>
      <c r="AC1577" s="392"/>
      <c r="AD1577" s="393"/>
      <c r="AE1577" s="393"/>
      <c r="AF1577" s="393"/>
      <c r="AG1577" s="393"/>
      <c r="AH1577" s="393"/>
      <c r="AI1577" s="394"/>
      <c r="AJ1577" s="393"/>
      <c r="AK1577" s="393"/>
      <c r="AL1577" s="393"/>
      <c r="AM1577" s="393"/>
      <c r="AN1577" s="393"/>
    </row>
    <row r="1578" spans="1:40" x14ac:dyDescent="0.5">
      <c r="A1578" s="393"/>
      <c r="B1578" s="392">
        <f t="shared" si="24"/>
        <v>0</v>
      </c>
      <c r="C1578" s="392"/>
      <c r="D1578" s="392"/>
      <c r="E1578" s="392"/>
      <c r="F1578" s="392"/>
      <c r="G1578" s="392"/>
      <c r="H1578" s="392"/>
      <c r="I1578" s="392"/>
      <c r="J1578" s="392"/>
      <c r="K1578" s="392"/>
      <c r="L1578" s="392"/>
      <c r="M1578" s="392"/>
      <c r="N1578" s="392"/>
      <c r="O1578" s="392"/>
      <c r="P1578" s="392"/>
      <c r="Q1578" s="392"/>
      <c r="R1578" s="392"/>
      <c r="S1578" s="392"/>
      <c r="T1578" s="392"/>
      <c r="U1578" s="392"/>
      <c r="V1578" s="392"/>
      <c r="W1578" s="392"/>
      <c r="X1578" s="392"/>
      <c r="Y1578" s="392"/>
      <c r="Z1578" s="392"/>
      <c r="AA1578" s="392"/>
      <c r="AB1578" s="392"/>
      <c r="AC1578" s="392"/>
      <c r="AD1578" s="393"/>
      <c r="AE1578" s="393"/>
      <c r="AF1578" s="393"/>
      <c r="AG1578" s="393"/>
      <c r="AH1578" s="393"/>
      <c r="AI1578" s="394"/>
      <c r="AJ1578" s="393"/>
      <c r="AK1578" s="393"/>
      <c r="AL1578" s="393"/>
      <c r="AM1578" s="393"/>
      <c r="AN1578" s="393"/>
    </row>
    <row r="1579" spans="1:40" x14ac:dyDescent="0.5">
      <c r="A1579" s="393"/>
      <c r="B1579" s="392">
        <f t="shared" si="24"/>
        <v>0</v>
      </c>
      <c r="C1579" s="392"/>
      <c r="D1579" s="392"/>
      <c r="E1579" s="392"/>
      <c r="F1579" s="392"/>
      <c r="G1579" s="392"/>
      <c r="H1579" s="392"/>
      <c r="I1579" s="392"/>
      <c r="J1579" s="392"/>
      <c r="K1579" s="392"/>
      <c r="L1579" s="392"/>
      <c r="M1579" s="392"/>
      <c r="N1579" s="392"/>
      <c r="O1579" s="392"/>
      <c r="P1579" s="392"/>
      <c r="Q1579" s="392"/>
      <c r="R1579" s="392"/>
      <c r="S1579" s="392"/>
      <c r="T1579" s="392"/>
      <c r="U1579" s="392"/>
      <c r="V1579" s="392"/>
      <c r="W1579" s="392"/>
      <c r="X1579" s="392"/>
      <c r="Y1579" s="392"/>
      <c r="Z1579" s="392"/>
      <c r="AA1579" s="392"/>
      <c r="AB1579" s="392"/>
      <c r="AC1579" s="392"/>
      <c r="AD1579" s="393"/>
      <c r="AE1579" s="393"/>
      <c r="AF1579" s="393"/>
      <c r="AG1579" s="393"/>
      <c r="AH1579" s="393"/>
      <c r="AI1579" s="394"/>
      <c r="AJ1579" s="393"/>
      <c r="AK1579" s="393"/>
      <c r="AL1579" s="393"/>
      <c r="AM1579" s="393"/>
      <c r="AN1579" s="393"/>
    </row>
    <row r="1580" spans="1:40" x14ac:dyDescent="0.5">
      <c r="A1580" s="393"/>
      <c r="B1580" s="392">
        <f t="shared" si="24"/>
        <v>0</v>
      </c>
      <c r="C1580" s="392"/>
      <c r="D1580" s="392"/>
      <c r="E1580" s="392"/>
      <c r="F1580" s="392"/>
      <c r="G1580" s="392"/>
      <c r="H1580" s="392"/>
      <c r="I1580" s="392"/>
      <c r="J1580" s="392"/>
      <c r="K1580" s="392"/>
      <c r="L1580" s="392"/>
      <c r="M1580" s="392"/>
      <c r="N1580" s="392"/>
      <c r="O1580" s="392"/>
      <c r="P1580" s="392"/>
      <c r="Q1580" s="392"/>
      <c r="R1580" s="392"/>
      <c r="S1580" s="392"/>
      <c r="T1580" s="392"/>
      <c r="U1580" s="392"/>
      <c r="V1580" s="392"/>
      <c r="W1580" s="392"/>
      <c r="X1580" s="392"/>
      <c r="Y1580" s="392"/>
      <c r="Z1580" s="392"/>
      <c r="AA1580" s="392"/>
      <c r="AB1580" s="392"/>
      <c r="AC1580" s="392"/>
      <c r="AD1580" s="393"/>
      <c r="AE1580" s="393"/>
      <c r="AF1580" s="393"/>
      <c r="AG1580" s="393"/>
      <c r="AH1580" s="393"/>
      <c r="AI1580" s="394"/>
      <c r="AJ1580" s="393"/>
      <c r="AK1580" s="393"/>
      <c r="AL1580" s="393"/>
      <c r="AM1580" s="393"/>
      <c r="AN1580" s="393"/>
    </row>
    <row r="1581" spans="1:40" x14ac:dyDescent="0.5">
      <c r="A1581" s="393"/>
      <c r="B1581" s="392">
        <f t="shared" si="24"/>
        <v>0</v>
      </c>
      <c r="C1581" s="392"/>
      <c r="D1581" s="392"/>
      <c r="E1581" s="392"/>
      <c r="F1581" s="392"/>
      <c r="G1581" s="392"/>
      <c r="H1581" s="392"/>
      <c r="I1581" s="392"/>
      <c r="J1581" s="392"/>
      <c r="K1581" s="392"/>
      <c r="L1581" s="392"/>
      <c r="M1581" s="392"/>
      <c r="N1581" s="392"/>
      <c r="O1581" s="392"/>
      <c r="P1581" s="392"/>
      <c r="Q1581" s="392"/>
      <c r="R1581" s="392"/>
      <c r="S1581" s="392"/>
      <c r="T1581" s="392"/>
      <c r="U1581" s="392"/>
      <c r="V1581" s="392"/>
      <c r="W1581" s="392"/>
      <c r="X1581" s="392"/>
      <c r="Y1581" s="392"/>
      <c r="Z1581" s="392"/>
      <c r="AA1581" s="392"/>
      <c r="AB1581" s="392"/>
      <c r="AC1581" s="392"/>
      <c r="AD1581" s="393"/>
      <c r="AE1581" s="393"/>
      <c r="AF1581" s="393"/>
      <c r="AG1581" s="393"/>
      <c r="AH1581" s="393"/>
      <c r="AI1581" s="394"/>
      <c r="AJ1581" s="393"/>
      <c r="AK1581" s="393"/>
      <c r="AL1581" s="393"/>
      <c r="AM1581" s="393"/>
      <c r="AN1581" s="393"/>
    </row>
    <row r="1582" spans="1:40" x14ac:dyDescent="0.5">
      <c r="A1582" s="393"/>
      <c r="B1582" s="392">
        <f t="shared" si="24"/>
        <v>0</v>
      </c>
      <c r="C1582" s="392"/>
      <c r="D1582" s="392"/>
      <c r="E1582" s="392"/>
      <c r="F1582" s="392"/>
      <c r="G1582" s="392"/>
      <c r="H1582" s="392"/>
      <c r="I1582" s="392"/>
      <c r="J1582" s="392"/>
      <c r="K1582" s="392"/>
      <c r="L1582" s="392"/>
      <c r="M1582" s="392"/>
      <c r="N1582" s="392"/>
      <c r="O1582" s="392"/>
      <c r="P1582" s="392"/>
      <c r="Q1582" s="392"/>
      <c r="R1582" s="392"/>
      <c r="S1582" s="392"/>
      <c r="T1582" s="392"/>
      <c r="U1582" s="392"/>
      <c r="V1582" s="392"/>
      <c r="W1582" s="392"/>
      <c r="X1582" s="392"/>
      <c r="Y1582" s="392"/>
      <c r="Z1582" s="392"/>
      <c r="AA1582" s="392"/>
      <c r="AB1582" s="392"/>
      <c r="AC1582" s="392"/>
      <c r="AD1582" s="393"/>
      <c r="AE1582" s="393"/>
      <c r="AF1582" s="393"/>
      <c r="AG1582" s="393"/>
      <c r="AH1582" s="393"/>
      <c r="AI1582" s="394"/>
      <c r="AJ1582" s="393"/>
      <c r="AK1582" s="393"/>
      <c r="AL1582" s="393"/>
      <c r="AM1582" s="393"/>
      <c r="AN1582" s="393"/>
    </row>
    <row r="1583" spans="1:40" x14ac:dyDescent="0.5">
      <c r="A1583" s="393"/>
      <c r="B1583" s="392">
        <f t="shared" si="24"/>
        <v>0</v>
      </c>
      <c r="C1583" s="392"/>
      <c r="D1583" s="392"/>
      <c r="E1583" s="392"/>
      <c r="F1583" s="392"/>
      <c r="G1583" s="392"/>
      <c r="H1583" s="392"/>
      <c r="I1583" s="392"/>
      <c r="J1583" s="392"/>
      <c r="K1583" s="392"/>
      <c r="L1583" s="392"/>
      <c r="M1583" s="392"/>
      <c r="N1583" s="392"/>
      <c r="O1583" s="392"/>
      <c r="P1583" s="392"/>
      <c r="Q1583" s="392"/>
      <c r="R1583" s="392"/>
      <c r="S1583" s="392"/>
      <c r="T1583" s="392"/>
      <c r="U1583" s="392"/>
      <c r="V1583" s="392"/>
      <c r="W1583" s="392"/>
      <c r="X1583" s="392"/>
      <c r="Y1583" s="392"/>
      <c r="Z1583" s="392"/>
      <c r="AA1583" s="392"/>
      <c r="AB1583" s="392"/>
      <c r="AC1583" s="392"/>
      <c r="AD1583" s="393"/>
      <c r="AE1583" s="393"/>
      <c r="AF1583" s="393"/>
      <c r="AG1583" s="393"/>
      <c r="AH1583" s="393"/>
      <c r="AI1583" s="394"/>
      <c r="AJ1583" s="393"/>
      <c r="AK1583" s="393"/>
      <c r="AL1583" s="393"/>
      <c r="AM1583" s="393"/>
      <c r="AN1583" s="393"/>
    </row>
    <row r="1584" spans="1:40" x14ac:dyDescent="0.5">
      <c r="A1584" s="393"/>
      <c r="B1584" s="392">
        <f t="shared" si="24"/>
        <v>0</v>
      </c>
      <c r="C1584" s="392"/>
      <c r="D1584" s="392"/>
      <c r="E1584" s="392"/>
      <c r="F1584" s="392"/>
      <c r="G1584" s="392"/>
      <c r="H1584" s="392"/>
      <c r="I1584" s="392"/>
      <c r="J1584" s="392"/>
      <c r="K1584" s="392"/>
      <c r="L1584" s="392"/>
      <c r="M1584" s="392"/>
      <c r="N1584" s="392"/>
      <c r="O1584" s="392"/>
      <c r="P1584" s="392"/>
      <c r="Q1584" s="392"/>
      <c r="R1584" s="392"/>
      <c r="S1584" s="392"/>
      <c r="T1584" s="392"/>
      <c r="U1584" s="392"/>
      <c r="V1584" s="392"/>
      <c r="W1584" s="392"/>
      <c r="X1584" s="392"/>
      <c r="Y1584" s="392"/>
      <c r="Z1584" s="392"/>
      <c r="AA1584" s="392"/>
      <c r="AB1584" s="392"/>
      <c r="AC1584" s="392"/>
      <c r="AD1584" s="393"/>
      <c r="AE1584" s="393"/>
      <c r="AF1584" s="393"/>
      <c r="AG1584" s="393"/>
      <c r="AH1584" s="393"/>
      <c r="AI1584" s="394"/>
      <c r="AJ1584" s="393"/>
      <c r="AK1584" s="393"/>
      <c r="AL1584" s="393"/>
      <c r="AM1584" s="393"/>
      <c r="AN1584" s="393"/>
    </row>
    <row r="1585" spans="1:40" x14ac:dyDescent="0.5">
      <c r="A1585" s="393"/>
      <c r="B1585" s="392">
        <f t="shared" si="24"/>
        <v>0</v>
      </c>
      <c r="C1585" s="392"/>
      <c r="D1585" s="392"/>
      <c r="E1585" s="392"/>
      <c r="F1585" s="392"/>
      <c r="G1585" s="392"/>
      <c r="H1585" s="392"/>
      <c r="I1585" s="392"/>
      <c r="J1585" s="392"/>
      <c r="K1585" s="392"/>
      <c r="L1585" s="392"/>
      <c r="M1585" s="392"/>
      <c r="N1585" s="392"/>
      <c r="O1585" s="392"/>
      <c r="P1585" s="392"/>
      <c r="Q1585" s="392"/>
      <c r="R1585" s="392"/>
      <c r="S1585" s="392"/>
      <c r="T1585" s="392"/>
      <c r="U1585" s="392"/>
      <c r="V1585" s="392"/>
      <c r="W1585" s="392"/>
      <c r="X1585" s="392"/>
      <c r="Y1585" s="392"/>
      <c r="Z1585" s="392"/>
      <c r="AA1585" s="392"/>
      <c r="AB1585" s="392"/>
      <c r="AC1585" s="392"/>
      <c r="AD1585" s="393"/>
      <c r="AE1585" s="393"/>
      <c r="AF1585" s="393"/>
      <c r="AG1585" s="393"/>
      <c r="AH1585" s="393"/>
      <c r="AI1585" s="394"/>
      <c r="AJ1585" s="393"/>
      <c r="AK1585" s="393"/>
      <c r="AL1585" s="393"/>
      <c r="AM1585" s="393"/>
      <c r="AN1585" s="393"/>
    </row>
    <row r="1586" spans="1:40" x14ac:dyDescent="0.5">
      <c r="A1586" s="393"/>
      <c r="B1586" s="392">
        <f t="shared" si="24"/>
        <v>0</v>
      </c>
      <c r="C1586" s="392"/>
      <c r="D1586" s="392"/>
      <c r="E1586" s="392"/>
      <c r="F1586" s="392"/>
      <c r="G1586" s="392"/>
      <c r="H1586" s="392"/>
      <c r="I1586" s="392"/>
      <c r="J1586" s="392"/>
      <c r="K1586" s="392"/>
      <c r="L1586" s="392"/>
      <c r="M1586" s="392"/>
      <c r="N1586" s="392"/>
      <c r="O1586" s="392"/>
      <c r="P1586" s="392"/>
      <c r="Q1586" s="392"/>
      <c r="R1586" s="392"/>
      <c r="S1586" s="392"/>
      <c r="T1586" s="392"/>
      <c r="U1586" s="392"/>
      <c r="V1586" s="392"/>
      <c r="W1586" s="392"/>
      <c r="X1586" s="392"/>
      <c r="Y1586" s="392"/>
      <c r="Z1586" s="392"/>
      <c r="AA1586" s="392"/>
      <c r="AB1586" s="392"/>
      <c r="AC1586" s="392"/>
      <c r="AD1586" s="393"/>
      <c r="AE1586" s="393"/>
      <c r="AF1586" s="393"/>
      <c r="AG1586" s="393"/>
      <c r="AH1586" s="393"/>
      <c r="AI1586" s="394"/>
      <c r="AJ1586" s="393"/>
      <c r="AK1586" s="393"/>
      <c r="AL1586" s="393"/>
      <c r="AM1586" s="393"/>
      <c r="AN1586" s="393"/>
    </row>
    <row r="1587" spans="1:40" x14ac:dyDescent="0.5">
      <c r="A1587" s="393"/>
      <c r="B1587" s="392">
        <f t="shared" si="24"/>
        <v>0</v>
      </c>
      <c r="C1587" s="392"/>
      <c r="D1587" s="392"/>
      <c r="E1587" s="392"/>
      <c r="F1587" s="392"/>
      <c r="G1587" s="392"/>
      <c r="H1587" s="392"/>
      <c r="I1587" s="392"/>
      <c r="J1587" s="392"/>
      <c r="K1587" s="392"/>
      <c r="L1587" s="392"/>
      <c r="M1587" s="392"/>
      <c r="N1587" s="392"/>
      <c r="O1587" s="392"/>
      <c r="P1587" s="392"/>
      <c r="Q1587" s="392"/>
      <c r="R1587" s="392"/>
      <c r="S1587" s="392"/>
      <c r="T1587" s="392"/>
      <c r="U1587" s="392"/>
      <c r="V1587" s="392"/>
      <c r="W1587" s="392"/>
      <c r="X1587" s="392"/>
      <c r="Y1587" s="392"/>
      <c r="Z1587" s="392"/>
      <c r="AA1587" s="392"/>
      <c r="AB1587" s="392"/>
      <c r="AC1587" s="392"/>
      <c r="AD1587" s="393"/>
      <c r="AE1587" s="393"/>
      <c r="AF1587" s="393"/>
      <c r="AG1587" s="393"/>
      <c r="AH1587" s="393"/>
      <c r="AI1587" s="394"/>
      <c r="AJ1587" s="393"/>
      <c r="AK1587" s="393"/>
      <c r="AL1587" s="393"/>
      <c r="AM1587" s="393"/>
      <c r="AN1587" s="393"/>
    </row>
    <row r="1588" spans="1:40" x14ac:dyDescent="0.5">
      <c r="A1588" s="393"/>
      <c r="B1588" s="392">
        <f t="shared" si="24"/>
        <v>0</v>
      </c>
      <c r="C1588" s="392"/>
      <c r="D1588" s="392"/>
      <c r="E1588" s="392"/>
      <c r="F1588" s="392"/>
      <c r="G1588" s="392"/>
      <c r="H1588" s="392"/>
      <c r="I1588" s="392"/>
      <c r="J1588" s="392"/>
      <c r="K1588" s="392"/>
      <c r="L1588" s="392"/>
      <c r="M1588" s="392"/>
      <c r="N1588" s="392"/>
      <c r="O1588" s="392"/>
      <c r="P1588" s="392"/>
      <c r="Q1588" s="392"/>
      <c r="R1588" s="392"/>
      <c r="S1588" s="392"/>
      <c r="T1588" s="392"/>
      <c r="U1588" s="392"/>
      <c r="V1588" s="392"/>
      <c r="W1588" s="392"/>
      <c r="X1588" s="392"/>
      <c r="Y1588" s="392"/>
      <c r="Z1588" s="392"/>
      <c r="AA1588" s="392"/>
      <c r="AB1588" s="392"/>
      <c r="AC1588" s="392"/>
      <c r="AD1588" s="393"/>
      <c r="AE1588" s="393"/>
      <c r="AF1588" s="393"/>
      <c r="AG1588" s="393"/>
      <c r="AH1588" s="393"/>
      <c r="AI1588" s="394"/>
      <c r="AJ1588" s="393"/>
      <c r="AK1588" s="393"/>
      <c r="AL1588" s="393"/>
      <c r="AM1588" s="393"/>
      <c r="AN1588" s="393"/>
    </row>
    <row r="1589" spans="1:40" x14ac:dyDescent="0.5">
      <c r="A1589" s="393"/>
      <c r="B1589" s="392">
        <f t="shared" si="24"/>
        <v>0</v>
      </c>
      <c r="C1589" s="392"/>
      <c r="D1589" s="392"/>
      <c r="E1589" s="392"/>
      <c r="F1589" s="392"/>
      <c r="G1589" s="392"/>
      <c r="H1589" s="392"/>
      <c r="I1589" s="392"/>
      <c r="J1589" s="392"/>
      <c r="K1589" s="392"/>
      <c r="L1589" s="392"/>
      <c r="M1589" s="392"/>
      <c r="N1589" s="392"/>
      <c r="O1589" s="392"/>
      <c r="P1589" s="392"/>
      <c r="Q1589" s="392"/>
      <c r="R1589" s="392"/>
      <c r="S1589" s="392"/>
      <c r="T1589" s="392"/>
      <c r="U1589" s="392"/>
      <c r="V1589" s="392"/>
      <c r="W1589" s="392"/>
      <c r="X1589" s="392"/>
      <c r="Y1589" s="392"/>
      <c r="Z1589" s="392"/>
      <c r="AA1589" s="392"/>
      <c r="AB1589" s="392"/>
      <c r="AC1589" s="392"/>
      <c r="AD1589" s="393"/>
      <c r="AE1589" s="393"/>
      <c r="AF1589" s="393"/>
      <c r="AG1589" s="393"/>
      <c r="AH1589" s="393"/>
      <c r="AI1589" s="394"/>
      <c r="AJ1589" s="393"/>
      <c r="AK1589" s="393"/>
      <c r="AL1589" s="393"/>
      <c r="AM1589" s="393"/>
      <c r="AN1589" s="393"/>
    </row>
    <row r="1590" spans="1:40" x14ac:dyDescent="0.5">
      <c r="A1590" s="393"/>
      <c r="B1590" s="392">
        <f t="shared" si="24"/>
        <v>0</v>
      </c>
      <c r="C1590" s="392"/>
      <c r="D1590" s="392"/>
      <c r="E1590" s="392"/>
      <c r="F1590" s="392"/>
      <c r="G1590" s="392"/>
      <c r="H1590" s="392"/>
      <c r="I1590" s="392"/>
      <c r="J1590" s="392"/>
      <c r="K1590" s="392"/>
      <c r="L1590" s="392"/>
      <c r="M1590" s="392"/>
      <c r="N1590" s="392"/>
      <c r="O1590" s="392"/>
      <c r="P1590" s="392"/>
      <c r="Q1590" s="392"/>
      <c r="R1590" s="392"/>
      <c r="S1590" s="392"/>
      <c r="T1590" s="392"/>
      <c r="U1590" s="392"/>
      <c r="V1590" s="392"/>
      <c r="W1590" s="392"/>
      <c r="X1590" s="392"/>
      <c r="Y1590" s="392"/>
      <c r="Z1590" s="392"/>
      <c r="AA1590" s="392"/>
      <c r="AB1590" s="392"/>
      <c r="AC1590" s="392"/>
      <c r="AD1590" s="393"/>
      <c r="AE1590" s="393"/>
      <c r="AF1590" s="393"/>
      <c r="AG1590" s="393"/>
      <c r="AH1590" s="393"/>
      <c r="AI1590" s="394"/>
      <c r="AJ1590" s="393"/>
      <c r="AK1590" s="393"/>
      <c r="AL1590" s="393"/>
      <c r="AM1590" s="393"/>
      <c r="AN1590" s="393"/>
    </row>
    <row r="1591" spans="1:40" x14ac:dyDescent="0.5">
      <c r="A1591" s="393"/>
      <c r="B1591" s="392">
        <f t="shared" si="24"/>
        <v>0</v>
      </c>
      <c r="C1591" s="392"/>
      <c r="D1591" s="392"/>
      <c r="E1591" s="392"/>
      <c r="F1591" s="392"/>
      <c r="G1591" s="392"/>
      <c r="H1591" s="392"/>
      <c r="I1591" s="392"/>
      <c r="J1591" s="392"/>
      <c r="K1591" s="392"/>
      <c r="L1591" s="392"/>
      <c r="M1591" s="392"/>
      <c r="N1591" s="392"/>
      <c r="O1591" s="392"/>
      <c r="P1591" s="392"/>
      <c r="Q1591" s="392"/>
      <c r="R1591" s="392"/>
      <c r="S1591" s="392"/>
      <c r="T1591" s="392"/>
      <c r="U1591" s="392"/>
      <c r="V1591" s="392"/>
      <c r="W1591" s="392"/>
      <c r="X1591" s="392"/>
      <c r="Y1591" s="392"/>
      <c r="Z1591" s="392"/>
      <c r="AA1591" s="392"/>
      <c r="AB1591" s="392"/>
      <c r="AC1591" s="392"/>
      <c r="AD1591" s="393"/>
      <c r="AE1591" s="393"/>
      <c r="AF1591" s="393"/>
      <c r="AG1591" s="393"/>
      <c r="AH1591" s="393"/>
      <c r="AI1591" s="394"/>
      <c r="AJ1591" s="393"/>
      <c r="AK1591" s="393"/>
      <c r="AL1591" s="393"/>
      <c r="AM1591" s="393"/>
      <c r="AN1591" s="393"/>
    </row>
    <row r="1592" spans="1:40" x14ac:dyDescent="0.5">
      <c r="A1592" s="393"/>
      <c r="B1592" s="392">
        <f t="shared" si="24"/>
        <v>0</v>
      </c>
      <c r="C1592" s="392"/>
      <c r="D1592" s="392"/>
      <c r="E1592" s="392"/>
      <c r="F1592" s="392"/>
      <c r="G1592" s="392"/>
      <c r="H1592" s="392"/>
      <c r="I1592" s="392"/>
      <c r="J1592" s="392"/>
      <c r="K1592" s="392"/>
      <c r="L1592" s="392"/>
      <c r="M1592" s="392"/>
      <c r="N1592" s="392"/>
      <c r="O1592" s="392"/>
      <c r="P1592" s="392"/>
      <c r="Q1592" s="392"/>
      <c r="R1592" s="392"/>
      <c r="S1592" s="392"/>
      <c r="T1592" s="392"/>
      <c r="U1592" s="392"/>
      <c r="V1592" s="392"/>
      <c r="W1592" s="392"/>
      <c r="X1592" s="392"/>
      <c r="Y1592" s="392"/>
      <c r="Z1592" s="392"/>
      <c r="AA1592" s="392"/>
      <c r="AB1592" s="392"/>
      <c r="AC1592" s="392"/>
      <c r="AD1592" s="393"/>
      <c r="AE1592" s="393"/>
      <c r="AF1592" s="393"/>
      <c r="AG1592" s="393"/>
      <c r="AH1592" s="393"/>
      <c r="AI1592" s="394"/>
      <c r="AJ1592" s="393"/>
      <c r="AK1592" s="393"/>
      <c r="AL1592" s="393"/>
      <c r="AM1592" s="393"/>
      <c r="AN1592" s="393"/>
    </row>
    <row r="1593" spans="1:40" x14ac:dyDescent="0.5">
      <c r="A1593" s="393"/>
      <c r="B1593" s="392">
        <f t="shared" si="24"/>
        <v>0</v>
      </c>
      <c r="C1593" s="392"/>
      <c r="D1593" s="392"/>
      <c r="E1593" s="392"/>
      <c r="F1593" s="392"/>
      <c r="G1593" s="392"/>
      <c r="H1593" s="392"/>
      <c r="I1593" s="392"/>
      <c r="J1593" s="392"/>
      <c r="K1593" s="392"/>
      <c r="L1593" s="392"/>
      <c r="M1593" s="392"/>
      <c r="N1593" s="392"/>
      <c r="O1593" s="392"/>
      <c r="P1593" s="392"/>
      <c r="Q1593" s="392"/>
      <c r="R1593" s="392"/>
      <c r="S1593" s="392"/>
      <c r="T1593" s="392"/>
      <c r="U1593" s="392"/>
      <c r="V1593" s="392"/>
      <c r="W1593" s="392"/>
      <c r="X1593" s="392"/>
      <c r="Y1593" s="392"/>
      <c r="Z1593" s="392"/>
      <c r="AA1593" s="392"/>
      <c r="AB1593" s="392"/>
      <c r="AC1593" s="392"/>
      <c r="AD1593" s="393"/>
      <c r="AE1593" s="393"/>
      <c r="AF1593" s="393"/>
      <c r="AG1593" s="393"/>
      <c r="AH1593" s="393"/>
      <c r="AI1593" s="394"/>
      <c r="AJ1593" s="393"/>
      <c r="AK1593" s="393"/>
      <c r="AL1593" s="393"/>
      <c r="AM1593" s="393"/>
      <c r="AN1593" s="393"/>
    </row>
    <row r="1594" spans="1:40" x14ac:dyDescent="0.5">
      <c r="A1594" s="393"/>
      <c r="B1594" s="392">
        <f t="shared" si="24"/>
        <v>0</v>
      </c>
      <c r="C1594" s="392"/>
      <c r="D1594" s="392"/>
      <c r="E1594" s="392"/>
      <c r="F1594" s="392"/>
      <c r="G1594" s="392"/>
      <c r="H1594" s="392"/>
      <c r="I1594" s="392"/>
      <c r="J1594" s="392"/>
      <c r="K1594" s="392"/>
      <c r="L1594" s="392"/>
      <c r="M1594" s="392"/>
      <c r="N1594" s="392"/>
      <c r="O1594" s="392"/>
      <c r="P1594" s="392"/>
      <c r="Q1594" s="392"/>
      <c r="R1594" s="392"/>
      <c r="S1594" s="392"/>
      <c r="T1594" s="392"/>
      <c r="U1594" s="392"/>
      <c r="V1594" s="392"/>
      <c r="W1594" s="392"/>
      <c r="X1594" s="392"/>
      <c r="Y1594" s="392"/>
      <c r="Z1594" s="392"/>
      <c r="AA1594" s="392"/>
      <c r="AB1594" s="392"/>
      <c r="AC1594" s="392"/>
      <c r="AD1594" s="393"/>
      <c r="AE1594" s="393"/>
      <c r="AF1594" s="393"/>
      <c r="AG1594" s="393"/>
      <c r="AH1594" s="393"/>
      <c r="AI1594" s="394"/>
      <c r="AJ1594" s="393"/>
      <c r="AK1594" s="393"/>
      <c r="AL1594" s="393"/>
      <c r="AM1594" s="393"/>
      <c r="AN1594" s="393"/>
    </row>
    <row r="1595" spans="1:40" x14ac:dyDescent="0.5">
      <c r="A1595" s="393"/>
      <c r="B1595" s="392">
        <f t="shared" si="24"/>
        <v>0</v>
      </c>
      <c r="C1595" s="392"/>
      <c r="D1595" s="392"/>
      <c r="E1595" s="392"/>
      <c r="F1595" s="392"/>
      <c r="G1595" s="392"/>
      <c r="H1595" s="392"/>
      <c r="I1595" s="392"/>
      <c r="J1595" s="392"/>
      <c r="K1595" s="392"/>
      <c r="L1595" s="392"/>
      <c r="M1595" s="392"/>
      <c r="N1595" s="392"/>
      <c r="O1595" s="392"/>
      <c r="P1595" s="392"/>
      <c r="Q1595" s="392"/>
      <c r="R1595" s="392"/>
      <c r="S1595" s="392"/>
      <c r="T1595" s="392"/>
      <c r="U1595" s="392"/>
      <c r="V1595" s="392"/>
      <c r="W1595" s="392"/>
      <c r="X1595" s="392"/>
      <c r="Y1595" s="392"/>
      <c r="Z1595" s="392"/>
      <c r="AA1595" s="392"/>
      <c r="AB1595" s="392"/>
      <c r="AC1595" s="392"/>
      <c r="AD1595" s="393"/>
      <c r="AE1595" s="393"/>
      <c r="AF1595" s="393"/>
      <c r="AG1595" s="393"/>
      <c r="AH1595" s="393"/>
      <c r="AI1595" s="394"/>
      <c r="AJ1595" s="393"/>
      <c r="AK1595" s="393"/>
      <c r="AL1595" s="393"/>
      <c r="AM1595" s="393"/>
      <c r="AN1595" s="393"/>
    </row>
    <row r="1596" spans="1:40" x14ac:dyDescent="0.5">
      <c r="A1596" s="393"/>
      <c r="B1596" s="392">
        <f t="shared" si="24"/>
        <v>0</v>
      </c>
      <c r="C1596" s="392"/>
      <c r="D1596" s="392"/>
      <c r="E1596" s="392"/>
      <c r="F1596" s="392"/>
      <c r="G1596" s="392"/>
      <c r="H1596" s="392"/>
      <c r="I1596" s="392"/>
      <c r="J1596" s="392"/>
      <c r="K1596" s="392"/>
      <c r="L1596" s="392"/>
      <c r="M1596" s="392"/>
      <c r="N1596" s="392"/>
      <c r="O1596" s="392"/>
      <c r="P1596" s="392"/>
      <c r="Q1596" s="392"/>
      <c r="R1596" s="392"/>
      <c r="S1596" s="392"/>
      <c r="T1596" s="392"/>
      <c r="U1596" s="392"/>
      <c r="V1596" s="392"/>
      <c r="W1596" s="392"/>
      <c r="X1596" s="392"/>
      <c r="Y1596" s="392"/>
      <c r="Z1596" s="392"/>
      <c r="AA1596" s="392"/>
      <c r="AB1596" s="392"/>
      <c r="AC1596" s="392"/>
      <c r="AD1596" s="393"/>
      <c r="AE1596" s="393"/>
      <c r="AF1596" s="393"/>
      <c r="AG1596" s="393"/>
      <c r="AH1596" s="393"/>
      <c r="AI1596" s="394"/>
      <c r="AJ1596" s="393"/>
      <c r="AK1596" s="393"/>
      <c r="AL1596" s="393"/>
      <c r="AM1596" s="393"/>
      <c r="AN1596" s="393"/>
    </row>
    <row r="1597" spans="1:40" x14ac:dyDescent="0.5">
      <c r="A1597" s="393"/>
      <c r="B1597" s="392">
        <f t="shared" si="24"/>
        <v>0</v>
      </c>
      <c r="C1597" s="392"/>
      <c r="D1597" s="392"/>
      <c r="E1597" s="392"/>
      <c r="F1597" s="392"/>
      <c r="G1597" s="392"/>
      <c r="H1597" s="392"/>
      <c r="I1597" s="392"/>
      <c r="J1597" s="392"/>
      <c r="K1597" s="392"/>
      <c r="L1597" s="392"/>
      <c r="M1597" s="392"/>
      <c r="N1597" s="392"/>
      <c r="O1597" s="392"/>
      <c r="P1597" s="392"/>
      <c r="Q1597" s="392"/>
      <c r="R1597" s="392"/>
      <c r="S1597" s="392"/>
      <c r="T1597" s="392"/>
      <c r="U1597" s="392"/>
      <c r="V1597" s="392"/>
      <c r="W1597" s="392"/>
      <c r="X1597" s="392"/>
      <c r="Y1597" s="392"/>
      <c r="Z1597" s="392"/>
      <c r="AA1597" s="392"/>
      <c r="AB1597" s="392"/>
      <c r="AC1597" s="392"/>
      <c r="AD1597" s="393"/>
      <c r="AE1597" s="393"/>
      <c r="AF1597" s="393"/>
      <c r="AG1597" s="393"/>
      <c r="AH1597" s="393"/>
      <c r="AI1597" s="394"/>
      <c r="AJ1597" s="393"/>
      <c r="AK1597" s="393"/>
      <c r="AL1597" s="393"/>
      <c r="AM1597" s="393"/>
      <c r="AN1597" s="393"/>
    </row>
    <row r="1598" spans="1:40" x14ac:dyDescent="0.5">
      <c r="A1598" s="393"/>
      <c r="B1598" s="392">
        <f t="shared" si="24"/>
        <v>0</v>
      </c>
      <c r="C1598" s="392"/>
      <c r="D1598" s="392"/>
      <c r="E1598" s="392"/>
      <c r="F1598" s="392"/>
      <c r="G1598" s="392"/>
      <c r="H1598" s="392"/>
      <c r="I1598" s="392"/>
      <c r="J1598" s="392"/>
      <c r="K1598" s="392"/>
      <c r="L1598" s="392"/>
      <c r="M1598" s="392"/>
      <c r="N1598" s="392"/>
      <c r="O1598" s="392"/>
      <c r="P1598" s="392"/>
      <c r="Q1598" s="392"/>
      <c r="R1598" s="392"/>
      <c r="S1598" s="392"/>
      <c r="T1598" s="392"/>
      <c r="U1598" s="392"/>
      <c r="V1598" s="392"/>
      <c r="W1598" s="392"/>
      <c r="X1598" s="392"/>
      <c r="Y1598" s="392"/>
      <c r="Z1598" s="392"/>
      <c r="AA1598" s="392"/>
      <c r="AB1598" s="392"/>
      <c r="AC1598" s="392"/>
      <c r="AD1598" s="393"/>
      <c r="AE1598" s="393"/>
      <c r="AF1598" s="393"/>
      <c r="AG1598" s="393"/>
      <c r="AH1598" s="393"/>
      <c r="AI1598" s="394"/>
      <c r="AJ1598" s="393"/>
      <c r="AK1598" s="393"/>
      <c r="AL1598" s="393"/>
      <c r="AM1598" s="393"/>
      <c r="AN1598" s="393"/>
    </row>
    <row r="1599" spans="1:40" x14ac:dyDescent="0.5">
      <c r="A1599" s="393"/>
      <c r="B1599" s="392">
        <f t="shared" si="24"/>
        <v>0</v>
      </c>
      <c r="C1599" s="392"/>
      <c r="D1599" s="392"/>
      <c r="E1599" s="392"/>
      <c r="F1599" s="392"/>
      <c r="G1599" s="392"/>
      <c r="H1599" s="392"/>
      <c r="I1599" s="392"/>
      <c r="J1599" s="392"/>
      <c r="K1599" s="392"/>
      <c r="L1599" s="392"/>
      <c r="M1599" s="392"/>
      <c r="N1599" s="392"/>
      <c r="O1599" s="392"/>
      <c r="P1599" s="392"/>
      <c r="Q1599" s="392"/>
      <c r="R1599" s="392"/>
      <c r="S1599" s="392"/>
      <c r="T1599" s="392"/>
      <c r="U1599" s="392"/>
      <c r="V1599" s="392"/>
      <c r="W1599" s="392"/>
      <c r="X1599" s="392"/>
      <c r="Y1599" s="392"/>
      <c r="Z1599" s="392"/>
      <c r="AA1599" s="392"/>
      <c r="AB1599" s="392"/>
      <c r="AC1599" s="392"/>
      <c r="AD1599" s="393"/>
      <c r="AE1599" s="393"/>
      <c r="AF1599" s="393"/>
      <c r="AG1599" s="393"/>
      <c r="AH1599" s="393"/>
      <c r="AI1599" s="394"/>
      <c r="AJ1599" s="393"/>
      <c r="AK1599" s="393"/>
      <c r="AL1599" s="393"/>
      <c r="AM1599" s="393"/>
      <c r="AN1599" s="393"/>
    </row>
    <row r="1600" spans="1:40" x14ac:dyDescent="0.5">
      <c r="A1600" s="393"/>
      <c r="B1600" s="392">
        <f t="shared" si="24"/>
        <v>0</v>
      </c>
      <c r="C1600" s="392"/>
      <c r="D1600" s="392"/>
      <c r="E1600" s="392"/>
      <c r="F1600" s="392"/>
      <c r="G1600" s="392"/>
      <c r="H1600" s="392"/>
      <c r="I1600" s="392"/>
      <c r="J1600" s="392"/>
      <c r="K1600" s="392"/>
      <c r="L1600" s="392"/>
      <c r="M1600" s="392"/>
      <c r="N1600" s="392"/>
      <c r="O1600" s="392"/>
      <c r="P1600" s="392"/>
      <c r="Q1600" s="392"/>
      <c r="R1600" s="392"/>
      <c r="S1600" s="392"/>
      <c r="T1600" s="392"/>
      <c r="U1600" s="392"/>
      <c r="V1600" s="392"/>
      <c r="W1600" s="392"/>
      <c r="X1600" s="392"/>
      <c r="Y1600" s="392"/>
      <c r="Z1600" s="392"/>
      <c r="AA1600" s="392"/>
      <c r="AB1600" s="392"/>
      <c r="AC1600" s="392"/>
      <c r="AD1600" s="393"/>
      <c r="AE1600" s="393"/>
      <c r="AF1600" s="393"/>
      <c r="AG1600" s="393"/>
      <c r="AH1600" s="393"/>
      <c r="AI1600" s="394"/>
      <c r="AJ1600" s="393"/>
      <c r="AK1600" s="393"/>
      <c r="AL1600" s="393"/>
      <c r="AM1600" s="393"/>
      <c r="AN1600" s="393"/>
    </row>
    <row r="1601" spans="1:40" x14ac:dyDescent="0.5">
      <c r="A1601" s="393"/>
      <c r="B1601" s="392">
        <f t="shared" si="24"/>
        <v>0</v>
      </c>
      <c r="C1601" s="392"/>
      <c r="D1601" s="392"/>
      <c r="E1601" s="392"/>
      <c r="F1601" s="392"/>
      <c r="G1601" s="392"/>
      <c r="H1601" s="392"/>
      <c r="I1601" s="392"/>
      <c r="J1601" s="392"/>
      <c r="K1601" s="392"/>
      <c r="L1601" s="392"/>
      <c r="M1601" s="392"/>
      <c r="N1601" s="392"/>
      <c r="O1601" s="392"/>
      <c r="P1601" s="392"/>
      <c r="Q1601" s="392"/>
      <c r="R1601" s="392"/>
      <c r="S1601" s="392"/>
      <c r="T1601" s="392"/>
      <c r="U1601" s="392"/>
      <c r="V1601" s="392"/>
      <c r="W1601" s="392"/>
      <c r="X1601" s="392"/>
      <c r="Y1601" s="392"/>
      <c r="Z1601" s="392"/>
      <c r="AA1601" s="392"/>
      <c r="AB1601" s="392"/>
      <c r="AC1601" s="392"/>
      <c r="AD1601" s="393"/>
      <c r="AE1601" s="393"/>
      <c r="AF1601" s="393"/>
      <c r="AG1601" s="393"/>
      <c r="AH1601" s="393"/>
      <c r="AI1601" s="394"/>
      <c r="AJ1601" s="393"/>
      <c r="AK1601" s="393"/>
      <c r="AL1601" s="393"/>
      <c r="AM1601" s="393"/>
      <c r="AN1601" s="393"/>
    </row>
    <row r="1602" spans="1:40" x14ac:dyDescent="0.5">
      <c r="A1602" s="393"/>
      <c r="B1602" s="392">
        <f t="shared" si="24"/>
        <v>0</v>
      </c>
      <c r="C1602" s="392"/>
      <c r="D1602" s="392"/>
      <c r="E1602" s="392"/>
      <c r="F1602" s="392"/>
      <c r="G1602" s="392"/>
      <c r="H1602" s="392"/>
      <c r="I1602" s="392"/>
      <c r="J1602" s="392"/>
      <c r="K1602" s="392"/>
      <c r="L1602" s="392"/>
      <c r="M1602" s="392"/>
      <c r="N1602" s="392"/>
      <c r="O1602" s="392"/>
      <c r="P1602" s="392"/>
      <c r="Q1602" s="392"/>
      <c r="R1602" s="392"/>
      <c r="S1602" s="392"/>
      <c r="T1602" s="392"/>
      <c r="U1602" s="392"/>
      <c r="V1602" s="392"/>
      <c r="W1602" s="392"/>
      <c r="X1602" s="392"/>
      <c r="Y1602" s="392"/>
      <c r="Z1602" s="392"/>
      <c r="AA1602" s="392"/>
      <c r="AB1602" s="392"/>
      <c r="AC1602" s="392"/>
      <c r="AD1602" s="393"/>
      <c r="AE1602" s="393"/>
      <c r="AF1602" s="393"/>
      <c r="AG1602" s="393"/>
      <c r="AH1602" s="393"/>
      <c r="AI1602" s="394"/>
      <c r="AJ1602" s="393"/>
      <c r="AK1602" s="393"/>
      <c r="AL1602" s="393"/>
      <c r="AM1602" s="393"/>
      <c r="AN1602" s="393"/>
    </row>
    <row r="1603" spans="1:40" x14ac:dyDescent="0.5">
      <c r="A1603" s="393"/>
      <c r="B1603" s="392">
        <f t="shared" si="24"/>
        <v>0</v>
      </c>
      <c r="C1603" s="392"/>
      <c r="D1603" s="392"/>
      <c r="E1603" s="392"/>
      <c r="F1603" s="392"/>
      <c r="G1603" s="392"/>
      <c r="H1603" s="392"/>
      <c r="I1603" s="392"/>
      <c r="J1603" s="392"/>
      <c r="K1603" s="392"/>
      <c r="L1603" s="392"/>
      <c r="M1603" s="392"/>
      <c r="N1603" s="392"/>
      <c r="O1603" s="392"/>
      <c r="P1603" s="392"/>
      <c r="Q1603" s="392"/>
      <c r="R1603" s="392"/>
      <c r="S1603" s="392"/>
      <c r="T1603" s="392"/>
      <c r="U1603" s="392"/>
      <c r="V1603" s="392"/>
      <c r="W1603" s="392"/>
      <c r="X1603" s="392"/>
      <c r="Y1603" s="392"/>
      <c r="Z1603" s="392"/>
      <c r="AA1603" s="392"/>
      <c r="AB1603" s="392"/>
      <c r="AC1603" s="392"/>
      <c r="AD1603" s="393"/>
      <c r="AE1603" s="393"/>
      <c r="AF1603" s="393"/>
      <c r="AG1603" s="393"/>
      <c r="AH1603" s="393"/>
      <c r="AI1603" s="394"/>
      <c r="AJ1603" s="393"/>
      <c r="AK1603" s="393"/>
      <c r="AL1603" s="393"/>
      <c r="AM1603" s="393"/>
      <c r="AN1603" s="393"/>
    </row>
    <row r="1604" spans="1:40" x14ac:dyDescent="0.5">
      <c r="A1604" s="393"/>
      <c r="B1604" s="392">
        <f t="shared" si="24"/>
        <v>0</v>
      </c>
      <c r="C1604" s="392"/>
      <c r="D1604" s="392"/>
      <c r="E1604" s="392"/>
      <c r="F1604" s="392"/>
      <c r="G1604" s="392"/>
      <c r="H1604" s="392"/>
      <c r="I1604" s="392"/>
      <c r="J1604" s="392"/>
      <c r="K1604" s="392"/>
      <c r="L1604" s="392"/>
      <c r="M1604" s="392"/>
      <c r="N1604" s="392"/>
      <c r="O1604" s="392"/>
      <c r="P1604" s="392"/>
      <c r="Q1604" s="392"/>
      <c r="R1604" s="392"/>
      <c r="S1604" s="392"/>
      <c r="T1604" s="392"/>
      <c r="U1604" s="392"/>
      <c r="V1604" s="392"/>
      <c r="W1604" s="392"/>
      <c r="X1604" s="392"/>
      <c r="Y1604" s="392"/>
      <c r="Z1604" s="392"/>
      <c r="AA1604" s="392"/>
      <c r="AB1604" s="392"/>
      <c r="AC1604" s="392"/>
      <c r="AD1604" s="393"/>
      <c r="AE1604" s="393"/>
      <c r="AF1604" s="393"/>
      <c r="AG1604" s="393"/>
      <c r="AH1604" s="393"/>
      <c r="AI1604" s="394"/>
      <c r="AJ1604" s="393"/>
      <c r="AK1604" s="393"/>
      <c r="AL1604" s="393"/>
      <c r="AM1604" s="393"/>
      <c r="AN1604" s="393"/>
    </row>
    <row r="1605" spans="1:40" x14ac:dyDescent="0.5">
      <c r="A1605" s="393"/>
      <c r="B1605" s="392">
        <f t="shared" si="24"/>
        <v>0</v>
      </c>
      <c r="C1605" s="392"/>
      <c r="D1605" s="392"/>
      <c r="E1605" s="392"/>
      <c r="F1605" s="392"/>
      <c r="G1605" s="392"/>
      <c r="H1605" s="392"/>
      <c r="I1605" s="392"/>
      <c r="J1605" s="392"/>
      <c r="K1605" s="392"/>
      <c r="L1605" s="392"/>
      <c r="M1605" s="392"/>
      <c r="N1605" s="392"/>
      <c r="O1605" s="392"/>
      <c r="P1605" s="392"/>
      <c r="Q1605" s="392"/>
      <c r="R1605" s="392"/>
      <c r="S1605" s="392"/>
      <c r="T1605" s="392"/>
      <c r="U1605" s="392"/>
      <c r="V1605" s="392"/>
      <c r="W1605" s="392"/>
      <c r="X1605" s="392"/>
      <c r="Y1605" s="392"/>
      <c r="Z1605" s="392"/>
      <c r="AA1605" s="392"/>
      <c r="AB1605" s="392"/>
      <c r="AC1605" s="392"/>
      <c r="AD1605" s="393"/>
      <c r="AE1605" s="393"/>
      <c r="AF1605" s="393"/>
      <c r="AG1605" s="393"/>
      <c r="AH1605" s="393"/>
      <c r="AI1605" s="394"/>
      <c r="AJ1605" s="393"/>
      <c r="AK1605" s="393"/>
      <c r="AL1605" s="393"/>
      <c r="AM1605" s="393"/>
      <c r="AN1605" s="393"/>
    </row>
    <row r="1606" spans="1:40" x14ac:dyDescent="0.5">
      <c r="A1606" s="393"/>
      <c r="B1606" s="392">
        <f t="shared" si="24"/>
        <v>0</v>
      </c>
      <c r="C1606" s="392"/>
      <c r="D1606" s="392"/>
      <c r="E1606" s="392"/>
      <c r="F1606" s="392"/>
      <c r="G1606" s="392"/>
      <c r="H1606" s="392"/>
      <c r="I1606" s="392"/>
      <c r="J1606" s="392"/>
      <c r="K1606" s="392"/>
      <c r="L1606" s="392"/>
      <c r="M1606" s="392"/>
      <c r="N1606" s="392"/>
      <c r="O1606" s="392"/>
      <c r="P1606" s="392"/>
      <c r="Q1606" s="392"/>
      <c r="R1606" s="392"/>
      <c r="S1606" s="392"/>
      <c r="T1606" s="392"/>
      <c r="U1606" s="392"/>
      <c r="V1606" s="392"/>
      <c r="W1606" s="392"/>
      <c r="X1606" s="392"/>
      <c r="Y1606" s="392"/>
      <c r="Z1606" s="392"/>
      <c r="AA1606" s="392"/>
      <c r="AB1606" s="392"/>
      <c r="AC1606" s="392"/>
      <c r="AD1606" s="393"/>
      <c r="AE1606" s="393"/>
      <c r="AF1606" s="393"/>
      <c r="AG1606" s="393"/>
      <c r="AH1606" s="393"/>
      <c r="AI1606" s="394"/>
      <c r="AJ1606" s="393"/>
      <c r="AK1606" s="393"/>
      <c r="AL1606" s="393"/>
      <c r="AM1606" s="393"/>
      <c r="AN1606" s="393"/>
    </row>
    <row r="1607" spans="1:40" x14ac:dyDescent="0.5">
      <c r="A1607" s="393"/>
      <c r="B1607" s="392">
        <f t="shared" si="24"/>
        <v>0</v>
      </c>
      <c r="C1607" s="392"/>
      <c r="D1607" s="392"/>
      <c r="E1607" s="392"/>
      <c r="F1607" s="392"/>
      <c r="G1607" s="392"/>
      <c r="H1607" s="392"/>
      <c r="I1607" s="392"/>
      <c r="J1607" s="392"/>
      <c r="K1607" s="392"/>
      <c r="L1607" s="392"/>
      <c r="M1607" s="392"/>
      <c r="N1607" s="392"/>
      <c r="O1607" s="392"/>
      <c r="P1607" s="392"/>
      <c r="Q1607" s="392"/>
      <c r="R1607" s="392"/>
      <c r="S1607" s="392"/>
      <c r="T1607" s="392"/>
      <c r="U1607" s="392"/>
      <c r="V1607" s="392"/>
      <c r="W1607" s="392"/>
      <c r="X1607" s="392"/>
      <c r="Y1607" s="392"/>
      <c r="Z1607" s="392"/>
      <c r="AA1607" s="392"/>
      <c r="AB1607" s="392"/>
      <c r="AC1607" s="392"/>
      <c r="AD1607" s="393"/>
      <c r="AE1607" s="393"/>
      <c r="AF1607" s="393"/>
      <c r="AG1607" s="393"/>
      <c r="AH1607" s="393"/>
      <c r="AI1607" s="394"/>
      <c r="AJ1607" s="393"/>
      <c r="AK1607" s="393"/>
      <c r="AL1607" s="393"/>
      <c r="AM1607" s="393"/>
      <c r="AN1607" s="393"/>
    </row>
    <row r="1608" spans="1:40" x14ac:dyDescent="0.5">
      <c r="A1608" s="393"/>
      <c r="B1608" s="392">
        <f t="shared" si="24"/>
        <v>0</v>
      </c>
      <c r="C1608" s="392"/>
      <c r="D1608" s="392"/>
      <c r="E1608" s="392"/>
      <c r="F1608" s="392"/>
      <c r="G1608" s="392"/>
      <c r="H1608" s="392"/>
      <c r="I1608" s="392"/>
      <c r="J1608" s="392"/>
      <c r="K1608" s="392"/>
      <c r="L1608" s="392"/>
      <c r="M1608" s="392"/>
      <c r="N1608" s="392"/>
      <c r="O1608" s="392"/>
      <c r="P1608" s="392"/>
      <c r="Q1608" s="392"/>
      <c r="R1608" s="392"/>
      <c r="S1608" s="392"/>
      <c r="T1608" s="392"/>
      <c r="U1608" s="392"/>
      <c r="V1608" s="392"/>
      <c r="W1608" s="392"/>
      <c r="X1608" s="392"/>
      <c r="Y1608" s="392"/>
      <c r="Z1608" s="392"/>
      <c r="AA1608" s="392"/>
      <c r="AB1608" s="392"/>
      <c r="AC1608" s="392"/>
      <c r="AD1608" s="393"/>
      <c r="AE1608" s="393"/>
      <c r="AF1608" s="393"/>
      <c r="AG1608" s="393"/>
      <c r="AH1608" s="393"/>
      <c r="AI1608" s="394"/>
      <c r="AJ1608" s="393"/>
      <c r="AK1608" s="393"/>
      <c r="AL1608" s="393"/>
      <c r="AM1608" s="393"/>
      <c r="AN1608" s="393"/>
    </row>
    <row r="1609" spans="1:40" x14ac:dyDescent="0.5">
      <c r="A1609" s="393"/>
      <c r="B1609" s="392">
        <f t="shared" ref="B1609:B1672" si="25">SUM(C1609:AC1609)</f>
        <v>0</v>
      </c>
      <c r="C1609" s="392"/>
      <c r="D1609" s="392"/>
      <c r="E1609" s="392"/>
      <c r="F1609" s="392"/>
      <c r="G1609" s="392"/>
      <c r="H1609" s="392"/>
      <c r="I1609" s="392"/>
      <c r="J1609" s="392"/>
      <c r="K1609" s="392"/>
      <c r="L1609" s="392"/>
      <c r="M1609" s="392"/>
      <c r="N1609" s="392"/>
      <c r="O1609" s="392"/>
      <c r="P1609" s="392"/>
      <c r="Q1609" s="392"/>
      <c r="R1609" s="392"/>
      <c r="S1609" s="392"/>
      <c r="T1609" s="392"/>
      <c r="U1609" s="392"/>
      <c r="V1609" s="392"/>
      <c r="W1609" s="392"/>
      <c r="X1609" s="392"/>
      <c r="Y1609" s="392"/>
      <c r="Z1609" s="392"/>
      <c r="AA1609" s="392"/>
      <c r="AB1609" s="392"/>
      <c r="AC1609" s="392"/>
      <c r="AD1609" s="393"/>
      <c r="AE1609" s="393"/>
      <c r="AF1609" s="393"/>
      <c r="AG1609" s="393"/>
      <c r="AH1609" s="393"/>
      <c r="AI1609" s="394"/>
      <c r="AJ1609" s="393"/>
      <c r="AK1609" s="393"/>
      <c r="AL1609" s="393"/>
      <c r="AM1609" s="393"/>
      <c r="AN1609" s="393"/>
    </row>
    <row r="1610" spans="1:40" x14ac:dyDescent="0.5">
      <c r="A1610" s="393"/>
      <c r="B1610" s="392">
        <f t="shared" si="25"/>
        <v>0</v>
      </c>
      <c r="C1610" s="392"/>
      <c r="D1610" s="392"/>
      <c r="E1610" s="392"/>
      <c r="F1610" s="392"/>
      <c r="G1610" s="392"/>
      <c r="H1610" s="392"/>
      <c r="I1610" s="392"/>
      <c r="J1610" s="392"/>
      <c r="K1610" s="392"/>
      <c r="L1610" s="392"/>
      <c r="M1610" s="392"/>
      <c r="N1610" s="392"/>
      <c r="O1610" s="392"/>
      <c r="P1610" s="392"/>
      <c r="Q1610" s="392"/>
      <c r="R1610" s="392"/>
      <c r="S1610" s="392"/>
      <c r="T1610" s="392"/>
      <c r="U1610" s="392"/>
      <c r="V1610" s="392"/>
      <c r="W1610" s="392"/>
      <c r="X1610" s="392"/>
      <c r="Y1610" s="392"/>
      <c r="Z1610" s="392"/>
      <c r="AA1610" s="392"/>
      <c r="AB1610" s="392"/>
      <c r="AC1610" s="392"/>
      <c r="AD1610" s="393"/>
      <c r="AE1610" s="393"/>
      <c r="AF1610" s="393"/>
      <c r="AG1610" s="393"/>
      <c r="AH1610" s="393"/>
      <c r="AI1610" s="394"/>
      <c r="AJ1610" s="393"/>
      <c r="AK1610" s="393"/>
      <c r="AL1610" s="393"/>
      <c r="AM1610" s="393"/>
      <c r="AN1610" s="393"/>
    </row>
    <row r="1611" spans="1:40" x14ac:dyDescent="0.5">
      <c r="A1611" s="393"/>
      <c r="B1611" s="392">
        <f t="shared" si="25"/>
        <v>0</v>
      </c>
      <c r="C1611" s="392"/>
      <c r="D1611" s="392"/>
      <c r="E1611" s="392"/>
      <c r="F1611" s="392"/>
      <c r="G1611" s="392"/>
      <c r="H1611" s="392"/>
      <c r="I1611" s="392"/>
      <c r="J1611" s="392"/>
      <c r="K1611" s="392"/>
      <c r="L1611" s="392"/>
      <c r="M1611" s="392"/>
      <c r="N1611" s="392"/>
      <c r="O1611" s="392"/>
      <c r="P1611" s="392"/>
      <c r="Q1611" s="392"/>
      <c r="R1611" s="392"/>
      <c r="S1611" s="392"/>
      <c r="T1611" s="392"/>
      <c r="U1611" s="392"/>
      <c r="V1611" s="392"/>
      <c r="W1611" s="392"/>
      <c r="X1611" s="392"/>
      <c r="Y1611" s="392"/>
      <c r="Z1611" s="392"/>
      <c r="AA1611" s="392"/>
      <c r="AB1611" s="392"/>
      <c r="AC1611" s="392"/>
      <c r="AD1611" s="393"/>
      <c r="AE1611" s="393"/>
      <c r="AF1611" s="393"/>
      <c r="AG1611" s="393"/>
      <c r="AH1611" s="393"/>
      <c r="AI1611" s="394"/>
      <c r="AJ1611" s="393"/>
      <c r="AK1611" s="393"/>
      <c r="AL1611" s="393"/>
      <c r="AM1611" s="393"/>
      <c r="AN1611" s="393"/>
    </row>
    <row r="1612" spans="1:40" x14ac:dyDescent="0.5">
      <c r="A1612" s="393"/>
      <c r="B1612" s="392">
        <f t="shared" si="25"/>
        <v>0</v>
      </c>
      <c r="C1612" s="392"/>
      <c r="D1612" s="392"/>
      <c r="E1612" s="392"/>
      <c r="F1612" s="392"/>
      <c r="G1612" s="392"/>
      <c r="H1612" s="392"/>
      <c r="I1612" s="392"/>
      <c r="J1612" s="392"/>
      <c r="K1612" s="392"/>
      <c r="L1612" s="392"/>
      <c r="M1612" s="392"/>
      <c r="N1612" s="392"/>
      <c r="O1612" s="392"/>
      <c r="P1612" s="392"/>
      <c r="Q1612" s="392"/>
      <c r="R1612" s="392"/>
      <c r="S1612" s="392"/>
      <c r="T1612" s="392"/>
      <c r="U1612" s="392"/>
      <c r="V1612" s="392"/>
      <c r="W1612" s="392"/>
      <c r="X1612" s="392"/>
      <c r="Y1612" s="392"/>
      <c r="Z1612" s="392"/>
      <c r="AA1612" s="392"/>
      <c r="AB1612" s="392"/>
      <c r="AC1612" s="392"/>
      <c r="AD1612" s="393"/>
      <c r="AE1612" s="393"/>
      <c r="AF1612" s="393"/>
      <c r="AG1612" s="393"/>
      <c r="AH1612" s="393"/>
      <c r="AI1612" s="394"/>
      <c r="AJ1612" s="393"/>
      <c r="AK1612" s="393"/>
      <c r="AL1612" s="393"/>
      <c r="AM1612" s="393"/>
      <c r="AN1612" s="393"/>
    </row>
    <row r="1613" spans="1:40" x14ac:dyDescent="0.5">
      <c r="A1613" s="393"/>
      <c r="B1613" s="392">
        <f t="shared" si="25"/>
        <v>0</v>
      </c>
      <c r="C1613" s="392"/>
      <c r="D1613" s="392"/>
      <c r="E1613" s="392"/>
      <c r="F1613" s="392"/>
      <c r="G1613" s="392"/>
      <c r="H1613" s="392"/>
      <c r="I1613" s="392"/>
      <c r="J1613" s="392"/>
      <c r="K1613" s="392"/>
      <c r="L1613" s="392"/>
      <c r="M1613" s="392"/>
      <c r="N1613" s="392"/>
      <c r="O1613" s="392"/>
      <c r="P1613" s="392"/>
      <c r="Q1613" s="392"/>
      <c r="R1613" s="392"/>
      <c r="S1613" s="392"/>
      <c r="T1613" s="392"/>
      <c r="U1613" s="392"/>
      <c r="V1613" s="392"/>
      <c r="W1613" s="392"/>
      <c r="X1613" s="392"/>
      <c r="Y1613" s="392"/>
      <c r="Z1613" s="392"/>
      <c r="AA1613" s="392"/>
      <c r="AB1613" s="392"/>
      <c r="AC1613" s="392"/>
      <c r="AD1613" s="393"/>
      <c r="AE1613" s="393"/>
      <c r="AF1613" s="393"/>
      <c r="AG1613" s="393"/>
      <c r="AH1613" s="393"/>
      <c r="AI1613" s="394"/>
      <c r="AJ1613" s="393"/>
      <c r="AK1613" s="393"/>
      <c r="AL1613" s="393"/>
      <c r="AM1613" s="393"/>
      <c r="AN1613" s="393"/>
    </row>
    <row r="1614" spans="1:40" x14ac:dyDescent="0.5">
      <c r="A1614" s="393"/>
      <c r="B1614" s="392">
        <f t="shared" si="25"/>
        <v>0</v>
      </c>
      <c r="C1614" s="392"/>
      <c r="D1614" s="392"/>
      <c r="E1614" s="392"/>
      <c r="F1614" s="392"/>
      <c r="G1614" s="392"/>
      <c r="H1614" s="392"/>
      <c r="I1614" s="392"/>
      <c r="J1614" s="392"/>
      <c r="K1614" s="392"/>
      <c r="L1614" s="392"/>
      <c r="M1614" s="392"/>
      <c r="N1614" s="392"/>
      <c r="O1614" s="392"/>
      <c r="P1614" s="392"/>
      <c r="Q1614" s="392"/>
      <c r="R1614" s="392"/>
      <c r="S1614" s="392"/>
      <c r="T1614" s="392"/>
      <c r="U1614" s="392"/>
      <c r="V1614" s="392"/>
      <c r="W1614" s="392"/>
      <c r="X1614" s="392"/>
      <c r="Y1614" s="392"/>
      <c r="Z1614" s="392"/>
      <c r="AA1614" s="392"/>
      <c r="AB1614" s="392"/>
      <c r="AC1614" s="392"/>
      <c r="AD1614" s="393"/>
      <c r="AE1614" s="393"/>
      <c r="AF1614" s="393"/>
      <c r="AG1614" s="393"/>
      <c r="AH1614" s="393"/>
      <c r="AI1614" s="394"/>
      <c r="AJ1614" s="393"/>
      <c r="AK1614" s="393"/>
      <c r="AL1614" s="393"/>
      <c r="AM1614" s="393"/>
      <c r="AN1614" s="393"/>
    </row>
    <row r="1615" spans="1:40" x14ac:dyDescent="0.5">
      <c r="A1615" s="393"/>
      <c r="B1615" s="392">
        <f t="shared" si="25"/>
        <v>0</v>
      </c>
      <c r="C1615" s="392"/>
      <c r="D1615" s="392"/>
      <c r="E1615" s="392"/>
      <c r="F1615" s="392"/>
      <c r="G1615" s="392"/>
      <c r="H1615" s="392"/>
      <c r="I1615" s="392"/>
      <c r="J1615" s="392"/>
      <c r="K1615" s="392"/>
      <c r="L1615" s="392"/>
      <c r="M1615" s="392"/>
      <c r="N1615" s="392"/>
      <c r="O1615" s="392"/>
      <c r="P1615" s="392"/>
      <c r="Q1615" s="392"/>
      <c r="R1615" s="392"/>
      <c r="S1615" s="392"/>
      <c r="T1615" s="392"/>
      <c r="U1615" s="392"/>
      <c r="V1615" s="392"/>
      <c r="W1615" s="392"/>
      <c r="X1615" s="392"/>
      <c r="Y1615" s="392"/>
      <c r="Z1615" s="392"/>
      <c r="AA1615" s="392"/>
      <c r="AB1615" s="392"/>
      <c r="AC1615" s="392"/>
      <c r="AD1615" s="393"/>
      <c r="AE1615" s="393"/>
      <c r="AF1615" s="393"/>
      <c r="AG1615" s="393"/>
      <c r="AH1615" s="393"/>
      <c r="AI1615" s="394"/>
      <c r="AJ1615" s="393"/>
      <c r="AK1615" s="393"/>
      <c r="AL1615" s="393"/>
      <c r="AM1615" s="393"/>
      <c r="AN1615" s="393"/>
    </row>
    <row r="1616" spans="1:40" x14ac:dyDescent="0.5">
      <c r="A1616" s="393"/>
      <c r="B1616" s="392">
        <f t="shared" si="25"/>
        <v>0</v>
      </c>
      <c r="C1616" s="392"/>
      <c r="D1616" s="392"/>
      <c r="E1616" s="392"/>
      <c r="F1616" s="392"/>
      <c r="G1616" s="392"/>
      <c r="H1616" s="392"/>
      <c r="I1616" s="392"/>
      <c r="J1616" s="392"/>
      <c r="K1616" s="392"/>
      <c r="L1616" s="392"/>
      <c r="M1616" s="392"/>
      <c r="N1616" s="392"/>
      <c r="O1616" s="392"/>
      <c r="P1616" s="392"/>
      <c r="Q1616" s="392"/>
      <c r="R1616" s="392"/>
      <c r="S1616" s="392"/>
      <c r="T1616" s="392"/>
      <c r="U1616" s="392"/>
      <c r="V1616" s="392"/>
      <c r="W1616" s="392"/>
      <c r="X1616" s="392"/>
      <c r="Y1616" s="392"/>
      <c r="Z1616" s="392"/>
      <c r="AA1616" s="392"/>
      <c r="AB1616" s="392"/>
      <c r="AC1616" s="392"/>
      <c r="AD1616" s="393"/>
      <c r="AE1616" s="393"/>
      <c r="AF1616" s="393"/>
      <c r="AG1616" s="393"/>
      <c r="AH1616" s="393"/>
      <c r="AI1616" s="394"/>
      <c r="AJ1616" s="393"/>
      <c r="AK1616" s="393"/>
      <c r="AL1616" s="393"/>
      <c r="AM1616" s="393"/>
      <c r="AN1616" s="393"/>
    </row>
    <row r="1617" spans="1:40" x14ac:dyDescent="0.5">
      <c r="A1617" s="393"/>
      <c r="B1617" s="392">
        <f t="shared" si="25"/>
        <v>0</v>
      </c>
      <c r="C1617" s="392"/>
      <c r="D1617" s="392"/>
      <c r="E1617" s="392"/>
      <c r="F1617" s="392"/>
      <c r="G1617" s="392"/>
      <c r="H1617" s="392"/>
      <c r="I1617" s="392"/>
      <c r="J1617" s="392"/>
      <c r="K1617" s="392"/>
      <c r="L1617" s="392"/>
      <c r="M1617" s="392"/>
      <c r="N1617" s="392"/>
      <c r="O1617" s="392"/>
      <c r="P1617" s="392"/>
      <c r="Q1617" s="392"/>
      <c r="R1617" s="392"/>
      <c r="S1617" s="392"/>
      <c r="T1617" s="392"/>
      <c r="U1617" s="392"/>
      <c r="V1617" s="392"/>
      <c r="W1617" s="392"/>
      <c r="X1617" s="392"/>
      <c r="Y1617" s="392"/>
      <c r="Z1617" s="392"/>
      <c r="AA1617" s="392"/>
      <c r="AB1617" s="392"/>
      <c r="AC1617" s="392"/>
      <c r="AD1617" s="393"/>
      <c r="AE1617" s="393"/>
      <c r="AF1617" s="393"/>
      <c r="AG1617" s="393"/>
      <c r="AH1617" s="393"/>
      <c r="AI1617" s="394"/>
      <c r="AJ1617" s="393"/>
      <c r="AK1617" s="393"/>
      <c r="AL1617" s="393"/>
      <c r="AM1617" s="393"/>
      <c r="AN1617" s="393"/>
    </row>
    <row r="1618" spans="1:40" x14ac:dyDescent="0.5">
      <c r="A1618" s="393"/>
      <c r="B1618" s="392">
        <f t="shared" si="25"/>
        <v>0</v>
      </c>
      <c r="C1618" s="392"/>
      <c r="D1618" s="392"/>
      <c r="E1618" s="392"/>
      <c r="F1618" s="392"/>
      <c r="G1618" s="392"/>
      <c r="H1618" s="392"/>
      <c r="I1618" s="392"/>
      <c r="J1618" s="392"/>
      <c r="K1618" s="392"/>
      <c r="L1618" s="392"/>
      <c r="M1618" s="392"/>
      <c r="N1618" s="392"/>
      <c r="O1618" s="392"/>
      <c r="P1618" s="392"/>
      <c r="Q1618" s="392"/>
      <c r="R1618" s="392"/>
      <c r="S1618" s="392"/>
      <c r="T1618" s="392"/>
      <c r="U1618" s="392"/>
      <c r="V1618" s="392"/>
      <c r="W1618" s="392"/>
      <c r="X1618" s="392"/>
      <c r="Y1618" s="392"/>
      <c r="Z1618" s="392"/>
      <c r="AA1618" s="392"/>
      <c r="AB1618" s="392"/>
      <c r="AC1618" s="392"/>
      <c r="AD1618" s="393"/>
      <c r="AE1618" s="393"/>
      <c r="AF1618" s="393"/>
      <c r="AG1618" s="393"/>
      <c r="AH1618" s="393"/>
      <c r="AI1618" s="394"/>
      <c r="AJ1618" s="393"/>
      <c r="AK1618" s="393"/>
      <c r="AL1618" s="393"/>
      <c r="AM1618" s="393"/>
      <c r="AN1618" s="393"/>
    </row>
    <row r="1619" spans="1:40" x14ac:dyDescent="0.5">
      <c r="A1619" s="393"/>
      <c r="B1619" s="392">
        <f t="shared" si="25"/>
        <v>0</v>
      </c>
      <c r="C1619" s="392"/>
      <c r="D1619" s="392"/>
      <c r="E1619" s="392"/>
      <c r="F1619" s="392"/>
      <c r="G1619" s="392"/>
      <c r="H1619" s="392"/>
      <c r="I1619" s="392"/>
      <c r="J1619" s="392"/>
      <c r="K1619" s="392"/>
      <c r="L1619" s="392"/>
      <c r="M1619" s="392"/>
      <c r="N1619" s="392"/>
      <c r="O1619" s="392"/>
      <c r="P1619" s="392"/>
      <c r="Q1619" s="392"/>
      <c r="R1619" s="392"/>
      <c r="S1619" s="392"/>
      <c r="T1619" s="392"/>
      <c r="U1619" s="392"/>
      <c r="V1619" s="392"/>
      <c r="W1619" s="392"/>
      <c r="X1619" s="392"/>
      <c r="Y1619" s="392"/>
      <c r="Z1619" s="392"/>
      <c r="AA1619" s="392"/>
      <c r="AB1619" s="392"/>
      <c r="AC1619" s="392"/>
      <c r="AD1619" s="393"/>
      <c r="AE1619" s="393"/>
      <c r="AF1619" s="393"/>
      <c r="AG1619" s="393"/>
      <c r="AH1619" s="393"/>
      <c r="AI1619" s="394"/>
      <c r="AJ1619" s="393"/>
      <c r="AK1619" s="393"/>
      <c r="AL1619" s="393"/>
      <c r="AM1619" s="393"/>
      <c r="AN1619" s="393"/>
    </row>
    <row r="1620" spans="1:40" x14ac:dyDescent="0.5">
      <c r="A1620" s="393"/>
      <c r="B1620" s="392">
        <f t="shared" si="25"/>
        <v>0</v>
      </c>
      <c r="C1620" s="392"/>
      <c r="D1620" s="392"/>
      <c r="E1620" s="392"/>
      <c r="F1620" s="392"/>
      <c r="G1620" s="392"/>
      <c r="H1620" s="392"/>
      <c r="I1620" s="392"/>
      <c r="J1620" s="392"/>
      <c r="K1620" s="392"/>
      <c r="L1620" s="392"/>
      <c r="M1620" s="392"/>
      <c r="N1620" s="392"/>
      <c r="O1620" s="392"/>
      <c r="P1620" s="392"/>
      <c r="Q1620" s="392"/>
      <c r="R1620" s="392"/>
      <c r="S1620" s="392"/>
      <c r="T1620" s="392"/>
      <c r="U1620" s="392"/>
      <c r="V1620" s="392"/>
      <c r="W1620" s="392"/>
      <c r="X1620" s="392"/>
      <c r="Y1620" s="392"/>
      <c r="Z1620" s="392"/>
      <c r="AA1620" s="392"/>
      <c r="AB1620" s="392"/>
      <c r="AC1620" s="392"/>
      <c r="AD1620" s="393"/>
      <c r="AE1620" s="393"/>
      <c r="AF1620" s="393"/>
      <c r="AG1620" s="393"/>
      <c r="AH1620" s="393"/>
      <c r="AI1620" s="394"/>
      <c r="AJ1620" s="393"/>
      <c r="AK1620" s="393"/>
      <c r="AL1620" s="393"/>
      <c r="AM1620" s="393"/>
      <c r="AN1620" s="393"/>
    </row>
    <row r="1621" spans="1:40" x14ac:dyDescent="0.5">
      <c r="A1621" s="393"/>
      <c r="B1621" s="392">
        <f t="shared" si="25"/>
        <v>0</v>
      </c>
      <c r="C1621" s="392"/>
      <c r="D1621" s="392"/>
      <c r="E1621" s="392"/>
      <c r="F1621" s="392"/>
      <c r="G1621" s="392"/>
      <c r="H1621" s="392"/>
      <c r="I1621" s="392"/>
      <c r="J1621" s="392"/>
      <c r="K1621" s="392"/>
      <c r="L1621" s="392"/>
      <c r="M1621" s="392"/>
      <c r="N1621" s="392"/>
      <c r="O1621" s="392"/>
      <c r="P1621" s="392"/>
      <c r="Q1621" s="392"/>
      <c r="R1621" s="392"/>
      <c r="S1621" s="392"/>
      <c r="T1621" s="392"/>
      <c r="U1621" s="392"/>
      <c r="V1621" s="392"/>
      <c r="W1621" s="392"/>
      <c r="X1621" s="392"/>
      <c r="Y1621" s="392"/>
      <c r="Z1621" s="392"/>
      <c r="AA1621" s="392"/>
      <c r="AB1621" s="392"/>
      <c r="AC1621" s="392"/>
      <c r="AD1621" s="393"/>
      <c r="AE1621" s="393"/>
      <c r="AF1621" s="393"/>
      <c r="AG1621" s="393"/>
      <c r="AH1621" s="393"/>
      <c r="AI1621" s="394"/>
      <c r="AJ1621" s="393"/>
      <c r="AK1621" s="393"/>
      <c r="AL1621" s="393"/>
      <c r="AM1621" s="393"/>
      <c r="AN1621" s="393"/>
    </row>
    <row r="1622" spans="1:40" x14ac:dyDescent="0.5">
      <c r="A1622" s="393"/>
      <c r="B1622" s="392">
        <f t="shared" si="25"/>
        <v>0</v>
      </c>
      <c r="C1622" s="392"/>
      <c r="D1622" s="392"/>
      <c r="E1622" s="392"/>
      <c r="F1622" s="392"/>
      <c r="G1622" s="392"/>
      <c r="H1622" s="392"/>
      <c r="I1622" s="392"/>
      <c r="J1622" s="392"/>
      <c r="K1622" s="392"/>
      <c r="L1622" s="392"/>
      <c r="M1622" s="392"/>
      <c r="N1622" s="392"/>
      <c r="O1622" s="392"/>
      <c r="P1622" s="392"/>
      <c r="Q1622" s="392"/>
      <c r="R1622" s="392"/>
      <c r="S1622" s="392"/>
      <c r="T1622" s="392"/>
      <c r="U1622" s="392"/>
      <c r="V1622" s="392"/>
      <c r="W1622" s="392"/>
      <c r="X1622" s="392"/>
      <c r="Y1622" s="392"/>
      <c r="Z1622" s="392"/>
      <c r="AA1622" s="392"/>
      <c r="AB1622" s="392"/>
      <c r="AC1622" s="392"/>
      <c r="AD1622" s="393"/>
      <c r="AE1622" s="393"/>
      <c r="AF1622" s="393"/>
      <c r="AG1622" s="393"/>
      <c r="AH1622" s="393"/>
      <c r="AI1622" s="394"/>
      <c r="AJ1622" s="393"/>
      <c r="AK1622" s="393"/>
      <c r="AL1622" s="393"/>
      <c r="AM1622" s="393"/>
      <c r="AN1622" s="393"/>
    </row>
    <row r="1623" spans="1:40" x14ac:dyDescent="0.5">
      <c r="A1623" s="393"/>
      <c r="B1623" s="392">
        <f t="shared" si="25"/>
        <v>0</v>
      </c>
      <c r="C1623" s="392"/>
      <c r="D1623" s="392"/>
      <c r="E1623" s="392"/>
      <c r="F1623" s="392"/>
      <c r="G1623" s="392"/>
      <c r="H1623" s="392"/>
      <c r="I1623" s="392"/>
      <c r="J1623" s="392"/>
      <c r="K1623" s="392"/>
      <c r="L1623" s="392"/>
      <c r="M1623" s="392"/>
      <c r="N1623" s="392"/>
      <c r="O1623" s="392"/>
      <c r="P1623" s="392"/>
      <c r="Q1623" s="392"/>
      <c r="R1623" s="392"/>
      <c r="S1623" s="392"/>
      <c r="T1623" s="392"/>
      <c r="U1623" s="392"/>
      <c r="V1623" s="392"/>
      <c r="W1623" s="392"/>
      <c r="X1623" s="392"/>
      <c r="Y1623" s="392"/>
      <c r="Z1623" s="392"/>
      <c r="AA1623" s="392"/>
      <c r="AB1623" s="392"/>
      <c r="AC1623" s="392"/>
      <c r="AD1623" s="393"/>
      <c r="AE1623" s="393"/>
      <c r="AF1623" s="393"/>
      <c r="AG1623" s="393"/>
      <c r="AH1623" s="393"/>
      <c r="AI1623" s="394"/>
      <c r="AJ1623" s="393"/>
      <c r="AK1623" s="393"/>
      <c r="AL1623" s="393"/>
      <c r="AM1623" s="393"/>
      <c r="AN1623" s="393"/>
    </row>
    <row r="1624" spans="1:40" x14ac:dyDescent="0.5">
      <c r="A1624" s="393"/>
      <c r="B1624" s="392">
        <f t="shared" si="25"/>
        <v>0</v>
      </c>
      <c r="C1624" s="392"/>
      <c r="D1624" s="392"/>
      <c r="E1624" s="392"/>
      <c r="F1624" s="392"/>
      <c r="G1624" s="392"/>
      <c r="H1624" s="392"/>
      <c r="I1624" s="392"/>
      <c r="J1624" s="392"/>
      <c r="K1624" s="392"/>
      <c r="L1624" s="392"/>
      <c r="M1624" s="392"/>
      <c r="N1624" s="392"/>
      <c r="O1624" s="392"/>
      <c r="P1624" s="392"/>
      <c r="Q1624" s="392"/>
      <c r="R1624" s="392"/>
      <c r="S1624" s="392"/>
      <c r="T1624" s="392"/>
      <c r="U1624" s="392"/>
      <c r="V1624" s="392"/>
      <c r="W1624" s="392"/>
      <c r="X1624" s="392"/>
      <c r="Y1624" s="392"/>
      <c r="Z1624" s="392"/>
      <c r="AA1624" s="392"/>
      <c r="AB1624" s="392"/>
      <c r="AC1624" s="392"/>
      <c r="AD1624" s="393"/>
      <c r="AE1624" s="393"/>
      <c r="AF1624" s="393"/>
      <c r="AG1624" s="393"/>
      <c r="AH1624" s="393"/>
      <c r="AI1624" s="394"/>
      <c r="AJ1624" s="393"/>
      <c r="AK1624" s="393"/>
      <c r="AL1624" s="393"/>
      <c r="AM1624" s="393"/>
      <c r="AN1624" s="393"/>
    </row>
    <row r="1625" spans="1:40" x14ac:dyDescent="0.5">
      <c r="A1625" s="393"/>
      <c r="B1625" s="392">
        <f t="shared" si="25"/>
        <v>0</v>
      </c>
      <c r="C1625" s="392"/>
      <c r="D1625" s="392"/>
      <c r="E1625" s="392"/>
      <c r="F1625" s="392"/>
      <c r="G1625" s="392"/>
      <c r="H1625" s="392"/>
      <c r="I1625" s="392"/>
      <c r="J1625" s="392"/>
      <c r="K1625" s="392"/>
      <c r="L1625" s="392"/>
      <c r="M1625" s="392"/>
      <c r="N1625" s="392"/>
      <c r="O1625" s="392"/>
      <c r="P1625" s="392"/>
      <c r="Q1625" s="392"/>
      <c r="R1625" s="392"/>
      <c r="S1625" s="392"/>
      <c r="T1625" s="392"/>
      <c r="U1625" s="392"/>
      <c r="V1625" s="392"/>
      <c r="W1625" s="392"/>
      <c r="X1625" s="392"/>
      <c r="Y1625" s="392"/>
      <c r="Z1625" s="392"/>
      <c r="AA1625" s="392"/>
      <c r="AB1625" s="392"/>
      <c r="AC1625" s="392"/>
      <c r="AD1625" s="393"/>
      <c r="AE1625" s="393"/>
      <c r="AF1625" s="393"/>
      <c r="AG1625" s="393"/>
      <c r="AH1625" s="393"/>
      <c r="AI1625" s="394"/>
      <c r="AJ1625" s="393"/>
      <c r="AK1625" s="393"/>
      <c r="AL1625" s="393"/>
      <c r="AM1625" s="393"/>
      <c r="AN1625" s="393"/>
    </row>
    <row r="1626" spans="1:40" x14ac:dyDescent="0.5">
      <c r="A1626" s="393"/>
      <c r="B1626" s="392">
        <f t="shared" si="25"/>
        <v>0</v>
      </c>
      <c r="C1626" s="392"/>
      <c r="D1626" s="392"/>
      <c r="E1626" s="392"/>
      <c r="F1626" s="392"/>
      <c r="G1626" s="392"/>
      <c r="H1626" s="392"/>
      <c r="I1626" s="392"/>
      <c r="J1626" s="392"/>
      <c r="K1626" s="392"/>
      <c r="L1626" s="392"/>
      <c r="M1626" s="392"/>
      <c r="N1626" s="392"/>
      <c r="O1626" s="392"/>
      <c r="P1626" s="392"/>
      <c r="Q1626" s="392"/>
      <c r="R1626" s="392"/>
      <c r="S1626" s="392"/>
      <c r="T1626" s="392"/>
      <c r="U1626" s="392"/>
      <c r="V1626" s="392"/>
      <c r="W1626" s="392"/>
      <c r="X1626" s="392"/>
      <c r="Y1626" s="392"/>
      <c r="Z1626" s="392"/>
      <c r="AA1626" s="392"/>
      <c r="AB1626" s="392"/>
      <c r="AC1626" s="392"/>
      <c r="AD1626" s="393"/>
      <c r="AE1626" s="393"/>
      <c r="AF1626" s="393"/>
      <c r="AG1626" s="393"/>
      <c r="AH1626" s="393"/>
      <c r="AI1626" s="394"/>
      <c r="AJ1626" s="393"/>
      <c r="AK1626" s="393"/>
      <c r="AL1626" s="393"/>
      <c r="AM1626" s="393"/>
      <c r="AN1626" s="393"/>
    </row>
    <row r="1627" spans="1:40" x14ac:dyDescent="0.5">
      <c r="A1627" s="393"/>
      <c r="B1627" s="392">
        <f t="shared" si="25"/>
        <v>0</v>
      </c>
      <c r="C1627" s="392"/>
      <c r="D1627" s="392"/>
      <c r="E1627" s="392"/>
      <c r="F1627" s="392"/>
      <c r="G1627" s="392"/>
      <c r="H1627" s="392"/>
      <c r="I1627" s="392"/>
      <c r="J1627" s="392"/>
      <c r="K1627" s="392"/>
      <c r="L1627" s="392"/>
      <c r="M1627" s="392"/>
      <c r="N1627" s="392"/>
      <c r="O1627" s="392"/>
      <c r="P1627" s="392"/>
      <c r="Q1627" s="392"/>
      <c r="R1627" s="392"/>
      <c r="S1627" s="392"/>
      <c r="T1627" s="392"/>
      <c r="U1627" s="392"/>
      <c r="V1627" s="392"/>
      <c r="W1627" s="392"/>
      <c r="X1627" s="392"/>
      <c r="Y1627" s="392"/>
      <c r="Z1627" s="392"/>
      <c r="AA1627" s="392"/>
      <c r="AB1627" s="392"/>
      <c r="AC1627" s="392"/>
      <c r="AD1627" s="393"/>
      <c r="AE1627" s="393"/>
      <c r="AF1627" s="393"/>
      <c r="AG1627" s="393"/>
      <c r="AH1627" s="393"/>
      <c r="AI1627" s="394"/>
      <c r="AJ1627" s="393"/>
      <c r="AK1627" s="393"/>
      <c r="AL1627" s="393"/>
      <c r="AM1627" s="393"/>
      <c r="AN1627" s="393"/>
    </row>
    <row r="1628" spans="1:40" x14ac:dyDescent="0.5">
      <c r="A1628" s="393"/>
      <c r="B1628" s="392">
        <f t="shared" si="25"/>
        <v>0</v>
      </c>
      <c r="C1628" s="392"/>
      <c r="D1628" s="392"/>
      <c r="E1628" s="392"/>
      <c r="F1628" s="392"/>
      <c r="G1628" s="392"/>
      <c r="H1628" s="392"/>
      <c r="I1628" s="392"/>
      <c r="J1628" s="392"/>
      <c r="K1628" s="392"/>
      <c r="L1628" s="392"/>
      <c r="M1628" s="392"/>
      <c r="N1628" s="392"/>
      <c r="O1628" s="392"/>
      <c r="P1628" s="392"/>
      <c r="Q1628" s="392"/>
      <c r="R1628" s="392"/>
      <c r="S1628" s="392"/>
      <c r="T1628" s="392"/>
      <c r="U1628" s="392"/>
      <c r="V1628" s="392"/>
      <c r="W1628" s="392"/>
      <c r="X1628" s="392"/>
      <c r="Y1628" s="392"/>
      <c r="Z1628" s="392"/>
      <c r="AA1628" s="392"/>
      <c r="AB1628" s="392"/>
      <c r="AC1628" s="392"/>
      <c r="AD1628" s="393"/>
      <c r="AE1628" s="393"/>
      <c r="AF1628" s="393"/>
      <c r="AG1628" s="393"/>
      <c r="AH1628" s="393"/>
      <c r="AI1628" s="394"/>
      <c r="AJ1628" s="393"/>
      <c r="AK1628" s="393"/>
      <c r="AL1628" s="393"/>
      <c r="AM1628" s="393"/>
      <c r="AN1628" s="393"/>
    </row>
    <row r="1629" spans="1:40" x14ac:dyDescent="0.5">
      <c r="A1629" s="393"/>
      <c r="B1629" s="392">
        <f t="shared" si="25"/>
        <v>0</v>
      </c>
      <c r="C1629" s="392"/>
      <c r="D1629" s="392"/>
      <c r="E1629" s="392"/>
      <c r="F1629" s="392"/>
      <c r="G1629" s="392"/>
      <c r="H1629" s="392"/>
      <c r="I1629" s="392"/>
      <c r="J1629" s="392"/>
      <c r="K1629" s="392"/>
      <c r="L1629" s="392"/>
      <c r="M1629" s="392"/>
      <c r="N1629" s="392"/>
      <c r="O1629" s="392"/>
      <c r="P1629" s="392"/>
      <c r="Q1629" s="392"/>
      <c r="R1629" s="392"/>
      <c r="S1629" s="392"/>
      <c r="T1629" s="392"/>
      <c r="U1629" s="392"/>
      <c r="V1629" s="392"/>
      <c r="W1629" s="392"/>
      <c r="X1629" s="392"/>
      <c r="Y1629" s="392"/>
      <c r="Z1629" s="392"/>
      <c r="AA1629" s="392"/>
      <c r="AB1629" s="392"/>
      <c r="AC1629" s="392"/>
      <c r="AD1629" s="393"/>
      <c r="AE1629" s="393"/>
      <c r="AF1629" s="393"/>
      <c r="AG1629" s="393"/>
      <c r="AH1629" s="393"/>
      <c r="AI1629" s="394"/>
      <c r="AJ1629" s="393"/>
      <c r="AK1629" s="393"/>
      <c r="AL1629" s="393"/>
      <c r="AM1629" s="393"/>
      <c r="AN1629" s="393"/>
    </row>
    <row r="1630" spans="1:40" x14ac:dyDescent="0.5">
      <c r="A1630" s="393"/>
      <c r="B1630" s="392">
        <f t="shared" si="25"/>
        <v>0</v>
      </c>
      <c r="C1630" s="392"/>
      <c r="D1630" s="392"/>
      <c r="E1630" s="392"/>
      <c r="F1630" s="392"/>
      <c r="G1630" s="392"/>
      <c r="H1630" s="392"/>
      <c r="I1630" s="392"/>
      <c r="J1630" s="392"/>
      <c r="K1630" s="392"/>
      <c r="L1630" s="392"/>
      <c r="M1630" s="392"/>
      <c r="N1630" s="392"/>
      <c r="O1630" s="392"/>
      <c r="P1630" s="392"/>
      <c r="Q1630" s="392"/>
      <c r="R1630" s="392"/>
      <c r="S1630" s="392"/>
      <c r="T1630" s="392"/>
      <c r="U1630" s="392"/>
      <c r="V1630" s="392"/>
      <c r="W1630" s="392"/>
      <c r="X1630" s="392"/>
      <c r="Y1630" s="392"/>
      <c r="Z1630" s="392"/>
      <c r="AA1630" s="392"/>
      <c r="AB1630" s="392"/>
      <c r="AC1630" s="392"/>
      <c r="AD1630" s="393"/>
      <c r="AE1630" s="393"/>
      <c r="AF1630" s="393"/>
      <c r="AG1630" s="393"/>
      <c r="AH1630" s="393"/>
      <c r="AI1630" s="394"/>
      <c r="AJ1630" s="393"/>
      <c r="AK1630" s="393"/>
      <c r="AL1630" s="393"/>
      <c r="AM1630" s="393"/>
      <c r="AN1630" s="393"/>
    </row>
    <row r="1631" spans="1:40" x14ac:dyDescent="0.5">
      <c r="A1631" s="393"/>
      <c r="B1631" s="392">
        <f t="shared" si="25"/>
        <v>0</v>
      </c>
      <c r="C1631" s="392"/>
      <c r="D1631" s="392"/>
      <c r="E1631" s="392"/>
      <c r="F1631" s="392"/>
      <c r="G1631" s="392"/>
      <c r="H1631" s="392"/>
      <c r="I1631" s="392"/>
      <c r="J1631" s="392"/>
      <c r="K1631" s="392"/>
      <c r="L1631" s="392"/>
      <c r="M1631" s="392"/>
      <c r="N1631" s="392"/>
      <c r="O1631" s="392"/>
      <c r="P1631" s="392"/>
      <c r="Q1631" s="392"/>
      <c r="R1631" s="392"/>
      <c r="S1631" s="392"/>
      <c r="T1631" s="392"/>
      <c r="U1631" s="392"/>
      <c r="V1631" s="392"/>
      <c r="W1631" s="392"/>
      <c r="X1631" s="392"/>
      <c r="Y1631" s="392"/>
      <c r="Z1631" s="392"/>
      <c r="AA1631" s="392"/>
      <c r="AB1631" s="392"/>
      <c r="AC1631" s="392"/>
      <c r="AD1631" s="393"/>
      <c r="AE1631" s="393"/>
      <c r="AF1631" s="393"/>
      <c r="AG1631" s="393"/>
      <c r="AH1631" s="393"/>
      <c r="AI1631" s="394"/>
      <c r="AJ1631" s="393"/>
      <c r="AK1631" s="393"/>
      <c r="AL1631" s="393"/>
      <c r="AM1631" s="393"/>
      <c r="AN1631" s="393"/>
    </row>
    <row r="1632" spans="1:40" x14ac:dyDescent="0.5">
      <c r="A1632" s="393"/>
      <c r="B1632" s="392">
        <f t="shared" si="25"/>
        <v>0</v>
      </c>
      <c r="C1632" s="392"/>
      <c r="D1632" s="392"/>
      <c r="E1632" s="392"/>
      <c r="F1632" s="392"/>
      <c r="G1632" s="392"/>
      <c r="H1632" s="392"/>
      <c r="I1632" s="392"/>
      <c r="J1632" s="392"/>
      <c r="K1632" s="392"/>
      <c r="L1632" s="392"/>
      <c r="M1632" s="392"/>
      <c r="N1632" s="392"/>
      <c r="O1632" s="392"/>
      <c r="P1632" s="392"/>
      <c r="Q1632" s="392"/>
      <c r="R1632" s="392"/>
      <c r="S1632" s="392"/>
      <c r="T1632" s="392"/>
      <c r="U1632" s="392"/>
      <c r="V1632" s="392"/>
      <c r="W1632" s="392"/>
      <c r="X1632" s="392"/>
      <c r="Y1632" s="392"/>
      <c r="Z1632" s="392"/>
      <c r="AA1632" s="392"/>
      <c r="AB1632" s="392"/>
      <c r="AC1632" s="392"/>
      <c r="AD1632" s="393"/>
      <c r="AE1632" s="393"/>
      <c r="AF1632" s="393"/>
      <c r="AG1632" s="393"/>
      <c r="AH1632" s="393"/>
      <c r="AI1632" s="394"/>
      <c r="AJ1632" s="393"/>
      <c r="AK1632" s="393"/>
      <c r="AL1632" s="393"/>
      <c r="AM1632" s="393"/>
      <c r="AN1632" s="393"/>
    </row>
    <row r="1633" spans="1:40" x14ac:dyDescent="0.5">
      <c r="A1633" s="393"/>
      <c r="B1633" s="392">
        <f t="shared" si="25"/>
        <v>0</v>
      </c>
      <c r="C1633" s="392"/>
      <c r="D1633" s="392"/>
      <c r="E1633" s="392"/>
      <c r="F1633" s="392"/>
      <c r="G1633" s="392"/>
      <c r="H1633" s="392"/>
      <c r="I1633" s="392"/>
      <c r="J1633" s="392"/>
      <c r="K1633" s="392"/>
      <c r="L1633" s="392"/>
      <c r="M1633" s="392"/>
      <c r="N1633" s="392"/>
      <c r="O1633" s="392"/>
      <c r="P1633" s="392"/>
      <c r="Q1633" s="392"/>
      <c r="R1633" s="392"/>
      <c r="S1633" s="392"/>
      <c r="T1633" s="392"/>
      <c r="U1633" s="392"/>
      <c r="V1633" s="392"/>
      <c r="W1633" s="392"/>
      <c r="X1633" s="392"/>
      <c r="Y1633" s="392"/>
      <c r="Z1633" s="392"/>
      <c r="AA1633" s="392"/>
      <c r="AB1633" s="392"/>
      <c r="AC1633" s="392"/>
      <c r="AD1633" s="393"/>
      <c r="AE1633" s="393"/>
      <c r="AF1633" s="393"/>
      <c r="AG1633" s="393"/>
      <c r="AH1633" s="393"/>
      <c r="AI1633" s="394"/>
      <c r="AJ1633" s="393"/>
      <c r="AK1633" s="393"/>
      <c r="AL1633" s="393"/>
      <c r="AM1633" s="393"/>
      <c r="AN1633" s="393"/>
    </row>
    <row r="1634" spans="1:40" x14ac:dyDescent="0.5">
      <c r="A1634" s="393"/>
      <c r="B1634" s="392">
        <f t="shared" si="25"/>
        <v>0</v>
      </c>
      <c r="C1634" s="392"/>
      <c r="D1634" s="392"/>
      <c r="E1634" s="392"/>
      <c r="F1634" s="392"/>
      <c r="G1634" s="392"/>
      <c r="H1634" s="392"/>
      <c r="I1634" s="392"/>
      <c r="J1634" s="392"/>
      <c r="K1634" s="392"/>
      <c r="L1634" s="392"/>
      <c r="M1634" s="392"/>
      <c r="N1634" s="392"/>
      <c r="O1634" s="392"/>
      <c r="P1634" s="392"/>
      <c r="Q1634" s="392"/>
      <c r="R1634" s="392"/>
      <c r="S1634" s="392"/>
      <c r="T1634" s="392"/>
      <c r="U1634" s="392"/>
      <c r="V1634" s="392"/>
      <c r="W1634" s="392"/>
      <c r="X1634" s="392"/>
      <c r="Y1634" s="392"/>
      <c r="Z1634" s="392"/>
      <c r="AA1634" s="392"/>
      <c r="AB1634" s="392"/>
      <c r="AC1634" s="392"/>
      <c r="AD1634" s="393"/>
      <c r="AE1634" s="393"/>
      <c r="AF1634" s="393"/>
      <c r="AG1634" s="393"/>
      <c r="AH1634" s="393"/>
      <c r="AI1634" s="394"/>
      <c r="AJ1634" s="393"/>
      <c r="AK1634" s="393"/>
      <c r="AL1634" s="393"/>
      <c r="AM1634" s="393"/>
      <c r="AN1634" s="393"/>
    </row>
    <row r="1635" spans="1:40" x14ac:dyDescent="0.5">
      <c r="A1635" s="393"/>
      <c r="B1635" s="392">
        <f t="shared" si="25"/>
        <v>0</v>
      </c>
      <c r="C1635" s="392"/>
      <c r="D1635" s="392"/>
      <c r="E1635" s="392"/>
      <c r="F1635" s="392"/>
      <c r="G1635" s="392"/>
      <c r="H1635" s="392"/>
      <c r="I1635" s="392"/>
      <c r="J1635" s="392"/>
      <c r="K1635" s="392"/>
      <c r="L1635" s="392"/>
      <c r="M1635" s="392"/>
      <c r="N1635" s="392"/>
      <c r="O1635" s="392"/>
      <c r="P1635" s="392"/>
      <c r="Q1635" s="392"/>
      <c r="R1635" s="392"/>
      <c r="S1635" s="392"/>
      <c r="T1635" s="392"/>
      <c r="U1635" s="392"/>
      <c r="V1635" s="392"/>
      <c r="W1635" s="392"/>
      <c r="X1635" s="392"/>
      <c r="Y1635" s="392"/>
      <c r="Z1635" s="392"/>
      <c r="AA1635" s="392"/>
      <c r="AB1635" s="392"/>
      <c r="AC1635" s="392"/>
      <c r="AD1635" s="393"/>
      <c r="AE1635" s="393"/>
      <c r="AF1635" s="393"/>
      <c r="AG1635" s="393"/>
      <c r="AH1635" s="393"/>
      <c r="AI1635" s="394"/>
      <c r="AJ1635" s="393"/>
      <c r="AK1635" s="393"/>
      <c r="AL1635" s="393"/>
      <c r="AM1635" s="393"/>
      <c r="AN1635" s="393"/>
    </row>
    <row r="1636" spans="1:40" x14ac:dyDescent="0.5">
      <c r="A1636" s="393"/>
      <c r="B1636" s="392">
        <f t="shared" si="25"/>
        <v>0</v>
      </c>
      <c r="C1636" s="392"/>
      <c r="D1636" s="392"/>
      <c r="E1636" s="392"/>
      <c r="F1636" s="392"/>
      <c r="G1636" s="392"/>
      <c r="H1636" s="392"/>
      <c r="I1636" s="392"/>
      <c r="J1636" s="392"/>
      <c r="K1636" s="392"/>
      <c r="L1636" s="392"/>
      <c r="M1636" s="392"/>
      <c r="N1636" s="392"/>
      <c r="O1636" s="392"/>
      <c r="P1636" s="392"/>
      <c r="Q1636" s="392"/>
      <c r="R1636" s="392"/>
      <c r="S1636" s="392"/>
      <c r="T1636" s="392"/>
      <c r="U1636" s="392"/>
      <c r="V1636" s="392"/>
      <c r="W1636" s="392"/>
      <c r="X1636" s="392"/>
      <c r="Y1636" s="392"/>
      <c r="Z1636" s="392"/>
      <c r="AA1636" s="392"/>
      <c r="AB1636" s="392"/>
      <c r="AC1636" s="392"/>
      <c r="AD1636" s="393"/>
      <c r="AE1636" s="393"/>
      <c r="AF1636" s="393"/>
      <c r="AG1636" s="393"/>
      <c r="AH1636" s="393"/>
      <c r="AI1636" s="394"/>
      <c r="AJ1636" s="393"/>
      <c r="AK1636" s="393"/>
      <c r="AL1636" s="393"/>
      <c r="AM1636" s="393"/>
      <c r="AN1636" s="393"/>
    </row>
    <row r="1637" spans="1:40" x14ac:dyDescent="0.5">
      <c r="A1637" s="393"/>
      <c r="B1637" s="392">
        <f t="shared" si="25"/>
        <v>0</v>
      </c>
      <c r="C1637" s="392"/>
      <c r="D1637" s="392"/>
      <c r="E1637" s="392"/>
      <c r="F1637" s="392"/>
      <c r="G1637" s="392"/>
      <c r="H1637" s="392"/>
      <c r="I1637" s="392"/>
      <c r="J1637" s="392"/>
      <c r="K1637" s="392"/>
      <c r="L1637" s="392"/>
      <c r="M1637" s="392"/>
      <c r="N1637" s="392"/>
      <c r="O1637" s="392"/>
      <c r="P1637" s="392"/>
      <c r="Q1637" s="392"/>
      <c r="R1637" s="392"/>
      <c r="S1637" s="392"/>
      <c r="T1637" s="392"/>
      <c r="U1637" s="392"/>
      <c r="V1637" s="392"/>
      <c r="W1637" s="392"/>
      <c r="X1637" s="392"/>
      <c r="Y1637" s="392"/>
      <c r="Z1637" s="392"/>
      <c r="AA1637" s="392"/>
      <c r="AB1637" s="392"/>
      <c r="AC1637" s="392"/>
      <c r="AD1637" s="393"/>
      <c r="AE1637" s="393"/>
      <c r="AF1637" s="393"/>
      <c r="AG1637" s="393"/>
      <c r="AH1637" s="393"/>
      <c r="AI1637" s="394"/>
      <c r="AJ1637" s="393"/>
      <c r="AK1637" s="393"/>
      <c r="AL1637" s="393"/>
      <c r="AM1637" s="393"/>
      <c r="AN1637" s="393"/>
    </row>
    <row r="1638" spans="1:40" x14ac:dyDescent="0.5">
      <c r="A1638" s="393"/>
      <c r="B1638" s="392">
        <f t="shared" si="25"/>
        <v>0</v>
      </c>
      <c r="C1638" s="392"/>
      <c r="D1638" s="392"/>
      <c r="E1638" s="392"/>
      <c r="F1638" s="392"/>
      <c r="G1638" s="392"/>
      <c r="H1638" s="392"/>
      <c r="I1638" s="392"/>
      <c r="J1638" s="392"/>
      <c r="K1638" s="392"/>
      <c r="L1638" s="392"/>
      <c r="M1638" s="392"/>
      <c r="N1638" s="392"/>
      <c r="O1638" s="392"/>
      <c r="P1638" s="392"/>
      <c r="Q1638" s="392"/>
      <c r="R1638" s="392"/>
      <c r="S1638" s="392"/>
      <c r="T1638" s="392"/>
      <c r="U1638" s="392"/>
      <c r="V1638" s="392"/>
      <c r="W1638" s="392"/>
      <c r="X1638" s="392"/>
      <c r="Y1638" s="392"/>
      <c r="Z1638" s="392"/>
      <c r="AA1638" s="392"/>
      <c r="AB1638" s="392"/>
      <c r="AC1638" s="392"/>
      <c r="AD1638" s="393"/>
      <c r="AE1638" s="393"/>
      <c r="AF1638" s="393"/>
      <c r="AG1638" s="393"/>
      <c r="AH1638" s="393"/>
      <c r="AI1638" s="394"/>
      <c r="AJ1638" s="393"/>
      <c r="AK1638" s="393"/>
      <c r="AL1638" s="393"/>
      <c r="AM1638" s="393"/>
      <c r="AN1638" s="393"/>
    </row>
    <row r="1639" spans="1:40" x14ac:dyDescent="0.5">
      <c r="A1639" s="393"/>
      <c r="B1639" s="392">
        <f t="shared" si="25"/>
        <v>0</v>
      </c>
      <c r="C1639" s="392"/>
      <c r="D1639" s="392"/>
      <c r="E1639" s="392"/>
      <c r="F1639" s="392"/>
      <c r="G1639" s="392"/>
      <c r="H1639" s="392"/>
      <c r="I1639" s="392"/>
      <c r="J1639" s="392"/>
      <c r="K1639" s="392"/>
      <c r="L1639" s="392"/>
      <c r="M1639" s="392"/>
      <c r="N1639" s="392"/>
      <c r="O1639" s="392"/>
      <c r="P1639" s="392"/>
      <c r="Q1639" s="392"/>
      <c r="R1639" s="392"/>
      <c r="S1639" s="392"/>
      <c r="T1639" s="392"/>
      <c r="U1639" s="392"/>
      <c r="V1639" s="392"/>
      <c r="W1639" s="392"/>
      <c r="X1639" s="392"/>
      <c r="Y1639" s="392"/>
      <c r="Z1639" s="392"/>
      <c r="AA1639" s="392"/>
      <c r="AB1639" s="392"/>
      <c r="AC1639" s="392"/>
      <c r="AD1639" s="393"/>
      <c r="AE1639" s="393"/>
      <c r="AF1639" s="393"/>
      <c r="AG1639" s="393"/>
      <c r="AH1639" s="393"/>
      <c r="AI1639" s="394"/>
      <c r="AJ1639" s="393"/>
      <c r="AK1639" s="393"/>
      <c r="AL1639" s="393"/>
      <c r="AM1639" s="393"/>
      <c r="AN1639" s="393"/>
    </row>
    <row r="1640" spans="1:40" x14ac:dyDescent="0.5">
      <c r="A1640" s="393"/>
      <c r="B1640" s="392">
        <f t="shared" si="25"/>
        <v>0</v>
      </c>
      <c r="C1640" s="392"/>
      <c r="D1640" s="392"/>
      <c r="E1640" s="392"/>
      <c r="F1640" s="392"/>
      <c r="G1640" s="392"/>
      <c r="H1640" s="392"/>
      <c r="I1640" s="392"/>
      <c r="J1640" s="392"/>
      <c r="K1640" s="392"/>
      <c r="L1640" s="392"/>
      <c r="M1640" s="392"/>
      <c r="N1640" s="392"/>
      <c r="O1640" s="392"/>
      <c r="P1640" s="392"/>
      <c r="Q1640" s="392"/>
      <c r="R1640" s="392"/>
      <c r="S1640" s="392"/>
      <c r="T1640" s="392"/>
      <c r="U1640" s="392"/>
      <c r="V1640" s="392"/>
      <c r="W1640" s="392"/>
      <c r="X1640" s="392"/>
      <c r="Y1640" s="392"/>
      <c r="Z1640" s="392"/>
      <c r="AA1640" s="392"/>
      <c r="AB1640" s="392"/>
      <c r="AC1640" s="392"/>
      <c r="AD1640" s="393"/>
      <c r="AE1640" s="393"/>
      <c r="AF1640" s="393"/>
      <c r="AG1640" s="393"/>
      <c r="AH1640" s="393"/>
      <c r="AI1640" s="394"/>
      <c r="AJ1640" s="393"/>
      <c r="AK1640" s="393"/>
      <c r="AL1640" s="393"/>
      <c r="AM1640" s="393"/>
      <c r="AN1640" s="393"/>
    </row>
    <row r="1641" spans="1:40" x14ac:dyDescent="0.5">
      <c r="A1641" s="393"/>
      <c r="B1641" s="392">
        <f t="shared" si="25"/>
        <v>0</v>
      </c>
      <c r="C1641" s="392"/>
      <c r="D1641" s="392"/>
      <c r="E1641" s="392"/>
      <c r="F1641" s="392"/>
      <c r="G1641" s="392"/>
      <c r="H1641" s="392"/>
      <c r="I1641" s="392"/>
      <c r="J1641" s="392"/>
      <c r="K1641" s="392"/>
      <c r="L1641" s="392"/>
      <c r="M1641" s="392"/>
      <c r="N1641" s="392"/>
      <c r="O1641" s="392"/>
      <c r="P1641" s="392"/>
      <c r="Q1641" s="392"/>
      <c r="R1641" s="392"/>
      <c r="S1641" s="392"/>
      <c r="T1641" s="392"/>
      <c r="U1641" s="392"/>
      <c r="V1641" s="392"/>
      <c r="W1641" s="392"/>
      <c r="X1641" s="392"/>
      <c r="Y1641" s="392"/>
      <c r="Z1641" s="392"/>
      <c r="AA1641" s="392"/>
      <c r="AB1641" s="392"/>
      <c r="AC1641" s="392"/>
      <c r="AD1641" s="393"/>
      <c r="AE1641" s="393"/>
      <c r="AF1641" s="393"/>
      <c r="AG1641" s="393"/>
      <c r="AH1641" s="393"/>
      <c r="AI1641" s="394"/>
      <c r="AJ1641" s="393"/>
      <c r="AK1641" s="393"/>
      <c r="AL1641" s="393"/>
      <c r="AM1641" s="393"/>
      <c r="AN1641" s="393"/>
    </row>
    <row r="1642" spans="1:40" x14ac:dyDescent="0.5">
      <c r="A1642" s="393"/>
      <c r="B1642" s="392">
        <f t="shared" si="25"/>
        <v>0</v>
      </c>
      <c r="C1642" s="392"/>
      <c r="D1642" s="392"/>
      <c r="E1642" s="392"/>
      <c r="F1642" s="392"/>
      <c r="G1642" s="392"/>
      <c r="H1642" s="392"/>
      <c r="I1642" s="392"/>
      <c r="J1642" s="392"/>
      <c r="K1642" s="392"/>
      <c r="L1642" s="392"/>
      <c r="M1642" s="392"/>
      <c r="N1642" s="392"/>
      <c r="O1642" s="392"/>
      <c r="P1642" s="392"/>
      <c r="Q1642" s="392"/>
      <c r="R1642" s="392"/>
      <c r="S1642" s="392"/>
      <c r="T1642" s="392"/>
      <c r="U1642" s="392"/>
      <c r="V1642" s="392"/>
      <c r="W1642" s="392"/>
      <c r="X1642" s="392"/>
      <c r="Y1642" s="392"/>
      <c r="Z1642" s="392"/>
      <c r="AA1642" s="392"/>
      <c r="AB1642" s="392"/>
      <c r="AC1642" s="392"/>
      <c r="AD1642" s="393"/>
      <c r="AE1642" s="393"/>
      <c r="AF1642" s="393"/>
      <c r="AG1642" s="393"/>
      <c r="AH1642" s="393"/>
      <c r="AI1642" s="394"/>
      <c r="AJ1642" s="393"/>
      <c r="AK1642" s="393"/>
      <c r="AL1642" s="393"/>
      <c r="AM1642" s="393"/>
      <c r="AN1642" s="393"/>
    </row>
    <row r="1643" spans="1:40" x14ac:dyDescent="0.5">
      <c r="A1643" s="393"/>
      <c r="B1643" s="392">
        <f t="shared" si="25"/>
        <v>0</v>
      </c>
      <c r="C1643" s="392"/>
      <c r="D1643" s="392"/>
      <c r="E1643" s="392"/>
      <c r="F1643" s="392"/>
      <c r="G1643" s="392"/>
      <c r="H1643" s="392"/>
      <c r="I1643" s="392"/>
      <c r="J1643" s="392"/>
      <c r="K1643" s="392"/>
      <c r="L1643" s="392"/>
      <c r="M1643" s="392"/>
      <c r="N1643" s="392"/>
      <c r="O1643" s="392"/>
      <c r="P1643" s="392"/>
      <c r="Q1643" s="392"/>
      <c r="R1643" s="392"/>
      <c r="S1643" s="392"/>
      <c r="T1643" s="392"/>
      <c r="U1643" s="392"/>
      <c r="V1643" s="392"/>
      <c r="W1643" s="392"/>
      <c r="X1643" s="392"/>
      <c r="Y1643" s="392"/>
      <c r="Z1643" s="392"/>
      <c r="AA1643" s="392"/>
      <c r="AB1643" s="392"/>
      <c r="AC1643" s="392"/>
      <c r="AD1643" s="393"/>
      <c r="AE1643" s="393"/>
      <c r="AF1643" s="393"/>
      <c r="AG1643" s="393"/>
      <c r="AH1643" s="393"/>
      <c r="AI1643" s="394"/>
      <c r="AJ1643" s="393"/>
      <c r="AK1643" s="393"/>
      <c r="AL1643" s="393"/>
      <c r="AM1643" s="393"/>
      <c r="AN1643" s="393"/>
    </row>
    <row r="1644" spans="1:40" x14ac:dyDescent="0.5">
      <c r="A1644" s="393"/>
      <c r="B1644" s="392">
        <f t="shared" si="25"/>
        <v>0</v>
      </c>
      <c r="C1644" s="392"/>
      <c r="D1644" s="392"/>
      <c r="E1644" s="392"/>
      <c r="F1644" s="392"/>
      <c r="G1644" s="392"/>
      <c r="H1644" s="392"/>
      <c r="I1644" s="392"/>
      <c r="J1644" s="392"/>
      <c r="K1644" s="392"/>
      <c r="L1644" s="392"/>
      <c r="M1644" s="392"/>
      <c r="N1644" s="392"/>
      <c r="O1644" s="392"/>
      <c r="P1644" s="392"/>
      <c r="Q1644" s="392"/>
      <c r="R1644" s="392"/>
      <c r="S1644" s="392"/>
      <c r="T1644" s="392"/>
      <c r="U1644" s="392"/>
      <c r="V1644" s="392"/>
      <c r="W1644" s="392"/>
      <c r="X1644" s="392"/>
      <c r="Y1644" s="392"/>
      <c r="Z1644" s="392"/>
      <c r="AA1644" s="392"/>
      <c r="AB1644" s="392"/>
      <c r="AC1644" s="392"/>
      <c r="AD1644" s="393"/>
      <c r="AE1644" s="393"/>
      <c r="AF1644" s="393"/>
      <c r="AG1644" s="393"/>
      <c r="AH1644" s="393"/>
      <c r="AI1644" s="394"/>
      <c r="AJ1644" s="393"/>
      <c r="AK1644" s="393"/>
      <c r="AL1644" s="393"/>
      <c r="AM1644" s="393"/>
      <c r="AN1644" s="393"/>
    </row>
    <row r="1645" spans="1:40" x14ac:dyDescent="0.5">
      <c r="A1645" s="393"/>
      <c r="B1645" s="392">
        <f t="shared" si="25"/>
        <v>0</v>
      </c>
      <c r="C1645" s="392"/>
      <c r="D1645" s="392"/>
      <c r="E1645" s="392"/>
      <c r="F1645" s="392"/>
      <c r="G1645" s="392"/>
      <c r="H1645" s="392"/>
      <c r="I1645" s="392"/>
      <c r="J1645" s="392"/>
      <c r="K1645" s="392"/>
      <c r="L1645" s="392"/>
      <c r="M1645" s="392"/>
      <c r="N1645" s="392"/>
      <c r="O1645" s="392"/>
      <c r="P1645" s="392"/>
      <c r="Q1645" s="392"/>
      <c r="R1645" s="392"/>
      <c r="S1645" s="392"/>
      <c r="T1645" s="392"/>
      <c r="U1645" s="392"/>
      <c r="V1645" s="392"/>
      <c r="W1645" s="392"/>
      <c r="X1645" s="392"/>
      <c r="Y1645" s="392"/>
      <c r="Z1645" s="392"/>
      <c r="AA1645" s="392"/>
      <c r="AB1645" s="392"/>
      <c r="AC1645" s="392"/>
      <c r="AD1645" s="393"/>
      <c r="AE1645" s="393"/>
      <c r="AF1645" s="393"/>
      <c r="AG1645" s="393"/>
      <c r="AH1645" s="393"/>
      <c r="AI1645" s="394"/>
      <c r="AJ1645" s="393"/>
      <c r="AK1645" s="393"/>
      <c r="AL1645" s="393"/>
      <c r="AM1645" s="393"/>
      <c r="AN1645" s="393"/>
    </row>
    <row r="1646" spans="1:40" x14ac:dyDescent="0.5">
      <c r="A1646" s="393"/>
      <c r="B1646" s="392">
        <f t="shared" si="25"/>
        <v>0</v>
      </c>
      <c r="C1646" s="392"/>
      <c r="D1646" s="392"/>
      <c r="E1646" s="392"/>
      <c r="F1646" s="392"/>
      <c r="G1646" s="392"/>
      <c r="H1646" s="392"/>
      <c r="I1646" s="392"/>
      <c r="J1646" s="392"/>
      <c r="K1646" s="392"/>
      <c r="L1646" s="392"/>
      <c r="M1646" s="392"/>
      <c r="N1646" s="392"/>
      <c r="O1646" s="392"/>
      <c r="P1646" s="392"/>
      <c r="Q1646" s="392"/>
      <c r="R1646" s="392"/>
      <c r="S1646" s="392"/>
      <c r="T1646" s="392"/>
      <c r="U1646" s="392"/>
      <c r="V1646" s="392"/>
      <c r="W1646" s="392"/>
      <c r="X1646" s="392"/>
      <c r="Y1646" s="392"/>
      <c r="Z1646" s="392"/>
      <c r="AA1646" s="392"/>
      <c r="AB1646" s="392"/>
      <c r="AC1646" s="392"/>
      <c r="AD1646" s="393"/>
      <c r="AE1646" s="393"/>
      <c r="AF1646" s="393"/>
      <c r="AG1646" s="393"/>
      <c r="AH1646" s="393"/>
      <c r="AI1646" s="394"/>
      <c r="AJ1646" s="393"/>
      <c r="AK1646" s="393"/>
      <c r="AL1646" s="393"/>
      <c r="AM1646" s="393"/>
      <c r="AN1646" s="393"/>
    </row>
    <row r="1647" spans="1:40" x14ac:dyDescent="0.5">
      <c r="A1647" s="393"/>
      <c r="B1647" s="392">
        <f t="shared" si="25"/>
        <v>0</v>
      </c>
      <c r="C1647" s="392"/>
      <c r="D1647" s="392"/>
      <c r="E1647" s="392"/>
      <c r="F1647" s="392"/>
      <c r="G1647" s="392"/>
      <c r="H1647" s="392"/>
      <c r="I1647" s="392"/>
      <c r="J1647" s="392"/>
      <c r="K1647" s="392"/>
      <c r="L1647" s="392"/>
      <c r="M1647" s="392"/>
      <c r="N1647" s="392"/>
      <c r="O1647" s="392"/>
      <c r="P1647" s="392"/>
      <c r="Q1647" s="392"/>
      <c r="R1647" s="392"/>
      <c r="S1647" s="392"/>
      <c r="T1647" s="392"/>
      <c r="U1647" s="392"/>
      <c r="V1647" s="392"/>
      <c r="W1647" s="392"/>
      <c r="X1647" s="392"/>
      <c r="Y1647" s="392"/>
      <c r="Z1647" s="392"/>
      <c r="AA1647" s="392"/>
      <c r="AB1647" s="392"/>
      <c r="AC1647" s="392"/>
      <c r="AD1647" s="393"/>
      <c r="AE1647" s="393"/>
      <c r="AF1647" s="393"/>
      <c r="AG1647" s="393"/>
      <c r="AH1647" s="393"/>
      <c r="AI1647" s="394"/>
      <c r="AJ1647" s="393"/>
      <c r="AK1647" s="393"/>
      <c r="AL1647" s="393"/>
      <c r="AM1647" s="393"/>
      <c r="AN1647" s="393"/>
    </row>
    <row r="1648" spans="1:40" x14ac:dyDescent="0.5">
      <c r="A1648" s="393"/>
      <c r="B1648" s="392">
        <f t="shared" si="25"/>
        <v>0</v>
      </c>
      <c r="C1648" s="392"/>
      <c r="D1648" s="392"/>
      <c r="E1648" s="392"/>
      <c r="F1648" s="392"/>
      <c r="G1648" s="392"/>
      <c r="H1648" s="392"/>
      <c r="I1648" s="392"/>
      <c r="J1648" s="392"/>
      <c r="K1648" s="392"/>
      <c r="L1648" s="392"/>
      <c r="M1648" s="392"/>
      <c r="N1648" s="392"/>
      <c r="O1648" s="392"/>
      <c r="P1648" s="392"/>
      <c r="Q1648" s="392"/>
      <c r="R1648" s="392"/>
      <c r="S1648" s="392"/>
      <c r="T1648" s="392"/>
      <c r="U1648" s="392"/>
      <c r="V1648" s="392"/>
      <c r="W1648" s="392"/>
      <c r="X1648" s="392"/>
      <c r="Y1648" s="392"/>
      <c r="Z1648" s="392"/>
      <c r="AA1648" s="392"/>
      <c r="AB1648" s="392"/>
      <c r="AC1648" s="392"/>
      <c r="AD1648" s="393"/>
      <c r="AE1648" s="393"/>
      <c r="AF1648" s="393"/>
      <c r="AG1648" s="393"/>
      <c r="AH1648" s="393"/>
      <c r="AI1648" s="394"/>
      <c r="AJ1648" s="393"/>
      <c r="AK1648" s="393"/>
      <c r="AL1648" s="393"/>
      <c r="AM1648" s="393"/>
      <c r="AN1648" s="393"/>
    </row>
    <row r="1649" spans="1:40" x14ac:dyDescent="0.5">
      <c r="A1649" s="393"/>
      <c r="B1649" s="392">
        <f t="shared" si="25"/>
        <v>0</v>
      </c>
      <c r="C1649" s="392"/>
      <c r="D1649" s="392"/>
      <c r="E1649" s="392"/>
      <c r="F1649" s="392"/>
      <c r="G1649" s="392"/>
      <c r="H1649" s="392"/>
      <c r="I1649" s="392"/>
      <c r="J1649" s="392"/>
      <c r="K1649" s="392"/>
      <c r="L1649" s="392"/>
      <c r="M1649" s="392"/>
      <c r="N1649" s="392"/>
      <c r="O1649" s="392"/>
      <c r="P1649" s="392"/>
      <c r="Q1649" s="392"/>
      <c r="R1649" s="392"/>
      <c r="S1649" s="392"/>
      <c r="T1649" s="392"/>
      <c r="U1649" s="392"/>
      <c r="V1649" s="392"/>
      <c r="W1649" s="392"/>
      <c r="X1649" s="392"/>
      <c r="Y1649" s="392"/>
      <c r="Z1649" s="392"/>
      <c r="AA1649" s="392"/>
      <c r="AB1649" s="392"/>
      <c r="AC1649" s="392"/>
      <c r="AD1649" s="393"/>
      <c r="AE1649" s="393"/>
      <c r="AF1649" s="393"/>
      <c r="AG1649" s="393"/>
      <c r="AH1649" s="393"/>
      <c r="AI1649" s="394"/>
      <c r="AJ1649" s="393"/>
      <c r="AK1649" s="393"/>
      <c r="AL1649" s="393"/>
      <c r="AM1649" s="393"/>
      <c r="AN1649" s="393"/>
    </row>
    <row r="1650" spans="1:40" x14ac:dyDescent="0.5">
      <c r="A1650" s="393"/>
      <c r="B1650" s="392">
        <f t="shared" si="25"/>
        <v>0</v>
      </c>
      <c r="C1650" s="392"/>
      <c r="D1650" s="392"/>
      <c r="E1650" s="392"/>
      <c r="F1650" s="392"/>
      <c r="G1650" s="392"/>
      <c r="H1650" s="392"/>
      <c r="I1650" s="392"/>
      <c r="J1650" s="392"/>
      <c r="K1650" s="392"/>
      <c r="L1650" s="392"/>
      <c r="M1650" s="392"/>
      <c r="N1650" s="392"/>
      <c r="O1650" s="392"/>
      <c r="P1650" s="392"/>
      <c r="Q1650" s="392"/>
      <c r="R1650" s="392"/>
      <c r="S1650" s="392"/>
      <c r="T1650" s="392"/>
      <c r="U1650" s="392"/>
      <c r="V1650" s="392"/>
      <c r="W1650" s="392"/>
      <c r="X1650" s="392"/>
      <c r="Y1650" s="392"/>
      <c r="Z1650" s="392"/>
      <c r="AA1650" s="392"/>
      <c r="AB1650" s="392"/>
      <c r="AC1650" s="392"/>
      <c r="AD1650" s="393"/>
      <c r="AE1650" s="393"/>
      <c r="AF1650" s="393"/>
      <c r="AG1650" s="393"/>
      <c r="AH1650" s="393"/>
      <c r="AI1650" s="394"/>
      <c r="AJ1650" s="393"/>
      <c r="AK1650" s="393"/>
      <c r="AL1650" s="393"/>
      <c r="AM1650" s="393"/>
      <c r="AN1650" s="393"/>
    </row>
    <row r="1651" spans="1:40" x14ac:dyDescent="0.5">
      <c r="A1651" s="393"/>
      <c r="B1651" s="392">
        <f t="shared" si="25"/>
        <v>0</v>
      </c>
      <c r="C1651" s="392"/>
      <c r="D1651" s="392"/>
      <c r="E1651" s="392"/>
      <c r="F1651" s="392"/>
      <c r="G1651" s="392"/>
      <c r="H1651" s="392"/>
      <c r="I1651" s="392"/>
      <c r="J1651" s="392"/>
      <c r="K1651" s="392"/>
      <c r="L1651" s="392"/>
      <c r="M1651" s="392"/>
      <c r="N1651" s="392"/>
      <c r="O1651" s="392"/>
      <c r="P1651" s="392"/>
      <c r="Q1651" s="392"/>
      <c r="R1651" s="392"/>
      <c r="S1651" s="392"/>
      <c r="T1651" s="392"/>
      <c r="U1651" s="392"/>
      <c r="V1651" s="392"/>
      <c r="W1651" s="392"/>
      <c r="X1651" s="392"/>
      <c r="Y1651" s="392"/>
      <c r="Z1651" s="392"/>
      <c r="AA1651" s="392"/>
      <c r="AB1651" s="392"/>
      <c r="AC1651" s="392"/>
      <c r="AD1651" s="393"/>
      <c r="AE1651" s="393"/>
      <c r="AF1651" s="393"/>
      <c r="AG1651" s="393"/>
      <c r="AH1651" s="393"/>
      <c r="AI1651" s="394"/>
      <c r="AJ1651" s="393"/>
      <c r="AK1651" s="393"/>
      <c r="AL1651" s="393"/>
      <c r="AM1651" s="393"/>
      <c r="AN1651" s="393"/>
    </row>
    <row r="1652" spans="1:40" x14ac:dyDescent="0.5">
      <c r="A1652" s="393"/>
      <c r="B1652" s="392">
        <f t="shared" si="25"/>
        <v>0</v>
      </c>
      <c r="C1652" s="392"/>
      <c r="D1652" s="392"/>
      <c r="E1652" s="392"/>
      <c r="F1652" s="392"/>
      <c r="G1652" s="392"/>
      <c r="H1652" s="392"/>
      <c r="I1652" s="392"/>
      <c r="J1652" s="392"/>
      <c r="K1652" s="392"/>
      <c r="L1652" s="392"/>
      <c r="M1652" s="392"/>
      <c r="N1652" s="392"/>
      <c r="O1652" s="392"/>
      <c r="P1652" s="392"/>
      <c r="Q1652" s="392"/>
      <c r="R1652" s="392"/>
      <c r="S1652" s="392"/>
      <c r="T1652" s="392"/>
      <c r="U1652" s="392"/>
      <c r="V1652" s="392"/>
      <c r="W1652" s="392"/>
      <c r="X1652" s="392"/>
      <c r="Y1652" s="392"/>
      <c r="Z1652" s="392"/>
      <c r="AA1652" s="392"/>
      <c r="AB1652" s="392"/>
      <c r="AC1652" s="392"/>
      <c r="AD1652" s="393"/>
      <c r="AE1652" s="393"/>
      <c r="AF1652" s="393"/>
      <c r="AG1652" s="393"/>
      <c r="AH1652" s="393"/>
      <c r="AI1652" s="394"/>
      <c r="AJ1652" s="393"/>
      <c r="AK1652" s="393"/>
      <c r="AL1652" s="393"/>
      <c r="AM1652" s="393"/>
      <c r="AN1652" s="393"/>
    </row>
    <row r="1653" spans="1:40" x14ac:dyDescent="0.5">
      <c r="A1653" s="393"/>
      <c r="B1653" s="392">
        <f t="shared" si="25"/>
        <v>0</v>
      </c>
      <c r="C1653" s="392"/>
      <c r="D1653" s="392"/>
      <c r="E1653" s="392"/>
      <c r="F1653" s="392"/>
      <c r="G1653" s="392"/>
      <c r="H1653" s="392"/>
      <c r="I1653" s="392"/>
      <c r="J1653" s="392"/>
      <c r="K1653" s="392"/>
      <c r="L1653" s="392"/>
      <c r="M1653" s="392"/>
      <c r="N1653" s="392"/>
      <c r="O1653" s="392"/>
      <c r="P1653" s="392"/>
      <c r="Q1653" s="392"/>
      <c r="R1653" s="392"/>
      <c r="S1653" s="392"/>
      <c r="T1653" s="392"/>
      <c r="U1653" s="392"/>
      <c r="V1653" s="392"/>
      <c r="W1653" s="392"/>
      <c r="X1653" s="392"/>
      <c r="Y1653" s="392"/>
      <c r="Z1653" s="392"/>
      <c r="AA1653" s="392"/>
      <c r="AB1653" s="392"/>
      <c r="AC1653" s="392"/>
      <c r="AD1653" s="393"/>
      <c r="AE1653" s="393"/>
      <c r="AF1653" s="393"/>
      <c r="AG1653" s="393"/>
      <c r="AH1653" s="393"/>
      <c r="AI1653" s="394"/>
      <c r="AJ1653" s="393"/>
      <c r="AK1653" s="393"/>
      <c r="AL1653" s="393"/>
      <c r="AM1653" s="393"/>
      <c r="AN1653" s="393"/>
    </row>
    <row r="1654" spans="1:40" x14ac:dyDescent="0.5">
      <c r="A1654" s="393"/>
      <c r="B1654" s="392">
        <f t="shared" si="25"/>
        <v>0</v>
      </c>
      <c r="C1654" s="392"/>
      <c r="D1654" s="392"/>
      <c r="E1654" s="392"/>
      <c r="F1654" s="392"/>
      <c r="G1654" s="392"/>
      <c r="H1654" s="392"/>
      <c r="I1654" s="392"/>
      <c r="J1654" s="392"/>
      <c r="K1654" s="392"/>
      <c r="L1654" s="392"/>
      <c r="M1654" s="392"/>
      <c r="N1654" s="392"/>
      <c r="O1654" s="392"/>
      <c r="P1654" s="392"/>
      <c r="Q1654" s="392"/>
      <c r="R1654" s="392"/>
      <c r="S1654" s="392"/>
      <c r="T1654" s="392"/>
      <c r="U1654" s="392"/>
      <c r="V1654" s="392"/>
      <c r="W1654" s="392"/>
      <c r="X1654" s="392"/>
      <c r="Y1654" s="392"/>
      <c r="Z1654" s="392"/>
      <c r="AA1654" s="392"/>
      <c r="AB1654" s="392"/>
      <c r="AC1654" s="392"/>
      <c r="AD1654" s="393"/>
      <c r="AE1654" s="393"/>
      <c r="AF1654" s="393"/>
      <c r="AG1654" s="393"/>
      <c r="AH1654" s="393"/>
      <c r="AI1654" s="394"/>
      <c r="AJ1654" s="393"/>
      <c r="AK1654" s="393"/>
      <c r="AL1654" s="393"/>
      <c r="AM1654" s="393"/>
      <c r="AN1654" s="393"/>
    </row>
    <row r="1655" spans="1:40" x14ac:dyDescent="0.5">
      <c r="A1655" s="393"/>
      <c r="B1655" s="392">
        <f t="shared" si="25"/>
        <v>0</v>
      </c>
      <c r="C1655" s="392"/>
      <c r="D1655" s="392"/>
      <c r="E1655" s="392"/>
      <c r="F1655" s="392"/>
      <c r="G1655" s="392"/>
      <c r="H1655" s="392"/>
      <c r="I1655" s="392"/>
      <c r="J1655" s="392"/>
      <c r="K1655" s="392"/>
      <c r="L1655" s="392"/>
      <c r="M1655" s="392"/>
      <c r="N1655" s="392"/>
      <c r="O1655" s="392"/>
      <c r="P1655" s="392"/>
      <c r="Q1655" s="392"/>
      <c r="R1655" s="392"/>
      <c r="S1655" s="392"/>
      <c r="T1655" s="392"/>
      <c r="U1655" s="392"/>
      <c r="V1655" s="392"/>
      <c r="W1655" s="392"/>
      <c r="X1655" s="392"/>
      <c r="Y1655" s="392"/>
      <c r="Z1655" s="392"/>
      <c r="AA1655" s="392"/>
      <c r="AB1655" s="392"/>
      <c r="AC1655" s="392"/>
      <c r="AD1655" s="393"/>
      <c r="AE1655" s="393"/>
      <c r="AF1655" s="393"/>
      <c r="AG1655" s="393"/>
      <c r="AH1655" s="393"/>
      <c r="AI1655" s="394"/>
      <c r="AJ1655" s="393"/>
      <c r="AK1655" s="393"/>
      <c r="AL1655" s="393"/>
      <c r="AM1655" s="393"/>
      <c r="AN1655" s="393"/>
    </row>
    <row r="1656" spans="1:40" x14ac:dyDescent="0.5">
      <c r="A1656" s="393"/>
      <c r="B1656" s="392">
        <f t="shared" si="25"/>
        <v>0</v>
      </c>
      <c r="C1656" s="392"/>
      <c r="D1656" s="392"/>
      <c r="E1656" s="392"/>
      <c r="F1656" s="392"/>
      <c r="G1656" s="392"/>
      <c r="H1656" s="392"/>
      <c r="I1656" s="392"/>
      <c r="J1656" s="392"/>
      <c r="K1656" s="392"/>
      <c r="L1656" s="392"/>
      <c r="M1656" s="392"/>
      <c r="N1656" s="392"/>
      <c r="O1656" s="392"/>
      <c r="P1656" s="392"/>
      <c r="Q1656" s="392"/>
      <c r="R1656" s="392"/>
      <c r="S1656" s="392"/>
      <c r="T1656" s="392"/>
      <c r="U1656" s="392"/>
      <c r="V1656" s="392"/>
      <c r="W1656" s="392"/>
      <c r="X1656" s="392"/>
      <c r="Y1656" s="392"/>
      <c r="Z1656" s="392"/>
      <c r="AA1656" s="392"/>
      <c r="AB1656" s="392"/>
      <c r="AC1656" s="392"/>
      <c r="AD1656" s="393"/>
      <c r="AE1656" s="393"/>
      <c r="AF1656" s="393"/>
      <c r="AG1656" s="393"/>
      <c r="AH1656" s="393"/>
      <c r="AI1656" s="394"/>
      <c r="AJ1656" s="393"/>
      <c r="AK1656" s="393"/>
      <c r="AL1656" s="393"/>
      <c r="AM1656" s="393"/>
      <c r="AN1656" s="393"/>
    </row>
    <row r="1657" spans="1:40" x14ac:dyDescent="0.5">
      <c r="A1657" s="393"/>
      <c r="B1657" s="392">
        <f t="shared" si="25"/>
        <v>0</v>
      </c>
      <c r="C1657" s="392"/>
      <c r="D1657" s="392"/>
      <c r="E1657" s="392"/>
      <c r="F1657" s="392"/>
      <c r="G1657" s="392"/>
      <c r="H1657" s="392"/>
      <c r="I1657" s="392"/>
      <c r="J1657" s="392"/>
      <c r="K1657" s="392"/>
      <c r="L1657" s="392"/>
      <c r="M1657" s="392"/>
      <c r="N1657" s="392"/>
      <c r="O1657" s="392"/>
      <c r="P1657" s="392"/>
      <c r="Q1657" s="392"/>
      <c r="R1657" s="392"/>
      <c r="S1657" s="392"/>
      <c r="T1657" s="392"/>
      <c r="U1657" s="392"/>
      <c r="V1657" s="392"/>
      <c r="W1657" s="392"/>
      <c r="X1657" s="392"/>
      <c r="Y1657" s="392"/>
      <c r="Z1657" s="392"/>
      <c r="AA1657" s="392"/>
      <c r="AB1657" s="392"/>
      <c r="AC1657" s="392"/>
      <c r="AD1657" s="393"/>
      <c r="AE1657" s="393"/>
      <c r="AF1657" s="393"/>
      <c r="AG1657" s="393"/>
      <c r="AH1657" s="393"/>
      <c r="AI1657" s="394"/>
      <c r="AJ1657" s="393"/>
      <c r="AK1657" s="393"/>
      <c r="AL1657" s="393"/>
      <c r="AM1657" s="393"/>
      <c r="AN1657" s="393"/>
    </row>
    <row r="1658" spans="1:40" x14ac:dyDescent="0.5">
      <c r="A1658" s="393"/>
      <c r="B1658" s="392">
        <f t="shared" si="25"/>
        <v>0</v>
      </c>
      <c r="C1658" s="392"/>
      <c r="D1658" s="392"/>
      <c r="E1658" s="392"/>
      <c r="F1658" s="392"/>
      <c r="G1658" s="392"/>
      <c r="H1658" s="392"/>
      <c r="I1658" s="392"/>
      <c r="J1658" s="392"/>
      <c r="K1658" s="392"/>
      <c r="L1658" s="392"/>
      <c r="M1658" s="392"/>
      <c r="N1658" s="392"/>
      <c r="O1658" s="392"/>
      <c r="P1658" s="392"/>
      <c r="Q1658" s="392"/>
      <c r="R1658" s="392"/>
      <c r="S1658" s="392"/>
      <c r="T1658" s="392"/>
      <c r="U1658" s="392"/>
      <c r="V1658" s="392"/>
      <c r="W1658" s="392"/>
      <c r="X1658" s="392"/>
      <c r="Y1658" s="392"/>
      <c r="Z1658" s="392"/>
      <c r="AA1658" s="392"/>
      <c r="AB1658" s="392"/>
      <c r="AC1658" s="392"/>
      <c r="AD1658" s="393"/>
      <c r="AE1658" s="393"/>
      <c r="AF1658" s="393"/>
      <c r="AG1658" s="393"/>
      <c r="AH1658" s="393"/>
      <c r="AI1658" s="394"/>
      <c r="AJ1658" s="393"/>
      <c r="AK1658" s="393"/>
      <c r="AL1658" s="393"/>
      <c r="AM1658" s="393"/>
      <c r="AN1658" s="393"/>
    </row>
    <row r="1659" spans="1:40" x14ac:dyDescent="0.5">
      <c r="A1659" s="393"/>
      <c r="B1659" s="392">
        <f t="shared" si="25"/>
        <v>0</v>
      </c>
      <c r="C1659" s="392"/>
      <c r="D1659" s="392"/>
      <c r="E1659" s="392"/>
      <c r="F1659" s="392"/>
      <c r="G1659" s="392"/>
      <c r="H1659" s="392"/>
      <c r="I1659" s="392"/>
      <c r="J1659" s="392"/>
      <c r="K1659" s="392"/>
      <c r="L1659" s="392"/>
      <c r="M1659" s="392"/>
      <c r="N1659" s="392"/>
      <c r="O1659" s="392"/>
      <c r="P1659" s="392"/>
      <c r="Q1659" s="392"/>
      <c r="R1659" s="392"/>
      <c r="S1659" s="392"/>
      <c r="T1659" s="392"/>
      <c r="U1659" s="392"/>
      <c r="V1659" s="392"/>
      <c r="W1659" s="392"/>
      <c r="X1659" s="392"/>
      <c r="Y1659" s="392"/>
      <c r="Z1659" s="392"/>
      <c r="AA1659" s="392"/>
      <c r="AB1659" s="392"/>
      <c r="AC1659" s="392"/>
      <c r="AD1659" s="393"/>
      <c r="AE1659" s="393"/>
      <c r="AF1659" s="393"/>
      <c r="AG1659" s="393"/>
      <c r="AH1659" s="393"/>
      <c r="AI1659" s="394"/>
      <c r="AJ1659" s="393"/>
      <c r="AK1659" s="393"/>
      <c r="AL1659" s="393"/>
      <c r="AM1659" s="393"/>
      <c r="AN1659" s="393"/>
    </row>
    <row r="1660" spans="1:40" x14ac:dyDescent="0.5">
      <c r="A1660" s="393"/>
      <c r="B1660" s="392">
        <f t="shared" si="25"/>
        <v>0</v>
      </c>
      <c r="C1660" s="392"/>
      <c r="D1660" s="392"/>
      <c r="E1660" s="392"/>
      <c r="F1660" s="392"/>
      <c r="G1660" s="392"/>
      <c r="H1660" s="392"/>
      <c r="I1660" s="392"/>
      <c r="J1660" s="392"/>
      <c r="K1660" s="392"/>
      <c r="L1660" s="392"/>
      <c r="M1660" s="392"/>
      <c r="N1660" s="392"/>
      <c r="O1660" s="392"/>
      <c r="P1660" s="392"/>
      <c r="Q1660" s="392"/>
      <c r="R1660" s="392"/>
      <c r="S1660" s="392"/>
      <c r="T1660" s="392"/>
      <c r="U1660" s="392"/>
      <c r="V1660" s="392"/>
      <c r="W1660" s="392"/>
      <c r="X1660" s="392"/>
      <c r="Y1660" s="392"/>
      <c r="Z1660" s="392"/>
      <c r="AA1660" s="392"/>
      <c r="AB1660" s="392"/>
      <c r="AC1660" s="392"/>
      <c r="AD1660" s="393"/>
      <c r="AE1660" s="393"/>
      <c r="AF1660" s="393"/>
      <c r="AG1660" s="393"/>
      <c r="AH1660" s="393"/>
      <c r="AI1660" s="394"/>
      <c r="AJ1660" s="393"/>
      <c r="AK1660" s="393"/>
      <c r="AL1660" s="393"/>
      <c r="AM1660" s="393"/>
      <c r="AN1660" s="393"/>
    </row>
    <row r="1661" spans="1:40" x14ac:dyDescent="0.5">
      <c r="A1661" s="393"/>
      <c r="B1661" s="392">
        <f t="shared" si="25"/>
        <v>0</v>
      </c>
      <c r="C1661" s="392"/>
      <c r="D1661" s="392"/>
      <c r="E1661" s="392"/>
      <c r="F1661" s="392"/>
      <c r="G1661" s="392"/>
      <c r="H1661" s="392"/>
      <c r="I1661" s="392"/>
      <c r="J1661" s="392"/>
      <c r="K1661" s="392"/>
      <c r="L1661" s="392"/>
      <c r="M1661" s="392"/>
      <c r="N1661" s="392"/>
      <c r="O1661" s="392"/>
      <c r="P1661" s="392"/>
      <c r="Q1661" s="392"/>
      <c r="R1661" s="392"/>
      <c r="S1661" s="392"/>
      <c r="T1661" s="392"/>
      <c r="U1661" s="392"/>
      <c r="V1661" s="392"/>
      <c r="W1661" s="392"/>
      <c r="X1661" s="392"/>
      <c r="Y1661" s="392"/>
      <c r="Z1661" s="392"/>
      <c r="AA1661" s="392"/>
      <c r="AB1661" s="392"/>
      <c r="AC1661" s="392"/>
      <c r="AD1661" s="393"/>
      <c r="AE1661" s="393"/>
      <c r="AF1661" s="393"/>
      <c r="AG1661" s="393"/>
      <c r="AH1661" s="393"/>
      <c r="AI1661" s="394"/>
      <c r="AJ1661" s="393"/>
      <c r="AK1661" s="393"/>
      <c r="AL1661" s="393"/>
      <c r="AM1661" s="393"/>
      <c r="AN1661" s="393"/>
    </row>
    <row r="1662" spans="1:40" x14ac:dyDescent="0.5">
      <c r="A1662" s="393"/>
      <c r="B1662" s="392">
        <f t="shared" si="25"/>
        <v>0</v>
      </c>
      <c r="C1662" s="392"/>
      <c r="D1662" s="392"/>
      <c r="E1662" s="392"/>
      <c r="F1662" s="392"/>
      <c r="G1662" s="392"/>
      <c r="H1662" s="392"/>
      <c r="I1662" s="392"/>
      <c r="J1662" s="392"/>
      <c r="K1662" s="392"/>
      <c r="L1662" s="392"/>
      <c r="M1662" s="392"/>
      <c r="N1662" s="392"/>
      <c r="O1662" s="392"/>
      <c r="P1662" s="392"/>
      <c r="Q1662" s="392"/>
      <c r="R1662" s="392"/>
      <c r="S1662" s="392"/>
      <c r="T1662" s="392"/>
      <c r="U1662" s="392"/>
      <c r="V1662" s="392"/>
      <c r="W1662" s="392"/>
      <c r="X1662" s="392"/>
      <c r="Y1662" s="392"/>
      <c r="Z1662" s="392"/>
      <c r="AA1662" s="392"/>
      <c r="AB1662" s="392"/>
      <c r="AC1662" s="392"/>
      <c r="AD1662" s="393"/>
      <c r="AE1662" s="393"/>
      <c r="AF1662" s="393"/>
      <c r="AG1662" s="393"/>
      <c r="AH1662" s="393"/>
      <c r="AI1662" s="394"/>
      <c r="AJ1662" s="393"/>
      <c r="AK1662" s="393"/>
      <c r="AL1662" s="393"/>
      <c r="AM1662" s="393"/>
      <c r="AN1662" s="393"/>
    </row>
    <row r="1663" spans="1:40" x14ac:dyDescent="0.5">
      <c r="A1663" s="393"/>
      <c r="B1663" s="392">
        <f t="shared" si="25"/>
        <v>0</v>
      </c>
      <c r="C1663" s="392"/>
      <c r="D1663" s="392"/>
      <c r="E1663" s="392"/>
      <c r="F1663" s="392"/>
      <c r="G1663" s="392"/>
      <c r="H1663" s="392"/>
      <c r="I1663" s="392"/>
      <c r="J1663" s="392"/>
      <c r="K1663" s="392"/>
      <c r="L1663" s="392"/>
      <c r="M1663" s="392"/>
      <c r="N1663" s="392"/>
      <c r="O1663" s="392"/>
      <c r="P1663" s="392"/>
      <c r="Q1663" s="392"/>
      <c r="R1663" s="392"/>
      <c r="S1663" s="392"/>
      <c r="T1663" s="392"/>
      <c r="U1663" s="392"/>
      <c r="V1663" s="392"/>
      <c r="W1663" s="392"/>
      <c r="X1663" s="392"/>
      <c r="Y1663" s="392"/>
      <c r="Z1663" s="392"/>
      <c r="AA1663" s="392"/>
      <c r="AB1663" s="392"/>
      <c r="AC1663" s="392"/>
      <c r="AD1663" s="393"/>
      <c r="AE1663" s="393"/>
      <c r="AF1663" s="393"/>
      <c r="AG1663" s="393"/>
      <c r="AH1663" s="393"/>
      <c r="AI1663" s="394"/>
      <c r="AJ1663" s="393"/>
      <c r="AK1663" s="393"/>
      <c r="AL1663" s="393"/>
      <c r="AM1663" s="393"/>
      <c r="AN1663" s="393"/>
    </row>
    <row r="1664" spans="1:40" x14ac:dyDescent="0.5">
      <c r="A1664" s="393"/>
      <c r="B1664" s="392">
        <f t="shared" si="25"/>
        <v>0</v>
      </c>
      <c r="C1664" s="392"/>
      <c r="D1664" s="392"/>
      <c r="E1664" s="392"/>
      <c r="F1664" s="392"/>
      <c r="G1664" s="392"/>
      <c r="H1664" s="392"/>
      <c r="I1664" s="392"/>
      <c r="J1664" s="392"/>
      <c r="K1664" s="392"/>
      <c r="L1664" s="392"/>
      <c r="M1664" s="392"/>
      <c r="N1664" s="392"/>
      <c r="O1664" s="392"/>
      <c r="P1664" s="392"/>
      <c r="Q1664" s="392"/>
      <c r="R1664" s="392"/>
      <c r="S1664" s="392"/>
      <c r="T1664" s="392"/>
      <c r="U1664" s="392"/>
      <c r="V1664" s="392"/>
      <c r="W1664" s="392"/>
      <c r="X1664" s="392"/>
      <c r="Y1664" s="392"/>
      <c r="Z1664" s="392"/>
      <c r="AA1664" s="392"/>
      <c r="AB1664" s="392"/>
      <c r="AC1664" s="392"/>
      <c r="AD1664" s="393"/>
      <c r="AE1664" s="393"/>
      <c r="AF1664" s="393"/>
      <c r="AG1664" s="393"/>
      <c r="AH1664" s="393"/>
      <c r="AI1664" s="394"/>
      <c r="AJ1664" s="393"/>
      <c r="AK1664" s="393"/>
      <c r="AL1664" s="393"/>
      <c r="AM1664" s="393"/>
      <c r="AN1664" s="393"/>
    </row>
    <row r="1665" spans="1:40" x14ac:dyDescent="0.5">
      <c r="A1665" s="393"/>
      <c r="B1665" s="392">
        <f t="shared" si="25"/>
        <v>0</v>
      </c>
      <c r="C1665" s="392"/>
      <c r="D1665" s="392"/>
      <c r="E1665" s="392"/>
      <c r="F1665" s="392"/>
      <c r="G1665" s="392"/>
      <c r="H1665" s="392"/>
      <c r="I1665" s="392"/>
      <c r="J1665" s="392"/>
      <c r="K1665" s="392"/>
      <c r="L1665" s="392"/>
      <c r="M1665" s="392"/>
      <c r="N1665" s="392"/>
      <c r="O1665" s="392"/>
      <c r="P1665" s="392"/>
      <c r="Q1665" s="392"/>
      <c r="R1665" s="392"/>
      <c r="S1665" s="392"/>
      <c r="T1665" s="392"/>
      <c r="U1665" s="392"/>
      <c r="V1665" s="392"/>
      <c r="W1665" s="392"/>
      <c r="X1665" s="392"/>
      <c r="Y1665" s="392"/>
      <c r="Z1665" s="392"/>
      <c r="AA1665" s="392"/>
      <c r="AB1665" s="392"/>
      <c r="AC1665" s="392"/>
      <c r="AD1665" s="393"/>
      <c r="AE1665" s="393"/>
      <c r="AF1665" s="393"/>
      <c r="AG1665" s="393"/>
      <c r="AH1665" s="393"/>
      <c r="AI1665" s="394"/>
      <c r="AJ1665" s="393"/>
      <c r="AK1665" s="393"/>
      <c r="AL1665" s="393"/>
      <c r="AM1665" s="393"/>
      <c r="AN1665" s="393"/>
    </row>
    <row r="1666" spans="1:40" x14ac:dyDescent="0.5">
      <c r="A1666" s="393"/>
      <c r="B1666" s="392">
        <f t="shared" si="25"/>
        <v>0</v>
      </c>
      <c r="C1666" s="392"/>
      <c r="D1666" s="392"/>
      <c r="E1666" s="392"/>
      <c r="F1666" s="392"/>
      <c r="G1666" s="392"/>
      <c r="H1666" s="392"/>
      <c r="I1666" s="392"/>
      <c r="J1666" s="392"/>
      <c r="K1666" s="392"/>
      <c r="L1666" s="392"/>
      <c r="M1666" s="392"/>
      <c r="N1666" s="392"/>
      <c r="O1666" s="392"/>
      <c r="P1666" s="392"/>
      <c r="Q1666" s="392"/>
      <c r="R1666" s="392"/>
      <c r="S1666" s="392"/>
      <c r="T1666" s="392"/>
      <c r="U1666" s="392"/>
      <c r="V1666" s="392"/>
      <c r="W1666" s="392"/>
      <c r="X1666" s="392"/>
      <c r="Y1666" s="392"/>
      <c r="Z1666" s="392"/>
      <c r="AA1666" s="392"/>
      <c r="AB1666" s="392"/>
      <c r="AC1666" s="392"/>
      <c r="AD1666" s="393"/>
      <c r="AE1666" s="393"/>
      <c r="AF1666" s="393"/>
      <c r="AG1666" s="393"/>
      <c r="AH1666" s="393"/>
      <c r="AI1666" s="394"/>
      <c r="AJ1666" s="393"/>
      <c r="AK1666" s="393"/>
      <c r="AL1666" s="393"/>
      <c r="AM1666" s="393"/>
      <c r="AN1666" s="393"/>
    </row>
    <row r="1667" spans="1:40" x14ac:dyDescent="0.5">
      <c r="A1667" s="393"/>
      <c r="B1667" s="392">
        <f t="shared" si="25"/>
        <v>0</v>
      </c>
      <c r="C1667" s="392"/>
      <c r="D1667" s="392"/>
      <c r="E1667" s="392"/>
      <c r="F1667" s="392"/>
      <c r="G1667" s="392"/>
      <c r="H1667" s="392"/>
      <c r="I1667" s="392"/>
      <c r="J1667" s="392"/>
      <c r="K1667" s="392"/>
      <c r="L1667" s="392"/>
      <c r="M1667" s="392"/>
      <c r="N1667" s="392"/>
      <c r="O1667" s="392"/>
      <c r="P1667" s="392"/>
      <c r="Q1667" s="392"/>
      <c r="R1667" s="392"/>
      <c r="S1667" s="392"/>
      <c r="T1667" s="392"/>
      <c r="U1667" s="392"/>
      <c r="V1667" s="392"/>
      <c r="W1667" s="392"/>
      <c r="X1667" s="392"/>
      <c r="Y1667" s="392"/>
      <c r="Z1667" s="392"/>
      <c r="AA1667" s="392"/>
      <c r="AB1667" s="392"/>
      <c r="AC1667" s="392"/>
      <c r="AD1667" s="393"/>
      <c r="AE1667" s="393"/>
      <c r="AF1667" s="393"/>
      <c r="AG1667" s="393"/>
      <c r="AH1667" s="393"/>
      <c r="AI1667" s="394"/>
      <c r="AJ1667" s="393"/>
      <c r="AK1667" s="393"/>
      <c r="AL1667" s="393"/>
      <c r="AM1667" s="393"/>
      <c r="AN1667" s="393"/>
    </row>
    <row r="1668" spans="1:40" x14ac:dyDescent="0.5">
      <c r="A1668" s="393"/>
      <c r="B1668" s="392">
        <f t="shared" si="25"/>
        <v>0</v>
      </c>
      <c r="C1668" s="392"/>
      <c r="D1668" s="392"/>
      <c r="E1668" s="392"/>
      <c r="F1668" s="392"/>
      <c r="G1668" s="392"/>
      <c r="H1668" s="392"/>
      <c r="I1668" s="392"/>
      <c r="J1668" s="392"/>
      <c r="K1668" s="392"/>
      <c r="L1668" s="392"/>
      <c r="M1668" s="392"/>
      <c r="N1668" s="392"/>
      <c r="O1668" s="392"/>
      <c r="P1668" s="392"/>
      <c r="Q1668" s="392"/>
      <c r="R1668" s="392"/>
      <c r="S1668" s="392"/>
      <c r="T1668" s="392"/>
      <c r="U1668" s="392"/>
      <c r="V1668" s="392"/>
      <c r="W1668" s="392"/>
      <c r="X1668" s="392"/>
      <c r="Y1668" s="392"/>
      <c r="Z1668" s="392"/>
      <c r="AA1668" s="392"/>
      <c r="AB1668" s="392"/>
      <c r="AC1668" s="392"/>
      <c r="AD1668" s="393"/>
      <c r="AE1668" s="393"/>
      <c r="AF1668" s="393"/>
      <c r="AG1668" s="393"/>
      <c r="AH1668" s="393"/>
      <c r="AI1668" s="394"/>
      <c r="AJ1668" s="393"/>
      <c r="AK1668" s="393"/>
      <c r="AL1668" s="393"/>
      <c r="AM1668" s="393"/>
      <c r="AN1668" s="393"/>
    </row>
    <row r="1669" spans="1:40" x14ac:dyDescent="0.5">
      <c r="A1669" s="393"/>
      <c r="B1669" s="392">
        <f t="shared" si="25"/>
        <v>0</v>
      </c>
      <c r="C1669" s="392"/>
      <c r="D1669" s="392"/>
      <c r="E1669" s="392"/>
      <c r="F1669" s="392"/>
      <c r="G1669" s="392"/>
      <c r="H1669" s="392"/>
      <c r="I1669" s="392"/>
      <c r="J1669" s="392"/>
      <c r="K1669" s="392"/>
      <c r="L1669" s="392"/>
      <c r="M1669" s="392"/>
      <c r="N1669" s="392"/>
      <c r="O1669" s="392"/>
      <c r="P1669" s="392"/>
      <c r="Q1669" s="392"/>
      <c r="R1669" s="392"/>
      <c r="S1669" s="392"/>
      <c r="T1669" s="392"/>
      <c r="U1669" s="392"/>
      <c r="V1669" s="392"/>
      <c r="W1669" s="392"/>
      <c r="X1669" s="392"/>
      <c r="Y1669" s="392"/>
      <c r="Z1669" s="392"/>
      <c r="AA1669" s="392"/>
      <c r="AB1669" s="392"/>
      <c r="AC1669" s="392"/>
      <c r="AD1669" s="393"/>
      <c r="AE1669" s="393"/>
      <c r="AF1669" s="393"/>
      <c r="AG1669" s="393"/>
      <c r="AH1669" s="393"/>
      <c r="AI1669" s="394"/>
      <c r="AJ1669" s="393"/>
      <c r="AK1669" s="393"/>
      <c r="AL1669" s="393"/>
      <c r="AM1669" s="393"/>
      <c r="AN1669" s="393"/>
    </row>
    <row r="1670" spans="1:40" x14ac:dyDescent="0.5">
      <c r="A1670" s="393"/>
      <c r="B1670" s="392">
        <f t="shared" si="25"/>
        <v>0</v>
      </c>
      <c r="C1670" s="392"/>
      <c r="D1670" s="392"/>
      <c r="E1670" s="392"/>
      <c r="F1670" s="392"/>
      <c r="G1670" s="392"/>
      <c r="H1670" s="392"/>
      <c r="I1670" s="392"/>
      <c r="J1670" s="392"/>
      <c r="K1670" s="392"/>
      <c r="L1670" s="392"/>
      <c r="M1670" s="392"/>
      <c r="N1670" s="392"/>
      <c r="O1670" s="392"/>
      <c r="P1670" s="392"/>
      <c r="Q1670" s="392"/>
      <c r="R1670" s="392"/>
      <c r="S1670" s="392"/>
      <c r="T1670" s="392"/>
      <c r="U1670" s="392"/>
      <c r="V1670" s="392"/>
      <c r="W1670" s="392"/>
      <c r="X1670" s="392"/>
      <c r="Y1670" s="392"/>
      <c r="Z1670" s="392"/>
      <c r="AA1670" s="392"/>
      <c r="AB1670" s="392"/>
      <c r="AC1670" s="392"/>
      <c r="AD1670" s="393"/>
      <c r="AE1670" s="393"/>
      <c r="AF1670" s="393"/>
      <c r="AG1670" s="393"/>
      <c r="AH1670" s="393"/>
      <c r="AI1670" s="394"/>
      <c r="AJ1670" s="393"/>
      <c r="AK1670" s="393"/>
      <c r="AL1670" s="393"/>
      <c r="AM1670" s="393"/>
      <c r="AN1670" s="393"/>
    </row>
    <row r="1671" spans="1:40" x14ac:dyDescent="0.5">
      <c r="A1671" s="393"/>
      <c r="B1671" s="392">
        <f t="shared" si="25"/>
        <v>0</v>
      </c>
      <c r="C1671" s="392"/>
      <c r="D1671" s="392"/>
      <c r="E1671" s="392"/>
      <c r="F1671" s="392"/>
      <c r="G1671" s="392"/>
      <c r="H1671" s="392"/>
      <c r="I1671" s="392"/>
      <c r="J1671" s="392"/>
      <c r="K1671" s="392"/>
      <c r="L1671" s="392"/>
      <c r="M1671" s="392"/>
      <c r="N1671" s="392"/>
      <c r="O1671" s="392"/>
      <c r="P1671" s="392"/>
      <c r="Q1671" s="392"/>
      <c r="R1671" s="392"/>
      <c r="S1671" s="392"/>
      <c r="T1671" s="392"/>
      <c r="U1671" s="392"/>
      <c r="V1671" s="392"/>
      <c r="W1671" s="392"/>
      <c r="X1671" s="392"/>
      <c r="Y1671" s="392"/>
      <c r="Z1671" s="392"/>
      <c r="AA1671" s="392"/>
      <c r="AB1671" s="392"/>
      <c r="AC1671" s="392"/>
      <c r="AD1671" s="393"/>
      <c r="AE1671" s="393"/>
      <c r="AF1671" s="393"/>
      <c r="AG1671" s="393"/>
      <c r="AH1671" s="393"/>
      <c r="AI1671" s="394"/>
      <c r="AJ1671" s="393"/>
      <c r="AK1671" s="393"/>
      <c r="AL1671" s="393"/>
      <c r="AM1671" s="393"/>
      <c r="AN1671" s="393"/>
    </row>
    <row r="1672" spans="1:40" x14ac:dyDescent="0.5">
      <c r="A1672" s="393"/>
      <c r="B1672" s="392">
        <f t="shared" si="25"/>
        <v>0</v>
      </c>
      <c r="C1672" s="392"/>
      <c r="D1672" s="392"/>
      <c r="E1672" s="392"/>
      <c r="F1672" s="392"/>
      <c r="G1672" s="392"/>
      <c r="H1672" s="392"/>
      <c r="I1672" s="392"/>
      <c r="J1672" s="392"/>
      <c r="K1672" s="392"/>
      <c r="L1672" s="392"/>
      <c r="M1672" s="392"/>
      <c r="N1672" s="392"/>
      <c r="O1672" s="392"/>
      <c r="P1672" s="392"/>
      <c r="Q1672" s="392"/>
      <c r="R1672" s="392"/>
      <c r="S1672" s="392"/>
      <c r="T1672" s="392"/>
      <c r="U1672" s="392"/>
      <c r="V1672" s="392"/>
      <c r="W1672" s="392"/>
      <c r="X1672" s="392"/>
      <c r="Y1672" s="392"/>
      <c r="Z1672" s="392"/>
      <c r="AA1672" s="392"/>
      <c r="AB1672" s="392"/>
      <c r="AC1672" s="392"/>
      <c r="AD1672" s="393"/>
      <c r="AE1672" s="393"/>
      <c r="AF1672" s="393"/>
      <c r="AG1672" s="393"/>
      <c r="AH1672" s="393"/>
      <c r="AI1672" s="394"/>
      <c r="AJ1672" s="393"/>
      <c r="AK1672" s="393"/>
      <c r="AL1672" s="393"/>
      <c r="AM1672" s="393"/>
      <c r="AN1672" s="393"/>
    </row>
    <row r="1673" spans="1:40" x14ac:dyDescent="0.5">
      <c r="A1673" s="393"/>
      <c r="B1673" s="392">
        <f t="shared" ref="B1673:B1736" si="26">SUM(C1673:AC1673)</f>
        <v>0</v>
      </c>
      <c r="C1673" s="392"/>
      <c r="D1673" s="392"/>
      <c r="E1673" s="392"/>
      <c r="F1673" s="392"/>
      <c r="G1673" s="392"/>
      <c r="H1673" s="392"/>
      <c r="I1673" s="392"/>
      <c r="J1673" s="392"/>
      <c r="K1673" s="392"/>
      <c r="L1673" s="392"/>
      <c r="M1673" s="392"/>
      <c r="N1673" s="392"/>
      <c r="O1673" s="392"/>
      <c r="P1673" s="392"/>
      <c r="Q1673" s="392"/>
      <c r="R1673" s="392"/>
      <c r="S1673" s="392"/>
      <c r="T1673" s="392"/>
      <c r="U1673" s="392"/>
      <c r="V1673" s="392"/>
      <c r="W1673" s="392"/>
      <c r="X1673" s="392"/>
      <c r="Y1673" s="392"/>
      <c r="Z1673" s="392"/>
      <c r="AA1673" s="392"/>
      <c r="AB1673" s="392"/>
      <c r="AC1673" s="392"/>
      <c r="AD1673" s="393"/>
      <c r="AE1673" s="393"/>
      <c r="AF1673" s="393"/>
      <c r="AG1673" s="393"/>
      <c r="AH1673" s="393"/>
      <c r="AI1673" s="394"/>
      <c r="AJ1673" s="393"/>
      <c r="AK1673" s="393"/>
      <c r="AL1673" s="393"/>
      <c r="AM1673" s="393"/>
      <c r="AN1673" s="393"/>
    </row>
    <row r="1674" spans="1:40" x14ac:dyDescent="0.5">
      <c r="A1674" s="393"/>
      <c r="B1674" s="392">
        <f t="shared" si="26"/>
        <v>0</v>
      </c>
      <c r="C1674" s="392"/>
      <c r="D1674" s="392"/>
      <c r="E1674" s="392"/>
      <c r="F1674" s="392"/>
      <c r="G1674" s="392"/>
      <c r="H1674" s="392"/>
      <c r="I1674" s="392"/>
      <c r="J1674" s="392"/>
      <c r="K1674" s="392"/>
      <c r="L1674" s="392"/>
      <c r="M1674" s="392"/>
      <c r="N1674" s="392"/>
      <c r="O1674" s="392"/>
      <c r="P1674" s="392"/>
      <c r="Q1674" s="392"/>
      <c r="R1674" s="392"/>
      <c r="S1674" s="392"/>
      <c r="T1674" s="392"/>
      <c r="U1674" s="392"/>
      <c r="V1674" s="392"/>
      <c r="W1674" s="392"/>
      <c r="X1674" s="392"/>
      <c r="Y1674" s="392"/>
      <c r="Z1674" s="392"/>
      <c r="AA1674" s="392"/>
      <c r="AB1674" s="392"/>
      <c r="AC1674" s="392"/>
      <c r="AD1674" s="393"/>
      <c r="AE1674" s="393"/>
      <c r="AF1674" s="393"/>
      <c r="AG1674" s="393"/>
      <c r="AH1674" s="393"/>
      <c r="AI1674" s="394"/>
      <c r="AJ1674" s="393"/>
      <c r="AK1674" s="393"/>
      <c r="AL1674" s="393"/>
      <c r="AM1674" s="393"/>
      <c r="AN1674" s="393"/>
    </row>
    <row r="1675" spans="1:40" x14ac:dyDescent="0.5">
      <c r="A1675" s="393"/>
      <c r="B1675" s="392">
        <f t="shared" si="26"/>
        <v>0</v>
      </c>
      <c r="C1675" s="392"/>
      <c r="D1675" s="392"/>
      <c r="E1675" s="392"/>
      <c r="F1675" s="392"/>
      <c r="G1675" s="392"/>
      <c r="H1675" s="392"/>
      <c r="I1675" s="392"/>
      <c r="J1675" s="392"/>
      <c r="K1675" s="392"/>
      <c r="L1675" s="392"/>
      <c r="M1675" s="392"/>
      <c r="N1675" s="392"/>
      <c r="O1675" s="392"/>
      <c r="P1675" s="392"/>
      <c r="Q1675" s="392"/>
      <c r="R1675" s="392"/>
      <c r="S1675" s="392"/>
      <c r="T1675" s="392"/>
      <c r="U1675" s="392"/>
      <c r="V1675" s="392"/>
      <c r="W1675" s="392"/>
      <c r="X1675" s="392"/>
      <c r="Y1675" s="392"/>
      <c r="Z1675" s="392"/>
      <c r="AA1675" s="392"/>
      <c r="AB1675" s="392"/>
      <c r="AC1675" s="392"/>
      <c r="AD1675" s="393"/>
      <c r="AE1675" s="393"/>
      <c r="AF1675" s="393"/>
      <c r="AG1675" s="393"/>
      <c r="AH1675" s="393"/>
      <c r="AI1675" s="394"/>
      <c r="AJ1675" s="393"/>
      <c r="AK1675" s="393"/>
      <c r="AL1675" s="393"/>
      <c r="AM1675" s="393"/>
      <c r="AN1675" s="393"/>
    </row>
    <row r="1676" spans="1:40" x14ac:dyDescent="0.5">
      <c r="A1676" s="393"/>
      <c r="B1676" s="392">
        <f t="shared" si="26"/>
        <v>0</v>
      </c>
      <c r="C1676" s="392"/>
      <c r="D1676" s="392"/>
      <c r="E1676" s="392"/>
      <c r="F1676" s="392"/>
      <c r="G1676" s="392"/>
      <c r="H1676" s="392"/>
      <c r="I1676" s="392"/>
      <c r="J1676" s="392"/>
      <c r="K1676" s="392"/>
      <c r="L1676" s="392"/>
      <c r="M1676" s="392"/>
      <c r="N1676" s="392"/>
      <c r="O1676" s="392"/>
      <c r="P1676" s="392"/>
      <c r="Q1676" s="392"/>
      <c r="R1676" s="392"/>
      <c r="S1676" s="392"/>
      <c r="T1676" s="392"/>
      <c r="U1676" s="392"/>
      <c r="V1676" s="392"/>
      <c r="W1676" s="392"/>
      <c r="X1676" s="392"/>
      <c r="Y1676" s="392"/>
      <c r="Z1676" s="392"/>
      <c r="AA1676" s="392"/>
      <c r="AB1676" s="392"/>
      <c r="AC1676" s="392"/>
      <c r="AD1676" s="393"/>
      <c r="AE1676" s="393"/>
      <c r="AF1676" s="393"/>
      <c r="AG1676" s="393"/>
      <c r="AH1676" s="393"/>
      <c r="AI1676" s="394"/>
      <c r="AJ1676" s="393"/>
      <c r="AK1676" s="393"/>
      <c r="AL1676" s="393"/>
      <c r="AM1676" s="393"/>
      <c r="AN1676" s="393"/>
    </row>
    <row r="1677" spans="1:40" x14ac:dyDescent="0.5">
      <c r="A1677" s="393"/>
      <c r="B1677" s="392">
        <f t="shared" si="26"/>
        <v>0</v>
      </c>
      <c r="C1677" s="392"/>
      <c r="D1677" s="392"/>
      <c r="E1677" s="392"/>
      <c r="F1677" s="392"/>
      <c r="G1677" s="392"/>
      <c r="H1677" s="392"/>
      <c r="I1677" s="392"/>
      <c r="J1677" s="392"/>
      <c r="K1677" s="392"/>
      <c r="L1677" s="392"/>
      <c r="M1677" s="392"/>
      <c r="N1677" s="392"/>
      <c r="O1677" s="392"/>
      <c r="P1677" s="392"/>
      <c r="Q1677" s="392"/>
      <c r="R1677" s="392"/>
      <c r="S1677" s="392"/>
      <c r="T1677" s="392"/>
      <c r="U1677" s="392"/>
      <c r="V1677" s="392"/>
      <c r="W1677" s="392"/>
      <c r="X1677" s="392"/>
      <c r="Y1677" s="392"/>
      <c r="Z1677" s="392"/>
      <c r="AA1677" s="392"/>
      <c r="AB1677" s="392"/>
      <c r="AC1677" s="392"/>
      <c r="AD1677" s="393"/>
      <c r="AE1677" s="393"/>
      <c r="AF1677" s="393"/>
      <c r="AG1677" s="393"/>
      <c r="AH1677" s="393"/>
      <c r="AI1677" s="394"/>
      <c r="AJ1677" s="393"/>
      <c r="AK1677" s="393"/>
      <c r="AL1677" s="393"/>
      <c r="AM1677" s="393"/>
      <c r="AN1677" s="393"/>
    </row>
    <row r="1678" spans="1:40" x14ac:dyDescent="0.5">
      <c r="A1678" s="393"/>
      <c r="B1678" s="392">
        <f t="shared" si="26"/>
        <v>0</v>
      </c>
      <c r="C1678" s="392"/>
      <c r="D1678" s="392"/>
      <c r="E1678" s="392"/>
      <c r="F1678" s="392"/>
      <c r="G1678" s="392"/>
      <c r="H1678" s="392"/>
      <c r="I1678" s="392"/>
      <c r="J1678" s="392"/>
      <c r="K1678" s="392"/>
      <c r="L1678" s="392"/>
      <c r="M1678" s="392"/>
      <c r="N1678" s="392"/>
      <c r="O1678" s="392"/>
      <c r="P1678" s="392"/>
      <c r="Q1678" s="392"/>
      <c r="R1678" s="392"/>
      <c r="S1678" s="392"/>
      <c r="T1678" s="392"/>
      <c r="U1678" s="392"/>
      <c r="V1678" s="392"/>
      <c r="W1678" s="392"/>
      <c r="X1678" s="392"/>
      <c r="Y1678" s="392"/>
      <c r="Z1678" s="392"/>
      <c r="AA1678" s="392"/>
      <c r="AB1678" s="392"/>
      <c r="AC1678" s="392"/>
      <c r="AD1678" s="393"/>
      <c r="AE1678" s="393"/>
      <c r="AF1678" s="393"/>
      <c r="AG1678" s="393"/>
      <c r="AH1678" s="393"/>
      <c r="AI1678" s="394"/>
      <c r="AJ1678" s="393"/>
      <c r="AK1678" s="393"/>
      <c r="AL1678" s="393"/>
      <c r="AM1678" s="393"/>
      <c r="AN1678" s="393"/>
    </row>
    <row r="1679" spans="1:40" x14ac:dyDescent="0.5">
      <c r="A1679" s="393"/>
      <c r="B1679" s="392">
        <f t="shared" si="26"/>
        <v>0</v>
      </c>
      <c r="C1679" s="392"/>
      <c r="D1679" s="392"/>
      <c r="E1679" s="392"/>
      <c r="F1679" s="392"/>
      <c r="G1679" s="392"/>
      <c r="H1679" s="392"/>
      <c r="I1679" s="392"/>
      <c r="J1679" s="392"/>
      <c r="K1679" s="392"/>
      <c r="L1679" s="392"/>
      <c r="M1679" s="392"/>
      <c r="N1679" s="392"/>
      <c r="O1679" s="392"/>
      <c r="P1679" s="392"/>
      <c r="Q1679" s="392"/>
      <c r="R1679" s="392"/>
      <c r="S1679" s="392"/>
      <c r="T1679" s="392"/>
      <c r="U1679" s="392"/>
      <c r="V1679" s="392"/>
      <c r="W1679" s="392"/>
      <c r="X1679" s="392"/>
      <c r="Y1679" s="392"/>
      <c r="Z1679" s="392"/>
      <c r="AA1679" s="392"/>
      <c r="AB1679" s="392"/>
      <c r="AC1679" s="392"/>
      <c r="AD1679" s="393"/>
      <c r="AE1679" s="393"/>
      <c r="AF1679" s="393"/>
      <c r="AG1679" s="393"/>
      <c r="AH1679" s="393"/>
      <c r="AI1679" s="394"/>
      <c r="AJ1679" s="393"/>
      <c r="AK1679" s="393"/>
      <c r="AL1679" s="393"/>
      <c r="AM1679" s="393"/>
      <c r="AN1679" s="393"/>
    </row>
    <row r="1680" spans="1:40" x14ac:dyDescent="0.5">
      <c r="A1680" s="393"/>
      <c r="B1680" s="392">
        <f t="shared" si="26"/>
        <v>0</v>
      </c>
      <c r="C1680" s="392"/>
      <c r="D1680" s="392"/>
      <c r="E1680" s="392"/>
      <c r="F1680" s="392"/>
      <c r="G1680" s="392"/>
      <c r="H1680" s="392"/>
      <c r="I1680" s="392"/>
      <c r="J1680" s="392"/>
      <c r="K1680" s="392"/>
      <c r="L1680" s="392"/>
      <c r="M1680" s="392"/>
      <c r="N1680" s="392"/>
      <c r="O1680" s="392"/>
      <c r="P1680" s="392"/>
      <c r="Q1680" s="392"/>
      <c r="R1680" s="392"/>
      <c r="S1680" s="392"/>
      <c r="T1680" s="392"/>
      <c r="U1680" s="392"/>
      <c r="V1680" s="392"/>
      <c r="W1680" s="392"/>
      <c r="X1680" s="392"/>
      <c r="Y1680" s="392"/>
      <c r="Z1680" s="392"/>
      <c r="AA1680" s="392"/>
      <c r="AB1680" s="392"/>
      <c r="AC1680" s="392"/>
      <c r="AD1680" s="393"/>
      <c r="AE1680" s="393"/>
      <c r="AF1680" s="393"/>
      <c r="AG1680" s="393"/>
      <c r="AH1680" s="393"/>
      <c r="AI1680" s="394"/>
      <c r="AJ1680" s="393"/>
      <c r="AK1680" s="393"/>
      <c r="AL1680" s="393"/>
      <c r="AM1680" s="393"/>
      <c r="AN1680" s="393"/>
    </row>
    <row r="1681" spans="1:40" x14ac:dyDescent="0.5">
      <c r="A1681" s="393"/>
      <c r="B1681" s="392">
        <f t="shared" si="26"/>
        <v>0</v>
      </c>
      <c r="C1681" s="392"/>
      <c r="D1681" s="392"/>
      <c r="E1681" s="392"/>
      <c r="F1681" s="392"/>
      <c r="G1681" s="392"/>
      <c r="H1681" s="392"/>
      <c r="I1681" s="392"/>
      <c r="J1681" s="392"/>
      <c r="K1681" s="392"/>
      <c r="L1681" s="392"/>
      <c r="M1681" s="392"/>
      <c r="N1681" s="392"/>
      <c r="O1681" s="392"/>
      <c r="P1681" s="392"/>
      <c r="Q1681" s="392"/>
      <c r="R1681" s="392"/>
      <c r="S1681" s="392"/>
      <c r="T1681" s="392"/>
      <c r="U1681" s="392"/>
      <c r="V1681" s="392"/>
      <c r="W1681" s="392"/>
      <c r="X1681" s="392"/>
      <c r="Y1681" s="392"/>
      <c r="Z1681" s="392"/>
      <c r="AA1681" s="392"/>
      <c r="AB1681" s="392"/>
      <c r="AC1681" s="392"/>
      <c r="AD1681" s="393"/>
      <c r="AE1681" s="393"/>
      <c r="AF1681" s="393"/>
      <c r="AG1681" s="393"/>
      <c r="AH1681" s="393"/>
      <c r="AI1681" s="394"/>
      <c r="AJ1681" s="393"/>
      <c r="AK1681" s="393"/>
      <c r="AL1681" s="393"/>
      <c r="AM1681" s="393"/>
      <c r="AN1681" s="393"/>
    </row>
    <row r="1682" spans="1:40" x14ac:dyDescent="0.5">
      <c r="A1682" s="393"/>
      <c r="B1682" s="392">
        <f t="shared" si="26"/>
        <v>0</v>
      </c>
      <c r="C1682" s="392"/>
      <c r="D1682" s="392"/>
      <c r="E1682" s="392"/>
      <c r="F1682" s="392"/>
      <c r="G1682" s="392"/>
      <c r="H1682" s="392"/>
      <c r="I1682" s="392"/>
      <c r="J1682" s="392"/>
      <c r="K1682" s="392"/>
      <c r="L1682" s="392"/>
      <c r="M1682" s="392"/>
      <c r="N1682" s="392"/>
      <c r="O1682" s="392"/>
      <c r="P1682" s="392"/>
      <c r="Q1682" s="392"/>
      <c r="R1682" s="392"/>
      <c r="S1682" s="392"/>
      <c r="T1682" s="392"/>
      <c r="U1682" s="392"/>
      <c r="V1682" s="392"/>
      <c r="W1682" s="392"/>
      <c r="X1682" s="392"/>
      <c r="Y1682" s="392"/>
      <c r="Z1682" s="392"/>
      <c r="AA1682" s="392"/>
      <c r="AB1682" s="392"/>
      <c r="AC1682" s="392"/>
      <c r="AD1682" s="393"/>
      <c r="AE1682" s="393"/>
      <c r="AF1682" s="393"/>
      <c r="AG1682" s="393"/>
      <c r="AH1682" s="393"/>
      <c r="AI1682" s="394"/>
      <c r="AJ1682" s="393"/>
      <c r="AK1682" s="393"/>
      <c r="AL1682" s="393"/>
      <c r="AM1682" s="393"/>
      <c r="AN1682" s="393"/>
    </row>
    <row r="1683" spans="1:40" x14ac:dyDescent="0.5">
      <c r="A1683" s="393"/>
      <c r="B1683" s="392">
        <f t="shared" si="26"/>
        <v>0</v>
      </c>
      <c r="C1683" s="392"/>
      <c r="D1683" s="392"/>
      <c r="E1683" s="392"/>
      <c r="F1683" s="392"/>
      <c r="G1683" s="392"/>
      <c r="H1683" s="392"/>
      <c r="I1683" s="392"/>
      <c r="J1683" s="392"/>
      <c r="K1683" s="392"/>
      <c r="L1683" s="392"/>
      <c r="M1683" s="392"/>
      <c r="N1683" s="392"/>
      <c r="O1683" s="392"/>
      <c r="P1683" s="392"/>
      <c r="Q1683" s="392"/>
      <c r="R1683" s="392"/>
      <c r="S1683" s="392"/>
      <c r="T1683" s="392"/>
      <c r="U1683" s="392"/>
      <c r="V1683" s="392"/>
      <c r="W1683" s="392"/>
      <c r="X1683" s="392"/>
      <c r="Y1683" s="392"/>
      <c r="Z1683" s="392"/>
      <c r="AA1683" s="392"/>
      <c r="AB1683" s="392"/>
      <c r="AC1683" s="392"/>
      <c r="AD1683" s="393"/>
      <c r="AE1683" s="393"/>
      <c r="AF1683" s="393"/>
      <c r="AG1683" s="393"/>
      <c r="AH1683" s="393"/>
      <c r="AI1683" s="394"/>
      <c r="AJ1683" s="393"/>
      <c r="AK1683" s="393"/>
      <c r="AL1683" s="393"/>
      <c r="AM1683" s="393"/>
      <c r="AN1683" s="393"/>
    </row>
    <row r="1684" spans="1:40" x14ac:dyDescent="0.5">
      <c r="A1684" s="393"/>
      <c r="B1684" s="392">
        <f t="shared" si="26"/>
        <v>0</v>
      </c>
      <c r="C1684" s="392"/>
      <c r="D1684" s="392"/>
      <c r="E1684" s="392"/>
      <c r="F1684" s="392"/>
      <c r="G1684" s="392"/>
      <c r="H1684" s="392"/>
      <c r="I1684" s="392"/>
      <c r="J1684" s="392"/>
      <c r="K1684" s="392"/>
      <c r="L1684" s="392"/>
      <c r="M1684" s="392"/>
      <c r="N1684" s="392"/>
      <c r="O1684" s="392"/>
      <c r="P1684" s="392"/>
      <c r="Q1684" s="392"/>
      <c r="R1684" s="392"/>
      <c r="S1684" s="392"/>
      <c r="T1684" s="392"/>
      <c r="U1684" s="392"/>
      <c r="V1684" s="392"/>
      <c r="W1684" s="392"/>
      <c r="X1684" s="392"/>
      <c r="Y1684" s="392"/>
      <c r="Z1684" s="392"/>
      <c r="AA1684" s="392"/>
      <c r="AB1684" s="392"/>
      <c r="AC1684" s="392"/>
      <c r="AD1684" s="393"/>
      <c r="AE1684" s="393"/>
      <c r="AF1684" s="393"/>
      <c r="AG1684" s="393"/>
      <c r="AH1684" s="393"/>
      <c r="AI1684" s="394"/>
      <c r="AJ1684" s="393"/>
      <c r="AK1684" s="393"/>
      <c r="AL1684" s="393"/>
      <c r="AM1684" s="393"/>
      <c r="AN1684" s="393"/>
    </row>
    <row r="1685" spans="1:40" x14ac:dyDescent="0.5">
      <c r="A1685" s="393"/>
      <c r="B1685" s="392">
        <f t="shared" si="26"/>
        <v>0</v>
      </c>
      <c r="C1685" s="392"/>
      <c r="D1685" s="392"/>
      <c r="E1685" s="392"/>
      <c r="F1685" s="392"/>
      <c r="G1685" s="392"/>
      <c r="H1685" s="392"/>
      <c r="I1685" s="392"/>
      <c r="J1685" s="392"/>
      <c r="K1685" s="392"/>
      <c r="L1685" s="392"/>
      <c r="M1685" s="392"/>
      <c r="N1685" s="392"/>
      <c r="O1685" s="392"/>
      <c r="P1685" s="392"/>
      <c r="Q1685" s="392"/>
      <c r="R1685" s="392"/>
      <c r="S1685" s="392"/>
      <c r="T1685" s="392"/>
      <c r="U1685" s="392"/>
      <c r="V1685" s="392"/>
      <c r="W1685" s="392"/>
      <c r="X1685" s="392"/>
      <c r="Y1685" s="392"/>
      <c r="Z1685" s="392"/>
      <c r="AA1685" s="392"/>
      <c r="AB1685" s="392"/>
      <c r="AC1685" s="392"/>
      <c r="AD1685" s="393"/>
      <c r="AE1685" s="393"/>
      <c r="AF1685" s="393"/>
      <c r="AG1685" s="393"/>
      <c r="AH1685" s="393"/>
      <c r="AI1685" s="394"/>
      <c r="AJ1685" s="393"/>
      <c r="AK1685" s="393"/>
      <c r="AL1685" s="393"/>
      <c r="AM1685" s="393"/>
      <c r="AN1685" s="393"/>
    </row>
    <row r="1686" spans="1:40" x14ac:dyDescent="0.5">
      <c r="A1686" s="393"/>
      <c r="B1686" s="392">
        <f t="shared" si="26"/>
        <v>0</v>
      </c>
      <c r="C1686" s="392"/>
      <c r="D1686" s="392"/>
      <c r="E1686" s="392"/>
      <c r="F1686" s="392"/>
      <c r="G1686" s="392"/>
      <c r="H1686" s="392"/>
      <c r="I1686" s="392"/>
      <c r="J1686" s="392"/>
      <c r="K1686" s="392"/>
      <c r="L1686" s="392"/>
      <c r="M1686" s="392"/>
      <c r="N1686" s="392"/>
      <c r="O1686" s="392"/>
      <c r="P1686" s="392"/>
      <c r="Q1686" s="392"/>
      <c r="R1686" s="392"/>
      <c r="S1686" s="392"/>
      <c r="T1686" s="392"/>
      <c r="U1686" s="392"/>
      <c r="V1686" s="392"/>
      <c r="W1686" s="392"/>
      <c r="X1686" s="392"/>
      <c r="Y1686" s="392"/>
      <c r="Z1686" s="392"/>
      <c r="AA1686" s="392"/>
      <c r="AB1686" s="392"/>
      <c r="AC1686" s="392"/>
      <c r="AD1686" s="393"/>
      <c r="AE1686" s="393"/>
      <c r="AF1686" s="393"/>
      <c r="AG1686" s="393"/>
      <c r="AH1686" s="393"/>
      <c r="AI1686" s="394"/>
      <c r="AJ1686" s="393"/>
      <c r="AK1686" s="393"/>
      <c r="AL1686" s="393"/>
      <c r="AM1686" s="393"/>
      <c r="AN1686" s="393"/>
    </row>
    <row r="1687" spans="1:40" x14ac:dyDescent="0.5">
      <c r="A1687" s="393"/>
      <c r="B1687" s="392">
        <f t="shared" si="26"/>
        <v>0</v>
      </c>
      <c r="C1687" s="392"/>
      <c r="D1687" s="392"/>
      <c r="E1687" s="392"/>
      <c r="F1687" s="392"/>
      <c r="G1687" s="392"/>
      <c r="H1687" s="392"/>
      <c r="I1687" s="392"/>
      <c r="J1687" s="392"/>
      <c r="K1687" s="392"/>
      <c r="L1687" s="392"/>
      <c r="M1687" s="392"/>
      <c r="N1687" s="392"/>
      <c r="O1687" s="392"/>
      <c r="P1687" s="392"/>
      <c r="Q1687" s="392"/>
      <c r="R1687" s="392"/>
      <c r="S1687" s="392"/>
      <c r="T1687" s="392"/>
      <c r="U1687" s="392"/>
      <c r="V1687" s="392"/>
      <c r="W1687" s="392"/>
      <c r="X1687" s="392"/>
      <c r="Y1687" s="392"/>
      <c r="Z1687" s="392"/>
      <c r="AA1687" s="392"/>
      <c r="AB1687" s="392"/>
      <c r="AC1687" s="392"/>
      <c r="AD1687" s="393"/>
      <c r="AE1687" s="393"/>
      <c r="AF1687" s="393"/>
      <c r="AG1687" s="393"/>
      <c r="AH1687" s="393"/>
      <c r="AI1687" s="394"/>
      <c r="AJ1687" s="393"/>
      <c r="AK1687" s="393"/>
      <c r="AL1687" s="393"/>
      <c r="AM1687" s="393"/>
      <c r="AN1687" s="393"/>
    </row>
    <row r="1688" spans="1:40" x14ac:dyDescent="0.5">
      <c r="A1688" s="393"/>
      <c r="B1688" s="392">
        <f t="shared" si="26"/>
        <v>0</v>
      </c>
      <c r="C1688" s="392"/>
      <c r="D1688" s="392"/>
      <c r="E1688" s="392"/>
      <c r="F1688" s="392"/>
      <c r="G1688" s="392"/>
      <c r="H1688" s="392"/>
      <c r="I1688" s="392"/>
      <c r="J1688" s="392"/>
      <c r="K1688" s="392"/>
      <c r="L1688" s="392"/>
      <c r="M1688" s="392"/>
      <c r="N1688" s="392"/>
      <c r="O1688" s="392"/>
      <c r="P1688" s="392"/>
      <c r="Q1688" s="392"/>
      <c r="R1688" s="392"/>
      <c r="S1688" s="392"/>
      <c r="T1688" s="392"/>
      <c r="U1688" s="392"/>
      <c r="V1688" s="392"/>
      <c r="W1688" s="392"/>
      <c r="X1688" s="392"/>
      <c r="Y1688" s="392"/>
      <c r="Z1688" s="392"/>
      <c r="AA1688" s="392"/>
      <c r="AB1688" s="392"/>
      <c r="AC1688" s="392"/>
      <c r="AD1688" s="393"/>
      <c r="AE1688" s="393"/>
      <c r="AF1688" s="393"/>
      <c r="AG1688" s="393"/>
      <c r="AH1688" s="393"/>
      <c r="AI1688" s="394"/>
      <c r="AJ1688" s="393"/>
      <c r="AK1688" s="393"/>
      <c r="AL1688" s="393"/>
      <c r="AM1688" s="393"/>
      <c r="AN1688" s="393"/>
    </row>
    <row r="1689" spans="1:40" x14ac:dyDescent="0.5">
      <c r="A1689" s="393"/>
      <c r="B1689" s="392">
        <f t="shared" si="26"/>
        <v>0</v>
      </c>
      <c r="C1689" s="392"/>
      <c r="D1689" s="392"/>
      <c r="E1689" s="392"/>
      <c r="F1689" s="392"/>
      <c r="G1689" s="392"/>
      <c r="H1689" s="392"/>
      <c r="I1689" s="392"/>
      <c r="J1689" s="392"/>
      <c r="K1689" s="392"/>
      <c r="L1689" s="392"/>
      <c r="M1689" s="392"/>
      <c r="N1689" s="392"/>
      <c r="O1689" s="392"/>
      <c r="P1689" s="392"/>
      <c r="Q1689" s="392"/>
      <c r="R1689" s="392"/>
      <c r="S1689" s="392"/>
      <c r="T1689" s="392"/>
      <c r="U1689" s="392"/>
      <c r="V1689" s="392"/>
      <c r="W1689" s="392"/>
      <c r="X1689" s="392"/>
      <c r="Y1689" s="392"/>
      <c r="Z1689" s="392"/>
      <c r="AA1689" s="392"/>
      <c r="AB1689" s="392"/>
      <c r="AC1689" s="392"/>
      <c r="AD1689" s="393"/>
      <c r="AE1689" s="393"/>
      <c r="AF1689" s="393"/>
      <c r="AG1689" s="393"/>
      <c r="AH1689" s="393"/>
      <c r="AI1689" s="394"/>
      <c r="AJ1689" s="393"/>
      <c r="AK1689" s="393"/>
      <c r="AL1689" s="393"/>
      <c r="AM1689" s="393"/>
      <c r="AN1689" s="393"/>
    </row>
    <row r="1690" spans="1:40" x14ac:dyDescent="0.5">
      <c r="A1690" s="393"/>
      <c r="B1690" s="392">
        <f t="shared" si="26"/>
        <v>0</v>
      </c>
      <c r="C1690" s="392"/>
      <c r="D1690" s="392"/>
      <c r="E1690" s="392"/>
      <c r="F1690" s="392"/>
      <c r="G1690" s="392"/>
      <c r="H1690" s="392"/>
      <c r="I1690" s="392"/>
      <c r="J1690" s="392"/>
      <c r="K1690" s="392"/>
      <c r="L1690" s="392"/>
      <c r="M1690" s="392"/>
      <c r="N1690" s="392"/>
      <c r="O1690" s="392"/>
      <c r="P1690" s="392"/>
      <c r="Q1690" s="392"/>
      <c r="R1690" s="392"/>
      <c r="S1690" s="392"/>
      <c r="T1690" s="392"/>
      <c r="U1690" s="392"/>
      <c r="V1690" s="392"/>
      <c r="W1690" s="392"/>
      <c r="X1690" s="392"/>
      <c r="Y1690" s="392"/>
      <c r="Z1690" s="392"/>
      <c r="AA1690" s="392"/>
      <c r="AB1690" s="392"/>
      <c r="AC1690" s="392"/>
      <c r="AD1690" s="393"/>
      <c r="AE1690" s="393"/>
      <c r="AF1690" s="393"/>
      <c r="AG1690" s="393"/>
      <c r="AH1690" s="393"/>
      <c r="AI1690" s="394"/>
      <c r="AJ1690" s="393"/>
      <c r="AK1690" s="393"/>
      <c r="AL1690" s="393"/>
      <c r="AM1690" s="393"/>
      <c r="AN1690" s="393"/>
    </row>
    <row r="1691" spans="1:40" x14ac:dyDescent="0.5">
      <c r="A1691" s="393"/>
      <c r="B1691" s="392">
        <f t="shared" si="26"/>
        <v>0</v>
      </c>
      <c r="C1691" s="392"/>
      <c r="D1691" s="392"/>
      <c r="E1691" s="392"/>
      <c r="F1691" s="392"/>
      <c r="G1691" s="392"/>
      <c r="H1691" s="392"/>
      <c r="I1691" s="392"/>
      <c r="J1691" s="392"/>
      <c r="K1691" s="392"/>
      <c r="L1691" s="392"/>
      <c r="M1691" s="392"/>
      <c r="N1691" s="392"/>
      <c r="O1691" s="392"/>
      <c r="P1691" s="392"/>
      <c r="Q1691" s="392"/>
      <c r="R1691" s="392"/>
      <c r="S1691" s="392"/>
      <c r="T1691" s="392"/>
      <c r="U1691" s="392"/>
      <c r="V1691" s="392"/>
      <c r="W1691" s="392"/>
      <c r="X1691" s="392"/>
      <c r="Y1691" s="392"/>
      <c r="Z1691" s="392"/>
      <c r="AA1691" s="392"/>
      <c r="AB1691" s="392"/>
      <c r="AC1691" s="392"/>
      <c r="AD1691" s="393"/>
      <c r="AE1691" s="393"/>
      <c r="AF1691" s="393"/>
      <c r="AG1691" s="393"/>
      <c r="AH1691" s="393"/>
      <c r="AI1691" s="394"/>
      <c r="AJ1691" s="393"/>
      <c r="AK1691" s="393"/>
      <c r="AL1691" s="393"/>
      <c r="AM1691" s="393"/>
      <c r="AN1691" s="393"/>
    </row>
    <row r="1692" spans="1:40" x14ac:dyDescent="0.5">
      <c r="A1692" s="393"/>
      <c r="B1692" s="392">
        <f t="shared" si="26"/>
        <v>0</v>
      </c>
      <c r="C1692" s="392"/>
      <c r="D1692" s="392"/>
      <c r="E1692" s="392"/>
      <c r="F1692" s="392"/>
      <c r="G1692" s="392"/>
      <c r="H1692" s="392"/>
      <c r="I1692" s="392"/>
      <c r="J1692" s="392"/>
      <c r="K1692" s="392"/>
      <c r="L1692" s="392"/>
      <c r="M1692" s="392"/>
      <c r="N1692" s="392"/>
      <c r="O1692" s="392"/>
      <c r="P1692" s="392"/>
      <c r="Q1692" s="392"/>
      <c r="R1692" s="392"/>
      <c r="S1692" s="392"/>
      <c r="T1692" s="392"/>
      <c r="U1692" s="392"/>
      <c r="V1692" s="392"/>
      <c r="W1692" s="392"/>
      <c r="X1692" s="392"/>
      <c r="Y1692" s="392"/>
      <c r="Z1692" s="392"/>
      <c r="AA1692" s="392"/>
      <c r="AB1692" s="392"/>
      <c r="AC1692" s="392"/>
      <c r="AD1692" s="393"/>
      <c r="AE1692" s="393"/>
      <c r="AF1692" s="393"/>
      <c r="AG1692" s="393"/>
      <c r="AH1692" s="393"/>
      <c r="AI1692" s="394"/>
      <c r="AJ1692" s="393"/>
      <c r="AK1692" s="393"/>
      <c r="AL1692" s="393"/>
      <c r="AM1692" s="393"/>
      <c r="AN1692" s="393"/>
    </row>
    <row r="1693" spans="1:40" x14ac:dyDescent="0.5">
      <c r="A1693" s="393"/>
      <c r="B1693" s="392">
        <f t="shared" si="26"/>
        <v>0</v>
      </c>
      <c r="C1693" s="392"/>
      <c r="D1693" s="392"/>
      <c r="E1693" s="392"/>
      <c r="F1693" s="392"/>
      <c r="G1693" s="392"/>
      <c r="H1693" s="392"/>
      <c r="I1693" s="392"/>
      <c r="J1693" s="392"/>
      <c r="K1693" s="392"/>
      <c r="L1693" s="392"/>
      <c r="M1693" s="392"/>
      <c r="N1693" s="392"/>
      <c r="O1693" s="392"/>
      <c r="P1693" s="392"/>
      <c r="Q1693" s="392"/>
      <c r="R1693" s="392"/>
      <c r="S1693" s="392"/>
      <c r="T1693" s="392"/>
      <c r="U1693" s="392"/>
      <c r="V1693" s="392"/>
      <c r="W1693" s="392"/>
      <c r="X1693" s="392"/>
      <c r="Y1693" s="392"/>
      <c r="Z1693" s="392"/>
      <c r="AA1693" s="392"/>
      <c r="AB1693" s="392"/>
      <c r="AC1693" s="392"/>
      <c r="AD1693" s="393"/>
      <c r="AE1693" s="393"/>
      <c r="AF1693" s="393"/>
      <c r="AG1693" s="393"/>
      <c r="AH1693" s="393"/>
      <c r="AI1693" s="394"/>
      <c r="AJ1693" s="393"/>
      <c r="AK1693" s="393"/>
      <c r="AL1693" s="393"/>
      <c r="AM1693" s="393"/>
      <c r="AN1693" s="393"/>
    </row>
    <row r="1694" spans="1:40" x14ac:dyDescent="0.5">
      <c r="A1694" s="393"/>
      <c r="B1694" s="392">
        <f t="shared" si="26"/>
        <v>0</v>
      </c>
      <c r="C1694" s="392"/>
      <c r="D1694" s="392"/>
      <c r="E1694" s="392"/>
      <c r="F1694" s="392"/>
      <c r="G1694" s="392"/>
      <c r="H1694" s="392"/>
      <c r="I1694" s="392"/>
      <c r="J1694" s="392"/>
      <c r="K1694" s="392"/>
      <c r="L1694" s="392"/>
      <c r="M1694" s="392"/>
      <c r="N1694" s="392"/>
      <c r="O1694" s="392"/>
      <c r="P1694" s="392"/>
      <c r="Q1694" s="392"/>
      <c r="R1694" s="392"/>
      <c r="S1694" s="392"/>
      <c r="T1694" s="392"/>
      <c r="U1694" s="392"/>
      <c r="V1694" s="392"/>
      <c r="W1694" s="392"/>
      <c r="X1694" s="392"/>
      <c r="Y1694" s="392"/>
      <c r="Z1694" s="392"/>
      <c r="AA1694" s="392"/>
      <c r="AB1694" s="392"/>
      <c r="AC1694" s="392"/>
      <c r="AD1694" s="393"/>
      <c r="AE1694" s="393"/>
      <c r="AF1694" s="393"/>
      <c r="AG1694" s="393"/>
      <c r="AH1694" s="393"/>
      <c r="AI1694" s="394"/>
      <c r="AJ1694" s="393"/>
      <c r="AK1694" s="393"/>
      <c r="AL1694" s="393"/>
      <c r="AM1694" s="393"/>
      <c r="AN1694" s="393"/>
    </row>
    <row r="1695" spans="1:40" x14ac:dyDescent="0.5">
      <c r="A1695" s="393"/>
      <c r="B1695" s="392">
        <f t="shared" si="26"/>
        <v>0</v>
      </c>
      <c r="C1695" s="392"/>
      <c r="D1695" s="392"/>
      <c r="E1695" s="392"/>
      <c r="F1695" s="392"/>
      <c r="G1695" s="392"/>
      <c r="H1695" s="392"/>
      <c r="I1695" s="392"/>
      <c r="J1695" s="392"/>
      <c r="K1695" s="392"/>
      <c r="L1695" s="392"/>
      <c r="M1695" s="392"/>
      <c r="N1695" s="392"/>
      <c r="O1695" s="392"/>
      <c r="P1695" s="392"/>
      <c r="Q1695" s="392"/>
      <c r="R1695" s="392"/>
      <c r="S1695" s="392"/>
      <c r="T1695" s="392"/>
      <c r="U1695" s="392"/>
      <c r="V1695" s="392"/>
      <c r="W1695" s="392"/>
      <c r="X1695" s="392"/>
      <c r="Y1695" s="392"/>
      <c r="Z1695" s="392"/>
      <c r="AA1695" s="392"/>
      <c r="AB1695" s="392"/>
      <c r="AC1695" s="392"/>
      <c r="AD1695" s="393"/>
      <c r="AE1695" s="393"/>
      <c r="AF1695" s="393"/>
      <c r="AG1695" s="393"/>
      <c r="AH1695" s="393"/>
      <c r="AI1695" s="394"/>
      <c r="AJ1695" s="393"/>
      <c r="AK1695" s="393"/>
      <c r="AL1695" s="393"/>
      <c r="AM1695" s="393"/>
      <c r="AN1695" s="393"/>
    </row>
    <row r="1696" spans="1:40" x14ac:dyDescent="0.5">
      <c r="A1696" s="393"/>
      <c r="B1696" s="392">
        <f t="shared" si="26"/>
        <v>0</v>
      </c>
      <c r="C1696" s="392"/>
      <c r="D1696" s="392"/>
      <c r="E1696" s="392"/>
      <c r="F1696" s="392"/>
      <c r="G1696" s="392"/>
      <c r="H1696" s="392"/>
      <c r="I1696" s="392"/>
      <c r="J1696" s="392"/>
      <c r="K1696" s="392"/>
      <c r="L1696" s="392"/>
      <c r="M1696" s="392"/>
      <c r="N1696" s="392"/>
      <c r="O1696" s="392"/>
      <c r="P1696" s="392"/>
      <c r="Q1696" s="392"/>
      <c r="R1696" s="392"/>
      <c r="S1696" s="392"/>
      <c r="T1696" s="392"/>
      <c r="U1696" s="392"/>
      <c r="V1696" s="392"/>
      <c r="W1696" s="392"/>
      <c r="X1696" s="392"/>
      <c r="Y1696" s="392"/>
      <c r="Z1696" s="392"/>
      <c r="AA1696" s="392"/>
      <c r="AB1696" s="392"/>
      <c r="AC1696" s="392"/>
      <c r="AD1696" s="393"/>
      <c r="AE1696" s="393"/>
      <c r="AF1696" s="393"/>
      <c r="AG1696" s="393"/>
      <c r="AH1696" s="393"/>
      <c r="AI1696" s="394"/>
      <c r="AJ1696" s="393"/>
      <c r="AK1696" s="393"/>
      <c r="AL1696" s="393"/>
      <c r="AM1696" s="393"/>
      <c r="AN1696" s="393"/>
    </row>
    <row r="1697" spans="1:40" x14ac:dyDescent="0.5">
      <c r="A1697" s="393"/>
      <c r="B1697" s="392">
        <f t="shared" si="26"/>
        <v>0</v>
      </c>
      <c r="C1697" s="392"/>
      <c r="D1697" s="392"/>
      <c r="E1697" s="392"/>
      <c r="F1697" s="392"/>
      <c r="G1697" s="392"/>
      <c r="H1697" s="392"/>
      <c r="I1697" s="392"/>
      <c r="J1697" s="392"/>
      <c r="K1697" s="392"/>
      <c r="L1697" s="392"/>
      <c r="M1697" s="392"/>
      <c r="N1697" s="392"/>
      <c r="O1697" s="392"/>
      <c r="P1697" s="392"/>
      <c r="Q1697" s="392"/>
      <c r="R1697" s="392"/>
      <c r="S1697" s="392"/>
      <c r="T1697" s="392"/>
      <c r="U1697" s="392"/>
      <c r="V1697" s="392"/>
      <c r="W1697" s="392"/>
      <c r="X1697" s="392"/>
      <c r="Y1697" s="392"/>
      <c r="Z1697" s="392"/>
      <c r="AA1697" s="392"/>
      <c r="AB1697" s="392"/>
      <c r="AC1697" s="392"/>
      <c r="AD1697" s="393"/>
      <c r="AE1697" s="393"/>
      <c r="AF1697" s="393"/>
      <c r="AG1697" s="393"/>
      <c r="AH1697" s="393"/>
      <c r="AI1697" s="394"/>
      <c r="AJ1697" s="393"/>
      <c r="AK1697" s="393"/>
      <c r="AL1697" s="393"/>
      <c r="AM1697" s="393"/>
      <c r="AN1697" s="393"/>
    </row>
    <row r="1698" spans="1:40" x14ac:dyDescent="0.5">
      <c r="A1698" s="393"/>
      <c r="B1698" s="392">
        <f t="shared" si="26"/>
        <v>0</v>
      </c>
      <c r="C1698" s="392"/>
      <c r="D1698" s="392"/>
      <c r="E1698" s="392"/>
      <c r="F1698" s="392"/>
      <c r="G1698" s="392"/>
      <c r="H1698" s="392"/>
      <c r="I1698" s="392"/>
      <c r="J1698" s="392"/>
      <c r="K1698" s="392"/>
      <c r="L1698" s="392"/>
      <c r="M1698" s="392"/>
      <c r="N1698" s="392"/>
      <c r="O1698" s="392"/>
      <c r="P1698" s="392"/>
      <c r="Q1698" s="392"/>
      <c r="R1698" s="392"/>
      <c r="S1698" s="392"/>
      <c r="T1698" s="392"/>
      <c r="U1698" s="392"/>
      <c r="V1698" s="392"/>
      <c r="W1698" s="392"/>
      <c r="X1698" s="392"/>
      <c r="Y1698" s="392"/>
      <c r="Z1698" s="392"/>
      <c r="AA1698" s="392"/>
      <c r="AB1698" s="392"/>
      <c r="AC1698" s="392"/>
      <c r="AD1698" s="393"/>
      <c r="AE1698" s="393"/>
      <c r="AF1698" s="393"/>
      <c r="AG1698" s="393"/>
      <c r="AH1698" s="393"/>
      <c r="AI1698" s="394"/>
      <c r="AJ1698" s="393"/>
      <c r="AK1698" s="393"/>
      <c r="AL1698" s="393"/>
      <c r="AM1698" s="393"/>
      <c r="AN1698" s="393"/>
    </row>
    <row r="1699" spans="1:40" x14ac:dyDescent="0.5">
      <c r="A1699" s="393"/>
      <c r="B1699" s="392">
        <f t="shared" si="26"/>
        <v>0</v>
      </c>
      <c r="C1699" s="392"/>
      <c r="D1699" s="392"/>
      <c r="E1699" s="392"/>
      <c r="F1699" s="392"/>
      <c r="G1699" s="392"/>
      <c r="H1699" s="392"/>
      <c r="I1699" s="392"/>
      <c r="J1699" s="392"/>
      <c r="K1699" s="392"/>
      <c r="L1699" s="392"/>
      <c r="M1699" s="392"/>
      <c r="N1699" s="392"/>
      <c r="O1699" s="392"/>
      <c r="P1699" s="392"/>
      <c r="Q1699" s="392"/>
      <c r="R1699" s="392"/>
      <c r="S1699" s="392"/>
      <c r="T1699" s="392"/>
      <c r="U1699" s="392"/>
      <c r="V1699" s="392"/>
      <c r="W1699" s="392"/>
      <c r="X1699" s="392"/>
      <c r="Y1699" s="392"/>
      <c r="Z1699" s="392"/>
      <c r="AA1699" s="392"/>
      <c r="AB1699" s="392"/>
      <c r="AC1699" s="392"/>
      <c r="AD1699" s="393"/>
      <c r="AE1699" s="393"/>
      <c r="AF1699" s="393"/>
      <c r="AG1699" s="393"/>
      <c r="AH1699" s="393"/>
      <c r="AI1699" s="394"/>
      <c r="AJ1699" s="393"/>
      <c r="AK1699" s="393"/>
      <c r="AL1699" s="393"/>
      <c r="AM1699" s="393"/>
      <c r="AN1699" s="393"/>
    </row>
    <row r="1700" spans="1:40" x14ac:dyDescent="0.5">
      <c r="A1700" s="393"/>
      <c r="B1700" s="392">
        <f t="shared" si="26"/>
        <v>0</v>
      </c>
      <c r="C1700" s="392"/>
      <c r="D1700" s="392"/>
      <c r="E1700" s="392"/>
      <c r="F1700" s="392"/>
      <c r="G1700" s="392"/>
      <c r="H1700" s="392"/>
      <c r="I1700" s="392"/>
      <c r="J1700" s="392"/>
      <c r="K1700" s="392"/>
      <c r="L1700" s="392"/>
      <c r="M1700" s="392"/>
      <c r="N1700" s="392"/>
      <c r="O1700" s="392"/>
      <c r="P1700" s="392"/>
      <c r="Q1700" s="392"/>
      <c r="R1700" s="392"/>
      <c r="S1700" s="392"/>
      <c r="T1700" s="392"/>
      <c r="U1700" s="392"/>
      <c r="V1700" s="392"/>
      <c r="W1700" s="392"/>
      <c r="X1700" s="392"/>
      <c r="Y1700" s="392"/>
      <c r="Z1700" s="392"/>
      <c r="AA1700" s="392"/>
      <c r="AB1700" s="392"/>
      <c r="AC1700" s="392"/>
      <c r="AD1700" s="393"/>
      <c r="AE1700" s="393"/>
      <c r="AF1700" s="393"/>
      <c r="AG1700" s="393"/>
      <c r="AH1700" s="393"/>
      <c r="AI1700" s="394"/>
      <c r="AJ1700" s="393"/>
      <c r="AK1700" s="393"/>
      <c r="AL1700" s="393"/>
      <c r="AM1700" s="393"/>
      <c r="AN1700" s="393"/>
    </row>
    <row r="1701" spans="1:40" x14ac:dyDescent="0.5">
      <c r="A1701" s="393"/>
      <c r="B1701" s="392">
        <f t="shared" si="26"/>
        <v>0</v>
      </c>
      <c r="C1701" s="392"/>
      <c r="D1701" s="392"/>
      <c r="E1701" s="392"/>
      <c r="F1701" s="392"/>
      <c r="G1701" s="392"/>
      <c r="H1701" s="392"/>
      <c r="I1701" s="392"/>
      <c r="J1701" s="392"/>
      <c r="K1701" s="392"/>
      <c r="L1701" s="392"/>
      <c r="M1701" s="392"/>
      <c r="N1701" s="392"/>
      <c r="O1701" s="392"/>
      <c r="P1701" s="392"/>
      <c r="Q1701" s="392"/>
      <c r="R1701" s="392"/>
      <c r="S1701" s="392"/>
      <c r="T1701" s="392"/>
      <c r="U1701" s="392"/>
      <c r="V1701" s="392"/>
      <c r="W1701" s="392"/>
      <c r="X1701" s="392"/>
      <c r="Y1701" s="392"/>
      <c r="Z1701" s="392"/>
      <c r="AA1701" s="392"/>
      <c r="AB1701" s="392"/>
      <c r="AC1701" s="392"/>
      <c r="AD1701" s="393"/>
      <c r="AE1701" s="393"/>
      <c r="AF1701" s="393"/>
      <c r="AG1701" s="393"/>
      <c r="AH1701" s="393"/>
      <c r="AI1701" s="394"/>
      <c r="AJ1701" s="393"/>
      <c r="AK1701" s="393"/>
      <c r="AL1701" s="393"/>
      <c r="AM1701" s="393"/>
      <c r="AN1701" s="393"/>
    </row>
    <row r="1702" spans="1:40" x14ac:dyDescent="0.5">
      <c r="A1702" s="393"/>
      <c r="B1702" s="392">
        <f t="shared" si="26"/>
        <v>0</v>
      </c>
      <c r="C1702" s="392"/>
      <c r="D1702" s="392"/>
      <c r="E1702" s="392"/>
      <c r="F1702" s="392"/>
      <c r="G1702" s="392"/>
      <c r="H1702" s="392"/>
      <c r="I1702" s="392"/>
      <c r="J1702" s="392"/>
      <c r="K1702" s="392"/>
      <c r="L1702" s="392"/>
      <c r="M1702" s="392"/>
      <c r="N1702" s="392"/>
      <c r="O1702" s="392"/>
      <c r="P1702" s="392"/>
      <c r="Q1702" s="392"/>
      <c r="R1702" s="392"/>
      <c r="S1702" s="392"/>
      <c r="T1702" s="392"/>
      <c r="U1702" s="392"/>
      <c r="V1702" s="392"/>
      <c r="W1702" s="392"/>
      <c r="X1702" s="392"/>
      <c r="Y1702" s="392"/>
      <c r="Z1702" s="392"/>
      <c r="AA1702" s="392"/>
      <c r="AB1702" s="392"/>
      <c r="AC1702" s="392"/>
      <c r="AD1702" s="393"/>
      <c r="AE1702" s="393"/>
      <c r="AF1702" s="393"/>
      <c r="AG1702" s="393"/>
      <c r="AH1702" s="393"/>
      <c r="AI1702" s="394"/>
      <c r="AJ1702" s="393"/>
      <c r="AK1702" s="393"/>
      <c r="AL1702" s="393"/>
      <c r="AM1702" s="393"/>
      <c r="AN1702" s="393"/>
    </row>
    <row r="1703" spans="1:40" x14ac:dyDescent="0.5">
      <c r="A1703" s="393"/>
      <c r="B1703" s="392">
        <f t="shared" si="26"/>
        <v>0</v>
      </c>
      <c r="C1703" s="392"/>
      <c r="D1703" s="392"/>
      <c r="E1703" s="392"/>
      <c r="F1703" s="392"/>
      <c r="G1703" s="392"/>
      <c r="H1703" s="392"/>
      <c r="I1703" s="392"/>
      <c r="J1703" s="392"/>
      <c r="K1703" s="392"/>
      <c r="L1703" s="392"/>
      <c r="M1703" s="392"/>
      <c r="N1703" s="392"/>
      <c r="O1703" s="392"/>
      <c r="P1703" s="392"/>
      <c r="Q1703" s="392"/>
      <c r="R1703" s="392"/>
      <c r="S1703" s="392"/>
      <c r="T1703" s="392"/>
      <c r="U1703" s="392"/>
      <c r="V1703" s="392"/>
      <c r="W1703" s="392"/>
      <c r="X1703" s="392"/>
      <c r="Y1703" s="392"/>
      <c r="Z1703" s="392"/>
      <c r="AA1703" s="392"/>
      <c r="AB1703" s="392"/>
      <c r="AC1703" s="392"/>
      <c r="AD1703" s="393"/>
      <c r="AE1703" s="393"/>
      <c r="AF1703" s="393"/>
      <c r="AG1703" s="393"/>
      <c r="AH1703" s="393"/>
      <c r="AI1703" s="394"/>
      <c r="AJ1703" s="393"/>
      <c r="AK1703" s="393"/>
      <c r="AL1703" s="393"/>
      <c r="AM1703" s="393"/>
      <c r="AN1703" s="393"/>
    </row>
    <row r="1704" spans="1:40" x14ac:dyDescent="0.5">
      <c r="A1704" s="393"/>
      <c r="B1704" s="392">
        <f t="shared" si="26"/>
        <v>0</v>
      </c>
      <c r="C1704" s="392"/>
      <c r="D1704" s="392"/>
      <c r="E1704" s="392"/>
      <c r="F1704" s="392"/>
      <c r="G1704" s="392"/>
      <c r="H1704" s="392"/>
      <c r="I1704" s="392"/>
      <c r="J1704" s="392"/>
      <c r="K1704" s="392"/>
      <c r="L1704" s="392"/>
      <c r="M1704" s="392"/>
      <c r="N1704" s="392"/>
      <c r="O1704" s="392"/>
      <c r="P1704" s="392"/>
      <c r="Q1704" s="392"/>
      <c r="R1704" s="392"/>
      <c r="S1704" s="392"/>
      <c r="T1704" s="392"/>
      <c r="U1704" s="392"/>
      <c r="V1704" s="392"/>
      <c r="W1704" s="392"/>
      <c r="X1704" s="392"/>
      <c r="Y1704" s="392"/>
      <c r="Z1704" s="392"/>
      <c r="AA1704" s="392"/>
      <c r="AB1704" s="392"/>
      <c r="AC1704" s="392"/>
      <c r="AD1704" s="393"/>
      <c r="AE1704" s="393"/>
      <c r="AF1704" s="393"/>
      <c r="AG1704" s="393"/>
      <c r="AH1704" s="393"/>
      <c r="AI1704" s="394"/>
      <c r="AJ1704" s="393"/>
      <c r="AK1704" s="393"/>
      <c r="AL1704" s="393"/>
      <c r="AM1704" s="393"/>
      <c r="AN1704" s="393"/>
    </row>
    <row r="1705" spans="1:40" x14ac:dyDescent="0.5">
      <c r="A1705" s="393"/>
      <c r="B1705" s="392">
        <f t="shared" si="26"/>
        <v>0</v>
      </c>
      <c r="C1705" s="392"/>
      <c r="D1705" s="392"/>
      <c r="E1705" s="392"/>
      <c r="F1705" s="392"/>
      <c r="G1705" s="392"/>
      <c r="H1705" s="392"/>
      <c r="I1705" s="392"/>
      <c r="J1705" s="392"/>
      <c r="K1705" s="392"/>
      <c r="L1705" s="392"/>
      <c r="M1705" s="392"/>
      <c r="N1705" s="392"/>
      <c r="O1705" s="392"/>
      <c r="P1705" s="392"/>
      <c r="Q1705" s="392"/>
      <c r="R1705" s="392"/>
      <c r="S1705" s="392"/>
      <c r="T1705" s="392"/>
      <c r="U1705" s="392"/>
      <c r="V1705" s="392"/>
      <c r="W1705" s="392"/>
      <c r="X1705" s="392"/>
      <c r="Y1705" s="392"/>
      <c r="Z1705" s="392"/>
      <c r="AA1705" s="392"/>
      <c r="AB1705" s="392"/>
      <c r="AC1705" s="392"/>
      <c r="AD1705" s="393"/>
      <c r="AE1705" s="393"/>
      <c r="AF1705" s="393"/>
      <c r="AG1705" s="393"/>
      <c r="AH1705" s="393"/>
      <c r="AI1705" s="394"/>
      <c r="AJ1705" s="393"/>
      <c r="AK1705" s="393"/>
      <c r="AL1705" s="393"/>
      <c r="AM1705" s="393"/>
      <c r="AN1705" s="393"/>
    </row>
    <row r="1706" spans="1:40" x14ac:dyDescent="0.5">
      <c r="A1706" s="393"/>
      <c r="B1706" s="392">
        <f t="shared" si="26"/>
        <v>0</v>
      </c>
      <c r="C1706" s="392"/>
      <c r="D1706" s="392"/>
      <c r="E1706" s="392"/>
      <c r="F1706" s="392"/>
      <c r="G1706" s="392"/>
      <c r="H1706" s="392"/>
      <c r="I1706" s="392"/>
      <c r="J1706" s="392"/>
      <c r="K1706" s="392"/>
      <c r="L1706" s="392"/>
      <c r="M1706" s="392"/>
      <c r="N1706" s="392"/>
      <c r="O1706" s="392"/>
      <c r="P1706" s="392"/>
      <c r="Q1706" s="392"/>
      <c r="R1706" s="392"/>
      <c r="S1706" s="392"/>
      <c r="T1706" s="392"/>
      <c r="U1706" s="392"/>
      <c r="V1706" s="392"/>
      <c r="W1706" s="392"/>
      <c r="X1706" s="392"/>
      <c r="Y1706" s="392"/>
      <c r="Z1706" s="392"/>
      <c r="AA1706" s="392"/>
      <c r="AB1706" s="392"/>
      <c r="AC1706" s="392"/>
      <c r="AD1706" s="393"/>
      <c r="AE1706" s="393"/>
      <c r="AF1706" s="393"/>
      <c r="AG1706" s="393"/>
      <c r="AH1706" s="393"/>
      <c r="AI1706" s="394"/>
      <c r="AJ1706" s="393"/>
      <c r="AK1706" s="393"/>
      <c r="AL1706" s="393"/>
      <c r="AM1706" s="393"/>
      <c r="AN1706" s="393"/>
    </row>
    <row r="1707" spans="1:40" x14ac:dyDescent="0.5">
      <c r="A1707" s="393"/>
      <c r="B1707" s="392">
        <f t="shared" si="26"/>
        <v>0</v>
      </c>
      <c r="C1707" s="392"/>
      <c r="D1707" s="392"/>
      <c r="E1707" s="392"/>
      <c r="F1707" s="392"/>
      <c r="G1707" s="392"/>
      <c r="H1707" s="392"/>
      <c r="I1707" s="392"/>
      <c r="J1707" s="392"/>
      <c r="K1707" s="392"/>
      <c r="L1707" s="392"/>
      <c r="M1707" s="392"/>
      <c r="N1707" s="392"/>
      <c r="O1707" s="392"/>
      <c r="P1707" s="392"/>
      <c r="Q1707" s="392"/>
      <c r="R1707" s="392"/>
      <c r="S1707" s="392"/>
      <c r="T1707" s="392"/>
      <c r="U1707" s="392"/>
      <c r="V1707" s="392"/>
      <c r="W1707" s="392"/>
      <c r="X1707" s="392"/>
      <c r="Y1707" s="392"/>
      <c r="Z1707" s="392"/>
      <c r="AA1707" s="392"/>
      <c r="AB1707" s="392"/>
      <c r="AC1707" s="392"/>
      <c r="AD1707" s="393"/>
      <c r="AE1707" s="393"/>
      <c r="AF1707" s="393"/>
      <c r="AG1707" s="393"/>
      <c r="AH1707" s="393"/>
      <c r="AI1707" s="394"/>
      <c r="AJ1707" s="393"/>
      <c r="AK1707" s="393"/>
      <c r="AL1707" s="393"/>
      <c r="AM1707" s="393"/>
      <c r="AN1707" s="393"/>
    </row>
    <row r="1708" spans="1:40" x14ac:dyDescent="0.5">
      <c r="A1708" s="393"/>
      <c r="B1708" s="392">
        <f t="shared" si="26"/>
        <v>0</v>
      </c>
      <c r="C1708" s="392"/>
      <c r="D1708" s="392"/>
      <c r="E1708" s="392"/>
      <c r="F1708" s="392"/>
      <c r="G1708" s="392"/>
      <c r="H1708" s="392"/>
      <c r="I1708" s="392"/>
      <c r="J1708" s="392"/>
      <c r="K1708" s="392"/>
      <c r="L1708" s="392"/>
      <c r="M1708" s="392"/>
      <c r="N1708" s="392"/>
      <c r="O1708" s="392"/>
      <c r="P1708" s="392"/>
      <c r="Q1708" s="392"/>
      <c r="R1708" s="392"/>
      <c r="S1708" s="392"/>
      <c r="T1708" s="392"/>
      <c r="U1708" s="392"/>
      <c r="V1708" s="392"/>
      <c r="W1708" s="392"/>
      <c r="X1708" s="392"/>
      <c r="Y1708" s="392"/>
      <c r="Z1708" s="392"/>
      <c r="AA1708" s="392"/>
      <c r="AB1708" s="392"/>
      <c r="AC1708" s="392"/>
      <c r="AD1708" s="393"/>
      <c r="AE1708" s="393"/>
      <c r="AF1708" s="393"/>
      <c r="AG1708" s="393"/>
      <c r="AH1708" s="393"/>
      <c r="AI1708" s="394"/>
      <c r="AJ1708" s="393"/>
      <c r="AK1708" s="393"/>
      <c r="AL1708" s="393"/>
      <c r="AM1708" s="393"/>
      <c r="AN1708" s="393"/>
    </row>
    <row r="1709" spans="1:40" x14ac:dyDescent="0.5">
      <c r="A1709" s="393"/>
      <c r="B1709" s="392">
        <f t="shared" si="26"/>
        <v>0</v>
      </c>
      <c r="C1709" s="392"/>
      <c r="D1709" s="392"/>
      <c r="E1709" s="392"/>
      <c r="F1709" s="392"/>
      <c r="G1709" s="392"/>
      <c r="H1709" s="392"/>
      <c r="I1709" s="392"/>
      <c r="J1709" s="392"/>
      <c r="K1709" s="392"/>
      <c r="L1709" s="392"/>
      <c r="M1709" s="392"/>
      <c r="N1709" s="392"/>
      <c r="O1709" s="392"/>
      <c r="P1709" s="392"/>
      <c r="Q1709" s="392"/>
      <c r="R1709" s="392"/>
      <c r="S1709" s="392"/>
      <c r="T1709" s="392"/>
      <c r="U1709" s="392"/>
      <c r="V1709" s="392"/>
      <c r="W1709" s="392"/>
      <c r="X1709" s="392"/>
      <c r="Y1709" s="392"/>
      <c r="Z1709" s="392"/>
      <c r="AA1709" s="392"/>
      <c r="AB1709" s="392"/>
      <c r="AC1709" s="392"/>
      <c r="AD1709" s="393"/>
      <c r="AE1709" s="393"/>
      <c r="AF1709" s="393"/>
      <c r="AG1709" s="393"/>
      <c r="AH1709" s="393"/>
      <c r="AI1709" s="394"/>
      <c r="AJ1709" s="393"/>
      <c r="AK1709" s="393"/>
      <c r="AL1709" s="393"/>
      <c r="AM1709" s="393"/>
      <c r="AN1709" s="393"/>
    </row>
    <row r="1710" spans="1:40" x14ac:dyDescent="0.5">
      <c r="A1710" s="393"/>
      <c r="B1710" s="392">
        <f t="shared" si="26"/>
        <v>0</v>
      </c>
      <c r="C1710" s="392"/>
      <c r="D1710" s="392"/>
      <c r="E1710" s="392"/>
      <c r="F1710" s="392"/>
      <c r="G1710" s="392"/>
      <c r="H1710" s="392"/>
      <c r="I1710" s="392"/>
      <c r="J1710" s="392"/>
      <c r="K1710" s="392"/>
      <c r="L1710" s="392"/>
      <c r="M1710" s="392"/>
      <c r="N1710" s="392"/>
      <c r="O1710" s="392"/>
      <c r="P1710" s="392"/>
      <c r="Q1710" s="392"/>
      <c r="R1710" s="392"/>
      <c r="S1710" s="392"/>
      <c r="T1710" s="392"/>
      <c r="U1710" s="392"/>
      <c r="V1710" s="392"/>
      <c r="W1710" s="392"/>
      <c r="X1710" s="392"/>
      <c r="Y1710" s="392"/>
      <c r="Z1710" s="392"/>
      <c r="AA1710" s="392"/>
      <c r="AB1710" s="392"/>
      <c r="AC1710" s="392"/>
      <c r="AD1710" s="393"/>
      <c r="AE1710" s="393"/>
      <c r="AF1710" s="393"/>
      <c r="AG1710" s="393"/>
      <c r="AH1710" s="393"/>
      <c r="AI1710" s="394"/>
      <c r="AJ1710" s="393"/>
      <c r="AK1710" s="393"/>
      <c r="AL1710" s="393"/>
      <c r="AM1710" s="393"/>
      <c r="AN1710" s="393"/>
    </row>
    <row r="1711" spans="1:40" x14ac:dyDescent="0.5">
      <c r="A1711" s="393"/>
      <c r="B1711" s="392">
        <f t="shared" si="26"/>
        <v>0</v>
      </c>
      <c r="C1711" s="392"/>
      <c r="D1711" s="392"/>
      <c r="E1711" s="392"/>
      <c r="F1711" s="392"/>
      <c r="G1711" s="392"/>
      <c r="H1711" s="392"/>
      <c r="I1711" s="392"/>
      <c r="J1711" s="392"/>
      <c r="K1711" s="392"/>
      <c r="L1711" s="392"/>
      <c r="M1711" s="392"/>
      <c r="N1711" s="392"/>
      <c r="O1711" s="392"/>
      <c r="P1711" s="392"/>
      <c r="Q1711" s="392"/>
      <c r="R1711" s="392"/>
      <c r="S1711" s="392"/>
      <c r="T1711" s="392"/>
      <c r="U1711" s="392"/>
      <c r="V1711" s="392"/>
      <c r="W1711" s="392"/>
      <c r="X1711" s="392"/>
      <c r="Y1711" s="392"/>
      <c r="Z1711" s="392"/>
      <c r="AA1711" s="392"/>
      <c r="AB1711" s="392"/>
      <c r="AC1711" s="392"/>
      <c r="AD1711" s="393"/>
      <c r="AE1711" s="393"/>
      <c r="AF1711" s="393"/>
      <c r="AG1711" s="393"/>
      <c r="AH1711" s="393"/>
      <c r="AI1711" s="394"/>
      <c r="AJ1711" s="393"/>
      <c r="AK1711" s="393"/>
      <c r="AL1711" s="393"/>
      <c r="AM1711" s="393"/>
      <c r="AN1711" s="393"/>
    </row>
    <row r="1712" spans="1:40" x14ac:dyDescent="0.5">
      <c r="A1712" s="393"/>
      <c r="B1712" s="392">
        <f t="shared" si="26"/>
        <v>0</v>
      </c>
      <c r="C1712" s="392"/>
      <c r="D1712" s="392"/>
      <c r="E1712" s="392"/>
      <c r="F1712" s="392"/>
      <c r="G1712" s="392"/>
      <c r="H1712" s="392"/>
      <c r="I1712" s="392"/>
      <c r="J1712" s="392"/>
      <c r="K1712" s="392"/>
      <c r="L1712" s="392"/>
      <c r="M1712" s="392"/>
      <c r="N1712" s="392"/>
      <c r="O1712" s="392"/>
      <c r="P1712" s="392"/>
      <c r="Q1712" s="392"/>
      <c r="R1712" s="392"/>
      <c r="S1712" s="392"/>
      <c r="T1712" s="392"/>
      <c r="U1712" s="392"/>
      <c r="V1712" s="392"/>
      <c r="W1712" s="392"/>
      <c r="X1712" s="392"/>
      <c r="Y1712" s="392"/>
      <c r="Z1712" s="392"/>
      <c r="AA1712" s="392"/>
      <c r="AB1712" s="392"/>
      <c r="AC1712" s="392"/>
      <c r="AD1712" s="393"/>
      <c r="AE1712" s="393"/>
      <c r="AF1712" s="393"/>
      <c r="AG1712" s="393"/>
      <c r="AH1712" s="393"/>
      <c r="AI1712" s="394"/>
      <c r="AJ1712" s="393"/>
      <c r="AK1712" s="393"/>
      <c r="AL1712" s="393"/>
      <c r="AM1712" s="393"/>
      <c r="AN1712" s="393"/>
    </row>
    <row r="1713" spans="1:40" x14ac:dyDescent="0.5">
      <c r="A1713" s="393"/>
      <c r="B1713" s="392">
        <f t="shared" si="26"/>
        <v>0</v>
      </c>
      <c r="C1713" s="392"/>
      <c r="D1713" s="392"/>
      <c r="E1713" s="392"/>
      <c r="F1713" s="392"/>
      <c r="G1713" s="392"/>
      <c r="H1713" s="392"/>
      <c r="I1713" s="392"/>
      <c r="J1713" s="392"/>
      <c r="K1713" s="392"/>
      <c r="L1713" s="392"/>
      <c r="M1713" s="392"/>
      <c r="N1713" s="392"/>
      <c r="O1713" s="392"/>
      <c r="P1713" s="392"/>
      <c r="Q1713" s="392"/>
      <c r="R1713" s="392"/>
      <c r="S1713" s="392"/>
      <c r="T1713" s="392"/>
      <c r="U1713" s="392"/>
      <c r="V1713" s="392"/>
      <c r="W1713" s="392"/>
      <c r="X1713" s="392"/>
      <c r="Y1713" s="392"/>
      <c r="Z1713" s="392"/>
      <c r="AA1713" s="392"/>
      <c r="AB1713" s="392"/>
      <c r="AC1713" s="392"/>
      <c r="AD1713" s="393"/>
      <c r="AE1713" s="393"/>
      <c r="AF1713" s="393"/>
      <c r="AG1713" s="393"/>
      <c r="AH1713" s="393"/>
      <c r="AI1713" s="394"/>
      <c r="AJ1713" s="393"/>
      <c r="AK1713" s="393"/>
      <c r="AL1713" s="393"/>
      <c r="AM1713" s="393"/>
      <c r="AN1713" s="393"/>
    </row>
    <row r="1714" spans="1:40" x14ac:dyDescent="0.5">
      <c r="A1714" s="393"/>
      <c r="B1714" s="392">
        <f t="shared" si="26"/>
        <v>0</v>
      </c>
      <c r="C1714" s="392"/>
      <c r="D1714" s="392"/>
      <c r="E1714" s="392"/>
      <c r="F1714" s="392"/>
      <c r="G1714" s="392"/>
      <c r="H1714" s="392"/>
      <c r="I1714" s="392"/>
      <c r="J1714" s="392"/>
      <c r="K1714" s="392"/>
      <c r="L1714" s="392"/>
      <c r="M1714" s="392"/>
      <c r="N1714" s="392"/>
      <c r="O1714" s="392"/>
      <c r="P1714" s="392"/>
      <c r="Q1714" s="392"/>
      <c r="R1714" s="392"/>
      <c r="S1714" s="392"/>
      <c r="T1714" s="392"/>
      <c r="U1714" s="392"/>
      <c r="V1714" s="392"/>
      <c r="W1714" s="392"/>
      <c r="X1714" s="392"/>
      <c r="Y1714" s="392"/>
      <c r="Z1714" s="392"/>
      <c r="AA1714" s="392"/>
      <c r="AB1714" s="392"/>
      <c r="AC1714" s="392"/>
      <c r="AD1714" s="393"/>
      <c r="AE1714" s="393"/>
      <c r="AF1714" s="393"/>
      <c r="AG1714" s="393"/>
      <c r="AH1714" s="393"/>
      <c r="AI1714" s="394"/>
      <c r="AJ1714" s="393"/>
      <c r="AK1714" s="393"/>
      <c r="AL1714" s="393"/>
      <c r="AM1714" s="393"/>
      <c r="AN1714" s="393"/>
    </row>
    <row r="1715" spans="1:40" x14ac:dyDescent="0.5">
      <c r="A1715" s="393"/>
      <c r="B1715" s="392">
        <f t="shared" si="26"/>
        <v>0</v>
      </c>
      <c r="C1715" s="392"/>
      <c r="D1715" s="392"/>
      <c r="E1715" s="392"/>
      <c r="F1715" s="392"/>
      <c r="G1715" s="392"/>
      <c r="H1715" s="392"/>
      <c r="I1715" s="392"/>
      <c r="J1715" s="392"/>
      <c r="K1715" s="392"/>
      <c r="L1715" s="392"/>
      <c r="M1715" s="392"/>
      <c r="N1715" s="392"/>
      <c r="O1715" s="392"/>
      <c r="P1715" s="392"/>
      <c r="Q1715" s="392"/>
      <c r="R1715" s="392"/>
      <c r="S1715" s="392"/>
      <c r="T1715" s="392"/>
      <c r="U1715" s="392"/>
      <c r="V1715" s="392"/>
      <c r="W1715" s="392"/>
      <c r="X1715" s="392"/>
      <c r="Y1715" s="392"/>
      <c r="Z1715" s="392"/>
      <c r="AA1715" s="392"/>
      <c r="AB1715" s="392"/>
      <c r="AC1715" s="392"/>
      <c r="AD1715" s="393"/>
      <c r="AE1715" s="393"/>
      <c r="AF1715" s="393"/>
      <c r="AG1715" s="393"/>
      <c r="AH1715" s="393"/>
      <c r="AI1715" s="394"/>
      <c r="AJ1715" s="393"/>
      <c r="AK1715" s="393"/>
      <c r="AL1715" s="393"/>
      <c r="AM1715" s="393"/>
      <c r="AN1715" s="393"/>
    </row>
    <row r="1716" spans="1:40" x14ac:dyDescent="0.5">
      <c r="A1716" s="393"/>
      <c r="B1716" s="392">
        <f t="shared" si="26"/>
        <v>0</v>
      </c>
      <c r="C1716" s="392"/>
      <c r="D1716" s="392"/>
      <c r="E1716" s="392"/>
      <c r="F1716" s="392"/>
      <c r="G1716" s="392"/>
      <c r="H1716" s="392"/>
      <c r="I1716" s="392"/>
      <c r="J1716" s="392"/>
      <c r="K1716" s="392"/>
      <c r="L1716" s="392"/>
      <c r="M1716" s="392"/>
      <c r="N1716" s="392"/>
      <c r="O1716" s="392"/>
      <c r="P1716" s="392"/>
      <c r="Q1716" s="392"/>
      <c r="R1716" s="392"/>
      <c r="S1716" s="392"/>
      <c r="T1716" s="392"/>
      <c r="U1716" s="392"/>
      <c r="V1716" s="392"/>
      <c r="W1716" s="392"/>
      <c r="X1716" s="392"/>
      <c r="Y1716" s="392"/>
      <c r="Z1716" s="392"/>
      <c r="AA1716" s="392"/>
      <c r="AB1716" s="392"/>
      <c r="AC1716" s="392"/>
      <c r="AD1716" s="393"/>
      <c r="AE1716" s="393"/>
      <c r="AF1716" s="393"/>
      <c r="AG1716" s="393"/>
      <c r="AH1716" s="393"/>
      <c r="AI1716" s="394"/>
      <c r="AJ1716" s="393"/>
      <c r="AK1716" s="393"/>
      <c r="AL1716" s="393"/>
      <c r="AM1716" s="393"/>
      <c r="AN1716" s="393"/>
    </row>
    <row r="1717" spans="1:40" x14ac:dyDescent="0.5">
      <c r="A1717" s="393"/>
      <c r="B1717" s="392">
        <f t="shared" si="26"/>
        <v>0</v>
      </c>
      <c r="C1717" s="392"/>
      <c r="D1717" s="392"/>
      <c r="E1717" s="392"/>
      <c r="F1717" s="392"/>
      <c r="G1717" s="392"/>
      <c r="H1717" s="392"/>
      <c r="I1717" s="392"/>
      <c r="J1717" s="392"/>
      <c r="K1717" s="392"/>
      <c r="L1717" s="392"/>
      <c r="M1717" s="392"/>
      <c r="N1717" s="392"/>
      <c r="O1717" s="392"/>
      <c r="P1717" s="392"/>
      <c r="Q1717" s="392"/>
      <c r="R1717" s="392"/>
      <c r="S1717" s="392"/>
      <c r="T1717" s="392"/>
      <c r="U1717" s="392"/>
      <c r="V1717" s="392"/>
      <c r="W1717" s="392"/>
      <c r="X1717" s="392"/>
      <c r="Y1717" s="392"/>
      <c r="Z1717" s="392"/>
      <c r="AA1717" s="392"/>
      <c r="AB1717" s="392"/>
      <c r="AC1717" s="392"/>
      <c r="AD1717" s="393"/>
      <c r="AE1717" s="393"/>
      <c r="AF1717" s="393"/>
      <c r="AG1717" s="393"/>
      <c r="AH1717" s="393"/>
      <c r="AI1717" s="394"/>
      <c r="AJ1717" s="393"/>
      <c r="AK1717" s="393"/>
      <c r="AL1717" s="393"/>
      <c r="AM1717" s="393"/>
      <c r="AN1717" s="393"/>
    </row>
    <row r="1718" spans="1:40" x14ac:dyDescent="0.5">
      <c r="A1718" s="393"/>
      <c r="B1718" s="392">
        <f t="shared" si="26"/>
        <v>0</v>
      </c>
      <c r="C1718" s="392"/>
      <c r="D1718" s="392"/>
      <c r="E1718" s="392"/>
      <c r="F1718" s="392"/>
      <c r="G1718" s="392"/>
      <c r="H1718" s="392"/>
      <c r="I1718" s="392"/>
      <c r="J1718" s="392"/>
      <c r="K1718" s="392"/>
      <c r="L1718" s="392"/>
      <c r="M1718" s="392"/>
      <c r="N1718" s="392"/>
      <c r="O1718" s="392"/>
      <c r="P1718" s="392"/>
      <c r="Q1718" s="392"/>
      <c r="R1718" s="392"/>
      <c r="S1718" s="392"/>
      <c r="T1718" s="392"/>
      <c r="U1718" s="392"/>
      <c r="V1718" s="392"/>
      <c r="W1718" s="392"/>
      <c r="X1718" s="392"/>
      <c r="Y1718" s="392"/>
      <c r="Z1718" s="392"/>
      <c r="AA1718" s="392"/>
      <c r="AB1718" s="392"/>
      <c r="AC1718" s="392"/>
      <c r="AD1718" s="393"/>
      <c r="AE1718" s="393"/>
      <c r="AF1718" s="393"/>
      <c r="AG1718" s="393"/>
      <c r="AH1718" s="393"/>
      <c r="AI1718" s="394"/>
      <c r="AJ1718" s="393"/>
      <c r="AK1718" s="393"/>
      <c r="AL1718" s="393"/>
      <c r="AM1718" s="393"/>
      <c r="AN1718" s="393"/>
    </row>
    <row r="1719" spans="1:40" x14ac:dyDescent="0.5">
      <c r="A1719" s="393"/>
      <c r="B1719" s="392">
        <f t="shared" si="26"/>
        <v>0</v>
      </c>
      <c r="C1719" s="392"/>
      <c r="D1719" s="392"/>
      <c r="E1719" s="392"/>
      <c r="F1719" s="392"/>
      <c r="G1719" s="392"/>
      <c r="H1719" s="392"/>
      <c r="I1719" s="392"/>
      <c r="J1719" s="392"/>
      <c r="K1719" s="392"/>
      <c r="L1719" s="392"/>
      <c r="M1719" s="392"/>
      <c r="N1719" s="392"/>
      <c r="O1719" s="392"/>
      <c r="P1719" s="392"/>
      <c r="Q1719" s="392"/>
      <c r="R1719" s="392"/>
      <c r="S1719" s="392"/>
      <c r="T1719" s="392"/>
      <c r="U1719" s="392"/>
      <c r="V1719" s="392"/>
      <c r="W1719" s="392"/>
      <c r="X1719" s="392"/>
      <c r="Y1719" s="392"/>
      <c r="Z1719" s="392"/>
      <c r="AA1719" s="392"/>
      <c r="AB1719" s="392"/>
      <c r="AC1719" s="392"/>
      <c r="AD1719" s="393"/>
      <c r="AE1719" s="393"/>
      <c r="AF1719" s="393"/>
      <c r="AG1719" s="393"/>
      <c r="AH1719" s="393"/>
      <c r="AI1719" s="394"/>
      <c r="AJ1719" s="393"/>
      <c r="AK1719" s="393"/>
      <c r="AL1719" s="393"/>
      <c r="AM1719" s="393"/>
      <c r="AN1719" s="393"/>
    </row>
    <row r="1720" spans="1:40" x14ac:dyDescent="0.5">
      <c r="A1720" s="393"/>
      <c r="B1720" s="392">
        <f t="shared" si="26"/>
        <v>0</v>
      </c>
      <c r="C1720" s="392"/>
      <c r="D1720" s="392"/>
      <c r="E1720" s="392"/>
      <c r="F1720" s="392"/>
      <c r="G1720" s="392"/>
      <c r="H1720" s="392"/>
      <c r="I1720" s="392"/>
      <c r="J1720" s="392"/>
      <c r="K1720" s="392"/>
      <c r="L1720" s="392"/>
      <c r="M1720" s="392"/>
      <c r="N1720" s="392"/>
      <c r="O1720" s="392"/>
      <c r="P1720" s="392"/>
      <c r="Q1720" s="392"/>
      <c r="R1720" s="392"/>
      <c r="S1720" s="392"/>
      <c r="T1720" s="392"/>
      <c r="U1720" s="392"/>
      <c r="V1720" s="392"/>
      <c r="W1720" s="392"/>
      <c r="X1720" s="392"/>
      <c r="Y1720" s="392"/>
      <c r="Z1720" s="392"/>
      <c r="AA1720" s="392"/>
      <c r="AB1720" s="392"/>
      <c r="AC1720" s="392"/>
      <c r="AD1720" s="393"/>
      <c r="AE1720" s="393"/>
      <c r="AF1720" s="393"/>
      <c r="AG1720" s="393"/>
      <c r="AH1720" s="393"/>
      <c r="AI1720" s="394"/>
      <c r="AJ1720" s="393"/>
      <c r="AK1720" s="393"/>
      <c r="AL1720" s="393"/>
      <c r="AM1720" s="393"/>
      <c r="AN1720" s="393"/>
    </row>
    <row r="1721" spans="1:40" x14ac:dyDescent="0.5">
      <c r="A1721" s="393"/>
      <c r="B1721" s="392">
        <f t="shared" si="26"/>
        <v>0</v>
      </c>
      <c r="C1721" s="392"/>
      <c r="D1721" s="392"/>
      <c r="E1721" s="392"/>
      <c r="F1721" s="392"/>
      <c r="G1721" s="392"/>
      <c r="H1721" s="392"/>
      <c r="I1721" s="392"/>
      <c r="J1721" s="392"/>
      <c r="K1721" s="392"/>
      <c r="L1721" s="392"/>
      <c r="M1721" s="392"/>
      <c r="N1721" s="392"/>
      <c r="O1721" s="392"/>
      <c r="P1721" s="392"/>
      <c r="Q1721" s="392"/>
      <c r="R1721" s="392"/>
      <c r="S1721" s="392"/>
      <c r="T1721" s="392"/>
      <c r="U1721" s="392"/>
      <c r="V1721" s="392"/>
      <c r="W1721" s="392"/>
      <c r="X1721" s="392"/>
      <c r="Y1721" s="392"/>
      <c r="Z1721" s="392"/>
      <c r="AA1721" s="392"/>
      <c r="AB1721" s="392"/>
      <c r="AC1721" s="392"/>
      <c r="AD1721" s="393"/>
      <c r="AE1721" s="393"/>
      <c r="AF1721" s="393"/>
      <c r="AG1721" s="393"/>
      <c r="AH1721" s="393"/>
      <c r="AI1721" s="394"/>
      <c r="AJ1721" s="393"/>
      <c r="AK1721" s="393"/>
      <c r="AL1721" s="393"/>
      <c r="AM1721" s="393"/>
      <c r="AN1721" s="393"/>
    </row>
    <row r="1722" spans="1:40" x14ac:dyDescent="0.5">
      <c r="A1722" s="393"/>
      <c r="B1722" s="392">
        <f t="shared" si="26"/>
        <v>0</v>
      </c>
      <c r="C1722" s="392"/>
      <c r="D1722" s="392"/>
      <c r="E1722" s="392"/>
      <c r="F1722" s="392"/>
      <c r="G1722" s="392"/>
      <c r="H1722" s="392"/>
      <c r="I1722" s="392"/>
      <c r="J1722" s="392"/>
      <c r="K1722" s="392"/>
      <c r="L1722" s="392"/>
      <c r="M1722" s="392"/>
      <c r="N1722" s="392"/>
      <c r="O1722" s="392"/>
      <c r="P1722" s="392"/>
      <c r="Q1722" s="392"/>
      <c r="R1722" s="392"/>
      <c r="S1722" s="392"/>
      <c r="T1722" s="392"/>
      <c r="U1722" s="392"/>
      <c r="V1722" s="392"/>
      <c r="W1722" s="392"/>
      <c r="X1722" s="392"/>
      <c r="Y1722" s="392"/>
      <c r="Z1722" s="392"/>
      <c r="AA1722" s="392"/>
      <c r="AB1722" s="392"/>
      <c r="AC1722" s="392"/>
      <c r="AD1722" s="393"/>
      <c r="AE1722" s="393"/>
      <c r="AF1722" s="393"/>
      <c r="AG1722" s="393"/>
      <c r="AH1722" s="393"/>
      <c r="AI1722" s="394"/>
      <c r="AJ1722" s="393"/>
      <c r="AK1722" s="393"/>
      <c r="AL1722" s="393"/>
      <c r="AM1722" s="393"/>
      <c r="AN1722" s="393"/>
    </row>
    <row r="1723" spans="1:40" x14ac:dyDescent="0.5">
      <c r="A1723" s="393"/>
      <c r="B1723" s="392">
        <f t="shared" si="26"/>
        <v>0</v>
      </c>
      <c r="C1723" s="392"/>
      <c r="D1723" s="392"/>
      <c r="E1723" s="392"/>
      <c r="F1723" s="392"/>
      <c r="G1723" s="392"/>
      <c r="H1723" s="392"/>
      <c r="I1723" s="392"/>
      <c r="J1723" s="392"/>
      <c r="K1723" s="392"/>
      <c r="L1723" s="392"/>
      <c r="M1723" s="392"/>
      <c r="N1723" s="392"/>
      <c r="O1723" s="392"/>
      <c r="P1723" s="392"/>
      <c r="Q1723" s="392"/>
      <c r="R1723" s="392"/>
      <c r="S1723" s="392"/>
      <c r="T1723" s="392"/>
      <c r="U1723" s="392"/>
      <c r="V1723" s="392"/>
      <c r="W1723" s="392"/>
      <c r="X1723" s="392"/>
      <c r="Y1723" s="392"/>
      <c r="Z1723" s="392"/>
      <c r="AA1723" s="392"/>
      <c r="AB1723" s="392"/>
      <c r="AC1723" s="392"/>
      <c r="AD1723" s="393"/>
      <c r="AE1723" s="393"/>
      <c r="AF1723" s="393"/>
      <c r="AG1723" s="393"/>
      <c r="AH1723" s="393"/>
      <c r="AI1723" s="394"/>
      <c r="AJ1723" s="393"/>
      <c r="AK1723" s="393"/>
      <c r="AL1723" s="393"/>
      <c r="AM1723" s="393"/>
      <c r="AN1723" s="393"/>
    </row>
    <row r="1724" spans="1:40" x14ac:dyDescent="0.5">
      <c r="A1724" s="393"/>
      <c r="B1724" s="392">
        <f t="shared" si="26"/>
        <v>0</v>
      </c>
      <c r="C1724" s="392"/>
      <c r="D1724" s="392"/>
      <c r="E1724" s="392"/>
      <c r="F1724" s="392"/>
      <c r="G1724" s="392"/>
      <c r="H1724" s="392"/>
      <c r="I1724" s="392"/>
      <c r="J1724" s="392"/>
      <c r="K1724" s="392"/>
      <c r="L1724" s="392"/>
      <c r="M1724" s="392"/>
      <c r="N1724" s="392"/>
      <c r="O1724" s="392"/>
      <c r="P1724" s="392"/>
      <c r="Q1724" s="392"/>
      <c r="R1724" s="392"/>
      <c r="S1724" s="392"/>
      <c r="T1724" s="392"/>
      <c r="U1724" s="392"/>
      <c r="V1724" s="392"/>
      <c r="W1724" s="392"/>
      <c r="X1724" s="392"/>
      <c r="Y1724" s="392"/>
      <c r="Z1724" s="392"/>
      <c r="AA1724" s="392"/>
      <c r="AB1724" s="392"/>
      <c r="AC1724" s="392"/>
      <c r="AD1724" s="393"/>
      <c r="AE1724" s="393"/>
      <c r="AF1724" s="393"/>
      <c r="AG1724" s="393"/>
      <c r="AH1724" s="393"/>
      <c r="AI1724" s="394"/>
      <c r="AJ1724" s="393"/>
      <c r="AK1724" s="393"/>
      <c r="AL1724" s="393"/>
      <c r="AM1724" s="393"/>
      <c r="AN1724" s="393"/>
    </row>
    <row r="1725" spans="1:40" x14ac:dyDescent="0.5">
      <c r="A1725" s="393"/>
      <c r="B1725" s="392">
        <f t="shared" si="26"/>
        <v>0</v>
      </c>
      <c r="C1725" s="392"/>
      <c r="D1725" s="392"/>
      <c r="E1725" s="392"/>
      <c r="F1725" s="392"/>
      <c r="G1725" s="392"/>
      <c r="H1725" s="392"/>
      <c r="I1725" s="392"/>
      <c r="J1725" s="392"/>
      <c r="K1725" s="392"/>
      <c r="L1725" s="392"/>
      <c r="M1725" s="392"/>
      <c r="N1725" s="392"/>
      <c r="O1725" s="392"/>
      <c r="P1725" s="392"/>
      <c r="Q1725" s="392"/>
      <c r="R1725" s="392"/>
      <c r="S1725" s="392"/>
      <c r="T1725" s="392"/>
      <c r="U1725" s="392"/>
      <c r="V1725" s="392"/>
      <c r="W1725" s="392"/>
      <c r="X1725" s="392"/>
      <c r="Y1725" s="392"/>
      <c r="Z1725" s="392"/>
      <c r="AA1725" s="392"/>
      <c r="AB1725" s="392"/>
      <c r="AC1725" s="392"/>
      <c r="AD1725" s="393"/>
      <c r="AE1725" s="393"/>
      <c r="AF1725" s="393"/>
      <c r="AG1725" s="393"/>
      <c r="AH1725" s="393"/>
      <c r="AI1725" s="394"/>
      <c r="AJ1725" s="393"/>
      <c r="AK1725" s="393"/>
      <c r="AL1725" s="393"/>
      <c r="AM1725" s="393"/>
      <c r="AN1725" s="393"/>
    </row>
    <row r="1726" spans="1:40" x14ac:dyDescent="0.5">
      <c r="A1726" s="393"/>
      <c r="B1726" s="392">
        <f t="shared" si="26"/>
        <v>0</v>
      </c>
      <c r="C1726" s="392"/>
      <c r="D1726" s="392"/>
      <c r="E1726" s="392"/>
      <c r="F1726" s="392"/>
      <c r="G1726" s="392"/>
      <c r="H1726" s="392"/>
      <c r="I1726" s="392"/>
      <c r="J1726" s="392"/>
      <c r="K1726" s="392"/>
      <c r="L1726" s="392"/>
      <c r="M1726" s="392"/>
      <c r="N1726" s="392"/>
      <c r="O1726" s="392"/>
      <c r="P1726" s="392"/>
      <c r="Q1726" s="392"/>
      <c r="R1726" s="392"/>
      <c r="S1726" s="392"/>
      <c r="T1726" s="392"/>
      <c r="U1726" s="392"/>
      <c r="V1726" s="392"/>
      <c r="W1726" s="392"/>
      <c r="X1726" s="392"/>
      <c r="Y1726" s="392"/>
      <c r="Z1726" s="392"/>
      <c r="AA1726" s="392"/>
      <c r="AB1726" s="392"/>
      <c r="AC1726" s="392"/>
      <c r="AD1726" s="393"/>
      <c r="AE1726" s="393"/>
      <c r="AF1726" s="393"/>
      <c r="AG1726" s="393"/>
      <c r="AH1726" s="393"/>
      <c r="AI1726" s="394"/>
      <c r="AJ1726" s="393"/>
      <c r="AK1726" s="393"/>
      <c r="AL1726" s="393"/>
      <c r="AM1726" s="393"/>
      <c r="AN1726" s="393"/>
    </row>
    <row r="1727" spans="1:40" x14ac:dyDescent="0.5">
      <c r="A1727" s="393"/>
      <c r="B1727" s="392">
        <f t="shared" si="26"/>
        <v>0</v>
      </c>
      <c r="C1727" s="392"/>
      <c r="D1727" s="392"/>
      <c r="E1727" s="392"/>
      <c r="F1727" s="392"/>
      <c r="G1727" s="392"/>
      <c r="H1727" s="392"/>
      <c r="I1727" s="392"/>
      <c r="J1727" s="392"/>
      <c r="K1727" s="392"/>
      <c r="L1727" s="392"/>
      <c r="M1727" s="392"/>
      <c r="N1727" s="392"/>
      <c r="O1727" s="392"/>
      <c r="P1727" s="392"/>
      <c r="Q1727" s="392"/>
      <c r="R1727" s="392"/>
      <c r="S1727" s="392"/>
      <c r="T1727" s="392"/>
      <c r="U1727" s="392"/>
      <c r="V1727" s="392"/>
      <c r="W1727" s="392"/>
      <c r="X1727" s="392"/>
      <c r="Y1727" s="392"/>
      <c r="Z1727" s="392"/>
      <c r="AA1727" s="392"/>
      <c r="AB1727" s="392"/>
      <c r="AC1727" s="392"/>
      <c r="AD1727" s="393"/>
      <c r="AE1727" s="393"/>
      <c r="AF1727" s="393"/>
      <c r="AG1727" s="393"/>
      <c r="AH1727" s="393"/>
      <c r="AI1727" s="394"/>
      <c r="AJ1727" s="393"/>
      <c r="AK1727" s="393"/>
      <c r="AL1727" s="393"/>
      <c r="AM1727" s="393"/>
      <c r="AN1727" s="393"/>
    </row>
    <row r="1728" spans="1:40" x14ac:dyDescent="0.5">
      <c r="A1728" s="393"/>
      <c r="B1728" s="392">
        <f t="shared" si="26"/>
        <v>0</v>
      </c>
      <c r="C1728" s="392"/>
      <c r="D1728" s="392"/>
      <c r="E1728" s="392"/>
      <c r="F1728" s="392"/>
      <c r="G1728" s="392"/>
      <c r="H1728" s="392"/>
      <c r="I1728" s="392"/>
      <c r="J1728" s="392"/>
      <c r="K1728" s="392"/>
      <c r="L1728" s="392"/>
      <c r="M1728" s="392"/>
      <c r="N1728" s="392"/>
      <c r="O1728" s="392"/>
      <c r="P1728" s="392"/>
      <c r="Q1728" s="392"/>
      <c r="R1728" s="392"/>
      <c r="S1728" s="392"/>
      <c r="T1728" s="392"/>
      <c r="U1728" s="392"/>
      <c r="V1728" s="392"/>
      <c r="W1728" s="392"/>
      <c r="X1728" s="392"/>
      <c r="Y1728" s="392"/>
      <c r="Z1728" s="392"/>
      <c r="AA1728" s="392"/>
      <c r="AB1728" s="392"/>
      <c r="AC1728" s="392"/>
      <c r="AD1728" s="393"/>
      <c r="AE1728" s="393"/>
      <c r="AF1728" s="393"/>
      <c r="AG1728" s="393"/>
      <c r="AH1728" s="393"/>
      <c r="AI1728" s="394"/>
      <c r="AJ1728" s="393"/>
      <c r="AK1728" s="393"/>
      <c r="AL1728" s="393"/>
      <c r="AM1728" s="393"/>
      <c r="AN1728" s="393"/>
    </row>
    <row r="1729" spans="1:40" x14ac:dyDescent="0.5">
      <c r="A1729" s="393"/>
      <c r="B1729" s="392">
        <f t="shared" si="26"/>
        <v>0</v>
      </c>
      <c r="C1729" s="392"/>
      <c r="D1729" s="392"/>
      <c r="E1729" s="392"/>
      <c r="F1729" s="392"/>
      <c r="G1729" s="392"/>
      <c r="H1729" s="392"/>
      <c r="I1729" s="392"/>
      <c r="J1729" s="392"/>
      <c r="K1729" s="392"/>
      <c r="L1729" s="392"/>
      <c r="M1729" s="392"/>
      <c r="N1729" s="392"/>
      <c r="O1729" s="392"/>
      <c r="P1729" s="392"/>
      <c r="Q1729" s="392"/>
      <c r="R1729" s="392"/>
      <c r="S1729" s="392"/>
      <c r="T1729" s="392"/>
      <c r="U1729" s="392"/>
      <c r="V1729" s="392"/>
      <c r="W1729" s="392"/>
      <c r="X1729" s="392"/>
      <c r="Y1729" s="392"/>
      <c r="Z1729" s="392"/>
      <c r="AA1729" s="392"/>
      <c r="AB1729" s="392"/>
      <c r="AC1729" s="392"/>
      <c r="AD1729" s="393"/>
      <c r="AE1729" s="393"/>
      <c r="AF1729" s="393"/>
      <c r="AG1729" s="393"/>
      <c r="AH1729" s="393"/>
      <c r="AI1729" s="394"/>
      <c r="AJ1729" s="393"/>
      <c r="AK1729" s="393"/>
      <c r="AL1729" s="393"/>
      <c r="AM1729" s="393"/>
      <c r="AN1729" s="393"/>
    </row>
    <row r="1730" spans="1:40" x14ac:dyDescent="0.5">
      <c r="A1730" s="393"/>
      <c r="B1730" s="392">
        <f t="shared" si="26"/>
        <v>0</v>
      </c>
      <c r="C1730" s="392"/>
      <c r="D1730" s="392"/>
      <c r="E1730" s="392"/>
      <c r="F1730" s="392"/>
      <c r="G1730" s="392"/>
      <c r="H1730" s="392"/>
      <c r="I1730" s="392"/>
      <c r="J1730" s="392"/>
      <c r="K1730" s="392"/>
      <c r="L1730" s="392"/>
      <c r="M1730" s="392"/>
      <c r="N1730" s="392"/>
      <c r="O1730" s="392"/>
      <c r="P1730" s="392"/>
      <c r="Q1730" s="392"/>
      <c r="R1730" s="392"/>
      <c r="S1730" s="392"/>
      <c r="T1730" s="392"/>
      <c r="U1730" s="392"/>
      <c r="V1730" s="392"/>
      <c r="W1730" s="392"/>
      <c r="X1730" s="392"/>
      <c r="Y1730" s="392"/>
      <c r="Z1730" s="392"/>
      <c r="AA1730" s="392"/>
      <c r="AB1730" s="392"/>
      <c r="AC1730" s="392"/>
      <c r="AD1730" s="393"/>
      <c r="AE1730" s="393"/>
      <c r="AF1730" s="393"/>
      <c r="AG1730" s="393"/>
      <c r="AH1730" s="393"/>
      <c r="AI1730" s="394"/>
      <c r="AJ1730" s="393"/>
      <c r="AK1730" s="393"/>
      <c r="AL1730" s="393"/>
      <c r="AM1730" s="393"/>
      <c r="AN1730" s="393"/>
    </row>
    <row r="1731" spans="1:40" x14ac:dyDescent="0.5">
      <c r="A1731" s="393"/>
      <c r="B1731" s="392">
        <f t="shared" si="26"/>
        <v>0</v>
      </c>
      <c r="C1731" s="392"/>
      <c r="D1731" s="392"/>
      <c r="E1731" s="392"/>
      <c r="F1731" s="392"/>
      <c r="G1731" s="392"/>
      <c r="H1731" s="392"/>
      <c r="I1731" s="392"/>
      <c r="J1731" s="392"/>
      <c r="K1731" s="392"/>
      <c r="L1731" s="392"/>
      <c r="M1731" s="392"/>
      <c r="N1731" s="392"/>
      <c r="O1731" s="392"/>
      <c r="P1731" s="392"/>
      <c r="Q1731" s="392"/>
      <c r="R1731" s="392"/>
      <c r="S1731" s="392"/>
      <c r="T1731" s="392"/>
      <c r="U1731" s="392"/>
      <c r="V1731" s="392"/>
      <c r="W1731" s="392"/>
      <c r="X1731" s="392"/>
      <c r="Y1731" s="392"/>
      <c r="Z1731" s="392"/>
      <c r="AA1731" s="392"/>
      <c r="AB1731" s="392"/>
      <c r="AC1731" s="392"/>
      <c r="AD1731" s="393"/>
      <c r="AE1731" s="393"/>
      <c r="AF1731" s="393"/>
      <c r="AG1731" s="393"/>
      <c r="AH1731" s="393"/>
      <c r="AI1731" s="394"/>
      <c r="AJ1731" s="393"/>
      <c r="AK1731" s="393"/>
      <c r="AL1731" s="393"/>
      <c r="AM1731" s="393"/>
      <c r="AN1731" s="393"/>
    </row>
    <row r="1732" spans="1:40" x14ac:dyDescent="0.5">
      <c r="A1732" s="393"/>
      <c r="B1732" s="392">
        <f t="shared" si="26"/>
        <v>0</v>
      </c>
      <c r="C1732" s="392"/>
      <c r="D1732" s="392"/>
      <c r="E1732" s="392"/>
      <c r="F1732" s="392"/>
      <c r="G1732" s="392"/>
      <c r="H1732" s="392"/>
      <c r="I1732" s="392"/>
      <c r="J1732" s="392"/>
      <c r="K1732" s="392"/>
      <c r="L1732" s="392"/>
      <c r="M1732" s="392"/>
      <c r="N1732" s="392"/>
      <c r="O1732" s="392"/>
      <c r="P1732" s="392"/>
      <c r="Q1732" s="392"/>
      <c r="R1732" s="392"/>
      <c r="S1732" s="392"/>
      <c r="T1732" s="392"/>
      <c r="U1732" s="392"/>
      <c r="V1732" s="392"/>
      <c r="W1732" s="392"/>
      <c r="X1732" s="392"/>
      <c r="Y1732" s="392"/>
      <c r="Z1732" s="392"/>
      <c r="AA1732" s="392"/>
      <c r="AB1732" s="392"/>
      <c r="AC1732" s="392"/>
      <c r="AD1732" s="393"/>
      <c r="AE1732" s="393"/>
      <c r="AF1732" s="393"/>
      <c r="AG1732" s="393"/>
      <c r="AH1732" s="393"/>
      <c r="AI1732" s="394"/>
      <c r="AJ1732" s="393"/>
      <c r="AK1732" s="393"/>
      <c r="AL1732" s="393"/>
      <c r="AM1732" s="393"/>
      <c r="AN1732" s="393"/>
    </row>
    <row r="1733" spans="1:40" x14ac:dyDescent="0.5">
      <c r="A1733" s="393"/>
      <c r="B1733" s="392">
        <f t="shared" si="26"/>
        <v>0</v>
      </c>
      <c r="C1733" s="392"/>
      <c r="D1733" s="392"/>
      <c r="E1733" s="392"/>
      <c r="F1733" s="392"/>
      <c r="G1733" s="392"/>
      <c r="H1733" s="392"/>
      <c r="I1733" s="392"/>
      <c r="J1733" s="392"/>
      <c r="K1733" s="392"/>
      <c r="L1733" s="392"/>
      <c r="M1733" s="392"/>
      <c r="N1733" s="392"/>
      <c r="O1733" s="392"/>
      <c r="P1733" s="392"/>
      <c r="Q1733" s="392"/>
      <c r="R1733" s="392"/>
      <c r="S1733" s="392"/>
      <c r="T1733" s="392"/>
      <c r="U1733" s="392"/>
      <c r="V1733" s="392"/>
      <c r="W1733" s="392"/>
      <c r="X1733" s="392"/>
      <c r="Y1733" s="392"/>
      <c r="Z1733" s="392"/>
      <c r="AA1733" s="392"/>
      <c r="AB1733" s="392"/>
      <c r="AC1733" s="392"/>
      <c r="AD1733" s="393"/>
      <c r="AE1733" s="393"/>
      <c r="AF1733" s="393"/>
      <c r="AG1733" s="393"/>
      <c r="AH1733" s="393"/>
      <c r="AI1733" s="394"/>
      <c r="AJ1733" s="393"/>
      <c r="AK1733" s="393"/>
      <c r="AL1733" s="393"/>
      <c r="AM1733" s="393"/>
      <c r="AN1733" s="393"/>
    </row>
    <row r="1734" spans="1:40" x14ac:dyDescent="0.5">
      <c r="A1734" s="393"/>
      <c r="B1734" s="392">
        <f t="shared" si="26"/>
        <v>0</v>
      </c>
      <c r="C1734" s="392"/>
      <c r="D1734" s="392"/>
      <c r="E1734" s="392"/>
      <c r="F1734" s="392"/>
      <c r="G1734" s="392"/>
      <c r="H1734" s="392"/>
      <c r="I1734" s="392"/>
      <c r="J1734" s="392"/>
      <c r="K1734" s="392"/>
      <c r="L1734" s="392"/>
      <c r="M1734" s="392"/>
      <c r="N1734" s="392"/>
      <c r="O1734" s="392"/>
      <c r="P1734" s="392"/>
      <c r="Q1734" s="392"/>
      <c r="R1734" s="392"/>
      <c r="S1734" s="392"/>
      <c r="T1734" s="392"/>
      <c r="U1734" s="392"/>
      <c r="V1734" s="392"/>
      <c r="W1734" s="392"/>
      <c r="X1734" s="392"/>
      <c r="Y1734" s="392"/>
      <c r="Z1734" s="392"/>
      <c r="AA1734" s="392"/>
      <c r="AB1734" s="392"/>
      <c r="AC1734" s="392"/>
      <c r="AD1734" s="393"/>
      <c r="AE1734" s="393"/>
      <c r="AF1734" s="393"/>
      <c r="AG1734" s="393"/>
      <c r="AH1734" s="393"/>
      <c r="AI1734" s="394"/>
      <c r="AJ1734" s="393"/>
      <c r="AK1734" s="393"/>
      <c r="AL1734" s="393"/>
      <c r="AM1734" s="393"/>
      <c r="AN1734" s="393"/>
    </row>
    <row r="1735" spans="1:40" x14ac:dyDescent="0.5">
      <c r="A1735" s="393"/>
      <c r="B1735" s="392">
        <f t="shared" si="26"/>
        <v>0</v>
      </c>
      <c r="C1735" s="392"/>
      <c r="D1735" s="392"/>
      <c r="E1735" s="392"/>
      <c r="F1735" s="392"/>
      <c r="G1735" s="392"/>
      <c r="H1735" s="392"/>
      <c r="I1735" s="392"/>
      <c r="J1735" s="392"/>
      <c r="K1735" s="392"/>
      <c r="L1735" s="392"/>
      <c r="M1735" s="392"/>
      <c r="N1735" s="392"/>
      <c r="O1735" s="392"/>
      <c r="P1735" s="392"/>
      <c r="Q1735" s="392"/>
      <c r="R1735" s="392"/>
      <c r="S1735" s="392"/>
      <c r="T1735" s="392"/>
      <c r="U1735" s="392"/>
      <c r="V1735" s="392"/>
      <c r="W1735" s="392"/>
      <c r="X1735" s="392"/>
      <c r="Y1735" s="392"/>
      <c r="Z1735" s="392"/>
      <c r="AA1735" s="392"/>
      <c r="AB1735" s="392"/>
      <c r="AC1735" s="392"/>
      <c r="AD1735" s="393"/>
      <c r="AE1735" s="393"/>
      <c r="AF1735" s="393"/>
      <c r="AG1735" s="393"/>
      <c r="AH1735" s="393"/>
      <c r="AI1735" s="394"/>
      <c r="AJ1735" s="393"/>
      <c r="AK1735" s="393"/>
      <c r="AL1735" s="393"/>
      <c r="AM1735" s="393"/>
      <c r="AN1735" s="393"/>
    </row>
    <row r="1736" spans="1:40" x14ac:dyDescent="0.5">
      <c r="A1736" s="393"/>
      <c r="B1736" s="392">
        <f t="shared" si="26"/>
        <v>0</v>
      </c>
      <c r="C1736" s="392"/>
      <c r="D1736" s="392"/>
      <c r="E1736" s="392"/>
      <c r="F1736" s="392"/>
      <c r="G1736" s="392"/>
      <c r="H1736" s="392"/>
      <c r="I1736" s="392"/>
      <c r="J1736" s="392"/>
      <c r="K1736" s="392"/>
      <c r="L1736" s="392"/>
      <c r="M1736" s="392"/>
      <c r="N1736" s="392"/>
      <c r="O1736" s="392"/>
      <c r="P1736" s="392"/>
      <c r="Q1736" s="392"/>
      <c r="R1736" s="392"/>
      <c r="S1736" s="392"/>
      <c r="T1736" s="392"/>
      <c r="U1736" s="392"/>
      <c r="V1736" s="392"/>
      <c r="W1736" s="392"/>
      <c r="X1736" s="392"/>
      <c r="Y1736" s="392"/>
      <c r="Z1736" s="392"/>
      <c r="AA1736" s="392"/>
      <c r="AB1736" s="392"/>
      <c r="AC1736" s="392"/>
      <c r="AD1736" s="393"/>
      <c r="AE1736" s="393"/>
      <c r="AF1736" s="393"/>
      <c r="AG1736" s="393"/>
      <c r="AH1736" s="393"/>
      <c r="AI1736" s="394"/>
      <c r="AJ1736" s="393"/>
      <c r="AK1736" s="393"/>
      <c r="AL1736" s="393"/>
      <c r="AM1736" s="393"/>
      <c r="AN1736" s="393"/>
    </row>
    <row r="1737" spans="1:40" x14ac:dyDescent="0.5">
      <c r="A1737" s="393"/>
      <c r="B1737" s="392">
        <f t="shared" ref="B1737:B1800" si="27">SUM(C1737:AC1737)</f>
        <v>0</v>
      </c>
      <c r="C1737" s="392"/>
      <c r="D1737" s="392"/>
      <c r="E1737" s="392"/>
      <c r="F1737" s="392"/>
      <c r="G1737" s="392"/>
      <c r="H1737" s="392"/>
      <c r="I1737" s="392"/>
      <c r="J1737" s="392"/>
      <c r="K1737" s="392"/>
      <c r="L1737" s="392"/>
      <c r="M1737" s="392"/>
      <c r="N1737" s="392"/>
      <c r="O1737" s="392"/>
      <c r="P1737" s="392"/>
      <c r="Q1737" s="392"/>
      <c r="R1737" s="392"/>
      <c r="S1737" s="392"/>
      <c r="T1737" s="392"/>
      <c r="U1737" s="392"/>
      <c r="V1737" s="392"/>
      <c r="W1737" s="392"/>
      <c r="X1737" s="392"/>
      <c r="Y1737" s="392"/>
      <c r="Z1737" s="392"/>
      <c r="AA1737" s="392"/>
      <c r="AB1737" s="392"/>
      <c r="AC1737" s="392"/>
      <c r="AD1737" s="393"/>
      <c r="AE1737" s="393"/>
      <c r="AF1737" s="393"/>
      <c r="AG1737" s="393"/>
      <c r="AH1737" s="393"/>
      <c r="AI1737" s="394"/>
      <c r="AJ1737" s="393"/>
      <c r="AK1737" s="393"/>
      <c r="AL1737" s="393"/>
      <c r="AM1737" s="393"/>
      <c r="AN1737" s="393"/>
    </row>
    <row r="1738" spans="1:40" x14ac:dyDescent="0.5">
      <c r="A1738" s="393"/>
      <c r="B1738" s="392">
        <f t="shared" si="27"/>
        <v>0</v>
      </c>
      <c r="C1738" s="392"/>
      <c r="D1738" s="392"/>
      <c r="E1738" s="392"/>
      <c r="F1738" s="392"/>
      <c r="G1738" s="392"/>
      <c r="H1738" s="392"/>
      <c r="I1738" s="392"/>
      <c r="J1738" s="392"/>
      <c r="K1738" s="392"/>
      <c r="L1738" s="392"/>
      <c r="M1738" s="392"/>
      <c r="N1738" s="392"/>
      <c r="O1738" s="392"/>
      <c r="P1738" s="392"/>
      <c r="Q1738" s="392"/>
      <c r="R1738" s="392"/>
      <c r="S1738" s="392"/>
      <c r="T1738" s="392"/>
      <c r="U1738" s="392"/>
      <c r="V1738" s="392"/>
      <c r="W1738" s="392"/>
      <c r="X1738" s="392"/>
      <c r="Y1738" s="392"/>
      <c r="Z1738" s="392"/>
      <c r="AA1738" s="392"/>
      <c r="AB1738" s="392"/>
      <c r="AC1738" s="392"/>
      <c r="AD1738" s="393"/>
      <c r="AE1738" s="393"/>
      <c r="AF1738" s="393"/>
      <c r="AG1738" s="393"/>
      <c r="AH1738" s="393"/>
      <c r="AI1738" s="394"/>
      <c r="AJ1738" s="393"/>
      <c r="AK1738" s="393"/>
      <c r="AL1738" s="393"/>
      <c r="AM1738" s="393"/>
      <c r="AN1738" s="393"/>
    </row>
    <row r="1739" spans="1:40" x14ac:dyDescent="0.5">
      <c r="A1739" s="393"/>
      <c r="B1739" s="392">
        <f t="shared" si="27"/>
        <v>0</v>
      </c>
      <c r="C1739" s="392"/>
      <c r="D1739" s="392"/>
      <c r="E1739" s="392"/>
      <c r="F1739" s="392"/>
      <c r="G1739" s="392"/>
      <c r="H1739" s="392"/>
      <c r="I1739" s="392"/>
      <c r="J1739" s="392"/>
      <c r="K1739" s="392"/>
      <c r="L1739" s="392"/>
      <c r="M1739" s="392"/>
      <c r="N1739" s="392"/>
      <c r="O1739" s="392"/>
      <c r="P1739" s="392"/>
      <c r="Q1739" s="392"/>
      <c r="R1739" s="392"/>
      <c r="S1739" s="392"/>
      <c r="T1739" s="392"/>
      <c r="U1739" s="392"/>
      <c r="V1739" s="392"/>
      <c r="W1739" s="392"/>
      <c r="X1739" s="392"/>
      <c r="Y1739" s="392"/>
      <c r="Z1739" s="392"/>
      <c r="AA1739" s="392"/>
      <c r="AB1739" s="392"/>
      <c r="AC1739" s="392"/>
      <c r="AD1739" s="393"/>
      <c r="AE1739" s="393"/>
      <c r="AF1739" s="393"/>
      <c r="AG1739" s="393"/>
      <c r="AH1739" s="393"/>
      <c r="AI1739" s="394"/>
      <c r="AJ1739" s="393"/>
      <c r="AK1739" s="393"/>
      <c r="AL1739" s="393"/>
      <c r="AM1739" s="393"/>
      <c r="AN1739" s="393"/>
    </row>
    <row r="1740" spans="1:40" x14ac:dyDescent="0.5">
      <c r="A1740" s="393"/>
      <c r="B1740" s="392">
        <f t="shared" si="27"/>
        <v>0</v>
      </c>
      <c r="C1740" s="392"/>
      <c r="D1740" s="392"/>
      <c r="E1740" s="392"/>
      <c r="F1740" s="392"/>
      <c r="G1740" s="392"/>
      <c r="H1740" s="392"/>
      <c r="I1740" s="392"/>
      <c r="J1740" s="392"/>
      <c r="K1740" s="392"/>
      <c r="L1740" s="392"/>
      <c r="M1740" s="392"/>
      <c r="N1740" s="392"/>
      <c r="O1740" s="392"/>
      <c r="P1740" s="392"/>
      <c r="Q1740" s="392"/>
      <c r="R1740" s="392"/>
      <c r="S1740" s="392"/>
      <c r="T1740" s="392"/>
      <c r="U1740" s="392"/>
      <c r="V1740" s="392"/>
      <c r="W1740" s="392"/>
      <c r="X1740" s="392"/>
      <c r="Y1740" s="392"/>
      <c r="Z1740" s="392"/>
      <c r="AA1740" s="392"/>
      <c r="AB1740" s="392"/>
      <c r="AC1740" s="392"/>
      <c r="AD1740" s="393"/>
      <c r="AE1740" s="393"/>
      <c r="AF1740" s="393"/>
      <c r="AG1740" s="393"/>
      <c r="AH1740" s="393"/>
      <c r="AI1740" s="394"/>
      <c r="AJ1740" s="393"/>
      <c r="AK1740" s="393"/>
      <c r="AL1740" s="393"/>
      <c r="AM1740" s="393"/>
      <c r="AN1740" s="393"/>
    </row>
    <row r="1741" spans="1:40" x14ac:dyDescent="0.5">
      <c r="A1741" s="393"/>
      <c r="B1741" s="392">
        <f t="shared" si="27"/>
        <v>0</v>
      </c>
      <c r="C1741" s="392"/>
      <c r="D1741" s="392"/>
      <c r="E1741" s="392"/>
      <c r="F1741" s="392"/>
      <c r="G1741" s="392"/>
      <c r="H1741" s="392"/>
      <c r="I1741" s="392"/>
      <c r="J1741" s="392"/>
      <c r="K1741" s="392"/>
      <c r="L1741" s="392"/>
      <c r="M1741" s="392"/>
      <c r="N1741" s="392"/>
      <c r="O1741" s="392"/>
      <c r="P1741" s="392"/>
      <c r="Q1741" s="392"/>
      <c r="R1741" s="392"/>
      <c r="S1741" s="392"/>
      <c r="T1741" s="392"/>
      <c r="U1741" s="392"/>
      <c r="V1741" s="392"/>
      <c r="W1741" s="392"/>
      <c r="X1741" s="392"/>
      <c r="Y1741" s="392"/>
      <c r="Z1741" s="392"/>
      <c r="AA1741" s="392"/>
      <c r="AB1741" s="392"/>
      <c r="AC1741" s="392"/>
      <c r="AD1741" s="393"/>
      <c r="AE1741" s="393"/>
      <c r="AF1741" s="393"/>
      <c r="AG1741" s="393"/>
      <c r="AH1741" s="393"/>
      <c r="AI1741" s="394"/>
      <c r="AJ1741" s="393"/>
      <c r="AK1741" s="393"/>
      <c r="AL1741" s="393"/>
      <c r="AM1741" s="393"/>
      <c r="AN1741" s="393"/>
    </row>
    <row r="1742" spans="1:40" x14ac:dyDescent="0.5">
      <c r="A1742" s="393"/>
      <c r="B1742" s="392">
        <f t="shared" si="27"/>
        <v>0</v>
      </c>
      <c r="C1742" s="392"/>
      <c r="D1742" s="392"/>
      <c r="E1742" s="392"/>
      <c r="F1742" s="392"/>
      <c r="G1742" s="392"/>
      <c r="H1742" s="392"/>
      <c r="I1742" s="392"/>
      <c r="J1742" s="392"/>
      <c r="K1742" s="392"/>
      <c r="L1742" s="392"/>
      <c r="M1742" s="392"/>
      <c r="N1742" s="392"/>
      <c r="O1742" s="392"/>
      <c r="P1742" s="392"/>
      <c r="Q1742" s="392"/>
      <c r="R1742" s="392"/>
      <c r="S1742" s="392"/>
      <c r="T1742" s="392"/>
      <c r="U1742" s="392"/>
      <c r="V1742" s="392"/>
      <c r="W1742" s="392"/>
      <c r="X1742" s="392"/>
      <c r="Y1742" s="392"/>
      <c r="Z1742" s="392"/>
      <c r="AA1742" s="392"/>
      <c r="AB1742" s="392"/>
      <c r="AC1742" s="392"/>
      <c r="AD1742" s="393"/>
      <c r="AE1742" s="393"/>
      <c r="AF1742" s="393"/>
      <c r="AG1742" s="393"/>
      <c r="AH1742" s="393"/>
      <c r="AI1742" s="394"/>
      <c r="AJ1742" s="393"/>
      <c r="AK1742" s="393"/>
      <c r="AL1742" s="393"/>
      <c r="AM1742" s="393"/>
      <c r="AN1742" s="393"/>
    </row>
    <row r="1743" spans="1:40" x14ac:dyDescent="0.5">
      <c r="A1743" s="393"/>
      <c r="B1743" s="392">
        <f t="shared" si="27"/>
        <v>0</v>
      </c>
      <c r="C1743" s="392"/>
      <c r="D1743" s="392"/>
      <c r="E1743" s="392"/>
      <c r="F1743" s="392"/>
      <c r="G1743" s="392"/>
      <c r="H1743" s="392"/>
      <c r="I1743" s="392"/>
      <c r="J1743" s="392"/>
      <c r="K1743" s="392"/>
      <c r="L1743" s="392"/>
      <c r="M1743" s="392"/>
      <c r="N1743" s="392"/>
      <c r="O1743" s="392"/>
      <c r="P1743" s="392"/>
      <c r="Q1743" s="392"/>
      <c r="R1743" s="392"/>
      <c r="S1743" s="392"/>
      <c r="T1743" s="392"/>
      <c r="U1743" s="392"/>
      <c r="V1743" s="392"/>
      <c r="W1743" s="392"/>
      <c r="X1743" s="392"/>
      <c r="Y1743" s="392"/>
      <c r="Z1743" s="392"/>
      <c r="AA1743" s="392"/>
      <c r="AB1743" s="392"/>
      <c r="AC1743" s="392"/>
      <c r="AD1743" s="393"/>
      <c r="AE1743" s="393"/>
      <c r="AF1743" s="393"/>
      <c r="AG1743" s="393"/>
      <c r="AH1743" s="393"/>
      <c r="AI1743" s="394"/>
      <c r="AJ1743" s="393"/>
      <c r="AK1743" s="393"/>
      <c r="AL1743" s="393"/>
      <c r="AM1743" s="393"/>
      <c r="AN1743" s="393"/>
    </row>
    <row r="1744" spans="1:40" x14ac:dyDescent="0.5">
      <c r="A1744" s="393"/>
      <c r="B1744" s="392">
        <f t="shared" si="27"/>
        <v>0</v>
      </c>
      <c r="C1744" s="392"/>
      <c r="D1744" s="392"/>
      <c r="E1744" s="392"/>
      <c r="F1744" s="392"/>
      <c r="G1744" s="392"/>
      <c r="H1744" s="392"/>
      <c r="I1744" s="392"/>
      <c r="J1744" s="392"/>
      <c r="K1744" s="392"/>
      <c r="L1744" s="392"/>
      <c r="M1744" s="392"/>
      <c r="N1744" s="392"/>
      <c r="O1744" s="392"/>
      <c r="P1744" s="392"/>
      <c r="Q1744" s="392"/>
      <c r="R1744" s="392"/>
      <c r="S1744" s="392"/>
      <c r="T1744" s="392"/>
      <c r="U1744" s="392"/>
      <c r="V1744" s="392"/>
      <c r="W1744" s="392"/>
      <c r="X1744" s="392"/>
      <c r="Y1744" s="392"/>
      <c r="Z1744" s="392"/>
      <c r="AA1744" s="392"/>
      <c r="AB1744" s="392"/>
      <c r="AC1744" s="392"/>
      <c r="AD1744" s="393"/>
      <c r="AE1744" s="393"/>
      <c r="AF1744" s="393"/>
      <c r="AG1744" s="393"/>
      <c r="AH1744" s="393"/>
      <c r="AI1744" s="394"/>
      <c r="AJ1744" s="393"/>
      <c r="AK1744" s="393"/>
      <c r="AL1744" s="393"/>
      <c r="AM1744" s="393"/>
      <c r="AN1744" s="393"/>
    </row>
    <row r="1745" spans="1:40" x14ac:dyDescent="0.5">
      <c r="A1745" s="393"/>
      <c r="B1745" s="392">
        <f t="shared" si="27"/>
        <v>0</v>
      </c>
      <c r="C1745" s="392"/>
      <c r="D1745" s="392"/>
      <c r="E1745" s="392"/>
      <c r="F1745" s="392"/>
      <c r="G1745" s="392"/>
      <c r="H1745" s="392"/>
      <c r="I1745" s="392"/>
      <c r="J1745" s="392"/>
      <c r="K1745" s="392"/>
      <c r="L1745" s="392"/>
      <c r="M1745" s="392"/>
      <c r="N1745" s="392"/>
      <c r="O1745" s="392"/>
      <c r="P1745" s="392"/>
      <c r="Q1745" s="392"/>
      <c r="R1745" s="392"/>
      <c r="S1745" s="392"/>
      <c r="T1745" s="392"/>
      <c r="U1745" s="392"/>
      <c r="V1745" s="392"/>
      <c r="W1745" s="392"/>
      <c r="X1745" s="392"/>
      <c r="Y1745" s="392"/>
      <c r="Z1745" s="392"/>
      <c r="AA1745" s="392"/>
      <c r="AB1745" s="392"/>
      <c r="AC1745" s="392"/>
      <c r="AD1745" s="393"/>
      <c r="AE1745" s="393"/>
      <c r="AF1745" s="393"/>
      <c r="AG1745" s="393"/>
      <c r="AH1745" s="393"/>
      <c r="AI1745" s="394"/>
      <c r="AJ1745" s="393"/>
      <c r="AK1745" s="393"/>
      <c r="AL1745" s="393"/>
      <c r="AM1745" s="393"/>
      <c r="AN1745" s="393"/>
    </row>
    <row r="1746" spans="1:40" x14ac:dyDescent="0.5">
      <c r="A1746" s="393"/>
      <c r="B1746" s="392">
        <f t="shared" si="27"/>
        <v>0</v>
      </c>
      <c r="C1746" s="392"/>
      <c r="D1746" s="392"/>
      <c r="E1746" s="392"/>
      <c r="F1746" s="392"/>
      <c r="G1746" s="392"/>
      <c r="H1746" s="392"/>
      <c r="I1746" s="392"/>
      <c r="J1746" s="392"/>
      <c r="K1746" s="392"/>
      <c r="L1746" s="392"/>
      <c r="M1746" s="392"/>
      <c r="N1746" s="392"/>
      <c r="O1746" s="392"/>
      <c r="P1746" s="392"/>
      <c r="Q1746" s="392"/>
      <c r="R1746" s="392"/>
      <c r="S1746" s="392"/>
      <c r="T1746" s="392"/>
      <c r="U1746" s="392"/>
      <c r="V1746" s="392"/>
      <c r="W1746" s="392"/>
      <c r="X1746" s="392"/>
      <c r="Y1746" s="392"/>
      <c r="Z1746" s="392"/>
      <c r="AA1746" s="392"/>
      <c r="AB1746" s="392"/>
      <c r="AC1746" s="392"/>
      <c r="AD1746" s="393"/>
      <c r="AE1746" s="393"/>
      <c r="AF1746" s="393"/>
      <c r="AG1746" s="393"/>
      <c r="AH1746" s="393"/>
      <c r="AI1746" s="394"/>
      <c r="AJ1746" s="393"/>
      <c r="AK1746" s="393"/>
      <c r="AL1746" s="393"/>
      <c r="AM1746" s="393"/>
      <c r="AN1746" s="393"/>
    </row>
    <row r="1747" spans="1:40" x14ac:dyDescent="0.5">
      <c r="A1747" s="393"/>
      <c r="B1747" s="392">
        <f t="shared" si="27"/>
        <v>0</v>
      </c>
      <c r="C1747" s="392"/>
      <c r="D1747" s="392"/>
      <c r="E1747" s="392"/>
      <c r="F1747" s="392"/>
      <c r="G1747" s="392"/>
      <c r="H1747" s="392"/>
      <c r="I1747" s="392"/>
      <c r="J1747" s="392"/>
      <c r="K1747" s="392"/>
      <c r="L1747" s="392"/>
      <c r="M1747" s="392"/>
      <c r="N1747" s="392"/>
      <c r="O1747" s="392"/>
      <c r="P1747" s="392"/>
      <c r="Q1747" s="392"/>
      <c r="R1747" s="392"/>
      <c r="S1747" s="392"/>
      <c r="T1747" s="392"/>
      <c r="U1747" s="392"/>
      <c r="V1747" s="392"/>
      <c r="W1747" s="392"/>
      <c r="X1747" s="392"/>
      <c r="Y1747" s="392"/>
      <c r="Z1747" s="392"/>
      <c r="AA1747" s="392"/>
      <c r="AB1747" s="392"/>
      <c r="AC1747" s="392"/>
      <c r="AD1747" s="393"/>
      <c r="AE1747" s="393"/>
      <c r="AF1747" s="393"/>
      <c r="AG1747" s="393"/>
      <c r="AH1747" s="393"/>
      <c r="AI1747" s="394"/>
      <c r="AJ1747" s="393"/>
      <c r="AK1747" s="393"/>
      <c r="AL1747" s="393"/>
      <c r="AM1747" s="393"/>
      <c r="AN1747" s="393"/>
    </row>
    <row r="1748" spans="1:40" x14ac:dyDescent="0.5">
      <c r="A1748" s="393"/>
      <c r="B1748" s="392">
        <f t="shared" si="27"/>
        <v>0</v>
      </c>
      <c r="C1748" s="392"/>
      <c r="D1748" s="392"/>
      <c r="E1748" s="392"/>
      <c r="F1748" s="392"/>
      <c r="G1748" s="392"/>
      <c r="H1748" s="392"/>
      <c r="I1748" s="392"/>
      <c r="J1748" s="392"/>
      <c r="K1748" s="392"/>
      <c r="L1748" s="392"/>
      <c r="M1748" s="392"/>
      <c r="N1748" s="392"/>
      <c r="O1748" s="392"/>
      <c r="P1748" s="392"/>
      <c r="Q1748" s="392"/>
      <c r="R1748" s="392"/>
      <c r="S1748" s="392"/>
      <c r="T1748" s="392"/>
      <c r="U1748" s="392"/>
      <c r="V1748" s="392"/>
      <c r="W1748" s="392"/>
      <c r="X1748" s="392"/>
      <c r="Y1748" s="392"/>
      <c r="Z1748" s="392"/>
      <c r="AA1748" s="392"/>
      <c r="AB1748" s="392"/>
      <c r="AC1748" s="392"/>
      <c r="AD1748" s="393"/>
      <c r="AE1748" s="393"/>
      <c r="AF1748" s="393"/>
      <c r="AG1748" s="393"/>
      <c r="AH1748" s="393"/>
      <c r="AI1748" s="394"/>
      <c r="AJ1748" s="393"/>
      <c r="AK1748" s="393"/>
      <c r="AL1748" s="393"/>
      <c r="AM1748" s="393"/>
      <c r="AN1748" s="393"/>
    </row>
    <row r="1749" spans="1:40" x14ac:dyDescent="0.5">
      <c r="A1749" s="393"/>
      <c r="B1749" s="392">
        <f t="shared" si="27"/>
        <v>0</v>
      </c>
      <c r="C1749" s="392"/>
      <c r="D1749" s="392"/>
      <c r="E1749" s="392"/>
      <c r="F1749" s="392"/>
      <c r="G1749" s="392"/>
      <c r="H1749" s="392"/>
      <c r="I1749" s="392"/>
      <c r="J1749" s="392"/>
      <c r="K1749" s="392"/>
      <c r="L1749" s="392"/>
      <c r="M1749" s="392"/>
      <c r="N1749" s="392"/>
      <c r="O1749" s="392"/>
      <c r="P1749" s="392"/>
      <c r="Q1749" s="392"/>
      <c r="R1749" s="392"/>
      <c r="S1749" s="392"/>
      <c r="T1749" s="392"/>
      <c r="U1749" s="392"/>
      <c r="V1749" s="392"/>
      <c r="W1749" s="392"/>
      <c r="X1749" s="392"/>
      <c r="Y1749" s="392"/>
      <c r="Z1749" s="392"/>
      <c r="AA1749" s="392"/>
      <c r="AB1749" s="392"/>
      <c r="AC1749" s="392"/>
      <c r="AD1749" s="393"/>
      <c r="AE1749" s="393"/>
      <c r="AF1749" s="393"/>
      <c r="AG1749" s="393"/>
      <c r="AH1749" s="393"/>
      <c r="AI1749" s="394"/>
      <c r="AJ1749" s="393"/>
      <c r="AK1749" s="393"/>
      <c r="AL1749" s="393"/>
      <c r="AM1749" s="393"/>
      <c r="AN1749" s="393"/>
    </row>
    <row r="1750" spans="1:40" x14ac:dyDescent="0.5">
      <c r="A1750" s="393"/>
      <c r="B1750" s="392">
        <f t="shared" si="27"/>
        <v>0</v>
      </c>
      <c r="C1750" s="392"/>
      <c r="D1750" s="392"/>
      <c r="E1750" s="392"/>
      <c r="F1750" s="392"/>
      <c r="G1750" s="392"/>
      <c r="H1750" s="392"/>
      <c r="I1750" s="392"/>
      <c r="J1750" s="392"/>
      <c r="K1750" s="392"/>
      <c r="L1750" s="392"/>
      <c r="M1750" s="392"/>
      <c r="N1750" s="392"/>
      <c r="O1750" s="392"/>
      <c r="P1750" s="392"/>
      <c r="Q1750" s="392"/>
      <c r="R1750" s="392"/>
      <c r="S1750" s="392"/>
      <c r="T1750" s="392"/>
      <c r="U1750" s="392"/>
      <c r="V1750" s="392"/>
      <c r="W1750" s="392"/>
      <c r="X1750" s="392"/>
      <c r="Y1750" s="392"/>
      <c r="Z1750" s="392"/>
      <c r="AA1750" s="392"/>
      <c r="AB1750" s="392"/>
      <c r="AC1750" s="392"/>
      <c r="AD1750" s="393"/>
      <c r="AE1750" s="393"/>
      <c r="AF1750" s="393"/>
      <c r="AG1750" s="393"/>
      <c r="AH1750" s="393"/>
      <c r="AI1750" s="394"/>
      <c r="AJ1750" s="393"/>
      <c r="AK1750" s="393"/>
      <c r="AL1750" s="393"/>
      <c r="AM1750" s="393"/>
      <c r="AN1750" s="393"/>
    </row>
    <row r="1751" spans="1:40" x14ac:dyDescent="0.5">
      <c r="A1751" s="393"/>
      <c r="B1751" s="392">
        <f t="shared" si="27"/>
        <v>0</v>
      </c>
      <c r="C1751" s="392"/>
      <c r="D1751" s="392"/>
      <c r="E1751" s="392"/>
      <c r="F1751" s="392"/>
      <c r="G1751" s="392"/>
      <c r="H1751" s="392"/>
      <c r="I1751" s="392"/>
      <c r="J1751" s="392"/>
      <c r="K1751" s="392"/>
      <c r="L1751" s="392"/>
      <c r="M1751" s="392"/>
      <c r="N1751" s="392"/>
      <c r="O1751" s="392"/>
      <c r="P1751" s="392"/>
      <c r="Q1751" s="392"/>
      <c r="R1751" s="392"/>
      <c r="S1751" s="392"/>
      <c r="T1751" s="392"/>
      <c r="U1751" s="392"/>
      <c r="V1751" s="392"/>
      <c r="W1751" s="392"/>
      <c r="X1751" s="392"/>
      <c r="Y1751" s="392"/>
      <c r="Z1751" s="392"/>
      <c r="AA1751" s="392"/>
      <c r="AB1751" s="392"/>
      <c r="AC1751" s="392"/>
      <c r="AD1751" s="393"/>
      <c r="AE1751" s="393"/>
      <c r="AF1751" s="393"/>
      <c r="AG1751" s="393"/>
      <c r="AH1751" s="393"/>
      <c r="AI1751" s="394"/>
      <c r="AJ1751" s="393"/>
      <c r="AK1751" s="393"/>
      <c r="AL1751" s="393"/>
      <c r="AM1751" s="393"/>
      <c r="AN1751" s="393"/>
    </row>
    <row r="1752" spans="1:40" x14ac:dyDescent="0.5">
      <c r="A1752" s="393"/>
      <c r="B1752" s="392">
        <f t="shared" si="27"/>
        <v>0</v>
      </c>
      <c r="C1752" s="392"/>
      <c r="D1752" s="392"/>
      <c r="E1752" s="392"/>
      <c r="F1752" s="392"/>
      <c r="G1752" s="392"/>
      <c r="H1752" s="392"/>
      <c r="I1752" s="392"/>
      <c r="J1752" s="392"/>
      <c r="K1752" s="392"/>
      <c r="L1752" s="392"/>
      <c r="M1752" s="392"/>
      <c r="N1752" s="392"/>
      <c r="O1752" s="392"/>
      <c r="P1752" s="392"/>
      <c r="Q1752" s="392"/>
      <c r="R1752" s="392"/>
      <c r="S1752" s="392"/>
      <c r="T1752" s="392"/>
      <c r="U1752" s="392"/>
      <c r="V1752" s="392"/>
      <c r="W1752" s="392"/>
      <c r="X1752" s="392"/>
      <c r="Y1752" s="392"/>
      <c r="Z1752" s="392"/>
      <c r="AA1752" s="392"/>
      <c r="AB1752" s="392"/>
      <c r="AC1752" s="392"/>
      <c r="AD1752" s="393"/>
      <c r="AE1752" s="393"/>
      <c r="AF1752" s="393"/>
      <c r="AG1752" s="393"/>
      <c r="AH1752" s="393"/>
      <c r="AI1752" s="394"/>
      <c r="AJ1752" s="393"/>
      <c r="AK1752" s="393"/>
      <c r="AL1752" s="393"/>
      <c r="AM1752" s="393"/>
      <c r="AN1752" s="393"/>
    </row>
    <row r="1753" spans="1:40" x14ac:dyDescent="0.5">
      <c r="A1753" s="393"/>
      <c r="B1753" s="392">
        <f t="shared" si="27"/>
        <v>0</v>
      </c>
      <c r="C1753" s="392"/>
      <c r="D1753" s="392"/>
      <c r="E1753" s="392"/>
      <c r="F1753" s="392"/>
      <c r="G1753" s="392"/>
      <c r="H1753" s="392"/>
      <c r="I1753" s="392"/>
      <c r="J1753" s="392"/>
      <c r="K1753" s="392"/>
      <c r="L1753" s="392"/>
      <c r="M1753" s="392"/>
      <c r="N1753" s="392"/>
      <c r="O1753" s="392"/>
      <c r="P1753" s="392"/>
      <c r="Q1753" s="392"/>
      <c r="R1753" s="392"/>
      <c r="S1753" s="392"/>
      <c r="T1753" s="392"/>
      <c r="U1753" s="392"/>
      <c r="V1753" s="392"/>
      <c r="W1753" s="392"/>
      <c r="X1753" s="392"/>
      <c r="Y1753" s="392"/>
      <c r="Z1753" s="392"/>
      <c r="AA1753" s="392"/>
      <c r="AB1753" s="392"/>
      <c r="AC1753" s="392"/>
      <c r="AD1753" s="393"/>
      <c r="AE1753" s="393"/>
      <c r="AF1753" s="393"/>
      <c r="AG1753" s="393"/>
      <c r="AH1753" s="393"/>
      <c r="AI1753" s="394"/>
      <c r="AJ1753" s="393"/>
      <c r="AK1753" s="393"/>
      <c r="AL1753" s="393"/>
      <c r="AM1753" s="393"/>
      <c r="AN1753" s="393"/>
    </row>
    <row r="1754" spans="1:40" x14ac:dyDescent="0.5">
      <c r="A1754" s="393"/>
      <c r="B1754" s="392">
        <f t="shared" si="27"/>
        <v>0</v>
      </c>
      <c r="C1754" s="392"/>
      <c r="D1754" s="392"/>
      <c r="E1754" s="392"/>
      <c r="F1754" s="392"/>
      <c r="G1754" s="392"/>
      <c r="H1754" s="392"/>
      <c r="I1754" s="392"/>
      <c r="J1754" s="392"/>
      <c r="K1754" s="392"/>
      <c r="L1754" s="392"/>
      <c r="M1754" s="392"/>
      <c r="N1754" s="392"/>
      <c r="O1754" s="392"/>
      <c r="P1754" s="392"/>
      <c r="Q1754" s="392"/>
      <c r="R1754" s="392"/>
      <c r="S1754" s="392"/>
      <c r="T1754" s="392"/>
      <c r="U1754" s="392"/>
      <c r="V1754" s="392"/>
      <c r="W1754" s="392"/>
      <c r="X1754" s="392"/>
      <c r="Y1754" s="392"/>
      <c r="Z1754" s="392"/>
      <c r="AA1754" s="392"/>
      <c r="AB1754" s="392"/>
      <c r="AC1754" s="392"/>
      <c r="AD1754" s="393"/>
      <c r="AE1754" s="393"/>
      <c r="AF1754" s="393"/>
      <c r="AG1754" s="393"/>
      <c r="AH1754" s="393"/>
      <c r="AI1754" s="394"/>
      <c r="AJ1754" s="393"/>
      <c r="AK1754" s="393"/>
      <c r="AL1754" s="393"/>
      <c r="AM1754" s="393"/>
      <c r="AN1754" s="393"/>
    </row>
    <row r="1755" spans="1:40" x14ac:dyDescent="0.5">
      <c r="A1755" s="393"/>
      <c r="B1755" s="392">
        <f t="shared" si="27"/>
        <v>0</v>
      </c>
      <c r="C1755" s="392"/>
      <c r="D1755" s="392"/>
      <c r="E1755" s="392"/>
      <c r="F1755" s="392"/>
      <c r="G1755" s="392"/>
      <c r="H1755" s="392"/>
      <c r="I1755" s="392"/>
      <c r="J1755" s="392"/>
      <c r="K1755" s="392"/>
      <c r="L1755" s="392"/>
      <c r="M1755" s="392"/>
      <c r="N1755" s="392"/>
      <c r="O1755" s="392"/>
      <c r="P1755" s="392"/>
      <c r="Q1755" s="392"/>
      <c r="R1755" s="392"/>
      <c r="S1755" s="392"/>
      <c r="T1755" s="392"/>
      <c r="U1755" s="392"/>
      <c r="V1755" s="392"/>
      <c r="W1755" s="392"/>
      <c r="X1755" s="392"/>
      <c r="Y1755" s="392"/>
      <c r="Z1755" s="392"/>
      <c r="AA1755" s="392"/>
      <c r="AB1755" s="392"/>
      <c r="AC1755" s="392"/>
      <c r="AD1755" s="393"/>
      <c r="AE1755" s="393"/>
      <c r="AF1755" s="393"/>
      <c r="AG1755" s="393"/>
      <c r="AH1755" s="393"/>
      <c r="AI1755" s="394"/>
      <c r="AJ1755" s="393"/>
      <c r="AK1755" s="393"/>
      <c r="AL1755" s="393"/>
      <c r="AM1755" s="393"/>
      <c r="AN1755" s="393"/>
    </row>
    <row r="1756" spans="1:40" x14ac:dyDescent="0.5">
      <c r="A1756" s="393"/>
      <c r="B1756" s="392">
        <f t="shared" si="27"/>
        <v>0</v>
      </c>
      <c r="C1756" s="392"/>
      <c r="D1756" s="392"/>
      <c r="E1756" s="392"/>
      <c r="F1756" s="392"/>
      <c r="G1756" s="392"/>
      <c r="H1756" s="392"/>
      <c r="I1756" s="392"/>
      <c r="J1756" s="392"/>
      <c r="K1756" s="392"/>
      <c r="L1756" s="392"/>
      <c r="M1756" s="392"/>
      <c r="N1756" s="392"/>
      <c r="O1756" s="392"/>
      <c r="P1756" s="392"/>
      <c r="Q1756" s="392"/>
      <c r="R1756" s="392"/>
      <c r="S1756" s="392"/>
      <c r="T1756" s="392"/>
      <c r="U1756" s="392"/>
      <c r="V1756" s="392"/>
      <c r="W1756" s="392"/>
      <c r="X1756" s="392"/>
      <c r="Y1756" s="392"/>
      <c r="Z1756" s="392"/>
      <c r="AA1756" s="392"/>
      <c r="AB1756" s="392"/>
      <c r="AC1756" s="392"/>
      <c r="AD1756" s="393"/>
      <c r="AE1756" s="393"/>
      <c r="AF1756" s="393"/>
      <c r="AG1756" s="393"/>
      <c r="AH1756" s="393"/>
      <c r="AI1756" s="394"/>
      <c r="AJ1756" s="393"/>
      <c r="AK1756" s="393"/>
      <c r="AL1756" s="393"/>
      <c r="AM1756" s="393"/>
      <c r="AN1756" s="393"/>
    </row>
    <row r="1757" spans="1:40" x14ac:dyDescent="0.5">
      <c r="A1757" s="393"/>
      <c r="B1757" s="392">
        <f t="shared" si="27"/>
        <v>0</v>
      </c>
      <c r="C1757" s="392"/>
      <c r="D1757" s="392"/>
      <c r="E1757" s="392"/>
      <c r="F1757" s="392"/>
      <c r="G1757" s="392"/>
      <c r="H1757" s="392"/>
      <c r="I1757" s="392"/>
      <c r="J1757" s="392"/>
      <c r="K1757" s="392"/>
      <c r="L1757" s="392"/>
      <c r="M1757" s="392"/>
      <c r="N1757" s="392"/>
      <c r="O1757" s="392"/>
      <c r="P1757" s="392"/>
      <c r="Q1757" s="392"/>
      <c r="R1757" s="392"/>
      <c r="S1757" s="392"/>
      <c r="T1757" s="392"/>
      <c r="U1757" s="392"/>
      <c r="V1757" s="392"/>
      <c r="W1757" s="392"/>
      <c r="X1757" s="392"/>
      <c r="Y1757" s="392"/>
      <c r="Z1757" s="392"/>
      <c r="AA1757" s="392"/>
      <c r="AB1757" s="392"/>
      <c r="AC1757" s="392"/>
      <c r="AD1757" s="393"/>
      <c r="AE1757" s="393"/>
      <c r="AF1757" s="393"/>
      <c r="AG1757" s="393"/>
      <c r="AH1757" s="393"/>
      <c r="AI1757" s="394"/>
      <c r="AJ1757" s="393"/>
      <c r="AK1757" s="393"/>
      <c r="AL1757" s="393"/>
      <c r="AM1757" s="393"/>
      <c r="AN1757" s="393"/>
    </row>
    <row r="1758" spans="1:40" x14ac:dyDescent="0.5">
      <c r="A1758" s="393"/>
      <c r="B1758" s="392">
        <f t="shared" si="27"/>
        <v>0</v>
      </c>
      <c r="C1758" s="392"/>
      <c r="D1758" s="392"/>
      <c r="E1758" s="392"/>
      <c r="F1758" s="392"/>
      <c r="G1758" s="392"/>
      <c r="H1758" s="392"/>
      <c r="I1758" s="392"/>
      <c r="J1758" s="392"/>
      <c r="K1758" s="392"/>
      <c r="L1758" s="392"/>
      <c r="M1758" s="392"/>
      <c r="N1758" s="392"/>
      <c r="O1758" s="392"/>
      <c r="P1758" s="392"/>
      <c r="Q1758" s="392"/>
      <c r="R1758" s="392"/>
      <c r="S1758" s="392"/>
      <c r="T1758" s="392"/>
      <c r="U1758" s="392"/>
      <c r="V1758" s="392"/>
      <c r="W1758" s="392"/>
      <c r="X1758" s="392"/>
      <c r="Y1758" s="392"/>
      <c r="Z1758" s="392"/>
      <c r="AA1758" s="392"/>
      <c r="AB1758" s="392"/>
      <c r="AC1758" s="392"/>
      <c r="AD1758" s="393"/>
      <c r="AE1758" s="393"/>
      <c r="AF1758" s="393"/>
      <c r="AG1758" s="393"/>
      <c r="AH1758" s="393"/>
      <c r="AI1758" s="394"/>
      <c r="AJ1758" s="393"/>
      <c r="AK1758" s="393"/>
      <c r="AL1758" s="393"/>
      <c r="AM1758" s="393"/>
      <c r="AN1758" s="393"/>
    </row>
    <row r="1759" spans="1:40" x14ac:dyDescent="0.5">
      <c r="A1759" s="393"/>
      <c r="B1759" s="392">
        <f t="shared" si="27"/>
        <v>0</v>
      </c>
      <c r="C1759" s="392"/>
      <c r="D1759" s="392"/>
      <c r="E1759" s="392"/>
      <c r="F1759" s="392"/>
      <c r="G1759" s="392"/>
      <c r="H1759" s="392"/>
      <c r="I1759" s="392"/>
      <c r="J1759" s="392"/>
      <c r="K1759" s="392"/>
      <c r="L1759" s="392"/>
      <c r="M1759" s="392"/>
      <c r="N1759" s="392"/>
      <c r="O1759" s="392"/>
      <c r="P1759" s="392"/>
      <c r="Q1759" s="392"/>
      <c r="R1759" s="392"/>
      <c r="S1759" s="392"/>
      <c r="T1759" s="392"/>
      <c r="U1759" s="392"/>
      <c r="V1759" s="392"/>
      <c r="W1759" s="392"/>
      <c r="X1759" s="392"/>
      <c r="Y1759" s="392"/>
      <c r="Z1759" s="392"/>
      <c r="AA1759" s="392"/>
      <c r="AB1759" s="392"/>
      <c r="AC1759" s="392"/>
      <c r="AD1759" s="393"/>
      <c r="AE1759" s="393"/>
      <c r="AF1759" s="393"/>
      <c r="AG1759" s="393"/>
      <c r="AH1759" s="393"/>
      <c r="AI1759" s="394"/>
      <c r="AJ1759" s="393"/>
      <c r="AK1759" s="393"/>
      <c r="AL1759" s="393"/>
      <c r="AM1759" s="393"/>
      <c r="AN1759" s="393"/>
    </row>
    <row r="1760" spans="1:40" x14ac:dyDescent="0.5">
      <c r="A1760" s="393"/>
      <c r="B1760" s="392">
        <f t="shared" si="27"/>
        <v>0</v>
      </c>
      <c r="C1760" s="392"/>
      <c r="D1760" s="392"/>
      <c r="E1760" s="392"/>
      <c r="F1760" s="392"/>
      <c r="G1760" s="392"/>
      <c r="H1760" s="392"/>
      <c r="I1760" s="392"/>
      <c r="J1760" s="392"/>
      <c r="K1760" s="392"/>
      <c r="L1760" s="392"/>
      <c r="M1760" s="392"/>
      <c r="N1760" s="392"/>
      <c r="O1760" s="392"/>
      <c r="P1760" s="392"/>
      <c r="Q1760" s="392"/>
      <c r="R1760" s="392"/>
      <c r="S1760" s="392"/>
      <c r="T1760" s="392"/>
      <c r="U1760" s="392"/>
      <c r="V1760" s="392"/>
      <c r="W1760" s="392"/>
      <c r="X1760" s="392"/>
      <c r="Y1760" s="392"/>
      <c r="Z1760" s="392"/>
      <c r="AA1760" s="392"/>
      <c r="AB1760" s="392"/>
      <c r="AC1760" s="392"/>
      <c r="AD1760" s="393"/>
      <c r="AE1760" s="393"/>
      <c r="AF1760" s="393"/>
      <c r="AG1760" s="393"/>
      <c r="AH1760" s="393"/>
      <c r="AI1760" s="394"/>
      <c r="AJ1760" s="393"/>
      <c r="AK1760" s="393"/>
      <c r="AL1760" s="393"/>
      <c r="AM1760" s="393"/>
      <c r="AN1760" s="393"/>
    </row>
    <row r="1761" spans="1:40" x14ac:dyDescent="0.5">
      <c r="A1761" s="393"/>
      <c r="B1761" s="392">
        <f t="shared" si="27"/>
        <v>0</v>
      </c>
      <c r="C1761" s="392"/>
      <c r="D1761" s="392"/>
      <c r="E1761" s="392"/>
      <c r="F1761" s="392"/>
      <c r="G1761" s="392"/>
      <c r="H1761" s="392"/>
      <c r="I1761" s="392"/>
      <c r="J1761" s="392"/>
      <c r="K1761" s="392"/>
      <c r="L1761" s="392"/>
      <c r="M1761" s="392"/>
      <c r="N1761" s="392"/>
      <c r="O1761" s="392"/>
      <c r="P1761" s="392"/>
      <c r="Q1761" s="392"/>
      <c r="R1761" s="392"/>
      <c r="S1761" s="392"/>
      <c r="T1761" s="392"/>
      <c r="U1761" s="392"/>
      <c r="V1761" s="392"/>
      <c r="W1761" s="392"/>
      <c r="X1761" s="392"/>
      <c r="Y1761" s="392"/>
      <c r="Z1761" s="392"/>
      <c r="AA1761" s="392"/>
      <c r="AB1761" s="392"/>
      <c r="AC1761" s="392"/>
      <c r="AD1761" s="393"/>
      <c r="AE1761" s="393"/>
      <c r="AF1761" s="393"/>
      <c r="AG1761" s="393"/>
      <c r="AH1761" s="393"/>
      <c r="AI1761" s="394"/>
      <c r="AJ1761" s="393"/>
      <c r="AK1761" s="393"/>
      <c r="AL1761" s="393"/>
      <c r="AM1761" s="393"/>
      <c r="AN1761" s="393"/>
    </row>
    <row r="1762" spans="1:40" x14ac:dyDescent="0.5">
      <c r="A1762" s="393"/>
      <c r="B1762" s="392">
        <f t="shared" si="27"/>
        <v>0</v>
      </c>
      <c r="C1762" s="392"/>
      <c r="D1762" s="392"/>
      <c r="E1762" s="392"/>
      <c r="F1762" s="392"/>
      <c r="G1762" s="392"/>
      <c r="H1762" s="392"/>
      <c r="I1762" s="392"/>
      <c r="J1762" s="392"/>
      <c r="K1762" s="392"/>
      <c r="L1762" s="392"/>
      <c r="M1762" s="392"/>
      <c r="N1762" s="392"/>
      <c r="O1762" s="392"/>
      <c r="P1762" s="392"/>
      <c r="Q1762" s="392"/>
      <c r="R1762" s="392"/>
      <c r="S1762" s="392"/>
      <c r="T1762" s="392"/>
      <c r="U1762" s="392"/>
      <c r="V1762" s="392"/>
      <c r="W1762" s="392"/>
      <c r="X1762" s="392"/>
      <c r="Y1762" s="392"/>
      <c r="Z1762" s="392"/>
      <c r="AA1762" s="392"/>
      <c r="AB1762" s="392"/>
      <c r="AC1762" s="392"/>
      <c r="AD1762" s="393"/>
      <c r="AE1762" s="393"/>
      <c r="AF1762" s="393"/>
      <c r="AG1762" s="393"/>
      <c r="AH1762" s="393"/>
      <c r="AI1762" s="394"/>
      <c r="AJ1762" s="393"/>
      <c r="AK1762" s="393"/>
      <c r="AL1762" s="393"/>
      <c r="AM1762" s="393"/>
      <c r="AN1762" s="393"/>
    </row>
    <row r="1763" spans="1:40" x14ac:dyDescent="0.5">
      <c r="A1763" s="393"/>
      <c r="B1763" s="392">
        <f t="shared" si="27"/>
        <v>0</v>
      </c>
      <c r="C1763" s="392"/>
      <c r="D1763" s="392"/>
      <c r="E1763" s="392"/>
      <c r="F1763" s="392"/>
      <c r="G1763" s="392"/>
      <c r="H1763" s="392"/>
      <c r="I1763" s="392"/>
      <c r="J1763" s="392"/>
      <c r="K1763" s="392"/>
      <c r="L1763" s="392"/>
      <c r="M1763" s="392"/>
      <c r="N1763" s="392"/>
      <c r="O1763" s="392"/>
      <c r="P1763" s="392"/>
      <c r="Q1763" s="392"/>
      <c r="R1763" s="392"/>
      <c r="S1763" s="392"/>
      <c r="T1763" s="392"/>
      <c r="U1763" s="392"/>
      <c r="V1763" s="392"/>
      <c r="W1763" s="392"/>
      <c r="X1763" s="392"/>
      <c r="Y1763" s="392"/>
      <c r="Z1763" s="392"/>
      <c r="AA1763" s="392"/>
      <c r="AB1763" s="392"/>
      <c r="AC1763" s="392"/>
      <c r="AD1763" s="393"/>
      <c r="AE1763" s="393"/>
      <c r="AF1763" s="393"/>
      <c r="AG1763" s="393"/>
      <c r="AH1763" s="393"/>
      <c r="AI1763" s="394"/>
      <c r="AJ1763" s="393"/>
      <c r="AK1763" s="393"/>
      <c r="AL1763" s="393"/>
      <c r="AM1763" s="393"/>
      <c r="AN1763" s="393"/>
    </row>
    <row r="1764" spans="1:40" x14ac:dyDescent="0.5">
      <c r="A1764" s="393"/>
      <c r="B1764" s="392">
        <f t="shared" si="27"/>
        <v>0</v>
      </c>
      <c r="C1764" s="392"/>
      <c r="D1764" s="392"/>
      <c r="E1764" s="392"/>
      <c r="F1764" s="392"/>
      <c r="G1764" s="392"/>
      <c r="H1764" s="392"/>
      <c r="I1764" s="392"/>
      <c r="J1764" s="392"/>
      <c r="K1764" s="392"/>
      <c r="L1764" s="392"/>
      <c r="M1764" s="392"/>
      <c r="N1764" s="392"/>
      <c r="O1764" s="392"/>
      <c r="P1764" s="392"/>
      <c r="Q1764" s="392"/>
      <c r="R1764" s="392"/>
      <c r="S1764" s="392"/>
      <c r="T1764" s="392"/>
      <c r="U1764" s="392"/>
      <c r="V1764" s="392"/>
      <c r="W1764" s="392"/>
      <c r="X1764" s="392"/>
      <c r="Y1764" s="392"/>
      <c r="Z1764" s="392"/>
      <c r="AA1764" s="392"/>
      <c r="AB1764" s="392"/>
      <c r="AC1764" s="392"/>
      <c r="AD1764" s="393"/>
      <c r="AE1764" s="393"/>
      <c r="AF1764" s="393"/>
      <c r="AG1764" s="393"/>
      <c r="AH1764" s="393"/>
      <c r="AI1764" s="394"/>
      <c r="AJ1764" s="393"/>
      <c r="AK1764" s="393"/>
      <c r="AL1764" s="393"/>
      <c r="AM1764" s="393"/>
      <c r="AN1764" s="393"/>
    </row>
    <row r="1765" spans="1:40" x14ac:dyDescent="0.5">
      <c r="A1765" s="393"/>
      <c r="B1765" s="392">
        <f t="shared" si="27"/>
        <v>0</v>
      </c>
      <c r="C1765" s="392"/>
      <c r="D1765" s="392"/>
      <c r="E1765" s="392"/>
      <c r="F1765" s="392"/>
      <c r="G1765" s="392"/>
      <c r="H1765" s="392"/>
      <c r="I1765" s="392"/>
      <c r="J1765" s="392"/>
      <c r="K1765" s="392"/>
      <c r="L1765" s="392"/>
      <c r="M1765" s="392"/>
      <c r="N1765" s="392"/>
      <c r="O1765" s="392"/>
      <c r="P1765" s="392"/>
      <c r="Q1765" s="392"/>
      <c r="R1765" s="392"/>
      <c r="S1765" s="392"/>
      <c r="T1765" s="392"/>
      <c r="U1765" s="392"/>
      <c r="V1765" s="392"/>
      <c r="W1765" s="392"/>
      <c r="X1765" s="392"/>
      <c r="Y1765" s="392"/>
      <c r="Z1765" s="392"/>
      <c r="AA1765" s="392"/>
      <c r="AB1765" s="392"/>
      <c r="AC1765" s="392"/>
      <c r="AD1765" s="393"/>
      <c r="AE1765" s="393"/>
      <c r="AF1765" s="393"/>
      <c r="AG1765" s="393"/>
      <c r="AH1765" s="393"/>
      <c r="AI1765" s="394"/>
      <c r="AJ1765" s="393"/>
      <c r="AK1765" s="393"/>
      <c r="AL1765" s="393"/>
      <c r="AM1765" s="393"/>
      <c r="AN1765" s="393"/>
    </row>
    <row r="1766" spans="1:40" x14ac:dyDescent="0.5">
      <c r="A1766" s="393"/>
      <c r="B1766" s="392">
        <f t="shared" si="27"/>
        <v>0</v>
      </c>
      <c r="C1766" s="392"/>
      <c r="D1766" s="392"/>
      <c r="E1766" s="392"/>
      <c r="F1766" s="392"/>
      <c r="G1766" s="392"/>
      <c r="H1766" s="392"/>
      <c r="I1766" s="392"/>
      <c r="J1766" s="392"/>
      <c r="K1766" s="392"/>
      <c r="L1766" s="392"/>
      <c r="M1766" s="392"/>
      <c r="N1766" s="392"/>
      <c r="O1766" s="392"/>
      <c r="P1766" s="392"/>
      <c r="Q1766" s="392"/>
      <c r="R1766" s="392"/>
      <c r="S1766" s="392"/>
      <c r="T1766" s="392"/>
      <c r="U1766" s="392"/>
      <c r="V1766" s="392"/>
      <c r="W1766" s="392"/>
      <c r="X1766" s="392"/>
      <c r="Y1766" s="392"/>
      <c r="Z1766" s="392"/>
      <c r="AA1766" s="392"/>
      <c r="AB1766" s="392"/>
      <c r="AC1766" s="392"/>
      <c r="AD1766" s="393"/>
      <c r="AE1766" s="393"/>
      <c r="AF1766" s="393"/>
      <c r="AG1766" s="393"/>
      <c r="AH1766" s="393"/>
      <c r="AI1766" s="394"/>
      <c r="AJ1766" s="393"/>
      <c r="AK1766" s="393"/>
      <c r="AL1766" s="393"/>
      <c r="AM1766" s="393"/>
      <c r="AN1766" s="393"/>
    </row>
    <row r="1767" spans="1:40" x14ac:dyDescent="0.5">
      <c r="A1767" s="393"/>
      <c r="B1767" s="392">
        <f t="shared" si="27"/>
        <v>0</v>
      </c>
      <c r="C1767" s="392"/>
      <c r="D1767" s="392"/>
      <c r="E1767" s="392"/>
      <c r="F1767" s="392"/>
      <c r="G1767" s="392"/>
      <c r="H1767" s="392"/>
      <c r="I1767" s="392"/>
      <c r="J1767" s="392"/>
      <c r="K1767" s="392"/>
      <c r="L1767" s="392"/>
      <c r="M1767" s="392"/>
      <c r="N1767" s="392"/>
      <c r="O1767" s="392"/>
      <c r="P1767" s="392"/>
      <c r="Q1767" s="392"/>
      <c r="R1767" s="392"/>
      <c r="S1767" s="392"/>
      <c r="T1767" s="392"/>
      <c r="U1767" s="392"/>
      <c r="V1767" s="392"/>
      <c r="W1767" s="392"/>
      <c r="X1767" s="392"/>
      <c r="Y1767" s="392"/>
      <c r="Z1767" s="392"/>
      <c r="AA1767" s="392"/>
      <c r="AB1767" s="392"/>
      <c r="AC1767" s="392"/>
      <c r="AD1767" s="393"/>
      <c r="AE1767" s="393"/>
      <c r="AF1767" s="393"/>
      <c r="AG1767" s="393"/>
      <c r="AH1767" s="393"/>
      <c r="AI1767" s="394"/>
      <c r="AJ1767" s="393"/>
      <c r="AK1767" s="393"/>
      <c r="AL1767" s="393"/>
      <c r="AM1767" s="393"/>
      <c r="AN1767" s="393"/>
    </row>
    <row r="1768" spans="1:40" x14ac:dyDescent="0.5">
      <c r="A1768" s="393"/>
      <c r="B1768" s="392">
        <f t="shared" si="27"/>
        <v>0</v>
      </c>
      <c r="C1768" s="392"/>
      <c r="D1768" s="392"/>
      <c r="E1768" s="392"/>
      <c r="F1768" s="392"/>
      <c r="G1768" s="392"/>
      <c r="H1768" s="392"/>
      <c r="I1768" s="392"/>
      <c r="J1768" s="392"/>
      <c r="K1768" s="392"/>
      <c r="L1768" s="392"/>
      <c r="M1768" s="392"/>
      <c r="N1768" s="392"/>
      <c r="O1768" s="392"/>
      <c r="P1768" s="392"/>
      <c r="Q1768" s="392"/>
      <c r="R1768" s="392"/>
      <c r="S1768" s="392"/>
      <c r="T1768" s="392"/>
      <c r="U1768" s="392"/>
      <c r="V1768" s="392"/>
      <c r="W1768" s="392"/>
      <c r="X1768" s="392"/>
      <c r="Y1768" s="392"/>
      <c r="Z1768" s="392"/>
      <c r="AA1768" s="392"/>
      <c r="AB1768" s="392"/>
      <c r="AC1768" s="392"/>
      <c r="AD1768" s="393"/>
      <c r="AE1768" s="393"/>
      <c r="AF1768" s="393"/>
      <c r="AG1768" s="393"/>
      <c r="AH1768" s="393"/>
      <c r="AI1768" s="394"/>
      <c r="AJ1768" s="393"/>
      <c r="AK1768" s="393"/>
      <c r="AL1768" s="393"/>
      <c r="AM1768" s="393"/>
      <c r="AN1768" s="393"/>
    </row>
    <row r="1769" spans="1:40" x14ac:dyDescent="0.5">
      <c r="A1769" s="393"/>
      <c r="B1769" s="392">
        <f t="shared" si="27"/>
        <v>0</v>
      </c>
      <c r="C1769" s="392"/>
      <c r="D1769" s="392"/>
      <c r="E1769" s="392"/>
      <c r="F1769" s="392"/>
      <c r="G1769" s="392"/>
      <c r="H1769" s="392"/>
      <c r="I1769" s="392"/>
      <c r="J1769" s="392"/>
      <c r="K1769" s="392"/>
      <c r="L1769" s="392"/>
      <c r="M1769" s="392"/>
      <c r="N1769" s="392"/>
      <c r="O1769" s="392"/>
      <c r="P1769" s="392"/>
      <c r="Q1769" s="392"/>
      <c r="R1769" s="392"/>
      <c r="S1769" s="392"/>
      <c r="T1769" s="392"/>
      <c r="U1769" s="392"/>
      <c r="V1769" s="392"/>
      <c r="W1769" s="392"/>
      <c r="X1769" s="392"/>
      <c r="Y1769" s="392"/>
      <c r="Z1769" s="392"/>
      <c r="AA1769" s="392"/>
      <c r="AB1769" s="392"/>
      <c r="AC1769" s="392"/>
      <c r="AD1769" s="393"/>
      <c r="AE1769" s="393"/>
      <c r="AF1769" s="393"/>
      <c r="AG1769" s="393"/>
      <c r="AH1769" s="393"/>
      <c r="AI1769" s="394"/>
      <c r="AJ1769" s="393"/>
      <c r="AK1769" s="393"/>
      <c r="AL1769" s="393"/>
      <c r="AM1769" s="393"/>
      <c r="AN1769" s="393"/>
    </row>
    <row r="1770" spans="1:40" x14ac:dyDescent="0.5">
      <c r="A1770" s="393"/>
      <c r="B1770" s="392">
        <f t="shared" si="27"/>
        <v>0</v>
      </c>
      <c r="C1770" s="392"/>
      <c r="D1770" s="392"/>
      <c r="E1770" s="392"/>
      <c r="F1770" s="392"/>
      <c r="G1770" s="392"/>
      <c r="H1770" s="392"/>
      <c r="I1770" s="392"/>
      <c r="J1770" s="392"/>
      <c r="K1770" s="392"/>
      <c r="L1770" s="392"/>
      <c r="M1770" s="392"/>
      <c r="N1770" s="392"/>
      <c r="O1770" s="392"/>
      <c r="P1770" s="392"/>
      <c r="Q1770" s="392"/>
      <c r="R1770" s="392"/>
      <c r="S1770" s="392"/>
      <c r="T1770" s="392"/>
      <c r="U1770" s="392"/>
      <c r="V1770" s="392"/>
      <c r="W1770" s="392"/>
      <c r="X1770" s="392"/>
      <c r="Y1770" s="392"/>
      <c r="Z1770" s="392"/>
      <c r="AA1770" s="392"/>
      <c r="AB1770" s="392"/>
      <c r="AC1770" s="392"/>
      <c r="AD1770" s="393"/>
      <c r="AE1770" s="393"/>
      <c r="AF1770" s="393"/>
      <c r="AG1770" s="393"/>
      <c r="AH1770" s="393"/>
      <c r="AI1770" s="394"/>
      <c r="AJ1770" s="393"/>
      <c r="AK1770" s="393"/>
      <c r="AL1770" s="393"/>
      <c r="AM1770" s="393"/>
      <c r="AN1770" s="393"/>
    </row>
    <row r="1771" spans="1:40" x14ac:dyDescent="0.5">
      <c r="A1771" s="393"/>
      <c r="B1771" s="392">
        <f t="shared" si="27"/>
        <v>0</v>
      </c>
      <c r="C1771" s="392"/>
      <c r="D1771" s="392"/>
      <c r="E1771" s="392"/>
      <c r="F1771" s="392"/>
      <c r="G1771" s="392"/>
      <c r="H1771" s="392"/>
      <c r="I1771" s="392"/>
      <c r="J1771" s="392"/>
      <c r="K1771" s="392"/>
      <c r="L1771" s="392"/>
      <c r="M1771" s="392"/>
      <c r="N1771" s="392"/>
      <c r="O1771" s="392"/>
      <c r="P1771" s="392"/>
      <c r="Q1771" s="392"/>
      <c r="R1771" s="392"/>
      <c r="S1771" s="392"/>
      <c r="T1771" s="392"/>
      <c r="U1771" s="392"/>
      <c r="V1771" s="392"/>
      <c r="W1771" s="392"/>
      <c r="X1771" s="392"/>
      <c r="Y1771" s="392"/>
      <c r="Z1771" s="392"/>
      <c r="AA1771" s="392"/>
      <c r="AB1771" s="392"/>
      <c r="AC1771" s="392"/>
      <c r="AD1771" s="393"/>
      <c r="AE1771" s="393"/>
      <c r="AF1771" s="393"/>
      <c r="AG1771" s="393"/>
      <c r="AH1771" s="393"/>
      <c r="AI1771" s="394"/>
      <c r="AJ1771" s="393"/>
      <c r="AK1771" s="393"/>
      <c r="AL1771" s="393"/>
      <c r="AM1771" s="393"/>
      <c r="AN1771" s="393"/>
    </row>
    <row r="1772" spans="1:40" x14ac:dyDescent="0.5">
      <c r="A1772" s="393"/>
      <c r="B1772" s="392">
        <f t="shared" si="27"/>
        <v>0</v>
      </c>
      <c r="C1772" s="392"/>
      <c r="D1772" s="392"/>
      <c r="E1772" s="392"/>
      <c r="F1772" s="392"/>
      <c r="G1772" s="392"/>
      <c r="H1772" s="392"/>
      <c r="I1772" s="392"/>
      <c r="J1772" s="392"/>
      <c r="K1772" s="392"/>
      <c r="L1772" s="392"/>
      <c r="M1772" s="392"/>
      <c r="N1772" s="392"/>
      <c r="O1772" s="392"/>
      <c r="P1772" s="392"/>
      <c r="Q1772" s="392"/>
      <c r="R1772" s="392"/>
      <c r="S1772" s="392"/>
      <c r="T1772" s="392"/>
      <c r="U1772" s="392"/>
      <c r="V1772" s="392"/>
      <c r="W1772" s="392"/>
      <c r="X1772" s="392"/>
      <c r="Y1772" s="392"/>
      <c r="Z1772" s="392"/>
      <c r="AA1772" s="392"/>
      <c r="AB1772" s="392"/>
      <c r="AC1772" s="392"/>
      <c r="AD1772" s="393"/>
      <c r="AE1772" s="393"/>
      <c r="AF1772" s="393"/>
      <c r="AG1772" s="393"/>
      <c r="AH1772" s="393"/>
      <c r="AI1772" s="394"/>
      <c r="AJ1772" s="393"/>
      <c r="AK1772" s="393"/>
      <c r="AL1772" s="393"/>
      <c r="AM1772" s="393"/>
      <c r="AN1772" s="393"/>
    </row>
    <row r="1773" spans="1:40" x14ac:dyDescent="0.5">
      <c r="A1773" s="393"/>
      <c r="B1773" s="392">
        <f t="shared" si="27"/>
        <v>0</v>
      </c>
      <c r="C1773" s="392"/>
      <c r="D1773" s="392"/>
      <c r="E1773" s="392"/>
      <c r="F1773" s="392"/>
      <c r="G1773" s="392"/>
      <c r="H1773" s="392"/>
      <c r="I1773" s="392"/>
      <c r="J1773" s="392"/>
      <c r="K1773" s="392"/>
      <c r="L1773" s="392"/>
      <c r="M1773" s="392"/>
      <c r="N1773" s="392"/>
      <c r="O1773" s="392"/>
      <c r="P1773" s="392"/>
      <c r="Q1773" s="392"/>
      <c r="R1773" s="392"/>
      <c r="S1773" s="392"/>
      <c r="T1773" s="392"/>
      <c r="U1773" s="392"/>
      <c r="V1773" s="392"/>
      <c r="W1773" s="392"/>
      <c r="X1773" s="392"/>
      <c r="Y1773" s="392"/>
      <c r="Z1773" s="392"/>
      <c r="AA1773" s="392"/>
      <c r="AB1773" s="392"/>
      <c r="AC1773" s="392"/>
      <c r="AD1773" s="393"/>
      <c r="AE1773" s="393"/>
      <c r="AF1773" s="393"/>
      <c r="AG1773" s="393"/>
      <c r="AH1773" s="393"/>
      <c r="AI1773" s="394"/>
      <c r="AJ1773" s="393"/>
      <c r="AK1773" s="393"/>
      <c r="AL1773" s="393"/>
      <c r="AM1773" s="393"/>
      <c r="AN1773" s="393"/>
    </row>
    <row r="1774" spans="1:40" x14ac:dyDescent="0.5">
      <c r="A1774" s="393"/>
      <c r="B1774" s="392">
        <f t="shared" si="27"/>
        <v>0</v>
      </c>
      <c r="C1774" s="392"/>
      <c r="D1774" s="392"/>
      <c r="E1774" s="392"/>
      <c r="F1774" s="392"/>
      <c r="G1774" s="392"/>
      <c r="H1774" s="392"/>
      <c r="I1774" s="392"/>
      <c r="J1774" s="392"/>
      <c r="K1774" s="392"/>
      <c r="L1774" s="392"/>
      <c r="M1774" s="392"/>
      <c r="N1774" s="392"/>
      <c r="O1774" s="392"/>
      <c r="P1774" s="392"/>
      <c r="Q1774" s="392"/>
      <c r="R1774" s="392"/>
      <c r="S1774" s="392"/>
      <c r="T1774" s="392"/>
      <c r="U1774" s="392"/>
      <c r="V1774" s="392"/>
      <c r="W1774" s="392"/>
      <c r="X1774" s="392"/>
      <c r="Y1774" s="392"/>
      <c r="Z1774" s="392"/>
      <c r="AA1774" s="392"/>
      <c r="AB1774" s="392"/>
      <c r="AC1774" s="392"/>
      <c r="AD1774" s="393"/>
      <c r="AE1774" s="393"/>
      <c r="AF1774" s="393"/>
      <c r="AG1774" s="393"/>
      <c r="AH1774" s="393"/>
      <c r="AI1774" s="394"/>
      <c r="AJ1774" s="393"/>
      <c r="AK1774" s="393"/>
      <c r="AL1774" s="393"/>
      <c r="AM1774" s="393"/>
      <c r="AN1774" s="393"/>
    </row>
    <row r="1775" spans="1:40" x14ac:dyDescent="0.5">
      <c r="A1775" s="393"/>
      <c r="B1775" s="392">
        <f t="shared" si="27"/>
        <v>0</v>
      </c>
      <c r="C1775" s="392"/>
      <c r="D1775" s="392"/>
      <c r="E1775" s="392"/>
      <c r="F1775" s="392"/>
      <c r="G1775" s="392"/>
      <c r="H1775" s="392"/>
      <c r="I1775" s="392"/>
      <c r="J1775" s="392"/>
      <c r="K1775" s="392"/>
      <c r="L1775" s="392"/>
      <c r="M1775" s="392"/>
      <c r="N1775" s="392"/>
      <c r="O1775" s="392"/>
      <c r="P1775" s="392"/>
      <c r="Q1775" s="392"/>
      <c r="R1775" s="392"/>
      <c r="S1775" s="392"/>
      <c r="T1775" s="392"/>
      <c r="U1775" s="392"/>
      <c r="V1775" s="392"/>
      <c r="W1775" s="392"/>
      <c r="X1775" s="392"/>
      <c r="Y1775" s="392"/>
      <c r="Z1775" s="392"/>
      <c r="AA1775" s="392"/>
      <c r="AB1775" s="392"/>
      <c r="AC1775" s="392"/>
      <c r="AD1775" s="393"/>
      <c r="AE1775" s="393"/>
      <c r="AF1775" s="393"/>
      <c r="AG1775" s="393"/>
      <c r="AH1775" s="393"/>
      <c r="AI1775" s="394"/>
      <c r="AJ1775" s="393"/>
      <c r="AK1775" s="393"/>
      <c r="AL1775" s="393"/>
      <c r="AM1775" s="393"/>
      <c r="AN1775" s="393"/>
    </row>
    <row r="1776" spans="1:40" x14ac:dyDescent="0.5">
      <c r="A1776" s="393"/>
      <c r="B1776" s="392">
        <f t="shared" si="27"/>
        <v>0</v>
      </c>
      <c r="C1776" s="392"/>
      <c r="D1776" s="392"/>
      <c r="E1776" s="392"/>
      <c r="F1776" s="392"/>
      <c r="G1776" s="392"/>
      <c r="H1776" s="392"/>
      <c r="I1776" s="392"/>
      <c r="J1776" s="392"/>
      <c r="K1776" s="392"/>
      <c r="L1776" s="392"/>
      <c r="M1776" s="392"/>
      <c r="N1776" s="392"/>
      <c r="O1776" s="392"/>
      <c r="P1776" s="392"/>
      <c r="Q1776" s="392"/>
      <c r="R1776" s="392"/>
      <c r="S1776" s="392"/>
      <c r="T1776" s="392"/>
      <c r="U1776" s="392"/>
      <c r="V1776" s="392"/>
      <c r="W1776" s="392"/>
      <c r="X1776" s="392"/>
      <c r="Y1776" s="392"/>
      <c r="Z1776" s="392"/>
      <c r="AA1776" s="392"/>
      <c r="AB1776" s="392"/>
      <c r="AC1776" s="392"/>
      <c r="AD1776" s="393"/>
      <c r="AE1776" s="393"/>
      <c r="AF1776" s="393"/>
      <c r="AG1776" s="393"/>
      <c r="AH1776" s="393"/>
      <c r="AI1776" s="394"/>
      <c r="AJ1776" s="393"/>
      <c r="AK1776" s="393"/>
      <c r="AL1776" s="393"/>
      <c r="AM1776" s="393"/>
      <c r="AN1776" s="393"/>
    </row>
    <row r="1777" spans="1:40" x14ac:dyDescent="0.5">
      <c r="A1777" s="393"/>
      <c r="B1777" s="392">
        <f t="shared" si="27"/>
        <v>0</v>
      </c>
      <c r="C1777" s="392"/>
      <c r="D1777" s="392"/>
      <c r="E1777" s="392"/>
      <c r="F1777" s="392"/>
      <c r="G1777" s="392"/>
      <c r="H1777" s="392"/>
      <c r="I1777" s="392"/>
      <c r="J1777" s="392"/>
      <c r="K1777" s="392"/>
      <c r="L1777" s="392"/>
      <c r="M1777" s="392"/>
      <c r="N1777" s="392"/>
      <c r="O1777" s="392"/>
      <c r="P1777" s="392"/>
      <c r="Q1777" s="392"/>
      <c r="R1777" s="392"/>
      <c r="S1777" s="392"/>
      <c r="T1777" s="392"/>
      <c r="U1777" s="392"/>
      <c r="V1777" s="392"/>
      <c r="W1777" s="392"/>
      <c r="X1777" s="392"/>
      <c r="Y1777" s="392"/>
      <c r="Z1777" s="392"/>
      <c r="AA1777" s="392"/>
      <c r="AB1777" s="392"/>
      <c r="AC1777" s="392"/>
      <c r="AD1777" s="393"/>
      <c r="AE1777" s="393"/>
      <c r="AF1777" s="393"/>
      <c r="AG1777" s="393"/>
      <c r="AH1777" s="393"/>
      <c r="AI1777" s="394"/>
      <c r="AJ1777" s="393"/>
      <c r="AK1777" s="393"/>
      <c r="AL1777" s="393"/>
      <c r="AM1777" s="393"/>
      <c r="AN1777" s="393"/>
    </row>
    <row r="1778" spans="1:40" x14ac:dyDescent="0.5">
      <c r="A1778" s="393"/>
      <c r="B1778" s="392">
        <f t="shared" si="27"/>
        <v>0</v>
      </c>
      <c r="C1778" s="392"/>
      <c r="D1778" s="392"/>
      <c r="E1778" s="392"/>
      <c r="F1778" s="392"/>
      <c r="G1778" s="392"/>
      <c r="H1778" s="392"/>
      <c r="I1778" s="392"/>
      <c r="J1778" s="392"/>
      <c r="K1778" s="392"/>
      <c r="L1778" s="392"/>
      <c r="M1778" s="392"/>
      <c r="N1778" s="392"/>
      <c r="O1778" s="392"/>
      <c r="P1778" s="392"/>
      <c r="Q1778" s="392"/>
      <c r="R1778" s="392"/>
      <c r="S1778" s="392"/>
      <c r="T1778" s="392"/>
      <c r="U1778" s="392"/>
      <c r="V1778" s="392"/>
      <c r="W1778" s="392"/>
      <c r="X1778" s="392"/>
      <c r="Y1778" s="392"/>
      <c r="Z1778" s="392"/>
      <c r="AA1778" s="392"/>
      <c r="AB1778" s="392"/>
      <c r="AC1778" s="392"/>
      <c r="AD1778" s="393"/>
      <c r="AE1778" s="393"/>
      <c r="AF1778" s="393"/>
      <c r="AG1778" s="393"/>
      <c r="AH1778" s="393"/>
      <c r="AI1778" s="394"/>
      <c r="AJ1778" s="393"/>
      <c r="AK1778" s="393"/>
      <c r="AL1778" s="393"/>
      <c r="AM1778" s="393"/>
      <c r="AN1778" s="393"/>
    </row>
    <row r="1779" spans="1:40" x14ac:dyDescent="0.5">
      <c r="A1779" s="393"/>
      <c r="B1779" s="392">
        <f t="shared" si="27"/>
        <v>0</v>
      </c>
      <c r="C1779" s="392"/>
      <c r="D1779" s="392"/>
      <c r="E1779" s="392"/>
      <c r="F1779" s="392"/>
      <c r="G1779" s="392"/>
      <c r="H1779" s="392"/>
      <c r="I1779" s="392"/>
      <c r="J1779" s="392"/>
      <c r="K1779" s="392"/>
      <c r="L1779" s="392"/>
      <c r="M1779" s="392"/>
      <c r="N1779" s="392"/>
      <c r="O1779" s="392"/>
      <c r="P1779" s="392"/>
      <c r="Q1779" s="392"/>
      <c r="R1779" s="392"/>
      <c r="S1779" s="392"/>
      <c r="T1779" s="392"/>
      <c r="U1779" s="392"/>
      <c r="V1779" s="392"/>
      <c r="W1779" s="392"/>
      <c r="X1779" s="392"/>
      <c r="Y1779" s="392"/>
      <c r="Z1779" s="392"/>
      <c r="AA1779" s="392"/>
      <c r="AB1779" s="392"/>
      <c r="AC1779" s="392"/>
      <c r="AD1779" s="393"/>
      <c r="AE1779" s="393"/>
      <c r="AF1779" s="393"/>
      <c r="AG1779" s="393"/>
      <c r="AH1779" s="393"/>
      <c r="AI1779" s="394"/>
      <c r="AJ1779" s="393"/>
      <c r="AK1779" s="393"/>
      <c r="AL1779" s="393"/>
      <c r="AM1779" s="393"/>
      <c r="AN1779" s="393"/>
    </row>
    <row r="1780" spans="1:40" x14ac:dyDescent="0.5">
      <c r="A1780" s="393"/>
      <c r="B1780" s="392">
        <f t="shared" si="27"/>
        <v>0</v>
      </c>
      <c r="C1780" s="392"/>
      <c r="D1780" s="392"/>
      <c r="E1780" s="392"/>
      <c r="F1780" s="392"/>
      <c r="G1780" s="392"/>
      <c r="H1780" s="392"/>
      <c r="I1780" s="392"/>
      <c r="J1780" s="392"/>
      <c r="K1780" s="392"/>
      <c r="L1780" s="392"/>
      <c r="M1780" s="392"/>
      <c r="N1780" s="392"/>
      <c r="O1780" s="392"/>
      <c r="P1780" s="392"/>
      <c r="Q1780" s="392"/>
      <c r="R1780" s="392"/>
      <c r="S1780" s="392"/>
      <c r="T1780" s="392"/>
      <c r="U1780" s="392"/>
      <c r="V1780" s="392"/>
      <c r="W1780" s="392"/>
      <c r="X1780" s="392"/>
      <c r="Y1780" s="392"/>
      <c r="Z1780" s="392"/>
      <c r="AA1780" s="392"/>
      <c r="AB1780" s="392"/>
      <c r="AC1780" s="392"/>
      <c r="AD1780" s="393"/>
      <c r="AE1780" s="393"/>
      <c r="AF1780" s="393"/>
      <c r="AG1780" s="393"/>
      <c r="AH1780" s="393"/>
      <c r="AI1780" s="394"/>
      <c r="AJ1780" s="393"/>
      <c r="AK1780" s="393"/>
      <c r="AL1780" s="393"/>
      <c r="AM1780" s="393"/>
      <c r="AN1780" s="393"/>
    </row>
    <row r="1781" spans="1:40" x14ac:dyDescent="0.5">
      <c r="A1781" s="393"/>
      <c r="B1781" s="392">
        <f t="shared" si="27"/>
        <v>0</v>
      </c>
      <c r="C1781" s="392"/>
      <c r="D1781" s="392"/>
      <c r="E1781" s="392"/>
      <c r="F1781" s="392"/>
      <c r="G1781" s="392"/>
      <c r="H1781" s="392"/>
      <c r="I1781" s="392"/>
      <c r="J1781" s="392"/>
      <c r="K1781" s="392"/>
      <c r="L1781" s="392"/>
      <c r="M1781" s="392"/>
      <c r="N1781" s="392"/>
      <c r="O1781" s="392"/>
      <c r="P1781" s="392"/>
      <c r="Q1781" s="392"/>
      <c r="R1781" s="392"/>
      <c r="S1781" s="392"/>
      <c r="T1781" s="392"/>
      <c r="U1781" s="392"/>
      <c r="V1781" s="392"/>
      <c r="W1781" s="392"/>
      <c r="X1781" s="392"/>
      <c r="Y1781" s="392"/>
      <c r="Z1781" s="392"/>
      <c r="AA1781" s="392"/>
      <c r="AB1781" s="392"/>
      <c r="AC1781" s="392"/>
      <c r="AD1781" s="393"/>
      <c r="AE1781" s="393"/>
      <c r="AF1781" s="393"/>
      <c r="AG1781" s="393"/>
      <c r="AH1781" s="393"/>
      <c r="AI1781" s="394"/>
      <c r="AJ1781" s="393"/>
      <c r="AK1781" s="393"/>
      <c r="AL1781" s="393"/>
      <c r="AM1781" s="393"/>
      <c r="AN1781" s="393"/>
    </row>
    <row r="1782" spans="1:40" x14ac:dyDescent="0.5">
      <c r="A1782" s="393"/>
      <c r="B1782" s="392">
        <f t="shared" si="27"/>
        <v>0</v>
      </c>
      <c r="C1782" s="392"/>
      <c r="D1782" s="392"/>
      <c r="E1782" s="392"/>
      <c r="F1782" s="392"/>
      <c r="G1782" s="392"/>
      <c r="H1782" s="392"/>
      <c r="I1782" s="392"/>
      <c r="J1782" s="392"/>
      <c r="K1782" s="392"/>
      <c r="L1782" s="392"/>
      <c r="M1782" s="392"/>
      <c r="N1782" s="392"/>
      <c r="O1782" s="392"/>
      <c r="P1782" s="392"/>
      <c r="Q1782" s="392"/>
      <c r="R1782" s="392"/>
      <c r="S1782" s="392"/>
      <c r="T1782" s="392"/>
      <c r="U1782" s="392"/>
      <c r="V1782" s="392"/>
      <c r="W1782" s="392"/>
      <c r="X1782" s="392"/>
      <c r="Y1782" s="392"/>
      <c r="Z1782" s="392"/>
      <c r="AA1782" s="392"/>
      <c r="AB1782" s="392"/>
      <c r="AC1782" s="392"/>
      <c r="AD1782" s="393"/>
      <c r="AE1782" s="393"/>
      <c r="AF1782" s="393"/>
      <c r="AG1782" s="393"/>
      <c r="AH1782" s="393"/>
      <c r="AI1782" s="394"/>
      <c r="AJ1782" s="393"/>
      <c r="AK1782" s="393"/>
      <c r="AL1782" s="393"/>
      <c r="AM1782" s="393"/>
      <c r="AN1782" s="393"/>
    </row>
    <row r="1783" spans="1:40" x14ac:dyDescent="0.5">
      <c r="A1783" s="393"/>
      <c r="B1783" s="392">
        <f t="shared" si="27"/>
        <v>0</v>
      </c>
      <c r="C1783" s="392"/>
      <c r="D1783" s="392"/>
      <c r="E1783" s="392"/>
      <c r="F1783" s="392"/>
      <c r="G1783" s="392"/>
      <c r="H1783" s="392"/>
      <c r="I1783" s="392"/>
      <c r="J1783" s="392"/>
      <c r="K1783" s="392"/>
      <c r="L1783" s="392"/>
      <c r="M1783" s="392"/>
      <c r="N1783" s="392"/>
      <c r="O1783" s="392"/>
      <c r="P1783" s="392"/>
      <c r="Q1783" s="392"/>
      <c r="R1783" s="392"/>
      <c r="S1783" s="392"/>
      <c r="T1783" s="392"/>
      <c r="U1783" s="392"/>
      <c r="V1783" s="392"/>
      <c r="W1783" s="392"/>
      <c r="X1783" s="392"/>
      <c r="Y1783" s="392"/>
      <c r="Z1783" s="392"/>
      <c r="AA1783" s="392"/>
      <c r="AB1783" s="392"/>
      <c r="AC1783" s="392"/>
      <c r="AD1783" s="393"/>
      <c r="AE1783" s="393"/>
      <c r="AF1783" s="393"/>
      <c r="AG1783" s="393"/>
      <c r="AH1783" s="393"/>
      <c r="AI1783" s="394"/>
      <c r="AJ1783" s="393"/>
      <c r="AK1783" s="393"/>
      <c r="AL1783" s="393"/>
      <c r="AM1783" s="393"/>
      <c r="AN1783" s="393"/>
    </row>
    <row r="1784" spans="1:40" x14ac:dyDescent="0.5">
      <c r="A1784" s="393"/>
      <c r="B1784" s="392">
        <f t="shared" si="27"/>
        <v>0</v>
      </c>
      <c r="C1784" s="392"/>
      <c r="D1784" s="392"/>
      <c r="E1784" s="392"/>
      <c r="F1784" s="392"/>
      <c r="G1784" s="392"/>
      <c r="H1784" s="392"/>
      <c r="I1784" s="392"/>
      <c r="J1784" s="392"/>
      <c r="K1784" s="392"/>
      <c r="L1784" s="392"/>
      <c r="M1784" s="392"/>
      <c r="N1784" s="392"/>
      <c r="O1784" s="392"/>
      <c r="P1784" s="392"/>
      <c r="Q1784" s="392"/>
      <c r="R1784" s="392"/>
      <c r="S1784" s="392"/>
      <c r="T1784" s="392"/>
      <c r="U1784" s="392"/>
      <c r="V1784" s="392"/>
      <c r="W1784" s="392"/>
      <c r="X1784" s="392"/>
      <c r="Y1784" s="392"/>
      <c r="Z1784" s="392"/>
      <c r="AA1784" s="392"/>
      <c r="AB1784" s="392"/>
      <c r="AC1784" s="392"/>
      <c r="AD1784" s="393"/>
      <c r="AE1784" s="393"/>
      <c r="AF1784" s="393"/>
      <c r="AG1784" s="393"/>
      <c r="AH1784" s="393"/>
      <c r="AI1784" s="394"/>
      <c r="AJ1784" s="393"/>
      <c r="AK1784" s="393"/>
      <c r="AL1784" s="393"/>
      <c r="AM1784" s="393"/>
      <c r="AN1784" s="393"/>
    </row>
    <row r="1785" spans="1:40" x14ac:dyDescent="0.5">
      <c r="A1785" s="393"/>
      <c r="B1785" s="392">
        <f t="shared" si="27"/>
        <v>0</v>
      </c>
      <c r="C1785" s="392"/>
      <c r="D1785" s="392"/>
      <c r="E1785" s="392"/>
      <c r="F1785" s="392"/>
      <c r="G1785" s="392"/>
      <c r="H1785" s="392"/>
      <c r="I1785" s="392"/>
      <c r="J1785" s="392"/>
      <c r="K1785" s="392"/>
      <c r="L1785" s="392"/>
      <c r="M1785" s="392"/>
      <c r="N1785" s="392"/>
      <c r="O1785" s="392"/>
      <c r="P1785" s="392"/>
      <c r="Q1785" s="392"/>
      <c r="R1785" s="392"/>
      <c r="S1785" s="392"/>
      <c r="T1785" s="392"/>
      <c r="U1785" s="392"/>
      <c r="V1785" s="392"/>
      <c r="W1785" s="392"/>
      <c r="X1785" s="392"/>
      <c r="Y1785" s="392"/>
      <c r="Z1785" s="392"/>
      <c r="AA1785" s="392"/>
      <c r="AB1785" s="392"/>
      <c r="AC1785" s="392"/>
      <c r="AD1785" s="393"/>
      <c r="AE1785" s="393"/>
      <c r="AF1785" s="393"/>
      <c r="AG1785" s="393"/>
      <c r="AH1785" s="393"/>
      <c r="AI1785" s="394"/>
      <c r="AJ1785" s="393"/>
      <c r="AK1785" s="393"/>
      <c r="AL1785" s="393"/>
      <c r="AM1785" s="393"/>
      <c r="AN1785" s="393"/>
    </row>
    <row r="1786" spans="1:40" x14ac:dyDescent="0.5">
      <c r="A1786" s="393"/>
      <c r="B1786" s="392">
        <f t="shared" si="27"/>
        <v>0</v>
      </c>
      <c r="C1786" s="392"/>
      <c r="D1786" s="392"/>
      <c r="E1786" s="392"/>
      <c r="F1786" s="392"/>
      <c r="G1786" s="392"/>
      <c r="H1786" s="392"/>
      <c r="I1786" s="392"/>
      <c r="J1786" s="392"/>
      <c r="K1786" s="392"/>
      <c r="L1786" s="392"/>
      <c r="M1786" s="392"/>
      <c r="N1786" s="392"/>
      <c r="O1786" s="392"/>
      <c r="P1786" s="392"/>
      <c r="Q1786" s="392"/>
      <c r="R1786" s="392"/>
      <c r="S1786" s="392"/>
      <c r="T1786" s="392"/>
      <c r="U1786" s="392"/>
      <c r="V1786" s="392"/>
      <c r="W1786" s="392"/>
      <c r="X1786" s="392"/>
      <c r="Y1786" s="392"/>
      <c r="Z1786" s="392"/>
      <c r="AA1786" s="392"/>
      <c r="AB1786" s="392"/>
      <c r="AC1786" s="392"/>
      <c r="AD1786" s="393"/>
      <c r="AE1786" s="393"/>
      <c r="AF1786" s="393"/>
      <c r="AG1786" s="393"/>
      <c r="AH1786" s="393"/>
      <c r="AI1786" s="394"/>
      <c r="AJ1786" s="393"/>
      <c r="AK1786" s="393"/>
      <c r="AL1786" s="393"/>
      <c r="AM1786" s="393"/>
      <c r="AN1786" s="393"/>
    </row>
    <row r="1787" spans="1:40" x14ac:dyDescent="0.5">
      <c r="A1787" s="393"/>
      <c r="B1787" s="392">
        <f t="shared" si="27"/>
        <v>0</v>
      </c>
      <c r="C1787" s="392"/>
      <c r="D1787" s="392"/>
      <c r="E1787" s="392"/>
      <c r="F1787" s="392"/>
      <c r="G1787" s="392"/>
      <c r="H1787" s="392"/>
      <c r="I1787" s="392"/>
      <c r="J1787" s="392"/>
      <c r="K1787" s="392"/>
      <c r="L1787" s="392"/>
      <c r="M1787" s="392"/>
      <c r="N1787" s="392"/>
      <c r="O1787" s="392"/>
      <c r="P1787" s="392"/>
      <c r="Q1787" s="392"/>
      <c r="R1787" s="392"/>
      <c r="S1787" s="392"/>
      <c r="T1787" s="392"/>
      <c r="U1787" s="392"/>
      <c r="V1787" s="392"/>
      <c r="W1787" s="392"/>
      <c r="X1787" s="392"/>
      <c r="Y1787" s="392"/>
      <c r="Z1787" s="392"/>
      <c r="AA1787" s="392"/>
      <c r="AB1787" s="392"/>
      <c r="AC1787" s="392"/>
      <c r="AD1787" s="393"/>
      <c r="AE1787" s="393"/>
      <c r="AF1787" s="393"/>
      <c r="AG1787" s="393"/>
      <c r="AH1787" s="393"/>
      <c r="AI1787" s="394"/>
      <c r="AJ1787" s="393"/>
      <c r="AK1787" s="393"/>
      <c r="AL1787" s="393"/>
      <c r="AM1787" s="393"/>
      <c r="AN1787" s="393"/>
    </row>
    <row r="1788" spans="1:40" x14ac:dyDescent="0.5">
      <c r="A1788" s="393"/>
      <c r="B1788" s="392">
        <f t="shared" si="27"/>
        <v>0</v>
      </c>
      <c r="C1788" s="392"/>
      <c r="D1788" s="392"/>
      <c r="E1788" s="392"/>
      <c r="F1788" s="392"/>
      <c r="G1788" s="392"/>
      <c r="H1788" s="392"/>
      <c r="I1788" s="392"/>
      <c r="J1788" s="392"/>
      <c r="K1788" s="392"/>
      <c r="L1788" s="392"/>
      <c r="M1788" s="392"/>
      <c r="N1788" s="392"/>
      <c r="O1788" s="392"/>
      <c r="P1788" s="392"/>
      <c r="Q1788" s="392"/>
      <c r="R1788" s="392"/>
      <c r="S1788" s="392"/>
      <c r="T1788" s="392"/>
      <c r="U1788" s="392"/>
      <c r="V1788" s="392"/>
      <c r="W1788" s="392"/>
      <c r="X1788" s="392"/>
      <c r="Y1788" s="392"/>
      <c r="Z1788" s="392"/>
      <c r="AA1788" s="392"/>
      <c r="AB1788" s="392"/>
      <c r="AC1788" s="392"/>
      <c r="AD1788" s="393"/>
      <c r="AE1788" s="393"/>
      <c r="AF1788" s="393"/>
      <c r="AG1788" s="393"/>
      <c r="AH1788" s="393"/>
      <c r="AI1788" s="394"/>
      <c r="AJ1788" s="393"/>
      <c r="AK1788" s="393"/>
      <c r="AL1788" s="393"/>
      <c r="AM1788" s="393"/>
      <c r="AN1788" s="393"/>
    </row>
    <row r="1789" spans="1:40" x14ac:dyDescent="0.5">
      <c r="A1789" s="393"/>
      <c r="B1789" s="392">
        <f t="shared" si="27"/>
        <v>0</v>
      </c>
      <c r="C1789" s="392"/>
      <c r="D1789" s="392"/>
      <c r="E1789" s="392"/>
      <c r="F1789" s="392"/>
      <c r="G1789" s="392"/>
      <c r="H1789" s="392"/>
      <c r="I1789" s="392"/>
      <c r="J1789" s="392"/>
      <c r="K1789" s="392"/>
      <c r="L1789" s="392"/>
      <c r="M1789" s="392"/>
      <c r="N1789" s="392"/>
      <c r="O1789" s="392"/>
      <c r="P1789" s="392"/>
      <c r="Q1789" s="392"/>
      <c r="R1789" s="392"/>
      <c r="S1789" s="392"/>
      <c r="T1789" s="392"/>
      <c r="U1789" s="392"/>
      <c r="V1789" s="392"/>
      <c r="W1789" s="392"/>
      <c r="X1789" s="392"/>
      <c r="Y1789" s="392"/>
      <c r="Z1789" s="392"/>
      <c r="AA1789" s="392"/>
      <c r="AB1789" s="392"/>
      <c r="AC1789" s="392"/>
      <c r="AD1789" s="393"/>
      <c r="AE1789" s="393"/>
      <c r="AF1789" s="393"/>
      <c r="AG1789" s="393"/>
      <c r="AH1789" s="393"/>
      <c r="AI1789" s="394"/>
      <c r="AJ1789" s="393"/>
      <c r="AK1789" s="393"/>
      <c r="AL1789" s="393"/>
      <c r="AM1789" s="393"/>
      <c r="AN1789" s="393"/>
    </row>
    <row r="1790" spans="1:40" x14ac:dyDescent="0.5">
      <c r="A1790" s="393"/>
      <c r="B1790" s="392">
        <f t="shared" si="27"/>
        <v>0</v>
      </c>
      <c r="C1790" s="392"/>
      <c r="D1790" s="392"/>
      <c r="E1790" s="392"/>
      <c r="F1790" s="392"/>
      <c r="G1790" s="392"/>
      <c r="H1790" s="392"/>
      <c r="I1790" s="392"/>
      <c r="J1790" s="392"/>
      <c r="K1790" s="392"/>
      <c r="L1790" s="392"/>
      <c r="M1790" s="392"/>
      <c r="N1790" s="392"/>
      <c r="O1790" s="392"/>
      <c r="P1790" s="392"/>
      <c r="Q1790" s="392"/>
      <c r="R1790" s="392"/>
      <c r="S1790" s="392"/>
      <c r="T1790" s="392"/>
      <c r="U1790" s="392"/>
      <c r="V1790" s="392"/>
      <c r="W1790" s="392"/>
      <c r="X1790" s="392"/>
      <c r="Y1790" s="392"/>
      <c r="Z1790" s="392"/>
      <c r="AA1790" s="392"/>
      <c r="AB1790" s="392"/>
      <c r="AC1790" s="392"/>
      <c r="AD1790" s="393"/>
      <c r="AE1790" s="393"/>
      <c r="AF1790" s="393"/>
      <c r="AG1790" s="393"/>
      <c r="AH1790" s="393"/>
      <c r="AI1790" s="394"/>
      <c r="AJ1790" s="393"/>
      <c r="AK1790" s="393"/>
      <c r="AL1790" s="393"/>
      <c r="AM1790" s="393"/>
      <c r="AN1790" s="393"/>
    </row>
    <row r="1791" spans="1:40" x14ac:dyDescent="0.5">
      <c r="A1791" s="393"/>
      <c r="B1791" s="392">
        <f t="shared" si="27"/>
        <v>0</v>
      </c>
      <c r="C1791" s="392"/>
      <c r="D1791" s="392"/>
      <c r="E1791" s="392"/>
      <c r="F1791" s="392"/>
      <c r="G1791" s="392"/>
      <c r="H1791" s="392"/>
      <c r="I1791" s="392"/>
      <c r="J1791" s="392"/>
      <c r="K1791" s="392"/>
      <c r="L1791" s="392"/>
      <c r="M1791" s="392"/>
      <c r="N1791" s="392"/>
      <c r="O1791" s="392"/>
      <c r="P1791" s="392"/>
      <c r="Q1791" s="392"/>
      <c r="R1791" s="392"/>
      <c r="S1791" s="392"/>
      <c r="T1791" s="392"/>
      <c r="U1791" s="392"/>
      <c r="V1791" s="392"/>
      <c r="W1791" s="392"/>
      <c r="X1791" s="392"/>
      <c r="Y1791" s="392"/>
      <c r="Z1791" s="392"/>
      <c r="AA1791" s="392"/>
      <c r="AB1791" s="392"/>
      <c r="AC1791" s="392"/>
      <c r="AD1791" s="393"/>
      <c r="AE1791" s="393"/>
      <c r="AF1791" s="393"/>
      <c r="AG1791" s="393"/>
      <c r="AH1791" s="393"/>
      <c r="AI1791" s="394"/>
      <c r="AJ1791" s="393"/>
      <c r="AK1791" s="393"/>
      <c r="AL1791" s="393"/>
      <c r="AM1791" s="393"/>
      <c r="AN1791" s="393"/>
    </row>
    <row r="1792" spans="1:40" x14ac:dyDescent="0.5">
      <c r="A1792" s="393"/>
      <c r="B1792" s="392">
        <f t="shared" si="27"/>
        <v>0</v>
      </c>
      <c r="C1792" s="392"/>
      <c r="D1792" s="392"/>
      <c r="E1792" s="392"/>
      <c r="F1792" s="392"/>
      <c r="G1792" s="392"/>
      <c r="H1792" s="392"/>
      <c r="I1792" s="392"/>
      <c r="J1792" s="392"/>
      <c r="K1792" s="392"/>
      <c r="L1792" s="392"/>
      <c r="M1792" s="392"/>
      <c r="N1792" s="392"/>
      <c r="O1792" s="392"/>
      <c r="P1792" s="392"/>
      <c r="Q1792" s="392"/>
      <c r="R1792" s="392"/>
      <c r="S1792" s="392"/>
      <c r="T1792" s="392"/>
      <c r="U1792" s="392"/>
      <c r="V1792" s="392"/>
      <c r="W1792" s="392"/>
      <c r="X1792" s="392"/>
      <c r="Y1792" s="392"/>
      <c r="Z1792" s="392"/>
      <c r="AA1792" s="392"/>
      <c r="AB1792" s="392"/>
      <c r="AC1792" s="392"/>
      <c r="AD1792" s="393"/>
      <c r="AE1792" s="393"/>
      <c r="AF1792" s="393"/>
      <c r="AG1792" s="393"/>
      <c r="AH1792" s="393"/>
      <c r="AI1792" s="394"/>
      <c r="AJ1792" s="393"/>
      <c r="AK1792" s="393"/>
      <c r="AL1792" s="393"/>
      <c r="AM1792" s="393"/>
      <c r="AN1792" s="393"/>
    </row>
    <row r="1793" spans="1:40" x14ac:dyDescent="0.5">
      <c r="A1793" s="393"/>
      <c r="B1793" s="392">
        <f t="shared" si="27"/>
        <v>0</v>
      </c>
      <c r="C1793" s="392"/>
      <c r="D1793" s="392"/>
      <c r="E1793" s="392"/>
      <c r="F1793" s="392"/>
      <c r="G1793" s="392"/>
      <c r="H1793" s="392"/>
      <c r="I1793" s="392"/>
      <c r="J1793" s="392"/>
      <c r="K1793" s="392"/>
      <c r="L1793" s="392"/>
      <c r="M1793" s="392"/>
      <c r="N1793" s="392"/>
      <c r="O1793" s="392"/>
      <c r="P1793" s="392"/>
      <c r="Q1793" s="392"/>
      <c r="R1793" s="392"/>
      <c r="S1793" s="392"/>
      <c r="T1793" s="392"/>
      <c r="U1793" s="392"/>
      <c r="V1793" s="392"/>
      <c r="W1793" s="392"/>
      <c r="X1793" s="392"/>
      <c r="Y1793" s="392"/>
      <c r="Z1793" s="392"/>
      <c r="AA1793" s="392"/>
      <c r="AB1793" s="392"/>
      <c r="AC1793" s="392"/>
      <c r="AD1793" s="393"/>
      <c r="AE1793" s="393"/>
      <c r="AF1793" s="393"/>
      <c r="AG1793" s="393"/>
      <c r="AH1793" s="393"/>
      <c r="AI1793" s="394"/>
      <c r="AJ1793" s="393"/>
      <c r="AK1793" s="393"/>
      <c r="AL1793" s="393"/>
      <c r="AM1793" s="393"/>
      <c r="AN1793" s="393"/>
    </row>
    <row r="1794" spans="1:40" x14ac:dyDescent="0.5">
      <c r="A1794" s="393"/>
      <c r="B1794" s="392">
        <f t="shared" si="27"/>
        <v>0</v>
      </c>
      <c r="C1794" s="392"/>
      <c r="D1794" s="392"/>
      <c r="E1794" s="392"/>
      <c r="F1794" s="392"/>
      <c r="G1794" s="392"/>
      <c r="H1794" s="392"/>
      <c r="I1794" s="392"/>
      <c r="J1794" s="392"/>
      <c r="K1794" s="392"/>
      <c r="L1794" s="392"/>
      <c r="M1794" s="392"/>
      <c r="N1794" s="392"/>
      <c r="O1794" s="392"/>
      <c r="P1794" s="392"/>
      <c r="Q1794" s="392"/>
      <c r="R1794" s="392"/>
      <c r="S1794" s="392"/>
      <c r="T1794" s="392"/>
      <c r="U1794" s="392"/>
      <c r="V1794" s="392"/>
      <c r="W1794" s="392"/>
      <c r="X1794" s="392"/>
      <c r="Y1794" s="392"/>
      <c r="Z1794" s="392"/>
      <c r="AA1794" s="392"/>
      <c r="AB1794" s="392"/>
      <c r="AC1794" s="392"/>
      <c r="AD1794" s="393"/>
      <c r="AE1794" s="393"/>
      <c r="AF1794" s="393"/>
      <c r="AG1794" s="393"/>
      <c r="AH1794" s="393"/>
      <c r="AI1794" s="394"/>
      <c r="AJ1794" s="393"/>
      <c r="AK1794" s="393"/>
      <c r="AL1794" s="393"/>
      <c r="AM1794" s="393"/>
      <c r="AN1794" s="393"/>
    </row>
    <row r="1795" spans="1:40" x14ac:dyDescent="0.5">
      <c r="A1795" s="393"/>
      <c r="B1795" s="392">
        <f t="shared" si="27"/>
        <v>0</v>
      </c>
      <c r="C1795" s="392"/>
      <c r="D1795" s="392"/>
      <c r="E1795" s="392"/>
      <c r="F1795" s="392"/>
      <c r="G1795" s="392"/>
      <c r="H1795" s="392"/>
      <c r="I1795" s="392"/>
      <c r="J1795" s="392"/>
      <c r="K1795" s="392"/>
      <c r="L1795" s="392"/>
      <c r="M1795" s="392"/>
      <c r="N1795" s="392"/>
      <c r="O1795" s="392"/>
      <c r="P1795" s="392"/>
      <c r="Q1795" s="392"/>
      <c r="R1795" s="392"/>
      <c r="S1795" s="392"/>
      <c r="T1795" s="392"/>
      <c r="U1795" s="392"/>
      <c r="V1795" s="392"/>
      <c r="W1795" s="392"/>
      <c r="X1795" s="392"/>
      <c r="Y1795" s="392"/>
      <c r="Z1795" s="392"/>
      <c r="AA1795" s="392"/>
      <c r="AB1795" s="392"/>
      <c r="AC1795" s="392"/>
      <c r="AD1795" s="393"/>
      <c r="AE1795" s="393"/>
      <c r="AF1795" s="393"/>
      <c r="AG1795" s="393"/>
      <c r="AH1795" s="393"/>
      <c r="AI1795" s="394"/>
      <c r="AJ1795" s="393"/>
      <c r="AK1795" s="393"/>
      <c r="AL1795" s="393"/>
      <c r="AM1795" s="393"/>
      <c r="AN1795" s="393"/>
    </row>
    <row r="1796" spans="1:40" x14ac:dyDescent="0.5">
      <c r="A1796" s="393"/>
      <c r="B1796" s="392">
        <f t="shared" si="27"/>
        <v>0</v>
      </c>
      <c r="C1796" s="392"/>
      <c r="D1796" s="392"/>
      <c r="E1796" s="392"/>
      <c r="F1796" s="392"/>
      <c r="G1796" s="392"/>
      <c r="H1796" s="392"/>
      <c r="I1796" s="392"/>
      <c r="J1796" s="392"/>
      <c r="K1796" s="392"/>
      <c r="L1796" s="392"/>
      <c r="M1796" s="392"/>
      <c r="N1796" s="392"/>
      <c r="O1796" s="392"/>
      <c r="P1796" s="392"/>
      <c r="Q1796" s="392"/>
      <c r="R1796" s="392"/>
      <c r="S1796" s="392"/>
      <c r="T1796" s="392"/>
      <c r="U1796" s="392"/>
      <c r="V1796" s="392"/>
      <c r="W1796" s="392"/>
      <c r="X1796" s="392"/>
      <c r="Y1796" s="392"/>
      <c r="Z1796" s="392"/>
      <c r="AA1796" s="392"/>
      <c r="AB1796" s="392"/>
      <c r="AC1796" s="392"/>
      <c r="AD1796" s="393"/>
      <c r="AE1796" s="393"/>
      <c r="AF1796" s="393"/>
      <c r="AG1796" s="393"/>
      <c r="AH1796" s="393"/>
      <c r="AI1796" s="394"/>
      <c r="AJ1796" s="393"/>
      <c r="AK1796" s="393"/>
      <c r="AL1796" s="393"/>
      <c r="AM1796" s="393"/>
      <c r="AN1796" s="393"/>
    </row>
    <row r="1797" spans="1:40" x14ac:dyDescent="0.5">
      <c r="A1797" s="393"/>
      <c r="B1797" s="392">
        <f t="shared" si="27"/>
        <v>0</v>
      </c>
      <c r="C1797" s="392"/>
      <c r="D1797" s="392"/>
      <c r="E1797" s="392"/>
      <c r="F1797" s="392"/>
      <c r="G1797" s="392"/>
      <c r="H1797" s="392"/>
      <c r="I1797" s="392"/>
      <c r="J1797" s="392"/>
      <c r="K1797" s="392"/>
      <c r="L1797" s="392"/>
      <c r="M1797" s="392"/>
      <c r="N1797" s="392"/>
      <c r="O1797" s="392"/>
      <c r="P1797" s="392"/>
      <c r="Q1797" s="392"/>
      <c r="R1797" s="392"/>
      <c r="S1797" s="392"/>
      <c r="T1797" s="392"/>
      <c r="U1797" s="392"/>
      <c r="V1797" s="392"/>
      <c r="W1797" s="392"/>
      <c r="X1797" s="392"/>
      <c r="Y1797" s="392"/>
      <c r="Z1797" s="392"/>
      <c r="AA1797" s="392"/>
      <c r="AB1797" s="392"/>
      <c r="AC1797" s="392"/>
      <c r="AD1797" s="393"/>
      <c r="AE1797" s="393"/>
      <c r="AF1797" s="393"/>
      <c r="AG1797" s="393"/>
      <c r="AH1797" s="393"/>
      <c r="AI1797" s="394"/>
      <c r="AJ1797" s="393"/>
      <c r="AK1797" s="393"/>
      <c r="AL1797" s="393"/>
      <c r="AM1797" s="393"/>
      <c r="AN1797" s="393"/>
    </row>
    <row r="1798" spans="1:40" x14ac:dyDescent="0.5">
      <c r="A1798" s="393"/>
      <c r="B1798" s="392">
        <f t="shared" si="27"/>
        <v>0</v>
      </c>
      <c r="C1798" s="392"/>
      <c r="D1798" s="392"/>
      <c r="E1798" s="392"/>
      <c r="F1798" s="392"/>
      <c r="G1798" s="392"/>
      <c r="H1798" s="392"/>
      <c r="I1798" s="392"/>
      <c r="J1798" s="392"/>
      <c r="K1798" s="392"/>
      <c r="L1798" s="392"/>
      <c r="M1798" s="392"/>
      <c r="N1798" s="392"/>
      <c r="O1798" s="392"/>
      <c r="P1798" s="392"/>
      <c r="Q1798" s="392"/>
      <c r="R1798" s="392"/>
      <c r="S1798" s="392"/>
      <c r="T1798" s="392"/>
      <c r="U1798" s="392"/>
      <c r="V1798" s="392"/>
      <c r="W1798" s="392"/>
      <c r="X1798" s="392"/>
      <c r="Y1798" s="392"/>
      <c r="Z1798" s="392"/>
      <c r="AA1798" s="392"/>
      <c r="AB1798" s="392"/>
      <c r="AC1798" s="392"/>
      <c r="AD1798" s="393"/>
      <c r="AE1798" s="393"/>
      <c r="AF1798" s="393"/>
      <c r="AG1798" s="393"/>
      <c r="AH1798" s="393"/>
      <c r="AI1798" s="394"/>
      <c r="AJ1798" s="393"/>
      <c r="AK1798" s="393"/>
      <c r="AL1798" s="393"/>
      <c r="AM1798" s="393"/>
      <c r="AN1798" s="393"/>
    </row>
    <row r="1799" spans="1:40" x14ac:dyDescent="0.5">
      <c r="A1799" s="393"/>
      <c r="B1799" s="392">
        <f t="shared" si="27"/>
        <v>0</v>
      </c>
      <c r="C1799" s="392"/>
      <c r="D1799" s="392"/>
      <c r="E1799" s="392"/>
      <c r="F1799" s="392"/>
      <c r="G1799" s="392"/>
      <c r="H1799" s="392"/>
      <c r="I1799" s="392"/>
      <c r="J1799" s="392"/>
      <c r="K1799" s="392"/>
      <c r="L1799" s="392"/>
      <c r="M1799" s="392"/>
      <c r="N1799" s="392"/>
      <c r="O1799" s="392"/>
      <c r="P1799" s="392"/>
      <c r="Q1799" s="392"/>
      <c r="R1799" s="392"/>
      <c r="S1799" s="392"/>
      <c r="T1799" s="392"/>
      <c r="U1799" s="392"/>
      <c r="V1799" s="392"/>
      <c r="W1799" s="392"/>
      <c r="X1799" s="392"/>
      <c r="Y1799" s="392"/>
      <c r="Z1799" s="392"/>
      <c r="AA1799" s="392"/>
      <c r="AB1799" s="392"/>
      <c r="AC1799" s="392"/>
      <c r="AD1799" s="393"/>
      <c r="AE1799" s="393"/>
      <c r="AF1799" s="393"/>
      <c r="AG1799" s="393"/>
      <c r="AH1799" s="393"/>
      <c r="AI1799" s="394"/>
      <c r="AJ1799" s="393"/>
      <c r="AK1799" s="393"/>
      <c r="AL1799" s="393"/>
      <c r="AM1799" s="393"/>
      <c r="AN1799" s="393"/>
    </row>
    <row r="1800" spans="1:40" x14ac:dyDescent="0.5">
      <c r="A1800" s="393"/>
      <c r="B1800" s="392">
        <f t="shared" si="27"/>
        <v>0</v>
      </c>
      <c r="C1800" s="392"/>
      <c r="D1800" s="392"/>
      <c r="E1800" s="392"/>
      <c r="F1800" s="392"/>
      <c r="G1800" s="392"/>
      <c r="H1800" s="392"/>
      <c r="I1800" s="392"/>
      <c r="J1800" s="392"/>
      <c r="K1800" s="392"/>
      <c r="L1800" s="392"/>
      <c r="M1800" s="392"/>
      <c r="N1800" s="392"/>
      <c r="O1800" s="392"/>
      <c r="P1800" s="392"/>
      <c r="Q1800" s="392"/>
      <c r="R1800" s="392"/>
      <c r="S1800" s="392"/>
      <c r="T1800" s="392"/>
      <c r="U1800" s="392"/>
      <c r="V1800" s="392"/>
      <c r="W1800" s="392"/>
      <c r="X1800" s="392"/>
      <c r="Y1800" s="392"/>
      <c r="Z1800" s="392"/>
      <c r="AA1800" s="392"/>
      <c r="AB1800" s="392"/>
      <c r="AC1800" s="392"/>
      <c r="AD1800" s="393"/>
      <c r="AE1800" s="393"/>
      <c r="AF1800" s="393"/>
      <c r="AG1800" s="393"/>
      <c r="AH1800" s="393"/>
      <c r="AI1800" s="394"/>
      <c r="AJ1800" s="393"/>
      <c r="AK1800" s="393"/>
      <c r="AL1800" s="393"/>
      <c r="AM1800" s="393"/>
      <c r="AN1800" s="393"/>
    </row>
    <row r="1801" spans="1:40" x14ac:dyDescent="0.5">
      <c r="A1801" s="393"/>
      <c r="B1801" s="392">
        <f t="shared" ref="B1801:B1864" si="28">SUM(C1801:AC1801)</f>
        <v>0</v>
      </c>
      <c r="C1801" s="392"/>
      <c r="D1801" s="392"/>
      <c r="E1801" s="392"/>
      <c r="F1801" s="392"/>
      <c r="G1801" s="392"/>
      <c r="H1801" s="392"/>
      <c r="I1801" s="392"/>
      <c r="J1801" s="392"/>
      <c r="K1801" s="392"/>
      <c r="L1801" s="392"/>
      <c r="M1801" s="392"/>
      <c r="N1801" s="392"/>
      <c r="O1801" s="392"/>
      <c r="P1801" s="392"/>
      <c r="Q1801" s="392"/>
      <c r="R1801" s="392"/>
      <c r="S1801" s="392"/>
      <c r="T1801" s="392"/>
      <c r="U1801" s="392"/>
      <c r="V1801" s="392"/>
      <c r="W1801" s="392"/>
      <c r="X1801" s="392"/>
      <c r="Y1801" s="392"/>
      <c r="Z1801" s="392"/>
      <c r="AA1801" s="392"/>
      <c r="AB1801" s="392"/>
      <c r="AC1801" s="392"/>
      <c r="AD1801" s="393"/>
      <c r="AE1801" s="393"/>
      <c r="AF1801" s="393"/>
      <c r="AG1801" s="393"/>
      <c r="AH1801" s="393"/>
      <c r="AI1801" s="394"/>
      <c r="AJ1801" s="393"/>
      <c r="AK1801" s="393"/>
      <c r="AL1801" s="393"/>
      <c r="AM1801" s="393"/>
      <c r="AN1801" s="393"/>
    </row>
    <row r="1802" spans="1:40" x14ac:dyDescent="0.5">
      <c r="A1802" s="393"/>
      <c r="B1802" s="392">
        <f t="shared" si="28"/>
        <v>0</v>
      </c>
      <c r="C1802" s="392"/>
      <c r="D1802" s="392"/>
      <c r="E1802" s="392"/>
      <c r="F1802" s="392"/>
      <c r="G1802" s="392"/>
      <c r="H1802" s="392"/>
      <c r="I1802" s="392"/>
      <c r="J1802" s="392"/>
      <c r="K1802" s="392"/>
      <c r="L1802" s="392"/>
      <c r="M1802" s="392"/>
      <c r="N1802" s="392"/>
      <c r="O1802" s="392"/>
      <c r="P1802" s="392"/>
      <c r="Q1802" s="392"/>
      <c r="R1802" s="392"/>
      <c r="S1802" s="392"/>
      <c r="T1802" s="392"/>
      <c r="U1802" s="392"/>
      <c r="V1802" s="392"/>
      <c r="W1802" s="392"/>
      <c r="X1802" s="392"/>
      <c r="Y1802" s="392"/>
      <c r="Z1802" s="392"/>
      <c r="AA1802" s="392"/>
      <c r="AB1802" s="392"/>
      <c r="AC1802" s="392"/>
      <c r="AD1802" s="393"/>
      <c r="AE1802" s="393"/>
      <c r="AF1802" s="393"/>
      <c r="AG1802" s="393"/>
      <c r="AH1802" s="393"/>
      <c r="AI1802" s="394"/>
      <c r="AJ1802" s="393"/>
      <c r="AK1802" s="393"/>
      <c r="AL1802" s="393"/>
      <c r="AM1802" s="393"/>
      <c r="AN1802" s="393"/>
    </row>
    <row r="1803" spans="1:40" x14ac:dyDescent="0.5">
      <c r="A1803" s="393"/>
      <c r="B1803" s="392">
        <f t="shared" si="28"/>
        <v>0</v>
      </c>
      <c r="C1803" s="392"/>
      <c r="D1803" s="392"/>
      <c r="E1803" s="392"/>
      <c r="F1803" s="392"/>
      <c r="G1803" s="392"/>
      <c r="H1803" s="392"/>
      <c r="I1803" s="392"/>
      <c r="J1803" s="392"/>
      <c r="K1803" s="392"/>
      <c r="L1803" s="392"/>
      <c r="M1803" s="392"/>
      <c r="N1803" s="392"/>
      <c r="O1803" s="392"/>
      <c r="P1803" s="392"/>
      <c r="Q1803" s="392"/>
      <c r="R1803" s="392"/>
      <c r="S1803" s="392"/>
      <c r="T1803" s="392"/>
      <c r="U1803" s="392"/>
      <c r="V1803" s="392"/>
      <c r="W1803" s="392"/>
      <c r="X1803" s="392"/>
      <c r="Y1803" s="392"/>
      <c r="Z1803" s="392"/>
      <c r="AA1803" s="392"/>
      <c r="AB1803" s="392"/>
      <c r="AC1803" s="392"/>
      <c r="AD1803" s="393"/>
      <c r="AE1803" s="393"/>
      <c r="AF1803" s="393"/>
      <c r="AG1803" s="393"/>
      <c r="AH1803" s="393"/>
      <c r="AI1803" s="394"/>
      <c r="AJ1803" s="393"/>
      <c r="AK1803" s="393"/>
      <c r="AL1803" s="393"/>
      <c r="AM1803" s="393"/>
      <c r="AN1803" s="393"/>
    </row>
    <row r="1804" spans="1:40" x14ac:dyDescent="0.5">
      <c r="A1804" s="393"/>
      <c r="B1804" s="392">
        <f t="shared" si="28"/>
        <v>0</v>
      </c>
      <c r="C1804" s="392"/>
      <c r="D1804" s="392"/>
      <c r="E1804" s="392"/>
      <c r="F1804" s="392"/>
      <c r="G1804" s="392"/>
      <c r="H1804" s="392"/>
      <c r="I1804" s="392"/>
      <c r="J1804" s="392"/>
      <c r="K1804" s="392"/>
      <c r="L1804" s="392"/>
      <c r="M1804" s="392"/>
      <c r="N1804" s="392"/>
      <c r="O1804" s="392"/>
      <c r="P1804" s="392"/>
      <c r="Q1804" s="392"/>
      <c r="R1804" s="392"/>
      <c r="S1804" s="392"/>
      <c r="T1804" s="392"/>
      <c r="U1804" s="392"/>
      <c r="V1804" s="392"/>
      <c r="W1804" s="392"/>
      <c r="X1804" s="392"/>
      <c r="Y1804" s="392"/>
      <c r="Z1804" s="392"/>
      <c r="AA1804" s="392"/>
      <c r="AB1804" s="392"/>
      <c r="AC1804" s="392"/>
      <c r="AD1804" s="393"/>
      <c r="AE1804" s="393"/>
      <c r="AF1804" s="393"/>
      <c r="AG1804" s="393"/>
      <c r="AH1804" s="393"/>
      <c r="AI1804" s="394"/>
      <c r="AJ1804" s="393"/>
      <c r="AK1804" s="393"/>
      <c r="AL1804" s="393"/>
      <c r="AM1804" s="393"/>
      <c r="AN1804" s="393"/>
    </row>
    <row r="1805" spans="1:40" x14ac:dyDescent="0.5">
      <c r="A1805" s="393"/>
      <c r="B1805" s="392">
        <f t="shared" si="28"/>
        <v>0</v>
      </c>
      <c r="C1805" s="392"/>
      <c r="D1805" s="392"/>
      <c r="E1805" s="392"/>
      <c r="F1805" s="392"/>
      <c r="G1805" s="392"/>
      <c r="H1805" s="392"/>
      <c r="I1805" s="392"/>
      <c r="J1805" s="392"/>
      <c r="K1805" s="392"/>
      <c r="L1805" s="392"/>
      <c r="M1805" s="392"/>
      <c r="N1805" s="392"/>
      <c r="O1805" s="392"/>
      <c r="P1805" s="392"/>
      <c r="Q1805" s="392"/>
      <c r="R1805" s="392"/>
      <c r="S1805" s="392"/>
      <c r="T1805" s="392"/>
      <c r="U1805" s="392"/>
      <c r="V1805" s="392"/>
      <c r="W1805" s="392"/>
      <c r="X1805" s="392"/>
      <c r="Y1805" s="392"/>
      <c r="Z1805" s="392"/>
      <c r="AA1805" s="392"/>
      <c r="AB1805" s="392"/>
      <c r="AC1805" s="392"/>
      <c r="AD1805" s="393"/>
      <c r="AE1805" s="393"/>
      <c r="AF1805" s="393"/>
      <c r="AG1805" s="393"/>
      <c r="AH1805" s="393"/>
      <c r="AI1805" s="394"/>
      <c r="AJ1805" s="393"/>
      <c r="AK1805" s="393"/>
      <c r="AL1805" s="393"/>
      <c r="AM1805" s="393"/>
      <c r="AN1805" s="393"/>
    </row>
    <row r="1806" spans="1:40" x14ac:dyDescent="0.5">
      <c r="A1806" s="393"/>
      <c r="B1806" s="392">
        <f t="shared" si="28"/>
        <v>0</v>
      </c>
      <c r="C1806" s="392"/>
      <c r="D1806" s="392"/>
      <c r="E1806" s="392"/>
      <c r="F1806" s="392"/>
      <c r="G1806" s="392"/>
      <c r="H1806" s="392"/>
      <c r="I1806" s="392"/>
      <c r="J1806" s="392"/>
      <c r="K1806" s="392"/>
      <c r="L1806" s="392"/>
      <c r="M1806" s="392"/>
      <c r="N1806" s="392"/>
      <c r="O1806" s="392"/>
      <c r="P1806" s="392"/>
      <c r="Q1806" s="392"/>
      <c r="R1806" s="392"/>
      <c r="S1806" s="392"/>
      <c r="T1806" s="392"/>
      <c r="U1806" s="392"/>
      <c r="V1806" s="392"/>
      <c r="W1806" s="392"/>
      <c r="X1806" s="392"/>
      <c r="Y1806" s="392"/>
      <c r="Z1806" s="392"/>
      <c r="AA1806" s="392"/>
      <c r="AB1806" s="392"/>
      <c r="AC1806" s="392"/>
      <c r="AD1806" s="393"/>
      <c r="AE1806" s="393"/>
      <c r="AF1806" s="393"/>
      <c r="AG1806" s="393"/>
      <c r="AH1806" s="393"/>
      <c r="AI1806" s="394"/>
      <c r="AJ1806" s="393"/>
      <c r="AK1806" s="393"/>
      <c r="AL1806" s="393"/>
      <c r="AM1806" s="393"/>
      <c r="AN1806" s="393"/>
    </row>
    <row r="1807" spans="1:40" x14ac:dyDescent="0.5">
      <c r="A1807" s="393"/>
      <c r="B1807" s="392">
        <f t="shared" si="28"/>
        <v>0</v>
      </c>
      <c r="C1807" s="392"/>
      <c r="D1807" s="392"/>
      <c r="E1807" s="392"/>
      <c r="F1807" s="392"/>
      <c r="G1807" s="392"/>
      <c r="H1807" s="392"/>
      <c r="I1807" s="392"/>
      <c r="J1807" s="392"/>
      <c r="K1807" s="392"/>
      <c r="L1807" s="392"/>
      <c r="M1807" s="392"/>
      <c r="N1807" s="392"/>
      <c r="O1807" s="392"/>
      <c r="P1807" s="392"/>
      <c r="Q1807" s="392"/>
      <c r="R1807" s="392"/>
      <c r="S1807" s="392"/>
      <c r="T1807" s="392"/>
      <c r="U1807" s="392"/>
      <c r="V1807" s="392"/>
      <c r="W1807" s="392"/>
      <c r="X1807" s="392"/>
      <c r="Y1807" s="392"/>
      <c r="Z1807" s="392"/>
      <c r="AA1807" s="392"/>
      <c r="AB1807" s="392"/>
      <c r="AC1807" s="392"/>
      <c r="AD1807" s="393"/>
      <c r="AE1807" s="393"/>
      <c r="AF1807" s="393"/>
      <c r="AG1807" s="393"/>
      <c r="AH1807" s="393"/>
      <c r="AI1807" s="394"/>
      <c r="AJ1807" s="393"/>
      <c r="AK1807" s="393"/>
      <c r="AL1807" s="393"/>
      <c r="AM1807" s="393"/>
      <c r="AN1807" s="393"/>
    </row>
    <row r="1808" spans="1:40" x14ac:dyDescent="0.5">
      <c r="A1808" s="393"/>
      <c r="B1808" s="392">
        <f t="shared" si="28"/>
        <v>0</v>
      </c>
      <c r="C1808" s="392"/>
      <c r="D1808" s="392"/>
      <c r="E1808" s="392"/>
      <c r="F1808" s="392"/>
      <c r="G1808" s="392"/>
      <c r="H1808" s="392"/>
      <c r="I1808" s="392"/>
      <c r="J1808" s="392"/>
      <c r="K1808" s="392"/>
      <c r="L1808" s="392"/>
      <c r="M1808" s="392"/>
      <c r="N1808" s="392"/>
      <c r="O1808" s="392"/>
      <c r="P1808" s="392"/>
      <c r="Q1808" s="392"/>
      <c r="R1808" s="392"/>
      <c r="S1808" s="392"/>
      <c r="T1808" s="392"/>
      <c r="U1808" s="392"/>
      <c r="V1808" s="392"/>
      <c r="W1808" s="392"/>
      <c r="X1808" s="392"/>
      <c r="Y1808" s="392"/>
      <c r="Z1808" s="392"/>
      <c r="AA1808" s="392"/>
      <c r="AB1808" s="392"/>
      <c r="AC1808" s="392"/>
      <c r="AD1808" s="393"/>
      <c r="AE1808" s="393"/>
      <c r="AF1808" s="393"/>
      <c r="AG1808" s="393"/>
      <c r="AH1808" s="393"/>
      <c r="AI1808" s="394"/>
      <c r="AJ1808" s="393"/>
      <c r="AK1808" s="393"/>
      <c r="AL1808" s="393"/>
      <c r="AM1808" s="393"/>
      <c r="AN1808" s="393"/>
    </row>
    <row r="1809" spans="1:40" x14ac:dyDescent="0.5">
      <c r="A1809" s="393"/>
      <c r="B1809" s="392">
        <f t="shared" si="28"/>
        <v>0</v>
      </c>
      <c r="C1809" s="392"/>
      <c r="D1809" s="392"/>
      <c r="E1809" s="392"/>
      <c r="F1809" s="392"/>
      <c r="G1809" s="392"/>
      <c r="H1809" s="392"/>
      <c r="I1809" s="392"/>
      <c r="J1809" s="392"/>
      <c r="K1809" s="392"/>
      <c r="L1809" s="392"/>
      <c r="M1809" s="392"/>
      <c r="N1809" s="392"/>
      <c r="O1809" s="392"/>
      <c r="P1809" s="392"/>
      <c r="Q1809" s="392"/>
      <c r="R1809" s="392"/>
      <c r="S1809" s="392"/>
      <c r="T1809" s="392"/>
      <c r="U1809" s="392"/>
      <c r="V1809" s="392"/>
      <c r="W1809" s="392"/>
      <c r="X1809" s="392"/>
      <c r="Y1809" s="392"/>
      <c r="Z1809" s="392"/>
      <c r="AA1809" s="392"/>
      <c r="AB1809" s="392"/>
      <c r="AC1809" s="392"/>
      <c r="AD1809" s="393"/>
      <c r="AE1809" s="393"/>
      <c r="AF1809" s="393"/>
      <c r="AG1809" s="393"/>
      <c r="AH1809" s="393"/>
      <c r="AI1809" s="394"/>
      <c r="AJ1809" s="393"/>
      <c r="AK1809" s="393"/>
      <c r="AL1809" s="393"/>
      <c r="AM1809" s="393"/>
      <c r="AN1809" s="393"/>
    </row>
    <row r="1810" spans="1:40" x14ac:dyDescent="0.5">
      <c r="A1810" s="393"/>
      <c r="B1810" s="392">
        <f t="shared" si="28"/>
        <v>0</v>
      </c>
      <c r="C1810" s="392"/>
      <c r="D1810" s="392"/>
      <c r="E1810" s="392"/>
      <c r="F1810" s="392"/>
      <c r="G1810" s="392"/>
      <c r="H1810" s="392"/>
      <c r="I1810" s="392"/>
      <c r="J1810" s="392"/>
      <c r="K1810" s="392"/>
      <c r="L1810" s="392"/>
      <c r="M1810" s="392"/>
      <c r="N1810" s="392"/>
      <c r="O1810" s="392"/>
      <c r="P1810" s="392"/>
      <c r="Q1810" s="392"/>
      <c r="R1810" s="392"/>
      <c r="S1810" s="392"/>
      <c r="T1810" s="392"/>
      <c r="U1810" s="392"/>
      <c r="V1810" s="392"/>
      <c r="W1810" s="392"/>
      <c r="X1810" s="392"/>
      <c r="Y1810" s="392"/>
      <c r="Z1810" s="392"/>
      <c r="AA1810" s="392"/>
      <c r="AB1810" s="392"/>
      <c r="AC1810" s="392"/>
      <c r="AD1810" s="393"/>
      <c r="AE1810" s="393"/>
      <c r="AF1810" s="393"/>
      <c r="AG1810" s="393"/>
      <c r="AH1810" s="393"/>
      <c r="AI1810" s="394"/>
      <c r="AJ1810" s="393"/>
      <c r="AK1810" s="393"/>
      <c r="AL1810" s="393"/>
      <c r="AM1810" s="393"/>
      <c r="AN1810" s="393"/>
    </row>
    <row r="1811" spans="1:40" x14ac:dyDescent="0.5">
      <c r="A1811" s="393"/>
      <c r="B1811" s="392">
        <f t="shared" si="28"/>
        <v>0</v>
      </c>
      <c r="C1811" s="392"/>
      <c r="D1811" s="392"/>
      <c r="E1811" s="392"/>
      <c r="F1811" s="392"/>
      <c r="G1811" s="392"/>
      <c r="H1811" s="392"/>
      <c r="I1811" s="392"/>
      <c r="J1811" s="392"/>
      <c r="K1811" s="392"/>
      <c r="L1811" s="392"/>
      <c r="M1811" s="392"/>
      <c r="N1811" s="392"/>
      <c r="O1811" s="392"/>
      <c r="P1811" s="392"/>
      <c r="Q1811" s="392"/>
      <c r="R1811" s="392"/>
      <c r="S1811" s="392"/>
      <c r="T1811" s="392"/>
      <c r="U1811" s="392"/>
      <c r="V1811" s="392"/>
      <c r="W1811" s="392"/>
      <c r="X1811" s="392"/>
      <c r="Y1811" s="392"/>
      <c r="Z1811" s="392"/>
      <c r="AA1811" s="392"/>
      <c r="AB1811" s="392"/>
      <c r="AC1811" s="392"/>
      <c r="AD1811" s="393"/>
      <c r="AE1811" s="393"/>
      <c r="AF1811" s="393"/>
      <c r="AG1811" s="393"/>
      <c r="AH1811" s="393"/>
      <c r="AI1811" s="394"/>
      <c r="AJ1811" s="393"/>
      <c r="AK1811" s="393"/>
      <c r="AL1811" s="393"/>
      <c r="AM1811" s="393"/>
      <c r="AN1811" s="393"/>
    </row>
    <row r="1812" spans="1:40" x14ac:dyDescent="0.5">
      <c r="A1812" s="393"/>
      <c r="B1812" s="392">
        <f t="shared" si="28"/>
        <v>0</v>
      </c>
      <c r="C1812" s="392"/>
      <c r="D1812" s="392"/>
      <c r="E1812" s="392"/>
      <c r="F1812" s="392"/>
      <c r="G1812" s="392"/>
      <c r="H1812" s="392"/>
      <c r="I1812" s="392"/>
      <c r="J1812" s="392"/>
      <c r="K1812" s="392"/>
      <c r="L1812" s="392"/>
      <c r="M1812" s="392"/>
      <c r="N1812" s="392"/>
      <c r="O1812" s="392"/>
      <c r="P1812" s="392"/>
      <c r="Q1812" s="392"/>
      <c r="R1812" s="392"/>
      <c r="S1812" s="392"/>
      <c r="T1812" s="392"/>
      <c r="U1812" s="392"/>
      <c r="V1812" s="392"/>
      <c r="W1812" s="392"/>
      <c r="X1812" s="392"/>
      <c r="Y1812" s="392"/>
      <c r="Z1812" s="392"/>
      <c r="AA1812" s="392"/>
      <c r="AB1812" s="392"/>
      <c r="AC1812" s="392"/>
      <c r="AD1812" s="393"/>
      <c r="AE1812" s="393"/>
      <c r="AF1812" s="393"/>
      <c r="AG1812" s="393"/>
      <c r="AH1812" s="393"/>
      <c r="AI1812" s="394"/>
      <c r="AJ1812" s="393"/>
      <c r="AK1812" s="393"/>
      <c r="AL1812" s="393"/>
      <c r="AM1812" s="393"/>
      <c r="AN1812" s="393"/>
    </row>
    <row r="1813" spans="1:40" x14ac:dyDescent="0.5">
      <c r="A1813" s="393"/>
      <c r="B1813" s="392">
        <f t="shared" si="28"/>
        <v>0</v>
      </c>
      <c r="C1813" s="392"/>
      <c r="D1813" s="392"/>
      <c r="E1813" s="392"/>
      <c r="F1813" s="392"/>
      <c r="G1813" s="392"/>
      <c r="H1813" s="392"/>
      <c r="I1813" s="392"/>
      <c r="J1813" s="392"/>
      <c r="K1813" s="392"/>
      <c r="L1813" s="392"/>
      <c r="M1813" s="392"/>
      <c r="N1813" s="392"/>
      <c r="O1813" s="392"/>
      <c r="P1813" s="392"/>
      <c r="Q1813" s="392"/>
      <c r="R1813" s="392"/>
      <c r="S1813" s="392"/>
      <c r="T1813" s="392"/>
      <c r="U1813" s="392"/>
      <c r="V1813" s="392"/>
      <c r="W1813" s="392"/>
      <c r="X1813" s="392"/>
      <c r="Y1813" s="392"/>
      <c r="Z1813" s="392"/>
      <c r="AA1813" s="392"/>
      <c r="AB1813" s="392"/>
      <c r="AC1813" s="392"/>
      <c r="AD1813" s="393"/>
      <c r="AE1813" s="393"/>
      <c r="AF1813" s="393"/>
      <c r="AG1813" s="393"/>
      <c r="AH1813" s="393"/>
      <c r="AI1813" s="394"/>
      <c r="AJ1813" s="393"/>
      <c r="AK1813" s="393"/>
      <c r="AL1813" s="393"/>
      <c r="AM1813" s="393"/>
      <c r="AN1813" s="393"/>
    </row>
    <row r="1814" spans="1:40" x14ac:dyDescent="0.5">
      <c r="A1814" s="393"/>
      <c r="B1814" s="392">
        <f t="shared" si="28"/>
        <v>0</v>
      </c>
      <c r="C1814" s="392"/>
      <c r="D1814" s="392"/>
      <c r="E1814" s="392"/>
      <c r="F1814" s="392"/>
      <c r="G1814" s="392"/>
      <c r="H1814" s="392"/>
      <c r="I1814" s="392"/>
      <c r="J1814" s="392"/>
      <c r="K1814" s="392"/>
      <c r="L1814" s="392"/>
      <c r="M1814" s="392"/>
      <c r="N1814" s="392"/>
      <c r="O1814" s="392"/>
      <c r="P1814" s="392"/>
      <c r="Q1814" s="392"/>
      <c r="R1814" s="392"/>
      <c r="S1814" s="392"/>
      <c r="T1814" s="392"/>
      <c r="U1814" s="392"/>
      <c r="V1814" s="392"/>
      <c r="W1814" s="392"/>
      <c r="X1814" s="392"/>
      <c r="Y1814" s="392"/>
      <c r="Z1814" s="392"/>
      <c r="AA1814" s="392"/>
      <c r="AB1814" s="392"/>
      <c r="AC1814" s="392"/>
      <c r="AD1814" s="393"/>
      <c r="AE1814" s="393"/>
      <c r="AF1814" s="393"/>
      <c r="AG1814" s="393"/>
      <c r="AH1814" s="393"/>
      <c r="AI1814" s="394"/>
      <c r="AJ1814" s="393"/>
      <c r="AK1814" s="393"/>
      <c r="AL1814" s="393"/>
      <c r="AM1814" s="393"/>
      <c r="AN1814" s="393"/>
    </row>
    <row r="1815" spans="1:40" x14ac:dyDescent="0.5">
      <c r="A1815" s="393"/>
      <c r="B1815" s="392">
        <f t="shared" si="28"/>
        <v>0</v>
      </c>
      <c r="C1815" s="392"/>
      <c r="D1815" s="392"/>
      <c r="E1815" s="392"/>
      <c r="F1815" s="392"/>
      <c r="G1815" s="392"/>
      <c r="H1815" s="392"/>
      <c r="I1815" s="392"/>
      <c r="J1815" s="392"/>
      <c r="K1815" s="392"/>
      <c r="L1815" s="392"/>
      <c r="M1815" s="392"/>
      <c r="N1815" s="392"/>
      <c r="O1815" s="392"/>
      <c r="P1815" s="392"/>
      <c r="Q1815" s="392"/>
      <c r="R1815" s="392"/>
      <c r="S1815" s="392"/>
      <c r="T1815" s="392"/>
      <c r="U1815" s="392"/>
      <c r="V1815" s="392"/>
      <c r="W1815" s="392"/>
      <c r="X1815" s="392"/>
      <c r="Y1815" s="392"/>
      <c r="Z1815" s="392"/>
      <c r="AA1815" s="392"/>
      <c r="AB1815" s="392"/>
      <c r="AC1815" s="392"/>
      <c r="AD1815" s="393"/>
      <c r="AE1815" s="393"/>
      <c r="AF1815" s="393"/>
      <c r="AG1815" s="393"/>
      <c r="AH1815" s="393"/>
      <c r="AI1815" s="394"/>
      <c r="AJ1815" s="393"/>
      <c r="AK1815" s="393"/>
      <c r="AL1815" s="393"/>
      <c r="AM1815" s="393"/>
      <c r="AN1815" s="393"/>
    </row>
    <row r="1816" spans="1:40" x14ac:dyDescent="0.5">
      <c r="A1816" s="393"/>
      <c r="B1816" s="392">
        <f t="shared" si="28"/>
        <v>0</v>
      </c>
      <c r="C1816" s="392"/>
      <c r="D1816" s="392"/>
      <c r="E1816" s="392"/>
      <c r="F1816" s="392"/>
      <c r="G1816" s="392"/>
      <c r="H1816" s="392"/>
      <c r="I1816" s="392"/>
      <c r="J1816" s="392"/>
      <c r="K1816" s="392"/>
      <c r="L1816" s="392"/>
      <c r="M1816" s="392"/>
      <c r="N1816" s="392"/>
      <c r="O1816" s="392"/>
      <c r="P1816" s="392"/>
      <c r="Q1816" s="392"/>
      <c r="R1816" s="392"/>
      <c r="S1816" s="392"/>
      <c r="T1816" s="392"/>
      <c r="U1816" s="392"/>
      <c r="V1816" s="392"/>
      <c r="W1816" s="392"/>
      <c r="X1816" s="392"/>
      <c r="Y1816" s="392"/>
      <c r="Z1816" s="392"/>
      <c r="AA1816" s="392"/>
      <c r="AB1816" s="392"/>
      <c r="AC1816" s="392"/>
      <c r="AD1816" s="393"/>
      <c r="AE1816" s="393"/>
      <c r="AF1816" s="393"/>
      <c r="AG1816" s="393"/>
      <c r="AH1816" s="393"/>
      <c r="AI1816" s="394"/>
      <c r="AJ1816" s="393"/>
      <c r="AK1816" s="393"/>
      <c r="AL1816" s="393"/>
      <c r="AM1816" s="393"/>
      <c r="AN1816" s="393"/>
    </row>
    <row r="1817" spans="1:40" x14ac:dyDescent="0.5">
      <c r="A1817" s="393"/>
      <c r="B1817" s="392">
        <f t="shared" si="28"/>
        <v>0</v>
      </c>
      <c r="C1817" s="392"/>
      <c r="D1817" s="392"/>
      <c r="E1817" s="392"/>
      <c r="F1817" s="392"/>
      <c r="G1817" s="392"/>
      <c r="H1817" s="392"/>
      <c r="I1817" s="392"/>
      <c r="J1817" s="392"/>
      <c r="K1817" s="392"/>
      <c r="L1817" s="392"/>
      <c r="M1817" s="392"/>
      <c r="N1817" s="392"/>
      <c r="O1817" s="392"/>
      <c r="P1817" s="392"/>
      <c r="Q1817" s="392"/>
      <c r="R1817" s="392"/>
      <c r="S1817" s="392"/>
      <c r="T1817" s="392"/>
      <c r="U1817" s="392"/>
      <c r="V1817" s="392"/>
      <c r="W1817" s="392"/>
      <c r="X1817" s="392"/>
      <c r="Y1817" s="392"/>
      <c r="Z1817" s="392"/>
      <c r="AA1817" s="392"/>
      <c r="AB1817" s="392"/>
      <c r="AC1817" s="392"/>
      <c r="AD1817" s="393"/>
      <c r="AE1817" s="393"/>
      <c r="AF1817" s="393"/>
      <c r="AG1817" s="393"/>
      <c r="AH1817" s="393"/>
      <c r="AI1817" s="394"/>
      <c r="AJ1817" s="393"/>
      <c r="AK1817" s="393"/>
      <c r="AL1817" s="393"/>
      <c r="AM1817" s="393"/>
      <c r="AN1817" s="393"/>
    </row>
    <row r="1818" spans="1:40" x14ac:dyDescent="0.5">
      <c r="A1818" s="393"/>
      <c r="B1818" s="392">
        <f t="shared" si="28"/>
        <v>0</v>
      </c>
      <c r="C1818" s="392"/>
      <c r="D1818" s="392"/>
      <c r="E1818" s="392"/>
      <c r="F1818" s="392"/>
      <c r="G1818" s="392"/>
      <c r="H1818" s="392"/>
      <c r="I1818" s="392"/>
      <c r="J1818" s="392"/>
      <c r="K1818" s="392"/>
      <c r="L1818" s="392"/>
      <c r="M1818" s="392"/>
      <c r="N1818" s="392"/>
      <c r="O1818" s="392"/>
      <c r="P1818" s="392"/>
      <c r="Q1818" s="392"/>
      <c r="R1818" s="392"/>
      <c r="S1818" s="392"/>
      <c r="T1818" s="392"/>
      <c r="U1818" s="392"/>
      <c r="V1818" s="392"/>
      <c r="W1818" s="392"/>
      <c r="X1818" s="392"/>
      <c r="Y1818" s="392"/>
      <c r="Z1818" s="392"/>
      <c r="AA1818" s="392"/>
      <c r="AB1818" s="392"/>
      <c r="AC1818" s="392"/>
      <c r="AD1818" s="393"/>
      <c r="AE1818" s="393"/>
      <c r="AF1818" s="393"/>
      <c r="AG1818" s="393"/>
      <c r="AH1818" s="393"/>
      <c r="AI1818" s="394"/>
      <c r="AJ1818" s="393"/>
      <c r="AK1818" s="393"/>
      <c r="AL1818" s="393"/>
      <c r="AM1818" s="393"/>
      <c r="AN1818" s="393"/>
    </row>
    <row r="1819" spans="1:40" x14ac:dyDescent="0.5">
      <c r="A1819" s="393"/>
      <c r="B1819" s="392">
        <f t="shared" si="28"/>
        <v>0</v>
      </c>
      <c r="C1819" s="392"/>
      <c r="D1819" s="392"/>
      <c r="E1819" s="392"/>
      <c r="F1819" s="392"/>
      <c r="G1819" s="392"/>
      <c r="H1819" s="392"/>
      <c r="I1819" s="392"/>
      <c r="J1819" s="392"/>
      <c r="K1819" s="392"/>
      <c r="L1819" s="392"/>
      <c r="M1819" s="392"/>
      <c r="N1819" s="392"/>
      <c r="O1819" s="392"/>
      <c r="P1819" s="392"/>
      <c r="Q1819" s="392"/>
      <c r="R1819" s="392"/>
      <c r="S1819" s="392"/>
      <c r="T1819" s="392"/>
      <c r="U1819" s="392"/>
      <c r="V1819" s="392"/>
      <c r="W1819" s="392"/>
      <c r="X1819" s="392"/>
      <c r="Y1819" s="392"/>
      <c r="Z1819" s="392"/>
      <c r="AA1819" s="392"/>
      <c r="AB1819" s="392"/>
      <c r="AC1819" s="392"/>
      <c r="AD1819" s="393"/>
      <c r="AE1819" s="393"/>
      <c r="AF1819" s="393"/>
      <c r="AG1819" s="393"/>
      <c r="AH1819" s="393"/>
      <c r="AI1819" s="394"/>
      <c r="AJ1819" s="393"/>
      <c r="AK1819" s="393"/>
      <c r="AL1819" s="393"/>
      <c r="AM1819" s="393"/>
      <c r="AN1819" s="393"/>
    </row>
    <row r="1820" spans="1:40" x14ac:dyDescent="0.5">
      <c r="A1820" s="393"/>
      <c r="B1820" s="392">
        <f t="shared" si="28"/>
        <v>0</v>
      </c>
      <c r="C1820" s="392"/>
      <c r="D1820" s="392"/>
      <c r="E1820" s="392"/>
      <c r="F1820" s="392"/>
      <c r="G1820" s="392"/>
      <c r="H1820" s="392"/>
      <c r="I1820" s="392"/>
      <c r="J1820" s="392"/>
      <c r="K1820" s="392"/>
      <c r="L1820" s="392"/>
      <c r="M1820" s="392"/>
      <c r="N1820" s="392"/>
      <c r="O1820" s="392"/>
      <c r="P1820" s="392"/>
      <c r="Q1820" s="392"/>
      <c r="R1820" s="392"/>
      <c r="S1820" s="392"/>
      <c r="T1820" s="392"/>
      <c r="U1820" s="392"/>
      <c r="V1820" s="392"/>
      <c r="W1820" s="392"/>
      <c r="X1820" s="392"/>
      <c r="Y1820" s="392"/>
      <c r="Z1820" s="392"/>
      <c r="AA1820" s="392"/>
      <c r="AB1820" s="392"/>
      <c r="AC1820" s="392"/>
      <c r="AD1820" s="393"/>
      <c r="AE1820" s="393"/>
      <c r="AF1820" s="393"/>
      <c r="AG1820" s="393"/>
      <c r="AH1820" s="393"/>
      <c r="AI1820" s="394"/>
      <c r="AJ1820" s="393"/>
      <c r="AK1820" s="393"/>
      <c r="AL1820" s="393"/>
      <c r="AM1820" s="393"/>
      <c r="AN1820" s="393"/>
    </row>
    <row r="1821" spans="1:40" x14ac:dyDescent="0.5">
      <c r="A1821" s="393"/>
      <c r="B1821" s="392">
        <f t="shared" si="28"/>
        <v>0</v>
      </c>
      <c r="C1821" s="392"/>
      <c r="D1821" s="392"/>
      <c r="E1821" s="392"/>
      <c r="F1821" s="392"/>
      <c r="G1821" s="392"/>
      <c r="H1821" s="392"/>
      <c r="I1821" s="392"/>
      <c r="J1821" s="392"/>
      <c r="K1821" s="392"/>
      <c r="L1821" s="392"/>
      <c r="M1821" s="392"/>
      <c r="N1821" s="392"/>
      <c r="O1821" s="392"/>
      <c r="P1821" s="392"/>
      <c r="Q1821" s="392"/>
      <c r="R1821" s="392"/>
      <c r="S1821" s="392"/>
      <c r="T1821" s="392"/>
      <c r="U1821" s="392"/>
      <c r="V1821" s="392"/>
      <c r="W1821" s="392"/>
      <c r="X1821" s="392"/>
      <c r="Y1821" s="392"/>
      <c r="Z1821" s="392"/>
      <c r="AA1821" s="392"/>
      <c r="AB1821" s="392"/>
      <c r="AC1821" s="392"/>
      <c r="AD1821" s="393"/>
      <c r="AE1821" s="393"/>
      <c r="AF1821" s="393"/>
      <c r="AG1821" s="393"/>
      <c r="AH1821" s="393"/>
      <c r="AI1821" s="394"/>
      <c r="AJ1821" s="393"/>
      <c r="AK1821" s="393"/>
      <c r="AL1821" s="393"/>
      <c r="AM1821" s="393"/>
      <c r="AN1821" s="393"/>
    </row>
    <row r="1822" spans="1:40" x14ac:dyDescent="0.5">
      <c r="A1822" s="393"/>
      <c r="B1822" s="392">
        <f t="shared" si="28"/>
        <v>0</v>
      </c>
      <c r="C1822" s="392"/>
      <c r="D1822" s="392"/>
      <c r="E1822" s="392"/>
      <c r="F1822" s="392"/>
      <c r="G1822" s="392"/>
      <c r="H1822" s="392"/>
      <c r="I1822" s="392"/>
      <c r="J1822" s="392"/>
      <c r="K1822" s="392"/>
      <c r="L1822" s="392"/>
      <c r="M1822" s="392"/>
      <c r="N1822" s="392"/>
      <c r="O1822" s="392"/>
      <c r="P1822" s="392"/>
      <c r="Q1822" s="392"/>
      <c r="R1822" s="392"/>
      <c r="S1822" s="392"/>
      <c r="T1822" s="392"/>
      <c r="U1822" s="392"/>
      <c r="V1822" s="392"/>
      <c r="W1822" s="392"/>
      <c r="X1822" s="392"/>
      <c r="Y1822" s="392"/>
      <c r="Z1822" s="392"/>
      <c r="AA1822" s="392"/>
      <c r="AB1822" s="392"/>
      <c r="AC1822" s="392"/>
      <c r="AD1822" s="393"/>
      <c r="AE1822" s="393"/>
      <c r="AF1822" s="393"/>
      <c r="AG1822" s="393"/>
      <c r="AH1822" s="393"/>
      <c r="AI1822" s="394"/>
      <c r="AJ1822" s="393"/>
      <c r="AK1822" s="393"/>
      <c r="AL1822" s="393"/>
      <c r="AM1822" s="393"/>
      <c r="AN1822" s="393"/>
    </row>
    <row r="1823" spans="1:40" x14ac:dyDescent="0.5">
      <c r="A1823" s="393"/>
      <c r="B1823" s="392">
        <f t="shared" si="28"/>
        <v>0</v>
      </c>
      <c r="C1823" s="392"/>
      <c r="D1823" s="392"/>
      <c r="E1823" s="392"/>
      <c r="F1823" s="392"/>
      <c r="G1823" s="392"/>
      <c r="H1823" s="392"/>
      <c r="I1823" s="392"/>
      <c r="J1823" s="392"/>
      <c r="K1823" s="392"/>
      <c r="L1823" s="392"/>
      <c r="M1823" s="392"/>
      <c r="N1823" s="392"/>
      <c r="O1823" s="392"/>
      <c r="P1823" s="392"/>
      <c r="Q1823" s="392"/>
      <c r="R1823" s="392"/>
      <c r="S1823" s="392"/>
      <c r="T1823" s="392"/>
      <c r="U1823" s="392"/>
      <c r="V1823" s="392"/>
      <c r="W1823" s="392"/>
      <c r="X1823" s="392"/>
      <c r="Y1823" s="392"/>
      <c r="Z1823" s="392"/>
      <c r="AA1823" s="392"/>
      <c r="AB1823" s="392"/>
      <c r="AC1823" s="392"/>
      <c r="AD1823" s="393"/>
      <c r="AE1823" s="393"/>
      <c r="AF1823" s="393"/>
      <c r="AG1823" s="393"/>
      <c r="AH1823" s="393"/>
      <c r="AI1823" s="394"/>
      <c r="AJ1823" s="393"/>
      <c r="AK1823" s="393"/>
      <c r="AL1823" s="393"/>
      <c r="AM1823" s="393"/>
      <c r="AN1823" s="393"/>
    </row>
    <row r="1824" spans="1:40" x14ac:dyDescent="0.5">
      <c r="A1824" s="393"/>
      <c r="B1824" s="392">
        <f t="shared" si="28"/>
        <v>0</v>
      </c>
      <c r="C1824" s="392"/>
      <c r="D1824" s="392"/>
      <c r="E1824" s="392"/>
      <c r="F1824" s="392"/>
      <c r="G1824" s="392"/>
      <c r="H1824" s="392"/>
      <c r="I1824" s="392"/>
      <c r="J1824" s="392"/>
      <c r="K1824" s="392"/>
      <c r="L1824" s="392"/>
      <c r="M1824" s="392"/>
      <c r="N1824" s="392"/>
      <c r="O1824" s="392"/>
      <c r="P1824" s="392"/>
      <c r="Q1824" s="392"/>
      <c r="R1824" s="392"/>
      <c r="S1824" s="392"/>
      <c r="T1824" s="392"/>
      <c r="U1824" s="392"/>
      <c r="V1824" s="392"/>
      <c r="W1824" s="392"/>
      <c r="X1824" s="392"/>
      <c r="Y1824" s="392"/>
      <c r="Z1824" s="392"/>
      <c r="AA1824" s="392"/>
      <c r="AB1824" s="392"/>
      <c r="AC1824" s="392"/>
      <c r="AD1824" s="393"/>
      <c r="AE1824" s="393"/>
      <c r="AF1824" s="393"/>
      <c r="AG1824" s="393"/>
      <c r="AH1824" s="393"/>
      <c r="AI1824" s="394"/>
      <c r="AJ1824" s="393"/>
      <c r="AK1824" s="393"/>
      <c r="AL1824" s="393"/>
      <c r="AM1824" s="393"/>
      <c r="AN1824" s="393"/>
    </row>
    <row r="1825" spans="1:40" x14ac:dyDescent="0.5">
      <c r="A1825" s="393"/>
      <c r="B1825" s="392">
        <f t="shared" si="28"/>
        <v>0</v>
      </c>
      <c r="C1825" s="392"/>
      <c r="D1825" s="392"/>
      <c r="E1825" s="392"/>
      <c r="F1825" s="392"/>
      <c r="G1825" s="392"/>
      <c r="H1825" s="392"/>
      <c r="I1825" s="392"/>
      <c r="J1825" s="392"/>
      <c r="K1825" s="392"/>
      <c r="L1825" s="392"/>
      <c r="M1825" s="392"/>
      <c r="N1825" s="392"/>
      <c r="O1825" s="392"/>
      <c r="P1825" s="392"/>
      <c r="Q1825" s="392"/>
      <c r="R1825" s="392"/>
      <c r="S1825" s="392"/>
      <c r="T1825" s="392"/>
      <c r="U1825" s="392"/>
      <c r="V1825" s="392"/>
      <c r="W1825" s="392"/>
      <c r="X1825" s="392"/>
      <c r="Y1825" s="392"/>
      <c r="Z1825" s="392"/>
      <c r="AA1825" s="392"/>
      <c r="AB1825" s="392"/>
      <c r="AC1825" s="392"/>
      <c r="AD1825" s="393"/>
      <c r="AE1825" s="393"/>
      <c r="AF1825" s="393"/>
      <c r="AG1825" s="393"/>
      <c r="AH1825" s="393"/>
      <c r="AI1825" s="394"/>
      <c r="AJ1825" s="393"/>
      <c r="AK1825" s="393"/>
      <c r="AL1825" s="393"/>
      <c r="AM1825" s="393"/>
      <c r="AN1825" s="393"/>
    </row>
    <row r="1826" spans="1:40" x14ac:dyDescent="0.5">
      <c r="A1826" s="393"/>
      <c r="B1826" s="392">
        <f t="shared" si="28"/>
        <v>0</v>
      </c>
      <c r="C1826" s="392"/>
      <c r="D1826" s="392"/>
      <c r="E1826" s="392"/>
      <c r="F1826" s="392"/>
      <c r="G1826" s="392"/>
      <c r="H1826" s="392"/>
      <c r="I1826" s="392"/>
      <c r="J1826" s="392"/>
      <c r="K1826" s="392"/>
      <c r="L1826" s="392"/>
      <c r="M1826" s="392"/>
      <c r="N1826" s="392"/>
      <c r="O1826" s="392"/>
      <c r="P1826" s="392"/>
      <c r="Q1826" s="392"/>
      <c r="R1826" s="392"/>
      <c r="S1826" s="392"/>
      <c r="T1826" s="392"/>
      <c r="U1826" s="392"/>
      <c r="V1826" s="392"/>
      <c r="W1826" s="392"/>
      <c r="X1826" s="392"/>
      <c r="Y1826" s="392"/>
      <c r="Z1826" s="392"/>
      <c r="AA1826" s="392"/>
      <c r="AB1826" s="392"/>
      <c r="AC1826" s="392"/>
      <c r="AD1826" s="393"/>
      <c r="AE1826" s="393"/>
      <c r="AF1826" s="393"/>
      <c r="AG1826" s="393"/>
      <c r="AH1826" s="393"/>
      <c r="AI1826" s="394"/>
      <c r="AJ1826" s="393"/>
      <c r="AK1826" s="393"/>
      <c r="AL1826" s="393"/>
      <c r="AM1826" s="393"/>
      <c r="AN1826" s="393"/>
    </row>
    <row r="1827" spans="1:40" x14ac:dyDescent="0.5">
      <c r="A1827" s="393"/>
      <c r="B1827" s="392">
        <f t="shared" si="28"/>
        <v>0</v>
      </c>
      <c r="C1827" s="392"/>
      <c r="D1827" s="392"/>
      <c r="E1827" s="392"/>
      <c r="F1827" s="392"/>
      <c r="G1827" s="392"/>
      <c r="H1827" s="392"/>
      <c r="I1827" s="392"/>
      <c r="J1827" s="392"/>
      <c r="K1827" s="392"/>
      <c r="L1827" s="392"/>
      <c r="M1827" s="392"/>
      <c r="N1827" s="392"/>
      <c r="O1827" s="392"/>
      <c r="P1827" s="392"/>
      <c r="Q1827" s="392"/>
      <c r="R1827" s="392"/>
      <c r="S1827" s="392"/>
      <c r="T1827" s="392"/>
      <c r="U1827" s="392"/>
      <c r="V1827" s="392"/>
      <c r="W1827" s="392"/>
      <c r="X1827" s="392"/>
      <c r="Y1827" s="392"/>
      <c r="Z1827" s="392"/>
      <c r="AA1827" s="392"/>
      <c r="AB1827" s="392"/>
      <c r="AC1827" s="392"/>
      <c r="AD1827" s="393"/>
      <c r="AE1827" s="393"/>
      <c r="AF1827" s="393"/>
      <c r="AG1827" s="393"/>
      <c r="AH1827" s="393"/>
      <c r="AI1827" s="394"/>
      <c r="AJ1827" s="393"/>
      <c r="AK1827" s="393"/>
      <c r="AL1827" s="393"/>
      <c r="AM1827" s="393"/>
      <c r="AN1827" s="393"/>
    </row>
    <row r="1828" spans="1:40" x14ac:dyDescent="0.5">
      <c r="A1828" s="393"/>
      <c r="B1828" s="392">
        <f t="shared" si="28"/>
        <v>0</v>
      </c>
      <c r="C1828" s="392"/>
      <c r="D1828" s="392"/>
      <c r="E1828" s="392"/>
      <c r="F1828" s="392"/>
      <c r="G1828" s="392"/>
      <c r="H1828" s="392"/>
      <c r="I1828" s="392"/>
      <c r="J1828" s="392"/>
      <c r="K1828" s="392"/>
      <c r="L1828" s="392"/>
      <c r="M1828" s="392"/>
      <c r="N1828" s="392"/>
      <c r="O1828" s="392"/>
      <c r="P1828" s="392"/>
      <c r="Q1828" s="392"/>
      <c r="R1828" s="392"/>
      <c r="S1828" s="392"/>
      <c r="T1828" s="392"/>
      <c r="U1828" s="392"/>
      <c r="V1828" s="392"/>
      <c r="W1828" s="392"/>
      <c r="X1828" s="392"/>
      <c r="Y1828" s="392"/>
      <c r="Z1828" s="392"/>
      <c r="AA1828" s="392"/>
      <c r="AB1828" s="392"/>
      <c r="AC1828" s="392"/>
      <c r="AD1828" s="393"/>
      <c r="AE1828" s="393"/>
      <c r="AF1828" s="393"/>
      <c r="AG1828" s="393"/>
      <c r="AH1828" s="393"/>
      <c r="AI1828" s="394"/>
      <c r="AJ1828" s="393"/>
      <c r="AK1828" s="393"/>
      <c r="AL1828" s="393"/>
      <c r="AM1828" s="393"/>
      <c r="AN1828" s="393"/>
    </row>
    <row r="1829" spans="1:40" x14ac:dyDescent="0.5">
      <c r="A1829" s="393"/>
      <c r="B1829" s="392">
        <f t="shared" si="28"/>
        <v>0</v>
      </c>
      <c r="C1829" s="392"/>
      <c r="D1829" s="392"/>
      <c r="E1829" s="392"/>
      <c r="F1829" s="392"/>
      <c r="G1829" s="392"/>
      <c r="H1829" s="392"/>
      <c r="I1829" s="392"/>
      <c r="J1829" s="392"/>
      <c r="K1829" s="392"/>
      <c r="L1829" s="392"/>
      <c r="M1829" s="392"/>
      <c r="N1829" s="392"/>
      <c r="O1829" s="392"/>
      <c r="P1829" s="392"/>
      <c r="Q1829" s="392"/>
      <c r="R1829" s="392"/>
      <c r="S1829" s="392"/>
      <c r="T1829" s="392"/>
      <c r="U1829" s="392"/>
      <c r="V1829" s="392"/>
      <c r="W1829" s="392"/>
      <c r="X1829" s="392"/>
      <c r="Y1829" s="392"/>
      <c r="Z1829" s="392"/>
      <c r="AA1829" s="392"/>
      <c r="AB1829" s="392"/>
      <c r="AC1829" s="392"/>
      <c r="AD1829" s="393"/>
      <c r="AE1829" s="393"/>
      <c r="AF1829" s="393"/>
      <c r="AG1829" s="393"/>
      <c r="AH1829" s="393"/>
      <c r="AI1829" s="394"/>
      <c r="AJ1829" s="393"/>
      <c r="AK1829" s="393"/>
      <c r="AL1829" s="393"/>
      <c r="AM1829" s="393"/>
      <c r="AN1829" s="393"/>
    </row>
    <row r="1830" spans="1:40" x14ac:dyDescent="0.5">
      <c r="A1830" s="393"/>
      <c r="B1830" s="392">
        <f t="shared" si="28"/>
        <v>0</v>
      </c>
      <c r="C1830" s="392"/>
      <c r="D1830" s="392"/>
      <c r="E1830" s="392"/>
      <c r="F1830" s="392"/>
      <c r="G1830" s="392"/>
      <c r="H1830" s="392"/>
      <c r="I1830" s="392"/>
      <c r="J1830" s="392"/>
      <c r="K1830" s="392"/>
      <c r="L1830" s="392"/>
      <c r="M1830" s="392"/>
      <c r="N1830" s="392"/>
      <c r="O1830" s="392"/>
      <c r="P1830" s="392"/>
      <c r="Q1830" s="392"/>
      <c r="R1830" s="392"/>
      <c r="S1830" s="392"/>
      <c r="T1830" s="392"/>
      <c r="U1830" s="392"/>
      <c r="V1830" s="392"/>
      <c r="W1830" s="392"/>
      <c r="X1830" s="392"/>
      <c r="Y1830" s="392"/>
      <c r="Z1830" s="392"/>
      <c r="AA1830" s="392"/>
      <c r="AB1830" s="392"/>
      <c r="AC1830" s="392"/>
      <c r="AD1830" s="393"/>
      <c r="AE1830" s="393"/>
      <c r="AF1830" s="393"/>
      <c r="AG1830" s="393"/>
      <c r="AH1830" s="393"/>
      <c r="AI1830" s="394"/>
      <c r="AJ1830" s="393"/>
      <c r="AK1830" s="393"/>
      <c r="AL1830" s="393"/>
      <c r="AM1830" s="393"/>
      <c r="AN1830" s="393"/>
    </row>
    <row r="1831" spans="1:40" x14ac:dyDescent="0.5">
      <c r="A1831" s="393"/>
      <c r="B1831" s="392">
        <f t="shared" si="28"/>
        <v>0</v>
      </c>
      <c r="C1831" s="392"/>
      <c r="D1831" s="392"/>
      <c r="E1831" s="392"/>
      <c r="F1831" s="392"/>
      <c r="G1831" s="392"/>
      <c r="H1831" s="392"/>
      <c r="I1831" s="392"/>
      <c r="J1831" s="392"/>
      <c r="K1831" s="392"/>
      <c r="L1831" s="392"/>
      <c r="M1831" s="392"/>
      <c r="N1831" s="392"/>
      <c r="O1831" s="392"/>
      <c r="P1831" s="392"/>
      <c r="Q1831" s="392"/>
      <c r="R1831" s="392"/>
      <c r="S1831" s="392"/>
      <c r="T1831" s="392"/>
      <c r="U1831" s="392"/>
      <c r="V1831" s="392"/>
      <c r="W1831" s="392"/>
      <c r="X1831" s="392"/>
      <c r="Y1831" s="392"/>
      <c r="Z1831" s="392"/>
      <c r="AA1831" s="392"/>
      <c r="AB1831" s="392"/>
      <c r="AC1831" s="392"/>
      <c r="AD1831" s="393"/>
      <c r="AE1831" s="393"/>
      <c r="AF1831" s="393"/>
      <c r="AG1831" s="393"/>
      <c r="AH1831" s="393"/>
      <c r="AI1831" s="394"/>
      <c r="AJ1831" s="393"/>
      <c r="AK1831" s="393"/>
      <c r="AL1831" s="393"/>
      <c r="AM1831" s="393"/>
      <c r="AN1831" s="393"/>
    </row>
    <row r="1832" spans="1:40" x14ac:dyDescent="0.5">
      <c r="A1832" s="393"/>
      <c r="B1832" s="392">
        <f t="shared" si="28"/>
        <v>0</v>
      </c>
      <c r="C1832" s="392"/>
      <c r="D1832" s="392"/>
      <c r="E1832" s="392"/>
      <c r="F1832" s="392"/>
      <c r="G1832" s="392"/>
      <c r="H1832" s="392"/>
      <c r="I1832" s="392"/>
      <c r="J1832" s="392"/>
      <c r="K1832" s="392"/>
      <c r="L1832" s="392"/>
      <c r="M1832" s="392"/>
      <c r="N1832" s="392"/>
      <c r="O1832" s="392"/>
      <c r="P1832" s="392"/>
      <c r="Q1832" s="392"/>
      <c r="R1832" s="392"/>
      <c r="S1832" s="392"/>
      <c r="T1832" s="392"/>
      <c r="U1832" s="392"/>
      <c r="V1832" s="392"/>
      <c r="W1832" s="392"/>
      <c r="X1832" s="392"/>
      <c r="Y1832" s="392"/>
      <c r="Z1832" s="392"/>
      <c r="AA1832" s="392"/>
      <c r="AB1832" s="392"/>
      <c r="AC1832" s="392"/>
      <c r="AD1832" s="393"/>
      <c r="AE1832" s="393"/>
      <c r="AF1832" s="393"/>
      <c r="AG1832" s="393"/>
      <c r="AH1832" s="393"/>
      <c r="AI1832" s="394"/>
      <c r="AJ1832" s="393"/>
      <c r="AK1832" s="393"/>
      <c r="AL1832" s="393"/>
      <c r="AM1832" s="393"/>
      <c r="AN1832" s="393"/>
    </row>
    <row r="1833" spans="1:40" x14ac:dyDescent="0.5">
      <c r="A1833" s="393"/>
      <c r="B1833" s="392">
        <f t="shared" si="28"/>
        <v>0</v>
      </c>
      <c r="C1833" s="392"/>
      <c r="D1833" s="392"/>
      <c r="E1833" s="392"/>
      <c r="F1833" s="392"/>
      <c r="G1833" s="392"/>
      <c r="H1833" s="392"/>
      <c r="I1833" s="392"/>
      <c r="J1833" s="392"/>
      <c r="K1833" s="392"/>
      <c r="L1833" s="392"/>
      <c r="M1833" s="392"/>
      <c r="N1833" s="392"/>
      <c r="O1833" s="392"/>
      <c r="P1833" s="392"/>
      <c r="Q1833" s="392"/>
      <c r="R1833" s="392"/>
      <c r="S1833" s="392"/>
      <c r="T1833" s="392"/>
      <c r="U1833" s="392"/>
      <c r="V1833" s="392"/>
      <c r="W1833" s="392"/>
      <c r="X1833" s="392"/>
      <c r="Y1833" s="392"/>
      <c r="Z1833" s="392"/>
      <c r="AA1833" s="392"/>
      <c r="AB1833" s="392"/>
      <c r="AC1833" s="392"/>
      <c r="AD1833" s="393"/>
      <c r="AE1833" s="393"/>
      <c r="AF1833" s="393"/>
      <c r="AG1833" s="393"/>
      <c r="AH1833" s="393"/>
      <c r="AI1833" s="394"/>
      <c r="AJ1833" s="393"/>
      <c r="AK1833" s="393"/>
      <c r="AL1833" s="393"/>
      <c r="AM1833" s="393"/>
      <c r="AN1833" s="393"/>
    </row>
    <row r="1834" spans="1:40" x14ac:dyDescent="0.5">
      <c r="A1834" s="393"/>
      <c r="B1834" s="392">
        <f t="shared" si="28"/>
        <v>0</v>
      </c>
      <c r="C1834" s="392"/>
      <c r="D1834" s="392"/>
      <c r="E1834" s="392"/>
      <c r="F1834" s="392"/>
      <c r="G1834" s="392"/>
      <c r="H1834" s="392"/>
      <c r="I1834" s="392"/>
      <c r="J1834" s="392"/>
      <c r="K1834" s="392"/>
      <c r="L1834" s="392"/>
      <c r="M1834" s="392"/>
      <c r="N1834" s="392"/>
      <c r="O1834" s="392"/>
      <c r="P1834" s="392"/>
      <c r="Q1834" s="392"/>
      <c r="R1834" s="392"/>
      <c r="S1834" s="392"/>
      <c r="T1834" s="392"/>
      <c r="U1834" s="392"/>
      <c r="V1834" s="392"/>
      <c r="W1834" s="392"/>
      <c r="X1834" s="392"/>
      <c r="Y1834" s="392"/>
      <c r="Z1834" s="392"/>
      <c r="AA1834" s="392"/>
      <c r="AB1834" s="392"/>
      <c r="AC1834" s="392"/>
      <c r="AD1834" s="393"/>
      <c r="AE1834" s="393"/>
      <c r="AF1834" s="393"/>
      <c r="AG1834" s="393"/>
      <c r="AH1834" s="393"/>
      <c r="AI1834" s="394"/>
      <c r="AJ1834" s="393"/>
      <c r="AK1834" s="393"/>
      <c r="AL1834" s="393"/>
      <c r="AM1834" s="393"/>
      <c r="AN1834" s="393"/>
    </row>
    <row r="1835" spans="1:40" x14ac:dyDescent="0.5">
      <c r="A1835" s="393"/>
      <c r="B1835" s="392">
        <f t="shared" si="28"/>
        <v>0</v>
      </c>
      <c r="C1835" s="392"/>
      <c r="D1835" s="392"/>
      <c r="E1835" s="392"/>
      <c r="F1835" s="392"/>
      <c r="G1835" s="392"/>
      <c r="H1835" s="392"/>
      <c r="I1835" s="392"/>
      <c r="J1835" s="392"/>
      <c r="K1835" s="392"/>
      <c r="L1835" s="392"/>
      <c r="M1835" s="392"/>
      <c r="N1835" s="392"/>
      <c r="O1835" s="392"/>
      <c r="P1835" s="392"/>
      <c r="Q1835" s="392"/>
      <c r="R1835" s="392"/>
      <c r="S1835" s="392"/>
      <c r="T1835" s="392"/>
      <c r="U1835" s="392"/>
      <c r="V1835" s="392"/>
      <c r="W1835" s="392"/>
      <c r="X1835" s="392"/>
      <c r="Y1835" s="392"/>
      <c r="Z1835" s="392"/>
      <c r="AA1835" s="392"/>
      <c r="AB1835" s="392"/>
      <c r="AC1835" s="392"/>
      <c r="AD1835" s="393"/>
      <c r="AE1835" s="393"/>
      <c r="AF1835" s="393"/>
      <c r="AG1835" s="393"/>
      <c r="AH1835" s="393"/>
      <c r="AI1835" s="394"/>
      <c r="AJ1835" s="393"/>
      <c r="AK1835" s="393"/>
      <c r="AL1835" s="393"/>
      <c r="AM1835" s="393"/>
      <c r="AN1835" s="393"/>
    </row>
    <row r="1836" spans="1:40" x14ac:dyDescent="0.5">
      <c r="A1836" s="393"/>
      <c r="B1836" s="392">
        <f t="shared" si="28"/>
        <v>0</v>
      </c>
      <c r="C1836" s="392"/>
      <c r="D1836" s="392"/>
      <c r="E1836" s="392"/>
      <c r="F1836" s="392"/>
      <c r="G1836" s="392"/>
      <c r="H1836" s="392"/>
      <c r="I1836" s="392"/>
      <c r="J1836" s="392"/>
      <c r="K1836" s="392"/>
      <c r="L1836" s="392"/>
      <c r="M1836" s="392"/>
      <c r="N1836" s="392"/>
      <c r="O1836" s="392"/>
      <c r="P1836" s="392"/>
      <c r="Q1836" s="392"/>
      <c r="R1836" s="392"/>
      <c r="S1836" s="392"/>
      <c r="T1836" s="392"/>
      <c r="U1836" s="392"/>
      <c r="V1836" s="392"/>
      <c r="W1836" s="392"/>
      <c r="X1836" s="392"/>
      <c r="Y1836" s="392"/>
      <c r="Z1836" s="392"/>
      <c r="AA1836" s="392"/>
      <c r="AB1836" s="392"/>
      <c r="AC1836" s="392"/>
      <c r="AD1836" s="393"/>
      <c r="AE1836" s="393"/>
      <c r="AF1836" s="393"/>
      <c r="AG1836" s="393"/>
      <c r="AH1836" s="393"/>
      <c r="AI1836" s="394"/>
      <c r="AJ1836" s="393"/>
      <c r="AK1836" s="393"/>
      <c r="AL1836" s="393"/>
      <c r="AM1836" s="393"/>
      <c r="AN1836" s="393"/>
    </row>
    <row r="1837" spans="1:40" x14ac:dyDescent="0.5">
      <c r="A1837" s="393"/>
      <c r="B1837" s="392">
        <f t="shared" si="28"/>
        <v>0</v>
      </c>
      <c r="C1837" s="392"/>
      <c r="D1837" s="392"/>
      <c r="E1837" s="392"/>
      <c r="F1837" s="392"/>
      <c r="G1837" s="392"/>
      <c r="H1837" s="392"/>
      <c r="I1837" s="392"/>
      <c r="J1837" s="392"/>
      <c r="K1837" s="392"/>
      <c r="L1837" s="392"/>
      <c r="M1837" s="392"/>
      <c r="N1837" s="392"/>
      <c r="O1837" s="392"/>
      <c r="P1837" s="392"/>
      <c r="Q1837" s="392"/>
      <c r="R1837" s="392"/>
      <c r="S1837" s="392"/>
      <c r="T1837" s="392"/>
      <c r="U1837" s="392"/>
      <c r="V1837" s="392"/>
      <c r="W1837" s="392"/>
      <c r="X1837" s="392"/>
      <c r="Y1837" s="392"/>
      <c r="Z1837" s="392"/>
      <c r="AA1837" s="392"/>
      <c r="AB1837" s="392"/>
      <c r="AC1837" s="392"/>
      <c r="AD1837" s="393"/>
      <c r="AE1837" s="393"/>
      <c r="AF1837" s="393"/>
      <c r="AG1837" s="393"/>
      <c r="AH1837" s="393"/>
      <c r="AI1837" s="394"/>
      <c r="AJ1837" s="393"/>
      <c r="AK1837" s="393"/>
      <c r="AL1837" s="393"/>
      <c r="AM1837" s="393"/>
      <c r="AN1837" s="393"/>
    </row>
    <row r="1838" spans="1:40" x14ac:dyDescent="0.5">
      <c r="A1838" s="393"/>
      <c r="B1838" s="392">
        <f t="shared" si="28"/>
        <v>0</v>
      </c>
      <c r="C1838" s="392"/>
      <c r="D1838" s="392"/>
      <c r="E1838" s="392"/>
      <c r="F1838" s="392"/>
      <c r="G1838" s="392"/>
      <c r="H1838" s="392"/>
      <c r="I1838" s="392"/>
      <c r="J1838" s="392"/>
      <c r="K1838" s="392"/>
      <c r="L1838" s="392"/>
      <c r="M1838" s="392"/>
      <c r="N1838" s="392"/>
      <c r="O1838" s="392"/>
      <c r="P1838" s="392"/>
      <c r="Q1838" s="392"/>
      <c r="R1838" s="392"/>
      <c r="S1838" s="392"/>
      <c r="T1838" s="392"/>
      <c r="U1838" s="392"/>
      <c r="V1838" s="392"/>
      <c r="W1838" s="392"/>
      <c r="X1838" s="392"/>
      <c r="Y1838" s="392"/>
      <c r="Z1838" s="392"/>
      <c r="AA1838" s="392"/>
      <c r="AB1838" s="392"/>
      <c r="AC1838" s="392"/>
      <c r="AD1838" s="393"/>
      <c r="AE1838" s="393"/>
      <c r="AF1838" s="393"/>
      <c r="AG1838" s="393"/>
      <c r="AH1838" s="393"/>
      <c r="AI1838" s="394"/>
      <c r="AJ1838" s="393"/>
      <c r="AK1838" s="393"/>
      <c r="AL1838" s="393"/>
      <c r="AM1838" s="393"/>
      <c r="AN1838" s="393"/>
    </row>
    <row r="1839" spans="1:40" x14ac:dyDescent="0.5">
      <c r="A1839" s="393"/>
      <c r="B1839" s="392">
        <f t="shared" si="28"/>
        <v>0</v>
      </c>
      <c r="C1839" s="392"/>
      <c r="D1839" s="392"/>
      <c r="E1839" s="392"/>
      <c r="F1839" s="392"/>
      <c r="G1839" s="392"/>
      <c r="H1839" s="392"/>
      <c r="I1839" s="392"/>
      <c r="J1839" s="392"/>
      <c r="K1839" s="392"/>
      <c r="L1839" s="392"/>
      <c r="M1839" s="392"/>
      <c r="N1839" s="392"/>
      <c r="O1839" s="392"/>
      <c r="P1839" s="392"/>
      <c r="Q1839" s="392"/>
      <c r="R1839" s="392"/>
      <c r="S1839" s="392"/>
      <c r="T1839" s="392"/>
      <c r="U1839" s="392"/>
      <c r="V1839" s="392"/>
      <c r="W1839" s="392"/>
      <c r="X1839" s="392"/>
      <c r="Y1839" s="392"/>
      <c r="Z1839" s="392"/>
      <c r="AA1839" s="392"/>
      <c r="AB1839" s="392"/>
      <c r="AC1839" s="392"/>
      <c r="AD1839" s="393"/>
      <c r="AE1839" s="393"/>
      <c r="AF1839" s="393"/>
      <c r="AG1839" s="393"/>
      <c r="AH1839" s="393"/>
      <c r="AI1839" s="394"/>
      <c r="AJ1839" s="393"/>
      <c r="AK1839" s="393"/>
      <c r="AL1839" s="393"/>
      <c r="AM1839" s="393"/>
      <c r="AN1839" s="393"/>
    </row>
    <row r="1840" spans="1:40" x14ac:dyDescent="0.5">
      <c r="A1840" s="393"/>
      <c r="B1840" s="392">
        <f t="shared" si="28"/>
        <v>0</v>
      </c>
      <c r="C1840" s="392"/>
      <c r="D1840" s="392"/>
      <c r="E1840" s="392"/>
      <c r="F1840" s="392"/>
      <c r="G1840" s="392"/>
      <c r="H1840" s="392"/>
      <c r="I1840" s="392"/>
      <c r="J1840" s="392"/>
      <c r="K1840" s="392"/>
      <c r="L1840" s="392"/>
      <c r="M1840" s="392"/>
      <c r="N1840" s="392"/>
      <c r="O1840" s="392"/>
      <c r="P1840" s="392"/>
      <c r="Q1840" s="392"/>
      <c r="R1840" s="392"/>
      <c r="S1840" s="392"/>
      <c r="T1840" s="392"/>
      <c r="U1840" s="392"/>
      <c r="V1840" s="392"/>
      <c r="W1840" s="392"/>
      <c r="X1840" s="392"/>
      <c r="Y1840" s="392"/>
      <c r="Z1840" s="392"/>
      <c r="AA1840" s="392"/>
      <c r="AB1840" s="392"/>
      <c r="AC1840" s="392"/>
      <c r="AD1840" s="393"/>
      <c r="AE1840" s="393"/>
      <c r="AF1840" s="393"/>
      <c r="AG1840" s="393"/>
      <c r="AH1840" s="393"/>
      <c r="AI1840" s="394"/>
      <c r="AJ1840" s="393"/>
      <c r="AK1840" s="393"/>
      <c r="AL1840" s="393"/>
      <c r="AM1840" s="393"/>
      <c r="AN1840" s="393"/>
    </row>
    <row r="1841" spans="1:40" x14ac:dyDescent="0.5">
      <c r="A1841" s="393"/>
      <c r="B1841" s="392">
        <f t="shared" si="28"/>
        <v>0</v>
      </c>
      <c r="C1841" s="392"/>
      <c r="D1841" s="392"/>
      <c r="E1841" s="392"/>
      <c r="F1841" s="392"/>
      <c r="G1841" s="392"/>
      <c r="H1841" s="392"/>
      <c r="I1841" s="392"/>
      <c r="J1841" s="392"/>
      <c r="K1841" s="392"/>
      <c r="L1841" s="392"/>
      <c r="M1841" s="392"/>
      <c r="N1841" s="392"/>
      <c r="O1841" s="392"/>
      <c r="P1841" s="392"/>
      <c r="Q1841" s="392"/>
      <c r="R1841" s="392"/>
      <c r="S1841" s="392"/>
      <c r="T1841" s="392"/>
      <c r="U1841" s="392"/>
      <c r="V1841" s="392"/>
      <c r="W1841" s="392"/>
      <c r="X1841" s="392"/>
      <c r="Y1841" s="392"/>
      <c r="Z1841" s="392"/>
      <c r="AA1841" s="392"/>
      <c r="AB1841" s="392"/>
      <c r="AC1841" s="392"/>
      <c r="AD1841" s="393"/>
      <c r="AE1841" s="393"/>
      <c r="AF1841" s="393"/>
      <c r="AG1841" s="393"/>
      <c r="AH1841" s="393"/>
      <c r="AI1841" s="394"/>
      <c r="AJ1841" s="393"/>
      <c r="AK1841" s="393"/>
      <c r="AL1841" s="393"/>
      <c r="AM1841" s="393"/>
      <c r="AN1841" s="393"/>
    </row>
    <row r="1842" spans="1:40" x14ac:dyDescent="0.5">
      <c r="A1842" s="393"/>
      <c r="B1842" s="392">
        <f t="shared" si="28"/>
        <v>0</v>
      </c>
      <c r="C1842" s="392"/>
      <c r="D1842" s="392"/>
      <c r="E1842" s="392"/>
      <c r="F1842" s="392"/>
      <c r="G1842" s="392"/>
      <c r="H1842" s="392"/>
      <c r="I1842" s="392"/>
      <c r="J1842" s="392"/>
      <c r="K1842" s="392"/>
      <c r="L1842" s="392"/>
      <c r="M1842" s="392"/>
      <c r="N1842" s="392"/>
      <c r="O1842" s="392"/>
      <c r="P1842" s="392"/>
      <c r="Q1842" s="392"/>
      <c r="R1842" s="392"/>
      <c r="S1842" s="392"/>
      <c r="T1842" s="392"/>
      <c r="U1842" s="392"/>
      <c r="V1842" s="392"/>
      <c r="W1842" s="392"/>
      <c r="X1842" s="392"/>
      <c r="Y1842" s="392"/>
      <c r="Z1842" s="392"/>
      <c r="AA1842" s="392"/>
      <c r="AB1842" s="392"/>
      <c r="AC1842" s="392"/>
      <c r="AD1842" s="393"/>
      <c r="AE1842" s="393"/>
      <c r="AF1842" s="393"/>
      <c r="AG1842" s="393"/>
      <c r="AH1842" s="393"/>
      <c r="AI1842" s="394"/>
      <c r="AJ1842" s="393"/>
      <c r="AK1842" s="393"/>
      <c r="AL1842" s="393"/>
      <c r="AM1842" s="393"/>
      <c r="AN1842" s="393"/>
    </row>
    <row r="1843" spans="1:40" x14ac:dyDescent="0.5">
      <c r="A1843" s="393"/>
      <c r="B1843" s="392">
        <f t="shared" si="28"/>
        <v>0</v>
      </c>
      <c r="C1843" s="392"/>
      <c r="D1843" s="392"/>
      <c r="E1843" s="392"/>
      <c r="F1843" s="392"/>
      <c r="G1843" s="392"/>
      <c r="H1843" s="392"/>
      <c r="I1843" s="392"/>
      <c r="J1843" s="392"/>
      <c r="K1843" s="392"/>
      <c r="L1843" s="392"/>
      <c r="M1843" s="392"/>
      <c r="N1843" s="392"/>
      <c r="O1843" s="392"/>
      <c r="P1843" s="392"/>
      <c r="Q1843" s="392"/>
      <c r="R1843" s="392"/>
      <c r="S1843" s="392"/>
      <c r="T1843" s="392"/>
      <c r="U1843" s="392"/>
      <c r="V1843" s="392"/>
      <c r="W1843" s="392"/>
      <c r="X1843" s="392"/>
      <c r="Y1843" s="392"/>
      <c r="Z1843" s="392"/>
      <c r="AA1843" s="392"/>
      <c r="AB1843" s="392"/>
      <c r="AC1843" s="392"/>
      <c r="AD1843" s="393"/>
      <c r="AE1843" s="393"/>
      <c r="AF1843" s="393"/>
      <c r="AG1843" s="393"/>
      <c r="AH1843" s="393"/>
      <c r="AI1843" s="394"/>
      <c r="AJ1843" s="393"/>
      <c r="AK1843" s="393"/>
      <c r="AL1843" s="393"/>
      <c r="AM1843" s="393"/>
      <c r="AN1843" s="393"/>
    </row>
    <row r="1844" spans="1:40" x14ac:dyDescent="0.5">
      <c r="A1844" s="393"/>
      <c r="B1844" s="392">
        <f t="shared" si="28"/>
        <v>0</v>
      </c>
      <c r="C1844" s="392"/>
      <c r="D1844" s="392"/>
      <c r="E1844" s="392"/>
      <c r="F1844" s="392"/>
      <c r="G1844" s="392"/>
      <c r="H1844" s="392"/>
      <c r="I1844" s="392"/>
      <c r="J1844" s="392"/>
      <c r="K1844" s="392"/>
      <c r="L1844" s="392"/>
      <c r="M1844" s="392"/>
      <c r="N1844" s="392"/>
      <c r="O1844" s="392"/>
      <c r="P1844" s="392"/>
      <c r="Q1844" s="392"/>
      <c r="R1844" s="392"/>
      <c r="S1844" s="392"/>
      <c r="T1844" s="392"/>
      <c r="U1844" s="392"/>
      <c r="V1844" s="392"/>
      <c r="W1844" s="392"/>
      <c r="X1844" s="392"/>
      <c r="Y1844" s="392"/>
      <c r="Z1844" s="392"/>
      <c r="AA1844" s="392"/>
      <c r="AB1844" s="392"/>
      <c r="AC1844" s="392"/>
      <c r="AD1844" s="393"/>
      <c r="AE1844" s="393"/>
      <c r="AF1844" s="393"/>
      <c r="AG1844" s="393"/>
      <c r="AH1844" s="393"/>
      <c r="AI1844" s="394"/>
      <c r="AJ1844" s="393"/>
      <c r="AK1844" s="393"/>
      <c r="AL1844" s="393"/>
      <c r="AM1844" s="393"/>
      <c r="AN1844" s="393"/>
    </row>
    <row r="1845" spans="1:40" x14ac:dyDescent="0.5">
      <c r="A1845" s="393"/>
      <c r="B1845" s="392">
        <f t="shared" si="28"/>
        <v>0</v>
      </c>
      <c r="C1845" s="392"/>
      <c r="D1845" s="392"/>
      <c r="E1845" s="392"/>
      <c r="F1845" s="392"/>
      <c r="G1845" s="392"/>
      <c r="H1845" s="392"/>
      <c r="I1845" s="392"/>
      <c r="J1845" s="392"/>
      <c r="K1845" s="392"/>
      <c r="L1845" s="392"/>
      <c r="M1845" s="392"/>
      <c r="N1845" s="392"/>
      <c r="O1845" s="392"/>
      <c r="P1845" s="392"/>
      <c r="Q1845" s="392"/>
      <c r="R1845" s="392"/>
      <c r="S1845" s="392"/>
      <c r="T1845" s="392"/>
      <c r="U1845" s="392"/>
      <c r="V1845" s="392"/>
      <c r="W1845" s="392"/>
      <c r="X1845" s="392"/>
      <c r="Y1845" s="392"/>
      <c r="Z1845" s="392"/>
      <c r="AA1845" s="392"/>
      <c r="AB1845" s="392"/>
      <c r="AC1845" s="392"/>
      <c r="AD1845" s="393"/>
      <c r="AE1845" s="393"/>
      <c r="AF1845" s="393"/>
      <c r="AG1845" s="393"/>
      <c r="AH1845" s="393"/>
      <c r="AI1845" s="394"/>
      <c r="AJ1845" s="393"/>
      <c r="AK1845" s="393"/>
      <c r="AL1845" s="393"/>
      <c r="AM1845" s="393"/>
      <c r="AN1845" s="393"/>
    </row>
    <row r="1846" spans="1:40" x14ac:dyDescent="0.5">
      <c r="A1846" s="393"/>
      <c r="B1846" s="392">
        <f t="shared" si="28"/>
        <v>0</v>
      </c>
      <c r="C1846" s="392"/>
      <c r="D1846" s="392"/>
      <c r="E1846" s="392"/>
      <c r="F1846" s="392"/>
      <c r="G1846" s="392"/>
      <c r="H1846" s="392"/>
      <c r="I1846" s="392"/>
      <c r="J1846" s="392"/>
      <c r="K1846" s="392"/>
      <c r="L1846" s="392"/>
      <c r="M1846" s="392"/>
      <c r="N1846" s="392"/>
      <c r="O1846" s="392"/>
      <c r="P1846" s="392"/>
      <c r="Q1846" s="392"/>
      <c r="R1846" s="392"/>
      <c r="S1846" s="392"/>
      <c r="T1846" s="392"/>
      <c r="U1846" s="392"/>
      <c r="V1846" s="392"/>
      <c r="W1846" s="392"/>
      <c r="X1846" s="392"/>
      <c r="Y1846" s="392"/>
      <c r="Z1846" s="392"/>
      <c r="AA1846" s="392"/>
      <c r="AB1846" s="392"/>
      <c r="AC1846" s="392"/>
      <c r="AD1846" s="393"/>
      <c r="AE1846" s="393"/>
      <c r="AF1846" s="393"/>
      <c r="AG1846" s="393"/>
      <c r="AH1846" s="393"/>
      <c r="AI1846" s="394"/>
      <c r="AJ1846" s="393"/>
      <c r="AK1846" s="393"/>
      <c r="AL1846" s="393"/>
      <c r="AM1846" s="393"/>
      <c r="AN1846" s="393"/>
    </row>
    <row r="1847" spans="1:40" x14ac:dyDescent="0.5">
      <c r="A1847" s="393"/>
      <c r="B1847" s="392">
        <f t="shared" si="28"/>
        <v>0</v>
      </c>
      <c r="C1847" s="392"/>
      <c r="D1847" s="392"/>
      <c r="E1847" s="392"/>
      <c r="F1847" s="392"/>
      <c r="G1847" s="392"/>
      <c r="H1847" s="392"/>
      <c r="I1847" s="392"/>
      <c r="J1847" s="392"/>
      <c r="K1847" s="392"/>
      <c r="L1847" s="392"/>
      <c r="M1847" s="392"/>
      <c r="N1847" s="392"/>
      <c r="O1847" s="392"/>
      <c r="P1847" s="392"/>
      <c r="Q1847" s="392"/>
      <c r="R1847" s="392"/>
      <c r="S1847" s="392"/>
      <c r="T1847" s="392"/>
      <c r="U1847" s="392"/>
      <c r="V1847" s="392"/>
      <c r="W1847" s="392"/>
      <c r="X1847" s="392"/>
      <c r="Y1847" s="392"/>
      <c r="Z1847" s="392"/>
      <c r="AA1847" s="392"/>
      <c r="AB1847" s="392"/>
      <c r="AC1847" s="392"/>
      <c r="AD1847" s="393"/>
      <c r="AE1847" s="393"/>
      <c r="AF1847" s="393"/>
      <c r="AG1847" s="393"/>
      <c r="AH1847" s="393"/>
      <c r="AI1847" s="394"/>
      <c r="AJ1847" s="393"/>
      <c r="AK1847" s="393"/>
      <c r="AL1847" s="393"/>
      <c r="AM1847" s="393"/>
      <c r="AN1847" s="393"/>
    </row>
    <row r="1848" spans="1:40" x14ac:dyDescent="0.5">
      <c r="A1848" s="393"/>
      <c r="B1848" s="392">
        <f t="shared" si="28"/>
        <v>0</v>
      </c>
      <c r="C1848" s="392"/>
      <c r="D1848" s="392"/>
      <c r="E1848" s="392"/>
      <c r="F1848" s="392"/>
      <c r="G1848" s="392"/>
      <c r="H1848" s="392"/>
      <c r="I1848" s="392"/>
      <c r="J1848" s="392"/>
      <c r="K1848" s="392"/>
      <c r="L1848" s="392"/>
      <c r="M1848" s="392"/>
      <c r="N1848" s="392"/>
      <c r="O1848" s="392"/>
      <c r="P1848" s="392"/>
      <c r="Q1848" s="392"/>
      <c r="R1848" s="392"/>
      <c r="S1848" s="392"/>
      <c r="T1848" s="392"/>
      <c r="U1848" s="392"/>
      <c r="V1848" s="392"/>
      <c r="W1848" s="392"/>
      <c r="X1848" s="392"/>
      <c r="Y1848" s="392"/>
      <c r="Z1848" s="392"/>
      <c r="AA1848" s="392"/>
      <c r="AB1848" s="392"/>
      <c r="AC1848" s="392"/>
      <c r="AD1848" s="393"/>
      <c r="AE1848" s="393"/>
      <c r="AF1848" s="393"/>
      <c r="AG1848" s="393"/>
      <c r="AH1848" s="393"/>
      <c r="AI1848" s="394"/>
      <c r="AJ1848" s="393"/>
      <c r="AK1848" s="393"/>
      <c r="AL1848" s="393"/>
      <c r="AM1848" s="393"/>
      <c r="AN1848" s="393"/>
    </row>
    <row r="1849" spans="1:40" x14ac:dyDescent="0.5">
      <c r="A1849" s="393"/>
      <c r="B1849" s="392">
        <f t="shared" si="28"/>
        <v>0</v>
      </c>
      <c r="C1849" s="392"/>
      <c r="D1849" s="392"/>
      <c r="E1849" s="392"/>
      <c r="F1849" s="392"/>
      <c r="G1849" s="392"/>
      <c r="H1849" s="392"/>
      <c r="I1849" s="392"/>
      <c r="J1849" s="392"/>
      <c r="K1849" s="392"/>
      <c r="L1849" s="392"/>
      <c r="M1849" s="392"/>
      <c r="N1849" s="392"/>
      <c r="O1849" s="392"/>
      <c r="P1849" s="392"/>
      <c r="Q1849" s="392"/>
      <c r="R1849" s="392"/>
      <c r="S1849" s="392"/>
      <c r="T1849" s="392"/>
      <c r="U1849" s="392"/>
      <c r="V1849" s="392"/>
      <c r="W1849" s="392"/>
      <c r="X1849" s="392"/>
      <c r="Y1849" s="392"/>
      <c r="Z1849" s="392"/>
      <c r="AA1849" s="392"/>
      <c r="AB1849" s="392"/>
      <c r="AC1849" s="392"/>
      <c r="AD1849" s="393"/>
      <c r="AE1849" s="393"/>
      <c r="AF1849" s="393"/>
      <c r="AG1849" s="393"/>
      <c r="AH1849" s="393"/>
      <c r="AI1849" s="394"/>
      <c r="AJ1849" s="393"/>
      <c r="AK1849" s="393"/>
      <c r="AL1849" s="393"/>
      <c r="AM1849" s="393"/>
      <c r="AN1849" s="393"/>
    </row>
    <row r="1850" spans="1:40" x14ac:dyDescent="0.5">
      <c r="A1850" s="393"/>
      <c r="B1850" s="392">
        <f t="shared" si="28"/>
        <v>0</v>
      </c>
      <c r="C1850" s="392"/>
      <c r="D1850" s="392"/>
      <c r="E1850" s="392"/>
      <c r="F1850" s="392"/>
      <c r="G1850" s="392"/>
      <c r="H1850" s="392"/>
      <c r="I1850" s="392"/>
      <c r="J1850" s="392"/>
      <c r="K1850" s="392"/>
      <c r="L1850" s="392"/>
      <c r="M1850" s="392"/>
      <c r="N1850" s="392"/>
      <c r="O1850" s="392"/>
      <c r="P1850" s="392"/>
      <c r="Q1850" s="392"/>
      <c r="R1850" s="392"/>
      <c r="S1850" s="392"/>
      <c r="T1850" s="392"/>
      <c r="U1850" s="392"/>
      <c r="V1850" s="392"/>
      <c r="W1850" s="392"/>
      <c r="X1850" s="392"/>
      <c r="Y1850" s="392"/>
      <c r="Z1850" s="392"/>
      <c r="AA1850" s="392"/>
      <c r="AB1850" s="392"/>
      <c r="AC1850" s="392"/>
      <c r="AD1850" s="393"/>
      <c r="AE1850" s="393"/>
      <c r="AF1850" s="393"/>
      <c r="AG1850" s="393"/>
      <c r="AH1850" s="393"/>
      <c r="AI1850" s="394"/>
      <c r="AJ1850" s="393"/>
      <c r="AK1850" s="393"/>
      <c r="AL1850" s="393"/>
      <c r="AM1850" s="393"/>
      <c r="AN1850" s="393"/>
    </row>
    <row r="1851" spans="1:40" x14ac:dyDescent="0.5">
      <c r="A1851" s="393"/>
      <c r="B1851" s="392">
        <f t="shared" si="28"/>
        <v>0</v>
      </c>
      <c r="C1851" s="392"/>
      <c r="D1851" s="392"/>
      <c r="E1851" s="392"/>
      <c r="F1851" s="392"/>
      <c r="G1851" s="392"/>
      <c r="H1851" s="392"/>
      <c r="I1851" s="392"/>
      <c r="J1851" s="392"/>
      <c r="K1851" s="392"/>
      <c r="L1851" s="392"/>
      <c r="M1851" s="392"/>
      <c r="N1851" s="392"/>
      <c r="O1851" s="392"/>
      <c r="P1851" s="392"/>
      <c r="Q1851" s="392"/>
      <c r="R1851" s="392"/>
      <c r="S1851" s="392"/>
      <c r="T1851" s="392"/>
      <c r="U1851" s="392"/>
      <c r="V1851" s="392"/>
      <c r="W1851" s="392"/>
      <c r="X1851" s="392"/>
      <c r="Y1851" s="392"/>
      <c r="Z1851" s="392"/>
      <c r="AA1851" s="392"/>
      <c r="AB1851" s="392"/>
      <c r="AC1851" s="392"/>
      <c r="AD1851" s="393"/>
      <c r="AE1851" s="393"/>
      <c r="AF1851" s="393"/>
      <c r="AG1851" s="393"/>
      <c r="AH1851" s="393"/>
      <c r="AI1851" s="394"/>
      <c r="AJ1851" s="393"/>
      <c r="AK1851" s="393"/>
      <c r="AL1851" s="393"/>
      <c r="AM1851" s="393"/>
      <c r="AN1851" s="393"/>
    </row>
    <row r="1852" spans="1:40" x14ac:dyDescent="0.5">
      <c r="A1852" s="393"/>
      <c r="B1852" s="392">
        <f t="shared" si="28"/>
        <v>0</v>
      </c>
      <c r="C1852" s="392"/>
      <c r="D1852" s="392"/>
      <c r="E1852" s="392"/>
      <c r="F1852" s="392"/>
      <c r="G1852" s="392"/>
      <c r="H1852" s="392"/>
      <c r="I1852" s="392"/>
      <c r="J1852" s="392"/>
      <c r="K1852" s="392"/>
      <c r="L1852" s="392"/>
      <c r="M1852" s="392"/>
      <c r="N1852" s="392"/>
      <c r="O1852" s="392"/>
      <c r="P1852" s="392"/>
      <c r="Q1852" s="392"/>
      <c r="R1852" s="392"/>
      <c r="S1852" s="392"/>
      <c r="T1852" s="392"/>
      <c r="U1852" s="392"/>
      <c r="V1852" s="392"/>
      <c r="W1852" s="392"/>
      <c r="X1852" s="392"/>
      <c r="Y1852" s="392"/>
      <c r="Z1852" s="392"/>
      <c r="AA1852" s="392"/>
      <c r="AB1852" s="392"/>
      <c r="AC1852" s="392"/>
      <c r="AD1852" s="393"/>
      <c r="AE1852" s="393"/>
      <c r="AF1852" s="393"/>
      <c r="AG1852" s="393"/>
      <c r="AH1852" s="393"/>
      <c r="AI1852" s="394"/>
      <c r="AJ1852" s="393"/>
      <c r="AK1852" s="393"/>
      <c r="AL1852" s="393"/>
      <c r="AM1852" s="393"/>
      <c r="AN1852" s="393"/>
    </row>
    <row r="1853" spans="1:40" x14ac:dyDescent="0.5">
      <c r="A1853" s="393"/>
      <c r="B1853" s="392">
        <f t="shared" si="28"/>
        <v>0</v>
      </c>
      <c r="C1853" s="392"/>
      <c r="D1853" s="392"/>
      <c r="E1853" s="392"/>
      <c r="F1853" s="392"/>
      <c r="G1853" s="392"/>
      <c r="H1853" s="392"/>
      <c r="I1853" s="392"/>
      <c r="J1853" s="392"/>
      <c r="K1853" s="392"/>
      <c r="L1853" s="392"/>
      <c r="M1853" s="392"/>
      <c r="N1853" s="392"/>
      <c r="O1853" s="392"/>
      <c r="P1853" s="392"/>
      <c r="Q1853" s="392"/>
      <c r="R1853" s="392"/>
      <c r="S1853" s="392"/>
      <c r="T1853" s="392"/>
      <c r="U1853" s="392"/>
      <c r="V1853" s="392"/>
      <c r="W1853" s="392"/>
      <c r="X1853" s="392"/>
      <c r="Y1853" s="392"/>
      <c r="Z1853" s="392"/>
      <c r="AA1853" s="392"/>
      <c r="AB1853" s="392"/>
      <c r="AC1853" s="392"/>
      <c r="AD1853" s="393"/>
      <c r="AE1853" s="393"/>
      <c r="AF1853" s="393"/>
      <c r="AG1853" s="393"/>
      <c r="AH1853" s="393"/>
      <c r="AI1853" s="394"/>
      <c r="AJ1853" s="393"/>
      <c r="AK1853" s="393"/>
      <c r="AL1853" s="393"/>
      <c r="AM1853" s="393"/>
      <c r="AN1853" s="393"/>
    </row>
    <row r="1854" spans="1:40" x14ac:dyDescent="0.5">
      <c r="A1854" s="393"/>
      <c r="B1854" s="392">
        <f t="shared" si="28"/>
        <v>0</v>
      </c>
      <c r="C1854" s="392"/>
      <c r="D1854" s="392"/>
      <c r="E1854" s="392"/>
      <c r="F1854" s="392"/>
      <c r="G1854" s="392"/>
      <c r="H1854" s="392"/>
      <c r="I1854" s="392"/>
      <c r="J1854" s="392"/>
      <c r="K1854" s="392"/>
      <c r="L1854" s="392"/>
      <c r="M1854" s="392"/>
      <c r="N1854" s="392"/>
      <c r="O1854" s="392"/>
      <c r="P1854" s="392"/>
      <c r="Q1854" s="392"/>
      <c r="R1854" s="392"/>
      <c r="S1854" s="392"/>
      <c r="T1854" s="392"/>
      <c r="U1854" s="392"/>
      <c r="V1854" s="392"/>
      <c r="W1854" s="392"/>
      <c r="X1854" s="392"/>
      <c r="Y1854" s="392"/>
      <c r="Z1854" s="392"/>
      <c r="AA1854" s="392"/>
      <c r="AB1854" s="392"/>
      <c r="AC1854" s="392"/>
      <c r="AD1854" s="393"/>
      <c r="AE1854" s="393"/>
      <c r="AF1854" s="393"/>
      <c r="AG1854" s="393"/>
      <c r="AH1854" s="393"/>
      <c r="AI1854" s="394"/>
      <c r="AJ1854" s="393"/>
      <c r="AK1854" s="393"/>
      <c r="AL1854" s="393"/>
      <c r="AM1854" s="393"/>
      <c r="AN1854" s="393"/>
    </row>
    <row r="1855" spans="1:40" x14ac:dyDescent="0.5">
      <c r="A1855" s="393"/>
      <c r="B1855" s="392">
        <f t="shared" si="28"/>
        <v>0</v>
      </c>
      <c r="C1855" s="392"/>
      <c r="D1855" s="392"/>
      <c r="E1855" s="392"/>
      <c r="F1855" s="392"/>
      <c r="G1855" s="392"/>
      <c r="H1855" s="392"/>
      <c r="I1855" s="392"/>
      <c r="J1855" s="392"/>
      <c r="K1855" s="392"/>
      <c r="L1855" s="392"/>
      <c r="M1855" s="392"/>
      <c r="N1855" s="392"/>
      <c r="O1855" s="392"/>
      <c r="P1855" s="392"/>
      <c r="Q1855" s="392"/>
      <c r="R1855" s="392"/>
      <c r="S1855" s="392"/>
      <c r="T1855" s="392"/>
      <c r="U1855" s="392"/>
      <c r="V1855" s="392"/>
      <c r="W1855" s="392"/>
      <c r="X1855" s="392"/>
      <c r="Y1855" s="392"/>
      <c r="Z1855" s="392"/>
      <c r="AA1855" s="392"/>
      <c r="AB1855" s="392"/>
      <c r="AC1855" s="392"/>
      <c r="AD1855" s="393"/>
      <c r="AE1855" s="393"/>
      <c r="AF1855" s="393"/>
      <c r="AG1855" s="393"/>
      <c r="AH1855" s="393"/>
      <c r="AI1855" s="394"/>
      <c r="AJ1855" s="393"/>
      <c r="AK1855" s="393"/>
      <c r="AL1855" s="393"/>
      <c r="AM1855" s="393"/>
      <c r="AN1855" s="393"/>
    </row>
    <row r="1856" spans="1:40" x14ac:dyDescent="0.5">
      <c r="A1856" s="393"/>
      <c r="B1856" s="392">
        <f t="shared" si="28"/>
        <v>0</v>
      </c>
      <c r="C1856" s="392"/>
      <c r="D1856" s="392"/>
      <c r="E1856" s="392"/>
      <c r="F1856" s="392"/>
      <c r="G1856" s="392"/>
      <c r="H1856" s="392"/>
      <c r="I1856" s="392"/>
      <c r="J1856" s="392"/>
      <c r="K1856" s="392"/>
      <c r="L1856" s="392"/>
      <c r="M1856" s="392"/>
      <c r="N1856" s="392"/>
      <c r="O1856" s="392"/>
      <c r="P1856" s="392"/>
      <c r="Q1856" s="392"/>
      <c r="R1856" s="392"/>
      <c r="S1856" s="392"/>
      <c r="T1856" s="392"/>
      <c r="U1856" s="392"/>
      <c r="V1856" s="392"/>
      <c r="W1856" s="392"/>
      <c r="X1856" s="392"/>
      <c r="Y1856" s="392"/>
      <c r="Z1856" s="392"/>
      <c r="AA1856" s="392"/>
      <c r="AB1856" s="392"/>
      <c r="AC1856" s="392"/>
      <c r="AD1856" s="393"/>
      <c r="AE1856" s="393"/>
      <c r="AF1856" s="393"/>
      <c r="AG1856" s="393"/>
      <c r="AH1856" s="393"/>
      <c r="AI1856" s="394"/>
      <c r="AJ1856" s="393"/>
      <c r="AK1856" s="393"/>
      <c r="AL1856" s="393"/>
      <c r="AM1856" s="393"/>
      <c r="AN1856" s="393"/>
    </row>
    <row r="1857" spans="1:40" x14ac:dyDescent="0.5">
      <c r="A1857" s="393"/>
      <c r="B1857" s="392">
        <f t="shared" si="28"/>
        <v>0</v>
      </c>
      <c r="C1857" s="392"/>
      <c r="D1857" s="392"/>
      <c r="E1857" s="392"/>
      <c r="F1857" s="392"/>
      <c r="G1857" s="392"/>
      <c r="H1857" s="392"/>
      <c r="I1857" s="392"/>
      <c r="J1857" s="392"/>
      <c r="K1857" s="392"/>
      <c r="L1857" s="392"/>
      <c r="M1857" s="392"/>
      <c r="N1857" s="392"/>
      <c r="O1857" s="392"/>
      <c r="P1857" s="392"/>
      <c r="Q1857" s="392"/>
      <c r="R1857" s="392"/>
      <c r="S1857" s="392"/>
      <c r="T1857" s="392"/>
      <c r="U1857" s="392"/>
      <c r="V1857" s="392"/>
      <c r="W1857" s="392"/>
      <c r="X1857" s="392"/>
      <c r="Y1857" s="392"/>
      <c r="Z1857" s="392"/>
      <c r="AA1857" s="392"/>
      <c r="AB1857" s="392"/>
      <c r="AC1857" s="392"/>
      <c r="AD1857" s="393"/>
      <c r="AE1857" s="393"/>
      <c r="AF1857" s="393"/>
      <c r="AG1857" s="393"/>
      <c r="AH1857" s="393"/>
      <c r="AI1857" s="394"/>
      <c r="AJ1857" s="393"/>
      <c r="AK1857" s="393"/>
      <c r="AL1857" s="393"/>
      <c r="AM1857" s="393"/>
      <c r="AN1857" s="393"/>
    </row>
    <row r="1858" spans="1:40" x14ac:dyDescent="0.5">
      <c r="A1858" s="393"/>
      <c r="B1858" s="392">
        <f t="shared" si="28"/>
        <v>0</v>
      </c>
      <c r="C1858" s="392"/>
      <c r="D1858" s="392"/>
      <c r="E1858" s="392"/>
      <c r="F1858" s="392"/>
      <c r="G1858" s="392"/>
      <c r="H1858" s="392"/>
      <c r="I1858" s="392"/>
      <c r="J1858" s="392"/>
      <c r="K1858" s="392"/>
      <c r="L1858" s="392"/>
      <c r="M1858" s="392"/>
      <c r="N1858" s="392"/>
      <c r="O1858" s="392"/>
      <c r="P1858" s="392"/>
      <c r="Q1858" s="392"/>
      <c r="R1858" s="392"/>
      <c r="S1858" s="392"/>
      <c r="T1858" s="392"/>
      <c r="U1858" s="392"/>
      <c r="V1858" s="392"/>
      <c r="W1858" s="392"/>
      <c r="X1858" s="392"/>
      <c r="Y1858" s="392"/>
      <c r="Z1858" s="392"/>
      <c r="AA1858" s="392"/>
      <c r="AB1858" s="392"/>
      <c r="AC1858" s="392"/>
      <c r="AD1858" s="393"/>
      <c r="AE1858" s="393"/>
      <c r="AF1858" s="393"/>
      <c r="AG1858" s="393"/>
      <c r="AH1858" s="393"/>
      <c r="AI1858" s="394"/>
      <c r="AJ1858" s="393"/>
      <c r="AK1858" s="393"/>
      <c r="AL1858" s="393"/>
      <c r="AM1858" s="393"/>
      <c r="AN1858" s="393"/>
    </row>
    <row r="1859" spans="1:40" x14ac:dyDescent="0.5">
      <c r="A1859" s="393"/>
      <c r="B1859" s="392">
        <f t="shared" si="28"/>
        <v>0</v>
      </c>
      <c r="C1859" s="392"/>
      <c r="D1859" s="392"/>
      <c r="E1859" s="392"/>
      <c r="F1859" s="392"/>
      <c r="G1859" s="392"/>
      <c r="H1859" s="392"/>
      <c r="I1859" s="392"/>
      <c r="J1859" s="392"/>
      <c r="K1859" s="392"/>
      <c r="L1859" s="392"/>
      <c r="M1859" s="392"/>
      <c r="N1859" s="392"/>
      <c r="O1859" s="392"/>
      <c r="P1859" s="392"/>
      <c r="Q1859" s="392"/>
      <c r="R1859" s="392"/>
      <c r="S1859" s="392"/>
      <c r="T1859" s="392"/>
      <c r="U1859" s="392"/>
      <c r="V1859" s="392"/>
      <c r="W1859" s="392"/>
      <c r="X1859" s="392"/>
      <c r="Y1859" s="392"/>
      <c r="Z1859" s="392"/>
      <c r="AA1859" s="392"/>
      <c r="AB1859" s="392"/>
      <c r="AC1859" s="392"/>
      <c r="AD1859" s="393"/>
      <c r="AE1859" s="393"/>
      <c r="AF1859" s="393"/>
      <c r="AG1859" s="393"/>
      <c r="AH1859" s="393"/>
      <c r="AI1859" s="394"/>
      <c r="AJ1859" s="393"/>
      <c r="AK1859" s="393"/>
      <c r="AL1859" s="393"/>
      <c r="AM1859" s="393"/>
      <c r="AN1859" s="393"/>
    </row>
    <row r="1860" spans="1:40" x14ac:dyDescent="0.5">
      <c r="A1860" s="393"/>
      <c r="B1860" s="392">
        <f t="shared" si="28"/>
        <v>0</v>
      </c>
      <c r="C1860" s="392"/>
      <c r="D1860" s="392"/>
      <c r="E1860" s="392"/>
      <c r="F1860" s="392"/>
      <c r="G1860" s="392"/>
      <c r="H1860" s="392"/>
      <c r="I1860" s="392"/>
      <c r="J1860" s="392"/>
      <c r="K1860" s="392"/>
      <c r="L1860" s="392"/>
      <c r="M1860" s="392"/>
      <c r="N1860" s="392"/>
      <c r="O1860" s="392"/>
      <c r="P1860" s="392"/>
      <c r="Q1860" s="392"/>
      <c r="R1860" s="392"/>
      <c r="S1860" s="392"/>
      <c r="T1860" s="392"/>
      <c r="U1860" s="392"/>
      <c r="V1860" s="392"/>
      <c r="W1860" s="392"/>
      <c r="X1860" s="392"/>
      <c r="Y1860" s="392"/>
      <c r="Z1860" s="392"/>
      <c r="AA1860" s="392"/>
      <c r="AB1860" s="392"/>
      <c r="AC1860" s="392"/>
      <c r="AD1860" s="393"/>
      <c r="AE1860" s="393"/>
      <c r="AF1860" s="393"/>
      <c r="AG1860" s="393"/>
      <c r="AH1860" s="393"/>
      <c r="AI1860" s="394"/>
      <c r="AJ1860" s="393"/>
      <c r="AK1860" s="393"/>
      <c r="AL1860" s="393"/>
      <c r="AM1860" s="393"/>
      <c r="AN1860" s="393"/>
    </row>
    <row r="1861" spans="1:40" x14ac:dyDescent="0.5">
      <c r="A1861" s="393"/>
      <c r="B1861" s="392">
        <f t="shared" si="28"/>
        <v>0</v>
      </c>
      <c r="C1861" s="392"/>
      <c r="D1861" s="392"/>
      <c r="E1861" s="392"/>
      <c r="F1861" s="392"/>
      <c r="G1861" s="392"/>
      <c r="H1861" s="392"/>
      <c r="I1861" s="392"/>
      <c r="J1861" s="392"/>
      <c r="K1861" s="392"/>
      <c r="L1861" s="392"/>
      <c r="M1861" s="392"/>
      <c r="N1861" s="392"/>
      <c r="O1861" s="392"/>
      <c r="P1861" s="392"/>
      <c r="Q1861" s="392"/>
      <c r="R1861" s="392"/>
      <c r="S1861" s="392"/>
      <c r="T1861" s="392"/>
      <c r="U1861" s="392"/>
      <c r="V1861" s="392"/>
      <c r="W1861" s="392"/>
      <c r="X1861" s="392"/>
      <c r="Y1861" s="392"/>
      <c r="Z1861" s="392"/>
      <c r="AA1861" s="392"/>
      <c r="AB1861" s="392"/>
      <c r="AC1861" s="392"/>
      <c r="AD1861" s="393"/>
      <c r="AE1861" s="393"/>
      <c r="AF1861" s="393"/>
      <c r="AG1861" s="393"/>
      <c r="AH1861" s="393"/>
      <c r="AI1861" s="394"/>
      <c r="AJ1861" s="393"/>
      <c r="AK1861" s="393"/>
      <c r="AL1861" s="393"/>
      <c r="AM1861" s="393"/>
      <c r="AN1861" s="393"/>
    </row>
    <row r="1862" spans="1:40" x14ac:dyDescent="0.5">
      <c r="A1862" s="393"/>
      <c r="B1862" s="392">
        <f t="shared" si="28"/>
        <v>0</v>
      </c>
      <c r="C1862" s="392"/>
      <c r="D1862" s="392"/>
      <c r="E1862" s="392"/>
      <c r="F1862" s="392"/>
      <c r="G1862" s="392"/>
      <c r="H1862" s="392"/>
      <c r="I1862" s="392"/>
      <c r="J1862" s="392"/>
      <c r="K1862" s="392"/>
      <c r="L1862" s="392"/>
      <c r="M1862" s="392"/>
      <c r="N1862" s="392"/>
      <c r="O1862" s="392"/>
      <c r="P1862" s="392"/>
      <c r="Q1862" s="392"/>
      <c r="R1862" s="392"/>
      <c r="S1862" s="392"/>
      <c r="T1862" s="392"/>
      <c r="U1862" s="392"/>
      <c r="V1862" s="392"/>
      <c r="W1862" s="392"/>
      <c r="X1862" s="392"/>
      <c r="Y1862" s="392"/>
      <c r="Z1862" s="392"/>
      <c r="AA1862" s="392"/>
      <c r="AB1862" s="392"/>
      <c r="AC1862" s="392"/>
      <c r="AD1862" s="393"/>
      <c r="AE1862" s="393"/>
      <c r="AF1862" s="393"/>
      <c r="AG1862" s="393"/>
      <c r="AH1862" s="393"/>
      <c r="AI1862" s="394"/>
      <c r="AJ1862" s="393"/>
      <c r="AK1862" s="393"/>
      <c r="AL1862" s="393"/>
      <c r="AM1862" s="393"/>
      <c r="AN1862" s="393"/>
    </row>
    <row r="1863" spans="1:40" x14ac:dyDescent="0.5">
      <c r="A1863" s="393"/>
      <c r="B1863" s="392">
        <f t="shared" si="28"/>
        <v>0</v>
      </c>
      <c r="C1863" s="392"/>
      <c r="D1863" s="392"/>
      <c r="E1863" s="392"/>
      <c r="F1863" s="392"/>
      <c r="G1863" s="392"/>
      <c r="H1863" s="392"/>
      <c r="I1863" s="392"/>
      <c r="J1863" s="392"/>
      <c r="K1863" s="392"/>
      <c r="L1863" s="392"/>
      <c r="M1863" s="392"/>
      <c r="N1863" s="392"/>
      <c r="O1863" s="392"/>
      <c r="P1863" s="392"/>
      <c r="Q1863" s="392"/>
      <c r="R1863" s="392"/>
      <c r="S1863" s="392"/>
      <c r="T1863" s="392"/>
      <c r="U1863" s="392"/>
      <c r="V1863" s="392"/>
      <c r="W1863" s="392"/>
      <c r="X1863" s="392"/>
      <c r="Y1863" s="392"/>
      <c r="Z1863" s="392"/>
      <c r="AA1863" s="392"/>
      <c r="AB1863" s="392"/>
      <c r="AC1863" s="392"/>
      <c r="AD1863" s="393"/>
      <c r="AE1863" s="393"/>
      <c r="AF1863" s="393"/>
      <c r="AG1863" s="393"/>
      <c r="AH1863" s="393"/>
      <c r="AI1863" s="394"/>
      <c r="AJ1863" s="393"/>
      <c r="AK1863" s="393"/>
      <c r="AL1863" s="393"/>
      <c r="AM1863" s="393"/>
      <c r="AN1863" s="393"/>
    </row>
    <row r="1864" spans="1:40" x14ac:dyDescent="0.5">
      <c r="A1864" s="393"/>
      <c r="B1864" s="392">
        <f t="shared" si="28"/>
        <v>0</v>
      </c>
      <c r="C1864" s="392"/>
      <c r="D1864" s="392"/>
      <c r="E1864" s="392"/>
      <c r="F1864" s="392"/>
      <c r="G1864" s="392"/>
      <c r="H1864" s="392"/>
      <c r="I1864" s="392"/>
      <c r="J1864" s="392"/>
      <c r="K1864" s="392"/>
      <c r="L1864" s="392"/>
      <c r="M1864" s="392"/>
      <c r="N1864" s="392"/>
      <c r="O1864" s="392"/>
      <c r="P1864" s="392"/>
      <c r="Q1864" s="392"/>
      <c r="R1864" s="392"/>
      <c r="S1864" s="392"/>
      <c r="T1864" s="392"/>
      <c r="U1864" s="392"/>
      <c r="V1864" s="392"/>
      <c r="W1864" s="392"/>
      <c r="X1864" s="392"/>
      <c r="Y1864" s="392"/>
      <c r="Z1864" s="392"/>
      <c r="AA1864" s="392"/>
      <c r="AB1864" s="392"/>
      <c r="AC1864" s="392"/>
      <c r="AD1864" s="393"/>
      <c r="AE1864" s="393"/>
      <c r="AF1864" s="393"/>
      <c r="AG1864" s="393"/>
      <c r="AH1864" s="393"/>
      <c r="AI1864" s="394"/>
      <c r="AJ1864" s="393"/>
      <c r="AK1864" s="393"/>
      <c r="AL1864" s="393"/>
      <c r="AM1864" s="393"/>
      <c r="AN1864" s="393"/>
    </row>
    <row r="1865" spans="1:40" x14ac:dyDescent="0.5">
      <c r="A1865" s="393"/>
      <c r="B1865" s="392">
        <f t="shared" ref="B1865:B1928" si="29">SUM(C1865:AC1865)</f>
        <v>0</v>
      </c>
      <c r="C1865" s="392"/>
      <c r="D1865" s="392"/>
      <c r="E1865" s="392"/>
      <c r="F1865" s="392"/>
      <c r="G1865" s="392"/>
      <c r="H1865" s="392"/>
      <c r="I1865" s="392"/>
      <c r="J1865" s="392"/>
      <c r="K1865" s="392"/>
      <c r="L1865" s="392"/>
      <c r="M1865" s="392"/>
      <c r="N1865" s="392"/>
      <c r="O1865" s="392"/>
      <c r="P1865" s="392"/>
      <c r="Q1865" s="392"/>
      <c r="R1865" s="392"/>
      <c r="S1865" s="392"/>
      <c r="T1865" s="392"/>
      <c r="U1865" s="392"/>
      <c r="V1865" s="392"/>
      <c r="W1865" s="392"/>
      <c r="X1865" s="392"/>
      <c r="Y1865" s="392"/>
      <c r="Z1865" s="392"/>
      <c r="AA1865" s="392"/>
      <c r="AB1865" s="392"/>
      <c r="AC1865" s="392"/>
      <c r="AD1865" s="393"/>
      <c r="AE1865" s="393"/>
      <c r="AF1865" s="393"/>
      <c r="AG1865" s="393"/>
      <c r="AH1865" s="393"/>
      <c r="AI1865" s="394"/>
      <c r="AJ1865" s="393"/>
      <c r="AK1865" s="393"/>
      <c r="AL1865" s="393"/>
      <c r="AM1865" s="393"/>
      <c r="AN1865" s="393"/>
    </row>
    <row r="1866" spans="1:40" x14ac:dyDescent="0.5">
      <c r="A1866" s="393"/>
      <c r="B1866" s="392">
        <f t="shared" si="29"/>
        <v>0</v>
      </c>
      <c r="C1866" s="392"/>
      <c r="D1866" s="392"/>
      <c r="E1866" s="392"/>
      <c r="F1866" s="392"/>
      <c r="G1866" s="392"/>
      <c r="H1866" s="392"/>
      <c r="I1866" s="392"/>
      <c r="J1866" s="392"/>
      <c r="K1866" s="392"/>
      <c r="L1866" s="392"/>
      <c r="M1866" s="392"/>
      <c r="N1866" s="392"/>
      <c r="O1866" s="392"/>
      <c r="P1866" s="392"/>
      <c r="Q1866" s="392"/>
      <c r="R1866" s="392"/>
      <c r="S1866" s="392"/>
      <c r="T1866" s="392"/>
      <c r="U1866" s="392"/>
      <c r="V1866" s="392"/>
      <c r="W1866" s="392"/>
      <c r="X1866" s="392"/>
      <c r="Y1866" s="392"/>
      <c r="Z1866" s="392"/>
      <c r="AA1866" s="392"/>
      <c r="AB1866" s="392"/>
      <c r="AC1866" s="392"/>
      <c r="AD1866" s="393"/>
      <c r="AE1866" s="393"/>
      <c r="AF1866" s="393"/>
      <c r="AG1866" s="393"/>
      <c r="AH1866" s="393"/>
      <c r="AI1866" s="394"/>
      <c r="AJ1866" s="393"/>
      <c r="AK1866" s="393"/>
      <c r="AL1866" s="393"/>
      <c r="AM1866" s="393"/>
      <c r="AN1866" s="393"/>
    </row>
    <row r="1867" spans="1:40" x14ac:dyDescent="0.5">
      <c r="A1867" s="393"/>
      <c r="B1867" s="392">
        <f t="shared" si="29"/>
        <v>0</v>
      </c>
      <c r="C1867" s="392"/>
      <c r="D1867" s="392"/>
      <c r="E1867" s="392"/>
      <c r="F1867" s="392"/>
      <c r="G1867" s="392"/>
      <c r="H1867" s="392"/>
      <c r="I1867" s="392"/>
      <c r="J1867" s="392"/>
      <c r="K1867" s="392"/>
      <c r="L1867" s="392"/>
      <c r="M1867" s="392"/>
      <c r="N1867" s="392"/>
      <c r="O1867" s="392"/>
      <c r="P1867" s="392"/>
      <c r="Q1867" s="392"/>
      <c r="R1867" s="392"/>
      <c r="S1867" s="392"/>
      <c r="T1867" s="392"/>
      <c r="U1867" s="392"/>
      <c r="V1867" s="392"/>
      <c r="W1867" s="392"/>
      <c r="X1867" s="392"/>
      <c r="Y1867" s="392"/>
      <c r="Z1867" s="392"/>
      <c r="AA1867" s="392"/>
      <c r="AB1867" s="392"/>
      <c r="AC1867" s="392"/>
      <c r="AD1867" s="393"/>
      <c r="AE1867" s="393"/>
      <c r="AF1867" s="393"/>
      <c r="AG1867" s="393"/>
      <c r="AH1867" s="393"/>
      <c r="AI1867" s="394"/>
      <c r="AJ1867" s="393"/>
      <c r="AK1867" s="393"/>
      <c r="AL1867" s="393"/>
      <c r="AM1867" s="393"/>
      <c r="AN1867" s="393"/>
    </row>
    <row r="1868" spans="1:40" x14ac:dyDescent="0.5">
      <c r="A1868" s="393"/>
      <c r="B1868" s="392">
        <f t="shared" si="29"/>
        <v>0</v>
      </c>
      <c r="C1868" s="392"/>
      <c r="D1868" s="392"/>
      <c r="E1868" s="392"/>
      <c r="F1868" s="392"/>
      <c r="G1868" s="392"/>
      <c r="H1868" s="392"/>
      <c r="I1868" s="392"/>
      <c r="J1868" s="392"/>
      <c r="K1868" s="392"/>
      <c r="L1868" s="392"/>
      <c r="M1868" s="392"/>
      <c r="N1868" s="392"/>
      <c r="O1868" s="392"/>
      <c r="P1868" s="392"/>
      <c r="Q1868" s="392"/>
      <c r="R1868" s="392"/>
      <c r="S1868" s="392"/>
      <c r="T1868" s="392"/>
      <c r="U1868" s="392"/>
      <c r="V1868" s="392"/>
      <c r="W1868" s="392"/>
      <c r="X1868" s="392"/>
      <c r="Y1868" s="392"/>
      <c r="Z1868" s="392"/>
      <c r="AA1868" s="392"/>
      <c r="AB1868" s="392"/>
      <c r="AC1868" s="392"/>
      <c r="AD1868" s="393"/>
      <c r="AE1868" s="393"/>
      <c r="AF1868" s="393"/>
      <c r="AG1868" s="393"/>
      <c r="AH1868" s="393"/>
      <c r="AI1868" s="394"/>
      <c r="AJ1868" s="393"/>
      <c r="AK1868" s="393"/>
      <c r="AL1868" s="393"/>
      <c r="AM1868" s="393"/>
      <c r="AN1868" s="393"/>
    </row>
    <row r="1869" spans="1:40" x14ac:dyDescent="0.5">
      <c r="A1869" s="393"/>
      <c r="B1869" s="392">
        <f t="shared" si="29"/>
        <v>0</v>
      </c>
      <c r="C1869" s="392"/>
      <c r="D1869" s="392"/>
      <c r="E1869" s="392"/>
      <c r="F1869" s="392"/>
      <c r="G1869" s="392"/>
      <c r="H1869" s="392"/>
      <c r="I1869" s="392"/>
      <c r="J1869" s="392"/>
      <c r="K1869" s="392"/>
      <c r="L1869" s="392"/>
      <c r="M1869" s="392"/>
      <c r="N1869" s="392"/>
      <c r="O1869" s="392"/>
      <c r="P1869" s="392"/>
      <c r="Q1869" s="392"/>
      <c r="R1869" s="392"/>
      <c r="S1869" s="392"/>
      <c r="T1869" s="392"/>
      <c r="U1869" s="392"/>
      <c r="V1869" s="392"/>
      <c r="W1869" s="392"/>
      <c r="X1869" s="392"/>
      <c r="Y1869" s="392"/>
      <c r="Z1869" s="392"/>
      <c r="AA1869" s="392"/>
      <c r="AB1869" s="392"/>
      <c r="AC1869" s="392"/>
      <c r="AD1869" s="393"/>
      <c r="AE1869" s="393"/>
      <c r="AF1869" s="393"/>
      <c r="AG1869" s="393"/>
      <c r="AH1869" s="393"/>
      <c r="AI1869" s="394"/>
      <c r="AJ1869" s="393"/>
      <c r="AK1869" s="393"/>
      <c r="AL1869" s="393"/>
      <c r="AM1869" s="393"/>
      <c r="AN1869" s="393"/>
    </row>
    <row r="1870" spans="1:40" x14ac:dyDescent="0.5">
      <c r="A1870" s="393"/>
      <c r="B1870" s="392">
        <f t="shared" si="29"/>
        <v>0</v>
      </c>
      <c r="C1870" s="392"/>
      <c r="D1870" s="392"/>
      <c r="E1870" s="392"/>
      <c r="F1870" s="392"/>
      <c r="G1870" s="392"/>
      <c r="H1870" s="392"/>
      <c r="I1870" s="392"/>
      <c r="J1870" s="392"/>
      <c r="K1870" s="392"/>
      <c r="L1870" s="392"/>
      <c r="M1870" s="392"/>
      <c r="N1870" s="392"/>
      <c r="O1870" s="392"/>
      <c r="P1870" s="392"/>
      <c r="Q1870" s="392"/>
      <c r="R1870" s="392"/>
      <c r="S1870" s="392"/>
      <c r="T1870" s="392"/>
      <c r="U1870" s="392"/>
      <c r="V1870" s="392"/>
      <c r="W1870" s="392"/>
      <c r="X1870" s="392"/>
      <c r="Y1870" s="392"/>
      <c r="Z1870" s="392"/>
      <c r="AA1870" s="392"/>
      <c r="AB1870" s="392"/>
      <c r="AC1870" s="392"/>
      <c r="AD1870" s="393"/>
      <c r="AE1870" s="393"/>
      <c r="AF1870" s="393"/>
      <c r="AG1870" s="393"/>
      <c r="AH1870" s="393"/>
      <c r="AI1870" s="394"/>
      <c r="AJ1870" s="393"/>
      <c r="AK1870" s="393"/>
      <c r="AL1870" s="393"/>
      <c r="AM1870" s="393"/>
      <c r="AN1870" s="393"/>
    </row>
    <row r="1871" spans="1:40" x14ac:dyDescent="0.5">
      <c r="A1871" s="393"/>
      <c r="B1871" s="392">
        <f t="shared" si="29"/>
        <v>0</v>
      </c>
      <c r="C1871" s="392"/>
      <c r="D1871" s="392"/>
      <c r="E1871" s="392"/>
      <c r="F1871" s="392"/>
      <c r="G1871" s="392"/>
      <c r="H1871" s="392"/>
      <c r="I1871" s="392"/>
      <c r="J1871" s="392"/>
      <c r="K1871" s="392"/>
      <c r="L1871" s="392"/>
      <c r="M1871" s="392"/>
      <c r="N1871" s="392"/>
      <c r="O1871" s="392"/>
      <c r="P1871" s="392"/>
      <c r="Q1871" s="392"/>
      <c r="R1871" s="392"/>
      <c r="S1871" s="392"/>
      <c r="T1871" s="392"/>
      <c r="U1871" s="392"/>
      <c r="V1871" s="392"/>
      <c r="W1871" s="392"/>
      <c r="X1871" s="392"/>
      <c r="Y1871" s="392"/>
      <c r="Z1871" s="392"/>
      <c r="AA1871" s="392"/>
      <c r="AB1871" s="392"/>
      <c r="AC1871" s="392"/>
      <c r="AD1871" s="393"/>
      <c r="AE1871" s="393"/>
      <c r="AF1871" s="393"/>
      <c r="AG1871" s="393"/>
      <c r="AH1871" s="393"/>
      <c r="AI1871" s="394"/>
      <c r="AJ1871" s="393"/>
      <c r="AK1871" s="393"/>
      <c r="AL1871" s="393"/>
      <c r="AM1871" s="393"/>
      <c r="AN1871" s="393"/>
    </row>
    <row r="1872" spans="1:40" x14ac:dyDescent="0.5">
      <c r="A1872" s="393"/>
      <c r="B1872" s="392">
        <f t="shared" si="29"/>
        <v>0</v>
      </c>
      <c r="C1872" s="392"/>
      <c r="D1872" s="392"/>
      <c r="E1872" s="392"/>
      <c r="F1872" s="392"/>
      <c r="G1872" s="392"/>
      <c r="H1872" s="392"/>
      <c r="I1872" s="392"/>
      <c r="J1872" s="392"/>
      <c r="K1872" s="392"/>
      <c r="L1872" s="392"/>
      <c r="M1872" s="392"/>
      <c r="N1872" s="392"/>
      <c r="O1872" s="392"/>
      <c r="P1872" s="392"/>
      <c r="Q1872" s="392"/>
      <c r="R1872" s="392"/>
      <c r="S1872" s="392"/>
      <c r="T1872" s="392"/>
      <c r="U1872" s="392"/>
      <c r="V1872" s="392"/>
      <c r="W1872" s="392"/>
      <c r="X1872" s="392"/>
      <c r="Y1872" s="392"/>
      <c r="Z1872" s="392"/>
      <c r="AA1872" s="392"/>
      <c r="AB1872" s="392"/>
      <c r="AC1872" s="392"/>
      <c r="AD1872" s="393"/>
      <c r="AE1872" s="393"/>
      <c r="AF1872" s="393"/>
      <c r="AG1872" s="393"/>
      <c r="AH1872" s="393"/>
      <c r="AI1872" s="394"/>
      <c r="AJ1872" s="393"/>
      <c r="AK1872" s="393"/>
      <c r="AL1872" s="393"/>
      <c r="AM1872" s="393"/>
      <c r="AN1872" s="393"/>
    </row>
    <row r="1873" spans="1:40" x14ac:dyDescent="0.5">
      <c r="A1873" s="393"/>
      <c r="B1873" s="392">
        <f t="shared" si="29"/>
        <v>0</v>
      </c>
      <c r="C1873" s="392"/>
      <c r="D1873" s="392"/>
      <c r="E1873" s="392"/>
      <c r="F1873" s="392"/>
      <c r="G1873" s="392"/>
      <c r="H1873" s="392"/>
      <c r="I1873" s="392"/>
      <c r="J1873" s="392"/>
      <c r="K1873" s="392"/>
      <c r="L1873" s="392"/>
      <c r="M1873" s="392"/>
      <c r="N1873" s="392"/>
      <c r="O1873" s="392"/>
      <c r="P1873" s="392"/>
      <c r="Q1873" s="392"/>
      <c r="R1873" s="392"/>
      <c r="S1873" s="392"/>
      <c r="T1873" s="392"/>
      <c r="U1873" s="392"/>
      <c r="V1873" s="392"/>
      <c r="W1873" s="392"/>
      <c r="X1873" s="392"/>
      <c r="Y1873" s="392"/>
      <c r="Z1873" s="392"/>
      <c r="AA1873" s="392"/>
      <c r="AB1873" s="392"/>
      <c r="AC1873" s="392"/>
      <c r="AD1873" s="393"/>
      <c r="AE1873" s="393"/>
      <c r="AF1873" s="393"/>
      <c r="AG1873" s="393"/>
      <c r="AH1873" s="393"/>
      <c r="AI1873" s="394"/>
      <c r="AJ1873" s="393"/>
      <c r="AK1873" s="393"/>
      <c r="AL1873" s="393"/>
      <c r="AM1873" s="393"/>
      <c r="AN1873" s="393"/>
    </row>
    <row r="1874" spans="1:40" x14ac:dyDescent="0.5">
      <c r="A1874" s="393"/>
      <c r="B1874" s="392">
        <f t="shared" si="29"/>
        <v>0</v>
      </c>
      <c r="C1874" s="392"/>
      <c r="D1874" s="392"/>
      <c r="E1874" s="392"/>
      <c r="F1874" s="392"/>
      <c r="G1874" s="392"/>
      <c r="H1874" s="392"/>
      <c r="I1874" s="392"/>
      <c r="J1874" s="392"/>
      <c r="K1874" s="392"/>
      <c r="L1874" s="392"/>
      <c r="M1874" s="392"/>
      <c r="N1874" s="392"/>
      <c r="O1874" s="392"/>
      <c r="P1874" s="392"/>
      <c r="Q1874" s="392"/>
      <c r="R1874" s="392"/>
      <c r="S1874" s="392"/>
      <c r="T1874" s="392"/>
      <c r="U1874" s="392"/>
      <c r="V1874" s="392"/>
      <c r="W1874" s="392"/>
      <c r="X1874" s="392"/>
      <c r="Y1874" s="392"/>
      <c r="Z1874" s="392"/>
      <c r="AA1874" s="392"/>
      <c r="AB1874" s="392"/>
      <c r="AC1874" s="392"/>
      <c r="AD1874" s="393"/>
      <c r="AE1874" s="393"/>
      <c r="AF1874" s="393"/>
      <c r="AG1874" s="393"/>
      <c r="AH1874" s="393"/>
      <c r="AI1874" s="394"/>
      <c r="AJ1874" s="393"/>
      <c r="AK1874" s="393"/>
      <c r="AL1874" s="393"/>
      <c r="AM1874" s="393"/>
      <c r="AN1874" s="393"/>
    </row>
    <row r="1875" spans="1:40" x14ac:dyDescent="0.5">
      <c r="A1875" s="393"/>
      <c r="B1875" s="392">
        <f t="shared" si="29"/>
        <v>0</v>
      </c>
      <c r="C1875" s="392"/>
      <c r="D1875" s="392"/>
      <c r="E1875" s="392"/>
      <c r="F1875" s="392"/>
      <c r="G1875" s="392"/>
      <c r="H1875" s="392"/>
      <c r="I1875" s="392"/>
      <c r="J1875" s="392"/>
      <c r="K1875" s="392"/>
      <c r="L1875" s="392"/>
      <c r="M1875" s="392"/>
      <c r="N1875" s="392"/>
      <c r="O1875" s="392"/>
      <c r="P1875" s="392"/>
      <c r="Q1875" s="392"/>
      <c r="R1875" s="392"/>
      <c r="S1875" s="392"/>
      <c r="T1875" s="392"/>
      <c r="U1875" s="392"/>
      <c r="V1875" s="392"/>
      <c r="W1875" s="392"/>
      <c r="X1875" s="392"/>
      <c r="Y1875" s="392"/>
      <c r="Z1875" s="392"/>
      <c r="AA1875" s="392"/>
      <c r="AB1875" s="392"/>
      <c r="AC1875" s="392"/>
      <c r="AD1875" s="393"/>
      <c r="AE1875" s="393"/>
      <c r="AF1875" s="393"/>
      <c r="AG1875" s="393"/>
      <c r="AH1875" s="393"/>
      <c r="AI1875" s="394"/>
      <c r="AJ1875" s="393"/>
      <c r="AK1875" s="393"/>
      <c r="AL1875" s="393"/>
      <c r="AM1875" s="393"/>
      <c r="AN1875" s="393"/>
    </row>
    <row r="1876" spans="1:40" x14ac:dyDescent="0.5">
      <c r="A1876" s="393"/>
      <c r="B1876" s="392">
        <f t="shared" si="29"/>
        <v>0</v>
      </c>
      <c r="C1876" s="392"/>
      <c r="D1876" s="392"/>
      <c r="E1876" s="392"/>
      <c r="F1876" s="392"/>
      <c r="G1876" s="392"/>
      <c r="H1876" s="392"/>
      <c r="I1876" s="392"/>
      <c r="J1876" s="392"/>
      <c r="K1876" s="392"/>
      <c r="L1876" s="392"/>
      <c r="M1876" s="392"/>
      <c r="N1876" s="392"/>
      <c r="O1876" s="392"/>
      <c r="P1876" s="392"/>
      <c r="Q1876" s="392"/>
      <c r="R1876" s="392"/>
      <c r="S1876" s="392"/>
      <c r="T1876" s="392"/>
      <c r="U1876" s="392"/>
      <c r="V1876" s="392"/>
      <c r="W1876" s="392"/>
      <c r="X1876" s="392"/>
      <c r="Y1876" s="392"/>
      <c r="Z1876" s="392"/>
      <c r="AA1876" s="392"/>
      <c r="AB1876" s="392"/>
      <c r="AC1876" s="392"/>
      <c r="AD1876" s="393"/>
      <c r="AE1876" s="393"/>
      <c r="AF1876" s="393"/>
      <c r="AG1876" s="393"/>
      <c r="AH1876" s="393"/>
      <c r="AI1876" s="394"/>
      <c r="AJ1876" s="393"/>
      <c r="AK1876" s="393"/>
      <c r="AL1876" s="393"/>
      <c r="AM1876" s="393"/>
      <c r="AN1876" s="393"/>
    </row>
    <row r="1877" spans="1:40" x14ac:dyDescent="0.5">
      <c r="A1877" s="393"/>
      <c r="B1877" s="392">
        <f t="shared" si="29"/>
        <v>0</v>
      </c>
      <c r="C1877" s="392"/>
      <c r="D1877" s="392"/>
      <c r="E1877" s="392"/>
      <c r="F1877" s="392"/>
      <c r="G1877" s="392"/>
      <c r="H1877" s="392"/>
      <c r="I1877" s="392"/>
      <c r="J1877" s="392"/>
      <c r="K1877" s="392"/>
      <c r="L1877" s="392"/>
      <c r="M1877" s="392"/>
      <c r="N1877" s="392"/>
      <c r="O1877" s="392"/>
      <c r="P1877" s="392"/>
      <c r="Q1877" s="392"/>
      <c r="R1877" s="392"/>
      <c r="S1877" s="392"/>
      <c r="T1877" s="392"/>
      <c r="U1877" s="392"/>
      <c r="V1877" s="392"/>
      <c r="W1877" s="392"/>
      <c r="X1877" s="392"/>
      <c r="Y1877" s="392"/>
      <c r="Z1877" s="392"/>
      <c r="AA1877" s="392"/>
      <c r="AB1877" s="392"/>
      <c r="AC1877" s="392"/>
      <c r="AD1877" s="393"/>
      <c r="AE1877" s="393"/>
      <c r="AF1877" s="393"/>
      <c r="AG1877" s="393"/>
      <c r="AH1877" s="393"/>
      <c r="AI1877" s="394"/>
      <c r="AJ1877" s="393"/>
      <c r="AK1877" s="393"/>
      <c r="AL1877" s="393"/>
      <c r="AM1877" s="393"/>
      <c r="AN1877" s="393"/>
    </row>
    <row r="1878" spans="1:40" x14ac:dyDescent="0.5">
      <c r="A1878" s="393"/>
      <c r="B1878" s="392">
        <f t="shared" si="29"/>
        <v>0</v>
      </c>
      <c r="C1878" s="392"/>
      <c r="D1878" s="392"/>
      <c r="E1878" s="392"/>
      <c r="F1878" s="392"/>
      <c r="G1878" s="392"/>
      <c r="H1878" s="392"/>
      <c r="I1878" s="392"/>
      <c r="J1878" s="392"/>
      <c r="K1878" s="392"/>
      <c r="L1878" s="392"/>
      <c r="M1878" s="392"/>
      <c r="N1878" s="392"/>
      <c r="O1878" s="392"/>
      <c r="P1878" s="392"/>
      <c r="Q1878" s="392"/>
      <c r="R1878" s="392"/>
      <c r="S1878" s="392"/>
      <c r="T1878" s="392"/>
      <c r="U1878" s="392"/>
      <c r="V1878" s="392"/>
      <c r="W1878" s="392"/>
      <c r="X1878" s="392"/>
      <c r="Y1878" s="392"/>
      <c r="Z1878" s="392"/>
      <c r="AA1878" s="392"/>
      <c r="AB1878" s="392"/>
      <c r="AC1878" s="392"/>
      <c r="AD1878" s="393"/>
      <c r="AE1878" s="393"/>
      <c r="AF1878" s="393"/>
      <c r="AG1878" s="393"/>
      <c r="AH1878" s="393"/>
      <c r="AI1878" s="394"/>
      <c r="AJ1878" s="393"/>
      <c r="AK1878" s="393"/>
      <c r="AL1878" s="393"/>
      <c r="AM1878" s="393"/>
      <c r="AN1878" s="393"/>
    </row>
    <row r="1879" spans="1:40" x14ac:dyDescent="0.5">
      <c r="A1879" s="393"/>
      <c r="B1879" s="392">
        <f t="shared" si="29"/>
        <v>0</v>
      </c>
      <c r="C1879" s="392"/>
      <c r="D1879" s="392"/>
      <c r="E1879" s="392"/>
      <c r="F1879" s="392"/>
      <c r="G1879" s="392"/>
      <c r="H1879" s="392"/>
      <c r="I1879" s="392"/>
      <c r="J1879" s="392"/>
      <c r="K1879" s="392"/>
      <c r="L1879" s="392"/>
      <c r="M1879" s="392"/>
      <c r="N1879" s="392"/>
      <c r="O1879" s="392"/>
      <c r="P1879" s="392"/>
      <c r="Q1879" s="392"/>
      <c r="R1879" s="392"/>
      <c r="S1879" s="392"/>
      <c r="T1879" s="392"/>
      <c r="U1879" s="392"/>
      <c r="V1879" s="392"/>
      <c r="W1879" s="392"/>
      <c r="X1879" s="392"/>
      <c r="Y1879" s="392"/>
      <c r="Z1879" s="392"/>
      <c r="AA1879" s="392"/>
      <c r="AB1879" s="392"/>
      <c r="AC1879" s="392"/>
      <c r="AD1879" s="393"/>
      <c r="AE1879" s="393"/>
      <c r="AF1879" s="393"/>
      <c r="AG1879" s="393"/>
      <c r="AH1879" s="393"/>
      <c r="AI1879" s="394"/>
      <c r="AJ1879" s="393"/>
      <c r="AK1879" s="393"/>
      <c r="AL1879" s="393"/>
      <c r="AM1879" s="393"/>
      <c r="AN1879" s="393"/>
    </row>
    <row r="1880" spans="1:40" x14ac:dyDescent="0.5">
      <c r="A1880" s="393"/>
      <c r="B1880" s="392">
        <f t="shared" si="29"/>
        <v>0</v>
      </c>
      <c r="C1880" s="392"/>
      <c r="D1880" s="392"/>
      <c r="E1880" s="392"/>
      <c r="F1880" s="392"/>
      <c r="G1880" s="392"/>
      <c r="H1880" s="392"/>
      <c r="I1880" s="392"/>
      <c r="J1880" s="392"/>
      <c r="K1880" s="392"/>
      <c r="L1880" s="392"/>
      <c r="M1880" s="392"/>
      <c r="N1880" s="392"/>
      <c r="O1880" s="392"/>
      <c r="P1880" s="392"/>
      <c r="Q1880" s="392"/>
      <c r="R1880" s="392"/>
      <c r="S1880" s="392"/>
      <c r="T1880" s="392"/>
      <c r="U1880" s="392"/>
      <c r="V1880" s="392"/>
      <c r="W1880" s="392"/>
      <c r="X1880" s="392"/>
      <c r="Y1880" s="392"/>
      <c r="Z1880" s="392"/>
      <c r="AA1880" s="392"/>
      <c r="AB1880" s="392"/>
      <c r="AC1880" s="392"/>
      <c r="AD1880" s="393"/>
      <c r="AE1880" s="393"/>
      <c r="AF1880" s="393"/>
      <c r="AG1880" s="393"/>
      <c r="AH1880" s="393"/>
      <c r="AI1880" s="394"/>
      <c r="AJ1880" s="393"/>
      <c r="AK1880" s="393"/>
      <c r="AL1880" s="393"/>
      <c r="AM1880" s="393"/>
      <c r="AN1880" s="393"/>
    </row>
    <row r="1881" spans="1:40" x14ac:dyDescent="0.5">
      <c r="A1881" s="393"/>
      <c r="B1881" s="392">
        <f t="shared" si="29"/>
        <v>0</v>
      </c>
      <c r="C1881" s="392"/>
      <c r="D1881" s="392"/>
      <c r="E1881" s="392"/>
      <c r="F1881" s="392"/>
      <c r="G1881" s="392"/>
      <c r="H1881" s="392"/>
      <c r="I1881" s="392"/>
      <c r="J1881" s="392"/>
      <c r="K1881" s="392"/>
      <c r="L1881" s="392"/>
      <c r="M1881" s="392"/>
      <c r="N1881" s="392"/>
      <c r="O1881" s="392"/>
      <c r="P1881" s="392"/>
      <c r="Q1881" s="392"/>
      <c r="R1881" s="392"/>
      <c r="S1881" s="392"/>
      <c r="T1881" s="392"/>
      <c r="U1881" s="392"/>
      <c r="V1881" s="392"/>
      <c r="W1881" s="392"/>
      <c r="X1881" s="392"/>
      <c r="Y1881" s="392"/>
      <c r="Z1881" s="392"/>
      <c r="AA1881" s="392"/>
      <c r="AB1881" s="392"/>
      <c r="AC1881" s="392"/>
      <c r="AD1881" s="393"/>
      <c r="AE1881" s="393"/>
      <c r="AF1881" s="393"/>
      <c r="AG1881" s="393"/>
      <c r="AH1881" s="393"/>
      <c r="AI1881" s="394"/>
      <c r="AJ1881" s="393"/>
      <c r="AK1881" s="393"/>
      <c r="AL1881" s="393"/>
      <c r="AM1881" s="393"/>
      <c r="AN1881" s="393"/>
    </row>
    <row r="1882" spans="1:40" x14ac:dyDescent="0.5">
      <c r="A1882" s="393"/>
      <c r="B1882" s="392">
        <f t="shared" si="29"/>
        <v>0</v>
      </c>
      <c r="C1882" s="392"/>
      <c r="D1882" s="392"/>
      <c r="E1882" s="392"/>
      <c r="F1882" s="392"/>
      <c r="G1882" s="392"/>
      <c r="H1882" s="392"/>
      <c r="I1882" s="392"/>
      <c r="J1882" s="392"/>
      <c r="K1882" s="392"/>
      <c r="L1882" s="392"/>
      <c r="M1882" s="392"/>
      <c r="N1882" s="392"/>
      <c r="O1882" s="392"/>
      <c r="P1882" s="392"/>
      <c r="Q1882" s="392"/>
      <c r="R1882" s="392"/>
      <c r="S1882" s="392"/>
      <c r="T1882" s="392"/>
      <c r="U1882" s="392"/>
      <c r="V1882" s="392"/>
      <c r="W1882" s="392"/>
      <c r="X1882" s="392"/>
      <c r="Y1882" s="392"/>
      <c r="Z1882" s="392"/>
      <c r="AA1882" s="392"/>
      <c r="AB1882" s="392"/>
      <c r="AC1882" s="392"/>
      <c r="AD1882" s="393"/>
      <c r="AE1882" s="393"/>
      <c r="AF1882" s="393"/>
      <c r="AG1882" s="393"/>
      <c r="AH1882" s="393"/>
      <c r="AI1882" s="394"/>
      <c r="AJ1882" s="393"/>
      <c r="AK1882" s="393"/>
      <c r="AL1882" s="393"/>
      <c r="AM1882" s="393"/>
      <c r="AN1882" s="393"/>
    </row>
    <row r="1883" spans="1:40" x14ac:dyDescent="0.5">
      <c r="A1883" s="393"/>
      <c r="B1883" s="392">
        <f t="shared" si="29"/>
        <v>0</v>
      </c>
      <c r="C1883" s="392"/>
      <c r="D1883" s="392"/>
      <c r="E1883" s="392"/>
      <c r="F1883" s="392"/>
      <c r="G1883" s="392"/>
      <c r="H1883" s="392"/>
      <c r="I1883" s="392"/>
      <c r="J1883" s="392"/>
      <c r="K1883" s="392"/>
      <c r="L1883" s="392"/>
      <c r="M1883" s="392"/>
      <c r="N1883" s="392"/>
      <c r="O1883" s="392"/>
      <c r="P1883" s="392"/>
      <c r="Q1883" s="392"/>
      <c r="R1883" s="392"/>
      <c r="S1883" s="392"/>
      <c r="T1883" s="392"/>
      <c r="U1883" s="392"/>
      <c r="V1883" s="392"/>
      <c r="W1883" s="392"/>
      <c r="X1883" s="392"/>
      <c r="Y1883" s="392"/>
      <c r="Z1883" s="392"/>
      <c r="AA1883" s="392"/>
      <c r="AB1883" s="392"/>
      <c r="AC1883" s="392"/>
      <c r="AD1883" s="393"/>
      <c r="AE1883" s="393"/>
      <c r="AF1883" s="393"/>
      <c r="AG1883" s="393"/>
      <c r="AH1883" s="393"/>
      <c r="AI1883" s="394"/>
      <c r="AJ1883" s="393"/>
      <c r="AK1883" s="393"/>
      <c r="AL1883" s="393"/>
      <c r="AM1883" s="393"/>
      <c r="AN1883" s="393"/>
    </row>
    <row r="1884" spans="1:40" x14ac:dyDescent="0.5">
      <c r="A1884" s="393"/>
      <c r="B1884" s="392">
        <f t="shared" si="29"/>
        <v>0</v>
      </c>
      <c r="C1884" s="392"/>
      <c r="D1884" s="392"/>
      <c r="E1884" s="392"/>
      <c r="F1884" s="392"/>
      <c r="G1884" s="392"/>
      <c r="H1884" s="392"/>
      <c r="I1884" s="392"/>
      <c r="J1884" s="392"/>
      <c r="K1884" s="392"/>
      <c r="L1884" s="392"/>
      <c r="M1884" s="392"/>
      <c r="N1884" s="392"/>
      <c r="O1884" s="392"/>
      <c r="P1884" s="392"/>
      <c r="Q1884" s="392"/>
      <c r="R1884" s="392"/>
      <c r="S1884" s="392"/>
      <c r="T1884" s="392"/>
      <c r="U1884" s="392"/>
      <c r="V1884" s="392"/>
      <c r="W1884" s="392"/>
      <c r="X1884" s="392"/>
      <c r="Y1884" s="392"/>
      <c r="Z1884" s="392"/>
      <c r="AA1884" s="392"/>
      <c r="AB1884" s="392"/>
      <c r="AC1884" s="392"/>
      <c r="AD1884" s="393"/>
      <c r="AE1884" s="393"/>
      <c r="AF1884" s="393"/>
      <c r="AG1884" s="393"/>
      <c r="AH1884" s="393"/>
      <c r="AI1884" s="394"/>
      <c r="AJ1884" s="393"/>
      <c r="AK1884" s="393"/>
      <c r="AL1884" s="393"/>
      <c r="AM1884" s="393"/>
      <c r="AN1884" s="393"/>
    </row>
    <row r="1885" spans="1:40" x14ac:dyDescent="0.5">
      <c r="A1885" s="393"/>
      <c r="B1885" s="392">
        <f t="shared" si="29"/>
        <v>0</v>
      </c>
      <c r="C1885" s="392"/>
      <c r="D1885" s="392"/>
      <c r="E1885" s="392"/>
      <c r="F1885" s="392"/>
      <c r="G1885" s="392"/>
      <c r="H1885" s="392"/>
      <c r="I1885" s="392"/>
      <c r="J1885" s="392"/>
      <c r="K1885" s="392"/>
      <c r="L1885" s="392"/>
      <c r="M1885" s="392"/>
      <c r="N1885" s="392"/>
      <c r="O1885" s="392"/>
      <c r="P1885" s="392"/>
      <c r="Q1885" s="392"/>
      <c r="R1885" s="392"/>
      <c r="S1885" s="392"/>
      <c r="T1885" s="392"/>
      <c r="U1885" s="392"/>
      <c r="V1885" s="392"/>
      <c r="W1885" s="392"/>
      <c r="X1885" s="392"/>
      <c r="Y1885" s="392"/>
      <c r="Z1885" s="392"/>
      <c r="AA1885" s="392"/>
      <c r="AB1885" s="392"/>
      <c r="AC1885" s="392"/>
      <c r="AD1885" s="393"/>
      <c r="AE1885" s="393"/>
      <c r="AF1885" s="393"/>
      <c r="AG1885" s="393"/>
      <c r="AH1885" s="393"/>
      <c r="AI1885" s="394"/>
      <c r="AJ1885" s="393"/>
      <c r="AK1885" s="393"/>
      <c r="AL1885" s="393"/>
      <c r="AM1885" s="393"/>
      <c r="AN1885" s="393"/>
    </row>
    <row r="1886" spans="1:40" x14ac:dyDescent="0.5">
      <c r="A1886" s="393"/>
      <c r="B1886" s="392">
        <f t="shared" si="29"/>
        <v>0</v>
      </c>
      <c r="C1886" s="392"/>
      <c r="D1886" s="392"/>
      <c r="E1886" s="392"/>
      <c r="F1886" s="392"/>
      <c r="G1886" s="392"/>
      <c r="H1886" s="392"/>
      <c r="I1886" s="392"/>
      <c r="J1886" s="392"/>
      <c r="K1886" s="392"/>
      <c r="L1886" s="392"/>
      <c r="M1886" s="392"/>
      <c r="N1886" s="392"/>
      <c r="O1886" s="392"/>
      <c r="P1886" s="392"/>
      <c r="Q1886" s="392"/>
      <c r="R1886" s="392"/>
      <c r="S1886" s="392"/>
      <c r="T1886" s="392"/>
      <c r="U1886" s="392"/>
      <c r="V1886" s="392"/>
      <c r="W1886" s="392"/>
      <c r="X1886" s="392"/>
      <c r="Y1886" s="392"/>
      <c r="Z1886" s="392"/>
      <c r="AA1886" s="392"/>
      <c r="AB1886" s="392"/>
      <c r="AC1886" s="392"/>
      <c r="AD1886" s="393"/>
      <c r="AE1886" s="393"/>
      <c r="AF1886" s="393"/>
      <c r="AG1886" s="393"/>
      <c r="AH1886" s="393"/>
      <c r="AI1886" s="394"/>
      <c r="AJ1886" s="393"/>
      <c r="AK1886" s="393"/>
      <c r="AL1886" s="393"/>
      <c r="AM1886" s="393"/>
      <c r="AN1886" s="393"/>
    </row>
    <row r="1887" spans="1:40" x14ac:dyDescent="0.5">
      <c r="A1887" s="393"/>
      <c r="B1887" s="392">
        <f t="shared" si="29"/>
        <v>0</v>
      </c>
      <c r="C1887" s="392"/>
      <c r="D1887" s="392"/>
      <c r="E1887" s="392"/>
      <c r="F1887" s="392"/>
      <c r="G1887" s="392"/>
      <c r="H1887" s="392"/>
      <c r="I1887" s="392"/>
      <c r="J1887" s="392"/>
      <c r="K1887" s="392"/>
      <c r="L1887" s="392"/>
      <c r="M1887" s="392"/>
      <c r="N1887" s="392"/>
      <c r="O1887" s="392"/>
      <c r="P1887" s="392"/>
      <c r="Q1887" s="392"/>
      <c r="R1887" s="392"/>
      <c r="S1887" s="392"/>
      <c r="T1887" s="392"/>
      <c r="U1887" s="392"/>
      <c r="V1887" s="392"/>
      <c r="W1887" s="392"/>
      <c r="X1887" s="392"/>
      <c r="Y1887" s="392"/>
      <c r="Z1887" s="392"/>
      <c r="AA1887" s="392"/>
      <c r="AB1887" s="392"/>
      <c r="AC1887" s="392"/>
      <c r="AD1887" s="393"/>
      <c r="AE1887" s="393"/>
      <c r="AF1887" s="393"/>
      <c r="AG1887" s="393"/>
      <c r="AH1887" s="393"/>
      <c r="AI1887" s="394"/>
      <c r="AJ1887" s="393"/>
      <c r="AK1887" s="393"/>
      <c r="AL1887" s="393"/>
      <c r="AM1887" s="393"/>
      <c r="AN1887" s="393"/>
    </row>
    <row r="1888" spans="1:40" x14ac:dyDescent="0.5">
      <c r="A1888" s="393"/>
      <c r="B1888" s="392">
        <f t="shared" si="29"/>
        <v>0</v>
      </c>
      <c r="C1888" s="392"/>
      <c r="D1888" s="392"/>
      <c r="E1888" s="392"/>
      <c r="F1888" s="392"/>
      <c r="G1888" s="392"/>
      <c r="H1888" s="392"/>
      <c r="I1888" s="392"/>
      <c r="J1888" s="392"/>
      <c r="K1888" s="392"/>
      <c r="L1888" s="392"/>
      <c r="M1888" s="392"/>
      <c r="N1888" s="392"/>
      <c r="O1888" s="392"/>
      <c r="P1888" s="392"/>
      <c r="Q1888" s="392"/>
      <c r="R1888" s="392"/>
      <c r="S1888" s="392"/>
      <c r="T1888" s="392"/>
      <c r="U1888" s="392"/>
      <c r="V1888" s="392"/>
      <c r="W1888" s="392"/>
      <c r="X1888" s="392"/>
      <c r="Y1888" s="392"/>
      <c r="Z1888" s="392"/>
      <c r="AA1888" s="392"/>
      <c r="AB1888" s="392"/>
      <c r="AC1888" s="392"/>
      <c r="AD1888" s="393"/>
      <c r="AE1888" s="393"/>
      <c r="AF1888" s="393"/>
      <c r="AG1888" s="393"/>
      <c r="AH1888" s="393"/>
      <c r="AI1888" s="394"/>
      <c r="AJ1888" s="393"/>
      <c r="AK1888" s="393"/>
      <c r="AL1888" s="393"/>
      <c r="AM1888" s="393"/>
      <c r="AN1888" s="393"/>
    </row>
    <row r="1889" spans="1:40" x14ac:dyDescent="0.5">
      <c r="A1889" s="393"/>
      <c r="B1889" s="392">
        <f t="shared" si="29"/>
        <v>0</v>
      </c>
      <c r="C1889" s="392"/>
      <c r="D1889" s="392"/>
      <c r="E1889" s="392"/>
      <c r="F1889" s="392"/>
      <c r="G1889" s="392"/>
      <c r="H1889" s="392"/>
      <c r="I1889" s="392"/>
      <c r="J1889" s="392"/>
      <c r="K1889" s="392"/>
      <c r="L1889" s="392"/>
      <c r="M1889" s="392"/>
      <c r="N1889" s="392"/>
      <c r="O1889" s="392"/>
      <c r="P1889" s="392"/>
      <c r="Q1889" s="392"/>
      <c r="R1889" s="392"/>
      <c r="S1889" s="392"/>
      <c r="T1889" s="392"/>
      <c r="U1889" s="392"/>
      <c r="V1889" s="392"/>
      <c r="W1889" s="392"/>
      <c r="X1889" s="392"/>
      <c r="Y1889" s="392"/>
      <c r="Z1889" s="392"/>
      <c r="AA1889" s="392"/>
      <c r="AB1889" s="392"/>
      <c r="AC1889" s="392"/>
      <c r="AD1889" s="393"/>
      <c r="AE1889" s="393"/>
      <c r="AF1889" s="393"/>
      <c r="AG1889" s="393"/>
      <c r="AH1889" s="393"/>
      <c r="AI1889" s="394"/>
      <c r="AJ1889" s="393"/>
      <c r="AK1889" s="393"/>
      <c r="AL1889" s="393"/>
      <c r="AM1889" s="393"/>
      <c r="AN1889" s="393"/>
    </row>
    <row r="1890" spans="1:40" x14ac:dyDescent="0.5">
      <c r="A1890" s="393"/>
      <c r="B1890" s="392">
        <f t="shared" si="29"/>
        <v>0</v>
      </c>
      <c r="C1890" s="392"/>
      <c r="D1890" s="392"/>
      <c r="E1890" s="392"/>
      <c r="F1890" s="392"/>
      <c r="G1890" s="392"/>
      <c r="H1890" s="392"/>
      <c r="I1890" s="392"/>
      <c r="J1890" s="392"/>
      <c r="K1890" s="392"/>
      <c r="L1890" s="392"/>
      <c r="M1890" s="392"/>
      <c r="N1890" s="392"/>
      <c r="O1890" s="392"/>
      <c r="P1890" s="392"/>
      <c r="Q1890" s="392"/>
      <c r="R1890" s="392"/>
      <c r="S1890" s="392"/>
      <c r="T1890" s="392"/>
      <c r="U1890" s="392"/>
      <c r="V1890" s="392"/>
      <c r="W1890" s="392"/>
      <c r="X1890" s="392"/>
      <c r="Y1890" s="392"/>
      <c r="Z1890" s="392"/>
      <c r="AA1890" s="392"/>
      <c r="AB1890" s="392"/>
      <c r="AC1890" s="392"/>
      <c r="AD1890" s="393"/>
      <c r="AE1890" s="393"/>
      <c r="AF1890" s="393"/>
      <c r="AG1890" s="393"/>
      <c r="AH1890" s="393"/>
      <c r="AI1890" s="394"/>
      <c r="AJ1890" s="393"/>
      <c r="AK1890" s="393"/>
      <c r="AL1890" s="393"/>
      <c r="AM1890" s="393"/>
      <c r="AN1890" s="393"/>
    </row>
    <row r="1891" spans="1:40" x14ac:dyDescent="0.5">
      <c r="A1891" s="393"/>
      <c r="B1891" s="392">
        <f t="shared" si="29"/>
        <v>0</v>
      </c>
      <c r="C1891" s="392"/>
      <c r="D1891" s="392"/>
      <c r="E1891" s="392"/>
      <c r="F1891" s="392"/>
      <c r="G1891" s="392"/>
      <c r="H1891" s="392"/>
      <c r="I1891" s="392"/>
      <c r="J1891" s="392"/>
      <c r="K1891" s="392"/>
      <c r="L1891" s="392"/>
      <c r="M1891" s="392"/>
      <c r="N1891" s="392"/>
      <c r="O1891" s="392"/>
      <c r="P1891" s="392"/>
      <c r="Q1891" s="392"/>
      <c r="R1891" s="392"/>
      <c r="S1891" s="392"/>
      <c r="T1891" s="392"/>
      <c r="U1891" s="392"/>
      <c r="V1891" s="392"/>
      <c r="W1891" s="392"/>
      <c r="X1891" s="392"/>
      <c r="Y1891" s="392"/>
      <c r="Z1891" s="392"/>
      <c r="AA1891" s="392"/>
      <c r="AB1891" s="392"/>
      <c r="AC1891" s="392"/>
      <c r="AD1891" s="393"/>
      <c r="AE1891" s="393"/>
      <c r="AF1891" s="393"/>
      <c r="AG1891" s="393"/>
      <c r="AH1891" s="393"/>
      <c r="AI1891" s="394"/>
      <c r="AJ1891" s="393"/>
      <c r="AK1891" s="393"/>
      <c r="AL1891" s="393"/>
      <c r="AM1891" s="393"/>
      <c r="AN1891" s="393"/>
    </row>
    <row r="1892" spans="1:40" x14ac:dyDescent="0.5">
      <c r="A1892" s="393"/>
      <c r="B1892" s="392">
        <f t="shared" si="29"/>
        <v>0</v>
      </c>
      <c r="C1892" s="392"/>
      <c r="D1892" s="392"/>
      <c r="E1892" s="392"/>
      <c r="F1892" s="392"/>
      <c r="G1892" s="392"/>
      <c r="H1892" s="392"/>
      <c r="I1892" s="392"/>
      <c r="J1892" s="392"/>
      <c r="K1892" s="392"/>
      <c r="L1892" s="392"/>
      <c r="M1892" s="392"/>
      <c r="N1892" s="392"/>
      <c r="O1892" s="392"/>
      <c r="P1892" s="392"/>
      <c r="Q1892" s="392"/>
      <c r="R1892" s="392"/>
      <c r="S1892" s="392"/>
      <c r="T1892" s="392"/>
      <c r="U1892" s="392"/>
      <c r="V1892" s="392"/>
      <c r="W1892" s="392"/>
      <c r="X1892" s="392"/>
      <c r="Y1892" s="392"/>
      <c r="Z1892" s="392"/>
      <c r="AA1892" s="392"/>
      <c r="AB1892" s="392"/>
      <c r="AC1892" s="392"/>
      <c r="AD1892" s="393"/>
      <c r="AE1892" s="393"/>
      <c r="AF1892" s="393"/>
      <c r="AG1892" s="393"/>
      <c r="AH1892" s="393"/>
      <c r="AI1892" s="394"/>
      <c r="AJ1892" s="393"/>
      <c r="AK1892" s="393"/>
      <c r="AL1892" s="393"/>
      <c r="AM1892" s="393"/>
      <c r="AN1892" s="393"/>
    </row>
    <row r="1893" spans="1:40" x14ac:dyDescent="0.5">
      <c r="A1893" s="393"/>
      <c r="B1893" s="392">
        <f t="shared" si="29"/>
        <v>0</v>
      </c>
      <c r="C1893" s="392"/>
      <c r="D1893" s="392"/>
      <c r="E1893" s="392"/>
      <c r="F1893" s="392"/>
      <c r="G1893" s="392"/>
      <c r="H1893" s="392"/>
      <c r="I1893" s="392"/>
      <c r="J1893" s="392"/>
      <c r="K1893" s="392"/>
      <c r="L1893" s="392"/>
      <c r="M1893" s="392"/>
      <c r="N1893" s="392"/>
      <c r="O1893" s="392"/>
      <c r="P1893" s="392"/>
      <c r="Q1893" s="392"/>
      <c r="R1893" s="392"/>
      <c r="S1893" s="392"/>
      <c r="T1893" s="392"/>
      <c r="U1893" s="392"/>
      <c r="V1893" s="392"/>
      <c r="W1893" s="392"/>
      <c r="X1893" s="392"/>
      <c r="Y1893" s="392"/>
      <c r="Z1893" s="392"/>
      <c r="AA1893" s="392"/>
      <c r="AB1893" s="392"/>
      <c r="AC1893" s="392"/>
      <c r="AD1893" s="393"/>
      <c r="AE1893" s="393"/>
      <c r="AF1893" s="393"/>
      <c r="AG1893" s="393"/>
      <c r="AH1893" s="393"/>
      <c r="AI1893" s="394"/>
      <c r="AJ1893" s="393"/>
      <c r="AK1893" s="393"/>
      <c r="AL1893" s="393"/>
      <c r="AM1893" s="393"/>
      <c r="AN1893" s="393"/>
    </row>
    <row r="1894" spans="1:40" x14ac:dyDescent="0.5">
      <c r="A1894" s="393"/>
      <c r="B1894" s="392">
        <f t="shared" si="29"/>
        <v>0</v>
      </c>
      <c r="C1894" s="392"/>
      <c r="D1894" s="392"/>
      <c r="E1894" s="392"/>
      <c r="F1894" s="392"/>
      <c r="G1894" s="392"/>
      <c r="H1894" s="392"/>
      <c r="I1894" s="392"/>
      <c r="J1894" s="392"/>
      <c r="K1894" s="392"/>
      <c r="L1894" s="392"/>
      <c r="M1894" s="392"/>
      <c r="N1894" s="392"/>
      <c r="O1894" s="392"/>
      <c r="P1894" s="392"/>
      <c r="Q1894" s="392"/>
      <c r="R1894" s="392"/>
      <c r="S1894" s="392"/>
      <c r="T1894" s="392"/>
      <c r="U1894" s="392"/>
      <c r="V1894" s="392"/>
      <c r="W1894" s="392"/>
      <c r="X1894" s="392"/>
      <c r="Y1894" s="392"/>
      <c r="Z1894" s="392"/>
      <c r="AA1894" s="392"/>
      <c r="AB1894" s="392"/>
      <c r="AC1894" s="392"/>
      <c r="AD1894" s="393"/>
      <c r="AE1894" s="393"/>
      <c r="AF1894" s="393"/>
      <c r="AG1894" s="393"/>
      <c r="AH1894" s="393"/>
      <c r="AI1894" s="394"/>
      <c r="AJ1894" s="393"/>
      <c r="AK1894" s="393"/>
      <c r="AL1894" s="393"/>
      <c r="AM1894" s="393"/>
      <c r="AN1894" s="393"/>
    </row>
    <row r="1895" spans="1:40" x14ac:dyDescent="0.5">
      <c r="A1895" s="393"/>
      <c r="B1895" s="392">
        <f t="shared" si="29"/>
        <v>0</v>
      </c>
      <c r="C1895" s="392"/>
      <c r="D1895" s="392"/>
      <c r="E1895" s="392"/>
      <c r="F1895" s="392"/>
      <c r="G1895" s="392"/>
      <c r="H1895" s="392"/>
      <c r="I1895" s="392"/>
      <c r="J1895" s="392"/>
      <c r="K1895" s="392"/>
      <c r="L1895" s="392"/>
      <c r="M1895" s="392"/>
      <c r="N1895" s="392"/>
      <c r="O1895" s="392"/>
      <c r="P1895" s="392"/>
      <c r="Q1895" s="392"/>
      <c r="R1895" s="392"/>
      <c r="S1895" s="392"/>
      <c r="T1895" s="392"/>
      <c r="U1895" s="392"/>
      <c r="V1895" s="392"/>
      <c r="W1895" s="392"/>
      <c r="X1895" s="392"/>
      <c r="Y1895" s="392"/>
      <c r="Z1895" s="392"/>
      <c r="AA1895" s="392"/>
      <c r="AB1895" s="392"/>
      <c r="AC1895" s="392"/>
      <c r="AD1895" s="393"/>
      <c r="AE1895" s="393"/>
      <c r="AF1895" s="393"/>
      <c r="AG1895" s="393"/>
      <c r="AH1895" s="393"/>
      <c r="AI1895" s="394"/>
      <c r="AJ1895" s="393"/>
      <c r="AK1895" s="393"/>
      <c r="AL1895" s="393"/>
      <c r="AM1895" s="393"/>
      <c r="AN1895" s="393"/>
    </row>
    <row r="1896" spans="1:40" x14ac:dyDescent="0.5">
      <c r="A1896" s="393"/>
      <c r="B1896" s="392">
        <f t="shared" si="29"/>
        <v>0</v>
      </c>
      <c r="C1896" s="392"/>
      <c r="D1896" s="392"/>
      <c r="E1896" s="392"/>
      <c r="F1896" s="392"/>
      <c r="G1896" s="392"/>
      <c r="H1896" s="392"/>
      <c r="I1896" s="392"/>
      <c r="J1896" s="392"/>
      <c r="K1896" s="392"/>
      <c r="L1896" s="392"/>
      <c r="M1896" s="392"/>
      <c r="N1896" s="392"/>
      <c r="O1896" s="392"/>
      <c r="P1896" s="392"/>
      <c r="Q1896" s="392"/>
      <c r="R1896" s="392"/>
      <c r="S1896" s="392"/>
      <c r="T1896" s="392"/>
      <c r="U1896" s="392"/>
      <c r="V1896" s="392"/>
      <c r="W1896" s="392"/>
      <c r="X1896" s="392"/>
      <c r="Y1896" s="392"/>
      <c r="Z1896" s="392"/>
      <c r="AA1896" s="392"/>
      <c r="AB1896" s="392"/>
      <c r="AC1896" s="392"/>
      <c r="AD1896" s="393"/>
      <c r="AE1896" s="393"/>
      <c r="AF1896" s="393"/>
      <c r="AG1896" s="393"/>
      <c r="AH1896" s="393"/>
      <c r="AI1896" s="394"/>
      <c r="AJ1896" s="393"/>
      <c r="AK1896" s="393"/>
      <c r="AL1896" s="393"/>
      <c r="AM1896" s="393"/>
      <c r="AN1896" s="393"/>
    </row>
    <row r="1897" spans="1:40" x14ac:dyDescent="0.5">
      <c r="A1897" s="393"/>
      <c r="B1897" s="392">
        <f t="shared" si="29"/>
        <v>0</v>
      </c>
      <c r="C1897" s="392"/>
      <c r="D1897" s="392"/>
      <c r="E1897" s="392"/>
      <c r="F1897" s="392"/>
      <c r="G1897" s="392"/>
      <c r="H1897" s="392"/>
      <c r="I1897" s="392"/>
      <c r="J1897" s="392"/>
      <c r="K1897" s="392"/>
      <c r="L1897" s="392"/>
      <c r="M1897" s="392"/>
      <c r="N1897" s="392"/>
      <c r="O1897" s="392"/>
      <c r="P1897" s="392"/>
      <c r="Q1897" s="392"/>
      <c r="R1897" s="392"/>
      <c r="S1897" s="392"/>
      <c r="T1897" s="392"/>
      <c r="U1897" s="392"/>
      <c r="V1897" s="392"/>
      <c r="W1897" s="392"/>
      <c r="X1897" s="392"/>
      <c r="Y1897" s="392"/>
      <c r="Z1897" s="392"/>
      <c r="AA1897" s="392"/>
      <c r="AB1897" s="392"/>
      <c r="AC1897" s="392"/>
      <c r="AD1897" s="393"/>
      <c r="AE1897" s="393"/>
      <c r="AF1897" s="393"/>
      <c r="AG1897" s="393"/>
      <c r="AH1897" s="393"/>
      <c r="AI1897" s="394"/>
      <c r="AJ1897" s="393"/>
      <c r="AK1897" s="393"/>
      <c r="AL1897" s="393"/>
      <c r="AM1897" s="393"/>
      <c r="AN1897" s="393"/>
    </row>
    <row r="1898" spans="1:40" x14ac:dyDescent="0.5">
      <c r="A1898" s="393"/>
      <c r="B1898" s="392">
        <f t="shared" si="29"/>
        <v>0</v>
      </c>
      <c r="C1898" s="392"/>
      <c r="D1898" s="392"/>
      <c r="E1898" s="392"/>
      <c r="F1898" s="392"/>
      <c r="G1898" s="392"/>
      <c r="H1898" s="392"/>
      <c r="I1898" s="392"/>
      <c r="J1898" s="392"/>
      <c r="K1898" s="392"/>
      <c r="L1898" s="392"/>
      <c r="M1898" s="392"/>
      <c r="N1898" s="392"/>
      <c r="O1898" s="392"/>
      <c r="P1898" s="392"/>
      <c r="Q1898" s="392"/>
      <c r="R1898" s="392"/>
      <c r="S1898" s="392"/>
      <c r="T1898" s="392"/>
      <c r="U1898" s="392"/>
      <c r="V1898" s="392"/>
      <c r="W1898" s="392"/>
      <c r="X1898" s="392"/>
      <c r="Y1898" s="392"/>
      <c r="Z1898" s="392"/>
      <c r="AA1898" s="392"/>
      <c r="AB1898" s="392"/>
      <c r="AC1898" s="392"/>
      <c r="AD1898" s="393"/>
      <c r="AE1898" s="393"/>
      <c r="AF1898" s="393"/>
      <c r="AG1898" s="393"/>
      <c r="AH1898" s="393"/>
      <c r="AI1898" s="394"/>
      <c r="AJ1898" s="393"/>
      <c r="AK1898" s="393"/>
      <c r="AL1898" s="393"/>
      <c r="AM1898" s="393"/>
      <c r="AN1898" s="393"/>
    </row>
    <row r="1899" spans="1:40" x14ac:dyDescent="0.5">
      <c r="A1899" s="393"/>
      <c r="B1899" s="392">
        <f t="shared" si="29"/>
        <v>0</v>
      </c>
      <c r="C1899" s="392"/>
      <c r="D1899" s="392"/>
      <c r="E1899" s="392"/>
      <c r="F1899" s="392"/>
      <c r="G1899" s="392"/>
      <c r="H1899" s="392"/>
      <c r="I1899" s="392"/>
      <c r="J1899" s="392"/>
      <c r="K1899" s="392"/>
      <c r="L1899" s="392"/>
      <c r="M1899" s="392"/>
      <c r="N1899" s="392"/>
      <c r="O1899" s="392"/>
      <c r="P1899" s="392"/>
      <c r="Q1899" s="392"/>
      <c r="R1899" s="392"/>
      <c r="S1899" s="392"/>
      <c r="T1899" s="392"/>
      <c r="U1899" s="392"/>
      <c r="V1899" s="392"/>
      <c r="W1899" s="392"/>
      <c r="X1899" s="392"/>
      <c r="Y1899" s="392"/>
      <c r="Z1899" s="392"/>
      <c r="AA1899" s="392"/>
      <c r="AB1899" s="392"/>
      <c r="AC1899" s="392"/>
      <c r="AD1899" s="393"/>
      <c r="AE1899" s="393"/>
      <c r="AF1899" s="393"/>
      <c r="AG1899" s="393"/>
      <c r="AH1899" s="393"/>
      <c r="AI1899" s="394"/>
      <c r="AJ1899" s="393"/>
      <c r="AK1899" s="393"/>
      <c r="AL1899" s="393"/>
      <c r="AM1899" s="393"/>
      <c r="AN1899" s="393"/>
    </row>
    <row r="1900" spans="1:40" x14ac:dyDescent="0.5">
      <c r="A1900" s="393"/>
      <c r="B1900" s="392">
        <f t="shared" si="29"/>
        <v>0</v>
      </c>
      <c r="C1900" s="392"/>
      <c r="D1900" s="392"/>
      <c r="E1900" s="392"/>
      <c r="F1900" s="392"/>
      <c r="G1900" s="392"/>
      <c r="H1900" s="392"/>
      <c r="I1900" s="392"/>
      <c r="J1900" s="392"/>
      <c r="K1900" s="392"/>
      <c r="L1900" s="392"/>
      <c r="M1900" s="392"/>
      <c r="N1900" s="392"/>
      <c r="O1900" s="392"/>
      <c r="P1900" s="392"/>
      <c r="Q1900" s="392"/>
      <c r="R1900" s="392"/>
      <c r="S1900" s="392"/>
      <c r="T1900" s="392"/>
      <c r="U1900" s="392"/>
      <c r="V1900" s="392"/>
      <c r="W1900" s="392"/>
      <c r="X1900" s="392"/>
      <c r="Y1900" s="392"/>
      <c r="Z1900" s="392"/>
      <c r="AA1900" s="392"/>
      <c r="AB1900" s="392"/>
      <c r="AC1900" s="392"/>
      <c r="AD1900" s="393"/>
      <c r="AE1900" s="393"/>
      <c r="AF1900" s="393"/>
      <c r="AG1900" s="393"/>
      <c r="AH1900" s="393"/>
      <c r="AI1900" s="394"/>
      <c r="AJ1900" s="393"/>
      <c r="AK1900" s="393"/>
      <c r="AL1900" s="393"/>
      <c r="AM1900" s="393"/>
      <c r="AN1900" s="393"/>
    </row>
    <row r="1901" spans="1:40" x14ac:dyDescent="0.5">
      <c r="A1901" s="393"/>
      <c r="B1901" s="392">
        <f t="shared" si="29"/>
        <v>0</v>
      </c>
      <c r="C1901" s="392"/>
      <c r="D1901" s="392"/>
      <c r="E1901" s="392"/>
      <c r="F1901" s="392"/>
      <c r="G1901" s="392"/>
      <c r="H1901" s="392"/>
      <c r="I1901" s="392"/>
      <c r="J1901" s="392"/>
      <c r="K1901" s="392"/>
      <c r="L1901" s="392"/>
      <c r="M1901" s="392"/>
      <c r="N1901" s="392"/>
      <c r="O1901" s="392"/>
      <c r="P1901" s="392"/>
      <c r="Q1901" s="392"/>
      <c r="R1901" s="392"/>
      <c r="S1901" s="392"/>
      <c r="T1901" s="392"/>
      <c r="U1901" s="392"/>
      <c r="V1901" s="392"/>
      <c r="W1901" s="392"/>
      <c r="X1901" s="392"/>
      <c r="Y1901" s="392"/>
      <c r="Z1901" s="392"/>
      <c r="AA1901" s="392"/>
      <c r="AB1901" s="392"/>
      <c r="AC1901" s="392"/>
      <c r="AD1901" s="393"/>
      <c r="AE1901" s="393"/>
      <c r="AF1901" s="393"/>
      <c r="AG1901" s="393"/>
      <c r="AH1901" s="393"/>
      <c r="AI1901" s="394"/>
      <c r="AJ1901" s="393"/>
      <c r="AK1901" s="393"/>
      <c r="AL1901" s="393"/>
      <c r="AM1901" s="393"/>
      <c r="AN1901" s="393"/>
    </row>
    <row r="1902" spans="1:40" x14ac:dyDescent="0.5">
      <c r="A1902" s="393"/>
      <c r="B1902" s="392">
        <f t="shared" si="29"/>
        <v>0</v>
      </c>
      <c r="C1902" s="392"/>
      <c r="D1902" s="392"/>
      <c r="E1902" s="392"/>
      <c r="F1902" s="392"/>
      <c r="G1902" s="392"/>
      <c r="H1902" s="392"/>
      <c r="I1902" s="392"/>
      <c r="J1902" s="392"/>
      <c r="K1902" s="392"/>
      <c r="L1902" s="392"/>
      <c r="M1902" s="392"/>
      <c r="N1902" s="392"/>
      <c r="O1902" s="392"/>
      <c r="P1902" s="392"/>
      <c r="Q1902" s="392"/>
      <c r="R1902" s="392"/>
      <c r="S1902" s="392"/>
      <c r="T1902" s="392"/>
      <c r="U1902" s="392"/>
      <c r="V1902" s="392"/>
      <c r="W1902" s="392"/>
      <c r="X1902" s="392"/>
      <c r="Y1902" s="392"/>
      <c r="Z1902" s="392"/>
      <c r="AA1902" s="392"/>
      <c r="AB1902" s="392"/>
      <c r="AC1902" s="392"/>
      <c r="AD1902" s="393"/>
      <c r="AE1902" s="393"/>
      <c r="AF1902" s="393"/>
      <c r="AG1902" s="393"/>
      <c r="AH1902" s="393"/>
      <c r="AI1902" s="394"/>
      <c r="AJ1902" s="393"/>
      <c r="AK1902" s="393"/>
      <c r="AL1902" s="393"/>
      <c r="AM1902" s="393"/>
      <c r="AN1902" s="393"/>
    </row>
    <row r="1903" spans="1:40" x14ac:dyDescent="0.5">
      <c r="A1903" s="393"/>
      <c r="B1903" s="392">
        <f t="shared" si="29"/>
        <v>0</v>
      </c>
      <c r="C1903" s="392"/>
      <c r="D1903" s="392"/>
      <c r="E1903" s="392"/>
      <c r="F1903" s="392"/>
      <c r="G1903" s="392"/>
      <c r="H1903" s="392"/>
      <c r="I1903" s="392"/>
      <c r="J1903" s="392"/>
      <c r="K1903" s="392"/>
      <c r="L1903" s="392"/>
      <c r="M1903" s="392"/>
      <c r="N1903" s="392"/>
      <c r="O1903" s="392"/>
      <c r="P1903" s="392"/>
      <c r="Q1903" s="392"/>
      <c r="R1903" s="392"/>
      <c r="S1903" s="392"/>
      <c r="T1903" s="392"/>
      <c r="U1903" s="392"/>
      <c r="V1903" s="392"/>
      <c r="W1903" s="392"/>
      <c r="X1903" s="392"/>
      <c r="Y1903" s="392"/>
      <c r="Z1903" s="392"/>
      <c r="AA1903" s="392"/>
      <c r="AB1903" s="392"/>
      <c r="AC1903" s="392"/>
      <c r="AD1903" s="393"/>
      <c r="AE1903" s="393"/>
      <c r="AF1903" s="393"/>
      <c r="AG1903" s="393"/>
      <c r="AH1903" s="393"/>
      <c r="AI1903" s="394"/>
      <c r="AJ1903" s="393"/>
      <c r="AK1903" s="393"/>
      <c r="AL1903" s="393"/>
      <c r="AM1903" s="393"/>
      <c r="AN1903" s="393"/>
    </row>
    <row r="1904" spans="1:40" x14ac:dyDescent="0.5">
      <c r="A1904" s="393"/>
      <c r="B1904" s="392">
        <f t="shared" si="29"/>
        <v>0</v>
      </c>
      <c r="C1904" s="392"/>
      <c r="D1904" s="392"/>
      <c r="E1904" s="392"/>
      <c r="F1904" s="392"/>
      <c r="G1904" s="392"/>
      <c r="H1904" s="392"/>
      <c r="I1904" s="392"/>
      <c r="J1904" s="392"/>
      <c r="K1904" s="392"/>
      <c r="L1904" s="392"/>
      <c r="M1904" s="392"/>
      <c r="N1904" s="392"/>
      <c r="O1904" s="392"/>
      <c r="P1904" s="392"/>
      <c r="Q1904" s="392"/>
      <c r="R1904" s="392"/>
      <c r="S1904" s="392"/>
      <c r="T1904" s="392"/>
      <c r="U1904" s="392"/>
      <c r="V1904" s="392"/>
      <c r="W1904" s="392"/>
      <c r="X1904" s="392"/>
      <c r="Y1904" s="392"/>
      <c r="Z1904" s="392"/>
      <c r="AA1904" s="392"/>
      <c r="AB1904" s="392"/>
      <c r="AC1904" s="392"/>
      <c r="AD1904" s="393"/>
      <c r="AE1904" s="393"/>
      <c r="AF1904" s="393"/>
      <c r="AG1904" s="393"/>
      <c r="AH1904" s="393"/>
      <c r="AI1904" s="394"/>
      <c r="AJ1904" s="393"/>
      <c r="AK1904" s="393"/>
      <c r="AL1904" s="393"/>
      <c r="AM1904" s="393"/>
      <c r="AN1904" s="393"/>
    </row>
    <row r="1905" spans="1:40" x14ac:dyDescent="0.5">
      <c r="A1905" s="393"/>
      <c r="B1905" s="392">
        <f t="shared" si="29"/>
        <v>0</v>
      </c>
      <c r="C1905" s="392"/>
      <c r="D1905" s="392"/>
      <c r="E1905" s="392"/>
      <c r="F1905" s="392"/>
      <c r="G1905" s="392"/>
      <c r="H1905" s="392"/>
      <c r="I1905" s="392"/>
      <c r="J1905" s="392"/>
      <c r="K1905" s="392"/>
      <c r="L1905" s="392"/>
      <c r="M1905" s="392"/>
      <c r="N1905" s="392"/>
      <c r="O1905" s="392"/>
      <c r="P1905" s="392"/>
      <c r="Q1905" s="392"/>
      <c r="R1905" s="392"/>
      <c r="S1905" s="392"/>
      <c r="T1905" s="392"/>
      <c r="U1905" s="392"/>
      <c r="V1905" s="392"/>
      <c r="W1905" s="392"/>
      <c r="X1905" s="392"/>
      <c r="Y1905" s="392"/>
      <c r="Z1905" s="392"/>
      <c r="AA1905" s="392"/>
      <c r="AB1905" s="392"/>
      <c r="AC1905" s="392"/>
      <c r="AD1905" s="393"/>
      <c r="AE1905" s="393"/>
      <c r="AF1905" s="393"/>
      <c r="AG1905" s="393"/>
      <c r="AH1905" s="393"/>
      <c r="AI1905" s="394"/>
      <c r="AJ1905" s="393"/>
      <c r="AK1905" s="393"/>
      <c r="AL1905" s="393"/>
      <c r="AM1905" s="393"/>
      <c r="AN1905" s="393"/>
    </row>
    <row r="1906" spans="1:40" x14ac:dyDescent="0.5">
      <c r="A1906" s="393"/>
      <c r="B1906" s="392">
        <f t="shared" si="29"/>
        <v>0</v>
      </c>
      <c r="C1906" s="392"/>
      <c r="D1906" s="392"/>
      <c r="E1906" s="392"/>
      <c r="F1906" s="392"/>
      <c r="G1906" s="392"/>
      <c r="H1906" s="392"/>
      <c r="I1906" s="392"/>
      <c r="J1906" s="392"/>
      <c r="K1906" s="392"/>
      <c r="L1906" s="392"/>
      <c r="M1906" s="392"/>
      <c r="N1906" s="392"/>
      <c r="O1906" s="392"/>
      <c r="P1906" s="392"/>
      <c r="Q1906" s="392"/>
      <c r="R1906" s="392"/>
      <c r="S1906" s="392"/>
      <c r="T1906" s="392"/>
      <c r="U1906" s="392"/>
      <c r="V1906" s="392"/>
      <c r="W1906" s="392"/>
      <c r="X1906" s="392"/>
      <c r="Y1906" s="392"/>
      <c r="Z1906" s="392"/>
      <c r="AA1906" s="392"/>
      <c r="AB1906" s="392"/>
      <c r="AC1906" s="392"/>
      <c r="AD1906" s="393"/>
      <c r="AE1906" s="393"/>
      <c r="AF1906" s="393"/>
      <c r="AG1906" s="393"/>
      <c r="AH1906" s="393"/>
      <c r="AI1906" s="394"/>
      <c r="AJ1906" s="393"/>
      <c r="AK1906" s="393"/>
      <c r="AL1906" s="393"/>
      <c r="AM1906" s="393"/>
      <c r="AN1906" s="393"/>
    </row>
    <row r="1907" spans="1:40" x14ac:dyDescent="0.5">
      <c r="A1907" s="393"/>
      <c r="B1907" s="392">
        <f t="shared" si="29"/>
        <v>0</v>
      </c>
      <c r="C1907" s="392"/>
      <c r="D1907" s="392"/>
      <c r="E1907" s="392"/>
      <c r="F1907" s="392"/>
      <c r="G1907" s="392"/>
      <c r="H1907" s="392"/>
      <c r="I1907" s="392"/>
      <c r="J1907" s="392"/>
      <c r="K1907" s="392"/>
      <c r="L1907" s="392"/>
      <c r="M1907" s="392"/>
      <c r="N1907" s="392"/>
      <c r="O1907" s="392"/>
      <c r="P1907" s="392"/>
      <c r="Q1907" s="392"/>
      <c r="R1907" s="392"/>
      <c r="S1907" s="392"/>
      <c r="T1907" s="392"/>
      <c r="U1907" s="392"/>
      <c r="V1907" s="392"/>
      <c r="W1907" s="392"/>
      <c r="X1907" s="392"/>
      <c r="Y1907" s="392"/>
      <c r="Z1907" s="392"/>
      <c r="AA1907" s="392"/>
      <c r="AB1907" s="392"/>
      <c r="AC1907" s="392"/>
      <c r="AD1907" s="393"/>
      <c r="AE1907" s="393"/>
      <c r="AF1907" s="393"/>
      <c r="AG1907" s="393"/>
      <c r="AH1907" s="393"/>
      <c r="AI1907" s="394"/>
      <c r="AJ1907" s="393"/>
      <c r="AK1907" s="393"/>
      <c r="AL1907" s="393"/>
      <c r="AM1907" s="393"/>
      <c r="AN1907" s="393"/>
    </row>
    <row r="1908" spans="1:40" x14ac:dyDescent="0.5">
      <c r="A1908" s="393"/>
      <c r="B1908" s="392">
        <f t="shared" si="29"/>
        <v>0</v>
      </c>
      <c r="C1908" s="392"/>
      <c r="D1908" s="392"/>
      <c r="E1908" s="392"/>
      <c r="F1908" s="392"/>
      <c r="G1908" s="392"/>
      <c r="H1908" s="392"/>
      <c r="I1908" s="392"/>
      <c r="J1908" s="392"/>
      <c r="K1908" s="392"/>
      <c r="L1908" s="392"/>
      <c r="M1908" s="392"/>
      <c r="N1908" s="392"/>
      <c r="O1908" s="392"/>
      <c r="P1908" s="392"/>
      <c r="Q1908" s="392"/>
      <c r="R1908" s="392"/>
      <c r="S1908" s="392"/>
      <c r="T1908" s="392"/>
      <c r="U1908" s="392"/>
      <c r="V1908" s="392"/>
      <c r="W1908" s="392"/>
      <c r="X1908" s="392"/>
      <c r="Y1908" s="392"/>
      <c r="Z1908" s="392"/>
      <c r="AA1908" s="392"/>
      <c r="AB1908" s="392"/>
      <c r="AC1908" s="392"/>
      <c r="AD1908" s="393"/>
      <c r="AE1908" s="393"/>
      <c r="AF1908" s="393"/>
      <c r="AG1908" s="393"/>
      <c r="AH1908" s="393"/>
      <c r="AI1908" s="394"/>
      <c r="AJ1908" s="393"/>
      <c r="AK1908" s="393"/>
      <c r="AL1908" s="393"/>
      <c r="AM1908" s="393"/>
      <c r="AN1908" s="393"/>
    </row>
    <row r="1909" spans="1:40" x14ac:dyDescent="0.5">
      <c r="A1909" s="393"/>
      <c r="B1909" s="392">
        <f t="shared" si="29"/>
        <v>0</v>
      </c>
      <c r="C1909" s="392"/>
      <c r="D1909" s="392"/>
      <c r="E1909" s="392"/>
      <c r="F1909" s="392"/>
      <c r="G1909" s="392"/>
      <c r="H1909" s="392"/>
      <c r="I1909" s="392"/>
      <c r="J1909" s="392"/>
      <c r="K1909" s="392"/>
      <c r="L1909" s="392"/>
      <c r="M1909" s="392"/>
      <c r="N1909" s="392"/>
      <c r="O1909" s="392"/>
      <c r="P1909" s="392"/>
      <c r="Q1909" s="392"/>
      <c r="R1909" s="392"/>
      <c r="S1909" s="392"/>
      <c r="T1909" s="392"/>
      <c r="U1909" s="392"/>
      <c r="V1909" s="392"/>
      <c r="W1909" s="392"/>
      <c r="X1909" s="392"/>
      <c r="Y1909" s="392"/>
      <c r="Z1909" s="392"/>
      <c r="AA1909" s="392"/>
      <c r="AB1909" s="392"/>
      <c r="AC1909" s="392"/>
      <c r="AD1909" s="393"/>
      <c r="AE1909" s="393"/>
      <c r="AF1909" s="393"/>
      <c r="AG1909" s="393"/>
      <c r="AH1909" s="393"/>
      <c r="AI1909" s="394"/>
      <c r="AJ1909" s="393"/>
      <c r="AK1909" s="393"/>
      <c r="AL1909" s="393"/>
      <c r="AM1909" s="393"/>
      <c r="AN1909" s="393"/>
    </row>
    <row r="1910" spans="1:40" x14ac:dyDescent="0.5">
      <c r="A1910" s="393"/>
      <c r="B1910" s="392">
        <f t="shared" si="29"/>
        <v>0</v>
      </c>
      <c r="C1910" s="392"/>
      <c r="D1910" s="392"/>
      <c r="E1910" s="392"/>
      <c r="F1910" s="392"/>
      <c r="G1910" s="392"/>
      <c r="H1910" s="392"/>
      <c r="I1910" s="392"/>
      <c r="J1910" s="392"/>
      <c r="K1910" s="392"/>
      <c r="L1910" s="392"/>
      <c r="M1910" s="392"/>
      <c r="N1910" s="392"/>
      <c r="O1910" s="392"/>
      <c r="P1910" s="392"/>
      <c r="Q1910" s="392"/>
      <c r="R1910" s="392"/>
      <c r="S1910" s="392"/>
      <c r="T1910" s="392"/>
      <c r="U1910" s="392"/>
      <c r="V1910" s="392"/>
      <c r="W1910" s="392"/>
      <c r="X1910" s="392"/>
      <c r="Y1910" s="392"/>
      <c r="Z1910" s="392"/>
      <c r="AA1910" s="392"/>
      <c r="AB1910" s="392"/>
      <c r="AC1910" s="392"/>
      <c r="AD1910" s="393"/>
      <c r="AE1910" s="393"/>
      <c r="AF1910" s="393"/>
      <c r="AG1910" s="393"/>
      <c r="AH1910" s="393"/>
      <c r="AI1910" s="394"/>
      <c r="AJ1910" s="393"/>
      <c r="AK1910" s="393"/>
      <c r="AL1910" s="393"/>
      <c r="AM1910" s="393"/>
      <c r="AN1910" s="393"/>
    </row>
    <row r="1911" spans="1:40" x14ac:dyDescent="0.5">
      <c r="A1911" s="393"/>
      <c r="B1911" s="392">
        <f t="shared" si="29"/>
        <v>0</v>
      </c>
      <c r="C1911" s="392"/>
      <c r="D1911" s="392"/>
      <c r="E1911" s="392"/>
      <c r="F1911" s="392"/>
      <c r="G1911" s="392"/>
      <c r="H1911" s="392"/>
      <c r="I1911" s="392"/>
      <c r="J1911" s="392"/>
      <c r="K1911" s="392"/>
      <c r="L1911" s="392"/>
      <c r="M1911" s="392"/>
      <c r="N1911" s="392"/>
      <c r="O1911" s="392"/>
      <c r="P1911" s="392"/>
      <c r="Q1911" s="392"/>
      <c r="R1911" s="392"/>
      <c r="S1911" s="392"/>
      <c r="T1911" s="392"/>
      <c r="U1911" s="392"/>
      <c r="V1911" s="392"/>
      <c r="W1911" s="392"/>
      <c r="X1911" s="392"/>
      <c r="Y1911" s="392"/>
      <c r="Z1911" s="392"/>
      <c r="AA1911" s="392"/>
      <c r="AB1911" s="392"/>
      <c r="AC1911" s="392"/>
      <c r="AD1911" s="393"/>
      <c r="AE1911" s="393"/>
      <c r="AF1911" s="393"/>
      <c r="AG1911" s="393"/>
      <c r="AH1911" s="393"/>
      <c r="AI1911" s="394"/>
      <c r="AJ1911" s="393"/>
      <c r="AK1911" s="393"/>
      <c r="AL1911" s="393"/>
      <c r="AM1911" s="393"/>
      <c r="AN1911" s="393"/>
    </row>
    <row r="1912" spans="1:40" x14ac:dyDescent="0.5">
      <c r="A1912" s="393"/>
      <c r="B1912" s="392">
        <f t="shared" si="29"/>
        <v>0</v>
      </c>
      <c r="C1912" s="392"/>
      <c r="D1912" s="392"/>
      <c r="E1912" s="392"/>
      <c r="F1912" s="392"/>
      <c r="G1912" s="392"/>
      <c r="H1912" s="392"/>
      <c r="I1912" s="392"/>
      <c r="J1912" s="392"/>
      <c r="K1912" s="392"/>
      <c r="L1912" s="392"/>
      <c r="M1912" s="392"/>
      <c r="N1912" s="392"/>
      <c r="O1912" s="392"/>
      <c r="P1912" s="392"/>
      <c r="Q1912" s="392"/>
      <c r="R1912" s="392"/>
      <c r="S1912" s="392"/>
      <c r="T1912" s="392"/>
      <c r="U1912" s="392"/>
      <c r="V1912" s="392"/>
      <c r="W1912" s="392"/>
      <c r="X1912" s="392"/>
      <c r="Y1912" s="392"/>
      <c r="Z1912" s="392"/>
      <c r="AA1912" s="392"/>
      <c r="AB1912" s="392"/>
      <c r="AC1912" s="392"/>
      <c r="AD1912" s="393"/>
      <c r="AE1912" s="393"/>
      <c r="AF1912" s="393"/>
      <c r="AG1912" s="393"/>
      <c r="AH1912" s="393"/>
      <c r="AI1912" s="394"/>
      <c r="AJ1912" s="393"/>
      <c r="AK1912" s="393"/>
      <c r="AL1912" s="393"/>
      <c r="AM1912" s="393"/>
      <c r="AN1912" s="393"/>
    </row>
    <row r="1913" spans="1:40" x14ac:dyDescent="0.5">
      <c r="A1913" s="393"/>
      <c r="B1913" s="392">
        <f t="shared" si="29"/>
        <v>0</v>
      </c>
      <c r="C1913" s="392"/>
      <c r="D1913" s="392"/>
      <c r="E1913" s="392"/>
      <c r="F1913" s="392"/>
      <c r="G1913" s="392"/>
      <c r="H1913" s="392"/>
      <c r="I1913" s="392"/>
      <c r="J1913" s="392"/>
      <c r="K1913" s="392"/>
      <c r="L1913" s="392"/>
      <c r="M1913" s="392"/>
      <c r="N1913" s="392"/>
      <c r="O1913" s="392"/>
      <c r="P1913" s="392"/>
      <c r="Q1913" s="392"/>
      <c r="R1913" s="392"/>
      <c r="S1913" s="392"/>
      <c r="T1913" s="392"/>
      <c r="U1913" s="392"/>
      <c r="V1913" s="392"/>
      <c r="W1913" s="392"/>
      <c r="X1913" s="392"/>
      <c r="Y1913" s="392"/>
      <c r="Z1913" s="392"/>
      <c r="AA1913" s="392"/>
      <c r="AB1913" s="392"/>
      <c r="AC1913" s="392"/>
      <c r="AD1913" s="393"/>
      <c r="AE1913" s="393"/>
      <c r="AF1913" s="393"/>
      <c r="AG1913" s="393"/>
      <c r="AH1913" s="393"/>
      <c r="AI1913" s="394"/>
      <c r="AJ1913" s="393"/>
      <c r="AK1913" s="393"/>
      <c r="AL1913" s="393"/>
      <c r="AM1913" s="393"/>
      <c r="AN1913" s="393"/>
    </row>
    <row r="1914" spans="1:40" x14ac:dyDescent="0.5">
      <c r="A1914" s="393"/>
      <c r="B1914" s="392">
        <f t="shared" si="29"/>
        <v>0</v>
      </c>
      <c r="C1914" s="392"/>
      <c r="D1914" s="392"/>
      <c r="E1914" s="392"/>
      <c r="F1914" s="392"/>
      <c r="G1914" s="392"/>
      <c r="H1914" s="392"/>
      <c r="I1914" s="392"/>
      <c r="J1914" s="392"/>
      <c r="K1914" s="392"/>
      <c r="L1914" s="392"/>
      <c r="M1914" s="392"/>
      <c r="N1914" s="392"/>
      <c r="O1914" s="392"/>
      <c r="P1914" s="392"/>
      <c r="Q1914" s="392"/>
      <c r="R1914" s="392"/>
      <c r="S1914" s="392"/>
      <c r="T1914" s="392"/>
      <c r="U1914" s="392"/>
      <c r="V1914" s="392"/>
      <c r="W1914" s="392"/>
      <c r="X1914" s="392"/>
      <c r="Y1914" s="392"/>
      <c r="Z1914" s="392"/>
      <c r="AA1914" s="392"/>
      <c r="AB1914" s="392"/>
      <c r="AC1914" s="392"/>
      <c r="AD1914" s="393"/>
      <c r="AE1914" s="393"/>
      <c r="AF1914" s="393"/>
      <c r="AG1914" s="393"/>
      <c r="AH1914" s="393"/>
      <c r="AI1914" s="394"/>
      <c r="AJ1914" s="393"/>
      <c r="AK1914" s="393"/>
      <c r="AL1914" s="393"/>
      <c r="AM1914" s="393"/>
      <c r="AN1914" s="393"/>
    </row>
    <row r="1915" spans="1:40" x14ac:dyDescent="0.5">
      <c r="A1915" s="393"/>
      <c r="B1915" s="392">
        <f t="shared" si="29"/>
        <v>0</v>
      </c>
      <c r="C1915" s="392"/>
      <c r="D1915" s="392"/>
      <c r="E1915" s="392"/>
      <c r="F1915" s="392"/>
      <c r="G1915" s="392"/>
      <c r="H1915" s="392"/>
      <c r="I1915" s="392"/>
      <c r="J1915" s="392"/>
      <c r="K1915" s="392"/>
      <c r="L1915" s="392"/>
      <c r="M1915" s="392"/>
      <c r="N1915" s="392"/>
      <c r="O1915" s="392"/>
      <c r="P1915" s="392"/>
      <c r="Q1915" s="392"/>
      <c r="R1915" s="392"/>
      <c r="S1915" s="392"/>
      <c r="T1915" s="392"/>
      <c r="U1915" s="392"/>
      <c r="V1915" s="392"/>
      <c r="W1915" s="392"/>
      <c r="X1915" s="392"/>
      <c r="Y1915" s="392"/>
      <c r="Z1915" s="392"/>
      <c r="AA1915" s="392"/>
      <c r="AB1915" s="392"/>
      <c r="AC1915" s="392"/>
      <c r="AD1915" s="393"/>
      <c r="AE1915" s="393"/>
      <c r="AF1915" s="393"/>
      <c r="AG1915" s="393"/>
      <c r="AH1915" s="393"/>
      <c r="AI1915" s="394"/>
      <c r="AJ1915" s="393"/>
      <c r="AK1915" s="393"/>
      <c r="AL1915" s="393"/>
      <c r="AM1915" s="393"/>
      <c r="AN1915" s="393"/>
    </row>
    <row r="1916" spans="1:40" x14ac:dyDescent="0.5">
      <c r="A1916" s="393"/>
      <c r="B1916" s="392">
        <f t="shared" si="29"/>
        <v>0</v>
      </c>
      <c r="C1916" s="392"/>
      <c r="D1916" s="392"/>
      <c r="E1916" s="392"/>
      <c r="F1916" s="392"/>
      <c r="G1916" s="392"/>
      <c r="H1916" s="392"/>
      <c r="I1916" s="392"/>
      <c r="J1916" s="392"/>
      <c r="K1916" s="392"/>
      <c r="L1916" s="392"/>
      <c r="M1916" s="392"/>
      <c r="N1916" s="392"/>
      <c r="O1916" s="392"/>
      <c r="P1916" s="392"/>
      <c r="Q1916" s="392"/>
      <c r="R1916" s="392"/>
      <c r="S1916" s="392"/>
      <c r="T1916" s="392"/>
      <c r="U1916" s="392"/>
      <c r="V1916" s="392"/>
      <c r="W1916" s="392"/>
      <c r="X1916" s="392"/>
      <c r="Y1916" s="392"/>
      <c r="Z1916" s="392"/>
      <c r="AA1916" s="392"/>
      <c r="AB1916" s="392"/>
      <c r="AC1916" s="392"/>
      <c r="AD1916" s="393"/>
      <c r="AE1916" s="393"/>
      <c r="AF1916" s="393"/>
      <c r="AG1916" s="393"/>
      <c r="AH1916" s="393"/>
      <c r="AI1916" s="394"/>
      <c r="AJ1916" s="393"/>
      <c r="AK1916" s="393"/>
      <c r="AL1916" s="393"/>
      <c r="AM1916" s="393"/>
      <c r="AN1916" s="393"/>
    </row>
    <row r="1917" spans="1:40" x14ac:dyDescent="0.5">
      <c r="A1917" s="393"/>
      <c r="B1917" s="392">
        <f t="shared" si="29"/>
        <v>0</v>
      </c>
      <c r="C1917" s="392"/>
      <c r="D1917" s="392"/>
      <c r="E1917" s="392"/>
      <c r="F1917" s="392"/>
      <c r="G1917" s="392"/>
      <c r="H1917" s="392"/>
      <c r="I1917" s="392"/>
      <c r="J1917" s="392"/>
      <c r="K1917" s="392"/>
      <c r="L1917" s="392"/>
      <c r="M1917" s="392"/>
      <c r="N1917" s="392"/>
      <c r="O1917" s="392"/>
      <c r="P1917" s="392"/>
      <c r="Q1917" s="392"/>
      <c r="R1917" s="392"/>
      <c r="S1917" s="392"/>
      <c r="T1917" s="392"/>
      <c r="U1917" s="392"/>
      <c r="V1917" s="392"/>
      <c r="W1917" s="392"/>
      <c r="X1917" s="392"/>
      <c r="Y1917" s="392"/>
      <c r="Z1917" s="392"/>
      <c r="AA1917" s="392"/>
      <c r="AB1917" s="392"/>
      <c r="AC1917" s="392"/>
      <c r="AD1917" s="393"/>
      <c r="AE1917" s="393"/>
      <c r="AF1917" s="393"/>
      <c r="AG1917" s="393"/>
      <c r="AH1917" s="393"/>
      <c r="AI1917" s="394"/>
      <c r="AJ1917" s="393"/>
      <c r="AK1917" s="393"/>
      <c r="AL1917" s="393"/>
      <c r="AM1917" s="393"/>
      <c r="AN1917" s="393"/>
    </row>
    <row r="1918" spans="1:40" x14ac:dyDescent="0.5">
      <c r="A1918" s="393"/>
      <c r="B1918" s="392">
        <f t="shared" si="29"/>
        <v>0</v>
      </c>
      <c r="C1918" s="392"/>
      <c r="D1918" s="392"/>
      <c r="E1918" s="392"/>
      <c r="F1918" s="392"/>
      <c r="G1918" s="392"/>
      <c r="H1918" s="392"/>
      <c r="I1918" s="392"/>
      <c r="J1918" s="392"/>
      <c r="K1918" s="392"/>
      <c r="L1918" s="392"/>
      <c r="M1918" s="392"/>
      <c r="N1918" s="392"/>
      <c r="O1918" s="392"/>
      <c r="P1918" s="392"/>
      <c r="Q1918" s="392"/>
      <c r="R1918" s="392"/>
      <c r="S1918" s="392"/>
      <c r="T1918" s="392"/>
      <c r="U1918" s="392"/>
      <c r="V1918" s="392"/>
      <c r="W1918" s="392"/>
      <c r="X1918" s="392"/>
      <c r="Y1918" s="392"/>
      <c r="Z1918" s="392"/>
      <c r="AA1918" s="392"/>
      <c r="AB1918" s="392"/>
      <c r="AC1918" s="392"/>
      <c r="AD1918" s="393"/>
      <c r="AE1918" s="393"/>
      <c r="AF1918" s="393"/>
      <c r="AG1918" s="393"/>
      <c r="AH1918" s="393"/>
      <c r="AI1918" s="394"/>
      <c r="AJ1918" s="393"/>
      <c r="AK1918" s="393"/>
      <c r="AL1918" s="393"/>
      <c r="AM1918" s="393"/>
      <c r="AN1918" s="393"/>
    </row>
    <row r="1919" spans="1:40" x14ac:dyDescent="0.5">
      <c r="A1919" s="393"/>
      <c r="B1919" s="392">
        <f t="shared" si="29"/>
        <v>0</v>
      </c>
      <c r="C1919" s="392"/>
      <c r="D1919" s="392"/>
      <c r="E1919" s="392"/>
      <c r="F1919" s="392"/>
      <c r="G1919" s="392"/>
      <c r="H1919" s="392"/>
      <c r="I1919" s="392"/>
      <c r="J1919" s="392"/>
      <c r="K1919" s="392"/>
      <c r="L1919" s="392"/>
      <c r="M1919" s="392"/>
      <c r="N1919" s="392"/>
      <c r="O1919" s="392"/>
      <c r="P1919" s="392"/>
      <c r="Q1919" s="392"/>
      <c r="R1919" s="392"/>
      <c r="S1919" s="392"/>
      <c r="T1919" s="392"/>
      <c r="U1919" s="392"/>
      <c r="V1919" s="392"/>
      <c r="W1919" s="392"/>
      <c r="X1919" s="392"/>
      <c r="Y1919" s="392"/>
      <c r="Z1919" s="392"/>
      <c r="AA1919" s="392"/>
      <c r="AB1919" s="392"/>
      <c r="AC1919" s="392"/>
      <c r="AD1919" s="393"/>
      <c r="AE1919" s="393"/>
      <c r="AF1919" s="393"/>
      <c r="AG1919" s="393"/>
      <c r="AH1919" s="393"/>
      <c r="AI1919" s="394"/>
      <c r="AJ1919" s="393"/>
      <c r="AK1919" s="393"/>
      <c r="AL1919" s="393"/>
      <c r="AM1919" s="393"/>
      <c r="AN1919" s="393"/>
    </row>
    <row r="1920" spans="1:40" x14ac:dyDescent="0.5">
      <c r="A1920" s="393"/>
      <c r="B1920" s="392">
        <f t="shared" si="29"/>
        <v>0</v>
      </c>
      <c r="C1920" s="392"/>
      <c r="D1920" s="392"/>
      <c r="E1920" s="392"/>
      <c r="F1920" s="392"/>
      <c r="G1920" s="392"/>
      <c r="H1920" s="392"/>
      <c r="I1920" s="392"/>
      <c r="J1920" s="392"/>
      <c r="K1920" s="392"/>
      <c r="L1920" s="392"/>
      <c r="M1920" s="392"/>
      <c r="N1920" s="392"/>
      <c r="O1920" s="392"/>
      <c r="P1920" s="392"/>
      <c r="Q1920" s="392"/>
      <c r="R1920" s="392"/>
      <c r="S1920" s="392"/>
      <c r="T1920" s="392"/>
      <c r="U1920" s="392"/>
      <c r="V1920" s="392"/>
      <c r="W1920" s="392"/>
      <c r="X1920" s="392"/>
      <c r="Y1920" s="392"/>
      <c r="Z1920" s="392"/>
      <c r="AA1920" s="392"/>
      <c r="AB1920" s="392"/>
      <c r="AC1920" s="392"/>
      <c r="AD1920" s="393"/>
      <c r="AE1920" s="393"/>
      <c r="AF1920" s="393"/>
      <c r="AG1920" s="393"/>
      <c r="AH1920" s="393"/>
      <c r="AI1920" s="394"/>
      <c r="AJ1920" s="393"/>
      <c r="AK1920" s="393"/>
      <c r="AL1920" s="393"/>
      <c r="AM1920" s="393"/>
      <c r="AN1920" s="393"/>
    </row>
    <row r="1921" spans="1:40" x14ac:dyDescent="0.5">
      <c r="A1921" s="393"/>
      <c r="B1921" s="392">
        <f t="shared" si="29"/>
        <v>0</v>
      </c>
      <c r="C1921" s="392"/>
      <c r="D1921" s="392"/>
      <c r="E1921" s="392"/>
      <c r="F1921" s="392"/>
      <c r="G1921" s="392"/>
      <c r="H1921" s="392"/>
      <c r="I1921" s="392"/>
      <c r="J1921" s="392"/>
      <c r="K1921" s="392"/>
      <c r="L1921" s="392"/>
      <c r="M1921" s="392"/>
      <c r="N1921" s="392"/>
      <c r="O1921" s="392"/>
      <c r="P1921" s="392"/>
      <c r="Q1921" s="392"/>
      <c r="R1921" s="392"/>
      <c r="S1921" s="392"/>
      <c r="T1921" s="392"/>
      <c r="U1921" s="392"/>
      <c r="V1921" s="392"/>
      <c r="W1921" s="392"/>
      <c r="X1921" s="392"/>
      <c r="Y1921" s="392"/>
      <c r="Z1921" s="392"/>
      <c r="AA1921" s="392"/>
      <c r="AB1921" s="392"/>
      <c r="AC1921" s="392"/>
      <c r="AD1921" s="393"/>
      <c r="AE1921" s="393"/>
      <c r="AF1921" s="393"/>
      <c r="AG1921" s="393"/>
      <c r="AH1921" s="393"/>
      <c r="AI1921" s="394"/>
      <c r="AJ1921" s="393"/>
      <c r="AK1921" s="393"/>
      <c r="AL1921" s="393"/>
      <c r="AM1921" s="393"/>
      <c r="AN1921" s="393"/>
    </row>
    <row r="1922" spans="1:40" x14ac:dyDescent="0.5">
      <c r="A1922" s="393"/>
      <c r="B1922" s="392">
        <f t="shared" si="29"/>
        <v>0</v>
      </c>
      <c r="C1922" s="392"/>
      <c r="D1922" s="392"/>
      <c r="E1922" s="392"/>
      <c r="F1922" s="392"/>
      <c r="G1922" s="392"/>
      <c r="H1922" s="392"/>
      <c r="I1922" s="392"/>
      <c r="J1922" s="392"/>
      <c r="K1922" s="392"/>
      <c r="L1922" s="392"/>
      <c r="M1922" s="392"/>
      <c r="N1922" s="392"/>
      <c r="O1922" s="392"/>
      <c r="P1922" s="392"/>
      <c r="Q1922" s="392"/>
      <c r="R1922" s="392"/>
      <c r="S1922" s="392"/>
      <c r="T1922" s="392"/>
      <c r="U1922" s="392"/>
      <c r="V1922" s="392"/>
      <c r="W1922" s="392"/>
      <c r="X1922" s="392"/>
      <c r="Y1922" s="392"/>
      <c r="Z1922" s="392"/>
      <c r="AA1922" s="392"/>
      <c r="AB1922" s="392"/>
      <c r="AC1922" s="392"/>
      <c r="AD1922" s="393"/>
      <c r="AE1922" s="393"/>
      <c r="AF1922" s="393"/>
      <c r="AG1922" s="393"/>
      <c r="AH1922" s="393"/>
      <c r="AI1922" s="394"/>
      <c r="AJ1922" s="393"/>
      <c r="AK1922" s="393"/>
      <c r="AL1922" s="393"/>
      <c r="AM1922" s="393"/>
      <c r="AN1922" s="393"/>
    </row>
    <row r="1923" spans="1:40" x14ac:dyDescent="0.5">
      <c r="A1923" s="393"/>
      <c r="B1923" s="392">
        <f t="shared" si="29"/>
        <v>0</v>
      </c>
      <c r="C1923" s="392"/>
      <c r="D1923" s="392"/>
      <c r="E1923" s="392"/>
      <c r="F1923" s="392"/>
      <c r="G1923" s="392"/>
      <c r="H1923" s="392"/>
      <c r="I1923" s="392"/>
      <c r="J1923" s="392"/>
      <c r="K1923" s="392"/>
      <c r="L1923" s="392"/>
      <c r="M1923" s="392"/>
      <c r="N1923" s="392"/>
      <c r="O1923" s="392"/>
      <c r="P1923" s="392"/>
      <c r="Q1923" s="392"/>
      <c r="R1923" s="392"/>
      <c r="S1923" s="392"/>
      <c r="T1923" s="392"/>
      <c r="U1923" s="392"/>
      <c r="V1923" s="392"/>
      <c r="W1923" s="392"/>
      <c r="X1923" s="392"/>
      <c r="Y1923" s="392"/>
      <c r="Z1923" s="392"/>
      <c r="AA1923" s="392"/>
      <c r="AB1923" s="392"/>
      <c r="AC1923" s="392"/>
      <c r="AD1923" s="393"/>
      <c r="AE1923" s="393"/>
      <c r="AF1923" s="393"/>
      <c r="AG1923" s="393"/>
      <c r="AH1923" s="393"/>
      <c r="AI1923" s="394"/>
      <c r="AJ1923" s="393"/>
      <c r="AK1923" s="393"/>
      <c r="AL1923" s="393"/>
      <c r="AM1923" s="393"/>
      <c r="AN1923" s="393"/>
    </row>
    <row r="1924" spans="1:40" x14ac:dyDescent="0.5">
      <c r="A1924" s="393"/>
      <c r="B1924" s="392">
        <f t="shared" si="29"/>
        <v>0</v>
      </c>
      <c r="C1924" s="392"/>
      <c r="D1924" s="392"/>
      <c r="E1924" s="392"/>
      <c r="F1924" s="392"/>
      <c r="G1924" s="392"/>
      <c r="H1924" s="392"/>
      <c r="I1924" s="392"/>
      <c r="J1924" s="392"/>
      <c r="K1924" s="392"/>
      <c r="L1924" s="392"/>
      <c r="M1924" s="392"/>
      <c r="N1924" s="392"/>
      <c r="O1924" s="392"/>
      <c r="P1924" s="392"/>
      <c r="Q1924" s="392"/>
      <c r="R1924" s="392"/>
      <c r="S1924" s="392"/>
      <c r="T1924" s="392"/>
      <c r="U1924" s="392"/>
      <c r="V1924" s="392"/>
      <c r="W1924" s="392"/>
      <c r="X1924" s="392"/>
      <c r="Y1924" s="392"/>
      <c r="Z1924" s="392"/>
      <c r="AA1924" s="392"/>
      <c r="AB1924" s="392"/>
      <c r="AC1924" s="392"/>
      <c r="AD1924" s="393"/>
      <c r="AE1924" s="393"/>
      <c r="AF1924" s="393"/>
      <c r="AG1924" s="393"/>
      <c r="AH1924" s="393"/>
      <c r="AI1924" s="394"/>
      <c r="AJ1924" s="393"/>
      <c r="AK1924" s="393"/>
      <c r="AL1924" s="393"/>
      <c r="AM1924" s="393"/>
      <c r="AN1924" s="393"/>
    </row>
    <row r="1925" spans="1:40" x14ac:dyDescent="0.5">
      <c r="A1925" s="393"/>
      <c r="B1925" s="392">
        <f t="shared" si="29"/>
        <v>0</v>
      </c>
      <c r="C1925" s="392"/>
      <c r="D1925" s="392"/>
      <c r="E1925" s="392"/>
      <c r="F1925" s="392"/>
      <c r="G1925" s="392"/>
      <c r="H1925" s="392"/>
      <c r="I1925" s="392"/>
      <c r="J1925" s="392"/>
      <c r="K1925" s="392"/>
      <c r="L1925" s="392"/>
      <c r="M1925" s="392"/>
      <c r="N1925" s="392"/>
      <c r="O1925" s="392"/>
      <c r="P1925" s="392"/>
      <c r="Q1925" s="392"/>
      <c r="R1925" s="392"/>
      <c r="S1925" s="392"/>
      <c r="T1925" s="392"/>
      <c r="U1925" s="392"/>
      <c r="V1925" s="392"/>
      <c r="W1925" s="392"/>
      <c r="X1925" s="392"/>
      <c r="Y1925" s="392"/>
      <c r="Z1925" s="392"/>
      <c r="AA1925" s="392"/>
      <c r="AB1925" s="392"/>
      <c r="AC1925" s="392"/>
      <c r="AD1925" s="393"/>
      <c r="AE1925" s="393"/>
      <c r="AF1925" s="393"/>
      <c r="AG1925" s="393"/>
      <c r="AH1925" s="393"/>
      <c r="AI1925" s="394"/>
      <c r="AJ1925" s="393"/>
      <c r="AK1925" s="393"/>
      <c r="AL1925" s="393"/>
      <c r="AM1925" s="393"/>
      <c r="AN1925" s="393"/>
    </row>
    <row r="1926" spans="1:40" x14ac:dyDescent="0.5">
      <c r="A1926" s="393"/>
      <c r="B1926" s="392">
        <f t="shared" si="29"/>
        <v>0</v>
      </c>
      <c r="C1926" s="392"/>
      <c r="D1926" s="392"/>
      <c r="E1926" s="392"/>
      <c r="F1926" s="392"/>
      <c r="G1926" s="392"/>
      <c r="H1926" s="392"/>
      <c r="I1926" s="392"/>
      <c r="J1926" s="392"/>
      <c r="K1926" s="392"/>
      <c r="L1926" s="392"/>
      <c r="M1926" s="392"/>
      <c r="N1926" s="392"/>
      <c r="O1926" s="392"/>
      <c r="P1926" s="392"/>
      <c r="Q1926" s="392"/>
      <c r="R1926" s="392"/>
      <c r="S1926" s="392"/>
      <c r="T1926" s="392"/>
      <c r="U1926" s="392"/>
      <c r="V1926" s="392"/>
      <c r="W1926" s="392"/>
      <c r="X1926" s="392"/>
      <c r="Y1926" s="392"/>
      <c r="Z1926" s="392"/>
      <c r="AA1926" s="392"/>
      <c r="AB1926" s="392"/>
      <c r="AC1926" s="392"/>
      <c r="AD1926" s="393"/>
      <c r="AE1926" s="393"/>
      <c r="AF1926" s="393"/>
      <c r="AG1926" s="393"/>
      <c r="AH1926" s="393"/>
      <c r="AI1926" s="394"/>
      <c r="AJ1926" s="393"/>
      <c r="AK1926" s="393"/>
      <c r="AL1926" s="393"/>
      <c r="AM1926" s="393"/>
      <c r="AN1926" s="393"/>
    </row>
    <row r="1927" spans="1:40" x14ac:dyDescent="0.5">
      <c r="A1927" s="393"/>
      <c r="B1927" s="392">
        <f t="shared" si="29"/>
        <v>0</v>
      </c>
      <c r="C1927" s="392"/>
      <c r="D1927" s="392"/>
      <c r="E1927" s="392"/>
      <c r="F1927" s="392"/>
      <c r="G1927" s="392"/>
      <c r="H1927" s="392"/>
      <c r="I1927" s="392"/>
      <c r="J1927" s="392"/>
      <c r="K1927" s="392"/>
      <c r="L1927" s="392"/>
      <c r="M1927" s="392"/>
      <c r="N1927" s="392"/>
      <c r="O1927" s="392"/>
      <c r="P1927" s="392"/>
      <c r="Q1927" s="392"/>
      <c r="R1927" s="392"/>
      <c r="S1927" s="392"/>
      <c r="T1927" s="392"/>
      <c r="U1927" s="392"/>
      <c r="V1927" s="392"/>
      <c r="W1927" s="392"/>
      <c r="X1927" s="392"/>
      <c r="Y1927" s="392"/>
      <c r="Z1927" s="392"/>
      <c r="AA1927" s="392"/>
      <c r="AB1927" s="392"/>
      <c r="AC1927" s="392"/>
      <c r="AD1927" s="393"/>
      <c r="AE1927" s="393"/>
      <c r="AF1927" s="393"/>
      <c r="AG1927" s="393"/>
      <c r="AH1927" s="393"/>
      <c r="AI1927" s="394"/>
      <c r="AJ1927" s="393"/>
      <c r="AK1927" s="393"/>
      <c r="AL1927" s="393"/>
      <c r="AM1927" s="393"/>
      <c r="AN1927" s="393"/>
    </row>
    <row r="1928" spans="1:40" x14ac:dyDescent="0.5">
      <c r="A1928" s="393"/>
      <c r="B1928" s="392">
        <f t="shared" si="29"/>
        <v>0</v>
      </c>
      <c r="C1928" s="392"/>
      <c r="D1928" s="392"/>
      <c r="E1928" s="392"/>
      <c r="F1928" s="392"/>
      <c r="G1928" s="392"/>
      <c r="H1928" s="392"/>
      <c r="I1928" s="392"/>
      <c r="J1928" s="392"/>
      <c r="K1928" s="392"/>
      <c r="L1928" s="392"/>
      <c r="M1928" s="392"/>
      <c r="N1928" s="392"/>
      <c r="O1928" s="392"/>
      <c r="P1928" s="392"/>
      <c r="Q1928" s="392"/>
      <c r="R1928" s="392"/>
      <c r="S1928" s="392"/>
      <c r="T1928" s="392"/>
      <c r="U1928" s="392"/>
      <c r="V1928" s="392"/>
      <c r="W1928" s="392"/>
      <c r="X1928" s="392"/>
      <c r="Y1928" s="392"/>
      <c r="Z1928" s="392"/>
      <c r="AA1928" s="392"/>
      <c r="AB1928" s="392"/>
      <c r="AC1928" s="392"/>
      <c r="AD1928" s="393"/>
      <c r="AE1928" s="393"/>
      <c r="AF1928" s="393"/>
      <c r="AG1928" s="393"/>
      <c r="AH1928" s="393"/>
      <c r="AI1928" s="394"/>
      <c r="AJ1928" s="393"/>
      <c r="AK1928" s="393"/>
      <c r="AL1928" s="393"/>
      <c r="AM1928" s="393"/>
      <c r="AN1928" s="393"/>
    </row>
    <row r="1929" spans="1:40" x14ac:dyDescent="0.5">
      <c r="A1929" s="393"/>
      <c r="B1929" s="392">
        <f t="shared" ref="B1929:B1992" si="30">SUM(C1929:AC1929)</f>
        <v>0</v>
      </c>
      <c r="C1929" s="392"/>
      <c r="D1929" s="392"/>
      <c r="E1929" s="392"/>
      <c r="F1929" s="392"/>
      <c r="G1929" s="392"/>
      <c r="H1929" s="392"/>
      <c r="I1929" s="392"/>
      <c r="J1929" s="392"/>
      <c r="K1929" s="392"/>
      <c r="L1929" s="392"/>
      <c r="M1929" s="392"/>
      <c r="N1929" s="392"/>
      <c r="O1929" s="392"/>
      <c r="P1929" s="392"/>
      <c r="Q1929" s="392"/>
      <c r="R1929" s="392"/>
      <c r="S1929" s="392"/>
      <c r="T1929" s="392"/>
      <c r="U1929" s="392"/>
      <c r="V1929" s="392"/>
      <c r="W1929" s="392"/>
      <c r="X1929" s="392"/>
      <c r="Y1929" s="392"/>
      <c r="Z1929" s="392"/>
      <c r="AA1929" s="392"/>
      <c r="AB1929" s="392"/>
      <c r="AC1929" s="392"/>
      <c r="AD1929" s="393"/>
      <c r="AE1929" s="393"/>
      <c r="AF1929" s="393"/>
      <c r="AG1929" s="393"/>
      <c r="AH1929" s="393"/>
      <c r="AI1929" s="394"/>
      <c r="AJ1929" s="393"/>
      <c r="AK1929" s="393"/>
      <c r="AL1929" s="393"/>
      <c r="AM1929" s="393"/>
      <c r="AN1929" s="393"/>
    </row>
    <row r="1930" spans="1:40" x14ac:dyDescent="0.5">
      <c r="A1930" s="393"/>
      <c r="B1930" s="392">
        <f t="shared" si="30"/>
        <v>0</v>
      </c>
      <c r="C1930" s="392"/>
      <c r="D1930" s="392"/>
      <c r="E1930" s="392"/>
      <c r="F1930" s="392"/>
      <c r="G1930" s="392"/>
      <c r="H1930" s="392"/>
      <c r="I1930" s="392"/>
      <c r="J1930" s="392"/>
      <c r="K1930" s="392"/>
      <c r="L1930" s="392"/>
      <c r="M1930" s="392"/>
      <c r="N1930" s="392"/>
      <c r="O1930" s="392"/>
      <c r="P1930" s="392"/>
      <c r="Q1930" s="392"/>
      <c r="R1930" s="392"/>
      <c r="S1930" s="392"/>
      <c r="T1930" s="392"/>
      <c r="U1930" s="392"/>
      <c r="V1930" s="392"/>
      <c r="W1930" s="392"/>
      <c r="X1930" s="392"/>
      <c r="Y1930" s="392"/>
      <c r="Z1930" s="392"/>
      <c r="AA1930" s="392"/>
      <c r="AB1930" s="392"/>
      <c r="AC1930" s="392"/>
      <c r="AD1930" s="393"/>
      <c r="AE1930" s="393"/>
      <c r="AF1930" s="393"/>
      <c r="AG1930" s="393"/>
      <c r="AH1930" s="393"/>
      <c r="AI1930" s="394"/>
      <c r="AJ1930" s="393"/>
      <c r="AK1930" s="393"/>
      <c r="AL1930" s="393"/>
      <c r="AM1930" s="393"/>
      <c r="AN1930" s="393"/>
    </row>
    <row r="1931" spans="1:40" x14ac:dyDescent="0.5">
      <c r="A1931" s="393"/>
      <c r="B1931" s="392">
        <f t="shared" si="30"/>
        <v>0</v>
      </c>
      <c r="C1931" s="392"/>
      <c r="D1931" s="392"/>
      <c r="E1931" s="392"/>
      <c r="F1931" s="392"/>
      <c r="G1931" s="392"/>
      <c r="H1931" s="392"/>
      <c r="I1931" s="392"/>
      <c r="J1931" s="392"/>
      <c r="K1931" s="392"/>
      <c r="L1931" s="392"/>
      <c r="M1931" s="392"/>
      <c r="N1931" s="392"/>
      <c r="O1931" s="392"/>
      <c r="P1931" s="392"/>
      <c r="Q1931" s="392"/>
      <c r="R1931" s="392"/>
      <c r="S1931" s="392"/>
      <c r="T1931" s="392"/>
      <c r="U1931" s="392"/>
      <c r="V1931" s="392"/>
      <c r="W1931" s="392"/>
      <c r="X1931" s="392"/>
      <c r="Y1931" s="392"/>
      <c r="Z1931" s="392"/>
      <c r="AA1931" s="392"/>
      <c r="AB1931" s="392"/>
      <c r="AC1931" s="392"/>
      <c r="AD1931" s="393"/>
      <c r="AE1931" s="393"/>
      <c r="AF1931" s="393"/>
      <c r="AG1931" s="393"/>
      <c r="AH1931" s="393"/>
      <c r="AI1931" s="394"/>
      <c r="AJ1931" s="393"/>
      <c r="AK1931" s="393"/>
      <c r="AL1931" s="393"/>
      <c r="AM1931" s="393"/>
      <c r="AN1931" s="393"/>
    </row>
    <row r="1932" spans="1:40" x14ac:dyDescent="0.5">
      <c r="A1932" s="393"/>
      <c r="B1932" s="392">
        <f t="shared" si="30"/>
        <v>0</v>
      </c>
      <c r="C1932" s="392"/>
      <c r="D1932" s="392"/>
      <c r="E1932" s="392"/>
      <c r="F1932" s="392"/>
      <c r="G1932" s="392"/>
      <c r="H1932" s="392"/>
      <c r="I1932" s="392"/>
      <c r="J1932" s="392"/>
      <c r="K1932" s="392"/>
      <c r="L1932" s="392"/>
      <c r="M1932" s="392"/>
      <c r="N1932" s="392"/>
      <c r="O1932" s="392"/>
      <c r="P1932" s="392"/>
      <c r="Q1932" s="392"/>
      <c r="R1932" s="392"/>
      <c r="S1932" s="392"/>
      <c r="T1932" s="392"/>
      <c r="U1932" s="392"/>
      <c r="V1932" s="392"/>
      <c r="W1932" s="392"/>
      <c r="X1932" s="392"/>
      <c r="Y1932" s="392"/>
      <c r="Z1932" s="392"/>
      <c r="AA1932" s="392"/>
      <c r="AB1932" s="392"/>
      <c r="AC1932" s="392"/>
      <c r="AD1932" s="393"/>
      <c r="AE1932" s="393"/>
      <c r="AF1932" s="393"/>
      <c r="AG1932" s="393"/>
      <c r="AH1932" s="393"/>
      <c r="AI1932" s="394"/>
      <c r="AJ1932" s="393"/>
      <c r="AK1932" s="393"/>
      <c r="AL1932" s="393"/>
      <c r="AM1932" s="393"/>
      <c r="AN1932" s="393"/>
    </row>
    <row r="1933" spans="1:40" x14ac:dyDescent="0.5">
      <c r="A1933" s="393"/>
      <c r="B1933" s="392">
        <f t="shared" si="30"/>
        <v>0</v>
      </c>
      <c r="C1933" s="392"/>
      <c r="D1933" s="392"/>
      <c r="E1933" s="392"/>
      <c r="F1933" s="392"/>
      <c r="G1933" s="392"/>
      <c r="H1933" s="392"/>
      <c r="I1933" s="392"/>
      <c r="J1933" s="392"/>
      <c r="K1933" s="392"/>
      <c r="L1933" s="392"/>
      <c r="M1933" s="392"/>
      <c r="N1933" s="392"/>
      <c r="O1933" s="392"/>
      <c r="P1933" s="392"/>
      <c r="Q1933" s="392"/>
      <c r="R1933" s="392"/>
      <c r="S1933" s="392"/>
      <c r="T1933" s="392"/>
      <c r="U1933" s="392"/>
      <c r="V1933" s="392"/>
      <c r="W1933" s="392"/>
      <c r="X1933" s="392"/>
      <c r="Y1933" s="392"/>
      <c r="Z1933" s="392"/>
      <c r="AA1933" s="392"/>
      <c r="AB1933" s="392"/>
      <c r="AC1933" s="392"/>
      <c r="AD1933" s="393"/>
      <c r="AE1933" s="393"/>
      <c r="AF1933" s="393"/>
      <c r="AG1933" s="393"/>
      <c r="AH1933" s="393"/>
      <c r="AI1933" s="394"/>
      <c r="AJ1933" s="393"/>
      <c r="AK1933" s="393"/>
      <c r="AL1933" s="393"/>
      <c r="AM1933" s="393"/>
      <c r="AN1933" s="393"/>
    </row>
    <row r="1934" spans="1:40" x14ac:dyDescent="0.5">
      <c r="A1934" s="393"/>
      <c r="B1934" s="392">
        <f t="shared" si="30"/>
        <v>0</v>
      </c>
      <c r="C1934" s="392"/>
      <c r="D1934" s="392"/>
      <c r="E1934" s="392"/>
      <c r="F1934" s="392"/>
      <c r="G1934" s="392"/>
      <c r="H1934" s="392"/>
      <c r="I1934" s="392"/>
      <c r="J1934" s="392"/>
      <c r="K1934" s="392"/>
      <c r="L1934" s="392"/>
      <c r="M1934" s="392"/>
      <c r="N1934" s="392"/>
      <c r="O1934" s="392"/>
      <c r="P1934" s="392"/>
      <c r="Q1934" s="392"/>
      <c r="R1934" s="392"/>
      <c r="S1934" s="392"/>
      <c r="T1934" s="392"/>
      <c r="U1934" s="392"/>
      <c r="V1934" s="392"/>
      <c r="W1934" s="392"/>
      <c r="X1934" s="392"/>
      <c r="Y1934" s="392"/>
      <c r="Z1934" s="392"/>
      <c r="AA1934" s="392"/>
      <c r="AB1934" s="392"/>
      <c r="AC1934" s="392"/>
      <c r="AD1934" s="393"/>
      <c r="AE1934" s="393"/>
      <c r="AF1934" s="393"/>
      <c r="AG1934" s="393"/>
      <c r="AH1934" s="393"/>
      <c r="AI1934" s="394"/>
      <c r="AJ1934" s="393"/>
      <c r="AK1934" s="393"/>
      <c r="AL1934" s="393"/>
      <c r="AM1934" s="393"/>
      <c r="AN1934" s="393"/>
    </row>
    <row r="1935" spans="1:40" x14ac:dyDescent="0.5">
      <c r="A1935" s="393"/>
      <c r="B1935" s="392">
        <f t="shared" si="30"/>
        <v>0</v>
      </c>
      <c r="C1935" s="392"/>
      <c r="D1935" s="392"/>
      <c r="E1935" s="392"/>
      <c r="F1935" s="392"/>
      <c r="G1935" s="392"/>
      <c r="H1935" s="392"/>
      <c r="I1935" s="392"/>
      <c r="J1935" s="392"/>
      <c r="K1935" s="392"/>
      <c r="L1935" s="392"/>
      <c r="M1935" s="392"/>
      <c r="N1935" s="392"/>
      <c r="O1935" s="392"/>
      <c r="P1935" s="392"/>
      <c r="Q1935" s="392"/>
      <c r="R1935" s="392"/>
      <c r="S1935" s="392"/>
      <c r="T1935" s="392"/>
      <c r="U1935" s="392"/>
      <c r="V1935" s="392"/>
      <c r="W1935" s="392"/>
      <c r="X1935" s="392"/>
      <c r="Y1935" s="392"/>
      <c r="Z1935" s="392"/>
      <c r="AA1935" s="392"/>
      <c r="AB1935" s="392"/>
      <c r="AC1935" s="392"/>
      <c r="AD1935" s="393"/>
      <c r="AE1935" s="393"/>
      <c r="AF1935" s="393"/>
      <c r="AG1935" s="393"/>
      <c r="AH1935" s="393"/>
      <c r="AI1935" s="394"/>
      <c r="AJ1935" s="393"/>
      <c r="AK1935" s="393"/>
      <c r="AL1935" s="393"/>
      <c r="AM1935" s="393"/>
      <c r="AN1935" s="393"/>
    </row>
    <row r="1936" spans="1:40" x14ac:dyDescent="0.5">
      <c r="A1936" s="393"/>
      <c r="B1936" s="392">
        <f t="shared" si="30"/>
        <v>0</v>
      </c>
      <c r="C1936" s="392"/>
      <c r="D1936" s="392"/>
      <c r="E1936" s="392"/>
      <c r="F1936" s="392"/>
      <c r="G1936" s="392"/>
      <c r="H1936" s="392"/>
      <c r="I1936" s="392"/>
      <c r="J1936" s="392"/>
      <c r="K1936" s="392"/>
      <c r="L1936" s="392"/>
      <c r="M1936" s="392"/>
      <c r="N1936" s="392"/>
      <c r="O1936" s="392"/>
      <c r="P1936" s="392"/>
      <c r="Q1936" s="392"/>
      <c r="R1936" s="392"/>
      <c r="S1936" s="392"/>
      <c r="T1936" s="392"/>
      <c r="U1936" s="392"/>
      <c r="V1936" s="392"/>
      <c r="W1936" s="392"/>
      <c r="X1936" s="392"/>
      <c r="Y1936" s="392"/>
      <c r="Z1936" s="392"/>
      <c r="AA1936" s="392"/>
      <c r="AB1936" s="392"/>
      <c r="AC1936" s="392"/>
      <c r="AD1936" s="393"/>
      <c r="AE1936" s="393"/>
      <c r="AF1936" s="393"/>
      <c r="AG1936" s="393"/>
      <c r="AH1936" s="393"/>
      <c r="AI1936" s="394"/>
      <c r="AJ1936" s="393"/>
      <c r="AK1936" s="393"/>
      <c r="AL1936" s="393"/>
      <c r="AM1936" s="393"/>
      <c r="AN1936" s="393"/>
    </row>
    <row r="1937" spans="1:40" x14ac:dyDescent="0.5">
      <c r="A1937" s="393"/>
      <c r="B1937" s="392">
        <f t="shared" si="30"/>
        <v>0</v>
      </c>
      <c r="C1937" s="392"/>
      <c r="D1937" s="392"/>
      <c r="E1937" s="392"/>
      <c r="F1937" s="392"/>
      <c r="G1937" s="392"/>
      <c r="H1937" s="392"/>
      <c r="I1937" s="392"/>
      <c r="J1937" s="392"/>
      <c r="K1937" s="392"/>
      <c r="L1937" s="392"/>
      <c r="M1937" s="392"/>
      <c r="N1937" s="392"/>
      <c r="O1937" s="392"/>
      <c r="P1937" s="392"/>
      <c r="Q1937" s="392"/>
      <c r="R1937" s="392"/>
      <c r="S1937" s="392"/>
      <c r="T1937" s="392"/>
      <c r="U1937" s="392"/>
      <c r="V1937" s="392"/>
      <c r="W1937" s="392"/>
      <c r="X1937" s="392"/>
      <c r="Y1937" s="392"/>
      <c r="Z1937" s="392"/>
      <c r="AA1937" s="392"/>
      <c r="AB1937" s="392"/>
      <c r="AC1937" s="392"/>
      <c r="AD1937" s="393"/>
      <c r="AE1937" s="393"/>
      <c r="AF1937" s="393"/>
      <c r="AG1937" s="393"/>
      <c r="AH1937" s="393"/>
      <c r="AI1937" s="394"/>
      <c r="AJ1937" s="393"/>
      <c r="AK1937" s="393"/>
      <c r="AL1937" s="393"/>
      <c r="AM1937" s="393"/>
      <c r="AN1937" s="393"/>
    </row>
    <row r="1938" spans="1:40" x14ac:dyDescent="0.5">
      <c r="A1938" s="393"/>
      <c r="B1938" s="392">
        <f t="shared" si="30"/>
        <v>0</v>
      </c>
      <c r="C1938" s="392"/>
      <c r="D1938" s="392"/>
      <c r="E1938" s="392"/>
      <c r="F1938" s="392"/>
      <c r="G1938" s="392"/>
      <c r="H1938" s="392"/>
      <c r="I1938" s="392"/>
      <c r="J1938" s="392"/>
      <c r="K1938" s="392"/>
      <c r="L1938" s="392"/>
      <c r="M1938" s="392"/>
      <c r="N1938" s="392"/>
      <c r="O1938" s="392"/>
      <c r="P1938" s="392"/>
      <c r="Q1938" s="392"/>
      <c r="R1938" s="392"/>
      <c r="S1938" s="392"/>
      <c r="T1938" s="392"/>
      <c r="U1938" s="392"/>
      <c r="V1938" s="392"/>
      <c r="W1938" s="392"/>
      <c r="X1938" s="392"/>
      <c r="Y1938" s="392"/>
      <c r="Z1938" s="392"/>
      <c r="AA1938" s="392"/>
      <c r="AB1938" s="392"/>
      <c r="AC1938" s="392"/>
      <c r="AD1938" s="393"/>
      <c r="AE1938" s="393"/>
      <c r="AF1938" s="393"/>
      <c r="AG1938" s="393"/>
      <c r="AH1938" s="393"/>
      <c r="AI1938" s="394"/>
      <c r="AJ1938" s="393"/>
      <c r="AK1938" s="393"/>
      <c r="AL1938" s="393"/>
      <c r="AM1938" s="393"/>
      <c r="AN1938" s="393"/>
    </row>
    <row r="1939" spans="1:40" x14ac:dyDescent="0.5">
      <c r="A1939" s="393"/>
      <c r="B1939" s="392">
        <f t="shared" si="30"/>
        <v>0</v>
      </c>
      <c r="C1939" s="392"/>
      <c r="D1939" s="392"/>
      <c r="E1939" s="392"/>
      <c r="F1939" s="392"/>
      <c r="G1939" s="392"/>
      <c r="H1939" s="392"/>
      <c r="I1939" s="392"/>
      <c r="J1939" s="392"/>
      <c r="K1939" s="392"/>
      <c r="L1939" s="392"/>
      <c r="M1939" s="392"/>
      <c r="N1939" s="392"/>
      <c r="O1939" s="392"/>
      <c r="P1939" s="392"/>
      <c r="Q1939" s="392"/>
      <c r="R1939" s="392"/>
      <c r="S1939" s="392"/>
      <c r="T1939" s="392"/>
      <c r="U1939" s="392"/>
      <c r="V1939" s="392"/>
      <c r="W1939" s="392"/>
      <c r="X1939" s="392"/>
      <c r="Y1939" s="392"/>
      <c r="Z1939" s="392"/>
      <c r="AA1939" s="392"/>
      <c r="AB1939" s="392"/>
      <c r="AC1939" s="392"/>
      <c r="AD1939" s="393"/>
      <c r="AE1939" s="393"/>
      <c r="AF1939" s="393"/>
      <c r="AG1939" s="393"/>
      <c r="AH1939" s="393"/>
      <c r="AI1939" s="394"/>
      <c r="AJ1939" s="393"/>
      <c r="AK1939" s="393"/>
      <c r="AL1939" s="393"/>
      <c r="AM1939" s="393"/>
      <c r="AN1939" s="393"/>
    </row>
    <row r="1940" spans="1:40" x14ac:dyDescent="0.5">
      <c r="A1940" s="393"/>
      <c r="B1940" s="392">
        <f t="shared" si="30"/>
        <v>0</v>
      </c>
      <c r="C1940" s="392"/>
      <c r="D1940" s="392"/>
      <c r="E1940" s="392"/>
      <c r="F1940" s="392"/>
      <c r="G1940" s="392"/>
      <c r="H1940" s="392"/>
      <c r="I1940" s="392"/>
      <c r="J1940" s="392"/>
      <c r="K1940" s="392"/>
      <c r="L1940" s="392"/>
      <c r="M1940" s="392"/>
      <c r="N1940" s="392"/>
      <c r="O1940" s="392"/>
      <c r="P1940" s="392"/>
      <c r="Q1940" s="392"/>
      <c r="R1940" s="392"/>
      <c r="S1940" s="392"/>
      <c r="T1940" s="392"/>
      <c r="U1940" s="392"/>
      <c r="V1940" s="392"/>
      <c r="W1940" s="392"/>
      <c r="X1940" s="392"/>
      <c r="Y1940" s="392"/>
      <c r="Z1940" s="392"/>
      <c r="AA1940" s="392"/>
      <c r="AB1940" s="392"/>
      <c r="AC1940" s="392"/>
      <c r="AD1940" s="393"/>
      <c r="AE1940" s="393"/>
      <c r="AF1940" s="393"/>
      <c r="AG1940" s="393"/>
      <c r="AH1940" s="393"/>
      <c r="AI1940" s="394"/>
      <c r="AJ1940" s="393"/>
      <c r="AK1940" s="393"/>
      <c r="AL1940" s="393"/>
      <c r="AM1940" s="393"/>
      <c r="AN1940" s="393"/>
    </row>
    <row r="1941" spans="1:40" x14ac:dyDescent="0.5">
      <c r="A1941" s="393"/>
      <c r="B1941" s="392">
        <f t="shared" si="30"/>
        <v>0</v>
      </c>
      <c r="C1941" s="392"/>
      <c r="D1941" s="392"/>
      <c r="E1941" s="392"/>
      <c r="F1941" s="392"/>
      <c r="G1941" s="392"/>
      <c r="H1941" s="392"/>
      <c r="I1941" s="392"/>
      <c r="J1941" s="392"/>
      <c r="K1941" s="392"/>
      <c r="L1941" s="392"/>
      <c r="M1941" s="392"/>
      <c r="N1941" s="392"/>
      <c r="O1941" s="392"/>
      <c r="P1941" s="392"/>
      <c r="Q1941" s="392"/>
      <c r="R1941" s="392"/>
      <c r="S1941" s="392"/>
      <c r="T1941" s="392"/>
      <c r="U1941" s="392"/>
      <c r="V1941" s="392"/>
      <c r="W1941" s="392"/>
      <c r="X1941" s="392"/>
      <c r="Y1941" s="392"/>
      <c r="Z1941" s="392"/>
      <c r="AA1941" s="392"/>
      <c r="AB1941" s="392"/>
      <c r="AC1941" s="392"/>
      <c r="AD1941" s="393"/>
      <c r="AE1941" s="393"/>
      <c r="AF1941" s="393"/>
      <c r="AG1941" s="393"/>
      <c r="AH1941" s="393"/>
      <c r="AI1941" s="394"/>
      <c r="AJ1941" s="393"/>
      <c r="AK1941" s="393"/>
      <c r="AL1941" s="393"/>
      <c r="AM1941" s="393"/>
      <c r="AN1941" s="393"/>
    </row>
    <row r="1942" spans="1:40" x14ac:dyDescent="0.5">
      <c r="A1942" s="393"/>
      <c r="B1942" s="392">
        <f t="shared" si="30"/>
        <v>0</v>
      </c>
      <c r="C1942" s="392"/>
      <c r="D1942" s="392"/>
      <c r="E1942" s="392"/>
      <c r="F1942" s="392"/>
      <c r="G1942" s="392"/>
      <c r="H1942" s="392"/>
      <c r="I1942" s="392"/>
      <c r="J1942" s="392"/>
      <c r="K1942" s="392"/>
      <c r="L1942" s="392"/>
      <c r="M1942" s="392"/>
      <c r="N1942" s="392"/>
      <c r="O1942" s="392"/>
      <c r="P1942" s="392"/>
      <c r="Q1942" s="392"/>
      <c r="R1942" s="392"/>
      <c r="S1942" s="392"/>
      <c r="T1942" s="392"/>
      <c r="U1942" s="392"/>
      <c r="V1942" s="392"/>
      <c r="W1942" s="392"/>
      <c r="X1942" s="392"/>
      <c r="Y1942" s="392"/>
      <c r="Z1942" s="392"/>
      <c r="AA1942" s="392"/>
      <c r="AB1942" s="392"/>
      <c r="AC1942" s="392"/>
      <c r="AD1942" s="393"/>
      <c r="AE1942" s="393"/>
      <c r="AF1942" s="393"/>
      <c r="AG1942" s="393"/>
      <c r="AH1942" s="393"/>
      <c r="AI1942" s="394"/>
      <c r="AJ1942" s="393"/>
      <c r="AK1942" s="393"/>
      <c r="AL1942" s="393"/>
      <c r="AM1942" s="393"/>
      <c r="AN1942" s="393"/>
    </row>
    <row r="1943" spans="1:40" x14ac:dyDescent="0.5">
      <c r="A1943" s="393"/>
      <c r="B1943" s="392">
        <f t="shared" si="30"/>
        <v>0</v>
      </c>
      <c r="C1943" s="392"/>
      <c r="D1943" s="392"/>
      <c r="E1943" s="392"/>
      <c r="F1943" s="392"/>
      <c r="G1943" s="392"/>
      <c r="H1943" s="392"/>
      <c r="I1943" s="392"/>
      <c r="J1943" s="392"/>
      <c r="K1943" s="392"/>
      <c r="L1943" s="392"/>
      <c r="M1943" s="392"/>
      <c r="N1943" s="392"/>
      <c r="O1943" s="392"/>
      <c r="P1943" s="392"/>
      <c r="Q1943" s="392"/>
      <c r="R1943" s="392"/>
      <c r="S1943" s="392"/>
      <c r="T1943" s="392"/>
      <c r="U1943" s="392"/>
      <c r="V1943" s="392"/>
      <c r="W1943" s="392"/>
      <c r="X1943" s="392"/>
      <c r="Y1943" s="392"/>
      <c r="Z1943" s="392"/>
      <c r="AA1943" s="392"/>
      <c r="AB1943" s="392"/>
      <c r="AC1943" s="392"/>
      <c r="AD1943" s="393"/>
      <c r="AE1943" s="393"/>
      <c r="AF1943" s="393"/>
      <c r="AG1943" s="393"/>
      <c r="AH1943" s="393"/>
      <c r="AI1943" s="394"/>
      <c r="AJ1943" s="393"/>
      <c r="AK1943" s="393"/>
      <c r="AL1943" s="393"/>
      <c r="AM1943" s="393"/>
      <c r="AN1943" s="393"/>
    </row>
    <row r="1944" spans="1:40" x14ac:dyDescent="0.5">
      <c r="A1944" s="393"/>
      <c r="B1944" s="392">
        <f t="shared" si="30"/>
        <v>0</v>
      </c>
      <c r="C1944" s="392"/>
      <c r="D1944" s="392"/>
      <c r="E1944" s="392"/>
      <c r="F1944" s="392"/>
      <c r="G1944" s="392"/>
      <c r="H1944" s="392"/>
      <c r="I1944" s="392"/>
      <c r="J1944" s="392"/>
      <c r="K1944" s="392"/>
      <c r="L1944" s="392"/>
      <c r="M1944" s="392"/>
      <c r="N1944" s="392"/>
      <c r="O1944" s="392"/>
      <c r="P1944" s="392"/>
      <c r="Q1944" s="392"/>
      <c r="R1944" s="392"/>
      <c r="S1944" s="392"/>
      <c r="T1944" s="392"/>
      <c r="U1944" s="392"/>
      <c r="V1944" s="392"/>
      <c r="W1944" s="392"/>
      <c r="X1944" s="392"/>
      <c r="Y1944" s="392"/>
      <c r="Z1944" s="392"/>
      <c r="AA1944" s="392"/>
      <c r="AB1944" s="392"/>
      <c r="AC1944" s="392"/>
      <c r="AD1944" s="393"/>
      <c r="AE1944" s="393"/>
      <c r="AF1944" s="393"/>
      <c r="AG1944" s="393"/>
      <c r="AH1944" s="393"/>
      <c r="AI1944" s="394"/>
      <c r="AJ1944" s="393"/>
      <c r="AK1944" s="393"/>
      <c r="AL1944" s="393"/>
      <c r="AM1944" s="393"/>
      <c r="AN1944" s="393"/>
    </row>
    <row r="1945" spans="1:40" x14ac:dyDescent="0.5">
      <c r="A1945" s="393"/>
      <c r="B1945" s="392">
        <f t="shared" si="30"/>
        <v>0</v>
      </c>
      <c r="C1945" s="392"/>
      <c r="D1945" s="392"/>
      <c r="E1945" s="392"/>
      <c r="F1945" s="392"/>
      <c r="G1945" s="392"/>
      <c r="H1945" s="392"/>
      <c r="I1945" s="392"/>
      <c r="J1945" s="392"/>
      <c r="K1945" s="392"/>
      <c r="L1945" s="392"/>
      <c r="M1945" s="392"/>
      <c r="N1945" s="392"/>
      <c r="O1945" s="392"/>
      <c r="P1945" s="392"/>
      <c r="Q1945" s="392"/>
      <c r="R1945" s="392"/>
      <c r="S1945" s="392"/>
      <c r="T1945" s="392"/>
      <c r="U1945" s="392"/>
      <c r="V1945" s="392"/>
      <c r="W1945" s="392"/>
      <c r="X1945" s="392"/>
      <c r="Y1945" s="392"/>
      <c r="Z1945" s="392"/>
      <c r="AA1945" s="392"/>
      <c r="AB1945" s="392"/>
      <c r="AC1945" s="392"/>
      <c r="AD1945" s="393"/>
      <c r="AE1945" s="393"/>
      <c r="AF1945" s="393"/>
      <c r="AG1945" s="393"/>
      <c r="AH1945" s="393"/>
      <c r="AI1945" s="394"/>
      <c r="AJ1945" s="393"/>
      <c r="AK1945" s="393"/>
      <c r="AL1945" s="393"/>
      <c r="AM1945" s="393"/>
      <c r="AN1945" s="393"/>
    </row>
    <row r="1946" spans="1:40" x14ac:dyDescent="0.5">
      <c r="A1946" s="393"/>
      <c r="B1946" s="392">
        <f t="shared" si="30"/>
        <v>0</v>
      </c>
      <c r="C1946" s="392"/>
      <c r="D1946" s="392"/>
      <c r="E1946" s="392"/>
      <c r="F1946" s="392"/>
      <c r="G1946" s="392"/>
      <c r="H1946" s="392"/>
      <c r="I1946" s="392"/>
      <c r="J1946" s="392"/>
      <c r="K1946" s="392"/>
      <c r="L1946" s="392"/>
      <c r="M1946" s="392"/>
      <c r="N1946" s="392"/>
      <c r="O1946" s="392"/>
      <c r="P1946" s="392"/>
      <c r="Q1946" s="392"/>
      <c r="R1946" s="392"/>
      <c r="S1946" s="392"/>
      <c r="T1946" s="392"/>
      <c r="U1946" s="392"/>
      <c r="V1946" s="392"/>
      <c r="W1946" s="392"/>
      <c r="X1946" s="392"/>
      <c r="Y1946" s="392"/>
      <c r="Z1946" s="392"/>
      <c r="AA1946" s="392"/>
      <c r="AB1946" s="392"/>
      <c r="AC1946" s="392"/>
      <c r="AD1946" s="393"/>
      <c r="AE1946" s="393"/>
      <c r="AF1946" s="393"/>
      <c r="AG1946" s="393"/>
      <c r="AH1946" s="393"/>
      <c r="AI1946" s="394"/>
      <c r="AJ1946" s="393"/>
      <c r="AK1946" s="393"/>
      <c r="AL1946" s="393"/>
      <c r="AM1946" s="393"/>
      <c r="AN1946" s="393"/>
    </row>
    <row r="1947" spans="1:40" x14ac:dyDescent="0.5">
      <c r="A1947" s="393"/>
      <c r="B1947" s="392">
        <f t="shared" si="30"/>
        <v>0</v>
      </c>
      <c r="C1947" s="392"/>
      <c r="D1947" s="392"/>
      <c r="E1947" s="392"/>
      <c r="F1947" s="392"/>
      <c r="G1947" s="392"/>
      <c r="H1947" s="392"/>
      <c r="I1947" s="392"/>
      <c r="J1947" s="392"/>
      <c r="K1947" s="392"/>
      <c r="L1947" s="392"/>
      <c r="M1947" s="392"/>
      <c r="N1947" s="392"/>
      <c r="O1947" s="392"/>
      <c r="P1947" s="392"/>
      <c r="Q1947" s="392"/>
      <c r="R1947" s="392"/>
      <c r="S1947" s="392"/>
      <c r="T1947" s="392"/>
      <c r="U1947" s="392"/>
      <c r="V1947" s="392"/>
      <c r="W1947" s="392"/>
      <c r="X1947" s="392"/>
      <c r="Y1947" s="392"/>
      <c r="Z1947" s="392"/>
      <c r="AA1947" s="392"/>
      <c r="AB1947" s="392"/>
      <c r="AC1947" s="392"/>
      <c r="AD1947" s="393"/>
      <c r="AE1947" s="393"/>
      <c r="AF1947" s="393"/>
      <c r="AG1947" s="393"/>
      <c r="AH1947" s="393"/>
      <c r="AI1947" s="394"/>
      <c r="AJ1947" s="393"/>
      <c r="AK1947" s="393"/>
      <c r="AL1947" s="393"/>
      <c r="AM1947" s="393"/>
      <c r="AN1947" s="393"/>
    </row>
    <row r="1948" spans="1:40" x14ac:dyDescent="0.5">
      <c r="A1948" s="393"/>
      <c r="B1948" s="392">
        <f t="shared" si="30"/>
        <v>0</v>
      </c>
      <c r="C1948" s="392"/>
      <c r="D1948" s="392"/>
      <c r="E1948" s="392"/>
      <c r="F1948" s="392"/>
      <c r="G1948" s="392"/>
      <c r="H1948" s="392"/>
      <c r="I1948" s="392"/>
      <c r="J1948" s="392"/>
      <c r="K1948" s="392"/>
      <c r="L1948" s="392"/>
      <c r="M1948" s="392"/>
      <c r="N1948" s="392"/>
      <c r="O1948" s="392"/>
      <c r="P1948" s="392"/>
      <c r="Q1948" s="392"/>
      <c r="R1948" s="392"/>
      <c r="S1948" s="392"/>
      <c r="T1948" s="392"/>
      <c r="U1948" s="392"/>
      <c r="V1948" s="392"/>
      <c r="W1948" s="392"/>
      <c r="X1948" s="392"/>
      <c r="Y1948" s="392"/>
      <c r="Z1948" s="392"/>
      <c r="AA1948" s="392"/>
      <c r="AB1948" s="392"/>
      <c r="AC1948" s="392"/>
      <c r="AD1948" s="393"/>
      <c r="AE1948" s="393"/>
      <c r="AF1948" s="393"/>
      <c r="AG1948" s="393"/>
      <c r="AH1948" s="393"/>
      <c r="AI1948" s="394"/>
      <c r="AJ1948" s="393"/>
      <c r="AK1948" s="393"/>
      <c r="AL1948" s="393"/>
      <c r="AM1948" s="393"/>
      <c r="AN1948" s="393"/>
    </row>
    <row r="1949" spans="1:40" x14ac:dyDescent="0.5">
      <c r="A1949" s="393"/>
      <c r="B1949" s="392">
        <f t="shared" si="30"/>
        <v>0</v>
      </c>
      <c r="C1949" s="392"/>
      <c r="D1949" s="392"/>
      <c r="E1949" s="392"/>
      <c r="F1949" s="392"/>
      <c r="G1949" s="392"/>
      <c r="H1949" s="392"/>
      <c r="I1949" s="392"/>
      <c r="J1949" s="392"/>
      <c r="K1949" s="392"/>
      <c r="L1949" s="392"/>
      <c r="M1949" s="392"/>
      <c r="N1949" s="392"/>
      <c r="O1949" s="392"/>
      <c r="P1949" s="392"/>
      <c r="Q1949" s="392"/>
      <c r="R1949" s="392"/>
      <c r="S1949" s="392"/>
      <c r="T1949" s="392"/>
      <c r="U1949" s="392"/>
      <c r="V1949" s="392"/>
      <c r="W1949" s="392"/>
      <c r="X1949" s="392"/>
      <c r="Y1949" s="392"/>
      <c r="Z1949" s="392"/>
      <c r="AA1949" s="392"/>
      <c r="AB1949" s="392"/>
      <c r="AC1949" s="392"/>
      <c r="AD1949" s="393"/>
      <c r="AE1949" s="393"/>
      <c r="AF1949" s="393"/>
      <c r="AG1949" s="393"/>
      <c r="AH1949" s="393"/>
      <c r="AI1949" s="394"/>
      <c r="AJ1949" s="393"/>
      <c r="AK1949" s="393"/>
      <c r="AL1949" s="393"/>
      <c r="AM1949" s="393"/>
      <c r="AN1949" s="393"/>
    </row>
    <row r="1950" spans="1:40" x14ac:dyDescent="0.5">
      <c r="A1950" s="393"/>
      <c r="B1950" s="392">
        <f t="shared" si="30"/>
        <v>0</v>
      </c>
      <c r="C1950" s="392"/>
      <c r="D1950" s="392"/>
      <c r="E1950" s="392"/>
      <c r="F1950" s="392"/>
      <c r="G1950" s="392"/>
      <c r="H1950" s="392"/>
      <c r="I1950" s="392"/>
      <c r="J1950" s="392"/>
      <c r="K1950" s="392"/>
      <c r="L1950" s="392"/>
      <c r="M1950" s="392"/>
      <c r="N1950" s="392"/>
      <c r="O1950" s="392"/>
      <c r="P1950" s="392"/>
      <c r="Q1950" s="392"/>
      <c r="R1950" s="392"/>
      <c r="S1950" s="392"/>
      <c r="T1950" s="392"/>
      <c r="U1950" s="392"/>
      <c r="V1950" s="392"/>
      <c r="W1950" s="392"/>
      <c r="X1950" s="392"/>
      <c r="Y1950" s="392"/>
      <c r="Z1950" s="392"/>
      <c r="AA1950" s="392"/>
      <c r="AB1950" s="392"/>
      <c r="AC1950" s="392"/>
      <c r="AD1950" s="393"/>
      <c r="AE1950" s="393"/>
      <c r="AF1950" s="393"/>
      <c r="AG1950" s="393"/>
      <c r="AH1950" s="393"/>
      <c r="AI1950" s="394"/>
      <c r="AJ1950" s="393"/>
      <c r="AK1950" s="393"/>
      <c r="AL1950" s="393"/>
      <c r="AM1950" s="393"/>
      <c r="AN1950" s="393"/>
    </row>
    <row r="1951" spans="1:40" x14ac:dyDescent="0.5">
      <c r="A1951" s="393"/>
      <c r="B1951" s="392">
        <f t="shared" si="30"/>
        <v>0</v>
      </c>
      <c r="C1951" s="392"/>
      <c r="D1951" s="392"/>
      <c r="E1951" s="392"/>
      <c r="F1951" s="392"/>
      <c r="G1951" s="392"/>
      <c r="H1951" s="392"/>
      <c r="I1951" s="392"/>
      <c r="J1951" s="392"/>
      <c r="K1951" s="392"/>
      <c r="L1951" s="392"/>
      <c r="M1951" s="392"/>
      <c r="N1951" s="392"/>
      <c r="O1951" s="392"/>
      <c r="P1951" s="392"/>
      <c r="Q1951" s="392"/>
      <c r="R1951" s="392"/>
      <c r="S1951" s="392"/>
      <c r="T1951" s="392"/>
      <c r="U1951" s="392"/>
      <c r="V1951" s="392"/>
      <c r="W1951" s="392"/>
      <c r="X1951" s="392"/>
      <c r="Y1951" s="392"/>
      <c r="Z1951" s="392"/>
      <c r="AA1951" s="392"/>
      <c r="AB1951" s="392"/>
      <c r="AC1951" s="392"/>
      <c r="AD1951" s="393"/>
      <c r="AE1951" s="393"/>
      <c r="AF1951" s="393"/>
      <c r="AG1951" s="393"/>
      <c r="AH1951" s="393"/>
      <c r="AI1951" s="394"/>
      <c r="AJ1951" s="393"/>
      <c r="AK1951" s="393"/>
      <c r="AL1951" s="393"/>
      <c r="AM1951" s="393"/>
      <c r="AN1951" s="393"/>
    </row>
    <row r="1952" spans="1:40" x14ac:dyDescent="0.5">
      <c r="A1952" s="393"/>
      <c r="B1952" s="392">
        <f t="shared" si="30"/>
        <v>0</v>
      </c>
      <c r="C1952" s="392"/>
      <c r="D1952" s="392"/>
      <c r="E1952" s="392"/>
      <c r="F1952" s="392"/>
      <c r="G1952" s="392"/>
      <c r="H1952" s="392"/>
      <c r="I1952" s="392"/>
      <c r="J1952" s="392"/>
      <c r="K1952" s="392"/>
      <c r="L1952" s="392"/>
      <c r="M1952" s="392"/>
      <c r="N1952" s="392"/>
      <c r="O1952" s="392"/>
      <c r="P1952" s="392"/>
      <c r="Q1952" s="392"/>
      <c r="R1952" s="392"/>
      <c r="S1952" s="392"/>
      <c r="T1952" s="392"/>
      <c r="U1952" s="392"/>
      <c r="V1952" s="392"/>
      <c r="W1952" s="392"/>
      <c r="X1952" s="392"/>
      <c r="Y1952" s="392"/>
      <c r="Z1952" s="392"/>
      <c r="AA1952" s="392"/>
      <c r="AB1952" s="392"/>
      <c r="AC1952" s="392"/>
      <c r="AD1952" s="393"/>
      <c r="AE1952" s="393"/>
      <c r="AF1952" s="393"/>
      <c r="AG1952" s="393"/>
      <c r="AH1952" s="393"/>
      <c r="AI1952" s="394"/>
      <c r="AJ1952" s="393"/>
      <c r="AK1952" s="393"/>
      <c r="AL1952" s="393"/>
      <c r="AM1952" s="393"/>
      <c r="AN1952" s="393"/>
    </row>
    <row r="1953" spans="1:40" x14ac:dyDescent="0.5">
      <c r="A1953" s="393"/>
      <c r="B1953" s="392">
        <f t="shared" si="30"/>
        <v>0</v>
      </c>
      <c r="C1953" s="392"/>
      <c r="D1953" s="392"/>
      <c r="E1953" s="392"/>
      <c r="F1953" s="392"/>
      <c r="G1953" s="392"/>
      <c r="H1953" s="392"/>
      <c r="I1953" s="392"/>
      <c r="J1953" s="392"/>
      <c r="K1953" s="392"/>
      <c r="L1953" s="392"/>
      <c r="M1953" s="392"/>
      <c r="N1953" s="392"/>
      <c r="O1953" s="392"/>
      <c r="P1953" s="392"/>
      <c r="Q1953" s="392"/>
      <c r="R1953" s="392"/>
      <c r="S1953" s="392"/>
      <c r="T1953" s="392"/>
      <c r="U1953" s="392"/>
      <c r="V1953" s="392"/>
      <c r="W1953" s="392"/>
      <c r="X1953" s="392"/>
      <c r="Y1953" s="392"/>
      <c r="Z1953" s="392"/>
      <c r="AA1953" s="392"/>
      <c r="AB1953" s="392"/>
      <c r="AC1953" s="392"/>
      <c r="AD1953" s="393"/>
      <c r="AE1953" s="393"/>
      <c r="AF1953" s="393"/>
      <c r="AG1953" s="393"/>
      <c r="AH1953" s="393"/>
      <c r="AI1953" s="394"/>
      <c r="AJ1953" s="393"/>
      <c r="AK1953" s="393"/>
      <c r="AL1953" s="393"/>
      <c r="AM1953" s="393"/>
      <c r="AN1953" s="393"/>
    </row>
    <row r="1954" spans="1:40" x14ac:dyDescent="0.5">
      <c r="A1954" s="393"/>
      <c r="B1954" s="392">
        <f t="shared" si="30"/>
        <v>0</v>
      </c>
      <c r="C1954" s="392"/>
      <c r="D1954" s="392"/>
      <c r="E1954" s="392"/>
      <c r="F1954" s="392"/>
      <c r="G1954" s="392"/>
      <c r="H1954" s="392"/>
      <c r="I1954" s="392"/>
      <c r="J1954" s="392"/>
      <c r="K1954" s="392"/>
      <c r="L1954" s="392"/>
      <c r="M1954" s="392"/>
      <c r="N1954" s="392"/>
      <c r="O1954" s="392"/>
      <c r="P1954" s="392"/>
      <c r="Q1954" s="392"/>
      <c r="R1954" s="392"/>
      <c r="S1954" s="392"/>
      <c r="T1954" s="392"/>
      <c r="U1954" s="392"/>
      <c r="V1954" s="392"/>
      <c r="W1954" s="392"/>
      <c r="X1954" s="392"/>
      <c r="Y1954" s="392"/>
      <c r="Z1954" s="392"/>
      <c r="AA1954" s="392"/>
      <c r="AB1954" s="392"/>
      <c r="AC1954" s="392"/>
      <c r="AD1954" s="393"/>
      <c r="AE1954" s="393"/>
      <c r="AF1954" s="393"/>
      <c r="AG1954" s="393"/>
      <c r="AH1954" s="393"/>
      <c r="AI1954" s="394"/>
      <c r="AJ1954" s="393"/>
      <c r="AK1954" s="393"/>
      <c r="AL1954" s="393"/>
      <c r="AM1954" s="393"/>
      <c r="AN1954" s="393"/>
    </row>
    <row r="1955" spans="1:40" x14ac:dyDescent="0.5">
      <c r="A1955" s="393"/>
      <c r="B1955" s="392">
        <f t="shared" si="30"/>
        <v>0</v>
      </c>
      <c r="C1955" s="392"/>
      <c r="D1955" s="392"/>
      <c r="E1955" s="392"/>
      <c r="F1955" s="392"/>
      <c r="G1955" s="392"/>
      <c r="H1955" s="392"/>
      <c r="I1955" s="392"/>
      <c r="J1955" s="392"/>
      <c r="K1955" s="392"/>
      <c r="L1955" s="392"/>
      <c r="M1955" s="392"/>
      <c r="N1955" s="392"/>
      <c r="O1955" s="392"/>
      <c r="P1955" s="392"/>
      <c r="Q1955" s="392"/>
      <c r="R1955" s="392"/>
      <c r="S1955" s="392"/>
      <c r="T1955" s="392"/>
      <c r="U1955" s="392"/>
      <c r="V1955" s="392"/>
      <c r="W1955" s="392"/>
      <c r="X1955" s="392"/>
      <c r="Y1955" s="392"/>
      <c r="Z1955" s="392"/>
      <c r="AA1955" s="392"/>
      <c r="AB1955" s="392"/>
      <c r="AC1955" s="392"/>
      <c r="AD1955" s="393"/>
      <c r="AE1955" s="393"/>
      <c r="AF1955" s="393"/>
      <c r="AG1955" s="393"/>
      <c r="AH1955" s="393"/>
      <c r="AI1955" s="394"/>
      <c r="AJ1955" s="393"/>
      <c r="AK1955" s="393"/>
      <c r="AL1955" s="393"/>
      <c r="AM1955" s="393"/>
      <c r="AN1955" s="393"/>
    </row>
    <row r="1956" spans="1:40" x14ac:dyDescent="0.5">
      <c r="A1956" s="393"/>
      <c r="B1956" s="392">
        <f t="shared" si="30"/>
        <v>0</v>
      </c>
      <c r="C1956" s="392"/>
      <c r="D1956" s="392"/>
      <c r="E1956" s="392"/>
      <c r="F1956" s="392"/>
      <c r="G1956" s="392"/>
      <c r="H1956" s="392"/>
      <c r="I1956" s="392"/>
      <c r="J1956" s="392"/>
      <c r="K1956" s="392"/>
      <c r="L1956" s="392"/>
      <c r="M1956" s="392"/>
      <c r="N1956" s="392"/>
      <c r="O1956" s="392"/>
      <c r="P1956" s="392"/>
      <c r="Q1956" s="392"/>
      <c r="R1956" s="392"/>
      <c r="S1956" s="392"/>
      <c r="T1956" s="392"/>
      <c r="U1956" s="392"/>
      <c r="V1956" s="392"/>
      <c r="W1956" s="392"/>
      <c r="X1956" s="392"/>
      <c r="Y1956" s="392"/>
      <c r="Z1956" s="392"/>
      <c r="AA1956" s="392"/>
      <c r="AB1956" s="392"/>
      <c r="AC1956" s="392"/>
      <c r="AD1956" s="393"/>
      <c r="AE1956" s="393"/>
      <c r="AF1956" s="393"/>
      <c r="AG1956" s="393"/>
      <c r="AH1956" s="393"/>
      <c r="AI1956" s="394"/>
      <c r="AJ1956" s="393"/>
      <c r="AK1956" s="393"/>
      <c r="AL1956" s="393"/>
      <c r="AM1956" s="393"/>
      <c r="AN1956" s="393"/>
    </row>
    <row r="1957" spans="1:40" x14ac:dyDescent="0.5">
      <c r="A1957" s="393"/>
      <c r="B1957" s="392">
        <f t="shared" si="30"/>
        <v>0</v>
      </c>
      <c r="C1957" s="392"/>
      <c r="D1957" s="392"/>
      <c r="E1957" s="392"/>
      <c r="F1957" s="392"/>
      <c r="G1957" s="392"/>
      <c r="H1957" s="392"/>
      <c r="I1957" s="392"/>
      <c r="J1957" s="392"/>
      <c r="K1957" s="392"/>
      <c r="L1957" s="392"/>
      <c r="M1957" s="392"/>
      <c r="N1957" s="392"/>
      <c r="O1957" s="392"/>
      <c r="P1957" s="392"/>
      <c r="Q1957" s="392"/>
      <c r="R1957" s="392"/>
      <c r="S1957" s="392"/>
      <c r="T1957" s="392"/>
      <c r="U1957" s="392"/>
      <c r="V1957" s="392"/>
      <c r="W1957" s="392"/>
      <c r="X1957" s="392"/>
      <c r="Y1957" s="392"/>
      <c r="Z1957" s="392"/>
      <c r="AA1957" s="392"/>
      <c r="AB1957" s="392"/>
      <c r="AC1957" s="392"/>
      <c r="AD1957" s="393"/>
      <c r="AE1957" s="393"/>
      <c r="AF1957" s="393"/>
      <c r="AG1957" s="393"/>
      <c r="AH1957" s="393"/>
      <c r="AI1957" s="394"/>
      <c r="AJ1957" s="393"/>
      <c r="AK1957" s="393"/>
      <c r="AL1957" s="393"/>
      <c r="AM1957" s="393"/>
      <c r="AN1957" s="393"/>
    </row>
    <row r="1958" spans="1:40" x14ac:dyDescent="0.5">
      <c r="A1958" s="393"/>
      <c r="B1958" s="392">
        <f t="shared" si="30"/>
        <v>0</v>
      </c>
      <c r="C1958" s="392"/>
      <c r="D1958" s="392"/>
      <c r="E1958" s="392"/>
      <c r="F1958" s="392"/>
      <c r="G1958" s="392"/>
      <c r="H1958" s="392"/>
      <c r="I1958" s="392"/>
      <c r="J1958" s="392"/>
      <c r="K1958" s="392"/>
      <c r="L1958" s="392"/>
      <c r="M1958" s="392"/>
      <c r="N1958" s="392"/>
      <c r="O1958" s="392"/>
      <c r="P1958" s="392"/>
      <c r="Q1958" s="392"/>
      <c r="R1958" s="392"/>
      <c r="S1958" s="392"/>
      <c r="T1958" s="392"/>
      <c r="U1958" s="392"/>
      <c r="V1958" s="392"/>
      <c r="W1958" s="392"/>
      <c r="X1958" s="392"/>
      <c r="Y1958" s="392"/>
      <c r="Z1958" s="392"/>
      <c r="AA1958" s="392"/>
      <c r="AB1958" s="392"/>
      <c r="AC1958" s="392"/>
      <c r="AD1958" s="393"/>
      <c r="AE1958" s="393"/>
      <c r="AF1958" s="393"/>
      <c r="AG1958" s="393"/>
      <c r="AH1958" s="393"/>
      <c r="AI1958" s="394"/>
      <c r="AJ1958" s="393"/>
      <c r="AK1958" s="393"/>
      <c r="AL1958" s="393"/>
      <c r="AM1958" s="393"/>
      <c r="AN1958" s="393"/>
    </row>
    <row r="1959" spans="1:40" x14ac:dyDescent="0.5">
      <c r="A1959" s="393"/>
      <c r="B1959" s="392">
        <f t="shared" si="30"/>
        <v>0</v>
      </c>
      <c r="C1959" s="392"/>
      <c r="D1959" s="392"/>
      <c r="E1959" s="392"/>
      <c r="F1959" s="392"/>
      <c r="G1959" s="392"/>
      <c r="H1959" s="392"/>
      <c r="I1959" s="392"/>
      <c r="J1959" s="392"/>
      <c r="K1959" s="392"/>
      <c r="L1959" s="392"/>
      <c r="M1959" s="392"/>
      <c r="N1959" s="392"/>
      <c r="O1959" s="392"/>
      <c r="P1959" s="392"/>
      <c r="Q1959" s="392"/>
      <c r="R1959" s="392"/>
      <c r="S1959" s="392"/>
      <c r="T1959" s="392"/>
      <c r="U1959" s="392"/>
      <c r="V1959" s="392"/>
      <c r="W1959" s="392"/>
      <c r="X1959" s="392"/>
      <c r="Y1959" s="392"/>
      <c r="Z1959" s="392"/>
      <c r="AA1959" s="392"/>
      <c r="AB1959" s="392"/>
      <c r="AC1959" s="392"/>
      <c r="AD1959" s="393"/>
      <c r="AE1959" s="393"/>
      <c r="AF1959" s="393"/>
      <c r="AG1959" s="393"/>
      <c r="AH1959" s="393"/>
      <c r="AI1959" s="394"/>
      <c r="AJ1959" s="393"/>
      <c r="AK1959" s="393"/>
      <c r="AL1959" s="393"/>
      <c r="AM1959" s="393"/>
      <c r="AN1959" s="393"/>
    </row>
    <row r="1960" spans="1:40" x14ac:dyDescent="0.5">
      <c r="A1960" s="393"/>
      <c r="B1960" s="392">
        <f t="shared" si="30"/>
        <v>0</v>
      </c>
      <c r="C1960" s="392"/>
      <c r="D1960" s="392"/>
      <c r="E1960" s="392"/>
      <c r="F1960" s="392"/>
      <c r="G1960" s="392"/>
      <c r="H1960" s="392"/>
      <c r="I1960" s="392"/>
      <c r="J1960" s="392"/>
      <c r="K1960" s="392"/>
      <c r="L1960" s="392"/>
      <c r="M1960" s="392"/>
      <c r="N1960" s="392"/>
      <c r="O1960" s="392"/>
      <c r="P1960" s="392"/>
      <c r="Q1960" s="392"/>
      <c r="R1960" s="392"/>
      <c r="S1960" s="392"/>
      <c r="T1960" s="392"/>
      <c r="U1960" s="392"/>
      <c r="V1960" s="392"/>
      <c r="W1960" s="392"/>
      <c r="X1960" s="392"/>
      <c r="Y1960" s="392"/>
      <c r="Z1960" s="392"/>
      <c r="AA1960" s="392"/>
      <c r="AB1960" s="392"/>
      <c r="AC1960" s="392"/>
      <c r="AD1960" s="393"/>
      <c r="AE1960" s="393"/>
      <c r="AF1960" s="393"/>
      <c r="AG1960" s="393"/>
      <c r="AH1960" s="393"/>
      <c r="AI1960" s="394"/>
      <c r="AJ1960" s="393"/>
      <c r="AK1960" s="393"/>
      <c r="AL1960" s="393"/>
      <c r="AM1960" s="393"/>
      <c r="AN1960" s="393"/>
    </row>
    <row r="1961" spans="1:40" x14ac:dyDescent="0.5">
      <c r="A1961" s="393"/>
      <c r="B1961" s="392">
        <f t="shared" si="30"/>
        <v>0</v>
      </c>
      <c r="C1961" s="392"/>
      <c r="D1961" s="392"/>
      <c r="E1961" s="392"/>
      <c r="F1961" s="392"/>
      <c r="G1961" s="392"/>
      <c r="H1961" s="392"/>
      <c r="I1961" s="392"/>
      <c r="J1961" s="392"/>
      <c r="K1961" s="392"/>
      <c r="L1961" s="392"/>
      <c r="M1961" s="392"/>
      <c r="N1961" s="392"/>
      <c r="O1961" s="392"/>
      <c r="P1961" s="392"/>
      <c r="Q1961" s="392"/>
      <c r="R1961" s="392"/>
      <c r="S1961" s="392"/>
      <c r="T1961" s="392"/>
      <c r="U1961" s="392"/>
      <c r="V1961" s="392"/>
      <c r="W1961" s="392"/>
      <c r="X1961" s="392"/>
      <c r="Y1961" s="392"/>
      <c r="Z1961" s="392"/>
      <c r="AA1961" s="392"/>
      <c r="AB1961" s="392"/>
      <c r="AC1961" s="392"/>
      <c r="AD1961" s="393"/>
      <c r="AE1961" s="393"/>
      <c r="AF1961" s="393"/>
      <c r="AG1961" s="393"/>
      <c r="AH1961" s="393"/>
      <c r="AI1961" s="394"/>
      <c r="AJ1961" s="393"/>
      <c r="AK1961" s="393"/>
      <c r="AL1961" s="393"/>
      <c r="AM1961" s="393"/>
      <c r="AN1961" s="393"/>
    </row>
    <row r="1962" spans="1:40" x14ac:dyDescent="0.5">
      <c r="A1962" s="393"/>
      <c r="B1962" s="392">
        <f t="shared" si="30"/>
        <v>0</v>
      </c>
      <c r="C1962" s="392"/>
      <c r="D1962" s="392"/>
      <c r="E1962" s="392"/>
      <c r="F1962" s="392"/>
      <c r="G1962" s="392"/>
      <c r="H1962" s="392"/>
      <c r="I1962" s="392"/>
      <c r="J1962" s="392"/>
      <c r="K1962" s="392"/>
      <c r="L1962" s="392"/>
      <c r="M1962" s="392"/>
      <c r="N1962" s="392"/>
      <c r="O1962" s="392"/>
      <c r="P1962" s="392"/>
      <c r="Q1962" s="392"/>
      <c r="R1962" s="392"/>
      <c r="S1962" s="392"/>
      <c r="T1962" s="392"/>
      <c r="U1962" s="392"/>
      <c r="V1962" s="392"/>
      <c r="W1962" s="392"/>
      <c r="X1962" s="392"/>
      <c r="Y1962" s="392"/>
      <c r="Z1962" s="392"/>
      <c r="AA1962" s="392"/>
      <c r="AB1962" s="392"/>
      <c r="AC1962" s="392"/>
      <c r="AD1962" s="393"/>
      <c r="AE1962" s="393"/>
      <c r="AF1962" s="393"/>
      <c r="AG1962" s="393"/>
      <c r="AH1962" s="393"/>
      <c r="AI1962" s="394"/>
      <c r="AJ1962" s="393"/>
      <c r="AK1962" s="393"/>
      <c r="AL1962" s="393"/>
      <c r="AM1962" s="393"/>
      <c r="AN1962" s="393"/>
    </row>
    <row r="1963" spans="1:40" x14ac:dyDescent="0.5">
      <c r="A1963" s="393"/>
      <c r="B1963" s="392">
        <f t="shared" si="30"/>
        <v>0</v>
      </c>
      <c r="C1963" s="392"/>
      <c r="D1963" s="392"/>
      <c r="E1963" s="392"/>
      <c r="F1963" s="392"/>
      <c r="G1963" s="392"/>
      <c r="H1963" s="392"/>
      <c r="I1963" s="392"/>
      <c r="J1963" s="392"/>
      <c r="K1963" s="392"/>
      <c r="L1963" s="392"/>
      <c r="M1963" s="392"/>
      <c r="N1963" s="392"/>
      <c r="O1963" s="392"/>
      <c r="P1963" s="392"/>
      <c r="Q1963" s="392"/>
      <c r="R1963" s="392"/>
      <c r="S1963" s="392"/>
      <c r="T1963" s="392"/>
      <c r="U1963" s="392"/>
      <c r="V1963" s="392"/>
      <c r="W1963" s="392"/>
      <c r="X1963" s="392"/>
      <c r="Y1963" s="392"/>
      <c r="Z1963" s="392"/>
      <c r="AA1963" s="392"/>
      <c r="AB1963" s="392"/>
      <c r="AC1963" s="392"/>
      <c r="AD1963" s="393"/>
      <c r="AE1963" s="393"/>
      <c r="AF1963" s="393"/>
      <c r="AG1963" s="393"/>
      <c r="AH1963" s="393"/>
      <c r="AI1963" s="394"/>
      <c r="AJ1963" s="393"/>
      <c r="AK1963" s="393"/>
      <c r="AL1963" s="393"/>
      <c r="AM1963" s="393"/>
      <c r="AN1963" s="393"/>
    </row>
    <row r="1964" spans="1:40" x14ac:dyDescent="0.5">
      <c r="A1964" s="393"/>
      <c r="B1964" s="392">
        <f t="shared" si="30"/>
        <v>0</v>
      </c>
      <c r="C1964" s="392"/>
      <c r="D1964" s="392"/>
      <c r="E1964" s="392"/>
      <c r="F1964" s="392"/>
      <c r="G1964" s="392"/>
      <c r="H1964" s="392"/>
      <c r="I1964" s="392"/>
      <c r="J1964" s="392"/>
      <c r="K1964" s="392"/>
      <c r="L1964" s="392"/>
      <c r="M1964" s="392"/>
      <c r="N1964" s="392"/>
      <c r="O1964" s="392"/>
      <c r="P1964" s="392"/>
      <c r="Q1964" s="392"/>
      <c r="R1964" s="392"/>
      <c r="S1964" s="392"/>
      <c r="T1964" s="392"/>
      <c r="U1964" s="392"/>
      <c r="V1964" s="392"/>
      <c r="W1964" s="392"/>
      <c r="X1964" s="392"/>
      <c r="Y1964" s="392"/>
      <c r="Z1964" s="392"/>
      <c r="AA1964" s="392"/>
      <c r="AB1964" s="392"/>
      <c r="AC1964" s="392"/>
      <c r="AD1964" s="393"/>
      <c r="AE1964" s="393"/>
      <c r="AF1964" s="393"/>
      <c r="AG1964" s="393"/>
      <c r="AH1964" s="393"/>
      <c r="AI1964" s="394"/>
      <c r="AJ1964" s="393"/>
      <c r="AK1964" s="393"/>
      <c r="AL1964" s="393"/>
      <c r="AM1964" s="393"/>
      <c r="AN1964" s="393"/>
    </row>
    <row r="1965" spans="1:40" x14ac:dyDescent="0.5">
      <c r="A1965" s="393"/>
      <c r="B1965" s="392">
        <f t="shared" si="30"/>
        <v>0</v>
      </c>
      <c r="C1965" s="392"/>
      <c r="D1965" s="392"/>
      <c r="E1965" s="392"/>
      <c r="F1965" s="392"/>
      <c r="G1965" s="392"/>
      <c r="H1965" s="392"/>
      <c r="I1965" s="392"/>
      <c r="J1965" s="392"/>
      <c r="K1965" s="392"/>
      <c r="L1965" s="392"/>
      <c r="M1965" s="392"/>
      <c r="N1965" s="392"/>
      <c r="O1965" s="392"/>
      <c r="P1965" s="392"/>
      <c r="Q1965" s="392"/>
      <c r="R1965" s="392"/>
      <c r="S1965" s="392"/>
      <c r="T1965" s="392"/>
      <c r="U1965" s="392"/>
      <c r="V1965" s="392"/>
      <c r="W1965" s="392"/>
      <c r="X1965" s="392"/>
      <c r="Y1965" s="392"/>
      <c r="Z1965" s="392"/>
      <c r="AA1965" s="392"/>
      <c r="AB1965" s="392"/>
      <c r="AC1965" s="392"/>
      <c r="AD1965" s="393"/>
      <c r="AE1965" s="393"/>
      <c r="AF1965" s="393"/>
      <c r="AG1965" s="393"/>
      <c r="AH1965" s="393"/>
      <c r="AI1965" s="394"/>
      <c r="AJ1965" s="393"/>
      <c r="AK1965" s="393"/>
      <c r="AL1965" s="393"/>
      <c r="AM1965" s="393"/>
      <c r="AN1965" s="393"/>
    </row>
    <row r="1966" spans="1:40" x14ac:dyDescent="0.5">
      <c r="A1966" s="393"/>
      <c r="B1966" s="392">
        <f t="shared" si="30"/>
        <v>0</v>
      </c>
      <c r="C1966" s="392"/>
      <c r="D1966" s="392"/>
      <c r="E1966" s="392"/>
      <c r="F1966" s="392"/>
      <c r="G1966" s="392"/>
      <c r="H1966" s="392"/>
      <c r="I1966" s="392"/>
      <c r="J1966" s="392"/>
      <c r="K1966" s="392"/>
      <c r="L1966" s="392"/>
      <c r="M1966" s="392"/>
      <c r="N1966" s="392"/>
      <c r="O1966" s="392"/>
      <c r="P1966" s="392"/>
      <c r="Q1966" s="392"/>
      <c r="R1966" s="392"/>
      <c r="S1966" s="392"/>
      <c r="T1966" s="392"/>
      <c r="U1966" s="392"/>
      <c r="V1966" s="392"/>
      <c r="W1966" s="392"/>
      <c r="X1966" s="392"/>
      <c r="Y1966" s="392"/>
      <c r="Z1966" s="392"/>
      <c r="AA1966" s="392"/>
      <c r="AB1966" s="392"/>
      <c r="AC1966" s="392"/>
      <c r="AD1966" s="393"/>
      <c r="AE1966" s="393"/>
      <c r="AF1966" s="393"/>
      <c r="AG1966" s="393"/>
      <c r="AH1966" s="393"/>
      <c r="AI1966" s="394"/>
      <c r="AJ1966" s="393"/>
      <c r="AK1966" s="393"/>
      <c r="AL1966" s="393"/>
      <c r="AM1966" s="393"/>
      <c r="AN1966" s="393"/>
    </row>
    <row r="1967" spans="1:40" x14ac:dyDescent="0.5">
      <c r="A1967" s="393"/>
      <c r="B1967" s="392">
        <f t="shared" si="30"/>
        <v>0</v>
      </c>
      <c r="C1967" s="392"/>
      <c r="D1967" s="392"/>
      <c r="E1967" s="392"/>
      <c r="F1967" s="392"/>
      <c r="G1967" s="392"/>
      <c r="H1967" s="392"/>
      <c r="I1967" s="392"/>
      <c r="J1967" s="392"/>
      <c r="K1967" s="392"/>
      <c r="L1967" s="392"/>
      <c r="M1967" s="392"/>
      <c r="N1967" s="392"/>
      <c r="O1967" s="392"/>
      <c r="P1967" s="392"/>
      <c r="Q1967" s="392"/>
      <c r="R1967" s="392"/>
      <c r="S1967" s="392"/>
      <c r="T1967" s="392"/>
      <c r="U1967" s="392"/>
      <c r="V1967" s="392"/>
      <c r="W1967" s="392"/>
      <c r="X1967" s="392"/>
      <c r="Y1967" s="392"/>
      <c r="Z1967" s="392"/>
      <c r="AA1967" s="392"/>
      <c r="AB1967" s="392"/>
      <c r="AC1967" s="392"/>
      <c r="AD1967" s="393"/>
      <c r="AE1967" s="393"/>
      <c r="AF1967" s="393"/>
      <c r="AG1967" s="393"/>
      <c r="AH1967" s="393"/>
      <c r="AI1967" s="394"/>
      <c r="AJ1967" s="393"/>
      <c r="AK1967" s="393"/>
      <c r="AL1967" s="393"/>
      <c r="AM1967" s="393"/>
      <c r="AN1967" s="393"/>
    </row>
    <row r="1968" spans="1:40" x14ac:dyDescent="0.5">
      <c r="A1968" s="393"/>
      <c r="B1968" s="392">
        <f t="shared" si="30"/>
        <v>0</v>
      </c>
      <c r="C1968" s="392"/>
      <c r="D1968" s="392"/>
      <c r="E1968" s="392"/>
      <c r="F1968" s="392"/>
      <c r="G1968" s="392"/>
      <c r="H1968" s="392"/>
      <c r="I1968" s="392"/>
      <c r="J1968" s="392"/>
      <c r="K1968" s="392"/>
      <c r="L1968" s="392"/>
      <c r="M1968" s="392"/>
      <c r="N1968" s="392"/>
      <c r="O1968" s="392"/>
      <c r="P1968" s="392"/>
      <c r="Q1968" s="392"/>
      <c r="R1968" s="392"/>
      <c r="S1968" s="392"/>
      <c r="T1968" s="392"/>
      <c r="U1968" s="392"/>
      <c r="V1968" s="392"/>
      <c r="W1968" s="392"/>
      <c r="X1968" s="392"/>
      <c r="Y1968" s="392"/>
      <c r="Z1968" s="392"/>
      <c r="AA1968" s="392"/>
      <c r="AB1968" s="392"/>
      <c r="AC1968" s="392"/>
      <c r="AD1968" s="393"/>
      <c r="AE1968" s="393"/>
      <c r="AF1968" s="393"/>
      <c r="AG1968" s="393"/>
      <c r="AH1968" s="393"/>
      <c r="AI1968" s="394"/>
      <c r="AJ1968" s="393"/>
      <c r="AK1968" s="393"/>
      <c r="AL1968" s="393"/>
      <c r="AM1968" s="393"/>
      <c r="AN1968" s="393"/>
    </row>
    <row r="1969" spans="1:40" x14ac:dyDescent="0.5">
      <c r="A1969" s="393"/>
      <c r="B1969" s="392">
        <f t="shared" si="30"/>
        <v>0</v>
      </c>
      <c r="C1969" s="392"/>
      <c r="D1969" s="392"/>
      <c r="E1969" s="392"/>
      <c r="F1969" s="392"/>
      <c r="G1969" s="392"/>
      <c r="H1969" s="392"/>
      <c r="I1969" s="392"/>
      <c r="J1969" s="392"/>
      <c r="K1969" s="392"/>
      <c r="L1969" s="392"/>
      <c r="M1969" s="392"/>
      <c r="N1969" s="392"/>
      <c r="O1969" s="392"/>
      <c r="P1969" s="392"/>
      <c r="Q1969" s="392"/>
      <c r="R1969" s="392"/>
      <c r="S1969" s="392"/>
      <c r="T1969" s="392"/>
      <c r="U1969" s="392"/>
      <c r="V1969" s="392"/>
      <c r="W1969" s="392"/>
      <c r="X1969" s="392"/>
      <c r="Y1969" s="392"/>
      <c r="Z1969" s="392"/>
      <c r="AA1969" s="392"/>
      <c r="AB1969" s="392"/>
      <c r="AC1969" s="392"/>
      <c r="AD1969" s="393"/>
      <c r="AE1969" s="393"/>
      <c r="AF1969" s="393"/>
      <c r="AG1969" s="393"/>
      <c r="AH1969" s="393"/>
      <c r="AI1969" s="394"/>
      <c r="AJ1969" s="393"/>
      <c r="AK1969" s="393"/>
      <c r="AL1969" s="393"/>
      <c r="AM1969" s="393"/>
      <c r="AN1969" s="393"/>
    </row>
    <row r="1970" spans="1:40" x14ac:dyDescent="0.5">
      <c r="A1970" s="393"/>
      <c r="B1970" s="392">
        <f t="shared" si="30"/>
        <v>0</v>
      </c>
      <c r="C1970" s="392"/>
      <c r="D1970" s="392"/>
      <c r="E1970" s="392"/>
      <c r="F1970" s="392"/>
      <c r="G1970" s="392"/>
      <c r="H1970" s="392"/>
      <c r="I1970" s="392"/>
      <c r="J1970" s="392"/>
      <c r="K1970" s="392"/>
      <c r="L1970" s="392"/>
      <c r="M1970" s="392"/>
      <c r="N1970" s="392"/>
      <c r="O1970" s="392"/>
      <c r="P1970" s="392"/>
      <c r="Q1970" s="392"/>
      <c r="R1970" s="392"/>
      <c r="S1970" s="392"/>
      <c r="T1970" s="392"/>
      <c r="U1970" s="392"/>
      <c r="V1970" s="392"/>
      <c r="W1970" s="392"/>
      <c r="X1970" s="392"/>
      <c r="Y1970" s="392"/>
      <c r="Z1970" s="392"/>
      <c r="AA1970" s="392"/>
      <c r="AB1970" s="392"/>
      <c r="AC1970" s="392"/>
      <c r="AD1970" s="393"/>
      <c r="AE1970" s="393"/>
      <c r="AF1970" s="393"/>
      <c r="AG1970" s="393"/>
      <c r="AH1970" s="393"/>
      <c r="AI1970" s="394"/>
      <c r="AJ1970" s="393"/>
      <c r="AK1970" s="393"/>
      <c r="AL1970" s="393"/>
      <c r="AM1970" s="393"/>
      <c r="AN1970" s="393"/>
    </row>
    <row r="1971" spans="1:40" x14ac:dyDescent="0.5">
      <c r="A1971" s="393"/>
      <c r="B1971" s="392">
        <f t="shared" si="30"/>
        <v>0</v>
      </c>
      <c r="C1971" s="392"/>
      <c r="D1971" s="392"/>
      <c r="E1971" s="392"/>
      <c r="F1971" s="392"/>
      <c r="G1971" s="392"/>
      <c r="H1971" s="392"/>
      <c r="I1971" s="392"/>
      <c r="J1971" s="392"/>
      <c r="K1971" s="392"/>
      <c r="L1971" s="392"/>
      <c r="M1971" s="392"/>
      <c r="N1971" s="392"/>
      <c r="O1971" s="392"/>
      <c r="P1971" s="392"/>
      <c r="Q1971" s="392"/>
      <c r="R1971" s="392"/>
      <c r="S1971" s="392"/>
      <c r="T1971" s="392"/>
      <c r="U1971" s="392"/>
      <c r="V1971" s="392"/>
      <c r="W1971" s="392"/>
      <c r="X1971" s="392"/>
      <c r="Y1971" s="392"/>
      <c r="Z1971" s="392"/>
      <c r="AA1971" s="392"/>
      <c r="AB1971" s="392"/>
      <c r="AC1971" s="392"/>
      <c r="AD1971" s="393"/>
      <c r="AE1971" s="393"/>
      <c r="AF1971" s="393"/>
      <c r="AG1971" s="393"/>
      <c r="AH1971" s="393"/>
      <c r="AI1971" s="394"/>
      <c r="AJ1971" s="393"/>
      <c r="AK1971" s="393"/>
      <c r="AL1971" s="393"/>
      <c r="AM1971" s="393"/>
      <c r="AN1971" s="393"/>
    </row>
    <row r="1972" spans="1:40" x14ac:dyDescent="0.5">
      <c r="A1972" s="393"/>
      <c r="B1972" s="392">
        <f t="shared" si="30"/>
        <v>0</v>
      </c>
      <c r="C1972" s="392"/>
      <c r="D1972" s="392"/>
      <c r="E1972" s="392"/>
      <c r="F1972" s="392"/>
      <c r="G1972" s="392"/>
      <c r="H1972" s="392"/>
      <c r="I1972" s="392"/>
      <c r="J1972" s="392"/>
      <c r="K1972" s="392"/>
      <c r="L1972" s="392"/>
      <c r="M1972" s="392"/>
      <c r="N1972" s="392"/>
      <c r="O1972" s="392"/>
      <c r="P1972" s="392"/>
      <c r="Q1972" s="392"/>
      <c r="R1972" s="392"/>
      <c r="S1972" s="392"/>
      <c r="T1972" s="392"/>
      <c r="U1972" s="392"/>
      <c r="V1972" s="392"/>
      <c r="W1972" s="392"/>
      <c r="X1972" s="392"/>
      <c r="Y1972" s="392"/>
      <c r="Z1972" s="392"/>
      <c r="AA1972" s="392"/>
      <c r="AB1972" s="392"/>
      <c r="AC1972" s="392"/>
      <c r="AD1972" s="393"/>
      <c r="AE1972" s="393"/>
      <c r="AF1972" s="393"/>
      <c r="AG1972" s="393"/>
      <c r="AH1972" s="393"/>
      <c r="AI1972" s="394"/>
      <c r="AJ1972" s="393"/>
      <c r="AK1972" s="393"/>
      <c r="AL1972" s="393"/>
      <c r="AM1972" s="393"/>
      <c r="AN1972" s="393"/>
    </row>
    <row r="1973" spans="1:40" x14ac:dyDescent="0.5">
      <c r="A1973" s="393"/>
      <c r="B1973" s="392">
        <f t="shared" si="30"/>
        <v>0</v>
      </c>
      <c r="C1973" s="392"/>
      <c r="D1973" s="392"/>
      <c r="E1973" s="392"/>
      <c r="F1973" s="392"/>
      <c r="G1973" s="392"/>
      <c r="H1973" s="392"/>
      <c r="I1973" s="392"/>
      <c r="J1973" s="392"/>
      <c r="K1973" s="392"/>
      <c r="L1973" s="392"/>
      <c r="M1973" s="392"/>
      <c r="N1973" s="392"/>
      <c r="O1973" s="392"/>
      <c r="P1973" s="392"/>
      <c r="Q1973" s="392"/>
      <c r="R1973" s="392"/>
      <c r="S1973" s="392"/>
      <c r="T1973" s="392"/>
      <c r="U1973" s="392"/>
      <c r="V1973" s="392"/>
      <c r="W1973" s="392"/>
      <c r="X1973" s="392"/>
      <c r="Y1973" s="392"/>
      <c r="Z1973" s="392"/>
      <c r="AA1973" s="392"/>
      <c r="AB1973" s="392"/>
      <c r="AC1973" s="392"/>
      <c r="AD1973" s="393"/>
      <c r="AE1973" s="393"/>
      <c r="AF1973" s="393"/>
      <c r="AG1973" s="393"/>
      <c r="AH1973" s="393"/>
      <c r="AI1973" s="394"/>
      <c r="AJ1973" s="393"/>
      <c r="AK1973" s="393"/>
      <c r="AL1973" s="393"/>
      <c r="AM1973" s="393"/>
      <c r="AN1973" s="393"/>
    </row>
    <row r="1974" spans="1:40" x14ac:dyDescent="0.5">
      <c r="A1974" s="393"/>
      <c r="B1974" s="392">
        <f t="shared" si="30"/>
        <v>0</v>
      </c>
      <c r="C1974" s="392"/>
      <c r="D1974" s="392"/>
      <c r="E1974" s="392"/>
      <c r="F1974" s="392"/>
      <c r="G1974" s="392"/>
      <c r="H1974" s="392"/>
      <c r="I1974" s="392"/>
      <c r="J1974" s="392"/>
      <c r="K1974" s="392"/>
      <c r="L1974" s="392"/>
      <c r="M1974" s="392"/>
      <c r="N1974" s="392"/>
      <c r="O1974" s="392"/>
      <c r="P1974" s="392"/>
      <c r="Q1974" s="392"/>
      <c r="R1974" s="392"/>
      <c r="S1974" s="392"/>
      <c r="T1974" s="392"/>
      <c r="U1974" s="392"/>
      <c r="V1974" s="392"/>
      <c r="W1974" s="392"/>
      <c r="X1974" s="392"/>
      <c r="Y1974" s="392"/>
      <c r="Z1974" s="392"/>
      <c r="AA1974" s="392"/>
      <c r="AB1974" s="392"/>
      <c r="AC1974" s="392"/>
      <c r="AD1974" s="393"/>
      <c r="AE1974" s="393"/>
      <c r="AF1974" s="393"/>
      <c r="AG1974" s="393"/>
      <c r="AH1974" s="393"/>
      <c r="AI1974" s="394"/>
      <c r="AJ1974" s="393"/>
      <c r="AK1974" s="393"/>
      <c r="AL1974" s="393"/>
      <c r="AM1974" s="393"/>
      <c r="AN1974" s="393"/>
    </row>
    <row r="1975" spans="1:40" x14ac:dyDescent="0.5">
      <c r="A1975" s="393"/>
      <c r="B1975" s="392">
        <f t="shared" si="30"/>
        <v>0</v>
      </c>
      <c r="C1975" s="392"/>
      <c r="D1975" s="392"/>
      <c r="E1975" s="392"/>
      <c r="F1975" s="392"/>
      <c r="G1975" s="392"/>
      <c r="H1975" s="392"/>
      <c r="I1975" s="392"/>
      <c r="J1975" s="392"/>
      <c r="K1975" s="392"/>
      <c r="L1975" s="392"/>
      <c r="M1975" s="392"/>
      <c r="N1975" s="392"/>
      <c r="O1975" s="392"/>
      <c r="P1975" s="392"/>
      <c r="Q1975" s="392"/>
      <c r="R1975" s="392"/>
      <c r="S1975" s="392"/>
      <c r="T1975" s="392"/>
      <c r="U1975" s="392"/>
      <c r="V1975" s="392"/>
      <c r="W1975" s="392"/>
      <c r="X1975" s="392"/>
      <c r="Y1975" s="392"/>
      <c r="Z1975" s="392"/>
      <c r="AA1975" s="392"/>
      <c r="AB1975" s="392"/>
      <c r="AC1975" s="392"/>
      <c r="AD1975" s="393"/>
      <c r="AE1975" s="393"/>
      <c r="AF1975" s="393"/>
      <c r="AG1975" s="393"/>
      <c r="AH1975" s="393"/>
      <c r="AI1975" s="394"/>
      <c r="AJ1975" s="393"/>
      <c r="AK1975" s="393"/>
      <c r="AL1975" s="393"/>
      <c r="AM1975" s="393"/>
      <c r="AN1975" s="393"/>
    </row>
    <row r="1976" spans="1:40" x14ac:dyDescent="0.5">
      <c r="A1976" s="393"/>
      <c r="B1976" s="392">
        <f t="shared" si="30"/>
        <v>0</v>
      </c>
      <c r="C1976" s="392"/>
      <c r="D1976" s="392"/>
      <c r="E1976" s="392"/>
      <c r="F1976" s="392"/>
      <c r="G1976" s="392"/>
      <c r="H1976" s="392"/>
      <c r="I1976" s="392"/>
      <c r="J1976" s="392"/>
      <c r="K1976" s="392"/>
      <c r="L1976" s="392"/>
      <c r="M1976" s="392"/>
      <c r="N1976" s="392"/>
      <c r="O1976" s="392"/>
      <c r="P1976" s="392"/>
      <c r="Q1976" s="392"/>
      <c r="R1976" s="392"/>
      <c r="S1976" s="392"/>
      <c r="T1976" s="392"/>
      <c r="U1976" s="392"/>
      <c r="V1976" s="392"/>
      <c r="W1976" s="392"/>
      <c r="X1976" s="392"/>
      <c r="Y1976" s="392"/>
      <c r="Z1976" s="392"/>
      <c r="AA1976" s="392"/>
      <c r="AB1976" s="392"/>
      <c r="AC1976" s="392"/>
      <c r="AD1976" s="393"/>
      <c r="AE1976" s="393"/>
      <c r="AF1976" s="393"/>
      <c r="AG1976" s="393"/>
      <c r="AH1976" s="393"/>
      <c r="AI1976" s="394"/>
      <c r="AJ1976" s="393"/>
      <c r="AK1976" s="393"/>
      <c r="AL1976" s="393"/>
      <c r="AM1976" s="393"/>
      <c r="AN1976" s="393"/>
    </row>
    <row r="1977" spans="1:40" x14ac:dyDescent="0.5">
      <c r="A1977" s="393"/>
      <c r="B1977" s="392">
        <f t="shared" si="30"/>
        <v>0</v>
      </c>
      <c r="C1977" s="392"/>
      <c r="D1977" s="392"/>
      <c r="E1977" s="392"/>
      <c r="F1977" s="392"/>
      <c r="G1977" s="392"/>
      <c r="H1977" s="392"/>
      <c r="I1977" s="392"/>
      <c r="J1977" s="392"/>
      <c r="K1977" s="392"/>
      <c r="L1977" s="392"/>
      <c r="M1977" s="392"/>
      <c r="N1977" s="392"/>
      <c r="O1977" s="392"/>
      <c r="P1977" s="392"/>
      <c r="Q1977" s="392"/>
      <c r="R1977" s="392"/>
      <c r="S1977" s="392"/>
      <c r="T1977" s="392"/>
      <c r="U1977" s="392"/>
      <c r="V1977" s="392"/>
      <c r="W1977" s="392"/>
      <c r="X1977" s="392"/>
      <c r="Y1977" s="392"/>
      <c r="Z1977" s="392"/>
      <c r="AA1977" s="392"/>
      <c r="AB1977" s="392"/>
      <c r="AC1977" s="392"/>
      <c r="AD1977" s="393"/>
      <c r="AE1977" s="393"/>
      <c r="AF1977" s="393"/>
      <c r="AG1977" s="393"/>
      <c r="AH1977" s="393"/>
      <c r="AI1977" s="394"/>
      <c r="AJ1977" s="393"/>
      <c r="AK1977" s="393"/>
      <c r="AL1977" s="393"/>
      <c r="AM1977" s="393"/>
      <c r="AN1977" s="393"/>
    </row>
    <row r="1978" spans="1:40" x14ac:dyDescent="0.5">
      <c r="A1978" s="393"/>
      <c r="B1978" s="392">
        <f t="shared" si="30"/>
        <v>0</v>
      </c>
      <c r="C1978" s="392"/>
      <c r="D1978" s="392"/>
      <c r="E1978" s="392"/>
      <c r="F1978" s="392"/>
      <c r="G1978" s="392"/>
      <c r="H1978" s="392"/>
      <c r="I1978" s="392"/>
      <c r="J1978" s="392"/>
      <c r="K1978" s="392"/>
      <c r="L1978" s="392"/>
      <c r="M1978" s="392"/>
      <c r="N1978" s="392"/>
      <c r="O1978" s="392"/>
      <c r="P1978" s="392"/>
      <c r="Q1978" s="392"/>
      <c r="R1978" s="392"/>
      <c r="S1978" s="392"/>
      <c r="T1978" s="392"/>
      <c r="U1978" s="392"/>
      <c r="V1978" s="392"/>
      <c r="W1978" s="392"/>
      <c r="X1978" s="392"/>
      <c r="Y1978" s="392"/>
      <c r="Z1978" s="392"/>
      <c r="AA1978" s="392"/>
      <c r="AB1978" s="392"/>
      <c r="AC1978" s="392"/>
      <c r="AD1978" s="393"/>
      <c r="AE1978" s="393"/>
      <c r="AF1978" s="393"/>
      <c r="AG1978" s="393"/>
      <c r="AH1978" s="393"/>
      <c r="AI1978" s="394"/>
      <c r="AJ1978" s="393"/>
      <c r="AK1978" s="393"/>
      <c r="AL1978" s="393"/>
      <c r="AM1978" s="393"/>
      <c r="AN1978" s="393"/>
    </row>
    <row r="1979" spans="1:40" x14ac:dyDescent="0.5">
      <c r="A1979" s="393"/>
      <c r="B1979" s="392">
        <f t="shared" si="30"/>
        <v>0</v>
      </c>
      <c r="C1979" s="392"/>
      <c r="D1979" s="392"/>
      <c r="E1979" s="392"/>
      <c r="F1979" s="392"/>
      <c r="G1979" s="392"/>
      <c r="H1979" s="392"/>
      <c r="I1979" s="392"/>
      <c r="J1979" s="392"/>
      <c r="K1979" s="392"/>
      <c r="L1979" s="392"/>
      <c r="M1979" s="392"/>
      <c r="N1979" s="392"/>
      <c r="O1979" s="392"/>
      <c r="P1979" s="392"/>
      <c r="Q1979" s="392"/>
      <c r="R1979" s="392"/>
      <c r="S1979" s="392"/>
      <c r="T1979" s="392"/>
      <c r="U1979" s="392"/>
      <c r="V1979" s="392"/>
      <c r="W1979" s="392"/>
      <c r="X1979" s="392"/>
      <c r="Y1979" s="392"/>
      <c r="Z1979" s="392"/>
      <c r="AA1979" s="392"/>
      <c r="AB1979" s="392"/>
      <c r="AC1979" s="392"/>
      <c r="AD1979" s="393"/>
      <c r="AE1979" s="393"/>
      <c r="AF1979" s="393"/>
      <c r="AG1979" s="393"/>
      <c r="AH1979" s="393"/>
      <c r="AI1979" s="394"/>
      <c r="AJ1979" s="393"/>
      <c r="AK1979" s="393"/>
      <c r="AL1979" s="393"/>
      <c r="AM1979" s="393"/>
      <c r="AN1979" s="393"/>
    </row>
    <row r="1980" spans="1:40" x14ac:dyDescent="0.5">
      <c r="A1980" s="393"/>
      <c r="B1980" s="392">
        <f t="shared" si="30"/>
        <v>0</v>
      </c>
      <c r="C1980" s="392"/>
      <c r="D1980" s="392"/>
      <c r="E1980" s="392"/>
      <c r="F1980" s="392"/>
      <c r="G1980" s="392"/>
      <c r="H1980" s="392"/>
      <c r="I1980" s="392"/>
      <c r="J1980" s="392"/>
      <c r="K1980" s="392"/>
      <c r="L1980" s="392"/>
      <c r="M1980" s="392"/>
      <c r="N1980" s="392"/>
      <c r="O1980" s="392"/>
      <c r="P1980" s="392"/>
      <c r="Q1980" s="392"/>
      <c r="R1980" s="392"/>
      <c r="S1980" s="392"/>
      <c r="T1980" s="392"/>
      <c r="U1980" s="392"/>
      <c r="V1980" s="392"/>
      <c r="W1980" s="392"/>
      <c r="X1980" s="392"/>
      <c r="Y1980" s="392"/>
      <c r="Z1980" s="392"/>
      <c r="AA1980" s="392"/>
      <c r="AB1980" s="392"/>
      <c r="AC1980" s="392"/>
      <c r="AD1980" s="393"/>
      <c r="AE1980" s="393"/>
      <c r="AF1980" s="393"/>
      <c r="AG1980" s="393"/>
      <c r="AH1980" s="393"/>
      <c r="AI1980" s="394"/>
      <c r="AJ1980" s="393"/>
      <c r="AK1980" s="393"/>
      <c r="AL1980" s="393"/>
      <c r="AM1980" s="393"/>
      <c r="AN1980" s="393"/>
    </row>
    <row r="1981" spans="1:40" x14ac:dyDescent="0.5">
      <c r="A1981" s="393"/>
      <c r="B1981" s="392">
        <f t="shared" si="30"/>
        <v>0</v>
      </c>
      <c r="C1981" s="392"/>
      <c r="D1981" s="392"/>
      <c r="E1981" s="392"/>
      <c r="F1981" s="392"/>
      <c r="G1981" s="392"/>
      <c r="H1981" s="392"/>
      <c r="I1981" s="392"/>
      <c r="J1981" s="392"/>
      <c r="K1981" s="392"/>
      <c r="L1981" s="392"/>
      <c r="M1981" s="392"/>
      <c r="N1981" s="392"/>
      <c r="O1981" s="392"/>
      <c r="P1981" s="392"/>
      <c r="Q1981" s="392"/>
      <c r="R1981" s="392"/>
      <c r="S1981" s="392"/>
      <c r="T1981" s="392"/>
      <c r="U1981" s="392"/>
      <c r="V1981" s="392"/>
      <c r="W1981" s="392"/>
      <c r="X1981" s="392"/>
      <c r="Y1981" s="392"/>
      <c r="Z1981" s="392"/>
      <c r="AA1981" s="392"/>
      <c r="AB1981" s="392"/>
      <c r="AC1981" s="392"/>
      <c r="AD1981" s="393"/>
      <c r="AE1981" s="393"/>
      <c r="AF1981" s="393"/>
      <c r="AG1981" s="393"/>
      <c r="AH1981" s="393"/>
      <c r="AI1981" s="394"/>
      <c r="AJ1981" s="393"/>
      <c r="AK1981" s="393"/>
      <c r="AL1981" s="393"/>
      <c r="AM1981" s="393"/>
      <c r="AN1981" s="393"/>
    </row>
    <row r="1982" spans="1:40" x14ac:dyDescent="0.5">
      <c r="A1982" s="393"/>
      <c r="B1982" s="392">
        <f t="shared" si="30"/>
        <v>0</v>
      </c>
      <c r="C1982" s="392"/>
      <c r="D1982" s="392"/>
      <c r="E1982" s="392"/>
      <c r="F1982" s="392"/>
      <c r="G1982" s="392"/>
      <c r="H1982" s="392"/>
      <c r="I1982" s="392"/>
      <c r="J1982" s="392"/>
      <c r="K1982" s="392"/>
      <c r="L1982" s="392"/>
      <c r="M1982" s="392"/>
      <c r="N1982" s="392"/>
      <c r="O1982" s="392"/>
      <c r="P1982" s="392"/>
      <c r="Q1982" s="392"/>
      <c r="R1982" s="392"/>
      <c r="S1982" s="392"/>
      <c r="T1982" s="392"/>
      <c r="U1982" s="392"/>
      <c r="V1982" s="392"/>
      <c r="W1982" s="392"/>
      <c r="X1982" s="392"/>
      <c r="Y1982" s="392"/>
      <c r="Z1982" s="392"/>
      <c r="AA1982" s="392"/>
      <c r="AB1982" s="392"/>
      <c r="AC1982" s="392"/>
      <c r="AD1982" s="393"/>
      <c r="AE1982" s="393"/>
      <c r="AF1982" s="393"/>
      <c r="AG1982" s="393"/>
      <c r="AH1982" s="393"/>
      <c r="AI1982" s="394"/>
      <c r="AJ1982" s="393"/>
      <c r="AK1982" s="393"/>
      <c r="AL1982" s="393"/>
      <c r="AM1982" s="393"/>
      <c r="AN1982" s="393"/>
    </row>
    <row r="1983" spans="1:40" x14ac:dyDescent="0.5">
      <c r="A1983" s="393"/>
      <c r="B1983" s="392">
        <f t="shared" si="30"/>
        <v>0</v>
      </c>
      <c r="C1983" s="392"/>
      <c r="D1983" s="392"/>
      <c r="E1983" s="392"/>
      <c r="F1983" s="392"/>
      <c r="G1983" s="392"/>
      <c r="H1983" s="392"/>
      <c r="I1983" s="392"/>
      <c r="J1983" s="392"/>
      <c r="K1983" s="392"/>
      <c r="L1983" s="392"/>
      <c r="M1983" s="392"/>
      <c r="N1983" s="392"/>
      <c r="O1983" s="392"/>
      <c r="P1983" s="392"/>
      <c r="Q1983" s="392"/>
      <c r="R1983" s="392"/>
      <c r="S1983" s="392"/>
      <c r="T1983" s="392"/>
      <c r="U1983" s="392"/>
      <c r="V1983" s="392"/>
      <c r="W1983" s="392"/>
      <c r="X1983" s="392"/>
      <c r="Y1983" s="392"/>
      <c r="Z1983" s="392"/>
      <c r="AA1983" s="392"/>
      <c r="AB1983" s="392"/>
      <c r="AC1983" s="392"/>
      <c r="AD1983" s="393"/>
      <c r="AE1983" s="393"/>
      <c r="AF1983" s="393"/>
      <c r="AG1983" s="393"/>
      <c r="AH1983" s="393"/>
      <c r="AI1983" s="394"/>
      <c r="AJ1983" s="393"/>
      <c r="AK1983" s="393"/>
      <c r="AL1983" s="393"/>
      <c r="AM1983" s="393"/>
      <c r="AN1983" s="393"/>
    </row>
    <row r="1984" spans="1:40" x14ac:dyDescent="0.5">
      <c r="A1984" s="393"/>
      <c r="B1984" s="392">
        <f t="shared" si="30"/>
        <v>0</v>
      </c>
      <c r="C1984" s="392"/>
      <c r="D1984" s="392"/>
      <c r="E1984" s="392"/>
      <c r="F1984" s="392"/>
      <c r="G1984" s="392"/>
      <c r="H1984" s="392"/>
      <c r="I1984" s="392"/>
      <c r="J1984" s="392"/>
      <c r="K1984" s="392"/>
      <c r="L1984" s="392"/>
      <c r="M1984" s="392"/>
      <c r="N1984" s="392"/>
      <c r="O1984" s="392"/>
      <c r="P1984" s="392"/>
      <c r="Q1984" s="392"/>
      <c r="R1984" s="392"/>
      <c r="S1984" s="392"/>
      <c r="T1984" s="392"/>
      <c r="U1984" s="392"/>
      <c r="V1984" s="392"/>
      <c r="W1984" s="392"/>
      <c r="X1984" s="392"/>
      <c r="Y1984" s="392"/>
      <c r="Z1984" s="392"/>
      <c r="AA1984" s="392"/>
      <c r="AB1984" s="392"/>
      <c r="AC1984" s="392"/>
      <c r="AD1984" s="393"/>
      <c r="AE1984" s="393"/>
      <c r="AF1984" s="393"/>
      <c r="AG1984" s="393"/>
      <c r="AH1984" s="393"/>
      <c r="AI1984" s="394"/>
      <c r="AJ1984" s="393"/>
      <c r="AK1984" s="393"/>
      <c r="AL1984" s="393"/>
      <c r="AM1984" s="393"/>
      <c r="AN1984" s="393"/>
    </row>
    <row r="1985" spans="1:40" x14ac:dyDescent="0.5">
      <c r="A1985" s="393"/>
      <c r="B1985" s="392">
        <f t="shared" si="30"/>
        <v>0</v>
      </c>
      <c r="C1985" s="392"/>
      <c r="D1985" s="392"/>
      <c r="E1985" s="392"/>
      <c r="F1985" s="392"/>
      <c r="G1985" s="392"/>
      <c r="H1985" s="392"/>
      <c r="I1985" s="392"/>
      <c r="J1985" s="392"/>
      <c r="K1985" s="392"/>
      <c r="L1985" s="392"/>
      <c r="M1985" s="392"/>
      <c r="N1985" s="392"/>
      <c r="O1985" s="392"/>
      <c r="P1985" s="392"/>
      <c r="Q1985" s="392"/>
      <c r="R1985" s="392"/>
      <c r="S1985" s="392"/>
      <c r="T1985" s="392"/>
      <c r="U1985" s="392"/>
      <c r="V1985" s="392"/>
      <c r="W1985" s="392"/>
      <c r="X1985" s="392"/>
      <c r="Y1985" s="392"/>
      <c r="Z1985" s="392"/>
      <c r="AA1985" s="392"/>
      <c r="AB1985" s="392"/>
      <c r="AC1985" s="392"/>
      <c r="AD1985" s="393"/>
      <c r="AE1985" s="393"/>
      <c r="AF1985" s="393"/>
      <c r="AG1985" s="393"/>
      <c r="AH1985" s="393"/>
      <c r="AI1985" s="394"/>
      <c r="AJ1985" s="393"/>
      <c r="AK1985" s="393"/>
      <c r="AL1985" s="393"/>
      <c r="AM1985" s="393"/>
      <c r="AN1985" s="393"/>
    </row>
    <row r="1986" spans="1:40" x14ac:dyDescent="0.5">
      <c r="A1986" s="393"/>
      <c r="B1986" s="392">
        <f t="shared" si="30"/>
        <v>0</v>
      </c>
      <c r="C1986" s="392"/>
      <c r="D1986" s="392"/>
      <c r="E1986" s="392"/>
      <c r="F1986" s="392"/>
      <c r="G1986" s="392"/>
      <c r="H1986" s="392"/>
      <c r="I1986" s="392"/>
      <c r="J1986" s="392"/>
      <c r="K1986" s="392"/>
      <c r="L1986" s="392"/>
      <c r="M1986" s="392"/>
      <c r="N1986" s="392"/>
      <c r="O1986" s="392"/>
      <c r="P1986" s="392"/>
      <c r="Q1986" s="392"/>
      <c r="R1986" s="392"/>
      <c r="S1986" s="392"/>
      <c r="T1986" s="392"/>
      <c r="U1986" s="392"/>
      <c r="V1986" s="392"/>
      <c r="W1986" s="392"/>
      <c r="X1986" s="392"/>
      <c r="Y1986" s="392"/>
      <c r="Z1986" s="392"/>
      <c r="AA1986" s="392"/>
      <c r="AB1986" s="392"/>
      <c r="AC1986" s="392"/>
      <c r="AD1986" s="393"/>
      <c r="AE1986" s="393"/>
      <c r="AF1986" s="393"/>
      <c r="AG1986" s="393"/>
      <c r="AH1986" s="393"/>
      <c r="AI1986" s="394"/>
      <c r="AJ1986" s="393"/>
      <c r="AK1986" s="393"/>
      <c r="AL1986" s="393"/>
      <c r="AM1986" s="393"/>
      <c r="AN1986" s="393"/>
    </row>
    <row r="1987" spans="1:40" x14ac:dyDescent="0.5">
      <c r="A1987" s="393"/>
      <c r="B1987" s="392">
        <f t="shared" si="30"/>
        <v>0</v>
      </c>
      <c r="C1987" s="392"/>
      <c r="D1987" s="392"/>
      <c r="E1987" s="392"/>
      <c r="F1987" s="392"/>
      <c r="G1987" s="392"/>
      <c r="H1987" s="392"/>
      <c r="I1987" s="392"/>
      <c r="J1987" s="392"/>
      <c r="K1987" s="392"/>
      <c r="L1987" s="392"/>
      <c r="M1987" s="392"/>
      <c r="N1987" s="392"/>
      <c r="O1987" s="392"/>
      <c r="P1987" s="392"/>
      <c r="Q1987" s="392"/>
      <c r="R1987" s="392"/>
      <c r="S1987" s="392"/>
      <c r="T1987" s="392"/>
      <c r="U1987" s="392"/>
      <c r="V1987" s="392"/>
      <c r="W1987" s="392"/>
      <c r="X1987" s="392"/>
      <c r="Y1987" s="392"/>
      <c r="Z1987" s="392"/>
      <c r="AA1987" s="392"/>
      <c r="AB1987" s="392"/>
      <c r="AC1987" s="392"/>
      <c r="AD1987" s="393"/>
      <c r="AE1987" s="393"/>
      <c r="AF1987" s="393"/>
      <c r="AG1987" s="393"/>
      <c r="AH1987" s="393"/>
      <c r="AI1987" s="394"/>
      <c r="AJ1987" s="393"/>
      <c r="AK1987" s="393"/>
      <c r="AL1987" s="393"/>
      <c r="AM1987" s="393"/>
      <c r="AN1987" s="393"/>
    </row>
    <row r="1988" spans="1:40" x14ac:dyDescent="0.5">
      <c r="A1988" s="393"/>
      <c r="B1988" s="392">
        <f t="shared" si="30"/>
        <v>0</v>
      </c>
      <c r="C1988" s="392"/>
      <c r="D1988" s="392"/>
      <c r="E1988" s="392"/>
      <c r="F1988" s="392"/>
      <c r="G1988" s="392"/>
      <c r="H1988" s="392"/>
      <c r="I1988" s="392"/>
      <c r="J1988" s="392"/>
      <c r="K1988" s="392"/>
      <c r="L1988" s="392"/>
      <c r="M1988" s="392"/>
      <c r="N1988" s="392"/>
      <c r="O1988" s="392"/>
      <c r="P1988" s="392"/>
      <c r="Q1988" s="392"/>
      <c r="R1988" s="392"/>
      <c r="S1988" s="392"/>
      <c r="T1988" s="392"/>
      <c r="U1988" s="392"/>
      <c r="V1988" s="392"/>
      <c r="W1988" s="392"/>
      <c r="X1988" s="392"/>
      <c r="Y1988" s="392"/>
      <c r="Z1988" s="392"/>
      <c r="AA1988" s="392"/>
      <c r="AB1988" s="392"/>
      <c r="AC1988" s="392"/>
      <c r="AD1988" s="393"/>
      <c r="AE1988" s="393"/>
      <c r="AF1988" s="393"/>
      <c r="AG1988" s="393"/>
      <c r="AH1988" s="393"/>
      <c r="AI1988" s="394"/>
      <c r="AJ1988" s="393"/>
      <c r="AK1988" s="393"/>
      <c r="AL1988" s="393"/>
      <c r="AM1988" s="393"/>
      <c r="AN1988" s="393"/>
    </row>
    <row r="1989" spans="1:40" x14ac:dyDescent="0.5">
      <c r="A1989" s="393"/>
      <c r="B1989" s="392">
        <f t="shared" si="30"/>
        <v>0</v>
      </c>
      <c r="C1989" s="392"/>
      <c r="D1989" s="392"/>
      <c r="E1989" s="392"/>
      <c r="F1989" s="392"/>
      <c r="G1989" s="392"/>
      <c r="H1989" s="392"/>
      <c r="I1989" s="392"/>
      <c r="J1989" s="392"/>
      <c r="K1989" s="392"/>
      <c r="L1989" s="392"/>
      <c r="M1989" s="392"/>
      <c r="N1989" s="392"/>
      <c r="O1989" s="392"/>
      <c r="P1989" s="392"/>
      <c r="Q1989" s="392"/>
      <c r="R1989" s="392"/>
      <c r="S1989" s="392"/>
      <c r="T1989" s="392"/>
      <c r="U1989" s="392"/>
      <c r="V1989" s="392"/>
      <c r="W1989" s="392"/>
      <c r="X1989" s="392"/>
      <c r="Y1989" s="392"/>
      <c r="Z1989" s="392"/>
      <c r="AA1989" s="392"/>
      <c r="AB1989" s="392"/>
      <c r="AC1989" s="392"/>
      <c r="AD1989" s="393"/>
      <c r="AE1989" s="393"/>
      <c r="AF1989" s="393"/>
      <c r="AG1989" s="393"/>
      <c r="AH1989" s="393"/>
      <c r="AI1989" s="394"/>
      <c r="AJ1989" s="393"/>
      <c r="AK1989" s="393"/>
      <c r="AL1989" s="393"/>
      <c r="AM1989" s="393"/>
      <c r="AN1989" s="393"/>
    </row>
    <row r="1990" spans="1:40" x14ac:dyDescent="0.5">
      <c r="A1990" s="393"/>
      <c r="B1990" s="392">
        <f t="shared" si="30"/>
        <v>0</v>
      </c>
      <c r="C1990" s="392"/>
      <c r="D1990" s="392"/>
      <c r="E1990" s="392"/>
      <c r="F1990" s="392"/>
      <c r="G1990" s="392"/>
      <c r="H1990" s="392"/>
      <c r="I1990" s="392"/>
      <c r="J1990" s="392"/>
      <c r="K1990" s="392"/>
      <c r="L1990" s="392"/>
      <c r="M1990" s="392"/>
      <c r="N1990" s="392"/>
      <c r="O1990" s="392"/>
      <c r="P1990" s="392"/>
      <c r="Q1990" s="392"/>
      <c r="R1990" s="392"/>
      <c r="S1990" s="392"/>
      <c r="T1990" s="392"/>
      <c r="U1990" s="392"/>
      <c r="V1990" s="392"/>
      <c r="W1990" s="392"/>
      <c r="X1990" s="392"/>
      <c r="Y1990" s="392"/>
      <c r="Z1990" s="392"/>
      <c r="AA1990" s="392"/>
      <c r="AB1990" s="392"/>
      <c r="AC1990" s="392"/>
      <c r="AD1990" s="393"/>
      <c r="AE1990" s="393"/>
      <c r="AF1990" s="393"/>
      <c r="AG1990" s="393"/>
      <c r="AH1990" s="393"/>
      <c r="AI1990" s="394"/>
      <c r="AJ1990" s="393"/>
      <c r="AK1990" s="393"/>
      <c r="AL1990" s="393"/>
      <c r="AM1990" s="393"/>
      <c r="AN1990" s="393"/>
    </row>
    <row r="1991" spans="1:40" x14ac:dyDescent="0.5">
      <c r="A1991" s="393"/>
      <c r="B1991" s="392">
        <f t="shared" si="30"/>
        <v>0</v>
      </c>
      <c r="C1991" s="392"/>
      <c r="D1991" s="392"/>
      <c r="E1991" s="392"/>
      <c r="F1991" s="392"/>
      <c r="G1991" s="392"/>
      <c r="H1991" s="392"/>
      <c r="I1991" s="392"/>
      <c r="J1991" s="392"/>
      <c r="K1991" s="392"/>
      <c r="L1991" s="392"/>
      <c r="M1991" s="392"/>
      <c r="N1991" s="392"/>
      <c r="O1991" s="392"/>
      <c r="P1991" s="392"/>
      <c r="Q1991" s="392"/>
      <c r="R1991" s="392"/>
      <c r="S1991" s="392"/>
      <c r="T1991" s="392"/>
      <c r="U1991" s="392"/>
      <c r="V1991" s="392"/>
      <c r="W1991" s="392"/>
      <c r="X1991" s="392"/>
      <c r="Y1991" s="392"/>
      <c r="Z1991" s="392"/>
      <c r="AA1991" s="392"/>
      <c r="AB1991" s="392"/>
      <c r="AC1991" s="392"/>
      <c r="AD1991" s="393"/>
      <c r="AE1991" s="393"/>
      <c r="AF1991" s="393"/>
      <c r="AG1991" s="393"/>
      <c r="AH1991" s="393"/>
      <c r="AI1991" s="394"/>
      <c r="AJ1991" s="393"/>
      <c r="AK1991" s="393"/>
      <c r="AL1991" s="393"/>
      <c r="AM1991" s="393"/>
      <c r="AN1991" s="393"/>
    </row>
    <row r="1992" spans="1:40" x14ac:dyDescent="0.5">
      <c r="A1992" s="393"/>
      <c r="B1992" s="392">
        <f t="shared" si="30"/>
        <v>0</v>
      </c>
      <c r="C1992" s="392"/>
      <c r="D1992" s="392"/>
      <c r="E1992" s="392"/>
      <c r="F1992" s="392"/>
      <c r="G1992" s="392"/>
      <c r="H1992" s="392"/>
      <c r="I1992" s="392"/>
      <c r="J1992" s="392"/>
      <c r="K1992" s="392"/>
      <c r="L1992" s="392"/>
      <c r="M1992" s="392"/>
      <c r="N1992" s="392"/>
      <c r="O1992" s="392"/>
      <c r="P1992" s="392"/>
      <c r="Q1992" s="392"/>
      <c r="R1992" s="392"/>
      <c r="S1992" s="392"/>
      <c r="T1992" s="392"/>
      <c r="U1992" s="392"/>
      <c r="V1992" s="392"/>
      <c r="W1992" s="392"/>
      <c r="X1992" s="392"/>
      <c r="Y1992" s="392"/>
      <c r="Z1992" s="392"/>
      <c r="AA1992" s="392"/>
      <c r="AB1992" s="392"/>
      <c r="AC1992" s="392"/>
      <c r="AD1992" s="393"/>
      <c r="AE1992" s="393"/>
      <c r="AF1992" s="393"/>
      <c r="AG1992" s="393"/>
      <c r="AH1992" s="393"/>
      <c r="AI1992" s="394"/>
      <c r="AJ1992" s="393"/>
      <c r="AK1992" s="393"/>
      <c r="AL1992" s="393"/>
      <c r="AM1992" s="393"/>
      <c r="AN1992" s="393"/>
    </row>
    <row r="1993" spans="1:40" x14ac:dyDescent="0.5">
      <c r="A1993" s="393"/>
      <c r="B1993" s="392">
        <f t="shared" ref="B1993:B2056" si="31">SUM(C1993:AC1993)</f>
        <v>0</v>
      </c>
      <c r="C1993" s="392"/>
      <c r="D1993" s="392"/>
      <c r="E1993" s="392"/>
      <c r="F1993" s="392"/>
      <c r="G1993" s="392"/>
      <c r="H1993" s="392"/>
      <c r="I1993" s="392"/>
      <c r="J1993" s="392"/>
      <c r="K1993" s="392"/>
      <c r="L1993" s="392"/>
      <c r="M1993" s="392"/>
      <c r="N1993" s="392"/>
      <c r="O1993" s="392"/>
      <c r="P1993" s="392"/>
      <c r="Q1993" s="392"/>
      <c r="R1993" s="392"/>
      <c r="S1993" s="392"/>
      <c r="T1993" s="392"/>
      <c r="U1993" s="392"/>
      <c r="V1993" s="392"/>
      <c r="W1993" s="392"/>
      <c r="X1993" s="392"/>
      <c r="Y1993" s="392"/>
      <c r="Z1993" s="392"/>
      <c r="AA1993" s="392"/>
      <c r="AB1993" s="392"/>
      <c r="AC1993" s="392"/>
      <c r="AD1993" s="393"/>
      <c r="AE1993" s="393"/>
      <c r="AF1993" s="393"/>
      <c r="AG1993" s="393"/>
      <c r="AH1993" s="393"/>
      <c r="AI1993" s="394"/>
      <c r="AJ1993" s="393"/>
      <c r="AK1993" s="393"/>
      <c r="AL1993" s="393"/>
      <c r="AM1993" s="393"/>
      <c r="AN1993" s="393"/>
    </row>
    <row r="1994" spans="1:40" x14ac:dyDescent="0.5">
      <c r="A1994" s="393"/>
      <c r="B1994" s="392">
        <f t="shared" si="31"/>
        <v>0</v>
      </c>
      <c r="C1994" s="392"/>
      <c r="D1994" s="392"/>
      <c r="E1994" s="392"/>
      <c r="F1994" s="392"/>
      <c r="G1994" s="392"/>
      <c r="H1994" s="392"/>
      <c r="I1994" s="392"/>
      <c r="J1994" s="392"/>
      <c r="K1994" s="392"/>
      <c r="L1994" s="392"/>
      <c r="M1994" s="392"/>
      <c r="N1994" s="392"/>
      <c r="O1994" s="392"/>
      <c r="P1994" s="392"/>
      <c r="Q1994" s="392"/>
      <c r="R1994" s="392"/>
      <c r="S1994" s="392"/>
      <c r="T1994" s="392"/>
      <c r="U1994" s="392"/>
      <c r="V1994" s="392"/>
      <c r="W1994" s="392"/>
      <c r="X1994" s="392"/>
      <c r="Y1994" s="392"/>
      <c r="Z1994" s="392"/>
      <c r="AA1994" s="392"/>
      <c r="AB1994" s="392"/>
      <c r="AC1994" s="392"/>
      <c r="AD1994" s="393"/>
      <c r="AE1994" s="393"/>
      <c r="AF1994" s="393"/>
      <c r="AG1994" s="393"/>
      <c r="AH1994" s="393"/>
      <c r="AI1994" s="394"/>
      <c r="AJ1994" s="393"/>
      <c r="AK1994" s="393"/>
      <c r="AL1994" s="393"/>
      <c r="AM1994" s="393"/>
      <c r="AN1994" s="393"/>
    </row>
    <row r="1995" spans="1:40" x14ac:dyDescent="0.5">
      <c r="A1995" s="393"/>
      <c r="B1995" s="392">
        <f t="shared" si="31"/>
        <v>0</v>
      </c>
      <c r="C1995" s="392"/>
      <c r="D1995" s="392"/>
      <c r="E1995" s="392"/>
      <c r="F1995" s="392"/>
      <c r="G1995" s="392"/>
      <c r="H1995" s="392"/>
      <c r="I1995" s="392"/>
      <c r="J1995" s="392"/>
      <c r="K1995" s="392"/>
      <c r="L1995" s="392"/>
      <c r="M1995" s="392"/>
      <c r="N1995" s="392"/>
      <c r="O1995" s="392"/>
      <c r="P1995" s="392"/>
      <c r="Q1995" s="392"/>
      <c r="R1995" s="392"/>
      <c r="S1995" s="392"/>
      <c r="T1995" s="392"/>
      <c r="U1995" s="392"/>
      <c r="V1995" s="392"/>
      <c r="W1995" s="392"/>
      <c r="X1995" s="392"/>
      <c r="Y1995" s="392"/>
      <c r="Z1995" s="392"/>
      <c r="AA1995" s="392"/>
      <c r="AB1995" s="392"/>
      <c r="AC1995" s="392"/>
      <c r="AD1995" s="393"/>
      <c r="AE1995" s="393"/>
      <c r="AF1995" s="393"/>
      <c r="AG1995" s="393"/>
      <c r="AH1995" s="393"/>
      <c r="AI1995" s="394"/>
      <c r="AJ1995" s="393"/>
      <c r="AK1995" s="393"/>
      <c r="AL1995" s="393"/>
      <c r="AM1995" s="393"/>
      <c r="AN1995" s="393"/>
    </row>
    <row r="1996" spans="1:40" x14ac:dyDescent="0.5">
      <c r="A1996" s="393"/>
      <c r="B1996" s="392">
        <f t="shared" si="31"/>
        <v>0</v>
      </c>
      <c r="C1996" s="392"/>
      <c r="D1996" s="392"/>
      <c r="E1996" s="392"/>
      <c r="F1996" s="392"/>
      <c r="G1996" s="392"/>
      <c r="H1996" s="392"/>
      <c r="I1996" s="392"/>
      <c r="J1996" s="392"/>
      <c r="K1996" s="392"/>
      <c r="L1996" s="392"/>
      <c r="M1996" s="392"/>
      <c r="N1996" s="392"/>
      <c r="O1996" s="392"/>
      <c r="P1996" s="392"/>
      <c r="Q1996" s="392"/>
      <c r="R1996" s="392"/>
      <c r="S1996" s="392"/>
      <c r="T1996" s="392"/>
      <c r="U1996" s="392"/>
      <c r="V1996" s="392"/>
      <c r="W1996" s="392"/>
      <c r="X1996" s="392"/>
      <c r="Y1996" s="392"/>
      <c r="Z1996" s="392"/>
      <c r="AA1996" s="392"/>
      <c r="AB1996" s="392"/>
      <c r="AC1996" s="392"/>
      <c r="AD1996" s="393"/>
      <c r="AE1996" s="393"/>
      <c r="AF1996" s="393"/>
      <c r="AG1996" s="393"/>
      <c r="AH1996" s="393"/>
      <c r="AI1996" s="394"/>
      <c r="AJ1996" s="393"/>
      <c r="AK1996" s="393"/>
      <c r="AL1996" s="393"/>
      <c r="AM1996" s="393"/>
      <c r="AN1996" s="393"/>
    </row>
    <row r="1997" spans="1:40" x14ac:dyDescent="0.5">
      <c r="A1997" s="393"/>
      <c r="B1997" s="392">
        <f t="shared" si="31"/>
        <v>0</v>
      </c>
      <c r="C1997" s="392"/>
      <c r="D1997" s="392"/>
      <c r="E1997" s="392"/>
      <c r="F1997" s="392"/>
      <c r="G1997" s="392"/>
      <c r="H1997" s="392"/>
      <c r="I1997" s="392"/>
      <c r="J1997" s="392"/>
      <c r="K1997" s="392"/>
      <c r="L1997" s="392"/>
      <c r="M1997" s="392"/>
      <c r="N1997" s="392"/>
      <c r="O1997" s="392"/>
      <c r="P1997" s="392"/>
      <c r="Q1997" s="392"/>
      <c r="R1997" s="392"/>
      <c r="S1997" s="392"/>
      <c r="T1997" s="392"/>
      <c r="U1997" s="392"/>
      <c r="V1997" s="392"/>
      <c r="W1997" s="392"/>
      <c r="X1997" s="392"/>
      <c r="Y1997" s="392"/>
      <c r="Z1997" s="392"/>
      <c r="AA1997" s="392"/>
      <c r="AB1997" s="392"/>
      <c r="AC1997" s="392"/>
      <c r="AD1997" s="393"/>
      <c r="AE1997" s="393"/>
      <c r="AF1997" s="393"/>
      <c r="AG1997" s="393"/>
      <c r="AH1997" s="393"/>
      <c r="AI1997" s="394"/>
      <c r="AJ1997" s="393"/>
      <c r="AK1997" s="393"/>
      <c r="AL1997" s="393"/>
      <c r="AM1997" s="393"/>
      <c r="AN1997" s="393"/>
    </row>
    <row r="1998" spans="1:40" x14ac:dyDescent="0.5">
      <c r="A1998" s="393"/>
      <c r="B1998" s="392">
        <f t="shared" si="31"/>
        <v>0</v>
      </c>
      <c r="C1998" s="392"/>
      <c r="D1998" s="392"/>
      <c r="E1998" s="392"/>
      <c r="F1998" s="392"/>
      <c r="G1998" s="392"/>
      <c r="H1998" s="392"/>
      <c r="I1998" s="392"/>
      <c r="J1998" s="392"/>
      <c r="K1998" s="392"/>
      <c r="L1998" s="392"/>
      <c r="M1998" s="392"/>
      <c r="N1998" s="392"/>
      <c r="O1998" s="392"/>
      <c r="P1998" s="392"/>
      <c r="Q1998" s="392"/>
      <c r="R1998" s="392"/>
      <c r="S1998" s="392"/>
      <c r="T1998" s="392"/>
      <c r="U1998" s="392"/>
      <c r="V1998" s="392"/>
      <c r="W1998" s="392"/>
      <c r="X1998" s="392"/>
      <c r="Y1998" s="392"/>
      <c r="Z1998" s="392"/>
      <c r="AA1998" s="392"/>
      <c r="AB1998" s="392"/>
      <c r="AC1998" s="392"/>
      <c r="AD1998" s="393"/>
      <c r="AE1998" s="393"/>
      <c r="AF1998" s="393"/>
      <c r="AG1998" s="393"/>
      <c r="AH1998" s="393"/>
      <c r="AI1998" s="394"/>
      <c r="AJ1998" s="393"/>
      <c r="AK1998" s="393"/>
      <c r="AL1998" s="393"/>
      <c r="AM1998" s="393"/>
      <c r="AN1998" s="393"/>
    </row>
    <row r="1999" spans="1:40" x14ac:dyDescent="0.5">
      <c r="A1999" s="393"/>
      <c r="B1999" s="392">
        <f t="shared" si="31"/>
        <v>0</v>
      </c>
      <c r="C1999" s="392"/>
      <c r="D1999" s="392"/>
      <c r="E1999" s="392"/>
      <c r="F1999" s="392"/>
      <c r="G1999" s="392"/>
      <c r="H1999" s="392"/>
      <c r="I1999" s="392"/>
      <c r="J1999" s="392"/>
      <c r="K1999" s="392"/>
      <c r="L1999" s="392"/>
      <c r="M1999" s="392"/>
      <c r="N1999" s="392"/>
      <c r="O1999" s="392"/>
      <c r="P1999" s="392"/>
      <c r="Q1999" s="392"/>
      <c r="R1999" s="392"/>
      <c r="S1999" s="392"/>
      <c r="T1999" s="392"/>
      <c r="U1999" s="392"/>
      <c r="V1999" s="392"/>
      <c r="W1999" s="392"/>
      <c r="X1999" s="392"/>
      <c r="Y1999" s="392"/>
      <c r="Z1999" s="392"/>
      <c r="AA1999" s="392"/>
      <c r="AB1999" s="392"/>
      <c r="AC1999" s="392"/>
      <c r="AD1999" s="393"/>
      <c r="AE1999" s="393"/>
      <c r="AF1999" s="393"/>
      <c r="AG1999" s="393"/>
      <c r="AH1999" s="393"/>
      <c r="AI1999" s="394"/>
      <c r="AJ1999" s="393"/>
      <c r="AK1999" s="393"/>
      <c r="AL1999" s="393"/>
      <c r="AM1999" s="393"/>
      <c r="AN1999" s="393"/>
    </row>
    <row r="2000" spans="1:40" x14ac:dyDescent="0.5">
      <c r="A2000" s="393"/>
      <c r="B2000" s="392">
        <f t="shared" si="31"/>
        <v>0</v>
      </c>
      <c r="C2000" s="392"/>
      <c r="D2000" s="392"/>
      <c r="E2000" s="392"/>
      <c r="F2000" s="392"/>
      <c r="G2000" s="392"/>
      <c r="H2000" s="392"/>
      <c r="I2000" s="392"/>
      <c r="J2000" s="392"/>
      <c r="K2000" s="392"/>
      <c r="L2000" s="392"/>
      <c r="M2000" s="392"/>
      <c r="N2000" s="392"/>
      <c r="O2000" s="392"/>
      <c r="P2000" s="392"/>
      <c r="Q2000" s="392"/>
      <c r="R2000" s="392"/>
      <c r="S2000" s="392"/>
      <c r="T2000" s="392"/>
      <c r="U2000" s="392"/>
      <c r="V2000" s="392"/>
      <c r="W2000" s="392"/>
      <c r="X2000" s="392"/>
      <c r="Y2000" s="392"/>
      <c r="Z2000" s="392"/>
      <c r="AA2000" s="392"/>
      <c r="AB2000" s="392"/>
      <c r="AC2000" s="392"/>
      <c r="AD2000" s="393"/>
      <c r="AE2000" s="393"/>
      <c r="AF2000" s="393"/>
      <c r="AG2000" s="393"/>
      <c r="AH2000" s="393"/>
      <c r="AI2000" s="394"/>
      <c r="AJ2000" s="393"/>
      <c r="AK2000" s="393"/>
      <c r="AL2000" s="393"/>
      <c r="AM2000" s="393"/>
      <c r="AN2000" s="393"/>
    </row>
    <row r="2001" spans="1:40" x14ac:dyDescent="0.5">
      <c r="A2001" s="393"/>
      <c r="B2001" s="392">
        <f t="shared" si="31"/>
        <v>0</v>
      </c>
      <c r="C2001" s="392"/>
      <c r="D2001" s="392"/>
      <c r="E2001" s="392"/>
      <c r="F2001" s="392"/>
      <c r="G2001" s="392"/>
      <c r="H2001" s="392"/>
      <c r="I2001" s="392"/>
      <c r="J2001" s="392"/>
      <c r="K2001" s="392"/>
      <c r="L2001" s="392"/>
      <c r="M2001" s="392"/>
      <c r="N2001" s="392"/>
      <c r="O2001" s="392"/>
      <c r="P2001" s="392"/>
      <c r="Q2001" s="392"/>
      <c r="R2001" s="392"/>
      <c r="S2001" s="392"/>
      <c r="T2001" s="392"/>
      <c r="U2001" s="392"/>
      <c r="V2001" s="392"/>
      <c r="W2001" s="392"/>
      <c r="X2001" s="392"/>
      <c r="Y2001" s="392"/>
      <c r="Z2001" s="392"/>
      <c r="AA2001" s="392"/>
      <c r="AB2001" s="392"/>
      <c r="AC2001" s="392"/>
      <c r="AD2001" s="393"/>
      <c r="AE2001" s="393"/>
      <c r="AF2001" s="393"/>
      <c r="AG2001" s="393"/>
      <c r="AH2001" s="393"/>
      <c r="AI2001" s="394"/>
      <c r="AJ2001" s="393"/>
      <c r="AK2001" s="393"/>
      <c r="AL2001" s="393"/>
      <c r="AM2001" s="393"/>
      <c r="AN2001" s="393"/>
    </row>
    <row r="2002" spans="1:40" x14ac:dyDescent="0.5">
      <c r="A2002" s="393"/>
      <c r="B2002" s="392">
        <f t="shared" si="31"/>
        <v>0</v>
      </c>
      <c r="C2002" s="392"/>
      <c r="D2002" s="392"/>
      <c r="E2002" s="392"/>
      <c r="F2002" s="392"/>
      <c r="G2002" s="392"/>
      <c r="H2002" s="392"/>
      <c r="I2002" s="392"/>
      <c r="J2002" s="392"/>
      <c r="K2002" s="392"/>
      <c r="L2002" s="392"/>
      <c r="M2002" s="392"/>
      <c r="N2002" s="392"/>
      <c r="O2002" s="392"/>
      <c r="P2002" s="392"/>
      <c r="Q2002" s="392"/>
      <c r="R2002" s="392"/>
      <c r="S2002" s="392"/>
      <c r="T2002" s="392"/>
      <c r="U2002" s="392"/>
      <c r="V2002" s="392"/>
      <c r="W2002" s="392"/>
      <c r="X2002" s="392"/>
      <c r="Y2002" s="392"/>
      <c r="Z2002" s="392"/>
      <c r="AA2002" s="392"/>
      <c r="AB2002" s="392"/>
      <c r="AC2002" s="392"/>
      <c r="AD2002" s="393"/>
      <c r="AE2002" s="393"/>
      <c r="AF2002" s="393"/>
      <c r="AG2002" s="393"/>
      <c r="AH2002" s="393"/>
      <c r="AI2002" s="394"/>
      <c r="AJ2002" s="393"/>
      <c r="AK2002" s="393"/>
      <c r="AL2002" s="393"/>
      <c r="AM2002" s="393"/>
      <c r="AN2002" s="393"/>
    </row>
    <row r="2003" spans="1:40" x14ac:dyDescent="0.5">
      <c r="A2003" s="393"/>
      <c r="B2003" s="392">
        <f t="shared" si="31"/>
        <v>0</v>
      </c>
      <c r="C2003" s="392"/>
      <c r="D2003" s="392"/>
      <c r="E2003" s="392"/>
      <c r="F2003" s="392"/>
      <c r="G2003" s="392"/>
      <c r="H2003" s="392"/>
      <c r="I2003" s="392"/>
      <c r="J2003" s="392"/>
      <c r="K2003" s="392"/>
      <c r="L2003" s="392"/>
      <c r="M2003" s="392"/>
      <c r="N2003" s="392"/>
      <c r="O2003" s="392"/>
      <c r="P2003" s="392"/>
      <c r="Q2003" s="392"/>
      <c r="R2003" s="392"/>
      <c r="S2003" s="392"/>
      <c r="T2003" s="392"/>
      <c r="U2003" s="392"/>
      <c r="V2003" s="392"/>
      <c r="W2003" s="392"/>
      <c r="X2003" s="392"/>
      <c r="Y2003" s="392"/>
      <c r="Z2003" s="392"/>
      <c r="AA2003" s="392"/>
      <c r="AB2003" s="392"/>
      <c r="AC2003" s="392"/>
      <c r="AD2003" s="393"/>
      <c r="AE2003" s="393"/>
      <c r="AF2003" s="393"/>
      <c r="AG2003" s="393"/>
      <c r="AH2003" s="393"/>
      <c r="AI2003" s="394"/>
      <c r="AJ2003" s="393"/>
      <c r="AK2003" s="393"/>
      <c r="AL2003" s="393"/>
      <c r="AM2003" s="393"/>
      <c r="AN2003" s="393"/>
    </row>
    <row r="2004" spans="1:40" x14ac:dyDescent="0.5">
      <c r="A2004" s="393"/>
      <c r="B2004" s="392">
        <f t="shared" si="31"/>
        <v>0</v>
      </c>
      <c r="C2004" s="392"/>
      <c r="D2004" s="392"/>
      <c r="E2004" s="392"/>
      <c r="F2004" s="392"/>
      <c r="G2004" s="392"/>
      <c r="H2004" s="392"/>
      <c r="I2004" s="392"/>
      <c r="J2004" s="392"/>
      <c r="K2004" s="392"/>
      <c r="L2004" s="392"/>
      <c r="M2004" s="392"/>
      <c r="N2004" s="392"/>
      <c r="O2004" s="392"/>
      <c r="P2004" s="392"/>
      <c r="Q2004" s="392"/>
      <c r="R2004" s="392"/>
      <c r="S2004" s="392"/>
      <c r="T2004" s="392"/>
      <c r="U2004" s="392"/>
      <c r="V2004" s="392"/>
      <c r="W2004" s="392"/>
      <c r="X2004" s="392"/>
      <c r="Y2004" s="392"/>
      <c r="Z2004" s="392"/>
      <c r="AA2004" s="392"/>
      <c r="AB2004" s="392"/>
      <c r="AC2004" s="392"/>
      <c r="AD2004" s="393"/>
      <c r="AE2004" s="393"/>
      <c r="AF2004" s="393"/>
      <c r="AG2004" s="393"/>
      <c r="AH2004" s="393"/>
      <c r="AI2004" s="394"/>
      <c r="AJ2004" s="393"/>
      <c r="AK2004" s="393"/>
      <c r="AL2004" s="393"/>
      <c r="AM2004" s="393"/>
      <c r="AN2004" s="393"/>
    </row>
    <row r="2005" spans="1:40" x14ac:dyDescent="0.5">
      <c r="A2005" s="393"/>
      <c r="B2005" s="392">
        <f t="shared" si="31"/>
        <v>0</v>
      </c>
      <c r="C2005" s="392"/>
      <c r="D2005" s="392"/>
      <c r="E2005" s="392"/>
      <c r="F2005" s="392"/>
      <c r="G2005" s="392"/>
      <c r="H2005" s="392"/>
      <c r="I2005" s="392"/>
      <c r="J2005" s="392"/>
      <c r="K2005" s="392"/>
      <c r="L2005" s="392"/>
      <c r="M2005" s="392"/>
      <c r="N2005" s="392"/>
      <c r="O2005" s="392"/>
      <c r="P2005" s="392"/>
      <c r="Q2005" s="392"/>
      <c r="R2005" s="392"/>
      <c r="S2005" s="392"/>
      <c r="T2005" s="392"/>
      <c r="U2005" s="392"/>
      <c r="V2005" s="392"/>
      <c r="W2005" s="392"/>
      <c r="X2005" s="392"/>
      <c r="Y2005" s="392"/>
      <c r="Z2005" s="392"/>
      <c r="AA2005" s="392"/>
      <c r="AB2005" s="392"/>
      <c r="AC2005" s="392"/>
      <c r="AD2005" s="393"/>
      <c r="AE2005" s="393"/>
      <c r="AF2005" s="393"/>
      <c r="AG2005" s="393"/>
      <c r="AH2005" s="393"/>
      <c r="AI2005" s="394"/>
      <c r="AJ2005" s="393"/>
      <c r="AK2005" s="393"/>
      <c r="AL2005" s="393"/>
      <c r="AM2005" s="393"/>
      <c r="AN2005" s="393"/>
    </row>
    <row r="2006" spans="1:40" x14ac:dyDescent="0.5">
      <c r="A2006" s="393"/>
      <c r="B2006" s="392">
        <f t="shared" si="31"/>
        <v>0</v>
      </c>
      <c r="C2006" s="392"/>
      <c r="D2006" s="392"/>
      <c r="E2006" s="392"/>
      <c r="F2006" s="392"/>
      <c r="G2006" s="392"/>
      <c r="H2006" s="392"/>
      <c r="I2006" s="392"/>
      <c r="J2006" s="392"/>
      <c r="K2006" s="392"/>
      <c r="L2006" s="392"/>
      <c r="M2006" s="392"/>
      <c r="N2006" s="392"/>
      <c r="O2006" s="392"/>
      <c r="P2006" s="392"/>
      <c r="Q2006" s="392"/>
      <c r="R2006" s="392"/>
      <c r="S2006" s="392"/>
      <c r="T2006" s="392"/>
      <c r="U2006" s="392"/>
      <c r="V2006" s="392"/>
      <c r="W2006" s="392"/>
      <c r="X2006" s="392"/>
      <c r="Y2006" s="392"/>
      <c r="Z2006" s="392"/>
      <c r="AA2006" s="392"/>
      <c r="AB2006" s="392"/>
      <c r="AC2006" s="392"/>
      <c r="AD2006" s="393"/>
      <c r="AE2006" s="393"/>
      <c r="AF2006" s="393"/>
      <c r="AG2006" s="393"/>
      <c r="AH2006" s="393"/>
      <c r="AI2006" s="394"/>
      <c r="AJ2006" s="393"/>
      <c r="AK2006" s="393"/>
      <c r="AL2006" s="393"/>
      <c r="AM2006" s="393"/>
      <c r="AN2006" s="393"/>
    </row>
    <row r="2007" spans="1:40" x14ac:dyDescent="0.5">
      <c r="A2007" s="393"/>
      <c r="B2007" s="392">
        <f t="shared" si="31"/>
        <v>0</v>
      </c>
      <c r="C2007" s="392"/>
      <c r="D2007" s="392"/>
      <c r="E2007" s="392"/>
      <c r="F2007" s="392"/>
      <c r="G2007" s="392"/>
      <c r="H2007" s="392"/>
      <c r="I2007" s="392"/>
      <c r="J2007" s="392"/>
      <c r="K2007" s="392"/>
      <c r="L2007" s="392"/>
      <c r="M2007" s="392"/>
      <c r="N2007" s="392"/>
      <c r="O2007" s="392"/>
      <c r="P2007" s="392"/>
      <c r="Q2007" s="392"/>
      <c r="R2007" s="392"/>
      <c r="S2007" s="392"/>
      <c r="T2007" s="392"/>
      <c r="U2007" s="392"/>
      <c r="V2007" s="392"/>
      <c r="W2007" s="392"/>
      <c r="X2007" s="392"/>
      <c r="Y2007" s="392"/>
      <c r="Z2007" s="392"/>
      <c r="AA2007" s="392"/>
      <c r="AB2007" s="392"/>
      <c r="AC2007" s="392"/>
      <c r="AD2007" s="393"/>
      <c r="AE2007" s="393"/>
      <c r="AF2007" s="393"/>
      <c r="AG2007" s="393"/>
      <c r="AH2007" s="393"/>
      <c r="AI2007" s="394"/>
      <c r="AJ2007" s="393"/>
      <c r="AK2007" s="393"/>
      <c r="AL2007" s="393"/>
      <c r="AM2007" s="393"/>
      <c r="AN2007" s="393"/>
    </row>
    <row r="2008" spans="1:40" x14ac:dyDescent="0.5">
      <c r="A2008" s="393"/>
      <c r="B2008" s="392">
        <f t="shared" si="31"/>
        <v>0</v>
      </c>
      <c r="C2008" s="392"/>
      <c r="D2008" s="392"/>
      <c r="E2008" s="392"/>
      <c r="F2008" s="392"/>
      <c r="G2008" s="392"/>
      <c r="H2008" s="392"/>
      <c r="I2008" s="392"/>
      <c r="J2008" s="392"/>
      <c r="K2008" s="392"/>
      <c r="L2008" s="392"/>
      <c r="M2008" s="392"/>
      <c r="N2008" s="392"/>
      <c r="O2008" s="392"/>
      <c r="P2008" s="392"/>
      <c r="Q2008" s="392"/>
      <c r="R2008" s="392"/>
      <c r="S2008" s="392"/>
      <c r="T2008" s="392"/>
      <c r="U2008" s="392"/>
      <c r="V2008" s="392"/>
      <c r="W2008" s="392"/>
      <c r="X2008" s="392"/>
      <c r="Y2008" s="392"/>
      <c r="Z2008" s="392"/>
      <c r="AA2008" s="392"/>
      <c r="AB2008" s="392"/>
      <c r="AC2008" s="392"/>
      <c r="AD2008" s="393"/>
      <c r="AE2008" s="393"/>
      <c r="AF2008" s="393"/>
      <c r="AG2008" s="393"/>
      <c r="AH2008" s="393"/>
      <c r="AI2008" s="394"/>
      <c r="AJ2008" s="393"/>
      <c r="AK2008" s="393"/>
      <c r="AL2008" s="393"/>
      <c r="AM2008" s="393"/>
      <c r="AN2008" s="393"/>
    </row>
    <row r="2009" spans="1:40" x14ac:dyDescent="0.5">
      <c r="A2009" s="393"/>
      <c r="B2009" s="392">
        <f t="shared" si="31"/>
        <v>0</v>
      </c>
      <c r="C2009" s="392"/>
      <c r="D2009" s="392"/>
      <c r="E2009" s="392"/>
      <c r="F2009" s="392"/>
      <c r="G2009" s="392"/>
      <c r="H2009" s="392"/>
      <c r="I2009" s="392"/>
      <c r="J2009" s="392"/>
      <c r="K2009" s="392"/>
      <c r="L2009" s="392"/>
      <c r="M2009" s="392"/>
      <c r="N2009" s="392"/>
      <c r="O2009" s="392"/>
      <c r="P2009" s="392"/>
      <c r="Q2009" s="392"/>
      <c r="R2009" s="392"/>
      <c r="S2009" s="392"/>
      <c r="T2009" s="392"/>
      <c r="U2009" s="392"/>
      <c r="V2009" s="392"/>
      <c r="W2009" s="392"/>
      <c r="X2009" s="392"/>
      <c r="Y2009" s="392"/>
      <c r="Z2009" s="392"/>
      <c r="AA2009" s="392"/>
      <c r="AB2009" s="392"/>
      <c r="AC2009" s="392"/>
      <c r="AD2009" s="393"/>
      <c r="AE2009" s="393"/>
      <c r="AF2009" s="393"/>
      <c r="AG2009" s="393"/>
      <c r="AH2009" s="393"/>
      <c r="AI2009" s="394"/>
      <c r="AJ2009" s="393"/>
      <c r="AK2009" s="393"/>
      <c r="AL2009" s="393"/>
      <c r="AM2009" s="393"/>
      <c r="AN2009" s="393"/>
    </row>
    <row r="2010" spans="1:40" x14ac:dyDescent="0.5">
      <c r="A2010" s="393"/>
      <c r="B2010" s="392">
        <f t="shared" si="31"/>
        <v>0</v>
      </c>
      <c r="C2010" s="392"/>
      <c r="D2010" s="392"/>
      <c r="E2010" s="392"/>
      <c r="F2010" s="392"/>
      <c r="G2010" s="392"/>
      <c r="H2010" s="392"/>
      <c r="I2010" s="392"/>
      <c r="J2010" s="392"/>
      <c r="K2010" s="392"/>
      <c r="L2010" s="392"/>
      <c r="M2010" s="392"/>
      <c r="N2010" s="392"/>
      <c r="O2010" s="392"/>
      <c r="P2010" s="392"/>
      <c r="Q2010" s="392"/>
      <c r="R2010" s="392"/>
      <c r="S2010" s="392"/>
      <c r="T2010" s="392"/>
      <c r="U2010" s="392"/>
      <c r="V2010" s="392"/>
      <c r="W2010" s="392"/>
      <c r="X2010" s="392"/>
      <c r="Y2010" s="392"/>
      <c r="Z2010" s="392"/>
      <c r="AA2010" s="392"/>
      <c r="AB2010" s="392"/>
      <c r="AC2010" s="392"/>
      <c r="AD2010" s="393"/>
      <c r="AE2010" s="393"/>
      <c r="AF2010" s="393"/>
      <c r="AG2010" s="393"/>
      <c r="AH2010" s="393"/>
      <c r="AI2010" s="394"/>
      <c r="AJ2010" s="393"/>
      <c r="AK2010" s="393"/>
      <c r="AL2010" s="393"/>
      <c r="AM2010" s="393"/>
      <c r="AN2010" s="393"/>
    </row>
    <row r="2011" spans="1:40" x14ac:dyDescent="0.5">
      <c r="A2011" s="393"/>
      <c r="B2011" s="392">
        <f t="shared" si="31"/>
        <v>0</v>
      </c>
      <c r="C2011" s="392"/>
      <c r="D2011" s="392"/>
      <c r="E2011" s="392"/>
      <c r="F2011" s="392"/>
      <c r="G2011" s="392"/>
      <c r="H2011" s="392"/>
      <c r="I2011" s="392"/>
      <c r="J2011" s="392"/>
      <c r="K2011" s="392"/>
      <c r="L2011" s="392"/>
      <c r="M2011" s="392"/>
      <c r="N2011" s="392"/>
      <c r="O2011" s="392"/>
      <c r="P2011" s="392"/>
      <c r="Q2011" s="392"/>
      <c r="R2011" s="392"/>
      <c r="S2011" s="392"/>
      <c r="T2011" s="392"/>
      <c r="U2011" s="392"/>
      <c r="V2011" s="392"/>
      <c r="W2011" s="392"/>
      <c r="X2011" s="392"/>
      <c r="Y2011" s="392"/>
      <c r="Z2011" s="392"/>
      <c r="AA2011" s="392"/>
      <c r="AB2011" s="392"/>
      <c r="AC2011" s="392"/>
      <c r="AD2011" s="393"/>
      <c r="AE2011" s="393"/>
      <c r="AF2011" s="393"/>
      <c r="AG2011" s="393"/>
      <c r="AH2011" s="393"/>
      <c r="AI2011" s="394"/>
      <c r="AJ2011" s="393"/>
      <c r="AK2011" s="393"/>
      <c r="AL2011" s="393"/>
      <c r="AM2011" s="393"/>
      <c r="AN2011" s="393"/>
    </row>
    <row r="2012" spans="1:40" x14ac:dyDescent="0.5">
      <c r="A2012" s="393"/>
      <c r="B2012" s="392">
        <f t="shared" si="31"/>
        <v>0</v>
      </c>
      <c r="C2012" s="392"/>
      <c r="D2012" s="392"/>
      <c r="E2012" s="392"/>
      <c r="F2012" s="392"/>
      <c r="G2012" s="392"/>
      <c r="H2012" s="392"/>
      <c r="I2012" s="392"/>
      <c r="J2012" s="392"/>
      <c r="K2012" s="392"/>
      <c r="L2012" s="392"/>
      <c r="M2012" s="392"/>
      <c r="N2012" s="392"/>
      <c r="O2012" s="392"/>
      <c r="P2012" s="392"/>
      <c r="Q2012" s="392"/>
      <c r="R2012" s="392"/>
      <c r="S2012" s="392"/>
      <c r="T2012" s="392"/>
      <c r="U2012" s="392"/>
      <c r="V2012" s="392"/>
      <c r="W2012" s="392"/>
      <c r="X2012" s="392"/>
      <c r="Y2012" s="392"/>
      <c r="Z2012" s="392"/>
      <c r="AA2012" s="392"/>
      <c r="AB2012" s="392"/>
      <c r="AC2012" s="392"/>
      <c r="AD2012" s="393"/>
      <c r="AE2012" s="393"/>
      <c r="AF2012" s="393"/>
      <c r="AG2012" s="393"/>
      <c r="AH2012" s="393"/>
      <c r="AI2012" s="394"/>
      <c r="AJ2012" s="393"/>
      <c r="AK2012" s="393"/>
      <c r="AL2012" s="393"/>
      <c r="AM2012" s="393"/>
      <c r="AN2012" s="393"/>
    </row>
    <row r="2013" spans="1:40" x14ac:dyDescent="0.5">
      <c r="A2013" s="393"/>
      <c r="B2013" s="392">
        <f t="shared" si="31"/>
        <v>0</v>
      </c>
      <c r="C2013" s="392"/>
      <c r="D2013" s="392"/>
      <c r="E2013" s="392"/>
      <c r="F2013" s="392"/>
      <c r="G2013" s="392"/>
      <c r="H2013" s="392"/>
      <c r="I2013" s="392"/>
      <c r="J2013" s="392"/>
      <c r="K2013" s="392"/>
      <c r="L2013" s="392"/>
      <c r="M2013" s="392"/>
      <c r="N2013" s="392"/>
      <c r="O2013" s="392"/>
      <c r="P2013" s="392"/>
      <c r="Q2013" s="392"/>
      <c r="R2013" s="392"/>
      <c r="S2013" s="392"/>
      <c r="T2013" s="392"/>
      <c r="U2013" s="392"/>
      <c r="V2013" s="392"/>
      <c r="W2013" s="392"/>
      <c r="X2013" s="392"/>
      <c r="Y2013" s="392"/>
      <c r="Z2013" s="392"/>
      <c r="AA2013" s="392"/>
      <c r="AB2013" s="392"/>
      <c r="AC2013" s="392"/>
      <c r="AD2013" s="393"/>
      <c r="AE2013" s="393"/>
      <c r="AF2013" s="393"/>
      <c r="AG2013" s="393"/>
      <c r="AH2013" s="393"/>
      <c r="AI2013" s="394"/>
      <c r="AJ2013" s="393"/>
      <c r="AK2013" s="393"/>
      <c r="AL2013" s="393"/>
      <c r="AM2013" s="393"/>
      <c r="AN2013" s="393"/>
    </row>
    <row r="2014" spans="1:40" x14ac:dyDescent="0.5">
      <c r="A2014" s="393"/>
      <c r="B2014" s="392">
        <f t="shared" si="31"/>
        <v>0</v>
      </c>
      <c r="C2014" s="392"/>
      <c r="D2014" s="392"/>
      <c r="E2014" s="392"/>
      <c r="F2014" s="392"/>
      <c r="G2014" s="392"/>
      <c r="H2014" s="392"/>
      <c r="I2014" s="392"/>
      <c r="J2014" s="392"/>
      <c r="K2014" s="392"/>
      <c r="L2014" s="392"/>
      <c r="M2014" s="392"/>
      <c r="N2014" s="392"/>
      <c r="O2014" s="392"/>
      <c r="P2014" s="392"/>
      <c r="Q2014" s="392"/>
      <c r="R2014" s="392"/>
      <c r="S2014" s="392"/>
      <c r="T2014" s="392"/>
      <c r="U2014" s="392"/>
      <c r="V2014" s="392"/>
      <c r="W2014" s="392"/>
      <c r="X2014" s="392"/>
      <c r="Y2014" s="392"/>
      <c r="Z2014" s="392"/>
      <c r="AA2014" s="392"/>
      <c r="AB2014" s="392"/>
      <c r="AC2014" s="392"/>
      <c r="AD2014" s="393"/>
      <c r="AE2014" s="393"/>
      <c r="AF2014" s="393"/>
      <c r="AG2014" s="393"/>
      <c r="AH2014" s="393"/>
      <c r="AI2014" s="394"/>
      <c r="AJ2014" s="393"/>
      <c r="AK2014" s="393"/>
      <c r="AL2014" s="393"/>
      <c r="AM2014" s="393"/>
      <c r="AN2014" s="393"/>
    </row>
    <row r="2015" spans="1:40" x14ac:dyDescent="0.5">
      <c r="A2015" s="393"/>
      <c r="B2015" s="392">
        <f t="shared" si="31"/>
        <v>0</v>
      </c>
      <c r="C2015" s="392"/>
      <c r="D2015" s="392"/>
      <c r="E2015" s="392"/>
      <c r="F2015" s="392"/>
      <c r="G2015" s="392"/>
      <c r="H2015" s="392"/>
      <c r="I2015" s="392"/>
      <c r="J2015" s="392"/>
      <c r="K2015" s="392"/>
      <c r="L2015" s="392"/>
      <c r="M2015" s="392"/>
      <c r="N2015" s="392"/>
      <c r="O2015" s="392"/>
      <c r="P2015" s="392"/>
      <c r="Q2015" s="392"/>
      <c r="R2015" s="392"/>
      <c r="S2015" s="392"/>
      <c r="T2015" s="392"/>
      <c r="U2015" s="392"/>
      <c r="V2015" s="392"/>
      <c r="W2015" s="392"/>
      <c r="X2015" s="392"/>
      <c r="Y2015" s="392"/>
      <c r="Z2015" s="392"/>
      <c r="AA2015" s="392"/>
      <c r="AB2015" s="392"/>
      <c r="AC2015" s="392"/>
      <c r="AD2015" s="393"/>
      <c r="AE2015" s="393"/>
      <c r="AF2015" s="393"/>
      <c r="AG2015" s="393"/>
      <c r="AH2015" s="393"/>
      <c r="AI2015" s="394"/>
      <c r="AJ2015" s="393"/>
      <c r="AK2015" s="393"/>
      <c r="AL2015" s="393"/>
      <c r="AM2015" s="393"/>
      <c r="AN2015" s="393"/>
    </row>
    <row r="2016" spans="1:40" x14ac:dyDescent="0.5">
      <c r="A2016" s="393"/>
      <c r="B2016" s="392">
        <f t="shared" si="31"/>
        <v>0</v>
      </c>
      <c r="C2016" s="392"/>
      <c r="D2016" s="392"/>
      <c r="E2016" s="392"/>
      <c r="F2016" s="392"/>
      <c r="G2016" s="392"/>
      <c r="H2016" s="392"/>
      <c r="I2016" s="392"/>
      <c r="J2016" s="392"/>
      <c r="K2016" s="392"/>
      <c r="L2016" s="392"/>
      <c r="M2016" s="392"/>
      <c r="N2016" s="392"/>
      <c r="O2016" s="392"/>
      <c r="P2016" s="392"/>
      <c r="Q2016" s="392"/>
      <c r="R2016" s="392"/>
      <c r="S2016" s="392"/>
      <c r="T2016" s="392"/>
      <c r="U2016" s="392"/>
      <c r="V2016" s="392"/>
      <c r="W2016" s="392"/>
      <c r="X2016" s="392"/>
      <c r="Y2016" s="392"/>
      <c r="Z2016" s="392"/>
      <c r="AA2016" s="392"/>
      <c r="AB2016" s="392"/>
      <c r="AC2016" s="392"/>
      <c r="AD2016" s="393"/>
      <c r="AE2016" s="393"/>
      <c r="AF2016" s="393"/>
      <c r="AG2016" s="393"/>
      <c r="AH2016" s="393"/>
      <c r="AI2016" s="394"/>
      <c r="AJ2016" s="393"/>
      <c r="AK2016" s="393"/>
      <c r="AL2016" s="393"/>
      <c r="AM2016" s="393"/>
      <c r="AN2016" s="393"/>
    </row>
    <row r="2017" spans="1:40" x14ac:dyDescent="0.5">
      <c r="A2017" s="393"/>
      <c r="B2017" s="392">
        <f t="shared" si="31"/>
        <v>0</v>
      </c>
      <c r="C2017" s="392"/>
      <c r="D2017" s="392"/>
      <c r="E2017" s="392"/>
      <c r="F2017" s="392"/>
      <c r="G2017" s="392"/>
      <c r="H2017" s="392"/>
      <c r="I2017" s="392"/>
      <c r="J2017" s="392"/>
      <c r="K2017" s="392"/>
      <c r="L2017" s="392"/>
      <c r="M2017" s="392"/>
      <c r="N2017" s="392"/>
      <c r="O2017" s="392"/>
      <c r="P2017" s="392"/>
      <c r="Q2017" s="392"/>
      <c r="R2017" s="392"/>
      <c r="S2017" s="392"/>
      <c r="T2017" s="392"/>
      <c r="U2017" s="392"/>
      <c r="V2017" s="392"/>
      <c r="W2017" s="392"/>
      <c r="X2017" s="392"/>
      <c r="Y2017" s="392"/>
      <c r="Z2017" s="392"/>
      <c r="AA2017" s="392"/>
      <c r="AB2017" s="392"/>
      <c r="AC2017" s="392"/>
      <c r="AD2017" s="393"/>
      <c r="AE2017" s="393"/>
      <c r="AF2017" s="393"/>
      <c r="AG2017" s="393"/>
      <c r="AH2017" s="393"/>
      <c r="AI2017" s="394"/>
      <c r="AJ2017" s="393"/>
      <c r="AK2017" s="393"/>
      <c r="AL2017" s="393"/>
      <c r="AM2017" s="393"/>
      <c r="AN2017" s="393"/>
    </row>
    <row r="2018" spans="1:40" x14ac:dyDescent="0.5">
      <c r="A2018" s="393"/>
      <c r="B2018" s="392">
        <f t="shared" si="31"/>
        <v>0</v>
      </c>
      <c r="C2018" s="392"/>
      <c r="D2018" s="392"/>
      <c r="E2018" s="392"/>
      <c r="F2018" s="392"/>
      <c r="G2018" s="392"/>
      <c r="H2018" s="392"/>
      <c r="I2018" s="392"/>
      <c r="J2018" s="392"/>
      <c r="K2018" s="392"/>
      <c r="L2018" s="392"/>
      <c r="M2018" s="392"/>
      <c r="N2018" s="392"/>
      <c r="O2018" s="392"/>
      <c r="P2018" s="392"/>
      <c r="Q2018" s="392"/>
      <c r="R2018" s="392"/>
      <c r="S2018" s="392"/>
      <c r="T2018" s="392"/>
      <c r="U2018" s="392"/>
      <c r="V2018" s="392"/>
      <c r="W2018" s="392"/>
      <c r="X2018" s="392"/>
      <c r="Y2018" s="392"/>
      <c r="Z2018" s="392"/>
      <c r="AA2018" s="392"/>
      <c r="AB2018" s="392"/>
      <c r="AC2018" s="392"/>
      <c r="AD2018" s="393"/>
      <c r="AE2018" s="393"/>
      <c r="AF2018" s="393"/>
      <c r="AG2018" s="393"/>
      <c r="AH2018" s="393"/>
      <c r="AI2018" s="394"/>
      <c r="AJ2018" s="393"/>
      <c r="AK2018" s="393"/>
      <c r="AL2018" s="393"/>
      <c r="AM2018" s="393"/>
      <c r="AN2018" s="393"/>
    </row>
    <row r="2019" spans="1:40" x14ac:dyDescent="0.5">
      <c r="A2019" s="393"/>
      <c r="B2019" s="392">
        <f t="shared" si="31"/>
        <v>0</v>
      </c>
      <c r="C2019" s="392"/>
      <c r="D2019" s="392"/>
      <c r="E2019" s="392"/>
      <c r="F2019" s="392"/>
      <c r="G2019" s="392"/>
      <c r="H2019" s="392"/>
      <c r="I2019" s="392"/>
      <c r="J2019" s="392"/>
      <c r="K2019" s="392"/>
      <c r="L2019" s="392"/>
      <c r="M2019" s="392"/>
      <c r="N2019" s="392"/>
      <c r="O2019" s="392"/>
      <c r="P2019" s="392"/>
      <c r="Q2019" s="392"/>
      <c r="R2019" s="392"/>
      <c r="S2019" s="392"/>
      <c r="T2019" s="392"/>
      <c r="U2019" s="392"/>
      <c r="V2019" s="392"/>
      <c r="W2019" s="392"/>
      <c r="X2019" s="392"/>
      <c r="Y2019" s="392"/>
      <c r="Z2019" s="392"/>
      <c r="AA2019" s="392"/>
      <c r="AB2019" s="392"/>
      <c r="AC2019" s="392"/>
      <c r="AD2019" s="393"/>
      <c r="AE2019" s="393"/>
      <c r="AF2019" s="393"/>
      <c r="AG2019" s="393"/>
      <c r="AH2019" s="393"/>
      <c r="AI2019" s="394"/>
      <c r="AJ2019" s="393"/>
      <c r="AK2019" s="393"/>
      <c r="AL2019" s="393"/>
      <c r="AM2019" s="393"/>
      <c r="AN2019" s="393"/>
    </row>
    <row r="2020" spans="1:40" x14ac:dyDescent="0.5">
      <c r="A2020" s="393"/>
      <c r="B2020" s="392">
        <f t="shared" si="31"/>
        <v>0</v>
      </c>
      <c r="C2020" s="392"/>
      <c r="D2020" s="392"/>
      <c r="E2020" s="392"/>
      <c r="F2020" s="392"/>
      <c r="G2020" s="392"/>
      <c r="H2020" s="392"/>
      <c r="I2020" s="392"/>
      <c r="J2020" s="392"/>
      <c r="K2020" s="392"/>
      <c r="L2020" s="392"/>
      <c r="M2020" s="392"/>
      <c r="N2020" s="392"/>
      <c r="O2020" s="392"/>
      <c r="P2020" s="392"/>
      <c r="Q2020" s="392"/>
      <c r="R2020" s="392"/>
      <c r="S2020" s="392"/>
      <c r="T2020" s="392"/>
      <c r="U2020" s="392"/>
      <c r="V2020" s="392"/>
      <c r="W2020" s="392"/>
      <c r="X2020" s="392"/>
      <c r="Y2020" s="392"/>
      <c r="Z2020" s="392"/>
      <c r="AA2020" s="392"/>
      <c r="AB2020" s="392"/>
      <c r="AC2020" s="392"/>
      <c r="AD2020" s="393"/>
      <c r="AE2020" s="393"/>
      <c r="AF2020" s="393"/>
      <c r="AG2020" s="393"/>
      <c r="AH2020" s="393"/>
      <c r="AI2020" s="394"/>
      <c r="AJ2020" s="393"/>
      <c r="AK2020" s="393"/>
      <c r="AL2020" s="393"/>
      <c r="AM2020" s="393"/>
      <c r="AN2020" s="393"/>
    </row>
    <row r="2021" spans="1:40" x14ac:dyDescent="0.5">
      <c r="A2021" s="393"/>
      <c r="B2021" s="392">
        <f t="shared" si="31"/>
        <v>0</v>
      </c>
      <c r="C2021" s="392"/>
      <c r="D2021" s="392"/>
      <c r="E2021" s="392"/>
      <c r="F2021" s="392"/>
      <c r="G2021" s="392"/>
      <c r="H2021" s="392"/>
      <c r="I2021" s="392"/>
      <c r="J2021" s="392"/>
      <c r="K2021" s="392"/>
      <c r="L2021" s="392"/>
      <c r="M2021" s="392"/>
      <c r="N2021" s="392"/>
      <c r="O2021" s="392"/>
      <c r="P2021" s="392"/>
      <c r="Q2021" s="392"/>
      <c r="R2021" s="392"/>
      <c r="S2021" s="392"/>
      <c r="T2021" s="392"/>
      <c r="U2021" s="392"/>
      <c r="V2021" s="392"/>
      <c r="W2021" s="392"/>
      <c r="X2021" s="392"/>
      <c r="Y2021" s="392"/>
      <c r="Z2021" s="392"/>
      <c r="AA2021" s="392"/>
      <c r="AB2021" s="392"/>
      <c r="AC2021" s="392"/>
      <c r="AD2021" s="393"/>
      <c r="AE2021" s="393"/>
      <c r="AF2021" s="393"/>
      <c r="AG2021" s="393"/>
      <c r="AH2021" s="393"/>
      <c r="AI2021" s="394"/>
      <c r="AJ2021" s="393"/>
      <c r="AK2021" s="393"/>
      <c r="AL2021" s="393"/>
      <c r="AM2021" s="393"/>
      <c r="AN2021" s="393"/>
    </row>
    <row r="2022" spans="1:40" x14ac:dyDescent="0.5">
      <c r="A2022" s="393"/>
      <c r="B2022" s="392">
        <f t="shared" si="31"/>
        <v>0</v>
      </c>
      <c r="C2022" s="392"/>
      <c r="D2022" s="392"/>
      <c r="E2022" s="392"/>
      <c r="F2022" s="392"/>
      <c r="G2022" s="392"/>
      <c r="H2022" s="392"/>
      <c r="I2022" s="392"/>
      <c r="J2022" s="392"/>
      <c r="K2022" s="392"/>
      <c r="L2022" s="392"/>
      <c r="M2022" s="392"/>
      <c r="N2022" s="392"/>
      <c r="O2022" s="392"/>
      <c r="P2022" s="392"/>
      <c r="Q2022" s="392"/>
      <c r="R2022" s="392"/>
      <c r="S2022" s="392"/>
      <c r="T2022" s="392"/>
      <c r="U2022" s="392"/>
      <c r="V2022" s="392"/>
      <c r="W2022" s="392"/>
      <c r="X2022" s="392"/>
      <c r="Y2022" s="392"/>
      <c r="Z2022" s="392"/>
      <c r="AA2022" s="392"/>
      <c r="AB2022" s="392"/>
      <c r="AC2022" s="392"/>
      <c r="AD2022" s="393"/>
      <c r="AE2022" s="393"/>
      <c r="AF2022" s="393"/>
      <c r="AG2022" s="393"/>
      <c r="AH2022" s="393"/>
      <c r="AI2022" s="394"/>
      <c r="AJ2022" s="393"/>
      <c r="AK2022" s="393"/>
      <c r="AL2022" s="393"/>
      <c r="AM2022" s="393"/>
      <c r="AN2022" s="393"/>
    </row>
    <row r="2023" spans="1:40" x14ac:dyDescent="0.5">
      <c r="A2023" s="393"/>
      <c r="B2023" s="392">
        <f t="shared" si="31"/>
        <v>0</v>
      </c>
      <c r="C2023" s="392"/>
      <c r="D2023" s="392"/>
      <c r="E2023" s="392"/>
      <c r="F2023" s="392"/>
      <c r="G2023" s="392"/>
      <c r="H2023" s="392"/>
      <c r="I2023" s="392"/>
      <c r="J2023" s="392"/>
      <c r="K2023" s="392"/>
      <c r="L2023" s="392"/>
      <c r="M2023" s="392"/>
      <c r="N2023" s="392"/>
      <c r="O2023" s="392"/>
      <c r="P2023" s="392"/>
      <c r="Q2023" s="392"/>
      <c r="R2023" s="392"/>
      <c r="S2023" s="392"/>
      <c r="T2023" s="392"/>
      <c r="U2023" s="392"/>
      <c r="V2023" s="392"/>
      <c r="W2023" s="392"/>
      <c r="X2023" s="392"/>
      <c r="Y2023" s="392"/>
      <c r="Z2023" s="392"/>
      <c r="AA2023" s="392"/>
      <c r="AB2023" s="392"/>
      <c r="AC2023" s="392"/>
      <c r="AD2023" s="393"/>
      <c r="AE2023" s="393"/>
      <c r="AF2023" s="393"/>
      <c r="AG2023" s="393"/>
      <c r="AH2023" s="393"/>
      <c r="AI2023" s="394"/>
      <c r="AJ2023" s="393"/>
      <c r="AK2023" s="393"/>
      <c r="AL2023" s="393"/>
      <c r="AM2023" s="393"/>
      <c r="AN2023" s="393"/>
    </row>
    <row r="2024" spans="1:40" x14ac:dyDescent="0.5">
      <c r="A2024" s="393"/>
      <c r="B2024" s="392">
        <f t="shared" si="31"/>
        <v>0</v>
      </c>
      <c r="C2024" s="392"/>
      <c r="D2024" s="392"/>
      <c r="E2024" s="392"/>
      <c r="F2024" s="392"/>
      <c r="G2024" s="392"/>
      <c r="H2024" s="392"/>
      <c r="I2024" s="392"/>
      <c r="J2024" s="392"/>
      <c r="K2024" s="392"/>
      <c r="L2024" s="392"/>
      <c r="M2024" s="392"/>
      <c r="N2024" s="392"/>
      <c r="O2024" s="392"/>
      <c r="P2024" s="392"/>
      <c r="Q2024" s="392"/>
      <c r="R2024" s="392"/>
      <c r="S2024" s="392"/>
      <c r="T2024" s="392"/>
      <c r="U2024" s="392"/>
      <c r="V2024" s="392"/>
      <c r="W2024" s="392"/>
      <c r="X2024" s="392"/>
      <c r="Y2024" s="392"/>
      <c r="Z2024" s="392"/>
      <c r="AA2024" s="392"/>
      <c r="AB2024" s="392"/>
      <c r="AC2024" s="392"/>
      <c r="AD2024" s="393"/>
      <c r="AE2024" s="393"/>
      <c r="AF2024" s="393"/>
      <c r="AG2024" s="393"/>
      <c r="AH2024" s="393"/>
      <c r="AI2024" s="394"/>
      <c r="AJ2024" s="393"/>
      <c r="AK2024" s="393"/>
      <c r="AL2024" s="393"/>
      <c r="AM2024" s="393"/>
      <c r="AN2024" s="393"/>
    </row>
    <row r="2025" spans="1:40" x14ac:dyDescent="0.5">
      <c r="A2025" s="393"/>
      <c r="B2025" s="392">
        <f t="shared" si="31"/>
        <v>0</v>
      </c>
      <c r="C2025" s="392"/>
      <c r="D2025" s="392"/>
      <c r="E2025" s="392"/>
      <c r="F2025" s="392"/>
      <c r="G2025" s="392"/>
      <c r="H2025" s="392"/>
      <c r="I2025" s="392"/>
      <c r="J2025" s="392"/>
      <c r="K2025" s="392"/>
      <c r="L2025" s="392"/>
      <c r="M2025" s="392"/>
      <c r="N2025" s="392"/>
      <c r="O2025" s="392"/>
      <c r="P2025" s="392"/>
      <c r="Q2025" s="392"/>
      <c r="R2025" s="392"/>
      <c r="S2025" s="392"/>
      <c r="T2025" s="392"/>
      <c r="U2025" s="392"/>
      <c r="V2025" s="392"/>
      <c r="W2025" s="392"/>
      <c r="X2025" s="392"/>
      <c r="Y2025" s="392"/>
      <c r="Z2025" s="392"/>
      <c r="AA2025" s="392"/>
      <c r="AB2025" s="392"/>
      <c r="AC2025" s="392"/>
      <c r="AD2025" s="393"/>
      <c r="AE2025" s="393"/>
      <c r="AF2025" s="393"/>
      <c r="AG2025" s="393"/>
      <c r="AH2025" s="393"/>
      <c r="AI2025" s="394"/>
      <c r="AJ2025" s="393"/>
      <c r="AK2025" s="393"/>
      <c r="AL2025" s="393"/>
      <c r="AM2025" s="393"/>
      <c r="AN2025" s="393"/>
    </row>
    <row r="2026" spans="1:40" x14ac:dyDescent="0.5">
      <c r="A2026" s="393"/>
      <c r="B2026" s="392">
        <f t="shared" si="31"/>
        <v>0</v>
      </c>
      <c r="C2026" s="392"/>
      <c r="D2026" s="392"/>
      <c r="E2026" s="392"/>
      <c r="F2026" s="392"/>
      <c r="G2026" s="392"/>
      <c r="H2026" s="392"/>
      <c r="I2026" s="392"/>
      <c r="J2026" s="392"/>
      <c r="K2026" s="392"/>
      <c r="L2026" s="392"/>
      <c r="M2026" s="392"/>
      <c r="N2026" s="392"/>
      <c r="O2026" s="392"/>
      <c r="P2026" s="392"/>
      <c r="Q2026" s="392"/>
      <c r="R2026" s="392"/>
      <c r="S2026" s="392"/>
      <c r="T2026" s="392"/>
      <c r="U2026" s="392"/>
      <c r="V2026" s="392"/>
      <c r="W2026" s="392"/>
      <c r="X2026" s="392"/>
      <c r="Y2026" s="392"/>
      <c r="Z2026" s="392"/>
      <c r="AA2026" s="392"/>
      <c r="AB2026" s="392"/>
      <c r="AC2026" s="392"/>
      <c r="AD2026" s="393"/>
      <c r="AE2026" s="393"/>
      <c r="AF2026" s="393"/>
      <c r="AG2026" s="393"/>
      <c r="AH2026" s="393"/>
      <c r="AI2026" s="394"/>
      <c r="AJ2026" s="393"/>
      <c r="AK2026" s="393"/>
      <c r="AL2026" s="393"/>
      <c r="AM2026" s="393"/>
      <c r="AN2026" s="393"/>
    </row>
    <row r="2027" spans="1:40" x14ac:dyDescent="0.5">
      <c r="A2027" s="393"/>
      <c r="B2027" s="392">
        <f t="shared" si="31"/>
        <v>0</v>
      </c>
      <c r="C2027" s="392"/>
      <c r="D2027" s="392"/>
      <c r="E2027" s="392"/>
      <c r="F2027" s="392"/>
      <c r="G2027" s="392"/>
      <c r="H2027" s="392"/>
      <c r="I2027" s="392"/>
      <c r="J2027" s="392"/>
      <c r="K2027" s="392"/>
      <c r="L2027" s="392"/>
      <c r="M2027" s="392"/>
      <c r="N2027" s="392"/>
      <c r="O2027" s="392"/>
      <c r="P2027" s="392"/>
      <c r="Q2027" s="392"/>
      <c r="R2027" s="392"/>
      <c r="S2027" s="392"/>
      <c r="T2027" s="392"/>
      <c r="U2027" s="392"/>
      <c r="V2027" s="392"/>
      <c r="W2027" s="392"/>
      <c r="X2027" s="392"/>
      <c r="Y2027" s="392"/>
      <c r="Z2027" s="392"/>
      <c r="AA2027" s="392"/>
      <c r="AB2027" s="392"/>
      <c r="AC2027" s="392"/>
      <c r="AD2027" s="393"/>
      <c r="AE2027" s="393"/>
      <c r="AF2027" s="393"/>
      <c r="AG2027" s="393"/>
      <c r="AH2027" s="393"/>
      <c r="AI2027" s="394"/>
      <c r="AJ2027" s="393"/>
      <c r="AK2027" s="393"/>
      <c r="AL2027" s="393"/>
      <c r="AM2027" s="393"/>
      <c r="AN2027" s="393"/>
    </row>
    <row r="2028" spans="1:40" x14ac:dyDescent="0.5">
      <c r="A2028" s="393"/>
      <c r="B2028" s="392">
        <f t="shared" si="31"/>
        <v>0</v>
      </c>
      <c r="C2028" s="392"/>
      <c r="D2028" s="392"/>
      <c r="E2028" s="392"/>
      <c r="F2028" s="392"/>
      <c r="G2028" s="392"/>
      <c r="H2028" s="392"/>
      <c r="I2028" s="392"/>
      <c r="J2028" s="392"/>
      <c r="K2028" s="392"/>
      <c r="L2028" s="392"/>
      <c r="M2028" s="392"/>
      <c r="N2028" s="392"/>
      <c r="O2028" s="392"/>
      <c r="P2028" s="392"/>
      <c r="Q2028" s="392"/>
      <c r="R2028" s="392"/>
      <c r="S2028" s="392"/>
      <c r="T2028" s="392"/>
      <c r="U2028" s="392"/>
      <c r="V2028" s="392"/>
      <c r="W2028" s="392"/>
      <c r="X2028" s="392"/>
      <c r="Y2028" s="392"/>
      <c r="Z2028" s="392"/>
      <c r="AA2028" s="392"/>
      <c r="AB2028" s="392"/>
      <c r="AC2028" s="392"/>
      <c r="AD2028" s="393"/>
      <c r="AE2028" s="393"/>
      <c r="AF2028" s="393"/>
      <c r="AG2028" s="393"/>
      <c r="AH2028" s="393"/>
      <c r="AI2028" s="394"/>
      <c r="AJ2028" s="393"/>
      <c r="AK2028" s="393"/>
      <c r="AL2028" s="393"/>
      <c r="AM2028" s="393"/>
      <c r="AN2028" s="393"/>
    </row>
    <row r="2029" spans="1:40" x14ac:dyDescent="0.5">
      <c r="A2029" s="393"/>
      <c r="B2029" s="392">
        <f t="shared" si="31"/>
        <v>0</v>
      </c>
      <c r="C2029" s="392"/>
      <c r="D2029" s="392"/>
      <c r="E2029" s="392"/>
      <c r="F2029" s="392"/>
      <c r="G2029" s="392"/>
      <c r="H2029" s="392"/>
      <c r="I2029" s="392"/>
      <c r="J2029" s="392"/>
      <c r="K2029" s="392"/>
      <c r="L2029" s="392"/>
      <c r="M2029" s="392"/>
      <c r="N2029" s="392"/>
      <c r="O2029" s="392"/>
      <c r="P2029" s="392"/>
      <c r="Q2029" s="392"/>
      <c r="R2029" s="392"/>
      <c r="S2029" s="392"/>
      <c r="T2029" s="392"/>
      <c r="U2029" s="392"/>
      <c r="V2029" s="392"/>
      <c r="W2029" s="392"/>
      <c r="X2029" s="392"/>
      <c r="Y2029" s="392"/>
      <c r="Z2029" s="392"/>
      <c r="AA2029" s="392"/>
      <c r="AB2029" s="392"/>
      <c r="AC2029" s="392"/>
      <c r="AD2029" s="393"/>
      <c r="AE2029" s="393"/>
      <c r="AF2029" s="393"/>
      <c r="AG2029" s="393"/>
      <c r="AH2029" s="393"/>
      <c r="AI2029" s="394"/>
      <c r="AJ2029" s="393"/>
      <c r="AK2029" s="393"/>
      <c r="AL2029" s="393"/>
      <c r="AM2029" s="393"/>
      <c r="AN2029" s="393"/>
    </row>
    <row r="2030" spans="1:40" x14ac:dyDescent="0.5">
      <c r="A2030" s="393"/>
      <c r="B2030" s="392">
        <f t="shared" si="31"/>
        <v>0</v>
      </c>
      <c r="C2030" s="392"/>
      <c r="D2030" s="392"/>
      <c r="E2030" s="392"/>
      <c r="F2030" s="392"/>
      <c r="G2030" s="392"/>
      <c r="H2030" s="392"/>
      <c r="I2030" s="392"/>
      <c r="J2030" s="392"/>
      <c r="K2030" s="392"/>
      <c r="L2030" s="392"/>
      <c r="M2030" s="392"/>
      <c r="N2030" s="392"/>
      <c r="O2030" s="392"/>
      <c r="P2030" s="392"/>
      <c r="Q2030" s="392"/>
      <c r="R2030" s="392"/>
      <c r="S2030" s="392"/>
      <c r="T2030" s="392"/>
      <c r="U2030" s="392"/>
      <c r="V2030" s="392"/>
      <c r="W2030" s="392"/>
      <c r="X2030" s="392"/>
      <c r="Y2030" s="392"/>
      <c r="Z2030" s="392"/>
      <c r="AA2030" s="392"/>
      <c r="AB2030" s="392"/>
      <c r="AC2030" s="392"/>
      <c r="AD2030" s="393"/>
      <c r="AE2030" s="393"/>
      <c r="AF2030" s="393"/>
      <c r="AG2030" s="393"/>
      <c r="AH2030" s="393"/>
      <c r="AI2030" s="394"/>
      <c r="AJ2030" s="393"/>
      <c r="AK2030" s="393"/>
      <c r="AL2030" s="393"/>
      <c r="AM2030" s="393"/>
      <c r="AN2030" s="393"/>
    </row>
    <row r="2031" spans="1:40" x14ac:dyDescent="0.5">
      <c r="A2031" s="393"/>
      <c r="B2031" s="392">
        <f t="shared" si="31"/>
        <v>0</v>
      </c>
      <c r="C2031" s="392"/>
      <c r="D2031" s="392"/>
      <c r="E2031" s="392"/>
      <c r="F2031" s="392"/>
      <c r="G2031" s="392"/>
      <c r="H2031" s="392"/>
      <c r="I2031" s="392"/>
      <c r="J2031" s="392"/>
      <c r="K2031" s="392"/>
      <c r="L2031" s="392"/>
      <c r="M2031" s="392"/>
      <c r="N2031" s="392"/>
      <c r="O2031" s="392"/>
      <c r="P2031" s="392"/>
      <c r="Q2031" s="392"/>
      <c r="R2031" s="392"/>
      <c r="S2031" s="392"/>
      <c r="T2031" s="392"/>
      <c r="U2031" s="392"/>
      <c r="V2031" s="392"/>
      <c r="W2031" s="392"/>
      <c r="X2031" s="392"/>
      <c r="Y2031" s="392"/>
      <c r="Z2031" s="392"/>
      <c r="AA2031" s="392"/>
      <c r="AB2031" s="392"/>
      <c r="AC2031" s="392"/>
      <c r="AD2031" s="393"/>
      <c r="AE2031" s="393"/>
      <c r="AF2031" s="393"/>
      <c r="AG2031" s="393"/>
      <c r="AH2031" s="393"/>
      <c r="AI2031" s="394"/>
      <c r="AJ2031" s="393"/>
      <c r="AK2031" s="393"/>
      <c r="AL2031" s="393"/>
      <c r="AM2031" s="393"/>
      <c r="AN2031" s="393"/>
    </row>
    <row r="2032" spans="1:40" x14ac:dyDescent="0.5">
      <c r="A2032" s="393"/>
      <c r="B2032" s="392">
        <f t="shared" si="31"/>
        <v>0</v>
      </c>
      <c r="C2032" s="392"/>
      <c r="D2032" s="392"/>
      <c r="E2032" s="392"/>
      <c r="F2032" s="392"/>
      <c r="G2032" s="392"/>
      <c r="H2032" s="392"/>
      <c r="I2032" s="392"/>
      <c r="J2032" s="392"/>
      <c r="K2032" s="392"/>
      <c r="L2032" s="392"/>
      <c r="M2032" s="392"/>
      <c r="N2032" s="392"/>
      <c r="O2032" s="392"/>
      <c r="P2032" s="392"/>
      <c r="Q2032" s="392"/>
      <c r="R2032" s="392"/>
      <c r="S2032" s="392"/>
      <c r="T2032" s="392"/>
      <c r="U2032" s="392"/>
      <c r="V2032" s="392"/>
      <c r="W2032" s="392"/>
      <c r="X2032" s="392"/>
      <c r="Y2032" s="392"/>
      <c r="Z2032" s="392"/>
      <c r="AA2032" s="392"/>
      <c r="AB2032" s="392"/>
      <c r="AC2032" s="392"/>
      <c r="AD2032" s="393"/>
      <c r="AE2032" s="393"/>
      <c r="AF2032" s="393"/>
      <c r="AG2032" s="393"/>
      <c r="AH2032" s="393"/>
      <c r="AI2032" s="394"/>
      <c r="AJ2032" s="393"/>
      <c r="AK2032" s="393"/>
      <c r="AL2032" s="393"/>
      <c r="AM2032" s="393"/>
      <c r="AN2032" s="393"/>
    </row>
    <row r="2033" spans="1:40" x14ac:dyDescent="0.5">
      <c r="A2033" s="393"/>
      <c r="B2033" s="392">
        <f t="shared" si="31"/>
        <v>0</v>
      </c>
      <c r="C2033" s="392"/>
      <c r="D2033" s="392"/>
      <c r="E2033" s="392"/>
      <c r="F2033" s="392"/>
      <c r="G2033" s="392"/>
      <c r="H2033" s="392"/>
      <c r="I2033" s="392"/>
      <c r="J2033" s="392"/>
      <c r="K2033" s="392"/>
      <c r="L2033" s="392"/>
      <c r="M2033" s="392"/>
      <c r="N2033" s="392"/>
      <c r="O2033" s="392"/>
      <c r="P2033" s="392"/>
      <c r="Q2033" s="392"/>
      <c r="R2033" s="392"/>
      <c r="S2033" s="392"/>
      <c r="T2033" s="392"/>
      <c r="U2033" s="392"/>
      <c r="V2033" s="392"/>
      <c r="W2033" s="392"/>
      <c r="X2033" s="392"/>
      <c r="Y2033" s="392"/>
      <c r="Z2033" s="392"/>
      <c r="AA2033" s="392"/>
      <c r="AB2033" s="392"/>
      <c r="AC2033" s="392"/>
      <c r="AD2033" s="393"/>
      <c r="AE2033" s="393"/>
      <c r="AF2033" s="393"/>
      <c r="AG2033" s="393"/>
      <c r="AH2033" s="393"/>
      <c r="AI2033" s="394"/>
      <c r="AJ2033" s="393"/>
      <c r="AK2033" s="393"/>
      <c r="AL2033" s="393"/>
      <c r="AM2033" s="393"/>
      <c r="AN2033" s="393"/>
    </row>
    <row r="2034" spans="1:40" x14ac:dyDescent="0.5">
      <c r="A2034" s="393"/>
      <c r="B2034" s="392">
        <f t="shared" si="31"/>
        <v>0</v>
      </c>
      <c r="C2034" s="392"/>
      <c r="D2034" s="392"/>
      <c r="E2034" s="392"/>
      <c r="F2034" s="392"/>
      <c r="G2034" s="392"/>
      <c r="H2034" s="392"/>
      <c r="I2034" s="392"/>
      <c r="J2034" s="392"/>
      <c r="K2034" s="392"/>
      <c r="L2034" s="392"/>
      <c r="M2034" s="392"/>
      <c r="N2034" s="392"/>
      <c r="O2034" s="392"/>
      <c r="P2034" s="392"/>
      <c r="Q2034" s="392"/>
      <c r="R2034" s="392"/>
      <c r="S2034" s="392"/>
      <c r="T2034" s="392"/>
      <c r="U2034" s="392"/>
      <c r="V2034" s="392"/>
      <c r="W2034" s="392"/>
      <c r="X2034" s="392"/>
      <c r="Y2034" s="392"/>
      <c r="Z2034" s="392"/>
      <c r="AA2034" s="392"/>
      <c r="AB2034" s="392"/>
      <c r="AC2034" s="392"/>
      <c r="AD2034" s="393"/>
      <c r="AE2034" s="393"/>
      <c r="AF2034" s="393"/>
      <c r="AG2034" s="393"/>
      <c r="AH2034" s="393"/>
      <c r="AI2034" s="394"/>
      <c r="AJ2034" s="393"/>
      <c r="AK2034" s="393"/>
      <c r="AL2034" s="393"/>
      <c r="AM2034" s="393"/>
      <c r="AN2034" s="393"/>
    </row>
    <row r="2035" spans="1:40" x14ac:dyDescent="0.5">
      <c r="A2035" s="393"/>
      <c r="B2035" s="392">
        <f t="shared" si="31"/>
        <v>0</v>
      </c>
      <c r="C2035" s="392"/>
      <c r="D2035" s="392"/>
      <c r="E2035" s="392"/>
      <c r="F2035" s="392"/>
      <c r="G2035" s="392"/>
      <c r="H2035" s="392"/>
      <c r="I2035" s="392"/>
      <c r="J2035" s="392"/>
      <c r="K2035" s="392"/>
      <c r="L2035" s="392"/>
      <c r="M2035" s="392"/>
      <c r="N2035" s="392"/>
      <c r="O2035" s="392"/>
      <c r="P2035" s="392"/>
      <c r="Q2035" s="392"/>
      <c r="R2035" s="392"/>
      <c r="S2035" s="392"/>
      <c r="T2035" s="392"/>
      <c r="U2035" s="392"/>
      <c r="V2035" s="392"/>
      <c r="W2035" s="392"/>
      <c r="X2035" s="392"/>
      <c r="Y2035" s="392"/>
      <c r="Z2035" s="392"/>
      <c r="AA2035" s="392"/>
      <c r="AB2035" s="392"/>
      <c r="AC2035" s="392"/>
      <c r="AD2035" s="393"/>
      <c r="AE2035" s="393"/>
      <c r="AF2035" s="393"/>
      <c r="AG2035" s="393"/>
      <c r="AH2035" s="393"/>
      <c r="AI2035" s="394"/>
      <c r="AJ2035" s="393"/>
      <c r="AK2035" s="393"/>
      <c r="AL2035" s="393"/>
      <c r="AM2035" s="393"/>
      <c r="AN2035" s="393"/>
    </row>
    <row r="2036" spans="1:40" x14ac:dyDescent="0.5">
      <c r="A2036" s="393"/>
      <c r="B2036" s="392">
        <f t="shared" si="31"/>
        <v>0</v>
      </c>
      <c r="C2036" s="392"/>
      <c r="D2036" s="392"/>
      <c r="E2036" s="392"/>
      <c r="F2036" s="392"/>
      <c r="G2036" s="392"/>
      <c r="H2036" s="392"/>
      <c r="I2036" s="392"/>
      <c r="J2036" s="392"/>
      <c r="K2036" s="392"/>
      <c r="L2036" s="392"/>
      <c r="M2036" s="392"/>
      <c r="N2036" s="392"/>
      <c r="O2036" s="392"/>
      <c r="P2036" s="392"/>
      <c r="Q2036" s="392"/>
      <c r="R2036" s="392"/>
      <c r="S2036" s="392"/>
      <c r="T2036" s="392"/>
      <c r="U2036" s="392"/>
      <c r="V2036" s="392"/>
      <c r="W2036" s="392"/>
      <c r="X2036" s="392"/>
      <c r="Y2036" s="392"/>
      <c r="Z2036" s="392"/>
      <c r="AA2036" s="392"/>
      <c r="AB2036" s="392"/>
      <c r="AC2036" s="392"/>
      <c r="AD2036" s="393"/>
      <c r="AE2036" s="393"/>
      <c r="AF2036" s="393"/>
      <c r="AG2036" s="393"/>
      <c r="AH2036" s="393"/>
      <c r="AI2036" s="394"/>
      <c r="AJ2036" s="393"/>
      <c r="AK2036" s="393"/>
      <c r="AL2036" s="393"/>
      <c r="AM2036" s="393"/>
      <c r="AN2036" s="393"/>
    </row>
    <row r="2037" spans="1:40" x14ac:dyDescent="0.5">
      <c r="A2037" s="393"/>
      <c r="B2037" s="392">
        <f t="shared" si="31"/>
        <v>0</v>
      </c>
      <c r="C2037" s="392"/>
      <c r="D2037" s="392"/>
      <c r="E2037" s="392"/>
      <c r="F2037" s="392"/>
      <c r="G2037" s="392"/>
      <c r="H2037" s="392"/>
      <c r="I2037" s="392"/>
      <c r="J2037" s="392"/>
      <c r="K2037" s="392"/>
      <c r="L2037" s="392"/>
      <c r="M2037" s="392"/>
      <c r="N2037" s="392"/>
      <c r="O2037" s="392"/>
      <c r="P2037" s="392"/>
      <c r="Q2037" s="392"/>
      <c r="R2037" s="392"/>
      <c r="S2037" s="392"/>
      <c r="T2037" s="392"/>
      <c r="U2037" s="392"/>
      <c r="V2037" s="392"/>
      <c r="W2037" s="392"/>
      <c r="X2037" s="392"/>
      <c r="Y2037" s="392"/>
      <c r="Z2037" s="392"/>
      <c r="AA2037" s="392"/>
      <c r="AB2037" s="392"/>
      <c r="AC2037" s="392"/>
      <c r="AD2037" s="393"/>
      <c r="AE2037" s="393"/>
      <c r="AF2037" s="393"/>
      <c r="AG2037" s="393"/>
      <c r="AH2037" s="393"/>
      <c r="AI2037" s="394"/>
      <c r="AJ2037" s="393"/>
      <c r="AK2037" s="393"/>
      <c r="AL2037" s="393"/>
      <c r="AM2037" s="393"/>
      <c r="AN2037" s="393"/>
    </row>
    <row r="2038" spans="1:40" x14ac:dyDescent="0.5">
      <c r="A2038" s="393"/>
      <c r="B2038" s="392">
        <f t="shared" si="31"/>
        <v>0</v>
      </c>
      <c r="C2038" s="392"/>
      <c r="D2038" s="392"/>
      <c r="E2038" s="392"/>
      <c r="F2038" s="392"/>
      <c r="G2038" s="392"/>
      <c r="H2038" s="392"/>
      <c r="I2038" s="392"/>
      <c r="J2038" s="392"/>
      <c r="K2038" s="392"/>
      <c r="L2038" s="392"/>
      <c r="M2038" s="392"/>
      <c r="N2038" s="392"/>
      <c r="O2038" s="392"/>
      <c r="P2038" s="392"/>
      <c r="Q2038" s="392"/>
      <c r="R2038" s="392"/>
      <c r="S2038" s="392"/>
      <c r="T2038" s="392"/>
      <c r="U2038" s="392"/>
      <c r="V2038" s="392"/>
      <c r="W2038" s="392"/>
      <c r="X2038" s="392"/>
      <c r="Y2038" s="392"/>
      <c r="Z2038" s="392"/>
      <c r="AA2038" s="392"/>
      <c r="AB2038" s="392"/>
      <c r="AC2038" s="392"/>
      <c r="AD2038" s="393"/>
      <c r="AE2038" s="393"/>
      <c r="AF2038" s="393"/>
      <c r="AG2038" s="393"/>
      <c r="AH2038" s="393"/>
      <c r="AI2038" s="394"/>
      <c r="AJ2038" s="393"/>
      <c r="AK2038" s="393"/>
      <c r="AL2038" s="393"/>
      <c r="AM2038" s="393"/>
      <c r="AN2038" s="393"/>
    </row>
    <row r="2039" spans="1:40" x14ac:dyDescent="0.5">
      <c r="A2039" s="393"/>
      <c r="B2039" s="392">
        <f t="shared" si="31"/>
        <v>0</v>
      </c>
      <c r="C2039" s="392"/>
      <c r="D2039" s="392"/>
      <c r="E2039" s="392"/>
      <c r="F2039" s="392"/>
      <c r="G2039" s="392"/>
      <c r="H2039" s="392"/>
      <c r="I2039" s="392"/>
      <c r="J2039" s="392"/>
      <c r="K2039" s="392"/>
      <c r="L2039" s="392"/>
      <c r="M2039" s="392"/>
      <c r="N2039" s="392"/>
      <c r="O2039" s="392"/>
      <c r="P2039" s="392"/>
      <c r="Q2039" s="392"/>
      <c r="R2039" s="392"/>
      <c r="S2039" s="392"/>
      <c r="T2039" s="392"/>
      <c r="U2039" s="392"/>
      <c r="V2039" s="392"/>
      <c r="W2039" s="392"/>
      <c r="X2039" s="392"/>
      <c r="Y2039" s="392"/>
      <c r="Z2039" s="392"/>
      <c r="AA2039" s="392"/>
      <c r="AB2039" s="392"/>
      <c r="AC2039" s="392"/>
      <c r="AD2039" s="393"/>
      <c r="AE2039" s="393"/>
      <c r="AF2039" s="393"/>
      <c r="AG2039" s="393"/>
      <c r="AH2039" s="393"/>
      <c r="AI2039" s="394"/>
      <c r="AJ2039" s="393"/>
      <c r="AK2039" s="393"/>
      <c r="AL2039" s="393"/>
      <c r="AM2039" s="393"/>
      <c r="AN2039" s="393"/>
    </row>
    <row r="2040" spans="1:40" x14ac:dyDescent="0.5">
      <c r="A2040" s="393"/>
      <c r="B2040" s="392">
        <f t="shared" si="31"/>
        <v>0</v>
      </c>
      <c r="C2040" s="392"/>
      <c r="D2040" s="392"/>
      <c r="E2040" s="392"/>
      <c r="F2040" s="392"/>
      <c r="G2040" s="392"/>
      <c r="H2040" s="392"/>
      <c r="I2040" s="392"/>
      <c r="J2040" s="392"/>
      <c r="K2040" s="392"/>
      <c r="L2040" s="392"/>
      <c r="M2040" s="392"/>
      <c r="N2040" s="392"/>
      <c r="O2040" s="392"/>
      <c r="P2040" s="392"/>
      <c r="Q2040" s="392"/>
      <c r="R2040" s="392"/>
      <c r="S2040" s="392"/>
      <c r="T2040" s="392"/>
      <c r="U2040" s="392"/>
      <c r="V2040" s="392"/>
      <c r="W2040" s="392"/>
      <c r="X2040" s="392"/>
      <c r="Y2040" s="392"/>
      <c r="Z2040" s="392"/>
      <c r="AA2040" s="392"/>
      <c r="AB2040" s="392"/>
      <c r="AC2040" s="392"/>
      <c r="AD2040" s="393"/>
      <c r="AE2040" s="393"/>
      <c r="AF2040" s="393"/>
      <c r="AG2040" s="393"/>
      <c r="AH2040" s="393"/>
      <c r="AI2040" s="394"/>
      <c r="AJ2040" s="393"/>
      <c r="AK2040" s="393"/>
      <c r="AL2040" s="393"/>
      <c r="AM2040" s="393"/>
      <c r="AN2040" s="393"/>
    </row>
    <row r="2041" spans="1:40" x14ac:dyDescent="0.5">
      <c r="A2041" s="393"/>
      <c r="B2041" s="392">
        <f t="shared" si="31"/>
        <v>0</v>
      </c>
      <c r="C2041" s="392"/>
      <c r="D2041" s="392"/>
      <c r="E2041" s="392"/>
      <c r="F2041" s="392"/>
      <c r="G2041" s="392"/>
      <c r="H2041" s="392"/>
      <c r="I2041" s="392"/>
      <c r="J2041" s="392"/>
      <c r="K2041" s="392"/>
      <c r="L2041" s="392"/>
      <c r="M2041" s="392"/>
      <c r="N2041" s="392"/>
      <c r="O2041" s="392"/>
      <c r="P2041" s="392"/>
      <c r="Q2041" s="392"/>
      <c r="R2041" s="392"/>
      <c r="S2041" s="392"/>
      <c r="T2041" s="392"/>
      <c r="U2041" s="392"/>
      <c r="V2041" s="392"/>
      <c r="W2041" s="392"/>
      <c r="X2041" s="392"/>
      <c r="Y2041" s="392"/>
      <c r="Z2041" s="392"/>
      <c r="AA2041" s="392"/>
      <c r="AB2041" s="392"/>
      <c r="AC2041" s="392"/>
      <c r="AD2041" s="393"/>
      <c r="AE2041" s="393"/>
      <c r="AF2041" s="393"/>
      <c r="AG2041" s="393"/>
      <c r="AH2041" s="393"/>
      <c r="AI2041" s="394"/>
      <c r="AJ2041" s="393"/>
      <c r="AK2041" s="393"/>
      <c r="AL2041" s="393"/>
      <c r="AM2041" s="393"/>
      <c r="AN2041" s="393"/>
    </row>
    <row r="2042" spans="1:40" x14ac:dyDescent="0.5">
      <c r="A2042" s="393"/>
      <c r="B2042" s="392">
        <f t="shared" si="31"/>
        <v>0</v>
      </c>
      <c r="C2042" s="392"/>
      <c r="D2042" s="392"/>
      <c r="E2042" s="392"/>
      <c r="F2042" s="392"/>
      <c r="G2042" s="392"/>
      <c r="H2042" s="392"/>
      <c r="I2042" s="392"/>
      <c r="J2042" s="392"/>
      <c r="K2042" s="392"/>
      <c r="L2042" s="392"/>
      <c r="M2042" s="392"/>
      <c r="N2042" s="392"/>
      <c r="O2042" s="392"/>
      <c r="P2042" s="392"/>
      <c r="Q2042" s="392"/>
      <c r="R2042" s="392"/>
      <c r="S2042" s="392"/>
      <c r="T2042" s="392"/>
      <c r="U2042" s="392"/>
      <c r="V2042" s="392"/>
      <c r="W2042" s="392"/>
      <c r="X2042" s="392"/>
      <c r="Y2042" s="392"/>
      <c r="Z2042" s="392"/>
      <c r="AA2042" s="392"/>
      <c r="AB2042" s="392"/>
      <c r="AC2042" s="392"/>
      <c r="AD2042" s="393"/>
      <c r="AE2042" s="393"/>
      <c r="AF2042" s="393"/>
      <c r="AG2042" s="393"/>
      <c r="AH2042" s="393"/>
      <c r="AI2042" s="394"/>
      <c r="AJ2042" s="393"/>
      <c r="AK2042" s="393"/>
      <c r="AL2042" s="393"/>
      <c r="AM2042" s="393"/>
      <c r="AN2042" s="393"/>
    </row>
    <row r="2043" spans="1:40" x14ac:dyDescent="0.5">
      <c r="A2043" s="393"/>
      <c r="B2043" s="392">
        <f t="shared" si="31"/>
        <v>0</v>
      </c>
      <c r="C2043" s="392"/>
      <c r="D2043" s="392"/>
      <c r="E2043" s="392"/>
      <c r="F2043" s="392"/>
      <c r="G2043" s="392"/>
      <c r="H2043" s="392"/>
      <c r="I2043" s="392"/>
      <c r="J2043" s="392"/>
      <c r="K2043" s="392"/>
      <c r="L2043" s="392"/>
      <c r="M2043" s="392"/>
      <c r="N2043" s="392"/>
      <c r="O2043" s="392"/>
      <c r="P2043" s="392"/>
      <c r="Q2043" s="392"/>
      <c r="R2043" s="392"/>
      <c r="S2043" s="392"/>
      <c r="T2043" s="392"/>
      <c r="U2043" s="392"/>
      <c r="V2043" s="392"/>
      <c r="W2043" s="392"/>
      <c r="X2043" s="392"/>
      <c r="Y2043" s="392"/>
      <c r="Z2043" s="392"/>
      <c r="AA2043" s="392"/>
      <c r="AB2043" s="392"/>
      <c r="AC2043" s="392"/>
      <c r="AD2043" s="393"/>
      <c r="AE2043" s="393"/>
      <c r="AF2043" s="393"/>
      <c r="AG2043" s="393"/>
      <c r="AH2043" s="393"/>
      <c r="AI2043" s="394"/>
      <c r="AJ2043" s="393"/>
      <c r="AK2043" s="393"/>
      <c r="AL2043" s="393"/>
      <c r="AM2043" s="393"/>
      <c r="AN2043" s="393"/>
    </row>
    <row r="2044" spans="1:40" x14ac:dyDescent="0.5">
      <c r="A2044" s="393"/>
      <c r="B2044" s="392">
        <f t="shared" si="31"/>
        <v>0</v>
      </c>
      <c r="C2044" s="392"/>
      <c r="D2044" s="392"/>
      <c r="E2044" s="392"/>
      <c r="F2044" s="392"/>
      <c r="G2044" s="392"/>
      <c r="H2044" s="392"/>
      <c r="I2044" s="392"/>
      <c r="J2044" s="392"/>
      <c r="K2044" s="392"/>
      <c r="L2044" s="392"/>
      <c r="M2044" s="392"/>
      <c r="N2044" s="392"/>
      <c r="O2044" s="392"/>
      <c r="P2044" s="392"/>
      <c r="Q2044" s="392"/>
      <c r="R2044" s="392"/>
      <c r="S2044" s="392"/>
      <c r="T2044" s="392"/>
      <c r="U2044" s="392"/>
      <c r="V2044" s="392"/>
      <c r="W2044" s="392"/>
      <c r="X2044" s="392"/>
      <c r="Y2044" s="392"/>
      <c r="Z2044" s="392"/>
      <c r="AA2044" s="392"/>
      <c r="AB2044" s="392"/>
      <c r="AC2044" s="392"/>
      <c r="AD2044" s="393"/>
      <c r="AE2044" s="393"/>
      <c r="AF2044" s="393"/>
      <c r="AG2044" s="393"/>
      <c r="AH2044" s="393"/>
      <c r="AI2044" s="394"/>
      <c r="AJ2044" s="393"/>
      <c r="AK2044" s="393"/>
      <c r="AL2044" s="393"/>
      <c r="AM2044" s="393"/>
      <c r="AN2044" s="393"/>
    </row>
    <row r="2045" spans="1:40" x14ac:dyDescent="0.5">
      <c r="A2045" s="393"/>
      <c r="B2045" s="392">
        <f t="shared" si="31"/>
        <v>0</v>
      </c>
      <c r="C2045" s="392"/>
      <c r="D2045" s="392"/>
      <c r="E2045" s="392"/>
      <c r="F2045" s="392"/>
      <c r="G2045" s="392"/>
      <c r="H2045" s="392"/>
      <c r="I2045" s="392"/>
      <c r="J2045" s="392"/>
      <c r="K2045" s="392"/>
      <c r="L2045" s="392"/>
      <c r="M2045" s="392"/>
      <c r="N2045" s="392"/>
      <c r="O2045" s="392"/>
      <c r="P2045" s="392"/>
      <c r="Q2045" s="392"/>
      <c r="R2045" s="392"/>
      <c r="S2045" s="392"/>
      <c r="T2045" s="392"/>
      <c r="U2045" s="392"/>
      <c r="V2045" s="392"/>
      <c r="W2045" s="392"/>
      <c r="X2045" s="392"/>
      <c r="Y2045" s="392"/>
      <c r="Z2045" s="392"/>
      <c r="AA2045" s="392"/>
      <c r="AB2045" s="392"/>
      <c r="AC2045" s="392"/>
      <c r="AD2045" s="393"/>
      <c r="AE2045" s="393"/>
      <c r="AF2045" s="393"/>
      <c r="AG2045" s="393"/>
      <c r="AH2045" s="393"/>
      <c r="AI2045" s="394"/>
      <c r="AJ2045" s="393"/>
      <c r="AK2045" s="393"/>
      <c r="AL2045" s="393"/>
      <c r="AM2045" s="393"/>
      <c r="AN2045" s="393"/>
    </row>
    <row r="2046" spans="1:40" x14ac:dyDescent="0.5">
      <c r="A2046" s="393"/>
      <c r="B2046" s="392">
        <f t="shared" si="31"/>
        <v>0</v>
      </c>
      <c r="C2046" s="392"/>
      <c r="D2046" s="392"/>
      <c r="E2046" s="392"/>
      <c r="F2046" s="392"/>
      <c r="G2046" s="392"/>
      <c r="H2046" s="392"/>
      <c r="I2046" s="392"/>
      <c r="J2046" s="392"/>
      <c r="K2046" s="392"/>
      <c r="L2046" s="392"/>
      <c r="M2046" s="392"/>
      <c r="N2046" s="392"/>
      <c r="O2046" s="392"/>
      <c r="P2046" s="392"/>
      <c r="Q2046" s="392"/>
      <c r="R2046" s="392"/>
      <c r="S2046" s="392"/>
      <c r="T2046" s="392"/>
      <c r="U2046" s="392"/>
      <c r="V2046" s="392"/>
      <c r="W2046" s="392"/>
      <c r="X2046" s="392"/>
      <c r="Y2046" s="392"/>
      <c r="Z2046" s="392"/>
      <c r="AA2046" s="392"/>
      <c r="AB2046" s="392"/>
      <c r="AC2046" s="392"/>
      <c r="AD2046" s="393"/>
      <c r="AE2046" s="393"/>
      <c r="AF2046" s="393"/>
      <c r="AG2046" s="393"/>
      <c r="AH2046" s="393"/>
      <c r="AI2046" s="394"/>
      <c r="AJ2046" s="393"/>
      <c r="AK2046" s="393"/>
      <c r="AL2046" s="393"/>
      <c r="AM2046" s="393"/>
      <c r="AN2046" s="393"/>
    </row>
    <row r="2047" spans="1:40" x14ac:dyDescent="0.5">
      <c r="A2047" s="393"/>
      <c r="B2047" s="392">
        <f t="shared" si="31"/>
        <v>0</v>
      </c>
      <c r="C2047" s="392"/>
      <c r="D2047" s="392"/>
      <c r="E2047" s="392"/>
      <c r="F2047" s="392"/>
      <c r="G2047" s="392"/>
      <c r="H2047" s="392"/>
      <c r="I2047" s="392"/>
      <c r="J2047" s="392"/>
      <c r="K2047" s="392"/>
      <c r="L2047" s="392"/>
      <c r="M2047" s="392"/>
      <c r="N2047" s="392"/>
      <c r="O2047" s="392"/>
      <c r="P2047" s="392"/>
      <c r="Q2047" s="392"/>
      <c r="R2047" s="392"/>
      <c r="S2047" s="392"/>
      <c r="T2047" s="392"/>
      <c r="U2047" s="392"/>
      <c r="V2047" s="392"/>
      <c r="W2047" s="392"/>
      <c r="X2047" s="392"/>
      <c r="Y2047" s="392"/>
      <c r="Z2047" s="392"/>
      <c r="AA2047" s="392"/>
      <c r="AB2047" s="392"/>
      <c r="AC2047" s="392"/>
      <c r="AD2047" s="393"/>
      <c r="AE2047" s="393"/>
      <c r="AF2047" s="393"/>
      <c r="AG2047" s="393"/>
      <c r="AH2047" s="393"/>
      <c r="AI2047" s="394"/>
      <c r="AJ2047" s="393"/>
      <c r="AK2047" s="393"/>
      <c r="AL2047" s="393"/>
      <c r="AM2047" s="393"/>
      <c r="AN2047" s="393"/>
    </row>
    <row r="2048" spans="1:40" x14ac:dyDescent="0.5">
      <c r="A2048" s="393"/>
      <c r="B2048" s="392">
        <f t="shared" si="31"/>
        <v>0</v>
      </c>
      <c r="C2048" s="392"/>
      <c r="D2048" s="392"/>
      <c r="E2048" s="392"/>
      <c r="F2048" s="392"/>
      <c r="G2048" s="392"/>
      <c r="H2048" s="392"/>
      <c r="I2048" s="392"/>
      <c r="J2048" s="392"/>
      <c r="K2048" s="392"/>
      <c r="L2048" s="392"/>
      <c r="M2048" s="392"/>
      <c r="N2048" s="392"/>
      <c r="O2048" s="392"/>
      <c r="P2048" s="392"/>
      <c r="Q2048" s="392"/>
      <c r="R2048" s="392"/>
      <c r="S2048" s="392"/>
      <c r="T2048" s="392"/>
      <c r="U2048" s="392"/>
      <c r="V2048" s="392"/>
      <c r="W2048" s="392"/>
      <c r="X2048" s="392"/>
      <c r="Y2048" s="392"/>
      <c r="Z2048" s="392"/>
      <c r="AA2048" s="392"/>
      <c r="AB2048" s="392"/>
      <c r="AC2048" s="392"/>
      <c r="AD2048" s="393"/>
      <c r="AE2048" s="393"/>
      <c r="AF2048" s="393"/>
      <c r="AG2048" s="393"/>
      <c r="AH2048" s="393"/>
      <c r="AI2048" s="394"/>
      <c r="AJ2048" s="393"/>
      <c r="AK2048" s="393"/>
      <c r="AL2048" s="393"/>
      <c r="AM2048" s="393"/>
      <c r="AN2048" s="393"/>
    </row>
    <row r="2049" spans="1:40" x14ac:dyDescent="0.5">
      <c r="A2049" s="393"/>
      <c r="B2049" s="392">
        <f t="shared" si="31"/>
        <v>0</v>
      </c>
      <c r="C2049" s="392"/>
      <c r="D2049" s="392"/>
      <c r="E2049" s="392"/>
      <c r="F2049" s="392"/>
      <c r="G2049" s="392"/>
      <c r="H2049" s="392"/>
      <c r="I2049" s="392"/>
      <c r="J2049" s="392"/>
      <c r="K2049" s="392"/>
      <c r="L2049" s="392"/>
      <c r="M2049" s="392"/>
      <c r="N2049" s="392"/>
      <c r="O2049" s="392"/>
      <c r="P2049" s="392"/>
      <c r="Q2049" s="392"/>
      <c r="R2049" s="392"/>
      <c r="S2049" s="392"/>
      <c r="T2049" s="392"/>
      <c r="U2049" s="392"/>
      <c r="V2049" s="392"/>
      <c r="W2049" s="392"/>
      <c r="X2049" s="392"/>
      <c r="Y2049" s="392"/>
      <c r="Z2049" s="392"/>
      <c r="AA2049" s="392"/>
      <c r="AB2049" s="392"/>
      <c r="AC2049" s="392"/>
      <c r="AD2049" s="393"/>
      <c r="AE2049" s="393"/>
      <c r="AF2049" s="393"/>
      <c r="AG2049" s="393"/>
      <c r="AH2049" s="393"/>
      <c r="AI2049" s="394"/>
      <c r="AJ2049" s="393"/>
      <c r="AK2049" s="393"/>
      <c r="AL2049" s="393"/>
      <c r="AM2049" s="393"/>
      <c r="AN2049" s="393"/>
    </row>
    <row r="2050" spans="1:40" x14ac:dyDescent="0.5">
      <c r="A2050" s="393"/>
      <c r="B2050" s="392">
        <f t="shared" si="31"/>
        <v>0</v>
      </c>
      <c r="C2050" s="392"/>
      <c r="D2050" s="392"/>
      <c r="E2050" s="392"/>
      <c r="F2050" s="392"/>
      <c r="G2050" s="392"/>
      <c r="H2050" s="392"/>
      <c r="I2050" s="392"/>
      <c r="J2050" s="392"/>
      <c r="K2050" s="392"/>
      <c r="L2050" s="392"/>
      <c r="M2050" s="392"/>
      <c r="N2050" s="392"/>
      <c r="O2050" s="392"/>
      <c r="P2050" s="392"/>
      <c r="Q2050" s="392"/>
      <c r="R2050" s="392"/>
      <c r="S2050" s="392"/>
      <c r="T2050" s="392"/>
      <c r="U2050" s="392"/>
      <c r="V2050" s="392"/>
      <c r="W2050" s="392"/>
      <c r="X2050" s="392"/>
      <c r="Y2050" s="392"/>
      <c r="Z2050" s="392"/>
      <c r="AA2050" s="392"/>
      <c r="AB2050" s="392"/>
      <c r="AC2050" s="392"/>
      <c r="AD2050" s="393"/>
      <c r="AE2050" s="393"/>
      <c r="AF2050" s="393"/>
      <c r="AG2050" s="393"/>
      <c r="AH2050" s="393"/>
      <c r="AI2050" s="394"/>
      <c r="AJ2050" s="393"/>
      <c r="AK2050" s="393"/>
      <c r="AL2050" s="393"/>
      <c r="AM2050" s="393"/>
      <c r="AN2050" s="393"/>
    </row>
    <row r="2051" spans="1:40" x14ac:dyDescent="0.5">
      <c r="A2051" s="393"/>
      <c r="B2051" s="392">
        <f t="shared" si="31"/>
        <v>0</v>
      </c>
      <c r="C2051" s="392"/>
      <c r="D2051" s="392"/>
      <c r="E2051" s="392"/>
      <c r="F2051" s="392"/>
      <c r="G2051" s="392"/>
      <c r="H2051" s="392"/>
      <c r="I2051" s="392"/>
      <c r="J2051" s="392"/>
      <c r="K2051" s="392"/>
      <c r="L2051" s="392"/>
      <c r="M2051" s="392"/>
      <c r="N2051" s="392"/>
      <c r="O2051" s="392"/>
      <c r="P2051" s="392"/>
      <c r="Q2051" s="392"/>
      <c r="R2051" s="392"/>
      <c r="S2051" s="392"/>
      <c r="T2051" s="392"/>
      <c r="U2051" s="392"/>
      <c r="V2051" s="392"/>
      <c r="W2051" s="392"/>
      <c r="X2051" s="392"/>
      <c r="Y2051" s="392"/>
      <c r="Z2051" s="392"/>
      <c r="AA2051" s="392"/>
      <c r="AB2051" s="392"/>
      <c r="AC2051" s="392"/>
      <c r="AD2051" s="393"/>
      <c r="AE2051" s="393"/>
      <c r="AF2051" s="393"/>
      <c r="AG2051" s="393"/>
      <c r="AH2051" s="393"/>
      <c r="AI2051" s="394"/>
      <c r="AJ2051" s="393"/>
      <c r="AK2051" s="393"/>
      <c r="AL2051" s="393"/>
      <c r="AM2051" s="393"/>
      <c r="AN2051" s="393"/>
    </row>
    <row r="2052" spans="1:40" x14ac:dyDescent="0.5">
      <c r="A2052" s="393"/>
      <c r="B2052" s="392">
        <f t="shared" si="31"/>
        <v>0</v>
      </c>
      <c r="C2052" s="392"/>
      <c r="D2052" s="392"/>
      <c r="E2052" s="392"/>
      <c r="F2052" s="392"/>
      <c r="G2052" s="392"/>
      <c r="H2052" s="392"/>
      <c r="I2052" s="392"/>
      <c r="J2052" s="392"/>
      <c r="K2052" s="392"/>
      <c r="L2052" s="392"/>
      <c r="M2052" s="392"/>
      <c r="N2052" s="392"/>
      <c r="O2052" s="392"/>
      <c r="P2052" s="392"/>
      <c r="Q2052" s="392"/>
      <c r="R2052" s="392"/>
      <c r="S2052" s="392"/>
      <c r="T2052" s="392"/>
      <c r="U2052" s="392"/>
      <c r="V2052" s="392"/>
      <c r="W2052" s="392"/>
      <c r="X2052" s="392"/>
      <c r="Y2052" s="392"/>
      <c r="Z2052" s="392"/>
      <c r="AA2052" s="392"/>
      <c r="AB2052" s="392"/>
      <c r="AC2052" s="392"/>
      <c r="AD2052" s="393"/>
      <c r="AE2052" s="393"/>
      <c r="AF2052" s="393"/>
      <c r="AG2052" s="393"/>
      <c r="AH2052" s="393"/>
      <c r="AI2052" s="394"/>
      <c r="AJ2052" s="393"/>
      <c r="AK2052" s="393"/>
      <c r="AL2052" s="393"/>
      <c r="AM2052" s="393"/>
      <c r="AN2052" s="393"/>
    </row>
    <row r="2053" spans="1:40" x14ac:dyDescent="0.5">
      <c r="A2053" s="393"/>
      <c r="B2053" s="392">
        <f t="shared" si="31"/>
        <v>0</v>
      </c>
      <c r="C2053" s="392"/>
      <c r="D2053" s="392"/>
      <c r="E2053" s="392"/>
      <c r="F2053" s="392"/>
      <c r="G2053" s="392"/>
      <c r="H2053" s="392"/>
      <c r="I2053" s="392"/>
      <c r="J2053" s="392"/>
      <c r="K2053" s="392"/>
      <c r="L2053" s="392"/>
      <c r="M2053" s="392"/>
      <c r="N2053" s="392"/>
      <c r="O2053" s="392"/>
      <c r="P2053" s="392"/>
      <c r="Q2053" s="392"/>
      <c r="R2053" s="392"/>
      <c r="S2053" s="392"/>
      <c r="T2053" s="392"/>
      <c r="U2053" s="392"/>
      <c r="V2053" s="392"/>
      <c r="W2053" s="392"/>
      <c r="X2053" s="392"/>
      <c r="Y2053" s="392"/>
      <c r="Z2053" s="392"/>
      <c r="AA2053" s="392"/>
      <c r="AB2053" s="392"/>
      <c r="AC2053" s="392"/>
      <c r="AD2053" s="393"/>
      <c r="AE2053" s="393"/>
      <c r="AF2053" s="393"/>
      <c r="AG2053" s="393"/>
      <c r="AH2053" s="393"/>
      <c r="AI2053" s="394"/>
      <c r="AJ2053" s="393"/>
      <c r="AK2053" s="393"/>
      <c r="AL2053" s="393"/>
      <c r="AM2053" s="393"/>
      <c r="AN2053" s="393"/>
    </row>
    <row r="2054" spans="1:40" x14ac:dyDescent="0.5">
      <c r="A2054" s="393"/>
      <c r="B2054" s="392">
        <f t="shared" si="31"/>
        <v>0</v>
      </c>
      <c r="C2054" s="392"/>
      <c r="D2054" s="392"/>
      <c r="E2054" s="392"/>
      <c r="F2054" s="392"/>
      <c r="G2054" s="392"/>
      <c r="H2054" s="392"/>
      <c r="I2054" s="392"/>
      <c r="J2054" s="392"/>
      <c r="K2054" s="392"/>
      <c r="L2054" s="392"/>
      <c r="M2054" s="392"/>
      <c r="N2054" s="392"/>
      <c r="O2054" s="392"/>
      <c r="P2054" s="392"/>
      <c r="Q2054" s="392"/>
      <c r="R2054" s="392"/>
      <c r="S2054" s="392"/>
      <c r="T2054" s="392"/>
      <c r="U2054" s="392"/>
      <c r="V2054" s="392"/>
      <c r="W2054" s="392"/>
      <c r="X2054" s="392"/>
      <c r="Y2054" s="392"/>
      <c r="Z2054" s="392"/>
      <c r="AA2054" s="392"/>
      <c r="AB2054" s="392"/>
      <c r="AC2054" s="392"/>
      <c r="AD2054" s="393"/>
      <c r="AE2054" s="393"/>
      <c r="AF2054" s="393"/>
      <c r="AG2054" s="393"/>
      <c r="AH2054" s="393"/>
      <c r="AI2054" s="394"/>
      <c r="AJ2054" s="393"/>
      <c r="AK2054" s="393"/>
      <c r="AL2054" s="393"/>
      <c r="AM2054" s="393"/>
      <c r="AN2054" s="393"/>
    </row>
    <row r="2055" spans="1:40" x14ac:dyDescent="0.5">
      <c r="A2055" s="393"/>
      <c r="B2055" s="392">
        <f t="shared" si="31"/>
        <v>0</v>
      </c>
      <c r="C2055" s="392"/>
      <c r="D2055" s="392"/>
      <c r="E2055" s="392"/>
      <c r="F2055" s="392"/>
      <c r="G2055" s="392"/>
      <c r="H2055" s="392"/>
      <c r="I2055" s="392"/>
      <c r="J2055" s="392"/>
      <c r="K2055" s="392"/>
      <c r="L2055" s="392"/>
      <c r="M2055" s="392"/>
      <c r="N2055" s="392"/>
      <c r="O2055" s="392"/>
      <c r="P2055" s="392"/>
      <c r="Q2055" s="392"/>
      <c r="R2055" s="392"/>
      <c r="S2055" s="392"/>
      <c r="T2055" s="392"/>
      <c r="U2055" s="392"/>
      <c r="V2055" s="392"/>
      <c r="W2055" s="392"/>
      <c r="X2055" s="392"/>
      <c r="Y2055" s="392"/>
      <c r="Z2055" s="392"/>
      <c r="AA2055" s="392"/>
      <c r="AB2055" s="392"/>
      <c r="AC2055" s="392"/>
      <c r="AD2055" s="393"/>
      <c r="AE2055" s="393"/>
      <c r="AF2055" s="393"/>
      <c r="AG2055" s="393"/>
      <c r="AH2055" s="393"/>
      <c r="AI2055" s="394"/>
      <c r="AJ2055" s="393"/>
      <c r="AK2055" s="393"/>
      <c r="AL2055" s="393"/>
      <c r="AM2055" s="393"/>
      <c r="AN2055" s="393"/>
    </row>
    <row r="2056" spans="1:40" x14ac:dyDescent="0.5">
      <c r="A2056" s="393"/>
      <c r="B2056" s="392">
        <f t="shared" si="31"/>
        <v>0</v>
      </c>
      <c r="C2056" s="392"/>
      <c r="D2056" s="392"/>
      <c r="E2056" s="392"/>
      <c r="F2056" s="392"/>
      <c r="G2056" s="392"/>
      <c r="H2056" s="392"/>
      <c r="I2056" s="392"/>
      <c r="J2056" s="392"/>
      <c r="K2056" s="392"/>
      <c r="L2056" s="392"/>
      <c r="M2056" s="392"/>
      <c r="N2056" s="392"/>
      <c r="O2056" s="392"/>
      <c r="P2056" s="392"/>
      <c r="Q2056" s="392"/>
      <c r="R2056" s="392"/>
      <c r="S2056" s="392"/>
      <c r="T2056" s="392"/>
      <c r="U2056" s="392"/>
      <c r="V2056" s="392"/>
      <c r="W2056" s="392"/>
      <c r="X2056" s="392"/>
      <c r="Y2056" s="392"/>
      <c r="Z2056" s="392"/>
      <c r="AA2056" s="392"/>
      <c r="AB2056" s="392"/>
      <c r="AC2056" s="392"/>
      <c r="AD2056" s="393"/>
      <c r="AE2056" s="393"/>
      <c r="AF2056" s="393"/>
      <c r="AG2056" s="393"/>
      <c r="AH2056" s="393"/>
      <c r="AI2056" s="394"/>
      <c r="AJ2056" s="393"/>
      <c r="AK2056" s="393"/>
      <c r="AL2056" s="393"/>
      <c r="AM2056" s="393"/>
      <c r="AN2056" s="393"/>
    </row>
    <row r="2057" spans="1:40" x14ac:dyDescent="0.5">
      <c r="A2057" s="393"/>
      <c r="B2057" s="392">
        <f t="shared" ref="B2057:B2120" si="32">SUM(C2057:AC2057)</f>
        <v>0</v>
      </c>
      <c r="C2057" s="392"/>
      <c r="D2057" s="392"/>
      <c r="E2057" s="392"/>
      <c r="F2057" s="392"/>
      <c r="G2057" s="392"/>
      <c r="H2057" s="392"/>
      <c r="I2057" s="392"/>
      <c r="J2057" s="392"/>
      <c r="K2057" s="392"/>
      <c r="L2057" s="392"/>
      <c r="M2057" s="392"/>
      <c r="N2057" s="392"/>
      <c r="O2057" s="392"/>
      <c r="P2057" s="392"/>
      <c r="Q2057" s="392"/>
      <c r="R2057" s="392"/>
      <c r="S2057" s="392"/>
      <c r="T2057" s="392"/>
      <c r="U2057" s="392"/>
      <c r="V2057" s="392"/>
      <c r="W2057" s="392"/>
      <c r="X2057" s="392"/>
      <c r="Y2057" s="392"/>
      <c r="Z2057" s="392"/>
      <c r="AA2057" s="392"/>
      <c r="AB2057" s="392"/>
      <c r="AC2057" s="392"/>
      <c r="AD2057" s="393"/>
      <c r="AE2057" s="393"/>
      <c r="AF2057" s="393"/>
      <c r="AG2057" s="393"/>
      <c r="AH2057" s="393"/>
      <c r="AI2057" s="394"/>
      <c r="AJ2057" s="393"/>
      <c r="AK2057" s="393"/>
      <c r="AL2057" s="393"/>
      <c r="AM2057" s="393"/>
      <c r="AN2057" s="393"/>
    </row>
    <row r="2058" spans="1:40" x14ac:dyDescent="0.5">
      <c r="A2058" s="393"/>
      <c r="B2058" s="392">
        <f t="shared" si="32"/>
        <v>0</v>
      </c>
      <c r="C2058" s="392"/>
      <c r="D2058" s="392"/>
      <c r="E2058" s="392"/>
      <c r="F2058" s="392"/>
      <c r="G2058" s="392"/>
      <c r="H2058" s="392"/>
      <c r="I2058" s="392"/>
      <c r="J2058" s="392"/>
      <c r="K2058" s="392"/>
      <c r="L2058" s="392"/>
      <c r="M2058" s="392"/>
      <c r="N2058" s="392"/>
      <c r="O2058" s="392"/>
      <c r="P2058" s="392"/>
      <c r="Q2058" s="392"/>
      <c r="R2058" s="392"/>
      <c r="S2058" s="392"/>
      <c r="T2058" s="392"/>
      <c r="U2058" s="392"/>
      <c r="V2058" s="392"/>
      <c r="W2058" s="392"/>
      <c r="X2058" s="392"/>
      <c r="Y2058" s="392"/>
      <c r="Z2058" s="392"/>
      <c r="AA2058" s="392"/>
      <c r="AB2058" s="392"/>
      <c r="AC2058" s="392"/>
      <c r="AD2058" s="393"/>
      <c r="AE2058" s="393"/>
      <c r="AF2058" s="393"/>
      <c r="AG2058" s="393"/>
      <c r="AH2058" s="393"/>
      <c r="AI2058" s="394"/>
      <c r="AJ2058" s="393"/>
      <c r="AK2058" s="393"/>
      <c r="AL2058" s="393"/>
      <c r="AM2058" s="393"/>
      <c r="AN2058" s="393"/>
    </row>
    <row r="2059" spans="1:40" x14ac:dyDescent="0.5">
      <c r="A2059" s="393"/>
      <c r="B2059" s="392">
        <f t="shared" si="32"/>
        <v>0</v>
      </c>
      <c r="C2059" s="392"/>
      <c r="D2059" s="392"/>
      <c r="E2059" s="392"/>
      <c r="F2059" s="392"/>
      <c r="G2059" s="392"/>
      <c r="H2059" s="392"/>
      <c r="I2059" s="392"/>
      <c r="J2059" s="392"/>
      <c r="K2059" s="392"/>
      <c r="L2059" s="392"/>
      <c r="M2059" s="392"/>
      <c r="N2059" s="392"/>
      <c r="O2059" s="392"/>
      <c r="P2059" s="392"/>
      <c r="Q2059" s="392"/>
      <c r="R2059" s="392"/>
      <c r="S2059" s="392"/>
      <c r="T2059" s="392"/>
      <c r="U2059" s="392"/>
      <c r="V2059" s="392"/>
      <c r="W2059" s="392"/>
      <c r="X2059" s="392"/>
      <c r="Y2059" s="392"/>
      <c r="Z2059" s="392"/>
      <c r="AA2059" s="392"/>
      <c r="AB2059" s="392"/>
      <c r="AC2059" s="392"/>
      <c r="AD2059" s="393"/>
      <c r="AE2059" s="393"/>
      <c r="AF2059" s="393"/>
      <c r="AG2059" s="393"/>
      <c r="AH2059" s="393"/>
      <c r="AI2059" s="394"/>
      <c r="AJ2059" s="393"/>
      <c r="AK2059" s="393"/>
      <c r="AL2059" s="393"/>
      <c r="AM2059" s="393"/>
      <c r="AN2059" s="393"/>
    </row>
    <row r="2060" spans="1:40" x14ac:dyDescent="0.5">
      <c r="A2060" s="393"/>
      <c r="B2060" s="392">
        <f t="shared" si="32"/>
        <v>0</v>
      </c>
      <c r="C2060" s="392"/>
      <c r="D2060" s="392"/>
      <c r="E2060" s="392"/>
      <c r="F2060" s="392"/>
      <c r="G2060" s="392"/>
      <c r="H2060" s="392"/>
      <c r="I2060" s="392"/>
      <c r="J2060" s="392"/>
      <c r="K2060" s="392"/>
      <c r="L2060" s="392"/>
      <c r="M2060" s="392"/>
      <c r="N2060" s="392"/>
      <c r="O2060" s="392"/>
      <c r="P2060" s="392"/>
      <c r="Q2060" s="392"/>
      <c r="R2060" s="392"/>
      <c r="S2060" s="392"/>
      <c r="T2060" s="392"/>
      <c r="U2060" s="392"/>
      <c r="V2060" s="392"/>
      <c r="W2060" s="392"/>
      <c r="X2060" s="392"/>
      <c r="Y2060" s="392"/>
      <c r="Z2060" s="392"/>
      <c r="AA2060" s="392"/>
      <c r="AB2060" s="392"/>
      <c r="AC2060" s="392"/>
      <c r="AD2060" s="393"/>
      <c r="AE2060" s="393"/>
      <c r="AF2060" s="393"/>
      <c r="AG2060" s="393"/>
      <c r="AH2060" s="393"/>
      <c r="AI2060" s="394"/>
      <c r="AJ2060" s="393"/>
      <c r="AK2060" s="393"/>
      <c r="AL2060" s="393"/>
      <c r="AM2060" s="393"/>
      <c r="AN2060" s="393"/>
    </row>
    <row r="2061" spans="1:40" x14ac:dyDescent="0.5">
      <c r="A2061" s="393"/>
      <c r="B2061" s="392">
        <f t="shared" si="32"/>
        <v>0</v>
      </c>
      <c r="C2061" s="392"/>
      <c r="D2061" s="392"/>
      <c r="E2061" s="392"/>
      <c r="F2061" s="392"/>
      <c r="G2061" s="392"/>
      <c r="H2061" s="392"/>
      <c r="I2061" s="392"/>
      <c r="J2061" s="392"/>
      <c r="K2061" s="392"/>
      <c r="L2061" s="392"/>
      <c r="M2061" s="392"/>
      <c r="N2061" s="392"/>
      <c r="O2061" s="392"/>
      <c r="P2061" s="392"/>
      <c r="Q2061" s="392"/>
      <c r="R2061" s="392"/>
      <c r="S2061" s="392"/>
      <c r="T2061" s="392"/>
      <c r="U2061" s="392"/>
      <c r="V2061" s="392"/>
      <c r="W2061" s="392"/>
      <c r="X2061" s="392"/>
      <c r="Y2061" s="392"/>
      <c r="Z2061" s="392"/>
      <c r="AA2061" s="392"/>
      <c r="AB2061" s="392"/>
      <c r="AC2061" s="392"/>
      <c r="AD2061" s="393"/>
      <c r="AE2061" s="393"/>
      <c r="AF2061" s="393"/>
      <c r="AG2061" s="393"/>
      <c r="AH2061" s="393"/>
      <c r="AI2061" s="394"/>
      <c r="AJ2061" s="393"/>
      <c r="AK2061" s="393"/>
      <c r="AL2061" s="393"/>
      <c r="AM2061" s="393"/>
      <c r="AN2061" s="393"/>
    </row>
    <row r="2062" spans="1:40" x14ac:dyDescent="0.5">
      <c r="A2062" s="393"/>
      <c r="B2062" s="392">
        <f t="shared" si="32"/>
        <v>0</v>
      </c>
      <c r="C2062" s="392"/>
      <c r="D2062" s="392"/>
      <c r="E2062" s="392"/>
      <c r="F2062" s="392"/>
      <c r="G2062" s="392"/>
      <c r="H2062" s="392"/>
      <c r="I2062" s="392"/>
      <c r="J2062" s="392"/>
      <c r="K2062" s="392"/>
      <c r="L2062" s="392"/>
      <c r="M2062" s="392"/>
      <c r="N2062" s="392"/>
      <c r="O2062" s="392"/>
      <c r="P2062" s="392"/>
      <c r="Q2062" s="392"/>
      <c r="R2062" s="392"/>
      <c r="S2062" s="392"/>
      <c r="T2062" s="392"/>
      <c r="U2062" s="392"/>
      <c r="V2062" s="392"/>
      <c r="W2062" s="392"/>
      <c r="X2062" s="392"/>
      <c r="Y2062" s="392"/>
      <c r="Z2062" s="392"/>
      <c r="AA2062" s="392"/>
      <c r="AB2062" s="392"/>
      <c r="AC2062" s="392"/>
      <c r="AD2062" s="393"/>
      <c r="AE2062" s="393"/>
      <c r="AF2062" s="393"/>
      <c r="AG2062" s="393"/>
      <c r="AH2062" s="393"/>
      <c r="AI2062" s="394"/>
      <c r="AJ2062" s="393"/>
      <c r="AK2062" s="393"/>
      <c r="AL2062" s="393"/>
      <c r="AM2062" s="393"/>
      <c r="AN2062" s="393"/>
    </row>
    <row r="2063" spans="1:40" x14ac:dyDescent="0.5">
      <c r="A2063" s="393"/>
      <c r="B2063" s="392">
        <f t="shared" si="32"/>
        <v>0</v>
      </c>
      <c r="C2063" s="392"/>
      <c r="D2063" s="392"/>
      <c r="E2063" s="392"/>
      <c r="F2063" s="392"/>
      <c r="G2063" s="392"/>
      <c r="H2063" s="392"/>
      <c r="I2063" s="392"/>
      <c r="J2063" s="392"/>
      <c r="K2063" s="392"/>
      <c r="L2063" s="392"/>
      <c r="M2063" s="392"/>
      <c r="N2063" s="392"/>
      <c r="O2063" s="392"/>
      <c r="P2063" s="392"/>
      <c r="Q2063" s="392"/>
      <c r="R2063" s="392"/>
      <c r="S2063" s="392"/>
      <c r="T2063" s="392"/>
      <c r="U2063" s="392"/>
      <c r="V2063" s="392"/>
      <c r="W2063" s="392"/>
      <c r="X2063" s="392"/>
      <c r="Y2063" s="392"/>
      <c r="Z2063" s="392"/>
      <c r="AA2063" s="392"/>
      <c r="AB2063" s="392"/>
      <c r="AC2063" s="392"/>
      <c r="AD2063" s="393"/>
      <c r="AE2063" s="393"/>
      <c r="AF2063" s="393"/>
      <c r="AG2063" s="393"/>
      <c r="AH2063" s="393"/>
      <c r="AI2063" s="394"/>
      <c r="AJ2063" s="393"/>
      <c r="AK2063" s="393"/>
      <c r="AL2063" s="393"/>
      <c r="AM2063" s="393"/>
      <c r="AN2063" s="393"/>
    </row>
    <row r="2064" spans="1:40" x14ac:dyDescent="0.5">
      <c r="A2064" s="393"/>
      <c r="B2064" s="392">
        <f t="shared" si="32"/>
        <v>0</v>
      </c>
      <c r="C2064" s="392"/>
      <c r="D2064" s="392"/>
      <c r="E2064" s="392"/>
      <c r="F2064" s="392"/>
      <c r="G2064" s="392"/>
      <c r="H2064" s="392"/>
      <c r="I2064" s="392"/>
      <c r="J2064" s="392"/>
      <c r="K2064" s="392"/>
      <c r="L2064" s="392"/>
      <c r="M2064" s="392"/>
      <c r="N2064" s="392"/>
      <c r="O2064" s="392"/>
      <c r="P2064" s="392"/>
      <c r="Q2064" s="392"/>
      <c r="R2064" s="392"/>
      <c r="S2064" s="392"/>
      <c r="T2064" s="392"/>
      <c r="U2064" s="392"/>
      <c r="V2064" s="392"/>
      <c r="W2064" s="392"/>
      <c r="X2064" s="392"/>
      <c r="Y2064" s="392"/>
      <c r="Z2064" s="392"/>
      <c r="AA2064" s="392"/>
      <c r="AB2064" s="392"/>
      <c r="AC2064" s="392"/>
      <c r="AD2064" s="393"/>
      <c r="AE2064" s="393"/>
      <c r="AF2064" s="393"/>
      <c r="AG2064" s="393"/>
      <c r="AH2064" s="393"/>
      <c r="AI2064" s="394"/>
      <c r="AJ2064" s="393"/>
      <c r="AK2064" s="393"/>
      <c r="AL2064" s="393"/>
      <c r="AM2064" s="393"/>
      <c r="AN2064" s="393"/>
    </row>
    <row r="2065" spans="1:40" x14ac:dyDescent="0.5">
      <c r="A2065" s="393"/>
      <c r="B2065" s="392">
        <f t="shared" si="32"/>
        <v>0</v>
      </c>
      <c r="C2065" s="392"/>
      <c r="D2065" s="392"/>
      <c r="E2065" s="392"/>
      <c r="F2065" s="392"/>
      <c r="G2065" s="392"/>
      <c r="H2065" s="392"/>
      <c r="I2065" s="392"/>
      <c r="J2065" s="392"/>
      <c r="K2065" s="392"/>
      <c r="L2065" s="392"/>
      <c r="M2065" s="392"/>
      <c r="N2065" s="392"/>
      <c r="O2065" s="392"/>
      <c r="P2065" s="392"/>
      <c r="Q2065" s="392"/>
      <c r="R2065" s="392"/>
      <c r="S2065" s="392"/>
      <c r="T2065" s="392"/>
      <c r="U2065" s="392"/>
      <c r="V2065" s="392"/>
      <c r="W2065" s="392"/>
      <c r="X2065" s="392"/>
      <c r="Y2065" s="392"/>
      <c r="Z2065" s="392"/>
      <c r="AA2065" s="392"/>
      <c r="AB2065" s="392"/>
      <c r="AC2065" s="392"/>
      <c r="AD2065" s="393"/>
      <c r="AE2065" s="393"/>
      <c r="AF2065" s="393"/>
      <c r="AG2065" s="393"/>
      <c r="AH2065" s="393"/>
      <c r="AI2065" s="394"/>
      <c r="AJ2065" s="393"/>
      <c r="AK2065" s="393"/>
      <c r="AL2065" s="393"/>
      <c r="AM2065" s="393"/>
      <c r="AN2065" s="393"/>
    </row>
    <row r="2066" spans="1:40" x14ac:dyDescent="0.5">
      <c r="A2066" s="393"/>
      <c r="B2066" s="392">
        <f t="shared" si="32"/>
        <v>0</v>
      </c>
      <c r="C2066" s="392"/>
      <c r="D2066" s="392"/>
      <c r="E2066" s="392"/>
      <c r="F2066" s="392"/>
      <c r="G2066" s="392"/>
      <c r="H2066" s="392"/>
      <c r="I2066" s="392"/>
      <c r="J2066" s="392"/>
      <c r="K2066" s="392"/>
      <c r="L2066" s="392"/>
      <c r="M2066" s="392"/>
      <c r="N2066" s="392"/>
      <c r="O2066" s="392"/>
      <c r="P2066" s="392"/>
      <c r="Q2066" s="392"/>
      <c r="R2066" s="392"/>
      <c r="S2066" s="392"/>
      <c r="T2066" s="392"/>
      <c r="U2066" s="392"/>
      <c r="V2066" s="392"/>
      <c r="W2066" s="392"/>
      <c r="X2066" s="392"/>
      <c r="Y2066" s="392"/>
      <c r="Z2066" s="392"/>
      <c r="AA2066" s="392"/>
      <c r="AB2066" s="392"/>
      <c r="AC2066" s="392"/>
      <c r="AD2066" s="393"/>
      <c r="AE2066" s="393"/>
      <c r="AF2066" s="393"/>
      <c r="AG2066" s="393"/>
      <c r="AH2066" s="393"/>
      <c r="AI2066" s="394"/>
      <c r="AJ2066" s="393"/>
      <c r="AK2066" s="393"/>
      <c r="AL2066" s="393"/>
      <c r="AM2066" s="393"/>
      <c r="AN2066" s="393"/>
    </row>
    <row r="2067" spans="1:40" x14ac:dyDescent="0.5">
      <c r="A2067" s="393"/>
      <c r="B2067" s="392">
        <f t="shared" si="32"/>
        <v>0</v>
      </c>
      <c r="C2067" s="392"/>
      <c r="D2067" s="392"/>
      <c r="E2067" s="392"/>
      <c r="F2067" s="392"/>
      <c r="G2067" s="392"/>
      <c r="H2067" s="392"/>
      <c r="I2067" s="392"/>
      <c r="J2067" s="392"/>
      <c r="K2067" s="392"/>
      <c r="L2067" s="392"/>
      <c r="M2067" s="392"/>
      <c r="N2067" s="392"/>
      <c r="O2067" s="392"/>
      <c r="P2067" s="392"/>
      <c r="Q2067" s="392"/>
      <c r="R2067" s="392"/>
      <c r="S2067" s="392"/>
      <c r="T2067" s="392"/>
      <c r="U2067" s="392"/>
      <c r="V2067" s="392"/>
      <c r="W2067" s="392"/>
      <c r="X2067" s="392"/>
      <c r="Y2067" s="392"/>
      <c r="Z2067" s="392"/>
      <c r="AA2067" s="392"/>
      <c r="AB2067" s="392"/>
      <c r="AC2067" s="392"/>
      <c r="AD2067" s="393"/>
      <c r="AE2067" s="393"/>
      <c r="AF2067" s="393"/>
      <c r="AG2067" s="393"/>
      <c r="AH2067" s="393"/>
      <c r="AI2067" s="394"/>
      <c r="AJ2067" s="393"/>
      <c r="AK2067" s="393"/>
      <c r="AL2067" s="393"/>
      <c r="AM2067" s="393"/>
      <c r="AN2067" s="393"/>
    </row>
    <row r="2068" spans="1:40" x14ac:dyDescent="0.5">
      <c r="A2068" s="393"/>
      <c r="B2068" s="392">
        <f t="shared" si="32"/>
        <v>0</v>
      </c>
      <c r="C2068" s="392"/>
      <c r="D2068" s="392"/>
      <c r="E2068" s="392"/>
      <c r="F2068" s="392"/>
      <c r="G2068" s="392"/>
      <c r="H2068" s="392"/>
      <c r="I2068" s="392"/>
      <c r="J2068" s="392"/>
      <c r="K2068" s="392"/>
      <c r="L2068" s="392"/>
      <c r="M2068" s="392"/>
      <c r="N2068" s="392"/>
      <c r="O2068" s="392"/>
      <c r="P2068" s="392"/>
      <c r="Q2068" s="392"/>
      <c r="R2068" s="392"/>
      <c r="S2068" s="392"/>
      <c r="T2068" s="392"/>
      <c r="U2068" s="392"/>
      <c r="V2068" s="392"/>
      <c r="W2068" s="392"/>
      <c r="X2068" s="392"/>
      <c r="Y2068" s="392"/>
      <c r="Z2068" s="392"/>
      <c r="AA2068" s="392"/>
      <c r="AB2068" s="392"/>
      <c r="AC2068" s="392"/>
      <c r="AD2068" s="393"/>
      <c r="AE2068" s="393"/>
      <c r="AF2068" s="393"/>
      <c r="AG2068" s="393"/>
      <c r="AH2068" s="393"/>
      <c r="AI2068" s="394"/>
      <c r="AJ2068" s="393"/>
      <c r="AK2068" s="393"/>
      <c r="AL2068" s="393"/>
      <c r="AM2068" s="393"/>
      <c r="AN2068" s="393"/>
    </row>
    <row r="2069" spans="1:40" x14ac:dyDescent="0.5">
      <c r="A2069" s="393"/>
      <c r="B2069" s="392">
        <f t="shared" si="32"/>
        <v>0</v>
      </c>
      <c r="C2069" s="392"/>
      <c r="D2069" s="392"/>
      <c r="E2069" s="392"/>
      <c r="F2069" s="392"/>
      <c r="G2069" s="392"/>
      <c r="H2069" s="392"/>
      <c r="I2069" s="392"/>
      <c r="J2069" s="392"/>
      <c r="K2069" s="392"/>
      <c r="L2069" s="392"/>
      <c r="M2069" s="392"/>
      <c r="N2069" s="392"/>
      <c r="O2069" s="392"/>
      <c r="P2069" s="392"/>
      <c r="Q2069" s="392"/>
      <c r="R2069" s="392"/>
      <c r="S2069" s="392"/>
      <c r="T2069" s="392"/>
      <c r="U2069" s="392"/>
      <c r="V2069" s="392"/>
      <c r="W2069" s="392"/>
      <c r="X2069" s="392"/>
      <c r="Y2069" s="392"/>
      <c r="Z2069" s="392"/>
      <c r="AA2069" s="392"/>
      <c r="AB2069" s="392"/>
      <c r="AC2069" s="392"/>
      <c r="AD2069" s="393"/>
      <c r="AE2069" s="393"/>
      <c r="AF2069" s="393"/>
      <c r="AG2069" s="393"/>
      <c r="AH2069" s="393"/>
      <c r="AI2069" s="394"/>
      <c r="AJ2069" s="393"/>
      <c r="AK2069" s="393"/>
      <c r="AL2069" s="393"/>
      <c r="AM2069" s="393"/>
      <c r="AN2069" s="393"/>
    </row>
    <row r="2070" spans="1:40" x14ac:dyDescent="0.5">
      <c r="A2070" s="393"/>
      <c r="B2070" s="392">
        <f t="shared" si="32"/>
        <v>0</v>
      </c>
      <c r="C2070" s="392"/>
      <c r="D2070" s="392"/>
      <c r="E2070" s="392"/>
      <c r="F2070" s="392"/>
      <c r="G2070" s="392"/>
      <c r="H2070" s="392"/>
      <c r="I2070" s="392"/>
      <c r="J2070" s="392"/>
      <c r="K2070" s="392"/>
      <c r="L2070" s="392"/>
      <c r="M2070" s="392"/>
      <c r="N2070" s="392"/>
      <c r="O2070" s="392"/>
      <c r="P2070" s="392"/>
      <c r="Q2070" s="392"/>
      <c r="R2070" s="392"/>
      <c r="S2070" s="392"/>
      <c r="T2070" s="392"/>
      <c r="U2070" s="392"/>
      <c r="V2070" s="392"/>
      <c r="W2070" s="392"/>
      <c r="X2070" s="392"/>
      <c r="Y2070" s="392"/>
      <c r="Z2070" s="392"/>
      <c r="AA2070" s="392"/>
      <c r="AB2070" s="392"/>
      <c r="AC2070" s="392"/>
      <c r="AD2070" s="393"/>
      <c r="AE2070" s="393"/>
      <c r="AF2070" s="393"/>
      <c r="AG2070" s="393"/>
      <c r="AH2070" s="393"/>
      <c r="AI2070" s="394"/>
      <c r="AJ2070" s="393"/>
      <c r="AK2070" s="393"/>
      <c r="AL2070" s="393"/>
      <c r="AM2070" s="393"/>
      <c r="AN2070" s="393"/>
    </row>
    <row r="2071" spans="1:40" x14ac:dyDescent="0.5">
      <c r="A2071" s="393"/>
      <c r="B2071" s="392">
        <f t="shared" si="32"/>
        <v>0</v>
      </c>
      <c r="C2071" s="392"/>
      <c r="D2071" s="392"/>
      <c r="E2071" s="392"/>
      <c r="F2071" s="392"/>
      <c r="G2071" s="392"/>
      <c r="H2071" s="392"/>
      <c r="I2071" s="392"/>
      <c r="J2071" s="392"/>
      <c r="K2071" s="392"/>
      <c r="L2071" s="392"/>
      <c r="M2071" s="392"/>
      <c r="N2071" s="392"/>
      <c r="O2071" s="392"/>
      <c r="P2071" s="392"/>
      <c r="Q2071" s="392"/>
      <c r="R2071" s="392"/>
      <c r="S2071" s="392"/>
      <c r="T2071" s="392"/>
      <c r="U2071" s="392"/>
      <c r="V2071" s="392"/>
      <c r="W2071" s="392"/>
      <c r="X2071" s="392"/>
      <c r="Y2071" s="392"/>
      <c r="Z2071" s="392"/>
      <c r="AA2071" s="392"/>
      <c r="AB2071" s="392"/>
      <c r="AC2071" s="392"/>
      <c r="AD2071" s="393"/>
      <c r="AE2071" s="393"/>
      <c r="AF2071" s="393"/>
      <c r="AG2071" s="393"/>
      <c r="AH2071" s="393"/>
      <c r="AI2071" s="394"/>
      <c r="AJ2071" s="393"/>
      <c r="AK2071" s="393"/>
      <c r="AL2071" s="393"/>
      <c r="AM2071" s="393"/>
      <c r="AN2071" s="393"/>
    </row>
    <row r="2072" spans="1:40" x14ac:dyDescent="0.5">
      <c r="A2072" s="393"/>
      <c r="B2072" s="392">
        <f t="shared" si="32"/>
        <v>0</v>
      </c>
      <c r="C2072" s="392"/>
      <c r="D2072" s="392"/>
      <c r="E2072" s="392"/>
      <c r="F2072" s="392"/>
      <c r="G2072" s="392"/>
      <c r="H2072" s="392"/>
      <c r="I2072" s="392"/>
      <c r="J2072" s="392"/>
      <c r="K2072" s="392"/>
      <c r="L2072" s="392"/>
      <c r="M2072" s="392"/>
      <c r="N2072" s="392"/>
      <c r="O2072" s="392"/>
      <c r="P2072" s="392"/>
      <c r="Q2072" s="392"/>
      <c r="R2072" s="392"/>
      <c r="S2072" s="392"/>
      <c r="T2072" s="392"/>
      <c r="U2072" s="392"/>
      <c r="V2072" s="392"/>
      <c r="W2072" s="392"/>
      <c r="X2072" s="392"/>
      <c r="Y2072" s="392"/>
      <c r="Z2072" s="392"/>
      <c r="AA2072" s="392"/>
      <c r="AB2072" s="392"/>
      <c r="AC2072" s="392"/>
      <c r="AD2072" s="393"/>
      <c r="AE2072" s="393"/>
      <c r="AF2072" s="393"/>
      <c r="AG2072" s="393"/>
      <c r="AH2072" s="393"/>
      <c r="AI2072" s="394"/>
      <c r="AJ2072" s="393"/>
      <c r="AK2072" s="393"/>
      <c r="AL2072" s="393"/>
      <c r="AM2072" s="393"/>
      <c r="AN2072" s="393"/>
    </row>
    <row r="2073" spans="1:40" x14ac:dyDescent="0.5">
      <c r="A2073" s="393"/>
      <c r="B2073" s="392">
        <f t="shared" si="32"/>
        <v>0</v>
      </c>
      <c r="C2073" s="392"/>
      <c r="D2073" s="392"/>
      <c r="E2073" s="392"/>
      <c r="F2073" s="392"/>
      <c r="G2073" s="392"/>
      <c r="H2073" s="392"/>
      <c r="I2073" s="392"/>
      <c r="J2073" s="392"/>
      <c r="K2073" s="392"/>
      <c r="L2073" s="392"/>
      <c r="M2073" s="392"/>
      <c r="N2073" s="392"/>
      <c r="O2073" s="392"/>
      <c r="P2073" s="392"/>
      <c r="Q2073" s="392"/>
      <c r="R2073" s="392"/>
      <c r="S2073" s="392"/>
      <c r="T2073" s="392"/>
      <c r="U2073" s="392"/>
      <c r="V2073" s="392"/>
      <c r="W2073" s="392"/>
      <c r="X2073" s="392"/>
      <c r="Y2073" s="392"/>
      <c r="Z2073" s="392"/>
      <c r="AA2073" s="392"/>
      <c r="AB2073" s="392"/>
      <c r="AC2073" s="392"/>
      <c r="AD2073" s="393"/>
      <c r="AE2073" s="393"/>
      <c r="AF2073" s="393"/>
      <c r="AG2073" s="393"/>
      <c r="AH2073" s="393"/>
      <c r="AI2073" s="394"/>
      <c r="AJ2073" s="393"/>
      <c r="AK2073" s="393"/>
      <c r="AL2073" s="393"/>
      <c r="AM2073" s="393"/>
      <c r="AN2073" s="393"/>
    </row>
    <row r="2074" spans="1:40" x14ac:dyDescent="0.5">
      <c r="A2074" s="393"/>
      <c r="B2074" s="392">
        <f t="shared" si="32"/>
        <v>0</v>
      </c>
      <c r="C2074" s="392"/>
      <c r="D2074" s="392"/>
      <c r="E2074" s="392"/>
      <c r="F2074" s="392"/>
      <c r="G2074" s="392"/>
      <c r="H2074" s="392"/>
      <c r="I2074" s="392"/>
      <c r="J2074" s="392"/>
      <c r="K2074" s="392"/>
      <c r="L2074" s="392"/>
      <c r="M2074" s="392"/>
      <c r="N2074" s="392"/>
      <c r="O2074" s="392"/>
      <c r="P2074" s="392"/>
      <c r="Q2074" s="392"/>
      <c r="R2074" s="392"/>
      <c r="S2074" s="392"/>
      <c r="T2074" s="392"/>
      <c r="U2074" s="392"/>
      <c r="V2074" s="392"/>
      <c r="W2074" s="392"/>
      <c r="X2074" s="392"/>
      <c r="Y2074" s="392"/>
      <c r="Z2074" s="392"/>
      <c r="AA2074" s="392"/>
      <c r="AB2074" s="392"/>
      <c r="AC2074" s="392"/>
      <c r="AD2074" s="393"/>
      <c r="AE2074" s="393"/>
      <c r="AF2074" s="393"/>
      <c r="AG2074" s="393"/>
      <c r="AH2074" s="393"/>
      <c r="AI2074" s="394"/>
      <c r="AJ2074" s="393"/>
      <c r="AK2074" s="393"/>
      <c r="AL2074" s="393"/>
      <c r="AM2074" s="393"/>
      <c r="AN2074" s="393"/>
    </row>
    <row r="2075" spans="1:40" x14ac:dyDescent="0.5">
      <c r="A2075" s="393"/>
      <c r="B2075" s="392">
        <f t="shared" si="32"/>
        <v>0</v>
      </c>
      <c r="C2075" s="392"/>
      <c r="D2075" s="392"/>
      <c r="E2075" s="392"/>
      <c r="F2075" s="392"/>
      <c r="G2075" s="392"/>
      <c r="H2075" s="392"/>
      <c r="I2075" s="392"/>
      <c r="J2075" s="392"/>
      <c r="K2075" s="392"/>
      <c r="L2075" s="392"/>
      <c r="M2075" s="392"/>
      <c r="N2075" s="392"/>
      <c r="O2075" s="392"/>
      <c r="P2075" s="392"/>
      <c r="Q2075" s="392"/>
      <c r="R2075" s="392"/>
      <c r="S2075" s="392"/>
      <c r="T2075" s="392"/>
      <c r="U2075" s="392"/>
      <c r="V2075" s="392"/>
      <c r="W2075" s="392"/>
      <c r="X2075" s="392"/>
      <c r="Y2075" s="392"/>
      <c r="Z2075" s="392"/>
      <c r="AA2075" s="392"/>
      <c r="AB2075" s="392"/>
      <c r="AC2075" s="392"/>
      <c r="AD2075" s="393"/>
      <c r="AE2075" s="393"/>
      <c r="AF2075" s="393"/>
      <c r="AG2075" s="393"/>
      <c r="AH2075" s="393"/>
      <c r="AI2075" s="394"/>
      <c r="AJ2075" s="393"/>
      <c r="AK2075" s="393"/>
      <c r="AL2075" s="393"/>
      <c r="AM2075" s="393"/>
      <c r="AN2075" s="393"/>
    </row>
    <row r="2076" spans="1:40" x14ac:dyDescent="0.5">
      <c r="A2076" s="393"/>
      <c r="B2076" s="392">
        <f t="shared" si="32"/>
        <v>0</v>
      </c>
      <c r="C2076" s="392"/>
      <c r="D2076" s="392"/>
      <c r="E2076" s="392"/>
      <c r="F2076" s="392"/>
      <c r="G2076" s="392"/>
      <c r="H2076" s="392"/>
      <c r="I2076" s="392"/>
      <c r="J2076" s="392"/>
      <c r="K2076" s="392"/>
      <c r="L2076" s="392"/>
      <c r="M2076" s="392"/>
      <c r="N2076" s="392"/>
      <c r="O2076" s="392"/>
      <c r="P2076" s="392"/>
      <c r="Q2076" s="392"/>
      <c r="R2076" s="392"/>
      <c r="S2076" s="392"/>
      <c r="T2076" s="392"/>
      <c r="U2076" s="392"/>
      <c r="V2076" s="392"/>
      <c r="W2076" s="392"/>
      <c r="X2076" s="392"/>
      <c r="Y2076" s="392"/>
      <c r="Z2076" s="392"/>
      <c r="AA2076" s="392"/>
      <c r="AB2076" s="392"/>
      <c r="AC2076" s="392"/>
      <c r="AD2076" s="393"/>
      <c r="AE2076" s="393"/>
      <c r="AF2076" s="393"/>
      <c r="AG2076" s="393"/>
      <c r="AH2076" s="393"/>
      <c r="AI2076" s="394"/>
      <c r="AJ2076" s="393"/>
      <c r="AK2076" s="393"/>
      <c r="AL2076" s="393"/>
      <c r="AM2076" s="393"/>
      <c r="AN2076" s="393"/>
    </row>
    <row r="2077" spans="1:40" x14ac:dyDescent="0.5">
      <c r="A2077" s="393"/>
      <c r="B2077" s="392">
        <f t="shared" si="32"/>
        <v>0</v>
      </c>
      <c r="C2077" s="392"/>
      <c r="D2077" s="392"/>
      <c r="E2077" s="392"/>
      <c r="F2077" s="392"/>
      <c r="G2077" s="392"/>
      <c r="H2077" s="392"/>
      <c r="I2077" s="392"/>
      <c r="J2077" s="392"/>
      <c r="K2077" s="392"/>
      <c r="L2077" s="392"/>
      <c r="M2077" s="392"/>
      <c r="N2077" s="392"/>
      <c r="O2077" s="392"/>
      <c r="P2077" s="392"/>
      <c r="Q2077" s="392"/>
      <c r="R2077" s="392"/>
      <c r="S2077" s="392"/>
      <c r="T2077" s="392"/>
      <c r="U2077" s="392"/>
      <c r="V2077" s="392"/>
      <c r="W2077" s="392"/>
      <c r="X2077" s="392"/>
      <c r="Y2077" s="392"/>
      <c r="Z2077" s="392"/>
      <c r="AA2077" s="392"/>
      <c r="AB2077" s="392"/>
      <c r="AC2077" s="392"/>
      <c r="AD2077" s="393"/>
      <c r="AE2077" s="393"/>
      <c r="AF2077" s="393"/>
      <c r="AG2077" s="393"/>
      <c r="AH2077" s="393"/>
      <c r="AI2077" s="394"/>
      <c r="AJ2077" s="393"/>
      <c r="AK2077" s="393"/>
      <c r="AL2077" s="393"/>
      <c r="AM2077" s="393"/>
      <c r="AN2077" s="393"/>
    </row>
    <row r="2078" spans="1:40" x14ac:dyDescent="0.5">
      <c r="A2078" s="393"/>
      <c r="B2078" s="392">
        <f t="shared" si="32"/>
        <v>0</v>
      </c>
      <c r="C2078" s="392"/>
      <c r="D2078" s="392"/>
      <c r="E2078" s="392"/>
      <c r="F2078" s="392"/>
      <c r="G2078" s="392"/>
      <c r="H2078" s="392"/>
      <c r="I2078" s="392"/>
      <c r="J2078" s="392"/>
      <c r="K2078" s="392"/>
      <c r="L2078" s="392"/>
      <c r="M2078" s="392"/>
      <c r="N2078" s="392"/>
      <c r="O2078" s="392"/>
      <c r="P2078" s="392"/>
      <c r="Q2078" s="392"/>
      <c r="R2078" s="392"/>
      <c r="S2078" s="392"/>
      <c r="T2078" s="392"/>
      <c r="U2078" s="392"/>
      <c r="V2078" s="392"/>
      <c r="W2078" s="392"/>
      <c r="X2078" s="392"/>
      <c r="Y2078" s="392"/>
      <c r="Z2078" s="392"/>
      <c r="AA2078" s="392"/>
      <c r="AB2078" s="392"/>
      <c r="AC2078" s="392"/>
      <c r="AD2078" s="393"/>
      <c r="AE2078" s="393"/>
      <c r="AF2078" s="393"/>
      <c r="AG2078" s="393"/>
      <c r="AH2078" s="393"/>
      <c r="AI2078" s="394"/>
      <c r="AJ2078" s="393"/>
      <c r="AK2078" s="393"/>
      <c r="AL2078" s="393"/>
      <c r="AM2078" s="393"/>
      <c r="AN2078" s="393"/>
    </row>
    <row r="2079" spans="1:40" x14ac:dyDescent="0.5">
      <c r="A2079" s="393"/>
      <c r="B2079" s="392">
        <f t="shared" si="32"/>
        <v>0</v>
      </c>
      <c r="C2079" s="392"/>
      <c r="D2079" s="392"/>
      <c r="E2079" s="392"/>
      <c r="F2079" s="392"/>
      <c r="G2079" s="392"/>
      <c r="H2079" s="392"/>
      <c r="I2079" s="392"/>
      <c r="J2079" s="392"/>
      <c r="K2079" s="392"/>
      <c r="L2079" s="392"/>
      <c r="M2079" s="392"/>
      <c r="N2079" s="392"/>
      <c r="O2079" s="392"/>
      <c r="P2079" s="392"/>
      <c r="Q2079" s="392"/>
      <c r="R2079" s="392"/>
      <c r="S2079" s="392"/>
      <c r="T2079" s="392"/>
      <c r="U2079" s="392"/>
      <c r="V2079" s="392"/>
      <c r="W2079" s="392"/>
      <c r="X2079" s="392"/>
      <c r="Y2079" s="392"/>
      <c r="Z2079" s="392"/>
      <c r="AA2079" s="392"/>
      <c r="AB2079" s="392"/>
      <c r="AC2079" s="392"/>
      <c r="AD2079" s="393"/>
      <c r="AE2079" s="393"/>
      <c r="AF2079" s="393"/>
      <c r="AG2079" s="393"/>
      <c r="AH2079" s="393"/>
      <c r="AI2079" s="394"/>
      <c r="AJ2079" s="393"/>
      <c r="AK2079" s="393"/>
      <c r="AL2079" s="393"/>
      <c r="AM2079" s="393"/>
      <c r="AN2079" s="393"/>
    </row>
    <row r="2080" spans="1:40" x14ac:dyDescent="0.5">
      <c r="A2080" s="393"/>
      <c r="B2080" s="392">
        <f t="shared" si="32"/>
        <v>0</v>
      </c>
      <c r="C2080" s="392"/>
      <c r="D2080" s="392"/>
      <c r="E2080" s="392"/>
      <c r="F2080" s="392"/>
      <c r="G2080" s="392"/>
      <c r="H2080" s="392"/>
      <c r="I2080" s="392"/>
      <c r="J2080" s="392"/>
      <c r="K2080" s="392"/>
      <c r="L2080" s="392"/>
      <c r="M2080" s="392"/>
      <c r="N2080" s="392"/>
      <c r="O2080" s="392"/>
      <c r="P2080" s="392"/>
      <c r="Q2080" s="392"/>
      <c r="R2080" s="392"/>
      <c r="S2080" s="392"/>
      <c r="T2080" s="392"/>
      <c r="U2080" s="392"/>
      <c r="V2080" s="392"/>
      <c r="W2080" s="392"/>
      <c r="X2080" s="392"/>
      <c r="Y2080" s="392"/>
      <c r="Z2080" s="392"/>
      <c r="AA2080" s="392"/>
      <c r="AB2080" s="392"/>
      <c r="AC2080" s="392"/>
      <c r="AD2080" s="393"/>
      <c r="AE2080" s="393"/>
      <c r="AF2080" s="393"/>
      <c r="AG2080" s="393"/>
      <c r="AH2080" s="393"/>
      <c r="AI2080" s="394"/>
      <c r="AJ2080" s="393"/>
      <c r="AK2080" s="393"/>
      <c r="AL2080" s="393"/>
      <c r="AM2080" s="393"/>
      <c r="AN2080" s="393"/>
    </row>
    <row r="2081" spans="1:40" x14ac:dyDescent="0.5">
      <c r="A2081" s="393"/>
      <c r="B2081" s="392">
        <f t="shared" si="32"/>
        <v>0</v>
      </c>
      <c r="C2081" s="392"/>
      <c r="D2081" s="392"/>
      <c r="E2081" s="392"/>
      <c r="F2081" s="392"/>
      <c r="G2081" s="392"/>
      <c r="H2081" s="392"/>
      <c r="I2081" s="392"/>
      <c r="J2081" s="392"/>
      <c r="K2081" s="392"/>
      <c r="L2081" s="392"/>
      <c r="M2081" s="392"/>
      <c r="N2081" s="392"/>
      <c r="O2081" s="392"/>
      <c r="P2081" s="392"/>
      <c r="Q2081" s="392"/>
      <c r="R2081" s="392"/>
      <c r="S2081" s="392"/>
      <c r="T2081" s="392"/>
      <c r="U2081" s="392"/>
      <c r="V2081" s="392"/>
      <c r="W2081" s="392"/>
      <c r="X2081" s="392"/>
      <c r="Y2081" s="392"/>
      <c r="Z2081" s="392"/>
      <c r="AA2081" s="392"/>
      <c r="AB2081" s="392"/>
      <c r="AC2081" s="392"/>
      <c r="AD2081" s="393"/>
      <c r="AE2081" s="393"/>
      <c r="AF2081" s="393"/>
      <c r="AG2081" s="393"/>
      <c r="AH2081" s="393"/>
      <c r="AI2081" s="394"/>
      <c r="AJ2081" s="393"/>
      <c r="AK2081" s="393"/>
      <c r="AL2081" s="393"/>
      <c r="AM2081" s="393"/>
      <c r="AN2081" s="393"/>
    </row>
    <row r="2082" spans="1:40" x14ac:dyDescent="0.5">
      <c r="A2082" s="393"/>
      <c r="B2082" s="392">
        <f t="shared" si="32"/>
        <v>0</v>
      </c>
      <c r="C2082" s="392"/>
      <c r="D2082" s="392"/>
      <c r="E2082" s="392"/>
      <c r="F2082" s="392"/>
      <c r="G2082" s="392"/>
      <c r="H2082" s="392"/>
      <c r="I2082" s="392"/>
      <c r="J2082" s="392"/>
      <c r="K2082" s="392"/>
      <c r="L2082" s="392"/>
      <c r="M2082" s="392"/>
      <c r="N2082" s="392"/>
      <c r="O2082" s="392"/>
      <c r="P2082" s="392"/>
      <c r="Q2082" s="392"/>
      <c r="R2082" s="392"/>
      <c r="S2082" s="392"/>
      <c r="T2082" s="392"/>
      <c r="U2082" s="392"/>
      <c r="V2082" s="392"/>
      <c r="W2082" s="392"/>
      <c r="X2082" s="392"/>
      <c r="Y2082" s="392"/>
      <c r="Z2082" s="392"/>
      <c r="AA2082" s="392"/>
      <c r="AB2082" s="392"/>
      <c r="AC2082" s="392"/>
      <c r="AD2082" s="393"/>
      <c r="AE2082" s="393"/>
      <c r="AF2082" s="393"/>
      <c r="AG2082" s="393"/>
      <c r="AH2082" s="393"/>
      <c r="AI2082" s="394"/>
      <c r="AJ2082" s="393"/>
      <c r="AK2082" s="393"/>
      <c r="AL2082" s="393"/>
      <c r="AM2082" s="393"/>
      <c r="AN2082" s="393"/>
    </row>
    <row r="2083" spans="1:40" x14ac:dyDescent="0.5">
      <c r="A2083" s="393"/>
      <c r="B2083" s="392">
        <f t="shared" si="32"/>
        <v>0</v>
      </c>
      <c r="C2083" s="392"/>
      <c r="D2083" s="392"/>
      <c r="E2083" s="392"/>
      <c r="F2083" s="392"/>
      <c r="G2083" s="392"/>
      <c r="H2083" s="392"/>
      <c r="I2083" s="392"/>
      <c r="J2083" s="392"/>
      <c r="K2083" s="392"/>
      <c r="L2083" s="392"/>
      <c r="M2083" s="392"/>
      <c r="N2083" s="392"/>
      <c r="O2083" s="392"/>
      <c r="P2083" s="392"/>
      <c r="Q2083" s="392"/>
      <c r="R2083" s="392"/>
      <c r="S2083" s="392"/>
      <c r="T2083" s="392"/>
      <c r="U2083" s="392"/>
      <c r="V2083" s="392"/>
      <c r="W2083" s="392"/>
      <c r="X2083" s="392"/>
      <c r="Y2083" s="392"/>
      <c r="Z2083" s="392"/>
      <c r="AA2083" s="392"/>
      <c r="AB2083" s="392"/>
      <c r="AC2083" s="392"/>
      <c r="AD2083" s="393"/>
      <c r="AE2083" s="393"/>
      <c r="AF2083" s="393"/>
      <c r="AG2083" s="393"/>
      <c r="AH2083" s="393"/>
      <c r="AI2083" s="394"/>
      <c r="AJ2083" s="393"/>
      <c r="AK2083" s="393"/>
      <c r="AL2083" s="393"/>
      <c r="AM2083" s="393"/>
      <c r="AN2083" s="393"/>
    </row>
    <row r="2084" spans="1:40" x14ac:dyDescent="0.5">
      <c r="A2084" s="393"/>
      <c r="B2084" s="392">
        <f t="shared" si="32"/>
        <v>0</v>
      </c>
      <c r="C2084" s="392"/>
      <c r="D2084" s="392"/>
      <c r="E2084" s="392"/>
      <c r="F2084" s="392"/>
      <c r="G2084" s="392"/>
      <c r="H2084" s="392"/>
      <c r="I2084" s="392"/>
      <c r="J2084" s="392"/>
      <c r="K2084" s="392"/>
      <c r="L2084" s="392"/>
      <c r="M2084" s="392"/>
      <c r="N2084" s="392"/>
      <c r="O2084" s="392"/>
      <c r="P2084" s="392"/>
      <c r="Q2084" s="392"/>
      <c r="R2084" s="392"/>
      <c r="S2084" s="392"/>
      <c r="T2084" s="392"/>
      <c r="U2084" s="392"/>
      <c r="V2084" s="392"/>
      <c r="W2084" s="392"/>
      <c r="X2084" s="392"/>
      <c r="Y2084" s="392"/>
      <c r="Z2084" s="392"/>
      <c r="AA2084" s="392"/>
      <c r="AB2084" s="392"/>
      <c r="AC2084" s="392"/>
      <c r="AD2084" s="393"/>
      <c r="AE2084" s="393"/>
      <c r="AF2084" s="393"/>
      <c r="AG2084" s="393"/>
      <c r="AH2084" s="393"/>
      <c r="AI2084" s="394"/>
      <c r="AJ2084" s="393"/>
      <c r="AK2084" s="393"/>
      <c r="AL2084" s="393"/>
      <c r="AM2084" s="393"/>
      <c r="AN2084" s="393"/>
    </row>
    <row r="2085" spans="1:40" x14ac:dyDescent="0.5">
      <c r="A2085" s="393"/>
      <c r="B2085" s="392">
        <f t="shared" si="32"/>
        <v>0</v>
      </c>
      <c r="C2085" s="392"/>
      <c r="D2085" s="392"/>
      <c r="E2085" s="392"/>
      <c r="F2085" s="392"/>
      <c r="G2085" s="392"/>
      <c r="H2085" s="392"/>
      <c r="I2085" s="392"/>
      <c r="J2085" s="392"/>
      <c r="K2085" s="392"/>
      <c r="L2085" s="392"/>
      <c r="M2085" s="392"/>
      <c r="N2085" s="392"/>
      <c r="O2085" s="392"/>
      <c r="P2085" s="392"/>
      <c r="Q2085" s="392"/>
      <c r="R2085" s="392"/>
      <c r="S2085" s="392"/>
      <c r="T2085" s="392"/>
      <c r="U2085" s="392"/>
      <c r="V2085" s="392"/>
      <c r="W2085" s="392"/>
      <c r="X2085" s="392"/>
      <c r="Y2085" s="392"/>
      <c r="Z2085" s="392"/>
      <c r="AA2085" s="392"/>
      <c r="AB2085" s="392"/>
      <c r="AC2085" s="392"/>
      <c r="AD2085" s="393"/>
      <c r="AE2085" s="393"/>
      <c r="AF2085" s="393"/>
      <c r="AG2085" s="393"/>
      <c r="AH2085" s="393"/>
      <c r="AI2085" s="394"/>
      <c r="AJ2085" s="393"/>
      <c r="AK2085" s="393"/>
      <c r="AL2085" s="393"/>
      <c r="AM2085" s="393"/>
      <c r="AN2085" s="393"/>
    </row>
    <row r="2086" spans="1:40" x14ac:dyDescent="0.5">
      <c r="A2086" s="393"/>
      <c r="B2086" s="392">
        <f t="shared" si="32"/>
        <v>0</v>
      </c>
      <c r="C2086" s="392"/>
      <c r="D2086" s="392"/>
      <c r="E2086" s="392"/>
      <c r="F2086" s="392"/>
      <c r="G2086" s="392"/>
      <c r="H2086" s="392"/>
      <c r="I2086" s="392"/>
      <c r="J2086" s="392"/>
      <c r="K2086" s="392"/>
      <c r="L2086" s="392"/>
      <c r="M2086" s="392"/>
      <c r="N2086" s="392"/>
      <c r="O2086" s="392"/>
      <c r="P2086" s="392"/>
      <c r="Q2086" s="392"/>
      <c r="R2086" s="392"/>
      <c r="S2086" s="392"/>
      <c r="T2086" s="392"/>
      <c r="U2086" s="392"/>
      <c r="V2086" s="392"/>
      <c r="W2086" s="392"/>
      <c r="X2086" s="392"/>
      <c r="Y2086" s="392"/>
      <c r="Z2086" s="392"/>
      <c r="AA2086" s="392"/>
      <c r="AB2086" s="392"/>
      <c r="AC2086" s="392"/>
      <c r="AD2086" s="393"/>
      <c r="AE2086" s="393"/>
      <c r="AF2086" s="393"/>
      <c r="AG2086" s="393"/>
      <c r="AH2086" s="393"/>
      <c r="AI2086" s="394"/>
      <c r="AJ2086" s="393"/>
      <c r="AK2086" s="393"/>
      <c r="AL2086" s="393"/>
      <c r="AM2086" s="393"/>
      <c r="AN2086" s="393"/>
    </row>
    <row r="2087" spans="1:40" x14ac:dyDescent="0.5">
      <c r="A2087" s="393"/>
      <c r="B2087" s="392">
        <f t="shared" si="32"/>
        <v>0</v>
      </c>
      <c r="C2087" s="392"/>
      <c r="D2087" s="392"/>
      <c r="E2087" s="392"/>
      <c r="F2087" s="392"/>
      <c r="G2087" s="392"/>
      <c r="H2087" s="392"/>
      <c r="I2087" s="392"/>
      <c r="J2087" s="392"/>
      <c r="K2087" s="392"/>
      <c r="L2087" s="392"/>
      <c r="M2087" s="392"/>
      <c r="N2087" s="392"/>
      <c r="O2087" s="392"/>
      <c r="P2087" s="392"/>
      <c r="Q2087" s="392"/>
      <c r="R2087" s="392"/>
      <c r="S2087" s="392"/>
      <c r="T2087" s="392"/>
      <c r="U2087" s="392"/>
      <c r="V2087" s="392"/>
      <c r="W2087" s="392"/>
      <c r="X2087" s="392"/>
      <c r="Y2087" s="392"/>
      <c r="Z2087" s="392"/>
      <c r="AA2087" s="392"/>
      <c r="AB2087" s="392"/>
      <c r="AC2087" s="392"/>
      <c r="AD2087" s="393"/>
      <c r="AE2087" s="393"/>
      <c r="AF2087" s="393"/>
      <c r="AG2087" s="393"/>
      <c r="AH2087" s="393"/>
      <c r="AI2087" s="394"/>
      <c r="AJ2087" s="393"/>
      <c r="AK2087" s="393"/>
      <c r="AL2087" s="393"/>
      <c r="AM2087" s="393"/>
      <c r="AN2087" s="393"/>
    </row>
    <row r="2088" spans="1:40" x14ac:dyDescent="0.5">
      <c r="A2088" s="393"/>
      <c r="B2088" s="392">
        <f t="shared" si="32"/>
        <v>0</v>
      </c>
      <c r="C2088" s="392"/>
      <c r="D2088" s="392"/>
      <c r="E2088" s="392"/>
      <c r="F2088" s="392"/>
      <c r="G2088" s="392"/>
      <c r="H2088" s="392"/>
      <c r="I2088" s="392"/>
      <c r="J2088" s="392"/>
      <c r="K2088" s="392"/>
      <c r="L2088" s="392"/>
      <c r="M2088" s="392"/>
      <c r="N2088" s="392"/>
      <c r="O2088" s="392"/>
      <c r="P2088" s="392"/>
      <c r="Q2088" s="392"/>
      <c r="R2088" s="392"/>
      <c r="S2088" s="392"/>
      <c r="T2088" s="392"/>
      <c r="U2088" s="392"/>
      <c r="V2088" s="392"/>
      <c r="W2088" s="392"/>
      <c r="X2088" s="392"/>
      <c r="Y2088" s="392"/>
      <c r="Z2088" s="392"/>
      <c r="AA2088" s="392"/>
      <c r="AB2088" s="392"/>
      <c r="AC2088" s="392"/>
      <c r="AD2088" s="393"/>
      <c r="AE2088" s="393"/>
      <c r="AF2088" s="393"/>
      <c r="AG2088" s="393"/>
      <c r="AH2088" s="393"/>
      <c r="AI2088" s="394"/>
      <c r="AJ2088" s="393"/>
      <c r="AK2088" s="393"/>
      <c r="AL2088" s="393"/>
      <c r="AM2088" s="393"/>
      <c r="AN2088" s="393"/>
    </row>
    <row r="2089" spans="1:40" x14ac:dyDescent="0.5">
      <c r="A2089" s="393"/>
      <c r="B2089" s="392">
        <f t="shared" si="32"/>
        <v>0</v>
      </c>
      <c r="C2089" s="392"/>
      <c r="D2089" s="392"/>
      <c r="E2089" s="392"/>
      <c r="F2089" s="392"/>
      <c r="G2089" s="392"/>
      <c r="H2089" s="392"/>
      <c r="I2089" s="392"/>
      <c r="J2089" s="392"/>
      <c r="K2089" s="392"/>
      <c r="L2089" s="392"/>
      <c r="M2089" s="392"/>
      <c r="N2089" s="392"/>
      <c r="O2089" s="392"/>
      <c r="P2089" s="392"/>
      <c r="Q2089" s="392"/>
      <c r="R2089" s="392"/>
      <c r="S2089" s="392"/>
      <c r="T2089" s="392"/>
      <c r="U2089" s="392"/>
      <c r="V2089" s="392"/>
      <c r="W2089" s="392"/>
      <c r="X2089" s="392"/>
      <c r="Y2089" s="392"/>
      <c r="Z2089" s="392"/>
      <c r="AA2089" s="392"/>
      <c r="AB2089" s="392"/>
      <c r="AC2089" s="392"/>
      <c r="AD2089" s="393"/>
      <c r="AE2089" s="393"/>
      <c r="AF2089" s="393"/>
      <c r="AG2089" s="393"/>
      <c r="AH2089" s="393"/>
      <c r="AI2089" s="394"/>
      <c r="AJ2089" s="393"/>
      <c r="AK2089" s="393"/>
      <c r="AL2089" s="393"/>
      <c r="AM2089" s="393"/>
      <c r="AN2089" s="393"/>
    </row>
    <row r="2090" spans="1:40" x14ac:dyDescent="0.5">
      <c r="A2090" s="393"/>
      <c r="B2090" s="392">
        <f t="shared" si="32"/>
        <v>0</v>
      </c>
      <c r="C2090" s="392"/>
      <c r="D2090" s="392"/>
      <c r="E2090" s="392"/>
      <c r="F2090" s="392"/>
      <c r="G2090" s="392"/>
      <c r="H2090" s="392"/>
      <c r="I2090" s="392"/>
      <c r="J2090" s="392"/>
      <c r="K2090" s="392"/>
      <c r="L2090" s="392"/>
      <c r="M2090" s="392"/>
      <c r="N2090" s="392"/>
      <c r="O2090" s="392"/>
      <c r="P2090" s="392"/>
      <c r="Q2090" s="392"/>
      <c r="R2090" s="392"/>
      <c r="S2090" s="392"/>
      <c r="T2090" s="392"/>
      <c r="U2090" s="392"/>
      <c r="V2090" s="392"/>
      <c r="W2090" s="392"/>
      <c r="X2090" s="392"/>
      <c r="Y2090" s="392"/>
      <c r="Z2090" s="392"/>
      <c r="AA2090" s="392"/>
      <c r="AB2090" s="392"/>
      <c r="AC2090" s="392"/>
      <c r="AD2090" s="393"/>
      <c r="AE2090" s="393"/>
      <c r="AF2090" s="393"/>
      <c r="AG2090" s="393"/>
      <c r="AH2090" s="393"/>
      <c r="AI2090" s="394"/>
      <c r="AJ2090" s="393"/>
      <c r="AK2090" s="393"/>
      <c r="AL2090" s="393"/>
      <c r="AM2090" s="393"/>
      <c r="AN2090" s="393"/>
    </row>
    <row r="2091" spans="1:40" x14ac:dyDescent="0.5">
      <c r="A2091" s="393"/>
      <c r="B2091" s="392">
        <f t="shared" si="32"/>
        <v>0</v>
      </c>
      <c r="C2091" s="392"/>
      <c r="D2091" s="392"/>
      <c r="E2091" s="392"/>
      <c r="F2091" s="392"/>
      <c r="G2091" s="392"/>
      <c r="H2091" s="392"/>
      <c r="I2091" s="392"/>
      <c r="J2091" s="392"/>
      <c r="K2091" s="392"/>
      <c r="L2091" s="392"/>
      <c r="M2091" s="392"/>
      <c r="N2091" s="392"/>
      <c r="O2091" s="392"/>
      <c r="P2091" s="392"/>
      <c r="Q2091" s="392"/>
      <c r="R2091" s="392"/>
      <c r="S2091" s="392"/>
      <c r="T2091" s="392"/>
      <c r="U2091" s="392"/>
      <c r="V2091" s="392"/>
      <c r="W2091" s="392"/>
      <c r="X2091" s="392"/>
      <c r="Y2091" s="392"/>
      <c r="Z2091" s="392"/>
      <c r="AA2091" s="392"/>
      <c r="AB2091" s="392"/>
      <c r="AC2091" s="392"/>
      <c r="AD2091" s="393"/>
      <c r="AE2091" s="393"/>
      <c r="AF2091" s="393"/>
      <c r="AG2091" s="393"/>
      <c r="AH2091" s="393"/>
      <c r="AI2091" s="394"/>
      <c r="AJ2091" s="393"/>
      <c r="AK2091" s="393"/>
      <c r="AL2091" s="393"/>
      <c r="AM2091" s="393"/>
      <c r="AN2091" s="393"/>
    </row>
    <row r="2092" spans="1:40" x14ac:dyDescent="0.5">
      <c r="A2092" s="393"/>
      <c r="B2092" s="392">
        <f t="shared" si="32"/>
        <v>0</v>
      </c>
      <c r="C2092" s="392"/>
      <c r="D2092" s="392"/>
      <c r="E2092" s="392"/>
      <c r="F2092" s="392"/>
      <c r="G2092" s="392"/>
      <c r="H2092" s="392"/>
      <c r="I2092" s="392"/>
      <c r="J2092" s="392"/>
      <c r="K2092" s="392"/>
      <c r="L2092" s="392"/>
      <c r="M2092" s="392"/>
      <c r="N2092" s="392"/>
      <c r="O2092" s="392"/>
      <c r="P2092" s="392"/>
      <c r="Q2092" s="392"/>
      <c r="R2092" s="392"/>
      <c r="S2092" s="392"/>
      <c r="T2092" s="392"/>
      <c r="U2092" s="392"/>
      <c r="V2092" s="392"/>
      <c r="W2092" s="392"/>
      <c r="X2092" s="392"/>
      <c r="Y2092" s="392"/>
      <c r="Z2092" s="392"/>
      <c r="AA2092" s="392"/>
      <c r="AB2092" s="392"/>
      <c r="AC2092" s="392"/>
      <c r="AD2092" s="393"/>
      <c r="AE2092" s="393"/>
      <c r="AF2092" s="393"/>
      <c r="AG2092" s="393"/>
      <c r="AH2092" s="393"/>
      <c r="AI2092" s="394"/>
      <c r="AJ2092" s="393"/>
      <c r="AK2092" s="393"/>
      <c r="AL2092" s="393"/>
      <c r="AM2092" s="393"/>
      <c r="AN2092" s="393"/>
    </row>
    <row r="2093" spans="1:40" x14ac:dyDescent="0.5">
      <c r="A2093" s="393"/>
      <c r="B2093" s="392">
        <f t="shared" si="32"/>
        <v>0</v>
      </c>
      <c r="C2093" s="392"/>
      <c r="D2093" s="392"/>
      <c r="E2093" s="392"/>
      <c r="F2093" s="392"/>
      <c r="G2093" s="392"/>
      <c r="H2093" s="392"/>
      <c r="I2093" s="392"/>
      <c r="J2093" s="392"/>
      <c r="K2093" s="392"/>
      <c r="L2093" s="392"/>
      <c r="M2093" s="392"/>
      <c r="N2093" s="392"/>
      <c r="O2093" s="392"/>
      <c r="P2093" s="392"/>
      <c r="Q2093" s="392"/>
      <c r="R2093" s="392"/>
      <c r="S2093" s="392"/>
      <c r="T2093" s="392"/>
      <c r="U2093" s="392"/>
      <c r="V2093" s="392"/>
      <c r="W2093" s="392"/>
      <c r="X2093" s="392"/>
      <c r="Y2093" s="392"/>
      <c r="Z2093" s="392"/>
      <c r="AA2093" s="392"/>
      <c r="AB2093" s="392"/>
      <c r="AC2093" s="392"/>
      <c r="AD2093" s="393"/>
      <c r="AE2093" s="393"/>
      <c r="AF2093" s="393"/>
      <c r="AG2093" s="393"/>
      <c r="AH2093" s="393"/>
      <c r="AI2093" s="394"/>
      <c r="AJ2093" s="393"/>
      <c r="AK2093" s="393"/>
      <c r="AL2093" s="393"/>
      <c r="AM2093" s="393"/>
      <c r="AN2093" s="393"/>
    </row>
    <row r="2094" spans="1:40" x14ac:dyDescent="0.5">
      <c r="A2094" s="393"/>
      <c r="B2094" s="392">
        <f t="shared" si="32"/>
        <v>0</v>
      </c>
      <c r="C2094" s="392"/>
      <c r="D2094" s="392"/>
      <c r="E2094" s="392"/>
      <c r="F2094" s="392"/>
      <c r="G2094" s="392"/>
      <c r="H2094" s="392"/>
      <c r="I2094" s="392"/>
      <c r="J2094" s="392"/>
      <c r="K2094" s="392"/>
      <c r="L2094" s="392"/>
      <c r="M2094" s="392"/>
      <c r="N2094" s="392"/>
      <c r="O2094" s="392"/>
      <c r="P2094" s="392"/>
      <c r="Q2094" s="392"/>
      <c r="R2094" s="392"/>
      <c r="S2094" s="392"/>
      <c r="T2094" s="392"/>
      <c r="U2094" s="392"/>
      <c r="V2094" s="392"/>
      <c r="W2094" s="392"/>
      <c r="X2094" s="392"/>
      <c r="Y2094" s="392"/>
      <c r="Z2094" s="392"/>
      <c r="AA2094" s="392"/>
      <c r="AB2094" s="392"/>
      <c r="AC2094" s="392"/>
      <c r="AD2094" s="393"/>
      <c r="AE2094" s="393"/>
      <c r="AF2094" s="393"/>
      <c r="AG2094" s="393"/>
      <c r="AH2094" s="393"/>
      <c r="AI2094" s="394"/>
      <c r="AJ2094" s="393"/>
      <c r="AK2094" s="393"/>
      <c r="AL2094" s="393"/>
      <c r="AM2094" s="393"/>
      <c r="AN2094" s="393"/>
    </row>
    <row r="2095" spans="1:40" x14ac:dyDescent="0.5">
      <c r="A2095" s="393"/>
      <c r="B2095" s="392">
        <f t="shared" si="32"/>
        <v>0</v>
      </c>
      <c r="C2095" s="392"/>
      <c r="D2095" s="392"/>
      <c r="E2095" s="392"/>
      <c r="F2095" s="392"/>
      <c r="G2095" s="392"/>
      <c r="H2095" s="392"/>
      <c r="I2095" s="392"/>
      <c r="J2095" s="392"/>
      <c r="K2095" s="392"/>
      <c r="L2095" s="392"/>
      <c r="M2095" s="392"/>
      <c r="N2095" s="392"/>
      <c r="O2095" s="392"/>
      <c r="P2095" s="392"/>
      <c r="Q2095" s="392"/>
      <c r="R2095" s="392"/>
      <c r="S2095" s="392"/>
      <c r="T2095" s="392"/>
      <c r="U2095" s="392"/>
      <c r="V2095" s="392"/>
      <c r="W2095" s="392"/>
      <c r="X2095" s="392"/>
      <c r="Y2095" s="392"/>
      <c r="Z2095" s="392"/>
      <c r="AA2095" s="392"/>
      <c r="AB2095" s="392"/>
      <c r="AC2095" s="392"/>
      <c r="AD2095" s="393"/>
      <c r="AE2095" s="393"/>
      <c r="AF2095" s="393"/>
      <c r="AG2095" s="393"/>
      <c r="AH2095" s="393"/>
      <c r="AI2095" s="394"/>
      <c r="AJ2095" s="393"/>
      <c r="AK2095" s="393"/>
      <c r="AL2095" s="393"/>
      <c r="AM2095" s="393"/>
      <c r="AN2095" s="393"/>
    </row>
    <row r="2096" spans="1:40" x14ac:dyDescent="0.5">
      <c r="A2096" s="393"/>
      <c r="B2096" s="392">
        <f t="shared" si="32"/>
        <v>0</v>
      </c>
      <c r="C2096" s="392"/>
      <c r="D2096" s="392"/>
      <c r="E2096" s="392"/>
      <c r="F2096" s="392"/>
      <c r="G2096" s="392"/>
      <c r="H2096" s="392"/>
      <c r="I2096" s="392"/>
      <c r="J2096" s="392"/>
      <c r="K2096" s="392"/>
      <c r="L2096" s="392"/>
      <c r="M2096" s="392"/>
      <c r="N2096" s="392"/>
      <c r="O2096" s="392"/>
      <c r="P2096" s="392"/>
      <c r="Q2096" s="392"/>
      <c r="R2096" s="392"/>
      <c r="S2096" s="392"/>
      <c r="T2096" s="392"/>
      <c r="U2096" s="392"/>
      <c r="V2096" s="392"/>
      <c r="W2096" s="392"/>
      <c r="X2096" s="392"/>
      <c r="Y2096" s="392"/>
      <c r="Z2096" s="392"/>
      <c r="AA2096" s="392"/>
      <c r="AB2096" s="392"/>
      <c r="AC2096" s="392"/>
      <c r="AD2096" s="393"/>
      <c r="AE2096" s="393"/>
      <c r="AF2096" s="393"/>
      <c r="AG2096" s="393"/>
      <c r="AH2096" s="393"/>
      <c r="AI2096" s="394"/>
      <c r="AJ2096" s="393"/>
      <c r="AK2096" s="393"/>
      <c r="AL2096" s="393"/>
      <c r="AM2096" s="393"/>
      <c r="AN2096" s="393"/>
    </row>
    <row r="2097" spans="1:40" x14ac:dyDescent="0.5">
      <c r="A2097" s="393"/>
      <c r="B2097" s="392">
        <f t="shared" si="32"/>
        <v>0</v>
      </c>
      <c r="C2097" s="392"/>
      <c r="D2097" s="392"/>
      <c r="E2097" s="392"/>
      <c r="F2097" s="392"/>
      <c r="G2097" s="392"/>
      <c r="H2097" s="392"/>
      <c r="I2097" s="392"/>
      <c r="J2097" s="392"/>
      <c r="K2097" s="392"/>
      <c r="L2097" s="392"/>
      <c r="M2097" s="392"/>
      <c r="N2097" s="392"/>
      <c r="O2097" s="392"/>
      <c r="P2097" s="392"/>
      <c r="Q2097" s="392"/>
      <c r="R2097" s="392"/>
      <c r="S2097" s="392"/>
      <c r="T2097" s="392"/>
      <c r="U2097" s="392"/>
      <c r="V2097" s="392"/>
      <c r="W2097" s="392"/>
      <c r="X2097" s="392"/>
      <c r="Y2097" s="392"/>
      <c r="Z2097" s="392"/>
      <c r="AA2097" s="392"/>
      <c r="AB2097" s="392"/>
      <c r="AC2097" s="392"/>
      <c r="AD2097" s="393"/>
      <c r="AE2097" s="393"/>
      <c r="AF2097" s="393"/>
      <c r="AG2097" s="393"/>
      <c r="AH2097" s="393"/>
      <c r="AI2097" s="394"/>
      <c r="AJ2097" s="393"/>
      <c r="AK2097" s="393"/>
      <c r="AL2097" s="393"/>
      <c r="AM2097" s="393"/>
      <c r="AN2097" s="393"/>
    </row>
    <row r="2098" spans="1:40" x14ac:dyDescent="0.5">
      <c r="A2098" s="393"/>
      <c r="B2098" s="392">
        <f t="shared" si="32"/>
        <v>0</v>
      </c>
      <c r="C2098" s="392"/>
      <c r="D2098" s="392"/>
      <c r="E2098" s="392"/>
      <c r="F2098" s="392"/>
      <c r="G2098" s="392"/>
      <c r="H2098" s="392"/>
      <c r="I2098" s="392"/>
      <c r="J2098" s="392"/>
      <c r="K2098" s="392"/>
      <c r="L2098" s="392"/>
      <c r="M2098" s="392"/>
      <c r="N2098" s="392"/>
      <c r="O2098" s="392"/>
      <c r="P2098" s="392"/>
      <c r="Q2098" s="392"/>
      <c r="R2098" s="392"/>
      <c r="S2098" s="392"/>
      <c r="T2098" s="392"/>
      <c r="U2098" s="392"/>
      <c r="V2098" s="392"/>
      <c r="W2098" s="392"/>
      <c r="X2098" s="392"/>
      <c r="Y2098" s="392"/>
      <c r="Z2098" s="392"/>
      <c r="AA2098" s="392"/>
      <c r="AB2098" s="392"/>
      <c r="AC2098" s="392"/>
      <c r="AD2098" s="393"/>
      <c r="AE2098" s="393"/>
      <c r="AF2098" s="393"/>
      <c r="AG2098" s="393"/>
      <c r="AH2098" s="393"/>
      <c r="AI2098" s="394"/>
      <c r="AJ2098" s="393"/>
      <c r="AK2098" s="393"/>
      <c r="AL2098" s="393"/>
      <c r="AM2098" s="393"/>
      <c r="AN2098" s="393"/>
    </row>
    <row r="2099" spans="1:40" x14ac:dyDescent="0.5">
      <c r="A2099" s="393"/>
      <c r="B2099" s="392">
        <f t="shared" si="32"/>
        <v>0</v>
      </c>
      <c r="C2099" s="392"/>
      <c r="D2099" s="392"/>
      <c r="E2099" s="392"/>
      <c r="F2099" s="392"/>
      <c r="G2099" s="392"/>
      <c r="H2099" s="392"/>
      <c r="I2099" s="392"/>
      <c r="J2099" s="392"/>
      <c r="K2099" s="392"/>
      <c r="L2099" s="392"/>
      <c r="M2099" s="392"/>
      <c r="N2099" s="392"/>
      <c r="O2099" s="392"/>
      <c r="P2099" s="392"/>
      <c r="Q2099" s="392"/>
      <c r="R2099" s="392"/>
      <c r="S2099" s="392"/>
      <c r="T2099" s="392"/>
      <c r="U2099" s="392"/>
      <c r="V2099" s="392"/>
      <c r="W2099" s="392"/>
      <c r="X2099" s="392"/>
      <c r="Y2099" s="392"/>
      <c r="Z2099" s="392"/>
      <c r="AA2099" s="392"/>
      <c r="AB2099" s="392"/>
      <c r="AC2099" s="392"/>
      <c r="AD2099" s="393"/>
      <c r="AE2099" s="393"/>
      <c r="AF2099" s="393"/>
      <c r="AG2099" s="393"/>
      <c r="AH2099" s="393"/>
      <c r="AI2099" s="394"/>
      <c r="AJ2099" s="393"/>
      <c r="AK2099" s="393"/>
      <c r="AL2099" s="393"/>
      <c r="AM2099" s="393"/>
      <c r="AN2099" s="393"/>
    </row>
    <row r="2100" spans="1:40" x14ac:dyDescent="0.5">
      <c r="A2100" s="393"/>
      <c r="B2100" s="392">
        <f t="shared" si="32"/>
        <v>0</v>
      </c>
      <c r="C2100" s="392"/>
      <c r="D2100" s="392"/>
      <c r="E2100" s="392"/>
      <c r="F2100" s="392"/>
      <c r="G2100" s="392"/>
      <c r="H2100" s="392"/>
      <c r="I2100" s="392"/>
      <c r="J2100" s="392"/>
      <c r="K2100" s="392"/>
      <c r="L2100" s="392"/>
      <c r="M2100" s="392"/>
      <c r="N2100" s="392"/>
      <c r="O2100" s="392"/>
      <c r="P2100" s="392"/>
      <c r="Q2100" s="392"/>
      <c r="R2100" s="392"/>
      <c r="S2100" s="392"/>
      <c r="T2100" s="392"/>
      <c r="U2100" s="392"/>
      <c r="V2100" s="392"/>
      <c r="W2100" s="392"/>
      <c r="X2100" s="392"/>
      <c r="Y2100" s="392"/>
      <c r="Z2100" s="392"/>
      <c r="AA2100" s="392"/>
      <c r="AB2100" s="392"/>
      <c r="AC2100" s="392"/>
      <c r="AD2100" s="393"/>
      <c r="AE2100" s="393"/>
      <c r="AF2100" s="393"/>
      <c r="AG2100" s="393"/>
      <c r="AH2100" s="393"/>
      <c r="AI2100" s="394"/>
      <c r="AJ2100" s="393"/>
      <c r="AK2100" s="393"/>
      <c r="AL2100" s="393"/>
      <c r="AM2100" s="393"/>
      <c r="AN2100" s="393"/>
    </row>
    <row r="2101" spans="1:40" x14ac:dyDescent="0.5">
      <c r="A2101" s="393"/>
      <c r="B2101" s="392">
        <f t="shared" si="32"/>
        <v>0</v>
      </c>
      <c r="C2101" s="392"/>
      <c r="D2101" s="392"/>
      <c r="E2101" s="392"/>
      <c r="F2101" s="392"/>
      <c r="G2101" s="392"/>
      <c r="H2101" s="392"/>
      <c r="I2101" s="392"/>
      <c r="J2101" s="392"/>
      <c r="K2101" s="392"/>
      <c r="L2101" s="392"/>
      <c r="M2101" s="392"/>
      <c r="N2101" s="392"/>
      <c r="O2101" s="392"/>
      <c r="P2101" s="392"/>
      <c r="Q2101" s="392"/>
      <c r="R2101" s="392"/>
      <c r="S2101" s="392"/>
      <c r="T2101" s="392"/>
      <c r="U2101" s="392"/>
      <c r="V2101" s="392"/>
      <c r="W2101" s="392"/>
      <c r="X2101" s="392"/>
      <c r="Y2101" s="392"/>
      <c r="Z2101" s="392"/>
      <c r="AA2101" s="392"/>
      <c r="AB2101" s="392"/>
      <c r="AC2101" s="392"/>
      <c r="AD2101" s="393"/>
      <c r="AE2101" s="393"/>
      <c r="AF2101" s="393"/>
      <c r="AG2101" s="393"/>
      <c r="AH2101" s="393"/>
      <c r="AI2101" s="394"/>
      <c r="AJ2101" s="393"/>
      <c r="AK2101" s="393"/>
      <c r="AL2101" s="393"/>
      <c r="AM2101" s="393"/>
      <c r="AN2101" s="393"/>
    </row>
    <row r="2102" spans="1:40" x14ac:dyDescent="0.5">
      <c r="A2102" s="393"/>
      <c r="B2102" s="392">
        <f t="shared" si="32"/>
        <v>0</v>
      </c>
      <c r="C2102" s="392"/>
      <c r="D2102" s="392"/>
      <c r="E2102" s="392"/>
      <c r="F2102" s="392"/>
      <c r="G2102" s="392"/>
      <c r="H2102" s="392"/>
      <c r="I2102" s="392"/>
      <c r="J2102" s="392"/>
      <c r="K2102" s="392"/>
      <c r="L2102" s="392"/>
      <c r="M2102" s="392"/>
      <c r="N2102" s="392"/>
      <c r="O2102" s="392"/>
      <c r="P2102" s="392"/>
      <c r="Q2102" s="392"/>
      <c r="R2102" s="392"/>
      <c r="S2102" s="392"/>
      <c r="T2102" s="392"/>
      <c r="U2102" s="392"/>
      <c r="V2102" s="392"/>
      <c r="W2102" s="392"/>
      <c r="X2102" s="392"/>
      <c r="Y2102" s="392"/>
      <c r="Z2102" s="392"/>
      <c r="AA2102" s="392"/>
      <c r="AB2102" s="392"/>
      <c r="AC2102" s="392"/>
      <c r="AD2102" s="393"/>
      <c r="AE2102" s="393"/>
      <c r="AF2102" s="393"/>
      <c r="AG2102" s="393"/>
      <c r="AH2102" s="393"/>
      <c r="AI2102" s="394"/>
      <c r="AJ2102" s="393"/>
      <c r="AK2102" s="393"/>
      <c r="AL2102" s="393"/>
      <c r="AM2102" s="393"/>
      <c r="AN2102" s="393"/>
    </row>
    <row r="2103" spans="1:40" x14ac:dyDescent="0.5">
      <c r="A2103" s="393"/>
      <c r="B2103" s="392">
        <f t="shared" si="32"/>
        <v>0</v>
      </c>
      <c r="C2103" s="392"/>
      <c r="D2103" s="392"/>
      <c r="E2103" s="392"/>
      <c r="F2103" s="392"/>
      <c r="G2103" s="392"/>
      <c r="H2103" s="392"/>
      <c r="I2103" s="392"/>
      <c r="J2103" s="392"/>
      <c r="K2103" s="392"/>
      <c r="L2103" s="392"/>
      <c r="M2103" s="392"/>
      <c r="N2103" s="392"/>
      <c r="O2103" s="392"/>
      <c r="P2103" s="392"/>
      <c r="Q2103" s="392"/>
      <c r="R2103" s="392"/>
      <c r="S2103" s="392"/>
      <c r="T2103" s="392"/>
      <c r="U2103" s="392"/>
      <c r="V2103" s="392"/>
      <c r="W2103" s="392"/>
      <c r="X2103" s="392"/>
      <c r="Y2103" s="392"/>
      <c r="Z2103" s="392"/>
      <c r="AA2103" s="392"/>
      <c r="AB2103" s="392"/>
      <c r="AC2103" s="392"/>
      <c r="AD2103" s="393"/>
      <c r="AE2103" s="393"/>
      <c r="AF2103" s="393"/>
      <c r="AG2103" s="393"/>
      <c r="AH2103" s="393"/>
      <c r="AI2103" s="394"/>
      <c r="AJ2103" s="393"/>
      <c r="AK2103" s="393"/>
      <c r="AL2103" s="393"/>
      <c r="AM2103" s="393"/>
      <c r="AN2103" s="393"/>
    </row>
    <row r="2104" spans="1:40" x14ac:dyDescent="0.5">
      <c r="A2104" s="393"/>
      <c r="B2104" s="392">
        <f t="shared" si="32"/>
        <v>0</v>
      </c>
      <c r="C2104" s="392"/>
      <c r="D2104" s="392"/>
      <c r="E2104" s="392"/>
      <c r="F2104" s="392"/>
      <c r="G2104" s="392"/>
      <c r="H2104" s="392"/>
      <c r="I2104" s="392"/>
      <c r="J2104" s="392"/>
      <c r="K2104" s="392"/>
      <c r="L2104" s="392"/>
      <c r="M2104" s="392"/>
      <c r="N2104" s="392"/>
      <c r="O2104" s="392"/>
      <c r="P2104" s="392"/>
      <c r="Q2104" s="392"/>
      <c r="R2104" s="392"/>
      <c r="S2104" s="392"/>
      <c r="T2104" s="392"/>
      <c r="U2104" s="392"/>
      <c r="V2104" s="392"/>
      <c r="W2104" s="392"/>
      <c r="X2104" s="392"/>
      <c r="Y2104" s="392"/>
      <c r="Z2104" s="392"/>
      <c r="AA2104" s="392"/>
      <c r="AB2104" s="392"/>
      <c r="AC2104" s="392"/>
      <c r="AD2104" s="393"/>
      <c r="AE2104" s="393"/>
      <c r="AF2104" s="393"/>
      <c r="AG2104" s="393"/>
      <c r="AH2104" s="393"/>
      <c r="AI2104" s="394"/>
      <c r="AJ2104" s="393"/>
      <c r="AK2104" s="393"/>
      <c r="AL2104" s="393"/>
      <c r="AM2104" s="393"/>
      <c r="AN2104" s="393"/>
    </row>
    <row r="2105" spans="1:40" x14ac:dyDescent="0.5">
      <c r="A2105" s="393"/>
      <c r="B2105" s="392">
        <f t="shared" si="32"/>
        <v>0</v>
      </c>
      <c r="C2105" s="392"/>
      <c r="D2105" s="392"/>
      <c r="E2105" s="392"/>
      <c r="F2105" s="392"/>
      <c r="G2105" s="392"/>
      <c r="H2105" s="392"/>
      <c r="I2105" s="392"/>
      <c r="J2105" s="392"/>
      <c r="K2105" s="392"/>
      <c r="L2105" s="392"/>
      <c r="M2105" s="392"/>
      <c r="N2105" s="392"/>
      <c r="O2105" s="392"/>
      <c r="P2105" s="392"/>
      <c r="Q2105" s="392"/>
      <c r="R2105" s="392"/>
      <c r="S2105" s="392"/>
      <c r="T2105" s="392"/>
      <c r="U2105" s="392"/>
      <c r="V2105" s="392"/>
      <c r="W2105" s="392"/>
      <c r="X2105" s="392"/>
      <c r="Y2105" s="392"/>
      <c r="Z2105" s="392"/>
      <c r="AA2105" s="392"/>
      <c r="AB2105" s="392"/>
      <c r="AC2105" s="392"/>
      <c r="AD2105" s="393"/>
      <c r="AE2105" s="393"/>
      <c r="AF2105" s="393"/>
      <c r="AG2105" s="393"/>
      <c r="AH2105" s="393"/>
      <c r="AI2105" s="394"/>
      <c r="AJ2105" s="393"/>
      <c r="AK2105" s="393"/>
      <c r="AL2105" s="393"/>
      <c r="AM2105" s="393"/>
      <c r="AN2105" s="393"/>
    </row>
    <row r="2106" spans="1:40" x14ac:dyDescent="0.5">
      <c r="A2106" s="393"/>
      <c r="B2106" s="392">
        <f t="shared" si="32"/>
        <v>0</v>
      </c>
      <c r="C2106" s="392"/>
      <c r="D2106" s="392"/>
      <c r="E2106" s="392"/>
      <c r="F2106" s="392"/>
      <c r="G2106" s="392"/>
      <c r="H2106" s="392"/>
      <c r="I2106" s="392"/>
      <c r="J2106" s="392"/>
      <c r="K2106" s="392"/>
      <c r="L2106" s="392"/>
      <c r="M2106" s="392"/>
      <c r="N2106" s="392"/>
      <c r="O2106" s="392"/>
      <c r="P2106" s="392"/>
      <c r="Q2106" s="392"/>
      <c r="R2106" s="392"/>
      <c r="S2106" s="392"/>
      <c r="T2106" s="392"/>
      <c r="U2106" s="392"/>
      <c r="V2106" s="392"/>
      <c r="W2106" s="392"/>
      <c r="X2106" s="392"/>
      <c r="Y2106" s="392"/>
      <c r="Z2106" s="392"/>
      <c r="AA2106" s="392"/>
      <c r="AB2106" s="392"/>
      <c r="AC2106" s="392"/>
      <c r="AD2106" s="393"/>
      <c r="AE2106" s="393"/>
      <c r="AF2106" s="393"/>
      <c r="AG2106" s="393"/>
      <c r="AH2106" s="393"/>
      <c r="AI2106" s="394"/>
      <c r="AJ2106" s="393"/>
      <c r="AK2106" s="393"/>
      <c r="AL2106" s="393"/>
      <c r="AM2106" s="393"/>
      <c r="AN2106" s="393"/>
    </row>
    <row r="2107" spans="1:40" x14ac:dyDescent="0.5">
      <c r="A2107" s="393"/>
      <c r="B2107" s="392">
        <f t="shared" si="32"/>
        <v>0</v>
      </c>
      <c r="C2107" s="392"/>
      <c r="D2107" s="392"/>
      <c r="E2107" s="392"/>
      <c r="F2107" s="392"/>
      <c r="G2107" s="392"/>
      <c r="H2107" s="392"/>
      <c r="I2107" s="392"/>
      <c r="J2107" s="392"/>
      <c r="K2107" s="392"/>
      <c r="L2107" s="392"/>
      <c r="M2107" s="392"/>
      <c r="N2107" s="392"/>
      <c r="O2107" s="392"/>
      <c r="P2107" s="392"/>
      <c r="Q2107" s="392"/>
      <c r="R2107" s="392"/>
      <c r="S2107" s="392"/>
      <c r="T2107" s="392"/>
      <c r="U2107" s="392"/>
      <c r="V2107" s="392"/>
      <c r="W2107" s="392"/>
      <c r="X2107" s="392"/>
      <c r="Y2107" s="392"/>
      <c r="Z2107" s="392"/>
      <c r="AA2107" s="392"/>
      <c r="AB2107" s="392"/>
      <c r="AC2107" s="392"/>
      <c r="AD2107" s="393"/>
      <c r="AE2107" s="393"/>
      <c r="AF2107" s="393"/>
      <c r="AG2107" s="393"/>
      <c r="AH2107" s="393"/>
      <c r="AI2107" s="394"/>
      <c r="AJ2107" s="393"/>
      <c r="AK2107" s="393"/>
      <c r="AL2107" s="393"/>
      <c r="AM2107" s="393"/>
      <c r="AN2107" s="393"/>
    </row>
    <row r="2108" spans="1:40" x14ac:dyDescent="0.5">
      <c r="A2108" s="393"/>
      <c r="B2108" s="392">
        <f t="shared" si="32"/>
        <v>0</v>
      </c>
      <c r="C2108" s="392"/>
      <c r="D2108" s="392"/>
      <c r="E2108" s="392"/>
      <c r="F2108" s="392"/>
      <c r="G2108" s="392"/>
      <c r="H2108" s="392"/>
      <c r="I2108" s="392"/>
      <c r="J2108" s="392"/>
      <c r="K2108" s="392"/>
      <c r="L2108" s="392"/>
      <c r="M2108" s="392"/>
      <c r="N2108" s="392"/>
      <c r="O2108" s="392"/>
      <c r="P2108" s="392"/>
      <c r="Q2108" s="392"/>
      <c r="R2108" s="392"/>
      <c r="S2108" s="392"/>
      <c r="T2108" s="392"/>
      <c r="U2108" s="392"/>
      <c r="V2108" s="392"/>
      <c r="W2108" s="392"/>
      <c r="X2108" s="392"/>
      <c r="Y2108" s="392"/>
      <c r="Z2108" s="392"/>
      <c r="AA2108" s="392"/>
      <c r="AB2108" s="392"/>
      <c r="AC2108" s="392"/>
      <c r="AD2108" s="393"/>
      <c r="AE2108" s="393"/>
      <c r="AF2108" s="393"/>
      <c r="AG2108" s="393"/>
      <c r="AH2108" s="393"/>
      <c r="AI2108" s="394"/>
      <c r="AJ2108" s="393"/>
      <c r="AK2108" s="393"/>
      <c r="AL2108" s="393"/>
      <c r="AM2108" s="393"/>
      <c r="AN2108" s="393"/>
    </row>
    <row r="2109" spans="1:40" x14ac:dyDescent="0.5">
      <c r="A2109" s="393"/>
      <c r="B2109" s="392">
        <f t="shared" si="32"/>
        <v>0</v>
      </c>
      <c r="C2109" s="392"/>
      <c r="D2109" s="392"/>
      <c r="E2109" s="392"/>
      <c r="F2109" s="392"/>
      <c r="G2109" s="392"/>
      <c r="H2109" s="392"/>
      <c r="I2109" s="392"/>
      <c r="J2109" s="392"/>
      <c r="K2109" s="392"/>
      <c r="L2109" s="392"/>
      <c r="M2109" s="392"/>
      <c r="N2109" s="392"/>
      <c r="O2109" s="392"/>
      <c r="P2109" s="392"/>
      <c r="Q2109" s="392"/>
      <c r="R2109" s="392"/>
      <c r="S2109" s="392"/>
      <c r="T2109" s="392"/>
      <c r="U2109" s="392"/>
      <c r="V2109" s="392"/>
      <c r="W2109" s="392"/>
      <c r="X2109" s="392"/>
      <c r="Y2109" s="392"/>
      <c r="Z2109" s="392"/>
      <c r="AA2109" s="392"/>
      <c r="AB2109" s="392"/>
      <c r="AC2109" s="392"/>
      <c r="AD2109" s="393"/>
      <c r="AE2109" s="393"/>
      <c r="AF2109" s="393"/>
      <c r="AG2109" s="393"/>
      <c r="AH2109" s="393"/>
      <c r="AI2109" s="394"/>
      <c r="AJ2109" s="393"/>
      <c r="AK2109" s="393"/>
      <c r="AL2109" s="393"/>
      <c r="AM2109" s="393"/>
      <c r="AN2109" s="393"/>
    </row>
    <row r="2110" spans="1:40" x14ac:dyDescent="0.5">
      <c r="A2110" s="393"/>
      <c r="B2110" s="392">
        <f t="shared" si="32"/>
        <v>0</v>
      </c>
      <c r="C2110" s="392"/>
      <c r="D2110" s="392"/>
      <c r="E2110" s="392"/>
      <c r="F2110" s="392"/>
      <c r="G2110" s="392"/>
      <c r="H2110" s="392"/>
      <c r="I2110" s="392"/>
      <c r="J2110" s="392"/>
      <c r="K2110" s="392"/>
      <c r="L2110" s="392"/>
      <c r="M2110" s="392"/>
      <c r="N2110" s="392"/>
      <c r="O2110" s="392"/>
      <c r="P2110" s="392"/>
      <c r="Q2110" s="392"/>
      <c r="R2110" s="392"/>
      <c r="S2110" s="392"/>
      <c r="T2110" s="392"/>
      <c r="U2110" s="392"/>
      <c r="V2110" s="392"/>
      <c r="W2110" s="392"/>
      <c r="X2110" s="392"/>
      <c r="Y2110" s="392"/>
      <c r="Z2110" s="392"/>
      <c r="AA2110" s="392"/>
      <c r="AB2110" s="392"/>
      <c r="AC2110" s="392"/>
      <c r="AD2110" s="393"/>
      <c r="AE2110" s="393"/>
      <c r="AF2110" s="393"/>
      <c r="AG2110" s="393"/>
      <c r="AH2110" s="393"/>
      <c r="AI2110" s="394"/>
      <c r="AJ2110" s="393"/>
      <c r="AK2110" s="393"/>
      <c r="AL2110" s="393"/>
      <c r="AM2110" s="393"/>
      <c r="AN2110" s="393"/>
    </row>
    <row r="2111" spans="1:40" x14ac:dyDescent="0.5">
      <c r="A2111" s="393"/>
      <c r="B2111" s="392">
        <f t="shared" si="32"/>
        <v>0</v>
      </c>
      <c r="C2111" s="392"/>
      <c r="D2111" s="392"/>
      <c r="E2111" s="392"/>
      <c r="F2111" s="392"/>
      <c r="G2111" s="392"/>
      <c r="H2111" s="392"/>
      <c r="I2111" s="392"/>
      <c r="J2111" s="392"/>
      <c r="K2111" s="392"/>
      <c r="L2111" s="392"/>
      <c r="M2111" s="392"/>
      <c r="N2111" s="392"/>
      <c r="O2111" s="392"/>
      <c r="P2111" s="392"/>
      <c r="Q2111" s="392"/>
      <c r="R2111" s="392"/>
      <c r="S2111" s="392"/>
      <c r="T2111" s="392"/>
      <c r="U2111" s="392"/>
      <c r="V2111" s="392"/>
      <c r="W2111" s="392"/>
      <c r="X2111" s="392"/>
      <c r="Y2111" s="392"/>
      <c r="Z2111" s="392"/>
      <c r="AA2111" s="392"/>
      <c r="AB2111" s="392"/>
      <c r="AC2111" s="392"/>
      <c r="AD2111" s="393"/>
      <c r="AE2111" s="393"/>
      <c r="AF2111" s="393"/>
      <c r="AG2111" s="393"/>
      <c r="AH2111" s="393"/>
      <c r="AI2111" s="394"/>
      <c r="AJ2111" s="393"/>
      <c r="AK2111" s="393"/>
      <c r="AL2111" s="393"/>
      <c r="AM2111" s="393"/>
      <c r="AN2111" s="393"/>
    </row>
    <row r="2112" spans="1:40" x14ac:dyDescent="0.5">
      <c r="A2112" s="393"/>
      <c r="B2112" s="392">
        <f t="shared" si="32"/>
        <v>0</v>
      </c>
      <c r="C2112" s="392"/>
      <c r="D2112" s="392"/>
      <c r="E2112" s="392"/>
      <c r="F2112" s="392"/>
      <c r="G2112" s="392"/>
      <c r="H2112" s="392"/>
      <c r="I2112" s="392"/>
      <c r="J2112" s="392"/>
      <c r="K2112" s="392"/>
      <c r="L2112" s="392"/>
      <c r="M2112" s="392"/>
      <c r="N2112" s="392"/>
      <c r="O2112" s="392"/>
      <c r="P2112" s="392"/>
      <c r="Q2112" s="392"/>
      <c r="R2112" s="392"/>
      <c r="S2112" s="392"/>
      <c r="T2112" s="392"/>
      <c r="U2112" s="392"/>
      <c r="V2112" s="392"/>
      <c r="W2112" s="392"/>
      <c r="X2112" s="392"/>
      <c r="Y2112" s="392"/>
      <c r="Z2112" s="392"/>
      <c r="AA2112" s="392"/>
      <c r="AB2112" s="392"/>
      <c r="AC2112" s="392"/>
      <c r="AD2112" s="393"/>
      <c r="AE2112" s="393"/>
      <c r="AF2112" s="393"/>
      <c r="AG2112" s="393"/>
      <c r="AH2112" s="393"/>
      <c r="AI2112" s="394"/>
      <c r="AJ2112" s="393"/>
      <c r="AK2112" s="393"/>
      <c r="AL2112" s="393"/>
      <c r="AM2112" s="393"/>
      <c r="AN2112" s="393"/>
    </row>
    <row r="2113" spans="1:40" x14ac:dyDescent="0.5">
      <c r="A2113" s="393"/>
      <c r="B2113" s="392">
        <f t="shared" si="32"/>
        <v>0</v>
      </c>
      <c r="C2113" s="392"/>
      <c r="D2113" s="392"/>
      <c r="E2113" s="392"/>
      <c r="F2113" s="392"/>
      <c r="G2113" s="392"/>
      <c r="H2113" s="392"/>
      <c r="I2113" s="392"/>
      <c r="J2113" s="392"/>
      <c r="K2113" s="392"/>
      <c r="L2113" s="392"/>
      <c r="M2113" s="392"/>
      <c r="N2113" s="392"/>
      <c r="O2113" s="392"/>
      <c r="P2113" s="392"/>
      <c r="Q2113" s="392"/>
      <c r="R2113" s="392"/>
      <c r="S2113" s="392"/>
      <c r="T2113" s="392"/>
      <c r="U2113" s="392"/>
      <c r="V2113" s="392"/>
      <c r="W2113" s="392"/>
      <c r="X2113" s="392"/>
      <c r="Y2113" s="392"/>
      <c r="Z2113" s="392"/>
      <c r="AA2113" s="392"/>
      <c r="AB2113" s="392"/>
      <c r="AC2113" s="392"/>
      <c r="AD2113" s="393"/>
      <c r="AE2113" s="393"/>
      <c r="AF2113" s="393"/>
      <c r="AG2113" s="393"/>
      <c r="AH2113" s="393"/>
      <c r="AI2113" s="394"/>
      <c r="AJ2113" s="393"/>
      <c r="AK2113" s="393"/>
      <c r="AL2113" s="393"/>
      <c r="AM2113" s="393"/>
      <c r="AN2113" s="393"/>
    </row>
    <row r="2114" spans="1:40" x14ac:dyDescent="0.5">
      <c r="A2114" s="393"/>
      <c r="B2114" s="392">
        <f t="shared" si="32"/>
        <v>0</v>
      </c>
      <c r="C2114" s="392"/>
      <c r="D2114" s="392"/>
      <c r="E2114" s="392"/>
      <c r="F2114" s="392"/>
      <c r="G2114" s="392"/>
      <c r="H2114" s="392"/>
      <c r="I2114" s="392"/>
      <c r="J2114" s="392"/>
      <c r="K2114" s="392"/>
      <c r="L2114" s="392"/>
      <c r="M2114" s="392"/>
      <c r="N2114" s="392"/>
      <c r="O2114" s="392"/>
      <c r="P2114" s="392"/>
      <c r="Q2114" s="392"/>
      <c r="R2114" s="392"/>
      <c r="S2114" s="392"/>
      <c r="T2114" s="392"/>
      <c r="U2114" s="392"/>
      <c r="V2114" s="392"/>
      <c r="W2114" s="392"/>
      <c r="X2114" s="392"/>
      <c r="Y2114" s="392"/>
      <c r="Z2114" s="392"/>
      <c r="AA2114" s="392"/>
      <c r="AB2114" s="392"/>
      <c r="AC2114" s="392"/>
      <c r="AD2114" s="393"/>
      <c r="AE2114" s="393"/>
      <c r="AF2114" s="393"/>
      <c r="AG2114" s="393"/>
      <c r="AH2114" s="393"/>
      <c r="AI2114" s="394"/>
      <c r="AJ2114" s="393"/>
      <c r="AK2114" s="393"/>
      <c r="AL2114" s="393"/>
      <c r="AM2114" s="393"/>
      <c r="AN2114" s="393"/>
    </row>
    <row r="2115" spans="1:40" x14ac:dyDescent="0.5">
      <c r="A2115" s="393"/>
      <c r="B2115" s="392">
        <f t="shared" si="32"/>
        <v>0</v>
      </c>
      <c r="C2115" s="392"/>
      <c r="D2115" s="392"/>
      <c r="E2115" s="392"/>
      <c r="F2115" s="392"/>
      <c r="G2115" s="392"/>
      <c r="H2115" s="392"/>
      <c r="I2115" s="392"/>
      <c r="J2115" s="392"/>
      <c r="K2115" s="392"/>
      <c r="L2115" s="392"/>
      <c r="M2115" s="392"/>
      <c r="N2115" s="392"/>
      <c r="O2115" s="392"/>
      <c r="P2115" s="392"/>
      <c r="Q2115" s="392"/>
      <c r="R2115" s="392"/>
      <c r="S2115" s="392"/>
      <c r="T2115" s="392"/>
      <c r="U2115" s="392"/>
      <c r="V2115" s="392"/>
      <c r="W2115" s="392"/>
      <c r="X2115" s="392"/>
      <c r="Y2115" s="392"/>
      <c r="Z2115" s="392"/>
      <c r="AA2115" s="392"/>
      <c r="AB2115" s="392"/>
      <c r="AC2115" s="392"/>
      <c r="AD2115" s="393"/>
      <c r="AE2115" s="393"/>
      <c r="AF2115" s="393"/>
      <c r="AG2115" s="393"/>
      <c r="AH2115" s="393"/>
      <c r="AI2115" s="394"/>
      <c r="AJ2115" s="393"/>
      <c r="AK2115" s="393"/>
      <c r="AL2115" s="393"/>
      <c r="AM2115" s="393"/>
      <c r="AN2115" s="393"/>
    </row>
    <row r="2116" spans="1:40" x14ac:dyDescent="0.5">
      <c r="A2116" s="393"/>
      <c r="B2116" s="392">
        <f t="shared" si="32"/>
        <v>0</v>
      </c>
      <c r="C2116" s="392"/>
      <c r="D2116" s="392"/>
      <c r="E2116" s="392"/>
      <c r="F2116" s="392"/>
      <c r="G2116" s="392"/>
      <c r="H2116" s="392"/>
      <c r="I2116" s="392"/>
      <c r="J2116" s="392"/>
      <c r="K2116" s="392"/>
      <c r="L2116" s="392"/>
      <c r="M2116" s="392"/>
      <c r="N2116" s="392"/>
      <c r="O2116" s="392"/>
      <c r="P2116" s="392"/>
      <c r="Q2116" s="392"/>
      <c r="R2116" s="392"/>
      <c r="S2116" s="392"/>
      <c r="T2116" s="392"/>
      <c r="U2116" s="392"/>
      <c r="V2116" s="392"/>
      <c r="W2116" s="392"/>
      <c r="X2116" s="392"/>
      <c r="Y2116" s="392"/>
      <c r="Z2116" s="392"/>
      <c r="AA2116" s="392"/>
      <c r="AB2116" s="392"/>
      <c r="AC2116" s="392"/>
      <c r="AD2116" s="393"/>
      <c r="AE2116" s="393"/>
      <c r="AF2116" s="393"/>
      <c r="AG2116" s="393"/>
      <c r="AH2116" s="393"/>
      <c r="AI2116" s="394"/>
      <c r="AJ2116" s="393"/>
      <c r="AK2116" s="393"/>
      <c r="AL2116" s="393"/>
      <c r="AM2116" s="393"/>
      <c r="AN2116" s="393"/>
    </row>
    <row r="2117" spans="1:40" x14ac:dyDescent="0.5">
      <c r="A2117" s="393"/>
      <c r="B2117" s="392">
        <f t="shared" si="32"/>
        <v>0</v>
      </c>
      <c r="C2117" s="392"/>
      <c r="D2117" s="392"/>
      <c r="E2117" s="392"/>
      <c r="F2117" s="392"/>
      <c r="G2117" s="392"/>
      <c r="H2117" s="392"/>
      <c r="I2117" s="392"/>
      <c r="J2117" s="392"/>
      <c r="K2117" s="392"/>
      <c r="L2117" s="392"/>
      <c r="M2117" s="392"/>
      <c r="N2117" s="392"/>
      <c r="O2117" s="392"/>
      <c r="P2117" s="392"/>
      <c r="Q2117" s="392"/>
      <c r="R2117" s="392"/>
      <c r="S2117" s="392"/>
      <c r="T2117" s="392"/>
      <c r="U2117" s="392"/>
      <c r="V2117" s="392"/>
      <c r="W2117" s="392"/>
      <c r="X2117" s="392"/>
      <c r="Y2117" s="392"/>
      <c r="Z2117" s="392"/>
      <c r="AA2117" s="392"/>
      <c r="AB2117" s="392"/>
      <c r="AC2117" s="392"/>
      <c r="AD2117" s="393"/>
      <c r="AE2117" s="393"/>
      <c r="AF2117" s="393"/>
      <c r="AG2117" s="393"/>
      <c r="AH2117" s="393"/>
      <c r="AI2117" s="394"/>
      <c r="AJ2117" s="393"/>
      <c r="AK2117" s="393"/>
      <c r="AL2117" s="393"/>
      <c r="AM2117" s="393"/>
      <c r="AN2117" s="393"/>
    </row>
    <row r="2118" spans="1:40" x14ac:dyDescent="0.5">
      <c r="A2118" s="393"/>
      <c r="B2118" s="392">
        <f t="shared" si="32"/>
        <v>0</v>
      </c>
      <c r="C2118" s="392"/>
      <c r="D2118" s="392"/>
      <c r="E2118" s="392"/>
      <c r="F2118" s="392"/>
      <c r="G2118" s="392"/>
      <c r="H2118" s="392"/>
      <c r="I2118" s="392"/>
      <c r="J2118" s="392"/>
      <c r="K2118" s="392"/>
      <c r="L2118" s="392"/>
      <c r="M2118" s="392"/>
      <c r="N2118" s="392"/>
      <c r="O2118" s="392"/>
      <c r="P2118" s="392"/>
      <c r="Q2118" s="392"/>
      <c r="R2118" s="392"/>
      <c r="S2118" s="392"/>
      <c r="T2118" s="392"/>
      <c r="U2118" s="392"/>
      <c r="V2118" s="392"/>
      <c r="W2118" s="392"/>
      <c r="X2118" s="392"/>
      <c r="Y2118" s="392"/>
      <c r="Z2118" s="392"/>
      <c r="AA2118" s="392"/>
      <c r="AB2118" s="392"/>
      <c r="AC2118" s="392"/>
      <c r="AD2118" s="393"/>
      <c r="AE2118" s="393"/>
      <c r="AF2118" s="393"/>
      <c r="AG2118" s="393"/>
      <c r="AH2118" s="393"/>
      <c r="AI2118" s="394"/>
      <c r="AJ2118" s="393"/>
      <c r="AK2118" s="393"/>
      <c r="AL2118" s="393"/>
      <c r="AM2118" s="393"/>
      <c r="AN2118" s="393"/>
    </row>
    <row r="2119" spans="1:40" x14ac:dyDescent="0.5">
      <c r="A2119" s="393"/>
      <c r="B2119" s="392">
        <f t="shared" si="32"/>
        <v>0</v>
      </c>
      <c r="C2119" s="392"/>
      <c r="D2119" s="392"/>
      <c r="E2119" s="392"/>
      <c r="F2119" s="392"/>
      <c r="G2119" s="392"/>
      <c r="H2119" s="392"/>
      <c r="I2119" s="392"/>
      <c r="J2119" s="392"/>
      <c r="K2119" s="392"/>
      <c r="L2119" s="392"/>
      <c r="M2119" s="392"/>
      <c r="N2119" s="392"/>
      <c r="O2119" s="392"/>
      <c r="P2119" s="392"/>
      <c r="Q2119" s="392"/>
      <c r="R2119" s="392"/>
      <c r="S2119" s="392"/>
      <c r="T2119" s="392"/>
      <c r="U2119" s="392"/>
      <c r="V2119" s="392"/>
      <c r="W2119" s="392"/>
      <c r="X2119" s="392"/>
      <c r="Y2119" s="392"/>
      <c r="Z2119" s="392"/>
      <c r="AA2119" s="392"/>
      <c r="AB2119" s="392"/>
      <c r="AC2119" s="392"/>
      <c r="AD2119" s="393"/>
      <c r="AE2119" s="393"/>
      <c r="AF2119" s="393"/>
      <c r="AG2119" s="393"/>
      <c r="AH2119" s="393"/>
      <c r="AI2119" s="394"/>
      <c r="AJ2119" s="393"/>
      <c r="AK2119" s="393"/>
      <c r="AL2119" s="393"/>
      <c r="AM2119" s="393"/>
      <c r="AN2119" s="393"/>
    </row>
    <row r="2120" spans="1:40" x14ac:dyDescent="0.5">
      <c r="A2120" s="393"/>
      <c r="B2120" s="392">
        <f t="shared" si="32"/>
        <v>0</v>
      </c>
      <c r="C2120" s="392"/>
      <c r="D2120" s="392"/>
      <c r="E2120" s="392"/>
      <c r="F2120" s="392"/>
      <c r="G2120" s="392"/>
      <c r="H2120" s="392"/>
      <c r="I2120" s="392"/>
      <c r="J2120" s="392"/>
      <c r="K2120" s="392"/>
      <c r="L2120" s="392"/>
      <c r="M2120" s="392"/>
      <c r="N2120" s="392"/>
      <c r="O2120" s="392"/>
      <c r="P2120" s="392"/>
      <c r="Q2120" s="392"/>
      <c r="R2120" s="392"/>
      <c r="S2120" s="392"/>
      <c r="T2120" s="392"/>
      <c r="U2120" s="392"/>
      <c r="V2120" s="392"/>
      <c r="W2120" s="392"/>
      <c r="X2120" s="392"/>
      <c r="Y2120" s="392"/>
      <c r="Z2120" s="392"/>
      <c r="AA2120" s="392"/>
      <c r="AB2120" s="392"/>
      <c r="AC2120" s="392"/>
      <c r="AD2120" s="393"/>
      <c r="AE2120" s="393"/>
      <c r="AF2120" s="393"/>
      <c r="AG2120" s="393"/>
      <c r="AH2120" s="393"/>
      <c r="AI2120" s="394"/>
      <c r="AJ2120" s="393"/>
      <c r="AK2120" s="393"/>
      <c r="AL2120" s="393"/>
      <c r="AM2120" s="393"/>
      <c r="AN2120" s="393"/>
    </row>
    <row r="2121" spans="1:40" x14ac:dyDescent="0.5">
      <c r="A2121" s="393"/>
      <c r="B2121" s="392">
        <f t="shared" ref="B2121:B2184" si="33">SUM(C2121:AC2121)</f>
        <v>0</v>
      </c>
      <c r="C2121" s="392"/>
      <c r="D2121" s="392"/>
      <c r="E2121" s="392"/>
      <c r="F2121" s="392"/>
      <c r="G2121" s="392"/>
      <c r="H2121" s="392"/>
      <c r="I2121" s="392"/>
      <c r="J2121" s="392"/>
      <c r="K2121" s="392"/>
      <c r="L2121" s="392"/>
      <c r="M2121" s="392"/>
      <c r="N2121" s="392"/>
      <c r="O2121" s="392"/>
      <c r="P2121" s="392"/>
      <c r="Q2121" s="392"/>
      <c r="R2121" s="392"/>
      <c r="S2121" s="392"/>
      <c r="T2121" s="392"/>
      <c r="U2121" s="392"/>
      <c r="V2121" s="392"/>
      <c r="W2121" s="392"/>
      <c r="X2121" s="392"/>
      <c r="Y2121" s="392"/>
      <c r="Z2121" s="392"/>
      <c r="AA2121" s="392"/>
      <c r="AB2121" s="392"/>
      <c r="AC2121" s="392"/>
      <c r="AD2121" s="393"/>
      <c r="AE2121" s="393"/>
      <c r="AF2121" s="393"/>
      <c r="AG2121" s="393"/>
      <c r="AH2121" s="393"/>
      <c r="AI2121" s="394"/>
      <c r="AJ2121" s="393"/>
      <c r="AK2121" s="393"/>
      <c r="AL2121" s="393"/>
      <c r="AM2121" s="393"/>
      <c r="AN2121" s="393"/>
    </row>
    <row r="2122" spans="1:40" x14ac:dyDescent="0.5">
      <c r="A2122" s="393"/>
      <c r="B2122" s="392">
        <f t="shared" si="33"/>
        <v>0</v>
      </c>
      <c r="C2122" s="392"/>
      <c r="D2122" s="392"/>
      <c r="E2122" s="392"/>
      <c r="F2122" s="392"/>
      <c r="G2122" s="392"/>
      <c r="H2122" s="392"/>
      <c r="I2122" s="392"/>
      <c r="J2122" s="392"/>
      <c r="K2122" s="392"/>
      <c r="L2122" s="392"/>
      <c r="M2122" s="392"/>
      <c r="N2122" s="392"/>
      <c r="O2122" s="392"/>
      <c r="P2122" s="392"/>
      <c r="Q2122" s="392"/>
      <c r="R2122" s="392"/>
      <c r="S2122" s="392"/>
      <c r="T2122" s="392"/>
      <c r="U2122" s="392"/>
      <c r="V2122" s="392"/>
      <c r="W2122" s="392"/>
      <c r="X2122" s="392"/>
      <c r="Y2122" s="392"/>
      <c r="Z2122" s="392"/>
      <c r="AA2122" s="392"/>
      <c r="AB2122" s="392"/>
      <c r="AC2122" s="392"/>
      <c r="AD2122" s="393"/>
      <c r="AE2122" s="393"/>
      <c r="AF2122" s="393"/>
      <c r="AG2122" s="393"/>
      <c r="AH2122" s="393"/>
      <c r="AI2122" s="394"/>
      <c r="AJ2122" s="393"/>
      <c r="AK2122" s="393"/>
      <c r="AL2122" s="393"/>
      <c r="AM2122" s="393"/>
      <c r="AN2122" s="393"/>
    </row>
    <row r="2123" spans="1:40" x14ac:dyDescent="0.5">
      <c r="A2123" s="393"/>
      <c r="B2123" s="392">
        <f t="shared" si="33"/>
        <v>0</v>
      </c>
      <c r="C2123" s="392"/>
      <c r="D2123" s="392"/>
      <c r="E2123" s="392"/>
      <c r="F2123" s="392"/>
      <c r="G2123" s="392"/>
      <c r="H2123" s="392"/>
      <c r="I2123" s="392"/>
      <c r="J2123" s="392"/>
      <c r="K2123" s="392"/>
      <c r="L2123" s="392"/>
      <c r="M2123" s="392"/>
      <c r="N2123" s="392"/>
      <c r="O2123" s="392"/>
      <c r="P2123" s="392"/>
      <c r="Q2123" s="392"/>
      <c r="R2123" s="392"/>
      <c r="S2123" s="392"/>
      <c r="T2123" s="392"/>
      <c r="U2123" s="392"/>
      <c r="V2123" s="392"/>
      <c r="W2123" s="392"/>
      <c r="X2123" s="392"/>
      <c r="Y2123" s="392"/>
      <c r="Z2123" s="392"/>
      <c r="AA2123" s="392"/>
      <c r="AB2123" s="392"/>
      <c r="AC2123" s="392"/>
      <c r="AD2123" s="393"/>
      <c r="AE2123" s="393"/>
      <c r="AF2123" s="393"/>
      <c r="AG2123" s="393"/>
      <c r="AH2123" s="393"/>
      <c r="AI2123" s="394"/>
      <c r="AJ2123" s="393"/>
      <c r="AK2123" s="393"/>
      <c r="AL2123" s="393"/>
      <c r="AM2123" s="393"/>
      <c r="AN2123" s="393"/>
    </row>
    <row r="2124" spans="1:40" x14ac:dyDescent="0.5">
      <c r="A2124" s="393"/>
      <c r="B2124" s="392">
        <f t="shared" si="33"/>
        <v>0</v>
      </c>
      <c r="C2124" s="392"/>
      <c r="D2124" s="392"/>
      <c r="E2124" s="392"/>
      <c r="F2124" s="392"/>
      <c r="G2124" s="392"/>
      <c r="H2124" s="392"/>
      <c r="I2124" s="392"/>
      <c r="J2124" s="392"/>
      <c r="K2124" s="392"/>
      <c r="L2124" s="392"/>
      <c r="M2124" s="392"/>
      <c r="N2124" s="392"/>
      <c r="O2124" s="392"/>
      <c r="P2124" s="392"/>
      <c r="Q2124" s="392"/>
      <c r="R2124" s="392"/>
      <c r="S2124" s="392"/>
      <c r="T2124" s="392"/>
      <c r="U2124" s="392"/>
      <c r="V2124" s="392"/>
      <c r="W2124" s="392"/>
      <c r="X2124" s="392"/>
      <c r="Y2124" s="392"/>
      <c r="Z2124" s="392"/>
      <c r="AA2124" s="392"/>
      <c r="AB2124" s="392"/>
      <c r="AC2124" s="392"/>
      <c r="AD2124" s="393"/>
      <c r="AE2124" s="393"/>
      <c r="AF2124" s="393"/>
      <c r="AG2124" s="393"/>
      <c r="AH2124" s="393"/>
      <c r="AI2124" s="394"/>
      <c r="AJ2124" s="393"/>
      <c r="AK2124" s="393"/>
      <c r="AL2124" s="393"/>
      <c r="AM2124" s="393"/>
      <c r="AN2124" s="393"/>
    </row>
    <row r="2125" spans="1:40" x14ac:dyDescent="0.5">
      <c r="A2125" s="393"/>
      <c r="B2125" s="392">
        <f t="shared" si="33"/>
        <v>0</v>
      </c>
      <c r="C2125" s="392"/>
      <c r="D2125" s="392"/>
      <c r="E2125" s="392"/>
      <c r="F2125" s="392"/>
      <c r="G2125" s="392"/>
      <c r="H2125" s="392"/>
      <c r="I2125" s="392"/>
      <c r="J2125" s="392"/>
      <c r="K2125" s="392"/>
      <c r="L2125" s="392"/>
      <c r="M2125" s="392"/>
      <c r="N2125" s="392"/>
      <c r="O2125" s="392"/>
      <c r="P2125" s="392"/>
      <c r="Q2125" s="392"/>
      <c r="R2125" s="392"/>
      <c r="S2125" s="392"/>
      <c r="T2125" s="392"/>
      <c r="U2125" s="392"/>
      <c r="V2125" s="392"/>
      <c r="W2125" s="392"/>
      <c r="X2125" s="392"/>
      <c r="Y2125" s="392"/>
      <c r="Z2125" s="392"/>
      <c r="AA2125" s="392"/>
      <c r="AB2125" s="392"/>
      <c r="AC2125" s="392"/>
      <c r="AD2125" s="393"/>
      <c r="AE2125" s="393"/>
      <c r="AF2125" s="393"/>
      <c r="AG2125" s="393"/>
      <c r="AH2125" s="393"/>
      <c r="AI2125" s="394"/>
      <c r="AJ2125" s="393"/>
      <c r="AK2125" s="393"/>
      <c r="AL2125" s="393"/>
      <c r="AM2125" s="393"/>
      <c r="AN2125" s="393"/>
    </row>
    <row r="2126" spans="1:40" x14ac:dyDescent="0.5">
      <c r="A2126" s="393"/>
      <c r="B2126" s="392">
        <f t="shared" si="33"/>
        <v>0</v>
      </c>
      <c r="C2126" s="392"/>
      <c r="D2126" s="392"/>
      <c r="E2126" s="392"/>
      <c r="F2126" s="392"/>
      <c r="G2126" s="392"/>
      <c r="H2126" s="392"/>
      <c r="I2126" s="392"/>
      <c r="J2126" s="392"/>
      <c r="K2126" s="392"/>
      <c r="L2126" s="392"/>
      <c r="M2126" s="392"/>
      <c r="N2126" s="392"/>
      <c r="O2126" s="392"/>
      <c r="P2126" s="392"/>
      <c r="Q2126" s="392"/>
      <c r="R2126" s="392"/>
      <c r="S2126" s="392"/>
      <c r="T2126" s="392"/>
      <c r="U2126" s="392"/>
      <c r="V2126" s="392"/>
      <c r="W2126" s="392"/>
      <c r="X2126" s="392"/>
      <c r="Y2126" s="392"/>
      <c r="Z2126" s="392"/>
      <c r="AA2126" s="392"/>
      <c r="AB2126" s="392"/>
      <c r="AC2126" s="392"/>
      <c r="AD2126" s="393"/>
      <c r="AE2126" s="393"/>
      <c r="AF2126" s="393"/>
      <c r="AG2126" s="393"/>
      <c r="AH2126" s="393"/>
      <c r="AI2126" s="394"/>
      <c r="AJ2126" s="393"/>
      <c r="AK2126" s="393"/>
      <c r="AL2126" s="393"/>
      <c r="AM2126" s="393"/>
      <c r="AN2126" s="393"/>
    </row>
    <row r="2127" spans="1:40" x14ac:dyDescent="0.5">
      <c r="A2127" s="393"/>
      <c r="B2127" s="392">
        <f t="shared" si="33"/>
        <v>0</v>
      </c>
      <c r="C2127" s="392"/>
      <c r="D2127" s="392"/>
      <c r="E2127" s="392"/>
      <c r="F2127" s="392"/>
      <c r="G2127" s="392"/>
      <c r="H2127" s="392"/>
      <c r="I2127" s="392"/>
      <c r="J2127" s="392"/>
      <c r="K2127" s="392"/>
      <c r="L2127" s="392"/>
      <c r="M2127" s="392"/>
      <c r="N2127" s="392"/>
      <c r="O2127" s="392"/>
      <c r="P2127" s="392"/>
      <c r="Q2127" s="392"/>
      <c r="R2127" s="392"/>
      <c r="S2127" s="392"/>
      <c r="T2127" s="392"/>
      <c r="U2127" s="392"/>
      <c r="V2127" s="392"/>
      <c r="W2127" s="392"/>
      <c r="X2127" s="392"/>
      <c r="Y2127" s="392"/>
      <c r="Z2127" s="392"/>
      <c r="AA2127" s="392"/>
      <c r="AB2127" s="392"/>
      <c r="AC2127" s="392"/>
      <c r="AD2127" s="393"/>
      <c r="AE2127" s="393"/>
      <c r="AF2127" s="393"/>
      <c r="AG2127" s="393"/>
      <c r="AH2127" s="393"/>
      <c r="AI2127" s="394"/>
      <c r="AJ2127" s="393"/>
      <c r="AK2127" s="393"/>
      <c r="AL2127" s="393"/>
      <c r="AM2127" s="393"/>
      <c r="AN2127" s="393"/>
    </row>
    <row r="2128" spans="1:40" x14ac:dyDescent="0.5">
      <c r="A2128" s="393"/>
      <c r="B2128" s="392">
        <f t="shared" si="33"/>
        <v>0</v>
      </c>
      <c r="C2128" s="392"/>
      <c r="D2128" s="392"/>
      <c r="E2128" s="392"/>
      <c r="F2128" s="392"/>
      <c r="G2128" s="392"/>
      <c r="H2128" s="392"/>
      <c r="I2128" s="392"/>
      <c r="J2128" s="392"/>
      <c r="K2128" s="392"/>
      <c r="L2128" s="392"/>
      <c r="M2128" s="392"/>
      <c r="N2128" s="392"/>
      <c r="O2128" s="392"/>
      <c r="P2128" s="392"/>
      <c r="Q2128" s="392"/>
      <c r="R2128" s="392"/>
      <c r="S2128" s="392"/>
      <c r="T2128" s="392"/>
      <c r="U2128" s="392"/>
      <c r="V2128" s="392"/>
      <c r="W2128" s="392"/>
      <c r="X2128" s="392"/>
      <c r="Y2128" s="392"/>
      <c r="Z2128" s="392"/>
      <c r="AA2128" s="392"/>
      <c r="AB2128" s="392"/>
      <c r="AC2128" s="392"/>
      <c r="AD2128" s="393"/>
      <c r="AE2128" s="393"/>
      <c r="AF2128" s="393"/>
      <c r="AG2128" s="393"/>
      <c r="AH2128" s="393"/>
      <c r="AI2128" s="394"/>
      <c r="AJ2128" s="393"/>
      <c r="AK2128" s="393"/>
      <c r="AL2128" s="393"/>
      <c r="AM2128" s="393"/>
      <c r="AN2128" s="393"/>
    </row>
    <row r="2129" spans="1:40" x14ac:dyDescent="0.5">
      <c r="A2129" s="393"/>
      <c r="B2129" s="392">
        <f t="shared" si="33"/>
        <v>0</v>
      </c>
      <c r="C2129" s="392"/>
      <c r="D2129" s="392"/>
      <c r="E2129" s="392"/>
      <c r="F2129" s="392"/>
      <c r="G2129" s="392"/>
      <c r="H2129" s="392"/>
      <c r="I2129" s="392"/>
      <c r="J2129" s="392"/>
      <c r="K2129" s="392"/>
      <c r="L2129" s="392"/>
      <c r="M2129" s="392"/>
      <c r="N2129" s="392"/>
      <c r="O2129" s="392"/>
      <c r="P2129" s="392"/>
      <c r="Q2129" s="392"/>
      <c r="R2129" s="392"/>
      <c r="S2129" s="392"/>
      <c r="T2129" s="392"/>
      <c r="U2129" s="392"/>
      <c r="V2129" s="392"/>
      <c r="W2129" s="392"/>
      <c r="X2129" s="392"/>
      <c r="Y2129" s="392"/>
      <c r="Z2129" s="392"/>
      <c r="AA2129" s="392"/>
      <c r="AB2129" s="392"/>
      <c r="AC2129" s="392"/>
      <c r="AD2129" s="393"/>
      <c r="AE2129" s="393"/>
      <c r="AF2129" s="393"/>
      <c r="AG2129" s="393"/>
      <c r="AH2129" s="393"/>
      <c r="AI2129" s="394"/>
      <c r="AJ2129" s="393"/>
      <c r="AK2129" s="393"/>
      <c r="AL2129" s="393"/>
      <c r="AM2129" s="393"/>
      <c r="AN2129" s="393"/>
    </row>
    <row r="2130" spans="1:40" x14ac:dyDescent="0.5">
      <c r="A2130" s="393"/>
      <c r="B2130" s="392">
        <f t="shared" si="33"/>
        <v>0</v>
      </c>
      <c r="C2130" s="392"/>
      <c r="D2130" s="392"/>
      <c r="E2130" s="392"/>
      <c r="F2130" s="392"/>
      <c r="G2130" s="392"/>
      <c r="H2130" s="392"/>
      <c r="I2130" s="392"/>
      <c r="J2130" s="392"/>
      <c r="K2130" s="392"/>
      <c r="L2130" s="392"/>
      <c r="M2130" s="392"/>
      <c r="N2130" s="392"/>
      <c r="O2130" s="392"/>
      <c r="P2130" s="392"/>
      <c r="Q2130" s="392"/>
      <c r="R2130" s="392"/>
      <c r="S2130" s="392"/>
      <c r="T2130" s="392"/>
      <c r="U2130" s="392"/>
      <c r="V2130" s="392"/>
      <c r="W2130" s="392"/>
      <c r="X2130" s="392"/>
      <c r="Y2130" s="392"/>
      <c r="Z2130" s="392"/>
      <c r="AA2130" s="392"/>
      <c r="AB2130" s="392"/>
      <c r="AC2130" s="392"/>
      <c r="AD2130" s="393"/>
      <c r="AE2130" s="393"/>
      <c r="AF2130" s="393"/>
      <c r="AG2130" s="393"/>
      <c r="AH2130" s="393"/>
      <c r="AI2130" s="394"/>
      <c r="AJ2130" s="393"/>
      <c r="AK2130" s="393"/>
      <c r="AL2130" s="393"/>
      <c r="AM2130" s="393"/>
      <c r="AN2130" s="393"/>
    </row>
    <row r="2131" spans="1:40" x14ac:dyDescent="0.5">
      <c r="A2131" s="393"/>
      <c r="B2131" s="392">
        <f t="shared" si="33"/>
        <v>0</v>
      </c>
      <c r="C2131" s="392"/>
      <c r="D2131" s="392"/>
      <c r="E2131" s="392"/>
      <c r="F2131" s="392"/>
      <c r="G2131" s="392"/>
      <c r="H2131" s="392"/>
      <c r="I2131" s="392"/>
      <c r="J2131" s="392"/>
      <c r="K2131" s="392"/>
      <c r="L2131" s="392"/>
      <c r="M2131" s="392"/>
      <c r="N2131" s="392"/>
      <c r="O2131" s="392"/>
      <c r="P2131" s="392"/>
      <c r="Q2131" s="392"/>
      <c r="R2131" s="392"/>
      <c r="S2131" s="392"/>
      <c r="T2131" s="392"/>
      <c r="U2131" s="392"/>
      <c r="V2131" s="392"/>
      <c r="W2131" s="392"/>
      <c r="X2131" s="392"/>
      <c r="Y2131" s="392"/>
      <c r="Z2131" s="392"/>
      <c r="AA2131" s="392"/>
      <c r="AB2131" s="392"/>
      <c r="AC2131" s="392"/>
      <c r="AD2131" s="393"/>
      <c r="AE2131" s="393"/>
      <c r="AF2131" s="393"/>
      <c r="AG2131" s="393"/>
      <c r="AH2131" s="393"/>
      <c r="AI2131" s="394"/>
      <c r="AJ2131" s="393"/>
      <c r="AK2131" s="393"/>
      <c r="AL2131" s="393"/>
      <c r="AM2131" s="393"/>
      <c r="AN2131" s="393"/>
    </row>
    <row r="2132" spans="1:40" x14ac:dyDescent="0.5">
      <c r="A2132" s="393"/>
      <c r="B2132" s="392">
        <f t="shared" si="33"/>
        <v>0</v>
      </c>
      <c r="C2132" s="392"/>
      <c r="D2132" s="392"/>
      <c r="E2132" s="392"/>
      <c r="F2132" s="392"/>
      <c r="G2132" s="392"/>
      <c r="H2132" s="392"/>
      <c r="I2132" s="392"/>
      <c r="J2132" s="392"/>
      <c r="K2132" s="392"/>
      <c r="L2132" s="392"/>
      <c r="M2132" s="392"/>
      <c r="N2132" s="392"/>
      <c r="O2132" s="392"/>
      <c r="P2132" s="392"/>
      <c r="Q2132" s="392"/>
      <c r="R2132" s="392"/>
      <c r="S2132" s="392"/>
      <c r="T2132" s="392"/>
      <c r="U2132" s="392"/>
      <c r="V2132" s="392"/>
      <c r="W2132" s="392"/>
      <c r="X2132" s="392"/>
      <c r="Y2132" s="392"/>
      <c r="Z2132" s="392"/>
      <c r="AA2132" s="392"/>
      <c r="AB2132" s="392"/>
      <c r="AC2132" s="392"/>
      <c r="AD2132" s="393"/>
      <c r="AE2132" s="393"/>
      <c r="AF2132" s="393"/>
      <c r="AG2132" s="393"/>
      <c r="AH2132" s="393"/>
      <c r="AI2132" s="394"/>
      <c r="AJ2132" s="393"/>
      <c r="AK2132" s="393"/>
      <c r="AL2132" s="393"/>
      <c r="AM2132" s="393"/>
      <c r="AN2132" s="393"/>
    </row>
    <row r="2133" spans="1:40" x14ac:dyDescent="0.5">
      <c r="A2133" s="393"/>
      <c r="B2133" s="392">
        <f t="shared" si="33"/>
        <v>0</v>
      </c>
      <c r="C2133" s="392"/>
      <c r="D2133" s="392"/>
      <c r="E2133" s="392"/>
      <c r="F2133" s="392"/>
      <c r="G2133" s="392"/>
      <c r="H2133" s="392"/>
      <c r="I2133" s="392"/>
      <c r="J2133" s="392"/>
      <c r="K2133" s="392"/>
      <c r="L2133" s="392"/>
      <c r="M2133" s="392"/>
      <c r="N2133" s="392"/>
      <c r="O2133" s="392"/>
      <c r="P2133" s="392"/>
      <c r="Q2133" s="392"/>
      <c r="R2133" s="392"/>
      <c r="S2133" s="392"/>
      <c r="T2133" s="392"/>
      <c r="U2133" s="392"/>
      <c r="V2133" s="392"/>
      <c r="W2133" s="392"/>
      <c r="X2133" s="392"/>
      <c r="Y2133" s="392"/>
      <c r="Z2133" s="392"/>
      <c r="AA2133" s="392"/>
      <c r="AB2133" s="392"/>
      <c r="AC2133" s="392"/>
      <c r="AD2133" s="393"/>
      <c r="AE2133" s="393"/>
      <c r="AF2133" s="393"/>
      <c r="AG2133" s="393"/>
      <c r="AH2133" s="393"/>
      <c r="AI2133" s="394"/>
      <c r="AJ2133" s="393"/>
      <c r="AK2133" s="393"/>
      <c r="AL2133" s="393"/>
      <c r="AM2133" s="393"/>
      <c r="AN2133" s="393"/>
    </row>
    <row r="2134" spans="1:40" x14ac:dyDescent="0.5">
      <c r="A2134" s="393"/>
      <c r="B2134" s="392">
        <f t="shared" si="33"/>
        <v>0</v>
      </c>
      <c r="C2134" s="392"/>
      <c r="D2134" s="392"/>
      <c r="E2134" s="392"/>
      <c r="F2134" s="392"/>
      <c r="G2134" s="392"/>
      <c r="H2134" s="392"/>
      <c r="I2134" s="392"/>
      <c r="J2134" s="392"/>
      <c r="K2134" s="392"/>
      <c r="L2134" s="392"/>
      <c r="M2134" s="392"/>
      <c r="N2134" s="392"/>
      <c r="O2134" s="392"/>
      <c r="P2134" s="392"/>
      <c r="Q2134" s="392"/>
      <c r="R2134" s="392"/>
      <c r="S2134" s="392"/>
      <c r="T2134" s="392"/>
      <c r="U2134" s="392"/>
      <c r="V2134" s="392"/>
      <c r="W2134" s="392"/>
      <c r="X2134" s="392"/>
      <c r="Y2134" s="392"/>
      <c r="Z2134" s="392"/>
      <c r="AA2134" s="392"/>
      <c r="AB2134" s="392"/>
      <c r="AC2134" s="392"/>
      <c r="AD2134" s="393"/>
      <c r="AE2134" s="393"/>
      <c r="AF2134" s="393"/>
      <c r="AG2134" s="393"/>
      <c r="AH2134" s="393"/>
      <c r="AI2134" s="394"/>
      <c r="AJ2134" s="393"/>
      <c r="AK2134" s="393"/>
      <c r="AL2134" s="393"/>
      <c r="AM2134" s="393"/>
      <c r="AN2134" s="393"/>
    </row>
    <row r="2135" spans="1:40" x14ac:dyDescent="0.5">
      <c r="A2135" s="393"/>
      <c r="B2135" s="392">
        <f t="shared" si="33"/>
        <v>0</v>
      </c>
      <c r="C2135" s="392"/>
      <c r="D2135" s="392"/>
      <c r="E2135" s="392"/>
      <c r="F2135" s="392"/>
      <c r="G2135" s="392"/>
      <c r="H2135" s="392"/>
      <c r="I2135" s="392"/>
      <c r="J2135" s="392"/>
      <c r="K2135" s="392"/>
      <c r="L2135" s="392"/>
      <c r="M2135" s="392"/>
      <c r="N2135" s="392"/>
      <c r="O2135" s="392"/>
      <c r="P2135" s="392"/>
      <c r="Q2135" s="392"/>
      <c r="R2135" s="392"/>
      <c r="S2135" s="392"/>
      <c r="T2135" s="392"/>
      <c r="U2135" s="392"/>
      <c r="V2135" s="392"/>
      <c r="W2135" s="392"/>
      <c r="X2135" s="392"/>
      <c r="Y2135" s="392"/>
      <c r="Z2135" s="392"/>
      <c r="AA2135" s="392"/>
      <c r="AB2135" s="392"/>
      <c r="AC2135" s="392"/>
      <c r="AD2135" s="393"/>
      <c r="AE2135" s="393"/>
      <c r="AF2135" s="393"/>
      <c r="AG2135" s="393"/>
      <c r="AH2135" s="393"/>
      <c r="AI2135" s="394"/>
      <c r="AJ2135" s="393"/>
      <c r="AK2135" s="393"/>
      <c r="AL2135" s="393"/>
      <c r="AM2135" s="393"/>
      <c r="AN2135" s="393"/>
    </row>
    <row r="2136" spans="1:40" x14ac:dyDescent="0.5">
      <c r="A2136" s="393"/>
      <c r="B2136" s="392">
        <f t="shared" si="33"/>
        <v>0</v>
      </c>
      <c r="C2136" s="392"/>
      <c r="D2136" s="392"/>
      <c r="E2136" s="392"/>
      <c r="F2136" s="392"/>
      <c r="G2136" s="392"/>
      <c r="H2136" s="392"/>
      <c r="I2136" s="392"/>
      <c r="J2136" s="392"/>
      <c r="K2136" s="392"/>
      <c r="L2136" s="392"/>
      <c r="M2136" s="392"/>
      <c r="N2136" s="392"/>
      <c r="O2136" s="392"/>
      <c r="P2136" s="392"/>
      <c r="Q2136" s="392"/>
      <c r="R2136" s="392"/>
      <c r="S2136" s="392"/>
      <c r="T2136" s="392"/>
      <c r="U2136" s="392"/>
      <c r="V2136" s="392"/>
      <c r="W2136" s="392"/>
      <c r="X2136" s="392"/>
      <c r="Y2136" s="392"/>
      <c r="Z2136" s="392"/>
      <c r="AA2136" s="392"/>
      <c r="AB2136" s="392"/>
      <c r="AC2136" s="392"/>
      <c r="AD2136" s="393"/>
      <c r="AE2136" s="393"/>
      <c r="AF2136" s="393"/>
      <c r="AG2136" s="393"/>
      <c r="AH2136" s="393"/>
      <c r="AI2136" s="394"/>
      <c r="AJ2136" s="393"/>
      <c r="AK2136" s="393"/>
      <c r="AL2136" s="393"/>
      <c r="AM2136" s="393"/>
      <c r="AN2136" s="393"/>
    </row>
    <row r="2137" spans="1:40" x14ac:dyDescent="0.5">
      <c r="A2137" s="393"/>
      <c r="B2137" s="392">
        <f t="shared" si="33"/>
        <v>0</v>
      </c>
      <c r="C2137" s="392"/>
      <c r="D2137" s="392"/>
      <c r="E2137" s="392"/>
      <c r="F2137" s="392"/>
      <c r="G2137" s="392"/>
      <c r="H2137" s="392"/>
      <c r="I2137" s="392"/>
      <c r="J2137" s="392"/>
      <c r="K2137" s="392"/>
      <c r="L2137" s="392"/>
      <c r="M2137" s="392"/>
      <c r="N2137" s="392"/>
      <c r="O2137" s="392"/>
      <c r="P2137" s="392"/>
      <c r="Q2137" s="392"/>
      <c r="R2137" s="392"/>
      <c r="S2137" s="392"/>
      <c r="T2137" s="392"/>
      <c r="U2137" s="392"/>
      <c r="V2137" s="392"/>
      <c r="W2137" s="392"/>
      <c r="X2137" s="392"/>
      <c r="Y2137" s="392"/>
      <c r="Z2137" s="392"/>
      <c r="AA2137" s="392"/>
      <c r="AB2137" s="392"/>
      <c r="AC2137" s="392"/>
      <c r="AD2137" s="393"/>
      <c r="AE2137" s="393"/>
      <c r="AF2137" s="393"/>
      <c r="AG2137" s="393"/>
      <c r="AH2137" s="393"/>
      <c r="AI2137" s="394"/>
      <c r="AJ2137" s="393"/>
      <c r="AK2137" s="393"/>
      <c r="AL2137" s="393"/>
      <c r="AM2137" s="393"/>
      <c r="AN2137" s="393"/>
    </row>
    <row r="2138" spans="1:40" x14ac:dyDescent="0.5">
      <c r="A2138" s="393"/>
      <c r="B2138" s="392">
        <f t="shared" si="33"/>
        <v>0</v>
      </c>
      <c r="C2138" s="392"/>
      <c r="D2138" s="392"/>
      <c r="E2138" s="392"/>
      <c r="F2138" s="392"/>
      <c r="G2138" s="392"/>
      <c r="H2138" s="392"/>
      <c r="I2138" s="392"/>
      <c r="J2138" s="392"/>
      <c r="K2138" s="392"/>
      <c r="L2138" s="392"/>
      <c r="M2138" s="392"/>
      <c r="N2138" s="392"/>
      <c r="O2138" s="392"/>
      <c r="P2138" s="392"/>
      <c r="Q2138" s="392"/>
      <c r="R2138" s="392"/>
      <c r="S2138" s="392"/>
      <c r="T2138" s="392"/>
      <c r="U2138" s="392"/>
      <c r="V2138" s="392"/>
      <c r="W2138" s="392"/>
      <c r="X2138" s="392"/>
      <c r="Y2138" s="392"/>
      <c r="Z2138" s="392"/>
      <c r="AA2138" s="392"/>
      <c r="AB2138" s="392"/>
      <c r="AC2138" s="392"/>
      <c r="AD2138" s="393"/>
      <c r="AE2138" s="393"/>
      <c r="AF2138" s="393"/>
      <c r="AG2138" s="393"/>
      <c r="AH2138" s="393"/>
      <c r="AI2138" s="394"/>
      <c r="AJ2138" s="393"/>
      <c r="AK2138" s="393"/>
      <c r="AL2138" s="393"/>
      <c r="AM2138" s="393"/>
      <c r="AN2138" s="393"/>
    </row>
    <row r="2139" spans="1:40" x14ac:dyDescent="0.5">
      <c r="A2139" s="393"/>
      <c r="B2139" s="392">
        <f t="shared" si="33"/>
        <v>0</v>
      </c>
      <c r="C2139" s="392"/>
      <c r="D2139" s="392"/>
      <c r="E2139" s="392"/>
      <c r="F2139" s="392"/>
      <c r="G2139" s="392"/>
      <c r="H2139" s="392"/>
      <c r="I2139" s="392"/>
      <c r="J2139" s="392"/>
      <c r="K2139" s="392"/>
      <c r="L2139" s="392"/>
      <c r="M2139" s="392"/>
      <c r="N2139" s="392"/>
      <c r="O2139" s="392"/>
      <c r="P2139" s="392"/>
      <c r="Q2139" s="392"/>
      <c r="R2139" s="392"/>
      <c r="S2139" s="392"/>
      <c r="T2139" s="392"/>
      <c r="U2139" s="392"/>
      <c r="V2139" s="392"/>
      <c r="W2139" s="392"/>
      <c r="X2139" s="392"/>
      <c r="Y2139" s="392"/>
      <c r="Z2139" s="392"/>
      <c r="AA2139" s="392"/>
      <c r="AB2139" s="392"/>
      <c r="AC2139" s="392"/>
      <c r="AD2139" s="393"/>
      <c r="AE2139" s="393"/>
      <c r="AF2139" s="393"/>
      <c r="AG2139" s="393"/>
      <c r="AH2139" s="393"/>
      <c r="AI2139" s="394"/>
      <c r="AJ2139" s="393"/>
      <c r="AK2139" s="393"/>
      <c r="AL2139" s="393"/>
      <c r="AM2139" s="393"/>
      <c r="AN2139" s="393"/>
    </row>
    <row r="2140" spans="1:40" x14ac:dyDescent="0.5">
      <c r="A2140" s="393"/>
      <c r="B2140" s="392">
        <f t="shared" si="33"/>
        <v>0</v>
      </c>
      <c r="C2140" s="392"/>
      <c r="D2140" s="392"/>
      <c r="E2140" s="392"/>
      <c r="F2140" s="392"/>
      <c r="G2140" s="392"/>
      <c r="H2140" s="392"/>
      <c r="I2140" s="392"/>
      <c r="J2140" s="392"/>
      <c r="K2140" s="392"/>
      <c r="L2140" s="392"/>
      <c r="M2140" s="392"/>
      <c r="N2140" s="392"/>
      <c r="O2140" s="392"/>
      <c r="P2140" s="392"/>
      <c r="Q2140" s="392"/>
      <c r="R2140" s="392"/>
      <c r="S2140" s="392"/>
      <c r="T2140" s="392"/>
      <c r="U2140" s="392"/>
      <c r="V2140" s="392"/>
      <c r="W2140" s="392"/>
      <c r="X2140" s="392"/>
      <c r="Y2140" s="392"/>
      <c r="Z2140" s="392"/>
      <c r="AA2140" s="392"/>
      <c r="AB2140" s="392"/>
      <c r="AC2140" s="392"/>
      <c r="AD2140" s="393"/>
      <c r="AE2140" s="393"/>
      <c r="AF2140" s="393"/>
      <c r="AG2140" s="393"/>
      <c r="AH2140" s="393"/>
      <c r="AI2140" s="394"/>
      <c r="AJ2140" s="393"/>
      <c r="AK2140" s="393"/>
      <c r="AL2140" s="393"/>
      <c r="AM2140" s="393"/>
      <c r="AN2140" s="393"/>
    </row>
    <row r="2141" spans="1:40" x14ac:dyDescent="0.5">
      <c r="A2141" s="393"/>
      <c r="B2141" s="392">
        <f t="shared" si="33"/>
        <v>0</v>
      </c>
      <c r="C2141" s="392"/>
      <c r="D2141" s="392"/>
      <c r="E2141" s="392"/>
      <c r="F2141" s="392"/>
      <c r="G2141" s="392"/>
      <c r="H2141" s="392"/>
      <c r="I2141" s="392"/>
      <c r="J2141" s="392"/>
      <c r="K2141" s="392"/>
      <c r="L2141" s="392"/>
      <c r="M2141" s="392"/>
      <c r="N2141" s="392"/>
      <c r="O2141" s="392"/>
      <c r="P2141" s="392"/>
      <c r="Q2141" s="392"/>
      <c r="R2141" s="392"/>
      <c r="S2141" s="392"/>
      <c r="T2141" s="392"/>
      <c r="U2141" s="392"/>
      <c r="V2141" s="392"/>
      <c r="W2141" s="392"/>
      <c r="X2141" s="392"/>
      <c r="Y2141" s="392"/>
      <c r="Z2141" s="392"/>
      <c r="AA2141" s="392"/>
      <c r="AB2141" s="392"/>
      <c r="AC2141" s="392"/>
      <c r="AD2141" s="393"/>
      <c r="AE2141" s="393"/>
      <c r="AF2141" s="393"/>
      <c r="AG2141" s="393"/>
      <c r="AH2141" s="393"/>
      <c r="AI2141" s="394"/>
      <c r="AJ2141" s="393"/>
      <c r="AK2141" s="393"/>
      <c r="AL2141" s="393"/>
      <c r="AM2141" s="393"/>
      <c r="AN2141" s="393"/>
    </row>
    <row r="2142" spans="1:40" x14ac:dyDescent="0.5">
      <c r="A2142" s="393"/>
      <c r="B2142" s="392">
        <f t="shared" si="33"/>
        <v>0</v>
      </c>
      <c r="C2142" s="392"/>
      <c r="D2142" s="392"/>
      <c r="E2142" s="392"/>
      <c r="F2142" s="392"/>
      <c r="G2142" s="392"/>
      <c r="H2142" s="392"/>
      <c r="I2142" s="392"/>
      <c r="J2142" s="392"/>
      <c r="K2142" s="392"/>
      <c r="L2142" s="392"/>
      <c r="M2142" s="392"/>
      <c r="N2142" s="392"/>
      <c r="O2142" s="392"/>
      <c r="P2142" s="392"/>
      <c r="Q2142" s="392"/>
      <c r="R2142" s="392"/>
      <c r="S2142" s="392"/>
      <c r="T2142" s="392"/>
      <c r="U2142" s="392"/>
      <c r="V2142" s="392"/>
      <c r="W2142" s="392"/>
      <c r="X2142" s="392"/>
      <c r="Y2142" s="392"/>
      <c r="Z2142" s="392"/>
      <c r="AA2142" s="392"/>
      <c r="AB2142" s="392"/>
      <c r="AC2142" s="392"/>
      <c r="AD2142" s="393"/>
      <c r="AE2142" s="393"/>
      <c r="AF2142" s="393"/>
      <c r="AG2142" s="393"/>
      <c r="AH2142" s="393"/>
      <c r="AI2142" s="394"/>
      <c r="AJ2142" s="393"/>
      <c r="AK2142" s="393"/>
      <c r="AL2142" s="393"/>
      <c r="AM2142" s="393"/>
      <c r="AN2142" s="393"/>
    </row>
    <row r="2143" spans="1:40" x14ac:dyDescent="0.5">
      <c r="A2143" s="393"/>
      <c r="B2143" s="392">
        <f t="shared" si="33"/>
        <v>0</v>
      </c>
      <c r="C2143" s="392"/>
      <c r="D2143" s="392"/>
      <c r="E2143" s="392"/>
      <c r="F2143" s="392"/>
      <c r="G2143" s="392"/>
      <c r="H2143" s="392"/>
      <c r="I2143" s="392"/>
      <c r="J2143" s="392"/>
      <c r="K2143" s="392"/>
      <c r="L2143" s="392"/>
      <c r="M2143" s="392"/>
      <c r="N2143" s="392"/>
      <c r="O2143" s="392"/>
      <c r="P2143" s="392"/>
      <c r="Q2143" s="392"/>
      <c r="R2143" s="392"/>
      <c r="S2143" s="392"/>
      <c r="T2143" s="392"/>
      <c r="U2143" s="392"/>
      <c r="V2143" s="392"/>
      <c r="W2143" s="392"/>
      <c r="X2143" s="392"/>
      <c r="Y2143" s="392"/>
      <c r="Z2143" s="392"/>
      <c r="AA2143" s="392"/>
      <c r="AB2143" s="392"/>
      <c r="AC2143" s="392"/>
      <c r="AD2143" s="393"/>
      <c r="AE2143" s="393"/>
      <c r="AF2143" s="393"/>
      <c r="AG2143" s="393"/>
      <c r="AH2143" s="393"/>
      <c r="AI2143" s="394"/>
      <c r="AJ2143" s="393"/>
      <c r="AK2143" s="393"/>
      <c r="AL2143" s="393"/>
      <c r="AM2143" s="393"/>
      <c r="AN2143" s="393"/>
    </row>
    <row r="2144" spans="1:40" x14ac:dyDescent="0.5">
      <c r="A2144" s="393"/>
      <c r="B2144" s="392">
        <f t="shared" si="33"/>
        <v>0</v>
      </c>
      <c r="C2144" s="392"/>
      <c r="D2144" s="392"/>
      <c r="E2144" s="392"/>
      <c r="F2144" s="392"/>
      <c r="G2144" s="392"/>
      <c r="H2144" s="392"/>
      <c r="I2144" s="392"/>
      <c r="J2144" s="392"/>
      <c r="K2144" s="392"/>
      <c r="L2144" s="392"/>
      <c r="M2144" s="392"/>
      <c r="N2144" s="392"/>
      <c r="O2144" s="392"/>
      <c r="P2144" s="392"/>
      <c r="Q2144" s="392"/>
      <c r="R2144" s="392"/>
      <c r="S2144" s="392"/>
      <c r="T2144" s="392"/>
      <c r="U2144" s="392"/>
      <c r="V2144" s="392"/>
      <c r="W2144" s="392"/>
      <c r="X2144" s="392"/>
      <c r="Y2144" s="392"/>
      <c r="Z2144" s="392"/>
      <c r="AA2144" s="392"/>
      <c r="AB2144" s="392"/>
      <c r="AC2144" s="392"/>
      <c r="AD2144" s="393"/>
      <c r="AE2144" s="393"/>
      <c r="AF2144" s="393"/>
      <c r="AG2144" s="393"/>
      <c r="AH2144" s="393"/>
      <c r="AI2144" s="394"/>
      <c r="AJ2144" s="393"/>
      <c r="AK2144" s="393"/>
      <c r="AL2144" s="393"/>
      <c r="AM2144" s="393"/>
      <c r="AN2144" s="393"/>
    </row>
    <row r="2145" spans="1:40" x14ac:dyDescent="0.5">
      <c r="A2145" s="393"/>
      <c r="B2145" s="392">
        <f t="shared" si="33"/>
        <v>0</v>
      </c>
      <c r="C2145" s="392"/>
      <c r="D2145" s="392"/>
      <c r="E2145" s="392"/>
      <c r="F2145" s="392"/>
      <c r="G2145" s="392"/>
      <c r="H2145" s="392"/>
      <c r="I2145" s="392"/>
      <c r="J2145" s="392"/>
      <c r="K2145" s="392"/>
      <c r="L2145" s="392"/>
      <c r="M2145" s="392"/>
      <c r="N2145" s="392"/>
      <c r="O2145" s="392"/>
      <c r="P2145" s="392"/>
      <c r="Q2145" s="392"/>
      <c r="R2145" s="392"/>
      <c r="S2145" s="392"/>
      <c r="T2145" s="392"/>
      <c r="U2145" s="392"/>
      <c r="V2145" s="392"/>
      <c r="W2145" s="392"/>
      <c r="X2145" s="392"/>
      <c r="Y2145" s="392"/>
      <c r="Z2145" s="392"/>
      <c r="AA2145" s="392"/>
      <c r="AB2145" s="392"/>
      <c r="AC2145" s="392"/>
      <c r="AD2145" s="393"/>
      <c r="AE2145" s="393"/>
      <c r="AF2145" s="393"/>
      <c r="AG2145" s="393"/>
      <c r="AH2145" s="393"/>
      <c r="AI2145" s="394"/>
      <c r="AJ2145" s="393"/>
      <c r="AK2145" s="393"/>
      <c r="AL2145" s="393"/>
      <c r="AM2145" s="393"/>
      <c r="AN2145" s="393"/>
    </row>
    <row r="2146" spans="1:40" x14ac:dyDescent="0.5">
      <c r="A2146" s="393"/>
      <c r="B2146" s="392">
        <f t="shared" si="33"/>
        <v>0</v>
      </c>
      <c r="C2146" s="392"/>
      <c r="D2146" s="392"/>
      <c r="E2146" s="392"/>
      <c r="F2146" s="392"/>
      <c r="G2146" s="392"/>
      <c r="H2146" s="392"/>
      <c r="I2146" s="392"/>
      <c r="J2146" s="392"/>
      <c r="K2146" s="392"/>
      <c r="L2146" s="392"/>
      <c r="M2146" s="392"/>
      <c r="N2146" s="392"/>
      <c r="O2146" s="392"/>
      <c r="P2146" s="392"/>
      <c r="Q2146" s="392"/>
      <c r="R2146" s="392"/>
      <c r="S2146" s="392"/>
      <c r="T2146" s="392"/>
      <c r="U2146" s="392"/>
      <c r="V2146" s="392"/>
      <c r="W2146" s="392"/>
      <c r="X2146" s="392"/>
      <c r="Y2146" s="392"/>
      <c r="Z2146" s="392"/>
      <c r="AA2146" s="392"/>
      <c r="AB2146" s="392"/>
      <c r="AC2146" s="392"/>
      <c r="AD2146" s="393"/>
      <c r="AE2146" s="393"/>
      <c r="AF2146" s="393"/>
      <c r="AG2146" s="393"/>
      <c r="AH2146" s="393"/>
      <c r="AI2146" s="394"/>
      <c r="AJ2146" s="393"/>
      <c r="AK2146" s="393"/>
      <c r="AL2146" s="393"/>
      <c r="AM2146" s="393"/>
      <c r="AN2146" s="393"/>
    </row>
    <row r="2147" spans="1:40" x14ac:dyDescent="0.5">
      <c r="A2147" s="393"/>
      <c r="B2147" s="392">
        <f t="shared" si="33"/>
        <v>0</v>
      </c>
      <c r="C2147" s="392"/>
      <c r="D2147" s="392"/>
      <c r="E2147" s="392"/>
      <c r="F2147" s="392"/>
      <c r="G2147" s="392"/>
      <c r="H2147" s="392"/>
      <c r="I2147" s="392"/>
      <c r="J2147" s="392"/>
      <c r="K2147" s="392"/>
      <c r="L2147" s="392"/>
      <c r="M2147" s="392"/>
      <c r="N2147" s="392"/>
      <c r="O2147" s="392"/>
      <c r="P2147" s="392"/>
      <c r="Q2147" s="392"/>
      <c r="R2147" s="392"/>
      <c r="S2147" s="392"/>
      <c r="T2147" s="392"/>
      <c r="U2147" s="392"/>
      <c r="V2147" s="392"/>
      <c r="W2147" s="392"/>
      <c r="X2147" s="392"/>
      <c r="Y2147" s="392"/>
      <c r="Z2147" s="392"/>
      <c r="AA2147" s="392"/>
      <c r="AB2147" s="392"/>
      <c r="AC2147" s="392"/>
      <c r="AD2147" s="393"/>
      <c r="AE2147" s="393"/>
      <c r="AF2147" s="393"/>
      <c r="AG2147" s="393"/>
      <c r="AH2147" s="393"/>
      <c r="AI2147" s="394"/>
      <c r="AJ2147" s="393"/>
      <c r="AK2147" s="393"/>
      <c r="AL2147" s="393"/>
      <c r="AM2147" s="393"/>
      <c r="AN2147" s="393"/>
    </row>
    <row r="2148" spans="1:40" x14ac:dyDescent="0.5">
      <c r="A2148" s="393"/>
      <c r="B2148" s="392">
        <f t="shared" si="33"/>
        <v>0</v>
      </c>
      <c r="C2148" s="392"/>
      <c r="D2148" s="392"/>
      <c r="E2148" s="392"/>
      <c r="F2148" s="392"/>
      <c r="G2148" s="392"/>
      <c r="H2148" s="392"/>
      <c r="I2148" s="392"/>
      <c r="J2148" s="392"/>
      <c r="K2148" s="392"/>
      <c r="L2148" s="392"/>
      <c r="M2148" s="392"/>
      <c r="N2148" s="392"/>
      <c r="O2148" s="392"/>
      <c r="P2148" s="392"/>
      <c r="Q2148" s="392"/>
      <c r="R2148" s="392"/>
      <c r="S2148" s="392"/>
      <c r="T2148" s="392"/>
      <c r="U2148" s="392"/>
      <c r="V2148" s="392"/>
      <c r="W2148" s="392"/>
      <c r="X2148" s="392"/>
      <c r="Y2148" s="392"/>
      <c r="Z2148" s="392"/>
      <c r="AA2148" s="392"/>
      <c r="AB2148" s="392"/>
      <c r="AC2148" s="392"/>
      <c r="AD2148" s="393"/>
      <c r="AE2148" s="393"/>
      <c r="AF2148" s="393"/>
      <c r="AG2148" s="393"/>
      <c r="AH2148" s="393"/>
      <c r="AI2148" s="394"/>
      <c r="AJ2148" s="393"/>
      <c r="AK2148" s="393"/>
      <c r="AL2148" s="393"/>
      <c r="AM2148" s="393"/>
      <c r="AN2148" s="393"/>
    </row>
    <row r="2149" spans="1:40" x14ac:dyDescent="0.5">
      <c r="A2149" s="393"/>
      <c r="B2149" s="392">
        <f t="shared" si="33"/>
        <v>0</v>
      </c>
      <c r="C2149" s="392"/>
      <c r="D2149" s="392"/>
      <c r="E2149" s="392"/>
      <c r="F2149" s="392"/>
      <c r="G2149" s="392"/>
      <c r="H2149" s="392"/>
      <c r="I2149" s="392"/>
      <c r="J2149" s="392"/>
      <c r="K2149" s="392"/>
      <c r="L2149" s="392"/>
      <c r="M2149" s="392"/>
      <c r="N2149" s="392"/>
      <c r="O2149" s="392"/>
      <c r="P2149" s="392"/>
      <c r="Q2149" s="392"/>
      <c r="R2149" s="392"/>
      <c r="S2149" s="392"/>
      <c r="T2149" s="392"/>
      <c r="U2149" s="392"/>
      <c r="V2149" s="392"/>
      <c r="W2149" s="392"/>
      <c r="X2149" s="392"/>
      <c r="Y2149" s="392"/>
      <c r="Z2149" s="392"/>
      <c r="AA2149" s="392"/>
      <c r="AB2149" s="392"/>
      <c r="AC2149" s="392"/>
      <c r="AD2149" s="393"/>
      <c r="AE2149" s="393"/>
      <c r="AF2149" s="393"/>
      <c r="AG2149" s="393"/>
      <c r="AH2149" s="393"/>
      <c r="AI2149" s="394"/>
      <c r="AJ2149" s="393"/>
      <c r="AK2149" s="393"/>
      <c r="AL2149" s="393"/>
      <c r="AM2149" s="393"/>
      <c r="AN2149" s="393"/>
    </row>
    <row r="2150" spans="1:40" x14ac:dyDescent="0.5">
      <c r="A2150" s="393"/>
      <c r="B2150" s="392">
        <f t="shared" si="33"/>
        <v>0</v>
      </c>
      <c r="C2150" s="392"/>
      <c r="D2150" s="392"/>
      <c r="E2150" s="392"/>
      <c r="F2150" s="392"/>
      <c r="G2150" s="392"/>
      <c r="H2150" s="392"/>
      <c r="I2150" s="392"/>
      <c r="J2150" s="392"/>
      <c r="K2150" s="392"/>
      <c r="L2150" s="392"/>
      <c r="M2150" s="392"/>
      <c r="N2150" s="392"/>
      <c r="O2150" s="392"/>
      <c r="P2150" s="392"/>
      <c r="Q2150" s="392"/>
      <c r="R2150" s="392"/>
      <c r="S2150" s="392"/>
      <c r="T2150" s="392"/>
      <c r="U2150" s="392"/>
      <c r="V2150" s="392"/>
      <c r="W2150" s="392"/>
      <c r="X2150" s="392"/>
      <c r="Y2150" s="392"/>
      <c r="Z2150" s="392"/>
      <c r="AA2150" s="392"/>
      <c r="AB2150" s="392"/>
      <c r="AC2150" s="392"/>
      <c r="AD2150" s="393"/>
      <c r="AE2150" s="393"/>
      <c r="AF2150" s="393"/>
      <c r="AG2150" s="393"/>
      <c r="AH2150" s="393"/>
      <c r="AI2150" s="394"/>
      <c r="AJ2150" s="393"/>
      <c r="AK2150" s="393"/>
      <c r="AL2150" s="393"/>
      <c r="AM2150" s="393"/>
      <c r="AN2150" s="393"/>
    </row>
    <row r="2151" spans="1:40" x14ac:dyDescent="0.5">
      <c r="A2151" s="393"/>
      <c r="B2151" s="392">
        <f t="shared" si="33"/>
        <v>0</v>
      </c>
      <c r="C2151" s="392"/>
      <c r="D2151" s="392"/>
      <c r="E2151" s="392"/>
      <c r="F2151" s="392"/>
      <c r="G2151" s="392"/>
      <c r="H2151" s="392"/>
      <c r="I2151" s="392"/>
      <c r="J2151" s="392"/>
      <c r="K2151" s="392"/>
      <c r="L2151" s="392"/>
      <c r="M2151" s="392"/>
      <c r="N2151" s="392"/>
      <c r="O2151" s="392"/>
      <c r="P2151" s="392"/>
      <c r="Q2151" s="392"/>
      <c r="R2151" s="392"/>
      <c r="S2151" s="392"/>
      <c r="T2151" s="392"/>
      <c r="U2151" s="392"/>
      <c r="V2151" s="392"/>
      <c r="W2151" s="392"/>
      <c r="X2151" s="392"/>
      <c r="Y2151" s="392"/>
      <c r="Z2151" s="392"/>
      <c r="AA2151" s="392"/>
      <c r="AB2151" s="392"/>
      <c r="AC2151" s="392"/>
      <c r="AD2151" s="393"/>
      <c r="AE2151" s="393"/>
      <c r="AF2151" s="393"/>
      <c r="AG2151" s="393"/>
      <c r="AH2151" s="393"/>
      <c r="AI2151" s="394"/>
      <c r="AJ2151" s="393"/>
      <c r="AK2151" s="393"/>
      <c r="AL2151" s="393"/>
      <c r="AM2151" s="393"/>
      <c r="AN2151" s="393"/>
    </row>
    <row r="2152" spans="1:40" x14ac:dyDescent="0.5">
      <c r="A2152" s="393"/>
      <c r="B2152" s="392">
        <f t="shared" si="33"/>
        <v>0</v>
      </c>
      <c r="C2152" s="392"/>
      <c r="D2152" s="392"/>
      <c r="E2152" s="392"/>
      <c r="F2152" s="392"/>
      <c r="G2152" s="392"/>
      <c r="H2152" s="392"/>
      <c r="I2152" s="392"/>
      <c r="J2152" s="392"/>
      <c r="K2152" s="392"/>
      <c r="L2152" s="392"/>
      <c r="M2152" s="392"/>
      <c r="N2152" s="392"/>
      <c r="O2152" s="392"/>
      <c r="P2152" s="392"/>
      <c r="Q2152" s="392"/>
      <c r="R2152" s="392"/>
      <c r="S2152" s="392"/>
      <c r="T2152" s="392"/>
      <c r="U2152" s="392"/>
      <c r="V2152" s="392"/>
      <c r="W2152" s="392"/>
      <c r="X2152" s="392"/>
      <c r="Y2152" s="392"/>
      <c r="Z2152" s="392"/>
      <c r="AA2152" s="392"/>
      <c r="AB2152" s="392"/>
      <c r="AC2152" s="392"/>
      <c r="AD2152" s="393"/>
      <c r="AE2152" s="393"/>
      <c r="AF2152" s="393"/>
      <c r="AG2152" s="393"/>
      <c r="AH2152" s="393"/>
      <c r="AI2152" s="394"/>
      <c r="AJ2152" s="393"/>
      <c r="AK2152" s="393"/>
      <c r="AL2152" s="393"/>
      <c r="AM2152" s="393"/>
      <c r="AN2152" s="393"/>
    </row>
    <row r="2153" spans="1:40" x14ac:dyDescent="0.5">
      <c r="A2153" s="393"/>
      <c r="B2153" s="392">
        <f t="shared" si="33"/>
        <v>0</v>
      </c>
      <c r="C2153" s="392"/>
      <c r="D2153" s="392"/>
      <c r="E2153" s="392"/>
      <c r="F2153" s="392"/>
      <c r="G2153" s="392"/>
      <c r="H2153" s="392"/>
      <c r="I2153" s="392"/>
      <c r="J2153" s="392"/>
      <c r="K2153" s="392"/>
      <c r="L2153" s="392"/>
      <c r="M2153" s="392"/>
      <c r="N2153" s="392"/>
      <c r="O2153" s="392"/>
      <c r="P2153" s="392"/>
      <c r="Q2153" s="392"/>
      <c r="R2153" s="392"/>
      <c r="S2153" s="392"/>
      <c r="T2153" s="392"/>
      <c r="U2153" s="392"/>
      <c r="V2153" s="392"/>
      <c r="W2153" s="392"/>
      <c r="X2153" s="392"/>
      <c r="Y2153" s="392"/>
      <c r="Z2153" s="392"/>
      <c r="AA2153" s="392"/>
      <c r="AB2153" s="392"/>
      <c r="AC2153" s="392"/>
      <c r="AD2153" s="393"/>
      <c r="AE2153" s="393"/>
      <c r="AF2153" s="393"/>
      <c r="AG2153" s="393"/>
      <c r="AH2153" s="393"/>
      <c r="AI2153" s="394"/>
      <c r="AJ2153" s="393"/>
      <c r="AK2153" s="393"/>
      <c r="AL2153" s="393"/>
      <c r="AM2153" s="393"/>
      <c r="AN2153" s="393"/>
    </row>
    <row r="2154" spans="1:40" x14ac:dyDescent="0.5">
      <c r="A2154" s="393"/>
      <c r="B2154" s="392">
        <f t="shared" si="33"/>
        <v>0</v>
      </c>
      <c r="C2154" s="392"/>
      <c r="D2154" s="392"/>
      <c r="E2154" s="392"/>
      <c r="F2154" s="392"/>
      <c r="G2154" s="392"/>
      <c r="H2154" s="392"/>
      <c r="I2154" s="392"/>
      <c r="J2154" s="392"/>
      <c r="K2154" s="392"/>
      <c r="L2154" s="392"/>
      <c r="M2154" s="392"/>
      <c r="N2154" s="392"/>
      <c r="O2154" s="392"/>
      <c r="P2154" s="392"/>
      <c r="Q2154" s="392"/>
      <c r="R2154" s="392"/>
      <c r="S2154" s="392"/>
      <c r="T2154" s="392"/>
      <c r="U2154" s="392"/>
      <c r="V2154" s="392"/>
      <c r="W2154" s="392"/>
      <c r="X2154" s="392"/>
      <c r="Y2154" s="392"/>
      <c r="Z2154" s="392"/>
      <c r="AA2154" s="392"/>
      <c r="AB2154" s="392"/>
      <c r="AC2154" s="392"/>
      <c r="AD2154" s="393"/>
      <c r="AE2154" s="393"/>
      <c r="AF2154" s="393"/>
      <c r="AG2154" s="393"/>
      <c r="AH2154" s="393"/>
      <c r="AI2154" s="394"/>
      <c r="AJ2154" s="393"/>
      <c r="AK2154" s="393"/>
      <c r="AL2154" s="393"/>
      <c r="AM2154" s="393"/>
      <c r="AN2154" s="393"/>
    </row>
    <row r="2155" spans="1:40" x14ac:dyDescent="0.5">
      <c r="A2155" s="393"/>
      <c r="B2155" s="392">
        <f t="shared" si="33"/>
        <v>0</v>
      </c>
      <c r="C2155" s="392"/>
      <c r="D2155" s="392"/>
      <c r="E2155" s="392"/>
      <c r="F2155" s="392"/>
      <c r="G2155" s="392"/>
      <c r="H2155" s="392"/>
      <c r="I2155" s="392"/>
      <c r="J2155" s="392"/>
      <c r="K2155" s="392"/>
      <c r="L2155" s="392"/>
      <c r="M2155" s="392"/>
      <c r="N2155" s="392"/>
      <c r="O2155" s="392"/>
      <c r="P2155" s="392"/>
      <c r="Q2155" s="392"/>
      <c r="R2155" s="392"/>
      <c r="S2155" s="392"/>
      <c r="T2155" s="392"/>
      <c r="U2155" s="392"/>
      <c r="V2155" s="392"/>
      <c r="W2155" s="392"/>
      <c r="X2155" s="392"/>
      <c r="Y2155" s="392"/>
      <c r="Z2155" s="392"/>
      <c r="AA2155" s="392"/>
      <c r="AB2155" s="392"/>
      <c r="AC2155" s="392"/>
      <c r="AD2155" s="393"/>
      <c r="AE2155" s="393"/>
      <c r="AF2155" s="393"/>
      <c r="AG2155" s="393"/>
      <c r="AH2155" s="393"/>
      <c r="AI2155" s="394"/>
      <c r="AJ2155" s="393"/>
      <c r="AK2155" s="393"/>
      <c r="AL2155" s="393"/>
      <c r="AM2155" s="393"/>
      <c r="AN2155" s="393"/>
    </row>
    <row r="2156" spans="1:40" x14ac:dyDescent="0.5">
      <c r="A2156" s="393"/>
      <c r="B2156" s="392">
        <f t="shared" si="33"/>
        <v>0</v>
      </c>
      <c r="C2156" s="392"/>
      <c r="D2156" s="392"/>
      <c r="E2156" s="392"/>
      <c r="F2156" s="392"/>
      <c r="G2156" s="392"/>
      <c r="H2156" s="392"/>
      <c r="I2156" s="392"/>
      <c r="J2156" s="392"/>
      <c r="K2156" s="392"/>
      <c r="L2156" s="392"/>
      <c r="M2156" s="392"/>
      <c r="N2156" s="392"/>
      <c r="O2156" s="392"/>
      <c r="P2156" s="392"/>
      <c r="Q2156" s="392"/>
      <c r="R2156" s="392"/>
      <c r="S2156" s="392"/>
      <c r="T2156" s="392"/>
      <c r="U2156" s="392"/>
      <c r="V2156" s="392"/>
      <c r="W2156" s="392"/>
      <c r="X2156" s="392"/>
      <c r="Y2156" s="392"/>
      <c r="Z2156" s="392"/>
      <c r="AA2156" s="392"/>
      <c r="AB2156" s="392"/>
      <c r="AC2156" s="392"/>
      <c r="AD2156" s="393"/>
      <c r="AE2156" s="393"/>
      <c r="AF2156" s="393"/>
      <c r="AG2156" s="393"/>
      <c r="AH2156" s="393"/>
      <c r="AI2156" s="394"/>
      <c r="AJ2156" s="393"/>
      <c r="AK2156" s="393"/>
      <c r="AL2156" s="393"/>
      <c r="AM2156" s="393"/>
      <c r="AN2156" s="393"/>
    </row>
    <row r="2157" spans="1:40" x14ac:dyDescent="0.5">
      <c r="A2157" s="393"/>
      <c r="B2157" s="392">
        <f t="shared" si="33"/>
        <v>0</v>
      </c>
      <c r="C2157" s="392"/>
      <c r="D2157" s="392"/>
      <c r="E2157" s="392"/>
      <c r="F2157" s="392"/>
      <c r="G2157" s="392"/>
      <c r="H2157" s="392"/>
      <c r="I2157" s="392"/>
      <c r="J2157" s="392"/>
      <c r="K2157" s="392"/>
      <c r="L2157" s="392"/>
      <c r="M2157" s="392"/>
      <c r="N2157" s="392"/>
      <c r="O2157" s="392"/>
      <c r="P2157" s="392"/>
      <c r="Q2157" s="392"/>
      <c r="R2157" s="392"/>
      <c r="S2157" s="392"/>
      <c r="T2157" s="392"/>
      <c r="U2157" s="392"/>
      <c r="V2157" s="392"/>
      <c r="W2157" s="392"/>
      <c r="X2157" s="392"/>
      <c r="Y2157" s="392"/>
      <c r="Z2157" s="392"/>
      <c r="AA2157" s="392"/>
      <c r="AB2157" s="392"/>
      <c r="AC2157" s="392"/>
      <c r="AD2157" s="393"/>
      <c r="AE2157" s="393"/>
      <c r="AF2157" s="393"/>
      <c r="AG2157" s="393"/>
      <c r="AH2157" s="393"/>
      <c r="AI2157" s="394"/>
      <c r="AJ2157" s="393"/>
      <c r="AK2157" s="393"/>
      <c r="AL2157" s="393"/>
      <c r="AM2157" s="393"/>
      <c r="AN2157" s="393"/>
    </row>
    <row r="2158" spans="1:40" x14ac:dyDescent="0.5">
      <c r="A2158" s="393"/>
      <c r="B2158" s="392">
        <f t="shared" si="33"/>
        <v>0</v>
      </c>
      <c r="C2158" s="392"/>
      <c r="D2158" s="392"/>
      <c r="E2158" s="392"/>
      <c r="F2158" s="392"/>
      <c r="G2158" s="392"/>
      <c r="H2158" s="392"/>
      <c r="I2158" s="392"/>
      <c r="J2158" s="392"/>
      <c r="K2158" s="392"/>
      <c r="L2158" s="392"/>
      <c r="M2158" s="392"/>
      <c r="N2158" s="392"/>
      <c r="O2158" s="392"/>
      <c r="P2158" s="392"/>
      <c r="Q2158" s="392"/>
      <c r="R2158" s="392"/>
      <c r="S2158" s="392"/>
      <c r="T2158" s="392"/>
      <c r="U2158" s="392"/>
      <c r="V2158" s="392"/>
      <c r="W2158" s="392"/>
      <c r="X2158" s="392"/>
      <c r="Y2158" s="392"/>
      <c r="Z2158" s="392"/>
      <c r="AA2158" s="392"/>
      <c r="AB2158" s="392"/>
      <c r="AC2158" s="392"/>
      <c r="AD2158" s="393"/>
      <c r="AE2158" s="393"/>
      <c r="AF2158" s="393"/>
      <c r="AG2158" s="393"/>
      <c r="AH2158" s="393"/>
      <c r="AI2158" s="394"/>
      <c r="AJ2158" s="393"/>
      <c r="AK2158" s="393"/>
      <c r="AL2158" s="393"/>
      <c r="AM2158" s="393"/>
      <c r="AN2158" s="393"/>
    </row>
    <row r="2159" spans="1:40" x14ac:dyDescent="0.5">
      <c r="A2159" s="393"/>
      <c r="B2159" s="392">
        <f t="shared" si="33"/>
        <v>0</v>
      </c>
      <c r="C2159" s="392"/>
      <c r="D2159" s="392"/>
      <c r="E2159" s="392"/>
      <c r="F2159" s="392"/>
      <c r="G2159" s="392"/>
      <c r="H2159" s="392"/>
      <c r="I2159" s="392"/>
      <c r="J2159" s="392"/>
      <c r="K2159" s="392"/>
      <c r="L2159" s="392"/>
      <c r="M2159" s="392"/>
      <c r="N2159" s="392"/>
      <c r="O2159" s="392"/>
      <c r="P2159" s="392"/>
      <c r="Q2159" s="392"/>
      <c r="R2159" s="392"/>
      <c r="S2159" s="392"/>
      <c r="T2159" s="392"/>
      <c r="U2159" s="392"/>
      <c r="V2159" s="392"/>
      <c r="W2159" s="392"/>
      <c r="X2159" s="392"/>
      <c r="Y2159" s="392"/>
      <c r="Z2159" s="392"/>
      <c r="AA2159" s="392"/>
      <c r="AB2159" s="392"/>
      <c r="AC2159" s="392"/>
      <c r="AD2159" s="393"/>
      <c r="AE2159" s="393"/>
      <c r="AF2159" s="393"/>
      <c r="AG2159" s="393"/>
      <c r="AH2159" s="393"/>
      <c r="AI2159" s="394"/>
      <c r="AJ2159" s="393"/>
      <c r="AK2159" s="393"/>
      <c r="AL2159" s="393"/>
      <c r="AM2159" s="393"/>
      <c r="AN2159" s="393"/>
    </row>
    <row r="2160" spans="1:40" x14ac:dyDescent="0.5">
      <c r="A2160" s="393"/>
      <c r="B2160" s="392">
        <f t="shared" si="33"/>
        <v>0</v>
      </c>
      <c r="C2160" s="392"/>
      <c r="D2160" s="392"/>
      <c r="E2160" s="392"/>
      <c r="F2160" s="392"/>
      <c r="G2160" s="392"/>
      <c r="H2160" s="392"/>
      <c r="I2160" s="392"/>
      <c r="J2160" s="392"/>
      <c r="K2160" s="392"/>
      <c r="L2160" s="392"/>
      <c r="M2160" s="392"/>
      <c r="N2160" s="392"/>
      <c r="O2160" s="392"/>
      <c r="P2160" s="392"/>
      <c r="Q2160" s="392"/>
      <c r="R2160" s="392"/>
      <c r="S2160" s="392"/>
      <c r="T2160" s="392"/>
      <c r="U2160" s="392"/>
      <c r="V2160" s="392"/>
      <c r="W2160" s="392"/>
      <c r="X2160" s="392"/>
      <c r="Y2160" s="392"/>
      <c r="Z2160" s="392"/>
      <c r="AA2160" s="392"/>
      <c r="AB2160" s="392"/>
      <c r="AC2160" s="392"/>
      <c r="AD2160" s="393"/>
      <c r="AE2160" s="393"/>
      <c r="AF2160" s="393"/>
      <c r="AG2160" s="393"/>
      <c r="AH2160" s="393"/>
      <c r="AI2160" s="394"/>
      <c r="AJ2160" s="393"/>
      <c r="AK2160" s="393"/>
      <c r="AL2160" s="393"/>
      <c r="AM2160" s="393"/>
      <c r="AN2160" s="393"/>
    </row>
    <row r="2161" spans="1:40" x14ac:dyDescent="0.5">
      <c r="A2161" s="393"/>
      <c r="B2161" s="392">
        <f t="shared" si="33"/>
        <v>0</v>
      </c>
      <c r="C2161" s="392"/>
      <c r="D2161" s="392"/>
      <c r="E2161" s="392"/>
      <c r="F2161" s="392"/>
      <c r="G2161" s="392"/>
      <c r="H2161" s="392"/>
      <c r="I2161" s="392"/>
      <c r="J2161" s="392"/>
      <c r="K2161" s="392"/>
      <c r="L2161" s="392"/>
      <c r="M2161" s="392"/>
      <c r="N2161" s="392"/>
      <c r="O2161" s="392"/>
      <c r="P2161" s="392"/>
      <c r="Q2161" s="392"/>
      <c r="R2161" s="392"/>
      <c r="S2161" s="392"/>
      <c r="T2161" s="392"/>
      <c r="U2161" s="392"/>
      <c r="V2161" s="392"/>
      <c r="W2161" s="392"/>
      <c r="X2161" s="392"/>
      <c r="Y2161" s="392"/>
      <c r="Z2161" s="392"/>
      <c r="AA2161" s="392"/>
      <c r="AB2161" s="392"/>
      <c r="AC2161" s="392"/>
      <c r="AD2161" s="393"/>
      <c r="AE2161" s="393"/>
      <c r="AF2161" s="393"/>
      <c r="AG2161" s="393"/>
      <c r="AH2161" s="393"/>
      <c r="AI2161" s="394"/>
      <c r="AJ2161" s="393"/>
      <c r="AK2161" s="393"/>
      <c r="AL2161" s="393"/>
      <c r="AM2161" s="393"/>
      <c r="AN2161" s="393"/>
    </row>
    <row r="2162" spans="1:40" x14ac:dyDescent="0.5">
      <c r="A2162" s="393"/>
      <c r="B2162" s="392">
        <f t="shared" si="33"/>
        <v>0</v>
      </c>
      <c r="C2162" s="392"/>
      <c r="D2162" s="392"/>
      <c r="E2162" s="392"/>
      <c r="F2162" s="392"/>
      <c r="G2162" s="392"/>
      <c r="H2162" s="392"/>
      <c r="I2162" s="392"/>
      <c r="J2162" s="392"/>
      <c r="K2162" s="392"/>
      <c r="L2162" s="392"/>
      <c r="M2162" s="392"/>
      <c r="N2162" s="392"/>
      <c r="O2162" s="392"/>
      <c r="P2162" s="392"/>
      <c r="Q2162" s="392"/>
      <c r="R2162" s="392"/>
      <c r="S2162" s="392"/>
      <c r="T2162" s="392"/>
      <c r="U2162" s="392"/>
      <c r="V2162" s="392"/>
      <c r="W2162" s="392"/>
      <c r="X2162" s="392"/>
      <c r="Y2162" s="392"/>
      <c r="Z2162" s="392"/>
      <c r="AA2162" s="392"/>
      <c r="AB2162" s="392"/>
      <c r="AC2162" s="392"/>
      <c r="AD2162" s="393"/>
      <c r="AE2162" s="393"/>
      <c r="AF2162" s="393"/>
      <c r="AG2162" s="393"/>
      <c r="AH2162" s="393"/>
      <c r="AI2162" s="394"/>
      <c r="AJ2162" s="393"/>
      <c r="AK2162" s="393"/>
      <c r="AL2162" s="393"/>
      <c r="AM2162" s="393"/>
      <c r="AN2162" s="393"/>
    </row>
    <row r="2163" spans="1:40" x14ac:dyDescent="0.5">
      <c r="A2163" s="393"/>
      <c r="B2163" s="392">
        <f t="shared" si="33"/>
        <v>0</v>
      </c>
      <c r="C2163" s="392"/>
      <c r="D2163" s="392"/>
      <c r="E2163" s="392"/>
      <c r="F2163" s="392"/>
      <c r="G2163" s="392"/>
      <c r="H2163" s="392"/>
      <c r="I2163" s="392"/>
      <c r="J2163" s="392"/>
      <c r="K2163" s="392"/>
      <c r="L2163" s="392"/>
      <c r="M2163" s="392"/>
      <c r="N2163" s="392"/>
      <c r="O2163" s="392"/>
      <c r="P2163" s="392"/>
      <c r="Q2163" s="392"/>
      <c r="R2163" s="392"/>
      <c r="S2163" s="392"/>
      <c r="T2163" s="392"/>
      <c r="U2163" s="392"/>
      <c r="V2163" s="392"/>
      <c r="W2163" s="392"/>
      <c r="X2163" s="392"/>
      <c r="Y2163" s="392"/>
      <c r="Z2163" s="392"/>
      <c r="AA2163" s="392"/>
      <c r="AB2163" s="392"/>
      <c r="AC2163" s="392"/>
      <c r="AD2163" s="393"/>
      <c r="AE2163" s="393"/>
      <c r="AF2163" s="393"/>
      <c r="AG2163" s="393"/>
      <c r="AH2163" s="393"/>
      <c r="AI2163" s="394"/>
      <c r="AJ2163" s="393"/>
      <c r="AK2163" s="393"/>
      <c r="AL2163" s="393"/>
      <c r="AM2163" s="393"/>
      <c r="AN2163" s="393"/>
    </row>
    <row r="2164" spans="1:40" x14ac:dyDescent="0.5">
      <c r="A2164" s="393"/>
      <c r="B2164" s="392">
        <f t="shared" si="33"/>
        <v>0</v>
      </c>
      <c r="C2164" s="392"/>
      <c r="D2164" s="392"/>
      <c r="E2164" s="392"/>
      <c r="F2164" s="392"/>
      <c r="G2164" s="392"/>
      <c r="H2164" s="392"/>
      <c r="I2164" s="392"/>
      <c r="J2164" s="392"/>
      <c r="K2164" s="392"/>
      <c r="L2164" s="392"/>
      <c r="M2164" s="392"/>
      <c r="N2164" s="392"/>
      <c r="O2164" s="392"/>
      <c r="P2164" s="392"/>
      <c r="Q2164" s="392"/>
      <c r="R2164" s="392"/>
      <c r="S2164" s="392"/>
      <c r="T2164" s="392"/>
      <c r="U2164" s="392"/>
      <c r="V2164" s="392"/>
      <c r="W2164" s="392"/>
      <c r="X2164" s="392"/>
      <c r="Y2164" s="392"/>
      <c r="Z2164" s="392"/>
      <c r="AA2164" s="392"/>
      <c r="AB2164" s="392"/>
      <c r="AC2164" s="392"/>
      <c r="AD2164" s="393"/>
      <c r="AE2164" s="393"/>
      <c r="AF2164" s="393"/>
      <c r="AG2164" s="393"/>
      <c r="AH2164" s="393"/>
      <c r="AI2164" s="394"/>
      <c r="AJ2164" s="393"/>
      <c r="AK2164" s="393"/>
      <c r="AL2164" s="393"/>
      <c r="AM2164" s="393"/>
      <c r="AN2164" s="393"/>
    </row>
    <row r="2165" spans="1:40" x14ac:dyDescent="0.5">
      <c r="A2165" s="393"/>
      <c r="B2165" s="392">
        <f t="shared" si="33"/>
        <v>0</v>
      </c>
      <c r="C2165" s="392"/>
      <c r="D2165" s="392"/>
      <c r="E2165" s="392"/>
      <c r="F2165" s="392"/>
      <c r="G2165" s="392"/>
      <c r="H2165" s="392"/>
      <c r="I2165" s="392"/>
      <c r="J2165" s="392"/>
      <c r="K2165" s="392"/>
      <c r="L2165" s="392"/>
      <c r="M2165" s="392"/>
      <c r="N2165" s="392"/>
      <c r="O2165" s="392"/>
      <c r="P2165" s="392"/>
      <c r="Q2165" s="392"/>
      <c r="R2165" s="392"/>
      <c r="S2165" s="392"/>
      <c r="T2165" s="392"/>
      <c r="U2165" s="392"/>
      <c r="V2165" s="392"/>
      <c r="W2165" s="392"/>
      <c r="X2165" s="392"/>
      <c r="Y2165" s="392"/>
      <c r="Z2165" s="392"/>
      <c r="AA2165" s="392"/>
      <c r="AB2165" s="392"/>
      <c r="AC2165" s="392"/>
      <c r="AD2165" s="393"/>
      <c r="AE2165" s="393"/>
      <c r="AF2165" s="393"/>
      <c r="AG2165" s="393"/>
      <c r="AH2165" s="393"/>
      <c r="AI2165" s="394"/>
      <c r="AJ2165" s="393"/>
      <c r="AK2165" s="393"/>
      <c r="AL2165" s="393"/>
      <c r="AM2165" s="393"/>
      <c r="AN2165" s="393"/>
    </row>
    <row r="2166" spans="1:40" x14ac:dyDescent="0.5">
      <c r="A2166" s="393"/>
      <c r="B2166" s="392">
        <f t="shared" si="33"/>
        <v>0</v>
      </c>
      <c r="C2166" s="392"/>
      <c r="D2166" s="392"/>
      <c r="E2166" s="392"/>
      <c r="F2166" s="392"/>
      <c r="G2166" s="392"/>
      <c r="H2166" s="392"/>
      <c r="I2166" s="392"/>
      <c r="J2166" s="392"/>
      <c r="K2166" s="392"/>
      <c r="L2166" s="392"/>
      <c r="M2166" s="392"/>
      <c r="N2166" s="392"/>
      <c r="O2166" s="392"/>
      <c r="P2166" s="392"/>
      <c r="Q2166" s="392"/>
      <c r="R2166" s="392"/>
      <c r="S2166" s="392"/>
      <c r="T2166" s="392"/>
      <c r="U2166" s="392"/>
      <c r="V2166" s="392"/>
      <c r="W2166" s="392"/>
      <c r="X2166" s="392"/>
      <c r="Y2166" s="392"/>
      <c r="Z2166" s="392"/>
      <c r="AA2166" s="392"/>
      <c r="AB2166" s="392"/>
      <c r="AC2166" s="392"/>
      <c r="AD2166" s="393"/>
      <c r="AE2166" s="393"/>
      <c r="AF2166" s="393"/>
      <c r="AG2166" s="393"/>
      <c r="AH2166" s="393"/>
      <c r="AI2166" s="394"/>
      <c r="AJ2166" s="393"/>
      <c r="AK2166" s="393"/>
      <c r="AL2166" s="393"/>
      <c r="AM2166" s="393"/>
      <c r="AN2166" s="393"/>
    </row>
    <row r="2167" spans="1:40" x14ac:dyDescent="0.5">
      <c r="A2167" s="393"/>
      <c r="B2167" s="392">
        <f t="shared" si="33"/>
        <v>0</v>
      </c>
      <c r="C2167" s="392"/>
      <c r="D2167" s="392"/>
      <c r="E2167" s="392"/>
      <c r="F2167" s="392"/>
      <c r="G2167" s="392"/>
      <c r="H2167" s="392"/>
      <c r="I2167" s="392"/>
      <c r="J2167" s="392"/>
      <c r="K2167" s="392"/>
      <c r="L2167" s="392"/>
      <c r="M2167" s="392"/>
      <c r="N2167" s="392"/>
      <c r="O2167" s="392"/>
      <c r="P2167" s="392"/>
      <c r="Q2167" s="392"/>
      <c r="R2167" s="392"/>
      <c r="S2167" s="392"/>
      <c r="T2167" s="392"/>
      <c r="U2167" s="392"/>
      <c r="V2167" s="392"/>
      <c r="W2167" s="392"/>
      <c r="X2167" s="392"/>
      <c r="Y2167" s="392"/>
      <c r="Z2167" s="392"/>
      <c r="AA2167" s="392"/>
      <c r="AB2167" s="392"/>
      <c r="AC2167" s="392"/>
      <c r="AD2167" s="393"/>
      <c r="AE2167" s="393"/>
      <c r="AF2167" s="393"/>
      <c r="AG2167" s="393"/>
      <c r="AH2167" s="393"/>
      <c r="AI2167" s="394"/>
      <c r="AJ2167" s="393"/>
      <c r="AK2167" s="393"/>
      <c r="AL2167" s="393"/>
      <c r="AM2167" s="393"/>
      <c r="AN2167" s="393"/>
    </row>
    <row r="2168" spans="1:40" x14ac:dyDescent="0.5">
      <c r="A2168" s="393"/>
      <c r="B2168" s="392">
        <f t="shared" si="33"/>
        <v>0</v>
      </c>
      <c r="C2168" s="392"/>
      <c r="D2168" s="392"/>
      <c r="E2168" s="392"/>
      <c r="F2168" s="392"/>
      <c r="G2168" s="392"/>
      <c r="H2168" s="392"/>
      <c r="I2168" s="392"/>
      <c r="J2168" s="392"/>
      <c r="K2168" s="392"/>
      <c r="L2168" s="392"/>
      <c r="M2168" s="392"/>
      <c r="N2168" s="392"/>
      <c r="O2168" s="392"/>
      <c r="P2168" s="392"/>
      <c r="Q2168" s="392"/>
      <c r="R2168" s="392"/>
      <c r="S2168" s="392"/>
      <c r="T2168" s="392"/>
      <c r="U2168" s="392"/>
      <c r="V2168" s="392"/>
      <c r="W2168" s="392"/>
      <c r="X2168" s="392"/>
      <c r="Y2168" s="392"/>
      <c r="Z2168" s="392"/>
      <c r="AA2168" s="392"/>
      <c r="AB2168" s="392"/>
      <c r="AC2168" s="392"/>
      <c r="AD2168" s="393"/>
      <c r="AE2168" s="393"/>
      <c r="AF2168" s="393"/>
      <c r="AG2168" s="393"/>
      <c r="AH2168" s="393"/>
      <c r="AI2168" s="394"/>
      <c r="AJ2168" s="393"/>
      <c r="AK2168" s="393"/>
      <c r="AL2168" s="393"/>
      <c r="AM2168" s="393"/>
      <c r="AN2168" s="393"/>
    </row>
    <row r="2169" spans="1:40" x14ac:dyDescent="0.5">
      <c r="A2169" s="393"/>
      <c r="B2169" s="392">
        <f t="shared" si="33"/>
        <v>0</v>
      </c>
      <c r="C2169" s="392"/>
      <c r="D2169" s="392"/>
      <c r="E2169" s="392"/>
      <c r="F2169" s="392"/>
      <c r="G2169" s="392"/>
      <c r="H2169" s="392"/>
      <c r="I2169" s="392"/>
      <c r="J2169" s="392"/>
      <c r="K2169" s="392"/>
      <c r="L2169" s="392"/>
      <c r="M2169" s="392"/>
      <c r="N2169" s="392"/>
      <c r="O2169" s="392"/>
      <c r="P2169" s="392"/>
      <c r="Q2169" s="392"/>
      <c r="R2169" s="392"/>
      <c r="S2169" s="392"/>
      <c r="T2169" s="392"/>
      <c r="U2169" s="392"/>
      <c r="V2169" s="392"/>
      <c r="W2169" s="392"/>
      <c r="X2169" s="392"/>
      <c r="Y2169" s="392"/>
      <c r="Z2169" s="392"/>
      <c r="AA2169" s="392"/>
      <c r="AB2169" s="392"/>
      <c r="AC2169" s="392"/>
      <c r="AD2169" s="393"/>
      <c r="AE2169" s="393"/>
      <c r="AF2169" s="393"/>
      <c r="AG2169" s="393"/>
      <c r="AH2169" s="393"/>
      <c r="AI2169" s="394"/>
      <c r="AJ2169" s="393"/>
      <c r="AK2169" s="393"/>
      <c r="AL2169" s="393"/>
      <c r="AM2169" s="393"/>
      <c r="AN2169" s="393"/>
    </row>
    <row r="2170" spans="1:40" x14ac:dyDescent="0.5">
      <c r="A2170" s="393"/>
      <c r="B2170" s="392">
        <f t="shared" si="33"/>
        <v>0</v>
      </c>
      <c r="C2170" s="392"/>
      <c r="D2170" s="392"/>
      <c r="E2170" s="392"/>
      <c r="F2170" s="392"/>
      <c r="G2170" s="392"/>
      <c r="H2170" s="392"/>
      <c r="I2170" s="392"/>
      <c r="J2170" s="392"/>
      <c r="K2170" s="392"/>
      <c r="L2170" s="392"/>
      <c r="M2170" s="392"/>
      <c r="N2170" s="392"/>
      <c r="O2170" s="392"/>
      <c r="P2170" s="392"/>
      <c r="Q2170" s="392"/>
      <c r="R2170" s="392"/>
      <c r="S2170" s="392"/>
      <c r="T2170" s="392"/>
      <c r="U2170" s="392"/>
      <c r="V2170" s="392"/>
      <c r="W2170" s="392"/>
      <c r="X2170" s="392"/>
      <c r="Y2170" s="392"/>
      <c r="Z2170" s="392"/>
      <c r="AA2170" s="392"/>
      <c r="AB2170" s="392"/>
      <c r="AC2170" s="392"/>
      <c r="AD2170" s="393"/>
      <c r="AE2170" s="393"/>
      <c r="AF2170" s="393"/>
      <c r="AG2170" s="393"/>
      <c r="AH2170" s="393"/>
      <c r="AI2170" s="394"/>
      <c r="AJ2170" s="393"/>
      <c r="AK2170" s="393"/>
      <c r="AL2170" s="393"/>
      <c r="AM2170" s="393"/>
      <c r="AN2170" s="393"/>
    </row>
    <row r="2171" spans="1:40" x14ac:dyDescent="0.5">
      <c r="A2171" s="393"/>
      <c r="B2171" s="392">
        <f t="shared" si="33"/>
        <v>0</v>
      </c>
      <c r="C2171" s="392"/>
      <c r="D2171" s="392"/>
      <c r="E2171" s="392"/>
      <c r="F2171" s="392"/>
      <c r="G2171" s="392"/>
      <c r="H2171" s="392"/>
      <c r="I2171" s="392"/>
      <c r="J2171" s="392"/>
      <c r="K2171" s="392"/>
      <c r="L2171" s="392"/>
      <c r="M2171" s="392"/>
      <c r="N2171" s="392"/>
      <c r="O2171" s="392"/>
      <c r="P2171" s="392"/>
      <c r="Q2171" s="392"/>
      <c r="R2171" s="392"/>
      <c r="S2171" s="392"/>
      <c r="T2171" s="392"/>
      <c r="U2171" s="392"/>
      <c r="V2171" s="392"/>
      <c r="W2171" s="392"/>
      <c r="X2171" s="392"/>
      <c r="Y2171" s="392"/>
      <c r="Z2171" s="392"/>
      <c r="AA2171" s="392"/>
      <c r="AB2171" s="392"/>
      <c r="AC2171" s="392"/>
      <c r="AD2171" s="393"/>
      <c r="AE2171" s="393"/>
      <c r="AF2171" s="393"/>
      <c r="AG2171" s="393"/>
      <c r="AH2171" s="393"/>
      <c r="AI2171" s="394"/>
      <c r="AJ2171" s="393"/>
      <c r="AK2171" s="393"/>
      <c r="AL2171" s="393"/>
      <c r="AM2171" s="393"/>
      <c r="AN2171" s="393"/>
    </row>
    <row r="2172" spans="1:40" x14ac:dyDescent="0.5">
      <c r="A2172" s="393"/>
      <c r="B2172" s="392">
        <f t="shared" si="33"/>
        <v>0</v>
      </c>
      <c r="C2172" s="392"/>
      <c r="D2172" s="392"/>
      <c r="E2172" s="392"/>
      <c r="F2172" s="392"/>
      <c r="G2172" s="392"/>
      <c r="H2172" s="392"/>
      <c r="I2172" s="392"/>
      <c r="J2172" s="392"/>
      <c r="K2172" s="392"/>
      <c r="L2172" s="392"/>
      <c r="M2172" s="392"/>
      <c r="N2172" s="392"/>
      <c r="O2172" s="392"/>
      <c r="P2172" s="392"/>
      <c r="Q2172" s="392"/>
      <c r="R2172" s="392"/>
      <c r="S2172" s="392"/>
      <c r="T2172" s="392"/>
      <c r="U2172" s="392"/>
      <c r="V2172" s="392"/>
      <c r="W2172" s="392"/>
      <c r="X2172" s="392"/>
      <c r="Y2172" s="392"/>
      <c r="Z2172" s="392"/>
      <c r="AA2172" s="392"/>
      <c r="AB2172" s="392"/>
      <c r="AC2172" s="392"/>
      <c r="AD2172" s="393"/>
      <c r="AE2172" s="393"/>
      <c r="AF2172" s="393"/>
      <c r="AG2172" s="393"/>
      <c r="AH2172" s="393"/>
      <c r="AI2172" s="394"/>
      <c r="AJ2172" s="393"/>
      <c r="AK2172" s="393"/>
      <c r="AL2172" s="393"/>
      <c r="AM2172" s="393"/>
      <c r="AN2172" s="393"/>
    </row>
    <row r="2173" spans="1:40" x14ac:dyDescent="0.5">
      <c r="A2173" s="393"/>
      <c r="B2173" s="392">
        <f t="shared" si="33"/>
        <v>0</v>
      </c>
      <c r="C2173" s="392"/>
      <c r="D2173" s="392"/>
      <c r="E2173" s="392"/>
      <c r="F2173" s="392"/>
      <c r="G2173" s="392"/>
      <c r="H2173" s="392"/>
      <c r="I2173" s="392"/>
      <c r="J2173" s="392"/>
      <c r="K2173" s="392"/>
      <c r="L2173" s="392"/>
      <c r="M2173" s="392"/>
      <c r="N2173" s="392"/>
      <c r="O2173" s="392"/>
      <c r="P2173" s="392"/>
      <c r="Q2173" s="392"/>
      <c r="R2173" s="392"/>
      <c r="S2173" s="392"/>
      <c r="T2173" s="392"/>
      <c r="U2173" s="392"/>
      <c r="V2173" s="392"/>
      <c r="W2173" s="392"/>
      <c r="X2173" s="392"/>
      <c r="Y2173" s="392"/>
      <c r="Z2173" s="392"/>
      <c r="AA2173" s="392"/>
      <c r="AB2173" s="392"/>
      <c r="AC2173" s="392"/>
      <c r="AD2173" s="393"/>
      <c r="AE2173" s="393"/>
      <c r="AF2173" s="393"/>
      <c r="AG2173" s="393"/>
      <c r="AH2173" s="393"/>
      <c r="AI2173" s="394"/>
      <c r="AJ2173" s="393"/>
      <c r="AK2173" s="393"/>
      <c r="AL2173" s="393"/>
      <c r="AM2173" s="393"/>
      <c r="AN2173" s="393"/>
    </row>
    <row r="2174" spans="1:40" x14ac:dyDescent="0.5">
      <c r="A2174" s="393"/>
      <c r="B2174" s="392">
        <f t="shared" si="33"/>
        <v>0</v>
      </c>
      <c r="C2174" s="392"/>
      <c r="D2174" s="392"/>
      <c r="E2174" s="392"/>
      <c r="F2174" s="392"/>
      <c r="G2174" s="392"/>
      <c r="H2174" s="392"/>
      <c r="I2174" s="392"/>
      <c r="J2174" s="392"/>
      <c r="K2174" s="392"/>
      <c r="L2174" s="392"/>
      <c r="M2174" s="392"/>
      <c r="N2174" s="392"/>
      <c r="O2174" s="392"/>
      <c r="P2174" s="392"/>
      <c r="Q2174" s="392"/>
      <c r="R2174" s="392"/>
      <c r="S2174" s="392"/>
      <c r="T2174" s="392"/>
      <c r="U2174" s="392"/>
      <c r="V2174" s="392"/>
      <c r="W2174" s="392"/>
      <c r="X2174" s="392"/>
      <c r="Y2174" s="392"/>
      <c r="Z2174" s="392"/>
      <c r="AA2174" s="392"/>
      <c r="AB2174" s="392"/>
      <c r="AC2174" s="392"/>
      <c r="AD2174" s="393"/>
      <c r="AE2174" s="393"/>
      <c r="AF2174" s="393"/>
      <c r="AG2174" s="393"/>
      <c r="AH2174" s="393"/>
      <c r="AI2174" s="394"/>
      <c r="AJ2174" s="393"/>
      <c r="AK2174" s="393"/>
      <c r="AL2174" s="393"/>
      <c r="AM2174" s="393"/>
      <c r="AN2174" s="393"/>
    </row>
    <row r="2175" spans="1:40" x14ac:dyDescent="0.5">
      <c r="A2175" s="393"/>
      <c r="B2175" s="392">
        <f t="shared" si="33"/>
        <v>0</v>
      </c>
      <c r="C2175" s="392"/>
      <c r="D2175" s="392"/>
      <c r="E2175" s="392"/>
      <c r="F2175" s="392"/>
      <c r="G2175" s="392"/>
      <c r="H2175" s="392"/>
      <c r="I2175" s="392"/>
      <c r="J2175" s="392"/>
      <c r="K2175" s="392"/>
      <c r="L2175" s="392"/>
      <c r="M2175" s="392"/>
      <c r="N2175" s="392"/>
      <c r="O2175" s="392"/>
      <c r="P2175" s="392"/>
      <c r="Q2175" s="392"/>
      <c r="R2175" s="392"/>
      <c r="S2175" s="392"/>
      <c r="T2175" s="392"/>
      <c r="U2175" s="392"/>
      <c r="V2175" s="392"/>
      <c r="W2175" s="392"/>
      <c r="X2175" s="392"/>
      <c r="Y2175" s="392"/>
      <c r="Z2175" s="392"/>
      <c r="AA2175" s="392"/>
      <c r="AB2175" s="392"/>
      <c r="AC2175" s="392"/>
      <c r="AD2175" s="393"/>
      <c r="AE2175" s="393"/>
      <c r="AF2175" s="393"/>
      <c r="AG2175" s="393"/>
      <c r="AH2175" s="393"/>
      <c r="AI2175" s="394"/>
      <c r="AJ2175" s="393"/>
      <c r="AK2175" s="393"/>
      <c r="AL2175" s="393"/>
      <c r="AM2175" s="393"/>
      <c r="AN2175" s="393"/>
    </row>
    <row r="2176" spans="1:40" x14ac:dyDescent="0.5">
      <c r="A2176" s="393"/>
      <c r="B2176" s="392">
        <f t="shared" si="33"/>
        <v>0</v>
      </c>
      <c r="C2176" s="392"/>
      <c r="D2176" s="392"/>
      <c r="E2176" s="392"/>
      <c r="F2176" s="392"/>
      <c r="G2176" s="392"/>
      <c r="H2176" s="392"/>
      <c r="I2176" s="392"/>
      <c r="J2176" s="392"/>
      <c r="K2176" s="392"/>
      <c r="L2176" s="392"/>
      <c r="M2176" s="392"/>
      <c r="N2176" s="392"/>
      <c r="O2176" s="392"/>
      <c r="P2176" s="392"/>
      <c r="Q2176" s="392"/>
      <c r="R2176" s="392"/>
      <c r="S2176" s="392"/>
      <c r="T2176" s="392"/>
      <c r="U2176" s="392"/>
      <c r="V2176" s="392"/>
      <c r="W2176" s="392"/>
      <c r="X2176" s="392"/>
      <c r="Y2176" s="392"/>
      <c r="Z2176" s="392"/>
      <c r="AA2176" s="392"/>
      <c r="AB2176" s="392"/>
      <c r="AC2176" s="392"/>
      <c r="AD2176" s="393"/>
      <c r="AE2176" s="393"/>
      <c r="AF2176" s="393"/>
      <c r="AG2176" s="393"/>
      <c r="AH2176" s="393"/>
      <c r="AI2176" s="394"/>
      <c r="AJ2176" s="393"/>
      <c r="AK2176" s="393"/>
      <c r="AL2176" s="393"/>
      <c r="AM2176" s="393"/>
      <c r="AN2176" s="393"/>
    </row>
    <row r="2177" spans="1:40" x14ac:dyDescent="0.5">
      <c r="A2177" s="393"/>
      <c r="B2177" s="392">
        <f t="shared" si="33"/>
        <v>0</v>
      </c>
      <c r="C2177" s="392"/>
      <c r="D2177" s="392"/>
      <c r="E2177" s="392"/>
      <c r="F2177" s="392"/>
      <c r="G2177" s="392"/>
      <c r="H2177" s="392"/>
      <c r="I2177" s="392"/>
      <c r="J2177" s="392"/>
      <c r="K2177" s="392"/>
      <c r="L2177" s="392"/>
      <c r="M2177" s="392"/>
      <c r="N2177" s="392"/>
      <c r="O2177" s="392"/>
      <c r="P2177" s="392"/>
      <c r="Q2177" s="392"/>
      <c r="R2177" s="392"/>
      <c r="S2177" s="392"/>
      <c r="T2177" s="392"/>
      <c r="U2177" s="392"/>
      <c r="V2177" s="392"/>
      <c r="W2177" s="392"/>
      <c r="X2177" s="392"/>
      <c r="Y2177" s="392"/>
      <c r="Z2177" s="392"/>
      <c r="AA2177" s="392"/>
      <c r="AB2177" s="392"/>
      <c r="AC2177" s="392"/>
      <c r="AD2177" s="393"/>
      <c r="AE2177" s="393"/>
      <c r="AF2177" s="393"/>
      <c r="AG2177" s="393"/>
      <c r="AH2177" s="393"/>
      <c r="AI2177" s="394"/>
      <c r="AJ2177" s="393"/>
      <c r="AK2177" s="393"/>
      <c r="AL2177" s="393"/>
      <c r="AM2177" s="393"/>
      <c r="AN2177" s="393"/>
    </row>
    <row r="2178" spans="1:40" x14ac:dyDescent="0.5">
      <c r="A2178" s="393"/>
      <c r="B2178" s="392">
        <f t="shared" si="33"/>
        <v>0</v>
      </c>
      <c r="C2178" s="392"/>
      <c r="D2178" s="392"/>
      <c r="E2178" s="392"/>
      <c r="F2178" s="392"/>
      <c r="G2178" s="392"/>
      <c r="H2178" s="392"/>
      <c r="I2178" s="392"/>
      <c r="J2178" s="392"/>
      <c r="K2178" s="392"/>
      <c r="L2178" s="392"/>
      <c r="M2178" s="392"/>
      <c r="N2178" s="392"/>
      <c r="O2178" s="392"/>
      <c r="P2178" s="392"/>
      <c r="Q2178" s="392"/>
      <c r="R2178" s="392"/>
      <c r="S2178" s="392"/>
      <c r="T2178" s="392"/>
      <c r="U2178" s="392"/>
      <c r="V2178" s="392"/>
      <c r="W2178" s="392"/>
      <c r="X2178" s="392"/>
      <c r="Y2178" s="392"/>
      <c r="Z2178" s="392"/>
      <c r="AA2178" s="392"/>
      <c r="AB2178" s="392"/>
      <c r="AC2178" s="392"/>
      <c r="AD2178" s="393"/>
      <c r="AE2178" s="393"/>
      <c r="AF2178" s="393"/>
      <c r="AG2178" s="393"/>
      <c r="AH2178" s="393"/>
      <c r="AI2178" s="394"/>
      <c r="AJ2178" s="393"/>
      <c r="AK2178" s="393"/>
      <c r="AL2178" s="393"/>
      <c r="AM2178" s="393"/>
      <c r="AN2178" s="393"/>
    </row>
    <row r="2179" spans="1:40" x14ac:dyDescent="0.5">
      <c r="A2179" s="393"/>
      <c r="B2179" s="392">
        <f t="shared" si="33"/>
        <v>0</v>
      </c>
      <c r="C2179" s="392"/>
      <c r="D2179" s="392"/>
      <c r="E2179" s="392"/>
      <c r="F2179" s="392"/>
      <c r="G2179" s="392"/>
      <c r="H2179" s="392"/>
      <c r="I2179" s="392"/>
      <c r="J2179" s="392"/>
      <c r="K2179" s="392"/>
      <c r="L2179" s="392"/>
      <c r="M2179" s="392"/>
      <c r="N2179" s="392"/>
      <c r="O2179" s="392"/>
      <c r="P2179" s="392"/>
      <c r="Q2179" s="392"/>
      <c r="R2179" s="392"/>
      <c r="S2179" s="392"/>
      <c r="T2179" s="392"/>
      <c r="U2179" s="392"/>
      <c r="V2179" s="392"/>
      <c r="W2179" s="392"/>
      <c r="X2179" s="392"/>
      <c r="Y2179" s="392"/>
      <c r="Z2179" s="392"/>
      <c r="AA2179" s="392"/>
      <c r="AB2179" s="392"/>
      <c r="AC2179" s="392"/>
      <c r="AD2179" s="393"/>
      <c r="AE2179" s="393"/>
      <c r="AF2179" s="393"/>
      <c r="AG2179" s="393"/>
      <c r="AH2179" s="393"/>
      <c r="AI2179" s="394"/>
      <c r="AJ2179" s="393"/>
      <c r="AK2179" s="393"/>
      <c r="AL2179" s="393"/>
      <c r="AM2179" s="393"/>
      <c r="AN2179" s="393"/>
    </row>
    <row r="2180" spans="1:40" x14ac:dyDescent="0.5">
      <c r="A2180" s="393"/>
      <c r="B2180" s="392">
        <f t="shared" si="33"/>
        <v>0</v>
      </c>
      <c r="C2180" s="392"/>
      <c r="D2180" s="392"/>
      <c r="E2180" s="392"/>
      <c r="F2180" s="392"/>
      <c r="G2180" s="392"/>
      <c r="H2180" s="392"/>
      <c r="I2180" s="392"/>
      <c r="J2180" s="392"/>
      <c r="K2180" s="392"/>
      <c r="L2180" s="392"/>
      <c r="M2180" s="392"/>
      <c r="N2180" s="392"/>
      <c r="O2180" s="392"/>
      <c r="P2180" s="392"/>
      <c r="Q2180" s="392"/>
      <c r="R2180" s="392"/>
      <c r="S2180" s="392"/>
      <c r="T2180" s="392"/>
      <c r="U2180" s="392"/>
      <c r="V2180" s="392"/>
      <c r="W2180" s="392"/>
      <c r="X2180" s="392"/>
      <c r="Y2180" s="392"/>
      <c r="Z2180" s="392"/>
      <c r="AA2180" s="392"/>
      <c r="AB2180" s="392"/>
      <c r="AC2180" s="392"/>
      <c r="AD2180" s="393"/>
      <c r="AE2180" s="393"/>
      <c r="AF2180" s="393"/>
      <c r="AG2180" s="393"/>
      <c r="AH2180" s="393"/>
      <c r="AI2180" s="394"/>
      <c r="AJ2180" s="393"/>
      <c r="AK2180" s="393"/>
      <c r="AL2180" s="393"/>
      <c r="AM2180" s="393"/>
      <c r="AN2180" s="393"/>
    </row>
    <row r="2181" spans="1:40" x14ac:dyDescent="0.5">
      <c r="A2181" s="393"/>
      <c r="B2181" s="392">
        <f t="shared" si="33"/>
        <v>0</v>
      </c>
      <c r="C2181" s="392"/>
      <c r="D2181" s="392"/>
      <c r="E2181" s="392"/>
      <c r="F2181" s="392"/>
      <c r="G2181" s="392"/>
      <c r="H2181" s="392"/>
      <c r="I2181" s="392"/>
      <c r="J2181" s="392"/>
      <c r="K2181" s="392"/>
      <c r="L2181" s="392"/>
      <c r="M2181" s="392"/>
      <c r="N2181" s="392"/>
      <c r="O2181" s="392"/>
      <c r="P2181" s="392"/>
      <c r="Q2181" s="392"/>
      <c r="R2181" s="392"/>
      <c r="S2181" s="392"/>
      <c r="T2181" s="392"/>
      <c r="U2181" s="392"/>
      <c r="V2181" s="392"/>
      <c r="W2181" s="392"/>
      <c r="X2181" s="392"/>
      <c r="Y2181" s="392"/>
      <c r="Z2181" s="392"/>
      <c r="AA2181" s="392"/>
      <c r="AB2181" s="392"/>
      <c r="AC2181" s="392"/>
      <c r="AD2181" s="393"/>
      <c r="AE2181" s="393"/>
      <c r="AF2181" s="393"/>
      <c r="AG2181" s="393"/>
      <c r="AH2181" s="393"/>
      <c r="AI2181" s="394"/>
      <c r="AJ2181" s="393"/>
      <c r="AK2181" s="393"/>
      <c r="AL2181" s="393"/>
      <c r="AM2181" s="393"/>
      <c r="AN2181" s="393"/>
    </row>
    <row r="2182" spans="1:40" x14ac:dyDescent="0.5">
      <c r="A2182" s="393"/>
      <c r="B2182" s="392">
        <f t="shared" si="33"/>
        <v>0</v>
      </c>
      <c r="C2182" s="392"/>
      <c r="D2182" s="392"/>
      <c r="E2182" s="392"/>
      <c r="F2182" s="392"/>
      <c r="G2182" s="392"/>
      <c r="H2182" s="392"/>
      <c r="I2182" s="392"/>
      <c r="J2182" s="392"/>
      <c r="K2182" s="392"/>
      <c r="L2182" s="392"/>
      <c r="M2182" s="392"/>
      <c r="N2182" s="392"/>
      <c r="O2182" s="392"/>
      <c r="P2182" s="392"/>
      <c r="Q2182" s="392"/>
      <c r="R2182" s="392"/>
      <c r="S2182" s="392"/>
      <c r="T2182" s="392"/>
      <c r="U2182" s="392"/>
      <c r="V2182" s="392"/>
      <c r="W2182" s="392"/>
      <c r="X2182" s="392"/>
      <c r="Y2182" s="392"/>
      <c r="Z2182" s="392"/>
      <c r="AA2182" s="392"/>
      <c r="AB2182" s="392"/>
      <c r="AC2182" s="392"/>
      <c r="AD2182" s="393"/>
      <c r="AE2182" s="393"/>
      <c r="AF2182" s="393"/>
      <c r="AG2182" s="393"/>
      <c r="AH2182" s="393"/>
      <c r="AI2182" s="394"/>
      <c r="AJ2182" s="393"/>
      <c r="AK2182" s="393"/>
      <c r="AL2182" s="393"/>
      <c r="AM2182" s="393"/>
      <c r="AN2182" s="393"/>
    </row>
    <row r="2183" spans="1:40" x14ac:dyDescent="0.5">
      <c r="A2183" s="393"/>
      <c r="B2183" s="392">
        <f t="shared" si="33"/>
        <v>0</v>
      </c>
      <c r="C2183" s="392"/>
      <c r="D2183" s="392"/>
      <c r="E2183" s="392"/>
      <c r="F2183" s="392"/>
      <c r="G2183" s="392"/>
      <c r="H2183" s="392"/>
      <c r="I2183" s="392"/>
      <c r="J2183" s="392"/>
      <c r="K2183" s="392"/>
      <c r="L2183" s="392"/>
      <c r="M2183" s="392"/>
      <c r="N2183" s="392"/>
      <c r="O2183" s="392"/>
      <c r="P2183" s="392"/>
      <c r="Q2183" s="392"/>
      <c r="R2183" s="392"/>
      <c r="S2183" s="392"/>
      <c r="T2183" s="392"/>
      <c r="U2183" s="392"/>
      <c r="V2183" s="392"/>
      <c r="W2183" s="392"/>
      <c r="X2183" s="392"/>
      <c r="Y2183" s="392"/>
      <c r="Z2183" s="392"/>
      <c r="AA2183" s="392"/>
      <c r="AB2183" s="392"/>
      <c r="AC2183" s="392"/>
      <c r="AD2183" s="393"/>
      <c r="AE2183" s="393"/>
      <c r="AF2183" s="393"/>
      <c r="AG2183" s="393"/>
      <c r="AH2183" s="393"/>
      <c r="AI2183" s="394"/>
      <c r="AJ2183" s="393"/>
      <c r="AK2183" s="393"/>
      <c r="AL2183" s="393"/>
      <c r="AM2183" s="393"/>
      <c r="AN2183" s="393"/>
    </row>
    <row r="2184" spans="1:40" x14ac:dyDescent="0.5">
      <c r="A2184" s="393"/>
      <c r="B2184" s="392">
        <f t="shared" si="33"/>
        <v>0</v>
      </c>
      <c r="C2184" s="392"/>
      <c r="D2184" s="392"/>
      <c r="E2184" s="392"/>
      <c r="F2184" s="392"/>
      <c r="G2184" s="392"/>
      <c r="H2184" s="392"/>
      <c r="I2184" s="392"/>
      <c r="J2184" s="392"/>
      <c r="K2184" s="392"/>
      <c r="L2184" s="392"/>
      <c r="M2184" s="392"/>
      <c r="N2184" s="392"/>
      <c r="O2184" s="392"/>
      <c r="P2184" s="392"/>
      <c r="Q2184" s="392"/>
      <c r="R2184" s="392"/>
      <c r="S2184" s="392"/>
      <c r="T2184" s="392"/>
      <c r="U2184" s="392"/>
      <c r="V2184" s="392"/>
      <c r="W2184" s="392"/>
      <c r="X2184" s="392"/>
      <c r="Y2184" s="392"/>
      <c r="Z2184" s="392"/>
      <c r="AA2184" s="392"/>
      <c r="AB2184" s="392"/>
      <c r="AC2184" s="392"/>
      <c r="AD2184" s="393"/>
      <c r="AE2184" s="393"/>
      <c r="AF2184" s="393"/>
      <c r="AG2184" s="393"/>
      <c r="AH2184" s="393"/>
      <c r="AI2184" s="394"/>
      <c r="AJ2184" s="393"/>
      <c r="AK2184" s="393"/>
      <c r="AL2184" s="393"/>
      <c r="AM2184" s="393"/>
      <c r="AN2184" s="393"/>
    </row>
    <row r="2185" spans="1:40" x14ac:dyDescent="0.5">
      <c r="A2185" s="393"/>
      <c r="B2185" s="392">
        <f t="shared" ref="B2185:B2248" si="34">SUM(C2185:AC2185)</f>
        <v>0</v>
      </c>
      <c r="C2185" s="392"/>
      <c r="D2185" s="392"/>
      <c r="E2185" s="392"/>
      <c r="F2185" s="392"/>
      <c r="G2185" s="392"/>
      <c r="H2185" s="392"/>
      <c r="I2185" s="392"/>
      <c r="J2185" s="392"/>
      <c r="K2185" s="392"/>
      <c r="L2185" s="392"/>
      <c r="M2185" s="392"/>
      <c r="N2185" s="392"/>
      <c r="O2185" s="392"/>
      <c r="P2185" s="392"/>
      <c r="Q2185" s="392"/>
      <c r="R2185" s="392"/>
      <c r="S2185" s="392"/>
      <c r="T2185" s="392"/>
      <c r="U2185" s="392"/>
      <c r="V2185" s="392"/>
      <c r="W2185" s="392"/>
      <c r="X2185" s="392"/>
      <c r="Y2185" s="392"/>
      <c r="Z2185" s="392"/>
      <c r="AA2185" s="392"/>
      <c r="AB2185" s="392"/>
      <c r="AC2185" s="392"/>
      <c r="AD2185" s="393"/>
      <c r="AE2185" s="393"/>
      <c r="AF2185" s="393"/>
      <c r="AG2185" s="393"/>
      <c r="AH2185" s="393"/>
      <c r="AI2185" s="394"/>
      <c r="AJ2185" s="393"/>
      <c r="AK2185" s="393"/>
      <c r="AL2185" s="393"/>
      <c r="AM2185" s="393"/>
      <c r="AN2185" s="393"/>
    </row>
    <row r="2186" spans="1:40" x14ac:dyDescent="0.5">
      <c r="A2186" s="393"/>
      <c r="B2186" s="392">
        <f t="shared" si="34"/>
        <v>0</v>
      </c>
      <c r="C2186" s="392"/>
      <c r="D2186" s="392"/>
      <c r="E2186" s="392"/>
      <c r="F2186" s="392"/>
      <c r="G2186" s="392"/>
      <c r="H2186" s="392"/>
      <c r="I2186" s="392"/>
      <c r="J2186" s="392"/>
      <c r="K2186" s="392"/>
      <c r="L2186" s="392"/>
      <c r="M2186" s="392"/>
      <c r="N2186" s="392"/>
      <c r="O2186" s="392"/>
      <c r="P2186" s="392"/>
      <c r="Q2186" s="392"/>
      <c r="R2186" s="392"/>
      <c r="S2186" s="392"/>
      <c r="T2186" s="392"/>
      <c r="U2186" s="392"/>
      <c r="V2186" s="392"/>
      <c r="W2186" s="392"/>
      <c r="X2186" s="392"/>
      <c r="Y2186" s="392"/>
      <c r="Z2186" s="392"/>
      <c r="AA2186" s="392"/>
      <c r="AB2186" s="392"/>
      <c r="AC2186" s="392"/>
      <c r="AD2186" s="393"/>
      <c r="AE2186" s="393"/>
      <c r="AF2186" s="393"/>
      <c r="AG2186" s="393"/>
      <c r="AH2186" s="393"/>
      <c r="AI2186" s="394"/>
      <c r="AJ2186" s="393"/>
      <c r="AK2186" s="393"/>
      <c r="AL2186" s="393"/>
      <c r="AM2186" s="393"/>
      <c r="AN2186" s="393"/>
    </row>
    <row r="2187" spans="1:40" x14ac:dyDescent="0.5">
      <c r="A2187" s="393"/>
      <c r="B2187" s="392">
        <f t="shared" si="34"/>
        <v>0</v>
      </c>
      <c r="C2187" s="392"/>
      <c r="D2187" s="392"/>
      <c r="E2187" s="392"/>
      <c r="F2187" s="392"/>
      <c r="G2187" s="392"/>
      <c r="H2187" s="392"/>
      <c r="I2187" s="392"/>
      <c r="J2187" s="392"/>
      <c r="K2187" s="392"/>
      <c r="L2187" s="392"/>
      <c r="M2187" s="392"/>
      <c r="N2187" s="392"/>
      <c r="O2187" s="392"/>
      <c r="P2187" s="392"/>
      <c r="Q2187" s="392"/>
      <c r="R2187" s="392"/>
      <c r="S2187" s="392"/>
      <c r="T2187" s="392"/>
      <c r="U2187" s="392"/>
      <c r="V2187" s="392"/>
      <c r="W2187" s="392"/>
      <c r="X2187" s="392"/>
      <c r="Y2187" s="392"/>
      <c r="Z2187" s="392"/>
      <c r="AA2187" s="392"/>
      <c r="AB2187" s="392"/>
      <c r="AC2187" s="392"/>
      <c r="AD2187" s="393"/>
      <c r="AE2187" s="393"/>
      <c r="AF2187" s="393"/>
      <c r="AG2187" s="393"/>
      <c r="AH2187" s="393"/>
      <c r="AI2187" s="394"/>
      <c r="AJ2187" s="393"/>
      <c r="AK2187" s="393"/>
      <c r="AL2187" s="393"/>
      <c r="AM2187" s="393"/>
      <c r="AN2187" s="393"/>
    </row>
    <row r="2188" spans="1:40" x14ac:dyDescent="0.5">
      <c r="A2188" s="393"/>
      <c r="B2188" s="392">
        <f t="shared" si="34"/>
        <v>0</v>
      </c>
      <c r="C2188" s="392"/>
      <c r="D2188" s="392"/>
      <c r="E2188" s="392"/>
      <c r="F2188" s="392"/>
      <c r="G2188" s="392"/>
      <c r="H2188" s="392"/>
      <c r="I2188" s="392"/>
      <c r="J2188" s="392"/>
      <c r="K2188" s="392"/>
      <c r="L2188" s="392"/>
      <c r="M2188" s="392"/>
      <c r="N2188" s="392"/>
      <c r="O2188" s="392"/>
      <c r="P2188" s="392"/>
      <c r="Q2188" s="392"/>
      <c r="R2188" s="392"/>
      <c r="S2188" s="392"/>
      <c r="T2188" s="392"/>
      <c r="U2188" s="392"/>
      <c r="V2188" s="392"/>
      <c r="W2188" s="392"/>
      <c r="X2188" s="392"/>
      <c r="Y2188" s="392"/>
      <c r="Z2188" s="392"/>
      <c r="AA2188" s="392"/>
      <c r="AB2188" s="392"/>
      <c r="AC2188" s="392"/>
      <c r="AD2188" s="393"/>
      <c r="AE2188" s="393"/>
      <c r="AF2188" s="393"/>
      <c r="AG2188" s="393"/>
      <c r="AH2188" s="393"/>
      <c r="AI2188" s="394"/>
      <c r="AJ2188" s="393"/>
      <c r="AK2188" s="393"/>
      <c r="AL2188" s="393"/>
      <c r="AM2188" s="393"/>
      <c r="AN2188" s="393"/>
    </row>
    <row r="2189" spans="1:40" x14ac:dyDescent="0.5">
      <c r="A2189" s="393"/>
      <c r="B2189" s="392">
        <f t="shared" si="34"/>
        <v>0</v>
      </c>
      <c r="C2189" s="392"/>
      <c r="D2189" s="392"/>
      <c r="E2189" s="392"/>
      <c r="F2189" s="392"/>
      <c r="G2189" s="392"/>
      <c r="H2189" s="392"/>
      <c r="I2189" s="392"/>
      <c r="J2189" s="392"/>
      <c r="K2189" s="392"/>
      <c r="L2189" s="392"/>
      <c r="M2189" s="392"/>
      <c r="N2189" s="392"/>
      <c r="O2189" s="392"/>
      <c r="P2189" s="392"/>
      <c r="Q2189" s="392"/>
      <c r="R2189" s="392"/>
      <c r="S2189" s="392"/>
      <c r="T2189" s="392"/>
      <c r="U2189" s="392"/>
      <c r="V2189" s="392"/>
      <c r="W2189" s="392"/>
      <c r="X2189" s="392"/>
      <c r="Y2189" s="392"/>
      <c r="Z2189" s="392"/>
      <c r="AA2189" s="392"/>
      <c r="AB2189" s="392"/>
      <c r="AC2189" s="392"/>
      <c r="AD2189" s="393"/>
      <c r="AE2189" s="393"/>
      <c r="AF2189" s="393"/>
      <c r="AG2189" s="393"/>
      <c r="AH2189" s="393"/>
      <c r="AI2189" s="394"/>
      <c r="AJ2189" s="393"/>
      <c r="AK2189" s="393"/>
      <c r="AL2189" s="393"/>
      <c r="AM2189" s="393"/>
      <c r="AN2189" s="393"/>
    </row>
    <row r="2190" spans="1:40" x14ac:dyDescent="0.5">
      <c r="A2190" s="393"/>
      <c r="B2190" s="392">
        <f t="shared" si="34"/>
        <v>0</v>
      </c>
      <c r="C2190" s="392"/>
      <c r="D2190" s="392"/>
      <c r="E2190" s="392"/>
      <c r="F2190" s="392"/>
      <c r="G2190" s="392"/>
      <c r="H2190" s="392"/>
      <c r="I2190" s="392"/>
      <c r="J2190" s="392"/>
      <c r="K2190" s="392"/>
      <c r="L2190" s="392"/>
      <c r="M2190" s="392"/>
      <c r="N2190" s="392"/>
      <c r="O2190" s="392"/>
      <c r="P2190" s="392"/>
      <c r="Q2190" s="392"/>
      <c r="R2190" s="392"/>
      <c r="S2190" s="392"/>
      <c r="T2190" s="392"/>
      <c r="U2190" s="392"/>
      <c r="V2190" s="392"/>
      <c r="W2190" s="392"/>
      <c r="X2190" s="392"/>
      <c r="Y2190" s="392"/>
      <c r="Z2190" s="392"/>
      <c r="AA2190" s="392"/>
      <c r="AB2190" s="392"/>
      <c r="AC2190" s="392"/>
      <c r="AD2190" s="393"/>
      <c r="AE2190" s="393"/>
      <c r="AF2190" s="393"/>
      <c r="AG2190" s="393"/>
      <c r="AH2190" s="393"/>
      <c r="AI2190" s="394"/>
      <c r="AJ2190" s="393"/>
      <c r="AK2190" s="393"/>
      <c r="AL2190" s="393"/>
      <c r="AM2190" s="393"/>
      <c r="AN2190" s="393"/>
    </row>
    <row r="2191" spans="1:40" x14ac:dyDescent="0.5">
      <c r="A2191" s="393"/>
      <c r="B2191" s="392">
        <f t="shared" si="34"/>
        <v>0</v>
      </c>
      <c r="C2191" s="392"/>
      <c r="D2191" s="392"/>
      <c r="E2191" s="392"/>
      <c r="F2191" s="392"/>
      <c r="G2191" s="392"/>
      <c r="H2191" s="392"/>
      <c r="I2191" s="392"/>
      <c r="J2191" s="392"/>
      <c r="K2191" s="392"/>
      <c r="L2191" s="392"/>
      <c r="M2191" s="392"/>
      <c r="N2191" s="392"/>
      <c r="O2191" s="392"/>
      <c r="P2191" s="392"/>
      <c r="Q2191" s="392"/>
      <c r="R2191" s="392"/>
      <c r="S2191" s="392"/>
      <c r="T2191" s="392"/>
      <c r="U2191" s="392"/>
      <c r="V2191" s="392"/>
      <c r="W2191" s="392"/>
      <c r="X2191" s="392"/>
      <c r="Y2191" s="392"/>
      <c r="Z2191" s="392"/>
      <c r="AA2191" s="392"/>
      <c r="AB2191" s="392"/>
      <c r="AC2191" s="392"/>
      <c r="AD2191" s="393"/>
      <c r="AE2191" s="393"/>
      <c r="AF2191" s="393"/>
      <c r="AG2191" s="393"/>
      <c r="AH2191" s="393"/>
      <c r="AI2191" s="394"/>
      <c r="AJ2191" s="393"/>
      <c r="AK2191" s="393"/>
      <c r="AL2191" s="393"/>
      <c r="AM2191" s="393"/>
      <c r="AN2191" s="393"/>
    </row>
    <row r="2192" spans="1:40" x14ac:dyDescent="0.5">
      <c r="A2192" s="393"/>
      <c r="B2192" s="392">
        <f t="shared" si="34"/>
        <v>0</v>
      </c>
      <c r="C2192" s="392"/>
      <c r="D2192" s="392"/>
      <c r="E2192" s="392"/>
      <c r="F2192" s="392"/>
      <c r="G2192" s="392"/>
      <c r="H2192" s="392"/>
      <c r="I2192" s="392"/>
      <c r="J2192" s="392"/>
      <c r="K2192" s="392"/>
      <c r="L2192" s="392"/>
      <c r="M2192" s="392"/>
      <c r="N2192" s="392"/>
      <c r="O2192" s="392"/>
      <c r="P2192" s="392"/>
      <c r="Q2192" s="392"/>
      <c r="R2192" s="392"/>
      <c r="S2192" s="392"/>
      <c r="T2192" s="392"/>
      <c r="U2192" s="392"/>
      <c r="V2192" s="392"/>
      <c r="W2192" s="392"/>
      <c r="X2192" s="392"/>
      <c r="Y2192" s="392"/>
      <c r="Z2192" s="392"/>
      <c r="AA2192" s="392"/>
      <c r="AB2192" s="392"/>
      <c r="AC2192" s="392"/>
      <c r="AD2192" s="393"/>
      <c r="AE2192" s="393"/>
      <c r="AF2192" s="393"/>
      <c r="AG2192" s="393"/>
      <c r="AH2192" s="393"/>
      <c r="AI2192" s="394"/>
      <c r="AJ2192" s="393"/>
      <c r="AK2192" s="393"/>
      <c r="AL2192" s="393"/>
      <c r="AM2192" s="393"/>
      <c r="AN2192" s="393"/>
    </row>
    <row r="2193" spans="1:40" x14ac:dyDescent="0.5">
      <c r="A2193" s="393"/>
      <c r="B2193" s="392">
        <f t="shared" si="34"/>
        <v>0</v>
      </c>
      <c r="C2193" s="392"/>
      <c r="D2193" s="392"/>
      <c r="E2193" s="392"/>
      <c r="F2193" s="392"/>
      <c r="G2193" s="392"/>
      <c r="H2193" s="392"/>
      <c r="I2193" s="392"/>
      <c r="J2193" s="392"/>
      <c r="K2193" s="392"/>
      <c r="L2193" s="392"/>
      <c r="M2193" s="392"/>
      <c r="N2193" s="392"/>
      <c r="O2193" s="392"/>
      <c r="P2193" s="392"/>
      <c r="Q2193" s="392"/>
      <c r="R2193" s="392"/>
      <c r="S2193" s="392"/>
      <c r="T2193" s="392"/>
      <c r="U2193" s="392"/>
      <c r="V2193" s="392"/>
      <c r="W2193" s="392"/>
      <c r="X2193" s="392"/>
      <c r="Y2193" s="392"/>
      <c r="Z2193" s="392"/>
      <c r="AA2193" s="392"/>
      <c r="AB2193" s="392"/>
      <c r="AC2193" s="392"/>
      <c r="AD2193" s="393"/>
      <c r="AE2193" s="393"/>
      <c r="AF2193" s="393"/>
      <c r="AG2193" s="393"/>
      <c r="AH2193" s="393"/>
      <c r="AI2193" s="394"/>
      <c r="AJ2193" s="393"/>
      <c r="AK2193" s="393"/>
      <c r="AL2193" s="393"/>
      <c r="AM2193" s="393"/>
      <c r="AN2193" s="393"/>
    </row>
    <row r="2194" spans="1:40" x14ac:dyDescent="0.5">
      <c r="A2194" s="393"/>
      <c r="B2194" s="392">
        <f t="shared" si="34"/>
        <v>0</v>
      </c>
      <c r="C2194" s="392"/>
      <c r="D2194" s="392"/>
      <c r="E2194" s="392"/>
      <c r="F2194" s="392"/>
      <c r="G2194" s="392"/>
      <c r="H2194" s="392"/>
      <c r="I2194" s="392"/>
      <c r="J2194" s="392"/>
      <c r="K2194" s="392"/>
      <c r="L2194" s="392"/>
      <c r="M2194" s="392"/>
      <c r="N2194" s="392"/>
      <c r="O2194" s="392"/>
      <c r="P2194" s="392"/>
      <c r="Q2194" s="392"/>
      <c r="R2194" s="392"/>
      <c r="S2194" s="392"/>
      <c r="T2194" s="392"/>
      <c r="U2194" s="392"/>
      <c r="V2194" s="392"/>
      <c r="W2194" s="392"/>
      <c r="X2194" s="392"/>
      <c r="Y2194" s="392"/>
      <c r="Z2194" s="392"/>
      <c r="AA2194" s="392"/>
      <c r="AB2194" s="392"/>
      <c r="AC2194" s="392"/>
      <c r="AD2194" s="393"/>
      <c r="AE2194" s="393"/>
      <c r="AF2194" s="393"/>
      <c r="AG2194" s="393"/>
      <c r="AH2194" s="393"/>
      <c r="AI2194" s="394"/>
      <c r="AJ2194" s="393"/>
      <c r="AK2194" s="393"/>
      <c r="AL2194" s="393"/>
      <c r="AM2194" s="393"/>
      <c r="AN2194" s="393"/>
    </row>
    <row r="2195" spans="1:40" x14ac:dyDescent="0.5">
      <c r="A2195" s="393"/>
      <c r="B2195" s="392">
        <f t="shared" si="34"/>
        <v>0</v>
      </c>
      <c r="C2195" s="392"/>
      <c r="D2195" s="392"/>
      <c r="E2195" s="392"/>
      <c r="F2195" s="392"/>
      <c r="G2195" s="392"/>
      <c r="H2195" s="392"/>
      <c r="I2195" s="392"/>
      <c r="J2195" s="392"/>
      <c r="K2195" s="392"/>
      <c r="L2195" s="392"/>
      <c r="M2195" s="392"/>
      <c r="N2195" s="392"/>
      <c r="O2195" s="392"/>
      <c r="P2195" s="392"/>
      <c r="Q2195" s="392"/>
      <c r="R2195" s="392"/>
      <c r="S2195" s="392"/>
      <c r="T2195" s="392"/>
      <c r="U2195" s="392"/>
      <c r="V2195" s="392"/>
      <c r="W2195" s="392"/>
      <c r="X2195" s="392"/>
      <c r="Y2195" s="392"/>
      <c r="Z2195" s="392"/>
      <c r="AA2195" s="392"/>
      <c r="AB2195" s="392"/>
      <c r="AC2195" s="392"/>
      <c r="AD2195" s="393"/>
      <c r="AE2195" s="393"/>
      <c r="AF2195" s="393"/>
      <c r="AG2195" s="393"/>
      <c r="AH2195" s="393"/>
      <c r="AI2195" s="394"/>
      <c r="AJ2195" s="393"/>
      <c r="AK2195" s="393"/>
      <c r="AL2195" s="393"/>
      <c r="AM2195" s="393"/>
      <c r="AN2195" s="393"/>
    </row>
    <row r="2196" spans="1:40" x14ac:dyDescent="0.5">
      <c r="A2196" s="393"/>
      <c r="B2196" s="392">
        <f t="shared" si="34"/>
        <v>0</v>
      </c>
      <c r="C2196" s="392"/>
      <c r="D2196" s="392"/>
      <c r="E2196" s="392"/>
      <c r="F2196" s="392"/>
      <c r="G2196" s="392"/>
      <c r="H2196" s="392"/>
      <c r="I2196" s="392"/>
      <c r="J2196" s="392"/>
      <c r="K2196" s="392"/>
      <c r="L2196" s="392"/>
      <c r="M2196" s="392"/>
      <c r="N2196" s="392"/>
      <c r="O2196" s="392"/>
      <c r="P2196" s="392"/>
      <c r="Q2196" s="392"/>
      <c r="R2196" s="392"/>
      <c r="S2196" s="392"/>
      <c r="T2196" s="392"/>
      <c r="U2196" s="392"/>
      <c r="V2196" s="392"/>
      <c r="W2196" s="392"/>
      <c r="X2196" s="392"/>
      <c r="Y2196" s="392"/>
      <c r="Z2196" s="392"/>
      <c r="AA2196" s="392"/>
      <c r="AB2196" s="392"/>
      <c r="AC2196" s="392"/>
      <c r="AD2196" s="393"/>
      <c r="AE2196" s="393"/>
      <c r="AF2196" s="393"/>
      <c r="AG2196" s="393"/>
      <c r="AH2196" s="393"/>
      <c r="AI2196" s="394"/>
      <c r="AJ2196" s="393"/>
      <c r="AK2196" s="393"/>
      <c r="AL2196" s="393"/>
      <c r="AM2196" s="393"/>
      <c r="AN2196" s="393"/>
    </row>
    <row r="2197" spans="1:40" x14ac:dyDescent="0.5">
      <c r="A2197" s="393"/>
      <c r="B2197" s="392">
        <f t="shared" si="34"/>
        <v>0</v>
      </c>
      <c r="C2197" s="392"/>
      <c r="D2197" s="392"/>
      <c r="E2197" s="392"/>
      <c r="F2197" s="392"/>
      <c r="G2197" s="392"/>
      <c r="H2197" s="392"/>
      <c r="I2197" s="392"/>
      <c r="J2197" s="392"/>
      <c r="K2197" s="392"/>
      <c r="L2197" s="392"/>
      <c r="M2197" s="392"/>
      <c r="N2197" s="392"/>
      <c r="O2197" s="392"/>
      <c r="P2197" s="392"/>
      <c r="Q2197" s="392"/>
      <c r="R2197" s="392"/>
      <c r="S2197" s="392"/>
      <c r="T2197" s="392"/>
      <c r="U2197" s="392"/>
      <c r="V2197" s="392"/>
      <c r="W2197" s="392"/>
      <c r="X2197" s="392"/>
      <c r="Y2197" s="392"/>
      <c r="Z2197" s="392"/>
      <c r="AA2197" s="392"/>
      <c r="AB2197" s="392"/>
      <c r="AC2197" s="392"/>
      <c r="AD2197" s="393"/>
      <c r="AE2197" s="393"/>
      <c r="AF2197" s="393"/>
      <c r="AG2197" s="393"/>
      <c r="AH2197" s="393"/>
      <c r="AI2197" s="394"/>
      <c r="AJ2197" s="393"/>
      <c r="AK2197" s="393"/>
      <c r="AL2197" s="393"/>
      <c r="AM2197" s="393"/>
      <c r="AN2197" s="393"/>
    </row>
    <row r="2198" spans="1:40" x14ac:dyDescent="0.5">
      <c r="A2198" s="393"/>
      <c r="B2198" s="392">
        <f t="shared" si="34"/>
        <v>0</v>
      </c>
      <c r="C2198" s="392"/>
      <c r="D2198" s="392"/>
      <c r="E2198" s="392"/>
      <c r="F2198" s="392"/>
      <c r="G2198" s="392"/>
      <c r="H2198" s="392"/>
      <c r="I2198" s="392"/>
      <c r="J2198" s="392"/>
      <c r="K2198" s="392"/>
      <c r="L2198" s="392"/>
      <c r="M2198" s="392"/>
      <c r="N2198" s="392"/>
      <c r="O2198" s="392"/>
      <c r="P2198" s="392"/>
      <c r="Q2198" s="392"/>
      <c r="R2198" s="392"/>
      <c r="S2198" s="392"/>
      <c r="T2198" s="392"/>
      <c r="U2198" s="392"/>
      <c r="V2198" s="392"/>
      <c r="W2198" s="392"/>
      <c r="X2198" s="392"/>
      <c r="Y2198" s="392"/>
      <c r="Z2198" s="392"/>
      <c r="AA2198" s="392"/>
      <c r="AB2198" s="392"/>
      <c r="AC2198" s="392"/>
      <c r="AD2198" s="393"/>
      <c r="AE2198" s="393"/>
      <c r="AF2198" s="393"/>
      <c r="AG2198" s="393"/>
      <c r="AH2198" s="393"/>
      <c r="AI2198" s="394"/>
      <c r="AJ2198" s="393"/>
      <c r="AK2198" s="393"/>
      <c r="AL2198" s="393"/>
      <c r="AM2198" s="393"/>
      <c r="AN2198" s="393"/>
    </row>
    <row r="2199" spans="1:40" x14ac:dyDescent="0.5">
      <c r="A2199" s="393"/>
      <c r="B2199" s="392">
        <f t="shared" si="34"/>
        <v>0</v>
      </c>
      <c r="C2199" s="392"/>
      <c r="D2199" s="392"/>
      <c r="E2199" s="392"/>
      <c r="F2199" s="392"/>
      <c r="G2199" s="392"/>
      <c r="H2199" s="392"/>
      <c r="I2199" s="392"/>
      <c r="J2199" s="392"/>
      <c r="K2199" s="392"/>
      <c r="L2199" s="392"/>
      <c r="M2199" s="392"/>
      <c r="N2199" s="392"/>
      <c r="O2199" s="392"/>
      <c r="P2199" s="392"/>
      <c r="Q2199" s="392"/>
      <c r="R2199" s="392"/>
      <c r="S2199" s="392"/>
      <c r="T2199" s="392"/>
      <c r="U2199" s="392"/>
      <c r="V2199" s="392"/>
      <c r="W2199" s="392"/>
      <c r="X2199" s="392"/>
      <c r="Y2199" s="392"/>
      <c r="Z2199" s="392"/>
      <c r="AA2199" s="392"/>
      <c r="AB2199" s="392"/>
      <c r="AC2199" s="392"/>
      <c r="AD2199" s="393"/>
      <c r="AE2199" s="393"/>
      <c r="AF2199" s="393"/>
      <c r="AG2199" s="393"/>
      <c r="AH2199" s="393"/>
      <c r="AI2199" s="394"/>
      <c r="AJ2199" s="393"/>
      <c r="AK2199" s="393"/>
      <c r="AL2199" s="393"/>
      <c r="AM2199" s="393"/>
      <c r="AN2199" s="393"/>
    </row>
    <row r="2200" spans="1:40" x14ac:dyDescent="0.5">
      <c r="A2200" s="393"/>
      <c r="B2200" s="392">
        <f t="shared" si="34"/>
        <v>0</v>
      </c>
      <c r="C2200" s="392"/>
      <c r="D2200" s="392"/>
      <c r="E2200" s="392"/>
      <c r="F2200" s="392"/>
      <c r="G2200" s="392"/>
      <c r="H2200" s="392"/>
      <c r="I2200" s="392"/>
      <c r="J2200" s="392"/>
      <c r="K2200" s="392"/>
      <c r="L2200" s="392"/>
      <c r="M2200" s="392"/>
      <c r="N2200" s="392"/>
      <c r="O2200" s="392"/>
      <c r="P2200" s="392"/>
      <c r="Q2200" s="392"/>
      <c r="R2200" s="392"/>
      <c r="S2200" s="392"/>
      <c r="T2200" s="392"/>
      <c r="U2200" s="392"/>
      <c r="V2200" s="392"/>
      <c r="W2200" s="392"/>
      <c r="X2200" s="392"/>
      <c r="Y2200" s="392"/>
      <c r="Z2200" s="392"/>
      <c r="AA2200" s="392"/>
      <c r="AB2200" s="392"/>
      <c r="AC2200" s="392"/>
      <c r="AD2200" s="393"/>
      <c r="AE2200" s="393"/>
      <c r="AF2200" s="393"/>
      <c r="AG2200" s="393"/>
      <c r="AH2200" s="393"/>
      <c r="AI2200" s="394"/>
      <c r="AJ2200" s="393"/>
      <c r="AK2200" s="393"/>
      <c r="AL2200" s="393"/>
      <c r="AM2200" s="393"/>
      <c r="AN2200" s="393"/>
    </row>
    <row r="2201" spans="1:40" x14ac:dyDescent="0.5">
      <c r="A2201" s="393"/>
      <c r="B2201" s="392">
        <f t="shared" si="34"/>
        <v>0</v>
      </c>
      <c r="C2201" s="392"/>
      <c r="D2201" s="392"/>
      <c r="E2201" s="392"/>
      <c r="F2201" s="392"/>
      <c r="G2201" s="392"/>
      <c r="H2201" s="392"/>
      <c r="I2201" s="392"/>
      <c r="J2201" s="392"/>
      <c r="K2201" s="392"/>
      <c r="L2201" s="392"/>
      <c r="M2201" s="392"/>
      <c r="N2201" s="392"/>
      <c r="O2201" s="392"/>
      <c r="P2201" s="392"/>
      <c r="Q2201" s="392"/>
      <c r="R2201" s="392"/>
      <c r="S2201" s="392"/>
      <c r="T2201" s="392"/>
      <c r="U2201" s="392"/>
      <c r="V2201" s="392"/>
      <c r="W2201" s="392"/>
      <c r="X2201" s="392"/>
      <c r="Y2201" s="392"/>
      <c r="Z2201" s="392"/>
      <c r="AA2201" s="392"/>
      <c r="AB2201" s="392"/>
      <c r="AC2201" s="392"/>
      <c r="AD2201" s="393"/>
      <c r="AE2201" s="393"/>
      <c r="AF2201" s="393"/>
      <c r="AG2201" s="393"/>
      <c r="AH2201" s="393"/>
      <c r="AI2201" s="394"/>
      <c r="AJ2201" s="393"/>
      <c r="AK2201" s="393"/>
      <c r="AL2201" s="393"/>
      <c r="AM2201" s="393"/>
      <c r="AN2201" s="393"/>
    </row>
    <row r="2202" spans="1:40" x14ac:dyDescent="0.5">
      <c r="A2202" s="393"/>
      <c r="B2202" s="392">
        <f t="shared" si="34"/>
        <v>0</v>
      </c>
      <c r="C2202" s="392"/>
      <c r="D2202" s="392"/>
      <c r="E2202" s="392"/>
      <c r="F2202" s="392"/>
      <c r="G2202" s="392"/>
      <c r="H2202" s="392"/>
      <c r="I2202" s="392"/>
      <c r="J2202" s="392"/>
      <c r="K2202" s="392"/>
      <c r="L2202" s="392"/>
      <c r="M2202" s="392"/>
      <c r="N2202" s="392"/>
      <c r="O2202" s="392"/>
      <c r="P2202" s="392"/>
      <c r="Q2202" s="392"/>
      <c r="R2202" s="392"/>
      <c r="S2202" s="392"/>
      <c r="T2202" s="392"/>
      <c r="U2202" s="392"/>
      <c r="V2202" s="392"/>
      <c r="W2202" s="392"/>
      <c r="X2202" s="392"/>
      <c r="Y2202" s="392"/>
      <c r="Z2202" s="392"/>
      <c r="AA2202" s="392"/>
      <c r="AB2202" s="392"/>
      <c r="AC2202" s="392"/>
      <c r="AD2202" s="393"/>
      <c r="AE2202" s="393"/>
      <c r="AF2202" s="393"/>
      <c r="AG2202" s="393"/>
      <c r="AH2202" s="393"/>
      <c r="AI2202" s="394"/>
      <c r="AJ2202" s="393"/>
      <c r="AK2202" s="393"/>
      <c r="AL2202" s="393"/>
      <c r="AM2202" s="393"/>
      <c r="AN2202" s="393"/>
    </row>
    <row r="2203" spans="1:40" x14ac:dyDescent="0.5">
      <c r="A2203" s="393"/>
      <c r="B2203" s="392">
        <f t="shared" si="34"/>
        <v>0</v>
      </c>
      <c r="C2203" s="392"/>
      <c r="D2203" s="392"/>
      <c r="E2203" s="392"/>
      <c r="F2203" s="392"/>
      <c r="G2203" s="392"/>
      <c r="H2203" s="392"/>
      <c r="I2203" s="392"/>
      <c r="J2203" s="392"/>
      <c r="K2203" s="392"/>
      <c r="L2203" s="392"/>
      <c r="M2203" s="392"/>
      <c r="N2203" s="392"/>
      <c r="O2203" s="392"/>
      <c r="P2203" s="392"/>
      <c r="Q2203" s="392"/>
      <c r="R2203" s="392"/>
      <c r="S2203" s="392"/>
      <c r="T2203" s="392"/>
      <c r="U2203" s="392"/>
      <c r="V2203" s="392"/>
      <c r="W2203" s="392"/>
      <c r="X2203" s="392"/>
      <c r="Y2203" s="392"/>
      <c r="Z2203" s="392"/>
      <c r="AA2203" s="392"/>
      <c r="AB2203" s="392"/>
      <c r="AC2203" s="392"/>
      <c r="AD2203" s="393"/>
      <c r="AE2203" s="393"/>
      <c r="AF2203" s="393"/>
      <c r="AG2203" s="393"/>
      <c r="AH2203" s="393"/>
      <c r="AI2203" s="394"/>
      <c r="AJ2203" s="393"/>
      <c r="AK2203" s="393"/>
      <c r="AL2203" s="393"/>
      <c r="AM2203" s="393"/>
      <c r="AN2203" s="393"/>
    </row>
    <row r="2204" spans="1:40" x14ac:dyDescent="0.5">
      <c r="A2204" s="393"/>
      <c r="B2204" s="392">
        <f t="shared" si="34"/>
        <v>0</v>
      </c>
      <c r="C2204" s="392"/>
      <c r="D2204" s="392"/>
      <c r="E2204" s="392"/>
      <c r="F2204" s="392"/>
      <c r="G2204" s="392"/>
      <c r="H2204" s="392"/>
      <c r="I2204" s="392"/>
      <c r="J2204" s="392"/>
      <c r="K2204" s="392"/>
      <c r="L2204" s="392"/>
      <c r="M2204" s="392"/>
      <c r="N2204" s="392"/>
      <c r="O2204" s="392"/>
      <c r="P2204" s="392"/>
      <c r="Q2204" s="392"/>
      <c r="R2204" s="392"/>
      <c r="S2204" s="392"/>
      <c r="T2204" s="392"/>
      <c r="U2204" s="392"/>
      <c r="V2204" s="392"/>
      <c r="W2204" s="392"/>
      <c r="X2204" s="392"/>
      <c r="Y2204" s="392"/>
      <c r="Z2204" s="392"/>
      <c r="AA2204" s="392"/>
      <c r="AB2204" s="392"/>
      <c r="AC2204" s="392"/>
      <c r="AD2204" s="393"/>
      <c r="AE2204" s="393"/>
      <c r="AF2204" s="393"/>
      <c r="AG2204" s="393"/>
      <c r="AH2204" s="393"/>
      <c r="AI2204" s="394"/>
      <c r="AJ2204" s="393"/>
      <c r="AK2204" s="393"/>
      <c r="AL2204" s="393"/>
      <c r="AM2204" s="393"/>
      <c r="AN2204" s="393"/>
    </row>
    <row r="2205" spans="1:40" x14ac:dyDescent="0.5">
      <c r="A2205" s="393"/>
      <c r="B2205" s="392">
        <f t="shared" si="34"/>
        <v>0</v>
      </c>
      <c r="C2205" s="392"/>
      <c r="D2205" s="392"/>
      <c r="E2205" s="392"/>
      <c r="F2205" s="392"/>
      <c r="G2205" s="392"/>
      <c r="H2205" s="392"/>
      <c r="I2205" s="392"/>
      <c r="J2205" s="392"/>
      <c r="K2205" s="392"/>
      <c r="L2205" s="392"/>
      <c r="M2205" s="392"/>
      <c r="N2205" s="392"/>
      <c r="O2205" s="392"/>
      <c r="P2205" s="392"/>
      <c r="Q2205" s="392"/>
      <c r="R2205" s="392"/>
      <c r="S2205" s="392"/>
      <c r="T2205" s="392"/>
      <c r="U2205" s="392"/>
      <c r="V2205" s="392"/>
      <c r="W2205" s="392"/>
      <c r="X2205" s="392"/>
      <c r="Y2205" s="392"/>
      <c r="Z2205" s="392"/>
      <c r="AA2205" s="392"/>
      <c r="AB2205" s="392"/>
      <c r="AC2205" s="392"/>
      <c r="AD2205" s="393"/>
      <c r="AE2205" s="393"/>
      <c r="AF2205" s="393"/>
      <c r="AG2205" s="393"/>
      <c r="AH2205" s="393"/>
      <c r="AI2205" s="394"/>
      <c r="AJ2205" s="393"/>
      <c r="AK2205" s="393"/>
      <c r="AL2205" s="393"/>
      <c r="AM2205" s="393"/>
      <c r="AN2205" s="393"/>
    </row>
    <row r="2206" spans="1:40" x14ac:dyDescent="0.5">
      <c r="A2206" s="393"/>
      <c r="B2206" s="392">
        <f t="shared" si="34"/>
        <v>0</v>
      </c>
      <c r="C2206" s="392"/>
      <c r="D2206" s="392"/>
      <c r="E2206" s="392"/>
      <c r="F2206" s="392"/>
      <c r="G2206" s="392"/>
      <c r="H2206" s="392"/>
      <c r="I2206" s="392"/>
      <c r="J2206" s="392"/>
      <c r="K2206" s="392"/>
      <c r="L2206" s="392"/>
      <c r="M2206" s="392"/>
      <c r="N2206" s="392"/>
      <c r="O2206" s="392"/>
      <c r="P2206" s="392"/>
      <c r="Q2206" s="392"/>
      <c r="R2206" s="392"/>
      <c r="S2206" s="392"/>
      <c r="T2206" s="392"/>
      <c r="U2206" s="392"/>
      <c r="V2206" s="392"/>
      <c r="W2206" s="392"/>
      <c r="X2206" s="392"/>
      <c r="Y2206" s="392"/>
      <c r="Z2206" s="392"/>
      <c r="AA2206" s="392"/>
      <c r="AB2206" s="392"/>
      <c r="AC2206" s="392"/>
      <c r="AD2206" s="393"/>
      <c r="AE2206" s="393"/>
      <c r="AF2206" s="393"/>
      <c r="AG2206" s="393"/>
      <c r="AH2206" s="393"/>
      <c r="AI2206" s="394"/>
      <c r="AJ2206" s="393"/>
      <c r="AK2206" s="393"/>
      <c r="AL2206" s="393"/>
      <c r="AM2206" s="393"/>
      <c r="AN2206" s="393"/>
    </row>
    <row r="2207" spans="1:40" x14ac:dyDescent="0.5">
      <c r="A2207" s="393"/>
      <c r="B2207" s="392">
        <f t="shared" si="34"/>
        <v>0</v>
      </c>
      <c r="C2207" s="392"/>
      <c r="D2207" s="392"/>
      <c r="E2207" s="392"/>
      <c r="F2207" s="392"/>
      <c r="G2207" s="392"/>
      <c r="H2207" s="392"/>
      <c r="I2207" s="392"/>
      <c r="J2207" s="392"/>
      <c r="K2207" s="392"/>
      <c r="L2207" s="392"/>
      <c r="M2207" s="392"/>
      <c r="N2207" s="392"/>
      <c r="O2207" s="392"/>
      <c r="P2207" s="392"/>
      <c r="Q2207" s="392"/>
      <c r="R2207" s="392"/>
      <c r="S2207" s="392"/>
      <c r="T2207" s="392"/>
      <c r="U2207" s="392"/>
      <c r="V2207" s="392"/>
      <c r="W2207" s="392"/>
      <c r="X2207" s="392"/>
      <c r="Y2207" s="392"/>
      <c r="Z2207" s="392"/>
      <c r="AA2207" s="392"/>
      <c r="AB2207" s="392"/>
      <c r="AC2207" s="392"/>
      <c r="AD2207" s="393"/>
      <c r="AE2207" s="393"/>
      <c r="AF2207" s="393"/>
      <c r="AG2207" s="393"/>
      <c r="AH2207" s="393"/>
      <c r="AI2207" s="394"/>
      <c r="AJ2207" s="393"/>
      <c r="AK2207" s="393"/>
      <c r="AL2207" s="393"/>
      <c r="AM2207" s="393"/>
      <c r="AN2207" s="393"/>
    </row>
    <row r="2208" spans="1:40" x14ac:dyDescent="0.5">
      <c r="A2208" s="393"/>
      <c r="B2208" s="392">
        <f t="shared" si="34"/>
        <v>0</v>
      </c>
      <c r="C2208" s="392"/>
      <c r="D2208" s="392"/>
      <c r="E2208" s="392"/>
      <c r="F2208" s="392"/>
      <c r="G2208" s="392"/>
      <c r="H2208" s="392"/>
      <c r="I2208" s="392"/>
      <c r="J2208" s="392"/>
      <c r="K2208" s="392"/>
      <c r="L2208" s="392"/>
      <c r="M2208" s="392"/>
      <c r="N2208" s="392"/>
      <c r="O2208" s="392"/>
      <c r="P2208" s="392"/>
      <c r="Q2208" s="392"/>
      <c r="R2208" s="392"/>
      <c r="S2208" s="392"/>
      <c r="T2208" s="392"/>
      <c r="U2208" s="392"/>
      <c r="V2208" s="392"/>
      <c r="W2208" s="392"/>
      <c r="X2208" s="392"/>
      <c r="Y2208" s="392"/>
      <c r="Z2208" s="392"/>
      <c r="AA2208" s="392"/>
      <c r="AB2208" s="392"/>
      <c r="AC2208" s="392"/>
      <c r="AD2208" s="393"/>
      <c r="AE2208" s="393"/>
      <c r="AF2208" s="393"/>
      <c r="AG2208" s="393"/>
      <c r="AH2208" s="393"/>
      <c r="AI2208" s="394"/>
      <c r="AJ2208" s="393"/>
      <c r="AK2208" s="393"/>
      <c r="AL2208" s="393"/>
      <c r="AM2208" s="393"/>
      <c r="AN2208" s="393"/>
    </row>
    <row r="2209" spans="1:40" x14ac:dyDescent="0.5">
      <c r="A2209" s="393"/>
      <c r="B2209" s="392">
        <f t="shared" si="34"/>
        <v>0</v>
      </c>
      <c r="C2209" s="392"/>
      <c r="D2209" s="392"/>
      <c r="E2209" s="392"/>
      <c r="F2209" s="392"/>
      <c r="G2209" s="392"/>
      <c r="H2209" s="392"/>
      <c r="I2209" s="392"/>
      <c r="J2209" s="392"/>
      <c r="K2209" s="392"/>
      <c r="L2209" s="392"/>
      <c r="M2209" s="392"/>
      <c r="N2209" s="392"/>
      <c r="O2209" s="392"/>
      <c r="P2209" s="392"/>
      <c r="Q2209" s="392"/>
      <c r="R2209" s="392"/>
      <c r="S2209" s="392"/>
      <c r="T2209" s="392"/>
      <c r="U2209" s="392"/>
      <c r="V2209" s="392"/>
      <c r="W2209" s="392"/>
      <c r="X2209" s="392"/>
      <c r="Y2209" s="392"/>
      <c r="Z2209" s="392"/>
      <c r="AA2209" s="392"/>
      <c r="AB2209" s="392"/>
      <c r="AC2209" s="392"/>
      <c r="AD2209" s="393"/>
      <c r="AE2209" s="393"/>
      <c r="AF2209" s="393"/>
      <c r="AG2209" s="393"/>
      <c r="AH2209" s="393"/>
      <c r="AI2209" s="394"/>
      <c r="AJ2209" s="393"/>
      <c r="AK2209" s="393"/>
      <c r="AL2209" s="393"/>
      <c r="AM2209" s="393"/>
      <c r="AN2209" s="393"/>
    </row>
    <row r="2210" spans="1:40" x14ac:dyDescent="0.5">
      <c r="A2210" s="393"/>
      <c r="B2210" s="392">
        <f t="shared" si="34"/>
        <v>0</v>
      </c>
      <c r="C2210" s="392"/>
      <c r="D2210" s="392"/>
      <c r="E2210" s="392"/>
      <c r="F2210" s="392"/>
      <c r="G2210" s="392"/>
      <c r="H2210" s="392"/>
      <c r="I2210" s="392"/>
      <c r="J2210" s="392"/>
      <c r="K2210" s="392"/>
      <c r="L2210" s="392"/>
      <c r="M2210" s="392"/>
      <c r="N2210" s="392"/>
      <c r="O2210" s="392"/>
      <c r="P2210" s="392"/>
      <c r="Q2210" s="392"/>
      <c r="R2210" s="392"/>
      <c r="S2210" s="392"/>
      <c r="T2210" s="392"/>
      <c r="U2210" s="392"/>
      <c r="V2210" s="392"/>
      <c r="W2210" s="392"/>
      <c r="X2210" s="392"/>
      <c r="Y2210" s="392"/>
      <c r="Z2210" s="392"/>
      <c r="AA2210" s="392"/>
      <c r="AB2210" s="392"/>
      <c r="AC2210" s="392"/>
      <c r="AD2210" s="393"/>
      <c r="AE2210" s="393"/>
      <c r="AF2210" s="393"/>
      <c r="AG2210" s="393"/>
      <c r="AH2210" s="393"/>
      <c r="AI2210" s="394"/>
      <c r="AJ2210" s="393"/>
      <c r="AK2210" s="393"/>
      <c r="AL2210" s="393"/>
      <c r="AM2210" s="393"/>
      <c r="AN2210" s="393"/>
    </row>
    <row r="2211" spans="1:40" x14ac:dyDescent="0.5">
      <c r="A2211" s="393"/>
      <c r="B2211" s="392">
        <f t="shared" si="34"/>
        <v>0</v>
      </c>
      <c r="C2211" s="392"/>
      <c r="D2211" s="392"/>
      <c r="E2211" s="392"/>
      <c r="F2211" s="392"/>
      <c r="G2211" s="392"/>
      <c r="H2211" s="392"/>
      <c r="I2211" s="392"/>
      <c r="J2211" s="392"/>
      <c r="K2211" s="392"/>
      <c r="L2211" s="392"/>
      <c r="M2211" s="392"/>
      <c r="N2211" s="392"/>
      <c r="O2211" s="392"/>
      <c r="P2211" s="392"/>
      <c r="Q2211" s="392"/>
      <c r="R2211" s="392"/>
      <c r="S2211" s="392"/>
      <c r="T2211" s="392"/>
      <c r="U2211" s="392"/>
      <c r="V2211" s="392"/>
      <c r="W2211" s="392"/>
      <c r="X2211" s="392"/>
      <c r="Y2211" s="392"/>
      <c r="Z2211" s="392"/>
      <c r="AA2211" s="392"/>
      <c r="AB2211" s="392"/>
      <c r="AC2211" s="392"/>
      <c r="AD2211" s="393"/>
      <c r="AE2211" s="393"/>
      <c r="AF2211" s="393"/>
      <c r="AG2211" s="393"/>
      <c r="AH2211" s="393"/>
      <c r="AI2211" s="394"/>
      <c r="AJ2211" s="393"/>
      <c r="AK2211" s="393"/>
      <c r="AL2211" s="393"/>
      <c r="AM2211" s="393"/>
      <c r="AN2211" s="393"/>
    </row>
    <row r="2212" spans="1:40" x14ac:dyDescent="0.5">
      <c r="A2212" s="393"/>
      <c r="B2212" s="392">
        <f t="shared" si="34"/>
        <v>0</v>
      </c>
      <c r="C2212" s="392"/>
      <c r="D2212" s="392"/>
      <c r="E2212" s="392"/>
      <c r="F2212" s="392"/>
      <c r="G2212" s="392"/>
      <c r="H2212" s="392"/>
      <c r="I2212" s="392"/>
      <c r="J2212" s="392"/>
      <c r="K2212" s="392"/>
      <c r="L2212" s="392"/>
      <c r="M2212" s="392"/>
      <c r="N2212" s="392"/>
      <c r="O2212" s="392"/>
      <c r="P2212" s="392"/>
      <c r="Q2212" s="392"/>
      <c r="R2212" s="392"/>
      <c r="S2212" s="392"/>
      <c r="T2212" s="392"/>
      <c r="U2212" s="392"/>
      <c r="V2212" s="392"/>
      <c r="W2212" s="392"/>
      <c r="X2212" s="392"/>
      <c r="Y2212" s="392"/>
      <c r="Z2212" s="392"/>
      <c r="AA2212" s="392"/>
      <c r="AB2212" s="392"/>
      <c r="AC2212" s="392"/>
      <c r="AD2212" s="393"/>
      <c r="AE2212" s="393"/>
      <c r="AF2212" s="393"/>
      <c r="AG2212" s="393"/>
      <c r="AH2212" s="393"/>
      <c r="AI2212" s="394"/>
      <c r="AJ2212" s="393"/>
      <c r="AK2212" s="393"/>
      <c r="AL2212" s="393"/>
      <c r="AM2212" s="393"/>
      <c r="AN2212" s="393"/>
    </row>
    <row r="2213" spans="1:40" x14ac:dyDescent="0.5">
      <c r="A2213" s="393"/>
      <c r="B2213" s="392">
        <f t="shared" si="34"/>
        <v>0</v>
      </c>
      <c r="C2213" s="392"/>
      <c r="D2213" s="392"/>
      <c r="E2213" s="392"/>
      <c r="F2213" s="392"/>
      <c r="G2213" s="392"/>
      <c r="H2213" s="392"/>
      <c r="I2213" s="392"/>
      <c r="J2213" s="392"/>
      <c r="K2213" s="392"/>
      <c r="L2213" s="392"/>
      <c r="M2213" s="392"/>
      <c r="N2213" s="392"/>
      <c r="O2213" s="392"/>
      <c r="P2213" s="392"/>
      <c r="Q2213" s="392"/>
      <c r="R2213" s="392"/>
      <c r="S2213" s="392"/>
      <c r="T2213" s="392"/>
      <c r="U2213" s="392"/>
      <c r="V2213" s="392"/>
      <c r="W2213" s="392"/>
      <c r="X2213" s="392"/>
      <c r="Y2213" s="392"/>
      <c r="Z2213" s="392"/>
      <c r="AA2213" s="392"/>
      <c r="AB2213" s="392"/>
      <c r="AC2213" s="392"/>
      <c r="AD2213" s="393"/>
      <c r="AE2213" s="393"/>
      <c r="AF2213" s="393"/>
      <c r="AG2213" s="393"/>
      <c r="AH2213" s="393"/>
      <c r="AI2213" s="394"/>
      <c r="AJ2213" s="393"/>
      <c r="AK2213" s="393"/>
      <c r="AL2213" s="393"/>
      <c r="AM2213" s="393"/>
      <c r="AN2213" s="393"/>
    </row>
    <row r="2214" spans="1:40" x14ac:dyDescent="0.5">
      <c r="A2214" s="393"/>
      <c r="B2214" s="392">
        <f t="shared" si="34"/>
        <v>0</v>
      </c>
      <c r="C2214" s="392"/>
      <c r="D2214" s="392"/>
      <c r="E2214" s="392"/>
      <c r="F2214" s="392"/>
      <c r="G2214" s="392"/>
      <c r="H2214" s="392"/>
      <c r="I2214" s="392"/>
      <c r="J2214" s="392"/>
      <c r="K2214" s="392"/>
      <c r="L2214" s="392"/>
      <c r="M2214" s="392"/>
      <c r="N2214" s="392"/>
      <c r="O2214" s="392"/>
      <c r="P2214" s="392"/>
      <c r="Q2214" s="392"/>
      <c r="R2214" s="392"/>
      <c r="S2214" s="392"/>
      <c r="T2214" s="392"/>
      <c r="U2214" s="392"/>
      <c r="V2214" s="392"/>
      <c r="W2214" s="392"/>
      <c r="X2214" s="392"/>
      <c r="Y2214" s="392"/>
      <c r="Z2214" s="392"/>
      <c r="AA2214" s="392"/>
      <c r="AB2214" s="392"/>
      <c r="AC2214" s="392"/>
      <c r="AD2214" s="393"/>
      <c r="AE2214" s="393"/>
      <c r="AF2214" s="393"/>
      <c r="AG2214" s="393"/>
      <c r="AH2214" s="393"/>
      <c r="AI2214" s="394"/>
      <c r="AJ2214" s="393"/>
      <c r="AK2214" s="393"/>
      <c r="AL2214" s="393"/>
      <c r="AM2214" s="393"/>
      <c r="AN2214" s="393"/>
    </row>
    <row r="2215" spans="1:40" x14ac:dyDescent="0.5">
      <c r="A2215" s="393"/>
      <c r="B2215" s="392">
        <f t="shared" si="34"/>
        <v>0</v>
      </c>
      <c r="C2215" s="392"/>
      <c r="D2215" s="392"/>
      <c r="E2215" s="392"/>
      <c r="F2215" s="392"/>
      <c r="G2215" s="392"/>
      <c r="H2215" s="392"/>
      <c r="I2215" s="392"/>
      <c r="J2215" s="392"/>
      <c r="K2215" s="392"/>
      <c r="L2215" s="392"/>
      <c r="M2215" s="392"/>
      <c r="N2215" s="392"/>
      <c r="O2215" s="392"/>
      <c r="P2215" s="392"/>
      <c r="Q2215" s="392"/>
      <c r="R2215" s="392"/>
      <c r="S2215" s="392"/>
      <c r="T2215" s="392"/>
      <c r="U2215" s="392"/>
      <c r="V2215" s="392"/>
      <c r="W2215" s="392"/>
      <c r="X2215" s="392"/>
      <c r="Y2215" s="392"/>
      <c r="Z2215" s="392"/>
      <c r="AA2215" s="392"/>
      <c r="AB2215" s="392"/>
      <c r="AC2215" s="392"/>
      <c r="AD2215" s="393"/>
      <c r="AE2215" s="393"/>
      <c r="AF2215" s="393"/>
      <c r="AG2215" s="393"/>
      <c r="AH2215" s="393"/>
      <c r="AI2215" s="394"/>
      <c r="AJ2215" s="393"/>
      <c r="AK2215" s="393"/>
      <c r="AL2215" s="393"/>
      <c r="AM2215" s="393"/>
      <c r="AN2215" s="393"/>
    </row>
    <row r="2216" spans="1:40" x14ac:dyDescent="0.5">
      <c r="A2216" s="393"/>
      <c r="B2216" s="392">
        <f t="shared" si="34"/>
        <v>0</v>
      </c>
      <c r="C2216" s="392"/>
      <c r="D2216" s="392"/>
      <c r="E2216" s="392"/>
      <c r="F2216" s="392"/>
      <c r="G2216" s="392"/>
      <c r="H2216" s="392"/>
      <c r="I2216" s="392"/>
      <c r="J2216" s="392"/>
      <c r="K2216" s="392"/>
      <c r="L2216" s="392"/>
      <c r="M2216" s="392"/>
      <c r="N2216" s="392"/>
      <c r="O2216" s="392"/>
      <c r="P2216" s="392"/>
      <c r="Q2216" s="392"/>
      <c r="R2216" s="392"/>
      <c r="S2216" s="392"/>
      <c r="T2216" s="392"/>
      <c r="U2216" s="392"/>
      <c r="V2216" s="392"/>
      <c r="W2216" s="392"/>
      <c r="X2216" s="392"/>
      <c r="Y2216" s="392"/>
      <c r="Z2216" s="392"/>
      <c r="AA2216" s="392"/>
      <c r="AB2216" s="392"/>
      <c r="AC2216" s="392"/>
      <c r="AD2216" s="393"/>
      <c r="AE2216" s="393"/>
      <c r="AF2216" s="393"/>
      <c r="AG2216" s="393"/>
      <c r="AH2216" s="393"/>
      <c r="AI2216" s="394"/>
      <c r="AJ2216" s="393"/>
      <c r="AK2216" s="393"/>
      <c r="AL2216" s="393"/>
      <c r="AM2216" s="393"/>
      <c r="AN2216" s="393"/>
    </row>
    <row r="2217" spans="1:40" x14ac:dyDescent="0.5">
      <c r="A2217" s="393"/>
      <c r="B2217" s="392">
        <f t="shared" si="34"/>
        <v>0</v>
      </c>
      <c r="C2217" s="392"/>
      <c r="D2217" s="392"/>
      <c r="E2217" s="392"/>
      <c r="F2217" s="392"/>
      <c r="G2217" s="392"/>
      <c r="H2217" s="392"/>
      <c r="I2217" s="392"/>
      <c r="J2217" s="392"/>
      <c r="K2217" s="392"/>
      <c r="L2217" s="392"/>
      <c r="M2217" s="392"/>
      <c r="N2217" s="392"/>
      <c r="O2217" s="392"/>
      <c r="P2217" s="392"/>
      <c r="Q2217" s="392"/>
      <c r="R2217" s="392"/>
      <c r="S2217" s="392"/>
      <c r="T2217" s="392"/>
      <c r="U2217" s="392"/>
      <c r="V2217" s="392"/>
      <c r="W2217" s="392"/>
      <c r="X2217" s="392"/>
      <c r="Y2217" s="392"/>
      <c r="Z2217" s="392"/>
      <c r="AA2217" s="392"/>
      <c r="AB2217" s="392"/>
      <c r="AC2217" s="392"/>
      <c r="AD2217" s="393"/>
      <c r="AE2217" s="393"/>
      <c r="AF2217" s="393"/>
      <c r="AG2217" s="393"/>
      <c r="AH2217" s="393"/>
      <c r="AI2217" s="394"/>
      <c r="AJ2217" s="393"/>
      <c r="AK2217" s="393"/>
      <c r="AL2217" s="393"/>
      <c r="AM2217" s="393"/>
      <c r="AN2217" s="393"/>
    </row>
    <row r="2218" spans="1:40" x14ac:dyDescent="0.5">
      <c r="A2218" s="393"/>
      <c r="B2218" s="392">
        <f t="shared" si="34"/>
        <v>0</v>
      </c>
      <c r="C2218" s="392"/>
      <c r="D2218" s="392"/>
      <c r="E2218" s="392"/>
      <c r="F2218" s="392"/>
      <c r="G2218" s="392"/>
      <c r="H2218" s="392"/>
      <c r="I2218" s="392"/>
      <c r="J2218" s="392"/>
      <c r="K2218" s="392"/>
      <c r="L2218" s="392"/>
      <c r="M2218" s="392"/>
      <c r="N2218" s="392"/>
      <c r="O2218" s="392"/>
      <c r="P2218" s="392"/>
      <c r="Q2218" s="392"/>
      <c r="R2218" s="392"/>
      <c r="S2218" s="392"/>
      <c r="T2218" s="392"/>
      <c r="U2218" s="392"/>
      <c r="V2218" s="392"/>
      <c r="W2218" s="392"/>
      <c r="X2218" s="392"/>
      <c r="Y2218" s="392"/>
      <c r="Z2218" s="392"/>
      <c r="AA2218" s="392"/>
      <c r="AB2218" s="392"/>
      <c r="AC2218" s="392"/>
      <c r="AD2218" s="393"/>
      <c r="AE2218" s="393"/>
      <c r="AF2218" s="393"/>
      <c r="AG2218" s="393"/>
      <c r="AH2218" s="393"/>
      <c r="AI2218" s="394"/>
      <c r="AJ2218" s="393"/>
      <c r="AK2218" s="393"/>
      <c r="AL2218" s="393"/>
      <c r="AM2218" s="393"/>
      <c r="AN2218" s="393"/>
    </row>
    <row r="2219" spans="1:40" x14ac:dyDescent="0.5">
      <c r="A2219" s="393"/>
      <c r="B2219" s="392">
        <f t="shared" si="34"/>
        <v>0</v>
      </c>
      <c r="C2219" s="392"/>
      <c r="D2219" s="392"/>
      <c r="E2219" s="392"/>
      <c r="F2219" s="392"/>
      <c r="G2219" s="392"/>
      <c r="H2219" s="392"/>
      <c r="I2219" s="392"/>
      <c r="J2219" s="392"/>
      <c r="K2219" s="392"/>
      <c r="L2219" s="392"/>
      <c r="M2219" s="392"/>
      <c r="N2219" s="392"/>
      <c r="O2219" s="392"/>
      <c r="P2219" s="392"/>
      <c r="Q2219" s="392"/>
      <c r="R2219" s="392"/>
      <c r="S2219" s="392"/>
      <c r="T2219" s="392"/>
      <c r="U2219" s="392"/>
      <c r="V2219" s="392"/>
      <c r="W2219" s="392"/>
      <c r="X2219" s="392"/>
      <c r="Y2219" s="392"/>
      <c r="Z2219" s="392"/>
      <c r="AA2219" s="392"/>
      <c r="AB2219" s="392"/>
      <c r="AC2219" s="392"/>
      <c r="AD2219" s="393"/>
      <c r="AE2219" s="393"/>
      <c r="AF2219" s="393"/>
      <c r="AG2219" s="393"/>
      <c r="AH2219" s="393"/>
      <c r="AI2219" s="394"/>
      <c r="AJ2219" s="393"/>
      <c r="AK2219" s="393"/>
      <c r="AL2219" s="393"/>
      <c r="AM2219" s="393"/>
      <c r="AN2219" s="393"/>
    </row>
    <row r="2220" spans="1:40" x14ac:dyDescent="0.5">
      <c r="A2220" s="393"/>
      <c r="B2220" s="392">
        <f t="shared" si="34"/>
        <v>0</v>
      </c>
      <c r="C2220" s="392"/>
      <c r="D2220" s="392"/>
      <c r="E2220" s="392"/>
      <c r="F2220" s="392"/>
      <c r="G2220" s="392"/>
      <c r="H2220" s="392"/>
      <c r="I2220" s="392"/>
      <c r="J2220" s="392"/>
      <c r="K2220" s="392"/>
      <c r="L2220" s="392"/>
      <c r="M2220" s="392"/>
      <c r="N2220" s="392"/>
      <c r="O2220" s="392"/>
      <c r="P2220" s="392"/>
      <c r="Q2220" s="392"/>
      <c r="R2220" s="392"/>
      <c r="S2220" s="392"/>
      <c r="T2220" s="392"/>
      <c r="U2220" s="392"/>
      <c r="V2220" s="392"/>
      <c r="W2220" s="392"/>
      <c r="X2220" s="392"/>
      <c r="Y2220" s="392"/>
      <c r="Z2220" s="392"/>
      <c r="AA2220" s="392"/>
      <c r="AB2220" s="392"/>
      <c r="AC2220" s="392"/>
      <c r="AD2220" s="393"/>
      <c r="AE2220" s="393"/>
      <c r="AF2220" s="393"/>
      <c r="AG2220" s="393"/>
      <c r="AH2220" s="393"/>
      <c r="AI2220" s="394"/>
      <c r="AJ2220" s="393"/>
      <c r="AK2220" s="393"/>
      <c r="AL2220" s="393"/>
      <c r="AM2220" s="393"/>
      <c r="AN2220" s="393"/>
    </row>
    <row r="2221" spans="1:40" x14ac:dyDescent="0.5">
      <c r="A2221" s="393"/>
      <c r="B2221" s="392">
        <f t="shared" si="34"/>
        <v>0</v>
      </c>
      <c r="C2221" s="392"/>
      <c r="D2221" s="392"/>
      <c r="E2221" s="392"/>
      <c r="F2221" s="392"/>
      <c r="G2221" s="392"/>
      <c r="H2221" s="392"/>
      <c r="I2221" s="392"/>
      <c r="J2221" s="392"/>
      <c r="K2221" s="392"/>
      <c r="L2221" s="392"/>
      <c r="M2221" s="392"/>
      <c r="N2221" s="392"/>
      <c r="O2221" s="392"/>
      <c r="P2221" s="392"/>
      <c r="Q2221" s="392"/>
      <c r="R2221" s="392"/>
      <c r="S2221" s="392"/>
      <c r="T2221" s="392"/>
      <c r="U2221" s="392"/>
      <c r="V2221" s="392"/>
      <c r="W2221" s="392"/>
      <c r="X2221" s="392"/>
      <c r="Y2221" s="392"/>
      <c r="Z2221" s="392"/>
      <c r="AA2221" s="392"/>
      <c r="AB2221" s="392"/>
      <c r="AC2221" s="392"/>
      <c r="AD2221" s="393"/>
      <c r="AE2221" s="393"/>
      <c r="AF2221" s="393"/>
      <c r="AG2221" s="393"/>
      <c r="AH2221" s="393"/>
      <c r="AI2221" s="394"/>
      <c r="AJ2221" s="393"/>
      <c r="AK2221" s="393"/>
      <c r="AL2221" s="393"/>
      <c r="AM2221" s="393"/>
      <c r="AN2221" s="393"/>
    </row>
    <row r="2222" spans="1:40" x14ac:dyDescent="0.5">
      <c r="A2222" s="393"/>
      <c r="B2222" s="392">
        <f t="shared" si="34"/>
        <v>0</v>
      </c>
      <c r="C2222" s="392"/>
      <c r="D2222" s="392"/>
      <c r="E2222" s="392"/>
      <c r="F2222" s="392"/>
      <c r="G2222" s="392"/>
      <c r="H2222" s="392"/>
      <c r="I2222" s="392"/>
      <c r="J2222" s="392"/>
      <c r="K2222" s="392"/>
      <c r="L2222" s="392"/>
      <c r="M2222" s="392"/>
      <c r="N2222" s="392"/>
      <c r="O2222" s="392"/>
      <c r="P2222" s="392"/>
      <c r="Q2222" s="392"/>
      <c r="R2222" s="392"/>
      <c r="S2222" s="392"/>
      <c r="T2222" s="392"/>
      <c r="U2222" s="392"/>
      <c r="V2222" s="392"/>
      <c r="W2222" s="392"/>
      <c r="X2222" s="392"/>
      <c r="Y2222" s="392"/>
      <c r="Z2222" s="392"/>
      <c r="AA2222" s="392"/>
      <c r="AB2222" s="392"/>
      <c r="AC2222" s="392"/>
      <c r="AD2222" s="393"/>
      <c r="AE2222" s="393"/>
      <c r="AF2222" s="393"/>
      <c r="AG2222" s="393"/>
      <c r="AH2222" s="393"/>
      <c r="AI2222" s="394"/>
      <c r="AJ2222" s="393"/>
      <c r="AK2222" s="393"/>
      <c r="AL2222" s="393"/>
      <c r="AM2222" s="393"/>
      <c r="AN2222" s="393"/>
    </row>
    <row r="2223" spans="1:40" x14ac:dyDescent="0.5">
      <c r="A2223" s="393"/>
      <c r="B2223" s="392">
        <f t="shared" si="34"/>
        <v>0</v>
      </c>
      <c r="C2223" s="392"/>
      <c r="D2223" s="392"/>
      <c r="E2223" s="392"/>
      <c r="F2223" s="392"/>
      <c r="G2223" s="392"/>
      <c r="H2223" s="392"/>
      <c r="I2223" s="392"/>
      <c r="J2223" s="392"/>
      <c r="K2223" s="392"/>
      <c r="L2223" s="392"/>
      <c r="M2223" s="392"/>
      <c r="N2223" s="392"/>
      <c r="O2223" s="392"/>
      <c r="P2223" s="392"/>
      <c r="Q2223" s="392"/>
      <c r="R2223" s="392"/>
      <c r="S2223" s="392"/>
      <c r="T2223" s="392"/>
      <c r="U2223" s="392"/>
      <c r="V2223" s="392"/>
      <c r="W2223" s="392"/>
      <c r="X2223" s="392"/>
      <c r="Y2223" s="392"/>
      <c r="Z2223" s="392"/>
      <c r="AA2223" s="392"/>
      <c r="AB2223" s="392"/>
      <c r="AC2223" s="392"/>
      <c r="AD2223" s="393"/>
      <c r="AE2223" s="393"/>
      <c r="AF2223" s="393"/>
      <c r="AG2223" s="393"/>
      <c r="AH2223" s="393"/>
      <c r="AI2223" s="394"/>
      <c r="AJ2223" s="393"/>
      <c r="AK2223" s="393"/>
      <c r="AL2223" s="393"/>
      <c r="AM2223" s="393"/>
      <c r="AN2223" s="393"/>
    </row>
    <row r="2224" spans="1:40" x14ac:dyDescent="0.5">
      <c r="A2224" s="393"/>
      <c r="B2224" s="392">
        <f t="shared" si="34"/>
        <v>0</v>
      </c>
      <c r="C2224" s="392"/>
      <c r="D2224" s="392"/>
      <c r="E2224" s="392"/>
      <c r="F2224" s="392"/>
      <c r="G2224" s="392"/>
      <c r="H2224" s="392"/>
      <c r="I2224" s="392"/>
      <c r="J2224" s="392"/>
      <c r="K2224" s="392"/>
      <c r="L2224" s="392"/>
      <c r="M2224" s="392"/>
      <c r="N2224" s="392"/>
      <c r="O2224" s="392"/>
      <c r="P2224" s="392"/>
      <c r="Q2224" s="392"/>
      <c r="R2224" s="392"/>
      <c r="S2224" s="392"/>
      <c r="T2224" s="392"/>
      <c r="U2224" s="392"/>
      <c r="V2224" s="392"/>
      <c r="W2224" s="392"/>
      <c r="X2224" s="392"/>
      <c r="Y2224" s="392"/>
      <c r="Z2224" s="392"/>
      <c r="AA2224" s="392"/>
      <c r="AB2224" s="392"/>
      <c r="AC2224" s="392"/>
      <c r="AD2224" s="393"/>
      <c r="AE2224" s="393"/>
      <c r="AF2224" s="393"/>
      <c r="AG2224" s="393"/>
      <c r="AH2224" s="393"/>
      <c r="AI2224" s="394"/>
      <c r="AJ2224" s="393"/>
      <c r="AK2224" s="393"/>
      <c r="AL2224" s="393"/>
      <c r="AM2224" s="393"/>
      <c r="AN2224" s="393"/>
    </row>
    <row r="2225" spans="1:40" x14ac:dyDescent="0.5">
      <c r="A2225" s="393"/>
      <c r="B2225" s="392">
        <f t="shared" si="34"/>
        <v>0</v>
      </c>
      <c r="C2225" s="392"/>
      <c r="D2225" s="392"/>
      <c r="E2225" s="392"/>
      <c r="F2225" s="392"/>
      <c r="G2225" s="392"/>
      <c r="H2225" s="392"/>
      <c r="I2225" s="392"/>
      <c r="J2225" s="392"/>
      <c r="K2225" s="392"/>
      <c r="L2225" s="392"/>
      <c r="M2225" s="392"/>
      <c r="N2225" s="392"/>
      <c r="O2225" s="392"/>
      <c r="P2225" s="392"/>
      <c r="Q2225" s="392"/>
      <c r="R2225" s="392"/>
      <c r="S2225" s="392"/>
      <c r="T2225" s="392"/>
      <c r="U2225" s="392"/>
      <c r="V2225" s="392"/>
      <c r="W2225" s="392"/>
      <c r="X2225" s="392"/>
      <c r="Y2225" s="392"/>
      <c r="Z2225" s="392"/>
      <c r="AA2225" s="392"/>
      <c r="AB2225" s="392"/>
      <c r="AC2225" s="392"/>
      <c r="AD2225" s="393"/>
      <c r="AE2225" s="393"/>
      <c r="AF2225" s="393"/>
      <c r="AG2225" s="393"/>
      <c r="AH2225" s="393"/>
      <c r="AI2225" s="394"/>
      <c r="AJ2225" s="393"/>
      <c r="AK2225" s="393"/>
      <c r="AL2225" s="393"/>
      <c r="AM2225" s="393"/>
      <c r="AN2225" s="393"/>
    </row>
    <row r="2226" spans="1:40" x14ac:dyDescent="0.5">
      <c r="A2226" s="393"/>
      <c r="B2226" s="392">
        <f t="shared" si="34"/>
        <v>0</v>
      </c>
      <c r="C2226" s="392"/>
      <c r="D2226" s="392"/>
      <c r="E2226" s="392"/>
      <c r="F2226" s="392"/>
      <c r="G2226" s="392"/>
      <c r="H2226" s="392"/>
      <c r="I2226" s="392"/>
      <c r="J2226" s="392"/>
      <c r="K2226" s="392"/>
      <c r="L2226" s="392"/>
      <c r="M2226" s="392"/>
      <c r="N2226" s="392"/>
      <c r="O2226" s="392"/>
      <c r="P2226" s="392"/>
      <c r="Q2226" s="392"/>
      <c r="R2226" s="392"/>
      <c r="S2226" s="392"/>
      <c r="T2226" s="392"/>
      <c r="U2226" s="392"/>
      <c r="V2226" s="392"/>
      <c r="W2226" s="392"/>
      <c r="X2226" s="392"/>
      <c r="Y2226" s="392"/>
      <c r="Z2226" s="392"/>
      <c r="AA2226" s="392"/>
      <c r="AB2226" s="392"/>
      <c r="AC2226" s="392"/>
      <c r="AD2226" s="393"/>
      <c r="AE2226" s="393"/>
      <c r="AF2226" s="393"/>
      <c r="AG2226" s="393"/>
      <c r="AH2226" s="393"/>
      <c r="AI2226" s="394"/>
      <c r="AJ2226" s="393"/>
      <c r="AK2226" s="393"/>
      <c r="AL2226" s="393"/>
      <c r="AM2226" s="393"/>
      <c r="AN2226" s="393"/>
    </row>
    <row r="2227" spans="1:40" x14ac:dyDescent="0.5">
      <c r="A2227" s="393"/>
      <c r="B2227" s="392">
        <f t="shared" si="34"/>
        <v>0</v>
      </c>
      <c r="C2227" s="392"/>
      <c r="D2227" s="392"/>
      <c r="E2227" s="392"/>
      <c r="F2227" s="392"/>
      <c r="G2227" s="392"/>
      <c r="H2227" s="392"/>
      <c r="I2227" s="392"/>
      <c r="J2227" s="392"/>
      <c r="K2227" s="392"/>
      <c r="L2227" s="392"/>
      <c r="M2227" s="392"/>
      <c r="N2227" s="392"/>
      <c r="O2227" s="392"/>
      <c r="P2227" s="392"/>
      <c r="Q2227" s="392"/>
      <c r="R2227" s="392"/>
      <c r="S2227" s="392"/>
      <c r="T2227" s="392"/>
      <c r="U2227" s="392"/>
      <c r="V2227" s="392"/>
      <c r="W2227" s="392"/>
      <c r="X2227" s="392"/>
      <c r="Y2227" s="392"/>
      <c r="Z2227" s="392"/>
      <c r="AA2227" s="392"/>
      <c r="AB2227" s="392"/>
      <c r="AC2227" s="392"/>
      <c r="AD2227" s="393"/>
      <c r="AE2227" s="393"/>
      <c r="AF2227" s="393"/>
      <c r="AG2227" s="393"/>
      <c r="AH2227" s="393"/>
      <c r="AI2227" s="394"/>
      <c r="AJ2227" s="393"/>
      <c r="AK2227" s="393"/>
      <c r="AL2227" s="393"/>
      <c r="AM2227" s="393"/>
      <c r="AN2227" s="393"/>
    </row>
    <row r="2228" spans="1:40" x14ac:dyDescent="0.5">
      <c r="A2228" s="393"/>
      <c r="B2228" s="392">
        <f t="shared" si="34"/>
        <v>0</v>
      </c>
      <c r="C2228" s="392"/>
      <c r="D2228" s="392"/>
      <c r="E2228" s="392"/>
      <c r="F2228" s="392"/>
      <c r="G2228" s="392"/>
      <c r="H2228" s="392"/>
      <c r="I2228" s="392"/>
      <c r="J2228" s="392"/>
      <c r="K2228" s="392"/>
      <c r="L2228" s="392"/>
      <c r="M2228" s="392"/>
      <c r="N2228" s="392"/>
      <c r="O2228" s="392"/>
      <c r="P2228" s="392"/>
      <c r="Q2228" s="392"/>
      <c r="R2228" s="392"/>
      <c r="S2228" s="392"/>
      <c r="T2228" s="392"/>
      <c r="U2228" s="392"/>
      <c r="V2228" s="392"/>
      <c r="W2228" s="392"/>
      <c r="X2228" s="392"/>
      <c r="Y2228" s="392"/>
      <c r="Z2228" s="392"/>
      <c r="AA2228" s="392"/>
      <c r="AB2228" s="392"/>
      <c r="AC2228" s="392"/>
      <c r="AD2228" s="393"/>
      <c r="AE2228" s="393"/>
      <c r="AF2228" s="393"/>
      <c r="AG2228" s="393"/>
      <c r="AH2228" s="393"/>
      <c r="AI2228" s="394"/>
      <c r="AJ2228" s="393"/>
      <c r="AK2228" s="393"/>
      <c r="AL2228" s="393"/>
      <c r="AM2228" s="393"/>
      <c r="AN2228" s="393"/>
    </row>
    <row r="2229" spans="1:40" x14ac:dyDescent="0.5">
      <c r="A2229" s="393"/>
      <c r="B2229" s="392">
        <f t="shared" si="34"/>
        <v>0</v>
      </c>
      <c r="C2229" s="392"/>
      <c r="D2229" s="392"/>
      <c r="E2229" s="392"/>
      <c r="F2229" s="392"/>
      <c r="G2229" s="392"/>
      <c r="H2229" s="392"/>
      <c r="I2229" s="392"/>
      <c r="J2229" s="392"/>
      <c r="K2229" s="392"/>
      <c r="L2229" s="392"/>
      <c r="M2229" s="392"/>
      <c r="N2229" s="392"/>
      <c r="O2229" s="392"/>
      <c r="P2229" s="392"/>
      <c r="Q2229" s="392"/>
      <c r="R2229" s="392"/>
      <c r="S2229" s="392"/>
      <c r="T2229" s="392"/>
      <c r="U2229" s="392"/>
      <c r="V2229" s="392"/>
      <c r="W2229" s="392"/>
      <c r="X2229" s="392"/>
      <c r="Y2229" s="392"/>
      <c r="Z2229" s="392"/>
      <c r="AA2229" s="392"/>
      <c r="AB2229" s="392"/>
      <c r="AC2229" s="392"/>
      <c r="AD2229" s="393"/>
      <c r="AE2229" s="393"/>
      <c r="AF2229" s="393"/>
      <c r="AG2229" s="393"/>
      <c r="AH2229" s="393"/>
      <c r="AI2229" s="394"/>
      <c r="AJ2229" s="393"/>
      <c r="AK2229" s="393"/>
      <c r="AL2229" s="393"/>
      <c r="AM2229" s="393"/>
      <c r="AN2229" s="393"/>
    </row>
    <row r="2230" spans="1:40" x14ac:dyDescent="0.5">
      <c r="A2230" s="393"/>
      <c r="B2230" s="392">
        <f t="shared" si="34"/>
        <v>0</v>
      </c>
      <c r="C2230" s="392"/>
      <c r="D2230" s="392"/>
      <c r="E2230" s="392"/>
      <c r="F2230" s="392"/>
      <c r="G2230" s="392"/>
      <c r="H2230" s="392"/>
      <c r="I2230" s="392"/>
      <c r="J2230" s="392"/>
      <c r="K2230" s="392"/>
      <c r="L2230" s="392"/>
      <c r="M2230" s="392"/>
      <c r="N2230" s="392"/>
      <c r="O2230" s="392"/>
      <c r="P2230" s="392"/>
      <c r="Q2230" s="392"/>
      <c r="R2230" s="392"/>
      <c r="S2230" s="392"/>
      <c r="T2230" s="392"/>
      <c r="U2230" s="392"/>
      <c r="V2230" s="392"/>
      <c r="W2230" s="392"/>
      <c r="X2230" s="392"/>
      <c r="Y2230" s="392"/>
      <c r="Z2230" s="392"/>
      <c r="AA2230" s="392"/>
      <c r="AB2230" s="392"/>
      <c r="AC2230" s="392"/>
      <c r="AD2230" s="393"/>
      <c r="AE2230" s="393"/>
      <c r="AF2230" s="393"/>
      <c r="AG2230" s="393"/>
      <c r="AH2230" s="393"/>
      <c r="AI2230" s="394"/>
      <c r="AJ2230" s="393"/>
      <c r="AK2230" s="393"/>
      <c r="AL2230" s="393"/>
      <c r="AM2230" s="393"/>
      <c r="AN2230" s="393"/>
    </row>
    <row r="2231" spans="1:40" x14ac:dyDescent="0.5">
      <c r="A2231" s="393"/>
      <c r="B2231" s="392">
        <f t="shared" si="34"/>
        <v>0</v>
      </c>
      <c r="C2231" s="392"/>
      <c r="D2231" s="392"/>
      <c r="E2231" s="392"/>
      <c r="F2231" s="392"/>
      <c r="G2231" s="392"/>
      <c r="H2231" s="392"/>
      <c r="I2231" s="392"/>
      <c r="J2231" s="392"/>
      <c r="K2231" s="392"/>
      <c r="L2231" s="392"/>
      <c r="M2231" s="392"/>
      <c r="N2231" s="392"/>
      <c r="O2231" s="392"/>
      <c r="P2231" s="392"/>
      <c r="Q2231" s="392"/>
      <c r="R2231" s="392"/>
      <c r="S2231" s="392"/>
      <c r="T2231" s="392"/>
      <c r="U2231" s="392"/>
      <c r="V2231" s="392"/>
      <c r="W2231" s="392"/>
      <c r="X2231" s="392"/>
      <c r="Y2231" s="392"/>
      <c r="Z2231" s="392"/>
      <c r="AA2231" s="392"/>
      <c r="AB2231" s="392"/>
      <c r="AC2231" s="392"/>
      <c r="AD2231" s="393"/>
      <c r="AE2231" s="393"/>
      <c r="AF2231" s="393"/>
      <c r="AG2231" s="393"/>
      <c r="AH2231" s="393"/>
      <c r="AI2231" s="394"/>
      <c r="AJ2231" s="393"/>
      <c r="AK2231" s="393"/>
      <c r="AL2231" s="393"/>
      <c r="AM2231" s="393"/>
      <c r="AN2231" s="393"/>
    </row>
    <row r="2232" spans="1:40" x14ac:dyDescent="0.5">
      <c r="A2232" s="393"/>
      <c r="B2232" s="392">
        <f t="shared" si="34"/>
        <v>0</v>
      </c>
      <c r="C2232" s="392"/>
      <c r="D2232" s="392"/>
      <c r="E2232" s="392"/>
      <c r="F2232" s="392"/>
      <c r="G2232" s="392"/>
      <c r="H2232" s="392"/>
      <c r="I2232" s="392"/>
      <c r="J2232" s="392"/>
      <c r="K2232" s="392"/>
      <c r="L2232" s="392"/>
      <c r="M2232" s="392"/>
      <c r="N2232" s="392"/>
      <c r="O2232" s="392"/>
      <c r="P2232" s="392"/>
      <c r="Q2232" s="392"/>
      <c r="R2232" s="392"/>
      <c r="S2232" s="392"/>
      <c r="T2232" s="392"/>
      <c r="U2232" s="392"/>
      <c r="V2232" s="392"/>
      <c r="W2232" s="392"/>
      <c r="X2232" s="392"/>
      <c r="Y2232" s="392"/>
      <c r="Z2232" s="392"/>
      <c r="AA2232" s="392"/>
      <c r="AB2232" s="392"/>
      <c r="AC2232" s="392"/>
      <c r="AD2232" s="393"/>
      <c r="AE2232" s="393"/>
      <c r="AF2232" s="393"/>
      <c r="AG2232" s="393"/>
      <c r="AH2232" s="393"/>
      <c r="AI2232" s="394"/>
      <c r="AJ2232" s="393"/>
      <c r="AK2232" s="393"/>
      <c r="AL2232" s="393"/>
      <c r="AM2232" s="393"/>
      <c r="AN2232" s="393"/>
    </row>
    <row r="2233" spans="1:40" x14ac:dyDescent="0.5">
      <c r="A2233" s="393"/>
      <c r="B2233" s="392">
        <f t="shared" si="34"/>
        <v>0</v>
      </c>
      <c r="C2233" s="392"/>
      <c r="D2233" s="392"/>
      <c r="E2233" s="392"/>
      <c r="F2233" s="392"/>
      <c r="G2233" s="392"/>
      <c r="H2233" s="392"/>
      <c r="I2233" s="392"/>
      <c r="J2233" s="392"/>
      <c r="K2233" s="392"/>
      <c r="L2233" s="392"/>
      <c r="M2233" s="392"/>
      <c r="N2233" s="392"/>
      <c r="O2233" s="392"/>
      <c r="P2233" s="392"/>
      <c r="Q2233" s="392"/>
      <c r="R2233" s="392"/>
      <c r="S2233" s="392"/>
      <c r="T2233" s="392"/>
      <c r="U2233" s="392"/>
      <c r="V2233" s="392"/>
      <c r="W2233" s="392"/>
      <c r="X2233" s="392"/>
      <c r="Y2233" s="392"/>
      <c r="Z2233" s="392"/>
      <c r="AA2233" s="392"/>
      <c r="AB2233" s="392"/>
      <c r="AC2233" s="392"/>
      <c r="AD2233" s="393"/>
      <c r="AE2233" s="393"/>
      <c r="AF2233" s="393"/>
      <c r="AG2233" s="393"/>
      <c r="AH2233" s="393"/>
      <c r="AI2233" s="394"/>
      <c r="AJ2233" s="393"/>
      <c r="AK2233" s="393"/>
      <c r="AL2233" s="393"/>
      <c r="AM2233" s="393"/>
      <c r="AN2233" s="393"/>
    </row>
    <row r="2234" spans="1:40" x14ac:dyDescent="0.5">
      <c r="A2234" s="393"/>
      <c r="B2234" s="392">
        <f t="shared" si="34"/>
        <v>0</v>
      </c>
      <c r="C2234" s="392"/>
      <c r="D2234" s="392"/>
      <c r="E2234" s="392"/>
      <c r="F2234" s="392"/>
      <c r="G2234" s="392"/>
      <c r="H2234" s="392"/>
      <c r="I2234" s="392"/>
      <c r="J2234" s="392"/>
      <c r="K2234" s="392"/>
      <c r="L2234" s="392"/>
      <c r="M2234" s="392"/>
      <c r="N2234" s="392"/>
      <c r="O2234" s="392"/>
      <c r="P2234" s="392"/>
      <c r="Q2234" s="392"/>
      <c r="R2234" s="392"/>
      <c r="S2234" s="392"/>
      <c r="T2234" s="392"/>
      <c r="U2234" s="392"/>
      <c r="V2234" s="392"/>
      <c r="W2234" s="392"/>
      <c r="X2234" s="392"/>
      <c r="Y2234" s="392"/>
      <c r="Z2234" s="392"/>
      <c r="AA2234" s="392"/>
      <c r="AB2234" s="392"/>
      <c r="AC2234" s="392"/>
      <c r="AD2234" s="393"/>
      <c r="AE2234" s="393"/>
      <c r="AF2234" s="393"/>
      <c r="AG2234" s="393"/>
      <c r="AH2234" s="393"/>
      <c r="AI2234" s="394"/>
      <c r="AJ2234" s="393"/>
      <c r="AK2234" s="393"/>
      <c r="AL2234" s="393"/>
      <c r="AM2234" s="393"/>
      <c r="AN2234" s="393"/>
    </row>
    <row r="2235" spans="1:40" x14ac:dyDescent="0.5">
      <c r="A2235" s="393"/>
      <c r="B2235" s="392">
        <f t="shared" si="34"/>
        <v>0</v>
      </c>
      <c r="C2235" s="392"/>
      <c r="D2235" s="392"/>
      <c r="E2235" s="392"/>
      <c r="F2235" s="392"/>
      <c r="G2235" s="392"/>
      <c r="H2235" s="392"/>
      <c r="I2235" s="392"/>
      <c r="J2235" s="392"/>
      <c r="K2235" s="392"/>
      <c r="L2235" s="392"/>
      <c r="M2235" s="392"/>
      <c r="N2235" s="392"/>
      <c r="O2235" s="392"/>
      <c r="P2235" s="392"/>
      <c r="Q2235" s="392"/>
      <c r="R2235" s="392"/>
      <c r="S2235" s="392"/>
      <c r="T2235" s="392"/>
      <c r="U2235" s="392"/>
      <c r="V2235" s="392"/>
      <c r="W2235" s="392"/>
      <c r="X2235" s="392"/>
      <c r="Y2235" s="392"/>
      <c r="Z2235" s="392"/>
      <c r="AA2235" s="392"/>
      <c r="AB2235" s="392"/>
      <c r="AC2235" s="392"/>
      <c r="AD2235" s="393"/>
      <c r="AE2235" s="393"/>
      <c r="AF2235" s="393"/>
      <c r="AG2235" s="393"/>
      <c r="AH2235" s="393"/>
      <c r="AI2235" s="394"/>
      <c r="AJ2235" s="393"/>
      <c r="AK2235" s="393"/>
      <c r="AL2235" s="393"/>
      <c r="AM2235" s="393"/>
      <c r="AN2235" s="393"/>
    </row>
    <row r="2236" spans="1:40" x14ac:dyDescent="0.5">
      <c r="A2236" s="393"/>
      <c r="B2236" s="392">
        <f t="shared" si="34"/>
        <v>0</v>
      </c>
      <c r="C2236" s="392"/>
      <c r="D2236" s="392"/>
      <c r="E2236" s="392"/>
      <c r="F2236" s="392"/>
      <c r="G2236" s="392"/>
      <c r="H2236" s="392"/>
      <c r="I2236" s="392"/>
      <c r="J2236" s="392"/>
      <c r="K2236" s="392"/>
      <c r="L2236" s="392"/>
      <c r="M2236" s="392"/>
      <c r="N2236" s="392"/>
      <c r="O2236" s="392"/>
      <c r="P2236" s="392"/>
      <c r="Q2236" s="392"/>
      <c r="R2236" s="392"/>
      <c r="S2236" s="392"/>
      <c r="T2236" s="392"/>
      <c r="U2236" s="392"/>
      <c r="V2236" s="392"/>
      <c r="W2236" s="392"/>
      <c r="X2236" s="392"/>
      <c r="Y2236" s="392"/>
      <c r="Z2236" s="392"/>
      <c r="AA2236" s="392"/>
      <c r="AB2236" s="392"/>
      <c r="AC2236" s="392"/>
      <c r="AD2236" s="393"/>
      <c r="AE2236" s="393"/>
      <c r="AF2236" s="393"/>
      <c r="AG2236" s="393"/>
      <c r="AH2236" s="393"/>
      <c r="AI2236" s="394"/>
      <c r="AJ2236" s="393"/>
      <c r="AK2236" s="393"/>
      <c r="AL2236" s="393"/>
      <c r="AM2236" s="393"/>
      <c r="AN2236" s="393"/>
    </row>
    <row r="2237" spans="1:40" x14ac:dyDescent="0.5">
      <c r="A2237" s="393"/>
      <c r="B2237" s="392">
        <f t="shared" si="34"/>
        <v>0</v>
      </c>
      <c r="C2237" s="392"/>
      <c r="D2237" s="392"/>
      <c r="E2237" s="392"/>
      <c r="F2237" s="392"/>
      <c r="G2237" s="392"/>
      <c r="H2237" s="392"/>
      <c r="I2237" s="392"/>
      <c r="J2237" s="392"/>
      <c r="K2237" s="392"/>
      <c r="L2237" s="392"/>
      <c r="M2237" s="392"/>
      <c r="N2237" s="392"/>
      <c r="O2237" s="392"/>
      <c r="P2237" s="392"/>
      <c r="Q2237" s="392"/>
      <c r="R2237" s="392"/>
      <c r="S2237" s="392"/>
      <c r="T2237" s="392"/>
      <c r="U2237" s="392"/>
      <c r="V2237" s="392"/>
      <c r="W2237" s="392"/>
      <c r="X2237" s="392"/>
      <c r="Y2237" s="392"/>
      <c r="Z2237" s="392"/>
      <c r="AA2237" s="392"/>
      <c r="AB2237" s="392"/>
      <c r="AC2237" s="392"/>
      <c r="AD2237" s="393"/>
      <c r="AE2237" s="393"/>
      <c r="AF2237" s="393"/>
      <c r="AG2237" s="393"/>
      <c r="AH2237" s="393"/>
      <c r="AI2237" s="394"/>
      <c r="AJ2237" s="393"/>
      <c r="AK2237" s="393"/>
      <c r="AL2237" s="393"/>
      <c r="AM2237" s="393"/>
      <c r="AN2237" s="393"/>
    </row>
    <row r="2238" spans="1:40" x14ac:dyDescent="0.5">
      <c r="A2238" s="393"/>
      <c r="B2238" s="392">
        <f t="shared" si="34"/>
        <v>0</v>
      </c>
      <c r="C2238" s="392"/>
      <c r="D2238" s="392"/>
      <c r="E2238" s="392"/>
      <c r="F2238" s="392"/>
      <c r="G2238" s="392"/>
      <c r="H2238" s="392"/>
      <c r="I2238" s="392"/>
      <c r="J2238" s="392"/>
      <c r="K2238" s="392"/>
      <c r="L2238" s="392"/>
      <c r="M2238" s="392"/>
      <c r="N2238" s="392"/>
      <c r="O2238" s="392"/>
      <c r="P2238" s="392"/>
      <c r="Q2238" s="392"/>
      <c r="R2238" s="392"/>
      <c r="S2238" s="392"/>
      <c r="T2238" s="392"/>
      <c r="U2238" s="392"/>
      <c r="V2238" s="392"/>
      <c r="W2238" s="392"/>
      <c r="X2238" s="392"/>
      <c r="Y2238" s="392"/>
      <c r="Z2238" s="392"/>
      <c r="AA2238" s="392"/>
      <c r="AB2238" s="392"/>
      <c r="AC2238" s="392"/>
      <c r="AD2238" s="393"/>
      <c r="AE2238" s="393"/>
      <c r="AF2238" s="393"/>
      <c r="AG2238" s="393"/>
      <c r="AH2238" s="393"/>
      <c r="AI2238" s="394"/>
      <c r="AJ2238" s="393"/>
      <c r="AK2238" s="393"/>
      <c r="AL2238" s="393"/>
      <c r="AM2238" s="393"/>
      <c r="AN2238" s="393"/>
    </row>
    <row r="2239" spans="1:40" x14ac:dyDescent="0.5">
      <c r="A2239" s="393"/>
      <c r="B2239" s="392">
        <f t="shared" si="34"/>
        <v>0</v>
      </c>
      <c r="C2239" s="392"/>
      <c r="D2239" s="392"/>
      <c r="E2239" s="392"/>
      <c r="F2239" s="392"/>
      <c r="G2239" s="392"/>
      <c r="H2239" s="392"/>
      <c r="I2239" s="392"/>
      <c r="J2239" s="392"/>
      <c r="K2239" s="392"/>
      <c r="L2239" s="392"/>
      <c r="M2239" s="392"/>
      <c r="N2239" s="392"/>
      <c r="O2239" s="392"/>
      <c r="P2239" s="392"/>
      <c r="Q2239" s="392"/>
      <c r="R2239" s="392"/>
      <c r="S2239" s="392"/>
      <c r="T2239" s="392"/>
      <c r="U2239" s="392"/>
      <c r="V2239" s="392"/>
      <c r="W2239" s="392"/>
      <c r="X2239" s="392"/>
      <c r="Y2239" s="392"/>
      <c r="Z2239" s="392"/>
      <c r="AA2239" s="392"/>
      <c r="AB2239" s="392"/>
      <c r="AC2239" s="392"/>
      <c r="AD2239" s="393"/>
      <c r="AE2239" s="393"/>
      <c r="AF2239" s="393"/>
      <c r="AG2239" s="393"/>
      <c r="AH2239" s="393"/>
      <c r="AI2239" s="394"/>
      <c r="AJ2239" s="393"/>
      <c r="AK2239" s="393"/>
      <c r="AL2239" s="393"/>
      <c r="AM2239" s="393"/>
      <c r="AN2239" s="393"/>
    </row>
    <row r="2240" spans="1:40" x14ac:dyDescent="0.5">
      <c r="A2240" s="393"/>
      <c r="B2240" s="392">
        <f t="shared" si="34"/>
        <v>0</v>
      </c>
      <c r="C2240" s="392"/>
      <c r="D2240" s="392"/>
      <c r="E2240" s="392"/>
      <c r="F2240" s="392"/>
      <c r="G2240" s="392"/>
      <c r="H2240" s="392"/>
      <c r="I2240" s="392"/>
      <c r="J2240" s="392"/>
      <c r="K2240" s="392"/>
      <c r="L2240" s="392"/>
      <c r="M2240" s="392"/>
      <c r="N2240" s="392"/>
      <c r="O2240" s="392"/>
      <c r="P2240" s="392"/>
      <c r="Q2240" s="392"/>
      <c r="R2240" s="392"/>
      <c r="S2240" s="392"/>
      <c r="T2240" s="392"/>
      <c r="U2240" s="392"/>
      <c r="V2240" s="392"/>
      <c r="W2240" s="392"/>
      <c r="X2240" s="392"/>
      <c r="Y2240" s="392"/>
      <c r="Z2240" s="392"/>
      <c r="AA2240" s="392"/>
      <c r="AB2240" s="392"/>
      <c r="AC2240" s="392"/>
      <c r="AD2240" s="393"/>
      <c r="AE2240" s="393"/>
      <c r="AF2240" s="393"/>
      <c r="AG2240" s="393"/>
      <c r="AH2240" s="393"/>
      <c r="AI2240" s="394"/>
      <c r="AJ2240" s="393"/>
      <c r="AK2240" s="393"/>
      <c r="AL2240" s="393"/>
      <c r="AM2240" s="393"/>
      <c r="AN2240" s="393"/>
    </row>
    <row r="2241" spans="1:40" x14ac:dyDescent="0.5">
      <c r="A2241" s="393"/>
      <c r="B2241" s="392">
        <f t="shared" si="34"/>
        <v>0</v>
      </c>
      <c r="C2241" s="392"/>
      <c r="D2241" s="392"/>
      <c r="E2241" s="392"/>
      <c r="F2241" s="392"/>
      <c r="G2241" s="392"/>
      <c r="H2241" s="392"/>
      <c r="I2241" s="392"/>
      <c r="J2241" s="392"/>
      <c r="K2241" s="392"/>
      <c r="L2241" s="392"/>
      <c r="M2241" s="392"/>
      <c r="N2241" s="392"/>
      <c r="O2241" s="392"/>
      <c r="P2241" s="392"/>
      <c r="Q2241" s="392"/>
      <c r="R2241" s="392"/>
      <c r="S2241" s="392"/>
      <c r="T2241" s="392"/>
      <c r="U2241" s="392"/>
      <c r="V2241" s="392"/>
      <c r="W2241" s="392"/>
      <c r="X2241" s="392"/>
      <c r="Y2241" s="392"/>
      <c r="Z2241" s="392"/>
      <c r="AA2241" s="392"/>
      <c r="AB2241" s="392"/>
      <c r="AC2241" s="392"/>
      <c r="AD2241" s="393"/>
      <c r="AE2241" s="393"/>
      <c r="AF2241" s="393"/>
      <c r="AG2241" s="393"/>
      <c r="AH2241" s="393"/>
      <c r="AI2241" s="394"/>
      <c r="AJ2241" s="393"/>
      <c r="AK2241" s="393"/>
      <c r="AL2241" s="393"/>
      <c r="AM2241" s="393"/>
      <c r="AN2241" s="393"/>
    </row>
    <row r="2242" spans="1:40" x14ac:dyDescent="0.5">
      <c r="A2242" s="393"/>
      <c r="B2242" s="392">
        <f t="shared" si="34"/>
        <v>0</v>
      </c>
      <c r="C2242" s="392"/>
      <c r="D2242" s="392"/>
      <c r="E2242" s="392"/>
      <c r="F2242" s="392"/>
      <c r="G2242" s="392"/>
      <c r="H2242" s="392"/>
      <c r="I2242" s="392"/>
      <c r="J2242" s="392"/>
      <c r="K2242" s="392"/>
      <c r="L2242" s="392"/>
      <c r="M2242" s="392"/>
      <c r="N2242" s="392"/>
      <c r="O2242" s="392"/>
      <c r="P2242" s="392"/>
      <c r="Q2242" s="392"/>
      <c r="R2242" s="392"/>
      <c r="S2242" s="392"/>
      <c r="T2242" s="392"/>
      <c r="U2242" s="392"/>
      <c r="V2242" s="392"/>
      <c r="W2242" s="392"/>
      <c r="X2242" s="392"/>
      <c r="Y2242" s="392"/>
      <c r="Z2242" s="392"/>
      <c r="AA2242" s="392"/>
      <c r="AB2242" s="392"/>
      <c r="AC2242" s="392"/>
      <c r="AD2242" s="393"/>
      <c r="AE2242" s="393"/>
      <c r="AF2242" s="393"/>
      <c r="AG2242" s="393"/>
      <c r="AH2242" s="393"/>
      <c r="AI2242" s="394"/>
      <c r="AJ2242" s="393"/>
      <c r="AK2242" s="393"/>
      <c r="AL2242" s="393"/>
      <c r="AM2242" s="393"/>
      <c r="AN2242" s="393"/>
    </row>
    <row r="2243" spans="1:40" x14ac:dyDescent="0.5">
      <c r="A2243" s="393"/>
      <c r="B2243" s="392">
        <f t="shared" si="34"/>
        <v>0</v>
      </c>
      <c r="C2243" s="392"/>
      <c r="D2243" s="392"/>
      <c r="E2243" s="392"/>
      <c r="F2243" s="392"/>
      <c r="G2243" s="392"/>
      <c r="H2243" s="392"/>
      <c r="I2243" s="392"/>
      <c r="J2243" s="392"/>
      <c r="K2243" s="392"/>
      <c r="L2243" s="392"/>
      <c r="M2243" s="392"/>
      <c r="N2243" s="392"/>
      <c r="O2243" s="392"/>
      <c r="P2243" s="392"/>
      <c r="Q2243" s="392"/>
      <c r="R2243" s="392"/>
      <c r="S2243" s="392"/>
      <c r="T2243" s="392"/>
      <c r="U2243" s="392"/>
      <c r="V2243" s="392"/>
      <c r="W2243" s="392"/>
      <c r="X2243" s="392"/>
      <c r="Y2243" s="392"/>
      <c r="Z2243" s="392"/>
      <c r="AA2243" s="392"/>
      <c r="AB2243" s="392"/>
      <c r="AC2243" s="392"/>
      <c r="AD2243" s="393"/>
      <c r="AE2243" s="393"/>
      <c r="AF2243" s="393"/>
      <c r="AG2243" s="393"/>
      <c r="AH2243" s="393"/>
      <c r="AI2243" s="394"/>
      <c r="AJ2243" s="393"/>
      <c r="AK2243" s="393"/>
      <c r="AL2243" s="393"/>
      <c r="AM2243" s="393"/>
      <c r="AN2243" s="393"/>
    </row>
    <row r="2244" spans="1:40" x14ac:dyDescent="0.5">
      <c r="A2244" s="393"/>
      <c r="B2244" s="392">
        <f t="shared" si="34"/>
        <v>0</v>
      </c>
      <c r="C2244" s="392"/>
      <c r="D2244" s="392"/>
      <c r="E2244" s="392"/>
      <c r="F2244" s="392"/>
      <c r="G2244" s="392"/>
      <c r="H2244" s="392"/>
      <c r="I2244" s="392"/>
      <c r="J2244" s="392"/>
      <c r="K2244" s="392"/>
      <c r="L2244" s="392"/>
      <c r="M2244" s="392"/>
      <c r="N2244" s="392"/>
      <c r="O2244" s="392"/>
      <c r="P2244" s="392"/>
      <c r="Q2244" s="392"/>
      <c r="R2244" s="392"/>
      <c r="S2244" s="392"/>
      <c r="T2244" s="392"/>
      <c r="U2244" s="392"/>
      <c r="V2244" s="392"/>
      <c r="W2244" s="392"/>
      <c r="X2244" s="392"/>
      <c r="Y2244" s="392"/>
      <c r="Z2244" s="392"/>
      <c r="AA2244" s="392"/>
      <c r="AB2244" s="392"/>
      <c r="AC2244" s="392"/>
      <c r="AD2244" s="393"/>
      <c r="AE2244" s="393"/>
      <c r="AF2244" s="393"/>
      <c r="AG2244" s="393"/>
      <c r="AH2244" s="393"/>
      <c r="AI2244" s="394"/>
      <c r="AJ2244" s="393"/>
      <c r="AK2244" s="393"/>
      <c r="AL2244" s="393"/>
      <c r="AM2244" s="393"/>
      <c r="AN2244" s="393"/>
    </row>
    <row r="2245" spans="1:40" x14ac:dyDescent="0.5">
      <c r="A2245" s="393"/>
      <c r="B2245" s="392">
        <f t="shared" si="34"/>
        <v>0</v>
      </c>
      <c r="C2245" s="392"/>
      <c r="D2245" s="392"/>
      <c r="E2245" s="392"/>
      <c r="F2245" s="392"/>
      <c r="G2245" s="392"/>
      <c r="H2245" s="392"/>
      <c r="I2245" s="392"/>
      <c r="J2245" s="392"/>
      <c r="K2245" s="392"/>
      <c r="L2245" s="392"/>
      <c r="M2245" s="392"/>
      <c r="N2245" s="392"/>
      <c r="O2245" s="392"/>
      <c r="P2245" s="392"/>
      <c r="Q2245" s="392"/>
      <c r="R2245" s="392"/>
      <c r="S2245" s="392"/>
      <c r="T2245" s="392"/>
      <c r="U2245" s="392"/>
      <c r="V2245" s="392"/>
      <c r="W2245" s="392"/>
      <c r="X2245" s="392"/>
      <c r="Y2245" s="392"/>
      <c r="Z2245" s="392"/>
      <c r="AA2245" s="392"/>
      <c r="AB2245" s="392"/>
      <c r="AC2245" s="392"/>
      <c r="AD2245" s="393"/>
      <c r="AE2245" s="393"/>
      <c r="AF2245" s="393"/>
      <c r="AG2245" s="393"/>
      <c r="AH2245" s="393"/>
      <c r="AI2245" s="394"/>
      <c r="AJ2245" s="393"/>
      <c r="AK2245" s="393"/>
      <c r="AL2245" s="393"/>
      <c r="AM2245" s="393"/>
      <c r="AN2245" s="393"/>
    </row>
    <row r="2246" spans="1:40" x14ac:dyDescent="0.5">
      <c r="A2246" s="393"/>
      <c r="B2246" s="392">
        <f t="shared" si="34"/>
        <v>0</v>
      </c>
      <c r="C2246" s="392"/>
      <c r="D2246" s="392"/>
      <c r="E2246" s="392"/>
      <c r="F2246" s="392"/>
      <c r="G2246" s="392"/>
      <c r="H2246" s="392"/>
      <c r="I2246" s="392"/>
      <c r="J2246" s="392"/>
      <c r="K2246" s="392"/>
      <c r="L2246" s="392"/>
      <c r="M2246" s="392"/>
      <c r="N2246" s="392"/>
      <c r="O2246" s="392"/>
      <c r="P2246" s="392"/>
      <c r="Q2246" s="392"/>
      <c r="R2246" s="392"/>
      <c r="S2246" s="392"/>
      <c r="T2246" s="392"/>
      <c r="U2246" s="392"/>
      <c r="V2246" s="392"/>
      <c r="W2246" s="392"/>
      <c r="X2246" s="392"/>
      <c r="Y2246" s="392"/>
      <c r="Z2246" s="392"/>
      <c r="AA2246" s="392"/>
      <c r="AB2246" s="392"/>
      <c r="AC2246" s="392"/>
      <c r="AD2246" s="393"/>
      <c r="AE2246" s="393"/>
      <c r="AF2246" s="393"/>
      <c r="AG2246" s="393"/>
      <c r="AH2246" s="393"/>
      <c r="AI2246" s="394"/>
      <c r="AJ2246" s="393"/>
      <c r="AK2246" s="393"/>
      <c r="AL2246" s="393"/>
      <c r="AM2246" s="393"/>
      <c r="AN2246" s="393"/>
    </row>
    <row r="2247" spans="1:40" x14ac:dyDescent="0.5">
      <c r="A2247" s="393"/>
      <c r="B2247" s="392">
        <f t="shared" si="34"/>
        <v>0</v>
      </c>
      <c r="C2247" s="392"/>
      <c r="D2247" s="392"/>
      <c r="E2247" s="392"/>
      <c r="F2247" s="392"/>
      <c r="G2247" s="392"/>
      <c r="H2247" s="392"/>
      <c r="I2247" s="392"/>
      <c r="J2247" s="392"/>
      <c r="K2247" s="392"/>
      <c r="L2247" s="392"/>
      <c r="M2247" s="392"/>
      <c r="N2247" s="392"/>
      <c r="O2247" s="392"/>
      <c r="P2247" s="392"/>
      <c r="Q2247" s="392"/>
      <c r="R2247" s="392"/>
      <c r="S2247" s="392"/>
      <c r="T2247" s="392"/>
      <c r="U2247" s="392"/>
      <c r="V2247" s="392"/>
      <c r="W2247" s="392"/>
      <c r="X2247" s="392"/>
      <c r="Y2247" s="392"/>
      <c r="Z2247" s="392"/>
      <c r="AA2247" s="392"/>
      <c r="AB2247" s="392"/>
      <c r="AC2247" s="392"/>
      <c r="AD2247" s="393"/>
      <c r="AE2247" s="393"/>
      <c r="AF2247" s="393"/>
      <c r="AG2247" s="393"/>
      <c r="AH2247" s="393"/>
      <c r="AI2247" s="394"/>
      <c r="AJ2247" s="393"/>
      <c r="AK2247" s="393"/>
      <c r="AL2247" s="393"/>
      <c r="AM2247" s="393"/>
      <c r="AN2247" s="393"/>
    </row>
    <row r="2248" spans="1:40" x14ac:dyDescent="0.5">
      <c r="A2248" s="393"/>
      <c r="B2248" s="392">
        <f t="shared" si="34"/>
        <v>0</v>
      </c>
      <c r="C2248" s="392"/>
      <c r="D2248" s="392"/>
      <c r="E2248" s="392"/>
      <c r="F2248" s="392"/>
      <c r="G2248" s="392"/>
      <c r="H2248" s="392"/>
      <c r="I2248" s="392"/>
      <c r="J2248" s="392"/>
      <c r="K2248" s="392"/>
      <c r="L2248" s="392"/>
      <c r="M2248" s="392"/>
      <c r="N2248" s="392"/>
      <c r="O2248" s="392"/>
      <c r="P2248" s="392"/>
      <c r="Q2248" s="392"/>
      <c r="R2248" s="392"/>
      <c r="S2248" s="392"/>
      <c r="T2248" s="392"/>
      <c r="U2248" s="392"/>
      <c r="V2248" s="392"/>
      <c r="W2248" s="392"/>
      <c r="X2248" s="392"/>
      <c r="Y2248" s="392"/>
      <c r="Z2248" s="392"/>
      <c r="AA2248" s="392"/>
      <c r="AB2248" s="392"/>
      <c r="AC2248" s="392"/>
      <c r="AD2248" s="393"/>
      <c r="AE2248" s="393"/>
      <c r="AF2248" s="393"/>
      <c r="AG2248" s="393"/>
      <c r="AH2248" s="393"/>
      <c r="AI2248" s="394"/>
      <c r="AJ2248" s="393"/>
      <c r="AK2248" s="393"/>
      <c r="AL2248" s="393"/>
      <c r="AM2248" s="393"/>
      <c r="AN2248" s="393"/>
    </row>
    <row r="2249" spans="1:40" x14ac:dyDescent="0.5">
      <c r="A2249" s="393"/>
      <c r="B2249" s="392">
        <f t="shared" ref="B2249:B2312" si="35">SUM(C2249:AC2249)</f>
        <v>0</v>
      </c>
      <c r="C2249" s="392"/>
      <c r="D2249" s="392"/>
      <c r="E2249" s="392"/>
      <c r="F2249" s="392"/>
      <c r="G2249" s="392"/>
      <c r="H2249" s="392"/>
      <c r="I2249" s="392"/>
      <c r="J2249" s="392"/>
      <c r="K2249" s="392"/>
      <c r="L2249" s="392"/>
      <c r="M2249" s="392"/>
      <c r="N2249" s="392"/>
      <c r="O2249" s="392"/>
      <c r="P2249" s="392"/>
      <c r="Q2249" s="392"/>
      <c r="R2249" s="392"/>
      <c r="S2249" s="392"/>
      <c r="T2249" s="392"/>
      <c r="U2249" s="392"/>
      <c r="V2249" s="392"/>
      <c r="W2249" s="392"/>
      <c r="X2249" s="392"/>
      <c r="Y2249" s="392"/>
      <c r="Z2249" s="392"/>
      <c r="AA2249" s="392"/>
      <c r="AB2249" s="392"/>
      <c r="AC2249" s="392"/>
      <c r="AD2249" s="393"/>
      <c r="AE2249" s="393"/>
      <c r="AF2249" s="393"/>
      <c r="AG2249" s="393"/>
      <c r="AH2249" s="393"/>
      <c r="AI2249" s="394"/>
      <c r="AJ2249" s="393"/>
      <c r="AK2249" s="393"/>
      <c r="AL2249" s="393"/>
      <c r="AM2249" s="393"/>
      <c r="AN2249" s="393"/>
    </row>
    <row r="2250" spans="1:40" x14ac:dyDescent="0.5">
      <c r="A2250" s="393"/>
      <c r="B2250" s="392">
        <f t="shared" si="35"/>
        <v>0</v>
      </c>
      <c r="C2250" s="392"/>
      <c r="D2250" s="392"/>
      <c r="E2250" s="392"/>
      <c r="F2250" s="392"/>
      <c r="G2250" s="392"/>
      <c r="H2250" s="392"/>
      <c r="I2250" s="392"/>
      <c r="J2250" s="392"/>
      <c r="K2250" s="392"/>
      <c r="L2250" s="392"/>
      <c r="M2250" s="392"/>
      <c r="N2250" s="392"/>
      <c r="O2250" s="392"/>
      <c r="P2250" s="392"/>
      <c r="Q2250" s="392"/>
      <c r="R2250" s="392"/>
      <c r="S2250" s="392"/>
      <c r="T2250" s="392"/>
      <c r="U2250" s="392"/>
      <c r="V2250" s="392"/>
      <c r="W2250" s="392"/>
      <c r="X2250" s="392"/>
      <c r="Y2250" s="392"/>
      <c r="Z2250" s="392"/>
      <c r="AA2250" s="392"/>
      <c r="AB2250" s="392"/>
      <c r="AC2250" s="392"/>
      <c r="AD2250" s="393"/>
      <c r="AE2250" s="393"/>
      <c r="AF2250" s="393"/>
      <c r="AG2250" s="393"/>
      <c r="AH2250" s="393"/>
      <c r="AI2250" s="394"/>
      <c r="AJ2250" s="393"/>
      <c r="AK2250" s="393"/>
      <c r="AL2250" s="393"/>
      <c r="AM2250" s="393"/>
      <c r="AN2250" s="393"/>
    </row>
    <row r="2251" spans="1:40" x14ac:dyDescent="0.5">
      <c r="A2251" s="393"/>
      <c r="B2251" s="392">
        <f t="shared" si="35"/>
        <v>0</v>
      </c>
      <c r="C2251" s="392"/>
      <c r="D2251" s="392"/>
      <c r="E2251" s="392"/>
      <c r="F2251" s="392"/>
      <c r="G2251" s="392"/>
      <c r="H2251" s="392"/>
      <c r="I2251" s="392"/>
      <c r="J2251" s="392"/>
      <c r="K2251" s="392"/>
      <c r="L2251" s="392"/>
      <c r="M2251" s="392"/>
      <c r="N2251" s="392"/>
      <c r="O2251" s="392"/>
      <c r="P2251" s="392"/>
      <c r="Q2251" s="392"/>
      <c r="R2251" s="392"/>
      <c r="S2251" s="392"/>
      <c r="T2251" s="392"/>
      <c r="U2251" s="392"/>
      <c r="V2251" s="392"/>
      <c r="W2251" s="392"/>
      <c r="X2251" s="392"/>
      <c r="Y2251" s="392"/>
      <c r="Z2251" s="392"/>
      <c r="AA2251" s="392"/>
      <c r="AB2251" s="392"/>
      <c r="AC2251" s="392"/>
      <c r="AD2251" s="393"/>
      <c r="AE2251" s="393"/>
      <c r="AF2251" s="393"/>
      <c r="AG2251" s="393"/>
      <c r="AH2251" s="393"/>
      <c r="AI2251" s="394"/>
      <c r="AJ2251" s="393"/>
      <c r="AK2251" s="393"/>
      <c r="AL2251" s="393"/>
      <c r="AM2251" s="393"/>
      <c r="AN2251" s="393"/>
    </row>
    <row r="2252" spans="1:40" x14ac:dyDescent="0.5">
      <c r="A2252" s="393"/>
      <c r="B2252" s="392">
        <f t="shared" si="35"/>
        <v>0</v>
      </c>
      <c r="C2252" s="392"/>
      <c r="D2252" s="392"/>
      <c r="E2252" s="392"/>
      <c r="F2252" s="392"/>
      <c r="G2252" s="392"/>
      <c r="H2252" s="392"/>
      <c r="I2252" s="392"/>
      <c r="J2252" s="392"/>
      <c r="K2252" s="392"/>
      <c r="L2252" s="392"/>
      <c r="M2252" s="392"/>
      <c r="N2252" s="392"/>
      <c r="O2252" s="392"/>
      <c r="P2252" s="392"/>
      <c r="Q2252" s="392"/>
      <c r="R2252" s="392"/>
      <c r="S2252" s="392"/>
      <c r="T2252" s="392"/>
      <c r="U2252" s="392"/>
      <c r="V2252" s="392"/>
      <c r="W2252" s="392"/>
      <c r="X2252" s="392"/>
      <c r="Y2252" s="392"/>
      <c r="Z2252" s="392"/>
      <c r="AA2252" s="392"/>
      <c r="AB2252" s="392"/>
      <c r="AC2252" s="392"/>
      <c r="AD2252" s="393"/>
      <c r="AE2252" s="393"/>
      <c r="AF2252" s="393"/>
      <c r="AG2252" s="393"/>
      <c r="AH2252" s="393"/>
      <c r="AI2252" s="394"/>
      <c r="AJ2252" s="393"/>
      <c r="AK2252" s="393"/>
      <c r="AL2252" s="393"/>
      <c r="AM2252" s="393"/>
      <c r="AN2252" s="393"/>
    </row>
    <row r="2253" spans="1:40" x14ac:dyDescent="0.5">
      <c r="A2253" s="393"/>
      <c r="B2253" s="392">
        <f t="shared" si="35"/>
        <v>0</v>
      </c>
      <c r="C2253" s="392"/>
      <c r="D2253" s="392"/>
      <c r="E2253" s="392"/>
      <c r="F2253" s="392"/>
      <c r="G2253" s="392"/>
      <c r="H2253" s="392"/>
      <c r="I2253" s="392"/>
      <c r="J2253" s="392"/>
      <c r="K2253" s="392"/>
      <c r="L2253" s="392"/>
      <c r="M2253" s="392"/>
      <c r="N2253" s="392"/>
      <c r="O2253" s="392"/>
      <c r="P2253" s="392"/>
      <c r="Q2253" s="392"/>
      <c r="R2253" s="392"/>
      <c r="S2253" s="392"/>
      <c r="T2253" s="392"/>
      <c r="U2253" s="392"/>
      <c r="V2253" s="392"/>
      <c r="W2253" s="392"/>
      <c r="X2253" s="392"/>
      <c r="Y2253" s="392"/>
      <c r="Z2253" s="392"/>
      <c r="AA2253" s="392"/>
      <c r="AB2253" s="392"/>
      <c r="AC2253" s="392"/>
      <c r="AD2253" s="393"/>
      <c r="AE2253" s="393"/>
      <c r="AF2253" s="393"/>
      <c r="AG2253" s="393"/>
      <c r="AH2253" s="393"/>
      <c r="AI2253" s="394"/>
      <c r="AJ2253" s="393"/>
      <c r="AK2253" s="393"/>
      <c r="AL2253" s="393"/>
      <c r="AM2253" s="393"/>
      <c r="AN2253" s="393"/>
    </row>
    <row r="2254" spans="1:40" x14ac:dyDescent="0.5">
      <c r="A2254" s="393"/>
      <c r="B2254" s="392">
        <f t="shared" si="35"/>
        <v>0</v>
      </c>
      <c r="C2254" s="392"/>
      <c r="D2254" s="392"/>
      <c r="E2254" s="392"/>
      <c r="F2254" s="392"/>
      <c r="G2254" s="392"/>
      <c r="H2254" s="392"/>
      <c r="I2254" s="392"/>
      <c r="J2254" s="392"/>
      <c r="K2254" s="392"/>
      <c r="L2254" s="392"/>
      <c r="M2254" s="392"/>
      <c r="N2254" s="392"/>
      <c r="O2254" s="392"/>
      <c r="P2254" s="392"/>
      <c r="Q2254" s="392"/>
      <c r="R2254" s="392"/>
      <c r="S2254" s="392"/>
      <c r="T2254" s="392"/>
      <c r="U2254" s="392"/>
      <c r="V2254" s="392"/>
      <c r="W2254" s="392"/>
      <c r="X2254" s="392"/>
      <c r="Y2254" s="392"/>
      <c r="Z2254" s="392"/>
      <c r="AA2254" s="392"/>
      <c r="AB2254" s="392"/>
      <c r="AC2254" s="392"/>
      <c r="AD2254" s="393"/>
      <c r="AE2254" s="393"/>
      <c r="AF2254" s="393"/>
      <c r="AG2254" s="393"/>
      <c r="AH2254" s="393"/>
      <c r="AI2254" s="394"/>
      <c r="AJ2254" s="393"/>
      <c r="AK2254" s="393"/>
      <c r="AL2254" s="393"/>
      <c r="AM2254" s="393"/>
      <c r="AN2254" s="393"/>
    </row>
    <row r="2255" spans="1:40" x14ac:dyDescent="0.5">
      <c r="A2255" s="393"/>
      <c r="B2255" s="392">
        <f t="shared" si="35"/>
        <v>0</v>
      </c>
      <c r="C2255" s="392"/>
      <c r="D2255" s="392"/>
      <c r="E2255" s="392"/>
      <c r="F2255" s="392"/>
      <c r="G2255" s="392"/>
      <c r="H2255" s="392"/>
      <c r="I2255" s="392"/>
      <c r="J2255" s="392"/>
      <c r="K2255" s="392"/>
      <c r="L2255" s="392"/>
      <c r="M2255" s="392"/>
      <c r="N2255" s="392"/>
      <c r="O2255" s="392"/>
      <c r="P2255" s="392"/>
      <c r="Q2255" s="392"/>
      <c r="R2255" s="392"/>
      <c r="S2255" s="392"/>
      <c r="T2255" s="392"/>
      <c r="U2255" s="392"/>
      <c r="V2255" s="392"/>
      <c r="W2255" s="392"/>
      <c r="X2255" s="392"/>
      <c r="Y2255" s="392"/>
      <c r="Z2255" s="392"/>
      <c r="AA2255" s="392"/>
      <c r="AB2255" s="392"/>
      <c r="AC2255" s="392"/>
      <c r="AD2255" s="393"/>
      <c r="AE2255" s="393"/>
      <c r="AF2255" s="393"/>
      <c r="AG2255" s="393"/>
      <c r="AH2255" s="393"/>
      <c r="AI2255" s="394"/>
      <c r="AJ2255" s="393"/>
      <c r="AK2255" s="393"/>
      <c r="AL2255" s="393"/>
      <c r="AM2255" s="393"/>
      <c r="AN2255" s="393"/>
    </row>
    <row r="2256" spans="1:40" x14ac:dyDescent="0.5">
      <c r="A2256" s="393"/>
      <c r="B2256" s="392">
        <f t="shared" si="35"/>
        <v>0</v>
      </c>
      <c r="C2256" s="392"/>
      <c r="D2256" s="392"/>
      <c r="E2256" s="392"/>
      <c r="F2256" s="392"/>
      <c r="G2256" s="392"/>
      <c r="H2256" s="392"/>
      <c r="I2256" s="392"/>
      <c r="J2256" s="392"/>
      <c r="K2256" s="392"/>
      <c r="L2256" s="392"/>
      <c r="M2256" s="392"/>
      <c r="N2256" s="392"/>
      <c r="O2256" s="392"/>
      <c r="P2256" s="392"/>
      <c r="Q2256" s="392"/>
      <c r="R2256" s="392"/>
      <c r="S2256" s="392"/>
      <c r="T2256" s="392"/>
      <c r="U2256" s="392"/>
      <c r="V2256" s="392"/>
      <c r="W2256" s="392"/>
      <c r="X2256" s="392"/>
      <c r="Y2256" s="392"/>
      <c r="Z2256" s="392"/>
      <c r="AA2256" s="392"/>
      <c r="AB2256" s="392"/>
      <c r="AC2256" s="392"/>
      <c r="AD2256" s="393"/>
      <c r="AE2256" s="393"/>
      <c r="AF2256" s="393"/>
      <c r="AG2256" s="393"/>
      <c r="AH2256" s="393"/>
      <c r="AI2256" s="394"/>
      <c r="AJ2256" s="393"/>
      <c r="AK2256" s="393"/>
      <c r="AL2256" s="393"/>
      <c r="AM2256" s="393"/>
      <c r="AN2256" s="393"/>
    </row>
    <row r="2257" spans="1:40" x14ac:dyDescent="0.5">
      <c r="A2257" s="393"/>
      <c r="B2257" s="392">
        <f t="shared" si="35"/>
        <v>0</v>
      </c>
      <c r="C2257" s="392"/>
      <c r="D2257" s="392"/>
      <c r="E2257" s="392"/>
      <c r="F2257" s="392"/>
      <c r="G2257" s="392"/>
      <c r="H2257" s="392"/>
      <c r="I2257" s="392"/>
      <c r="J2257" s="392"/>
      <c r="K2257" s="392"/>
      <c r="L2257" s="392"/>
      <c r="M2257" s="392"/>
      <c r="N2257" s="392"/>
      <c r="O2257" s="392"/>
      <c r="P2257" s="392"/>
      <c r="Q2257" s="392"/>
      <c r="R2257" s="392"/>
      <c r="S2257" s="392"/>
      <c r="T2257" s="392"/>
      <c r="U2257" s="392"/>
      <c r="V2257" s="392"/>
      <c r="W2257" s="392"/>
      <c r="X2257" s="392"/>
      <c r="Y2257" s="392"/>
      <c r="Z2257" s="392"/>
      <c r="AA2257" s="392"/>
      <c r="AB2257" s="392"/>
      <c r="AC2257" s="392"/>
      <c r="AD2257" s="393"/>
      <c r="AE2257" s="393"/>
      <c r="AF2257" s="393"/>
      <c r="AG2257" s="393"/>
      <c r="AH2257" s="393"/>
      <c r="AI2257" s="394"/>
      <c r="AJ2257" s="393"/>
      <c r="AK2257" s="393"/>
      <c r="AL2257" s="393"/>
      <c r="AM2257" s="393"/>
      <c r="AN2257" s="393"/>
    </row>
    <row r="2258" spans="1:40" x14ac:dyDescent="0.5">
      <c r="A2258" s="393"/>
      <c r="B2258" s="392">
        <f t="shared" si="35"/>
        <v>0</v>
      </c>
      <c r="C2258" s="392"/>
      <c r="D2258" s="392"/>
      <c r="E2258" s="392"/>
      <c r="F2258" s="392"/>
      <c r="G2258" s="392"/>
      <c r="H2258" s="392"/>
      <c r="I2258" s="392"/>
      <c r="J2258" s="392"/>
      <c r="K2258" s="392"/>
      <c r="L2258" s="392"/>
      <c r="M2258" s="392"/>
      <c r="N2258" s="392"/>
      <c r="O2258" s="392"/>
      <c r="P2258" s="392"/>
      <c r="Q2258" s="392"/>
      <c r="R2258" s="392"/>
      <c r="S2258" s="392"/>
      <c r="T2258" s="392"/>
      <c r="U2258" s="392"/>
      <c r="V2258" s="392"/>
      <c r="W2258" s="392"/>
      <c r="X2258" s="392"/>
      <c r="Y2258" s="392"/>
      <c r="Z2258" s="392"/>
      <c r="AA2258" s="392"/>
      <c r="AB2258" s="392"/>
      <c r="AC2258" s="392"/>
      <c r="AD2258" s="393"/>
      <c r="AE2258" s="393"/>
      <c r="AF2258" s="393"/>
      <c r="AG2258" s="393"/>
      <c r="AH2258" s="393"/>
      <c r="AI2258" s="394"/>
      <c r="AJ2258" s="393"/>
      <c r="AK2258" s="393"/>
      <c r="AL2258" s="393"/>
      <c r="AM2258" s="393"/>
      <c r="AN2258" s="393"/>
    </row>
    <row r="2259" spans="1:40" x14ac:dyDescent="0.5">
      <c r="A2259" s="393"/>
      <c r="B2259" s="392">
        <f t="shared" si="35"/>
        <v>0</v>
      </c>
      <c r="C2259" s="392"/>
      <c r="D2259" s="392"/>
      <c r="E2259" s="392"/>
      <c r="F2259" s="392"/>
      <c r="G2259" s="392"/>
      <c r="H2259" s="392"/>
      <c r="I2259" s="392"/>
      <c r="J2259" s="392"/>
      <c r="K2259" s="392"/>
      <c r="L2259" s="392"/>
      <c r="M2259" s="392"/>
      <c r="N2259" s="392"/>
      <c r="O2259" s="392"/>
      <c r="P2259" s="392"/>
      <c r="Q2259" s="392"/>
      <c r="R2259" s="392"/>
      <c r="S2259" s="392"/>
      <c r="T2259" s="392"/>
      <c r="U2259" s="392"/>
      <c r="V2259" s="392"/>
      <c r="W2259" s="392"/>
      <c r="X2259" s="392"/>
      <c r="Y2259" s="392"/>
      <c r="Z2259" s="392"/>
      <c r="AA2259" s="392"/>
      <c r="AB2259" s="392"/>
      <c r="AC2259" s="392"/>
      <c r="AD2259" s="393"/>
      <c r="AE2259" s="393"/>
      <c r="AF2259" s="393"/>
      <c r="AG2259" s="393"/>
      <c r="AH2259" s="393"/>
      <c r="AI2259" s="394"/>
      <c r="AJ2259" s="393"/>
      <c r="AK2259" s="393"/>
      <c r="AL2259" s="393"/>
      <c r="AM2259" s="393"/>
      <c r="AN2259" s="393"/>
    </row>
    <row r="2260" spans="1:40" x14ac:dyDescent="0.5">
      <c r="A2260" s="393"/>
      <c r="B2260" s="392">
        <f t="shared" si="35"/>
        <v>0</v>
      </c>
      <c r="C2260" s="392"/>
      <c r="D2260" s="392"/>
      <c r="E2260" s="392"/>
      <c r="F2260" s="392"/>
      <c r="G2260" s="392"/>
      <c r="H2260" s="392"/>
      <c r="I2260" s="392"/>
      <c r="J2260" s="392"/>
      <c r="K2260" s="392"/>
      <c r="L2260" s="392"/>
      <c r="M2260" s="392"/>
      <c r="N2260" s="392"/>
      <c r="O2260" s="392"/>
      <c r="P2260" s="392"/>
      <c r="Q2260" s="392"/>
      <c r="R2260" s="392"/>
      <c r="S2260" s="392"/>
      <c r="T2260" s="392"/>
      <c r="U2260" s="392"/>
      <c r="V2260" s="392"/>
      <c r="W2260" s="392"/>
      <c r="X2260" s="392"/>
      <c r="Y2260" s="392"/>
      <c r="Z2260" s="392"/>
      <c r="AA2260" s="392"/>
      <c r="AB2260" s="392"/>
      <c r="AC2260" s="392"/>
      <c r="AD2260" s="393"/>
      <c r="AE2260" s="393"/>
      <c r="AF2260" s="393"/>
      <c r="AG2260" s="393"/>
      <c r="AH2260" s="393"/>
      <c r="AI2260" s="394"/>
      <c r="AJ2260" s="393"/>
      <c r="AK2260" s="393"/>
      <c r="AL2260" s="393"/>
      <c r="AM2260" s="393"/>
      <c r="AN2260" s="393"/>
    </row>
    <row r="2261" spans="1:40" x14ac:dyDescent="0.5">
      <c r="A2261" s="393"/>
      <c r="B2261" s="392">
        <f t="shared" si="35"/>
        <v>0</v>
      </c>
      <c r="C2261" s="392"/>
      <c r="D2261" s="392"/>
      <c r="E2261" s="392"/>
      <c r="F2261" s="392"/>
      <c r="G2261" s="392"/>
      <c r="H2261" s="392"/>
      <c r="I2261" s="392"/>
      <c r="J2261" s="392"/>
      <c r="K2261" s="392"/>
      <c r="L2261" s="392"/>
      <c r="M2261" s="392"/>
      <c r="N2261" s="392"/>
      <c r="O2261" s="392"/>
      <c r="P2261" s="392"/>
      <c r="Q2261" s="392"/>
      <c r="R2261" s="392"/>
      <c r="S2261" s="392"/>
      <c r="T2261" s="392"/>
      <c r="U2261" s="392"/>
      <c r="V2261" s="392"/>
      <c r="W2261" s="392"/>
      <c r="X2261" s="392"/>
      <c r="Y2261" s="392"/>
      <c r="Z2261" s="392"/>
      <c r="AA2261" s="392"/>
      <c r="AB2261" s="392"/>
      <c r="AC2261" s="392"/>
      <c r="AD2261" s="393"/>
      <c r="AE2261" s="393"/>
      <c r="AF2261" s="393"/>
      <c r="AG2261" s="393"/>
      <c r="AH2261" s="393"/>
      <c r="AI2261" s="394"/>
      <c r="AJ2261" s="393"/>
      <c r="AK2261" s="393"/>
      <c r="AL2261" s="393"/>
      <c r="AM2261" s="393"/>
      <c r="AN2261" s="393"/>
    </row>
    <row r="2262" spans="1:40" x14ac:dyDescent="0.5">
      <c r="A2262" s="393"/>
      <c r="B2262" s="392">
        <f t="shared" si="35"/>
        <v>0</v>
      </c>
      <c r="C2262" s="392"/>
      <c r="D2262" s="392"/>
      <c r="E2262" s="392"/>
      <c r="F2262" s="392"/>
      <c r="G2262" s="392"/>
      <c r="H2262" s="392"/>
      <c r="I2262" s="392"/>
      <c r="J2262" s="392"/>
      <c r="K2262" s="392"/>
      <c r="L2262" s="392"/>
      <c r="M2262" s="392"/>
      <c r="N2262" s="392"/>
      <c r="O2262" s="392"/>
      <c r="P2262" s="392"/>
      <c r="Q2262" s="392"/>
      <c r="R2262" s="392"/>
      <c r="S2262" s="392"/>
      <c r="T2262" s="392"/>
      <c r="U2262" s="392"/>
      <c r="V2262" s="392"/>
      <c r="W2262" s="392"/>
      <c r="X2262" s="392"/>
      <c r="Y2262" s="392"/>
      <c r="Z2262" s="392"/>
      <c r="AA2262" s="392"/>
      <c r="AB2262" s="392"/>
      <c r="AC2262" s="392"/>
      <c r="AD2262" s="393"/>
      <c r="AE2262" s="393"/>
      <c r="AF2262" s="393"/>
      <c r="AG2262" s="393"/>
      <c r="AH2262" s="393"/>
      <c r="AI2262" s="394"/>
      <c r="AJ2262" s="393"/>
      <c r="AK2262" s="393"/>
      <c r="AL2262" s="393"/>
      <c r="AM2262" s="393"/>
      <c r="AN2262" s="393"/>
    </row>
    <row r="2263" spans="1:40" x14ac:dyDescent="0.5">
      <c r="A2263" s="393"/>
      <c r="B2263" s="392">
        <f t="shared" si="35"/>
        <v>0</v>
      </c>
      <c r="C2263" s="392"/>
      <c r="D2263" s="392"/>
      <c r="E2263" s="392"/>
      <c r="F2263" s="392"/>
      <c r="G2263" s="392"/>
      <c r="H2263" s="392"/>
      <c r="I2263" s="392"/>
      <c r="J2263" s="392"/>
      <c r="K2263" s="392"/>
      <c r="L2263" s="392"/>
      <c r="M2263" s="392"/>
      <c r="N2263" s="392"/>
      <c r="O2263" s="392"/>
      <c r="P2263" s="392"/>
      <c r="Q2263" s="392"/>
      <c r="R2263" s="392"/>
      <c r="S2263" s="392"/>
      <c r="T2263" s="392"/>
      <c r="U2263" s="392"/>
      <c r="V2263" s="392"/>
      <c r="W2263" s="392"/>
      <c r="X2263" s="392"/>
      <c r="Y2263" s="392"/>
      <c r="Z2263" s="392"/>
      <c r="AA2263" s="392"/>
      <c r="AB2263" s="392"/>
      <c r="AC2263" s="392"/>
      <c r="AD2263" s="393"/>
      <c r="AE2263" s="393"/>
      <c r="AF2263" s="393"/>
      <c r="AG2263" s="393"/>
      <c r="AH2263" s="393"/>
      <c r="AI2263" s="394"/>
      <c r="AJ2263" s="393"/>
      <c r="AK2263" s="393"/>
      <c r="AL2263" s="393"/>
      <c r="AM2263" s="393"/>
      <c r="AN2263" s="393"/>
    </row>
    <row r="2264" spans="1:40" x14ac:dyDescent="0.5">
      <c r="A2264" s="393"/>
      <c r="B2264" s="392">
        <f t="shared" si="35"/>
        <v>0</v>
      </c>
      <c r="C2264" s="392"/>
      <c r="D2264" s="392"/>
      <c r="E2264" s="392"/>
      <c r="F2264" s="392"/>
      <c r="G2264" s="392"/>
      <c r="H2264" s="392"/>
      <c r="I2264" s="392"/>
      <c r="J2264" s="392"/>
      <c r="K2264" s="392"/>
      <c r="L2264" s="392"/>
      <c r="M2264" s="392"/>
      <c r="N2264" s="392"/>
      <c r="O2264" s="392"/>
      <c r="P2264" s="392"/>
      <c r="Q2264" s="392"/>
      <c r="R2264" s="392"/>
      <c r="S2264" s="392"/>
      <c r="T2264" s="392"/>
      <c r="U2264" s="392"/>
      <c r="V2264" s="392"/>
      <c r="W2264" s="392"/>
      <c r="X2264" s="392"/>
      <c r="Y2264" s="392"/>
      <c r="Z2264" s="392"/>
      <c r="AA2264" s="392"/>
      <c r="AB2264" s="392"/>
      <c r="AC2264" s="392"/>
      <c r="AD2264" s="393"/>
      <c r="AE2264" s="393"/>
      <c r="AF2264" s="393"/>
      <c r="AG2264" s="393"/>
      <c r="AH2264" s="393"/>
      <c r="AI2264" s="394"/>
      <c r="AJ2264" s="393"/>
      <c r="AK2264" s="393"/>
      <c r="AL2264" s="393"/>
      <c r="AM2264" s="393"/>
      <c r="AN2264" s="393"/>
    </row>
    <row r="2265" spans="1:40" x14ac:dyDescent="0.5">
      <c r="A2265" s="393"/>
      <c r="B2265" s="392">
        <f t="shared" si="35"/>
        <v>0</v>
      </c>
      <c r="C2265" s="392"/>
      <c r="D2265" s="392"/>
      <c r="E2265" s="392"/>
      <c r="F2265" s="392"/>
      <c r="G2265" s="392"/>
      <c r="H2265" s="392"/>
      <c r="I2265" s="392"/>
      <c r="J2265" s="392"/>
      <c r="K2265" s="392"/>
      <c r="L2265" s="392"/>
      <c r="M2265" s="392"/>
      <c r="N2265" s="392"/>
      <c r="O2265" s="392"/>
      <c r="P2265" s="392"/>
      <c r="Q2265" s="392"/>
      <c r="R2265" s="392"/>
      <c r="S2265" s="392"/>
      <c r="T2265" s="392"/>
      <c r="U2265" s="392"/>
      <c r="V2265" s="392"/>
      <c r="W2265" s="392"/>
      <c r="X2265" s="392"/>
      <c r="Y2265" s="392"/>
      <c r="Z2265" s="392"/>
      <c r="AA2265" s="392"/>
      <c r="AB2265" s="392"/>
      <c r="AC2265" s="392"/>
      <c r="AD2265" s="393"/>
      <c r="AE2265" s="393"/>
      <c r="AF2265" s="393"/>
      <c r="AG2265" s="393"/>
      <c r="AH2265" s="393"/>
      <c r="AI2265" s="394"/>
      <c r="AJ2265" s="393"/>
      <c r="AK2265" s="393"/>
      <c r="AL2265" s="393"/>
      <c r="AM2265" s="393"/>
      <c r="AN2265" s="393"/>
    </row>
    <row r="2266" spans="1:40" x14ac:dyDescent="0.5">
      <c r="A2266" s="393"/>
      <c r="B2266" s="392">
        <f t="shared" si="35"/>
        <v>0</v>
      </c>
      <c r="C2266" s="392"/>
      <c r="D2266" s="392"/>
      <c r="E2266" s="392"/>
      <c r="F2266" s="392"/>
      <c r="G2266" s="392"/>
      <c r="H2266" s="392"/>
      <c r="I2266" s="392"/>
      <c r="J2266" s="392"/>
      <c r="K2266" s="392"/>
      <c r="L2266" s="392"/>
      <c r="M2266" s="392"/>
      <c r="N2266" s="392"/>
      <c r="O2266" s="392"/>
      <c r="P2266" s="392"/>
      <c r="Q2266" s="392"/>
      <c r="R2266" s="392"/>
      <c r="S2266" s="392"/>
      <c r="T2266" s="392"/>
      <c r="U2266" s="392"/>
      <c r="V2266" s="392"/>
      <c r="W2266" s="392"/>
      <c r="X2266" s="392"/>
      <c r="Y2266" s="392"/>
      <c r="Z2266" s="392"/>
      <c r="AA2266" s="392"/>
      <c r="AB2266" s="392"/>
      <c r="AC2266" s="392"/>
      <c r="AD2266" s="393"/>
      <c r="AE2266" s="393"/>
      <c r="AF2266" s="393"/>
      <c r="AG2266" s="393"/>
      <c r="AH2266" s="393"/>
      <c r="AI2266" s="394"/>
      <c r="AJ2266" s="393"/>
      <c r="AK2266" s="393"/>
      <c r="AL2266" s="393"/>
      <c r="AM2266" s="393"/>
      <c r="AN2266" s="393"/>
    </row>
    <row r="2267" spans="1:40" x14ac:dyDescent="0.5">
      <c r="A2267" s="393"/>
      <c r="B2267" s="392">
        <f t="shared" si="35"/>
        <v>0</v>
      </c>
      <c r="C2267" s="392"/>
      <c r="D2267" s="392"/>
      <c r="E2267" s="392"/>
      <c r="F2267" s="392"/>
      <c r="G2267" s="392"/>
      <c r="H2267" s="392"/>
      <c r="I2267" s="392"/>
      <c r="J2267" s="392"/>
      <c r="K2267" s="392"/>
      <c r="L2267" s="392"/>
      <c r="M2267" s="392"/>
      <c r="N2267" s="392"/>
      <c r="O2267" s="392"/>
      <c r="P2267" s="392"/>
      <c r="Q2267" s="392"/>
      <c r="R2267" s="392"/>
      <c r="S2267" s="392"/>
      <c r="T2267" s="392"/>
      <c r="U2267" s="392"/>
      <c r="V2267" s="392"/>
      <c r="W2267" s="392"/>
      <c r="X2267" s="392"/>
      <c r="Y2267" s="392"/>
      <c r="Z2267" s="392"/>
      <c r="AA2267" s="392"/>
      <c r="AB2267" s="392"/>
      <c r="AC2267" s="392"/>
      <c r="AD2267" s="393"/>
      <c r="AE2267" s="393"/>
      <c r="AF2267" s="393"/>
      <c r="AG2267" s="393"/>
      <c r="AH2267" s="393"/>
      <c r="AI2267" s="394"/>
      <c r="AJ2267" s="393"/>
      <c r="AK2267" s="393"/>
      <c r="AL2267" s="393"/>
      <c r="AM2267" s="393"/>
      <c r="AN2267" s="393"/>
    </row>
    <row r="2268" spans="1:40" x14ac:dyDescent="0.5">
      <c r="A2268" s="393"/>
      <c r="B2268" s="392">
        <f t="shared" si="35"/>
        <v>0</v>
      </c>
      <c r="C2268" s="392"/>
      <c r="D2268" s="392"/>
      <c r="E2268" s="392"/>
      <c r="F2268" s="392"/>
      <c r="G2268" s="392"/>
      <c r="H2268" s="392"/>
      <c r="I2268" s="392"/>
      <c r="J2268" s="392"/>
      <c r="K2268" s="392"/>
      <c r="L2268" s="392"/>
      <c r="M2268" s="392"/>
      <c r="N2268" s="392"/>
      <c r="O2268" s="392"/>
      <c r="P2268" s="392"/>
      <c r="Q2268" s="392"/>
      <c r="R2268" s="392"/>
      <c r="S2268" s="392"/>
      <c r="T2268" s="392"/>
      <c r="U2268" s="392"/>
      <c r="V2268" s="392"/>
      <c r="W2268" s="392"/>
      <c r="X2268" s="392"/>
      <c r="Y2268" s="392"/>
      <c r="Z2268" s="392"/>
      <c r="AA2268" s="392"/>
      <c r="AB2268" s="392"/>
      <c r="AC2268" s="392"/>
      <c r="AD2268" s="393"/>
      <c r="AE2268" s="393"/>
      <c r="AF2268" s="393"/>
      <c r="AG2268" s="393"/>
      <c r="AH2268" s="393"/>
      <c r="AI2268" s="394"/>
      <c r="AJ2268" s="393"/>
      <c r="AK2268" s="393"/>
      <c r="AL2268" s="393"/>
      <c r="AM2268" s="393"/>
      <c r="AN2268" s="393"/>
    </row>
    <row r="2269" spans="1:40" x14ac:dyDescent="0.5">
      <c r="A2269" s="393"/>
      <c r="B2269" s="392">
        <f t="shared" si="35"/>
        <v>0</v>
      </c>
      <c r="C2269" s="392"/>
      <c r="D2269" s="392"/>
      <c r="E2269" s="392"/>
      <c r="F2269" s="392"/>
      <c r="G2269" s="392"/>
      <c r="H2269" s="392"/>
      <c r="I2269" s="392"/>
      <c r="J2269" s="392"/>
      <c r="K2269" s="392"/>
      <c r="L2269" s="392"/>
      <c r="M2269" s="392"/>
      <c r="N2269" s="392"/>
      <c r="O2269" s="392"/>
      <c r="P2269" s="392"/>
      <c r="Q2269" s="392"/>
      <c r="R2269" s="392"/>
      <c r="S2269" s="392"/>
      <c r="T2269" s="392"/>
      <c r="U2269" s="392"/>
      <c r="V2269" s="392"/>
      <c r="W2269" s="392"/>
      <c r="X2269" s="392"/>
      <c r="Y2269" s="392"/>
      <c r="Z2269" s="392"/>
      <c r="AA2269" s="392"/>
      <c r="AB2269" s="392"/>
      <c r="AC2269" s="392"/>
      <c r="AD2269" s="393"/>
      <c r="AE2269" s="393"/>
      <c r="AF2269" s="393"/>
      <c r="AG2269" s="393"/>
      <c r="AH2269" s="393"/>
      <c r="AI2269" s="394"/>
      <c r="AJ2269" s="393"/>
      <c r="AK2269" s="393"/>
      <c r="AL2269" s="393"/>
      <c r="AM2269" s="393"/>
      <c r="AN2269" s="393"/>
    </row>
    <row r="2270" spans="1:40" x14ac:dyDescent="0.5">
      <c r="A2270" s="393"/>
      <c r="B2270" s="392">
        <f t="shared" si="35"/>
        <v>0</v>
      </c>
      <c r="C2270" s="392"/>
      <c r="D2270" s="392"/>
      <c r="E2270" s="392"/>
      <c r="F2270" s="392"/>
      <c r="G2270" s="392"/>
      <c r="H2270" s="392"/>
      <c r="I2270" s="392"/>
      <c r="J2270" s="392"/>
      <c r="K2270" s="392"/>
      <c r="L2270" s="392"/>
      <c r="M2270" s="392"/>
      <c r="N2270" s="392"/>
      <c r="O2270" s="392"/>
      <c r="P2270" s="392"/>
      <c r="Q2270" s="392"/>
      <c r="R2270" s="392"/>
      <c r="S2270" s="392"/>
      <c r="T2270" s="392"/>
      <c r="U2270" s="392"/>
      <c r="V2270" s="392"/>
      <c r="W2270" s="392"/>
      <c r="X2270" s="392"/>
      <c r="Y2270" s="392"/>
      <c r="Z2270" s="392"/>
      <c r="AA2270" s="392"/>
      <c r="AB2270" s="392"/>
      <c r="AC2270" s="392"/>
      <c r="AD2270" s="393"/>
      <c r="AE2270" s="393"/>
      <c r="AF2270" s="393"/>
      <c r="AG2270" s="393"/>
      <c r="AH2270" s="393"/>
      <c r="AI2270" s="394"/>
      <c r="AJ2270" s="393"/>
      <c r="AK2270" s="393"/>
      <c r="AL2270" s="393"/>
      <c r="AM2270" s="393"/>
      <c r="AN2270" s="393"/>
    </row>
    <row r="2271" spans="1:40" x14ac:dyDescent="0.5">
      <c r="A2271" s="393"/>
      <c r="B2271" s="392">
        <f t="shared" si="35"/>
        <v>0</v>
      </c>
      <c r="C2271" s="392"/>
      <c r="D2271" s="392"/>
      <c r="E2271" s="392"/>
      <c r="F2271" s="392"/>
      <c r="G2271" s="392"/>
      <c r="H2271" s="392"/>
      <c r="I2271" s="392"/>
      <c r="J2271" s="392"/>
      <c r="K2271" s="392"/>
      <c r="L2271" s="392"/>
      <c r="M2271" s="392"/>
      <c r="N2271" s="392"/>
      <c r="O2271" s="392"/>
      <c r="P2271" s="392"/>
      <c r="Q2271" s="392"/>
      <c r="R2271" s="392"/>
      <c r="S2271" s="392"/>
      <c r="T2271" s="392"/>
      <c r="U2271" s="392"/>
      <c r="V2271" s="392"/>
      <c r="W2271" s="392"/>
      <c r="X2271" s="392"/>
      <c r="Y2271" s="392"/>
      <c r="Z2271" s="392"/>
      <c r="AA2271" s="392"/>
      <c r="AB2271" s="392"/>
      <c r="AC2271" s="392"/>
      <c r="AD2271" s="393"/>
      <c r="AE2271" s="393"/>
      <c r="AF2271" s="393"/>
      <c r="AG2271" s="393"/>
      <c r="AH2271" s="393"/>
      <c r="AI2271" s="394"/>
      <c r="AJ2271" s="393"/>
      <c r="AK2271" s="393"/>
      <c r="AL2271" s="393"/>
      <c r="AM2271" s="393"/>
      <c r="AN2271" s="393"/>
    </row>
    <row r="2272" spans="1:40" x14ac:dyDescent="0.5">
      <c r="A2272" s="393"/>
      <c r="B2272" s="392">
        <f t="shared" si="35"/>
        <v>0</v>
      </c>
      <c r="C2272" s="392"/>
      <c r="D2272" s="392"/>
      <c r="E2272" s="392"/>
      <c r="F2272" s="392"/>
      <c r="G2272" s="392"/>
      <c r="H2272" s="392"/>
      <c r="I2272" s="392"/>
      <c r="J2272" s="392"/>
      <c r="K2272" s="392"/>
      <c r="L2272" s="392"/>
      <c r="M2272" s="392"/>
      <c r="N2272" s="392"/>
      <c r="O2272" s="392"/>
      <c r="P2272" s="392"/>
      <c r="Q2272" s="392"/>
      <c r="R2272" s="392"/>
      <c r="S2272" s="392"/>
      <c r="T2272" s="392"/>
      <c r="U2272" s="392"/>
      <c r="V2272" s="392"/>
      <c r="W2272" s="392"/>
      <c r="X2272" s="392"/>
      <c r="Y2272" s="392"/>
      <c r="Z2272" s="392"/>
      <c r="AA2272" s="392"/>
      <c r="AB2272" s="392"/>
      <c r="AC2272" s="392"/>
      <c r="AD2272" s="393"/>
      <c r="AE2272" s="393"/>
      <c r="AF2272" s="393"/>
      <c r="AG2272" s="393"/>
      <c r="AH2272" s="393"/>
      <c r="AI2272" s="394"/>
      <c r="AJ2272" s="393"/>
      <c r="AK2272" s="393"/>
      <c r="AL2272" s="393"/>
      <c r="AM2272" s="393"/>
      <c r="AN2272" s="393"/>
    </row>
    <row r="2273" spans="1:40" x14ac:dyDescent="0.5">
      <c r="A2273" s="393"/>
      <c r="B2273" s="392">
        <f t="shared" si="35"/>
        <v>0</v>
      </c>
      <c r="C2273" s="392"/>
      <c r="D2273" s="392"/>
      <c r="E2273" s="392"/>
      <c r="F2273" s="392"/>
      <c r="G2273" s="392"/>
      <c r="H2273" s="392"/>
      <c r="I2273" s="392"/>
      <c r="J2273" s="392"/>
      <c r="K2273" s="392"/>
      <c r="L2273" s="392"/>
      <c r="M2273" s="392"/>
      <c r="N2273" s="392"/>
      <c r="O2273" s="392"/>
      <c r="P2273" s="392"/>
      <c r="Q2273" s="392"/>
      <c r="R2273" s="392"/>
      <c r="S2273" s="392"/>
      <c r="T2273" s="392"/>
      <c r="U2273" s="392"/>
      <c r="V2273" s="392"/>
      <c r="W2273" s="392"/>
      <c r="X2273" s="392"/>
      <c r="Y2273" s="392"/>
      <c r="Z2273" s="392"/>
      <c r="AA2273" s="392"/>
      <c r="AB2273" s="392"/>
      <c r="AC2273" s="392"/>
      <c r="AD2273" s="393"/>
      <c r="AE2273" s="393"/>
      <c r="AF2273" s="393"/>
      <c r="AG2273" s="393"/>
      <c r="AH2273" s="393"/>
      <c r="AI2273" s="394"/>
      <c r="AJ2273" s="393"/>
      <c r="AK2273" s="393"/>
      <c r="AL2273" s="393"/>
      <c r="AM2273" s="393"/>
      <c r="AN2273" s="393"/>
    </row>
    <row r="2274" spans="1:40" x14ac:dyDescent="0.5">
      <c r="A2274" s="393"/>
      <c r="B2274" s="392">
        <f t="shared" si="35"/>
        <v>0</v>
      </c>
      <c r="C2274" s="392"/>
      <c r="D2274" s="392"/>
      <c r="E2274" s="392"/>
      <c r="F2274" s="392"/>
      <c r="G2274" s="392"/>
      <c r="H2274" s="392"/>
      <c r="I2274" s="392"/>
      <c r="J2274" s="392"/>
      <c r="K2274" s="392"/>
      <c r="L2274" s="392"/>
      <c r="M2274" s="392"/>
      <c r="N2274" s="392"/>
      <c r="O2274" s="392"/>
      <c r="P2274" s="392"/>
      <c r="Q2274" s="392"/>
      <c r="R2274" s="392"/>
      <c r="S2274" s="392"/>
      <c r="T2274" s="392"/>
      <c r="U2274" s="392"/>
      <c r="V2274" s="392"/>
      <c r="W2274" s="392"/>
      <c r="X2274" s="392"/>
      <c r="Y2274" s="392"/>
      <c r="Z2274" s="392"/>
      <c r="AA2274" s="392"/>
      <c r="AB2274" s="392"/>
      <c r="AC2274" s="392"/>
      <c r="AD2274" s="393"/>
      <c r="AE2274" s="393"/>
      <c r="AF2274" s="393"/>
      <c r="AG2274" s="393"/>
      <c r="AH2274" s="393"/>
      <c r="AI2274" s="394"/>
      <c r="AJ2274" s="393"/>
      <c r="AK2274" s="393"/>
      <c r="AL2274" s="393"/>
      <c r="AM2274" s="393"/>
      <c r="AN2274" s="393"/>
    </row>
    <row r="2275" spans="1:40" x14ac:dyDescent="0.5">
      <c r="A2275" s="393"/>
      <c r="B2275" s="392">
        <f t="shared" si="35"/>
        <v>0</v>
      </c>
      <c r="C2275" s="392"/>
      <c r="D2275" s="392"/>
      <c r="E2275" s="392"/>
      <c r="F2275" s="392"/>
      <c r="G2275" s="392"/>
      <c r="H2275" s="392"/>
      <c r="I2275" s="392"/>
      <c r="J2275" s="392"/>
      <c r="K2275" s="392"/>
      <c r="L2275" s="392"/>
      <c r="M2275" s="392"/>
      <c r="N2275" s="392"/>
      <c r="O2275" s="392"/>
      <c r="P2275" s="392"/>
      <c r="Q2275" s="392"/>
      <c r="R2275" s="392"/>
      <c r="S2275" s="392"/>
      <c r="T2275" s="392"/>
      <c r="U2275" s="392"/>
      <c r="V2275" s="392"/>
      <c r="W2275" s="392"/>
      <c r="X2275" s="392"/>
      <c r="Y2275" s="392"/>
      <c r="Z2275" s="392"/>
      <c r="AA2275" s="392"/>
      <c r="AB2275" s="392"/>
      <c r="AC2275" s="392"/>
      <c r="AD2275" s="393"/>
      <c r="AE2275" s="393"/>
      <c r="AF2275" s="393"/>
      <c r="AG2275" s="393"/>
      <c r="AH2275" s="393"/>
      <c r="AI2275" s="394"/>
      <c r="AJ2275" s="393"/>
      <c r="AK2275" s="393"/>
      <c r="AL2275" s="393"/>
      <c r="AM2275" s="393"/>
      <c r="AN2275" s="393"/>
    </row>
    <row r="2276" spans="1:40" x14ac:dyDescent="0.5">
      <c r="A2276" s="393"/>
      <c r="B2276" s="392">
        <f t="shared" si="35"/>
        <v>0</v>
      </c>
      <c r="C2276" s="392"/>
      <c r="D2276" s="392"/>
      <c r="E2276" s="392"/>
      <c r="F2276" s="392"/>
      <c r="G2276" s="392"/>
      <c r="H2276" s="392"/>
      <c r="I2276" s="392"/>
      <c r="J2276" s="392"/>
      <c r="K2276" s="392"/>
      <c r="L2276" s="392"/>
      <c r="M2276" s="392"/>
      <c r="N2276" s="392"/>
      <c r="O2276" s="392"/>
      <c r="P2276" s="392"/>
      <c r="Q2276" s="392"/>
      <c r="R2276" s="392"/>
      <c r="S2276" s="392"/>
      <c r="T2276" s="392"/>
      <c r="U2276" s="392"/>
      <c r="V2276" s="392"/>
      <c r="W2276" s="392"/>
      <c r="X2276" s="392"/>
      <c r="Y2276" s="392"/>
      <c r="Z2276" s="392"/>
      <c r="AA2276" s="392"/>
      <c r="AB2276" s="392"/>
      <c r="AC2276" s="392"/>
      <c r="AD2276" s="393"/>
      <c r="AE2276" s="393"/>
      <c r="AF2276" s="393"/>
      <c r="AG2276" s="393"/>
      <c r="AH2276" s="393"/>
      <c r="AI2276" s="394"/>
      <c r="AJ2276" s="393"/>
      <c r="AK2276" s="393"/>
      <c r="AL2276" s="393"/>
      <c r="AM2276" s="393"/>
      <c r="AN2276" s="393"/>
    </row>
    <row r="2277" spans="1:40" x14ac:dyDescent="0.5">
      <c r="A2277" s="393"/>
      <c r="B2277" s="392">
        <f t="shared" si="35"/>
        <v>0</v>
      </c>
      <c r="C2277" s="392"/>
      <c r="D2277" s="392"/>
      <c r="E2277" s="392"/>
      <c r="F2277" s="392"/>
      <c r="G2277" s="392"/>
      <c r="H2277" s="392"/>
      <c r="I2277" s="392"/>
      <c r="J2277" s="392"/>
      <c r="K2277" s="392"/>
      <c r="L2277" s="392"/>
      <c r="M2277" s="392"/>
      <c r="N2277" s="392"/>
      <c r="O2277" s="392"/>
      <c r="P2277" s="392"/>
      <c r="Q2277" s="392"/>
      <c r="R2277" s="392"/>
      <c r="S2277" s="392"/>
      <c r="T2277" s="392"/>
      <c r="U2277" s="392"/>
      <c r="V2277" s="392"/>
      <c r="W2277" s="392"/>
      <c r="X2277" s="392"/>
      <c r="Y2277" s="392"/>
      <c r="Z2277" s="392"/>
      <c r="AA2277" s="392"/>
      <c r="AB2277" s="392"/>
      <c r="AC2277" s="392"/>
      <c r="AD2277" s="393"/>
      <c r="AE2277" s="393"/>
      <c r="AF2277" s="393"/>
      <c r="AG2277" s="393"/>
      <c r="AH2277" s="393"/>
      <c r="AI2277" s="394"/>
      <c r="AJ2277" s="393"/>
      <c r="AK2277" s="393"/>
      <c r="AL2277" s="393"/>
      <c r="AM2277" s="393"/>
      <c r="AN2277" s="393"/>
    </row>
    <row r="2278" spans="1:40" x14ac:dyDescent="0.5">
      <c r="A2278" s="393"/>
      <c r="B2278" s="392">
        <f t="shared" si="35"/>
        <v>0</v>
      </c>
      <c r="C2278" s="392"/>
      <c r="D2278" s="392"/>
      <c r="E2278" s="392"/>
      <c r="F2278" s="392"/>
      <c r="G2278" s="392"/>
      <c r="H2278" s="392"/>
      <c r="I2278" s="392"/>
      <c r="J2278" s="392"/>
      <c r="K2278" s="392"/>
      <c r="L2278" s="392"/>
      <c r="M2278" s="392"/>
      <c r="N2278" s="392"/>
      <c r="O2278" s="392"/>
      <c r="P2278" s="392"/>
      <c r="Q2278" s="392"/>
      <c r="R2278" s="392"/>
      <c r="S2278" s="392"/>
      <c r="T2278" s="392"/>
      <c r="U2278" s="392"/>
      <c r="V2278" s="392"/>
      <c r="W2278" s="392"/>
      <c r="X2278" s="392"/>
      <c r="Y2278" s="392"/>
      <c r="Z2278" s="392"/>
      <c r="AA2278" s="392"/>
      <c r="AB2278" s="392"/>
      <c r="AC2278" s="392"/>
      <c r="AD2278" s="393"/>
      <c r="AE2278" s="393"/>
      <c r="AF2278" s="393"/>
      <c r="AG2278" s="393"/>
      <c r="AH2278" s="393"/>
      <c r="AI2278" s="394"/>
      <c r="AJ2278" s="393"/>
      <c r="AK2278" s="393"/>
      <c r="AL2278" s="393"/>
      <c r="AM2278" s="393"/>
      <c r="AN2278" s="393"/>
    </row>
    <row r="2279" spans="1:40" x14ac:dyDescent="0.5">
      <c r="A2279" s="393"/>
      <c r="B2279" s="392">
        <f t="shared" si="35"/>
        <v>0</v>
      </c>
      <c r="C2279" s="392"/>
      <c r="D2279" s="392"/>
      <c r="E2279" s="392"/>
      <c r="F2279" s="392"/>
      <c r="G2279" s="392"/>
      <c r="H2279" s="392"/>
      <c r="I2279" s="392"/>
      <c r="J2279" s="392"/>
      <c r="K2279" s="392"/>
      <c r="L2279" s="392"/>
      <c r="M2279" s="392"/>
      <c r="N2279" s="392"/>
      <c r="O2279" s="392"/>
      <c r="P2279" s="392"/>
      <c r="Q2279" s="392"/>
      <c r="R2279" s="392"/>
      <c r="S2279" s="392"/>
      <c r="T2279" s="392"/>
      <c r="U2279" s="392"/>
      <c r="V2279" s="392"/>
      <c r="W2279" s="392"/>
      <c r="X2279" s="392"/>
      <c r="Y2279" s="392"/>
      <c r="Z2279" s="392"/>
      <c r="AA2279" s="392"/>
      <c r="AB2279" s="392"/>
      <c r="AC2279" s="392"/>
      <c r="AD2279" s="393"/>
      <c r="AE2279" s="393"/>
      <c r="AF2279" s="393"/>
      <c r="AG2279" s="393"/>
      <c r="AH2279" s="393"/>
      <c r="AI2279" s="394"/>
      <c r="AJ2279" s="393"/>
      <c r="AK2279" s="393"/>
      <c r="AL2279" s="393"/>
      <c r="AM2279" s="393"/>
      <c r="AN2279" s="393"/>
    </row>
    <row r="2280" spans="1:40" x14ac:dyDescent="0.5">
      <c r="A2280" s="393"/>
      <c r="B2280" s="392">
        <f t="shared" si="35"/>
        <v>0</v>
      </c>
      <c r="C2280" s="392"/>
      <c r="D2280" s="392"/>
      <c r="E2280" s="392"/>
      <c r="F2280" s="392"/>
      <c r="G2280" s="392"/>
      <c r="H2280" s="392"/>
      <c r="I2280" s="392"/>
      <c r="J2280" s="392"/>
      <c r="K2280" s="392"/>
      <c r="L2280" s="392"/>
      <c r="M2280" s="392"/>
      <c r="N2280" s="392"/>
      <c r="O2280" s="392"/>
      <c r="P2280" s="392"/>
      <c r="Q2280" s="392"/>
      <c r="R2280" s="392"/>
      <c r="S2280" s="392"/>
      <c r="T2280" s="392"/>
      <c r="U2280" s="392"/>
      <c r="V2280" s="392"/>
      <c r="W2280" s="392"/>
      <c r="X2280" s="392"/>
      <c r="Y2280" s="392"/>
      <c r="Z2280" s="392"/>
      <c r="AA2280" s="392"/>
      <c r="AB2280" s="392"/>
      <c r="AC2280" s="392"/>
      <c r="AD2280" s="393"/>
      <c r="AE2280" s="393"/>
      <c r="AF2280" s="393"/>
      <c r="AG2280" s="393"/>
      <c r="AH2280" s="393"/>
      <c r="AI2280" s="394"/>
      <c r="AJ2280" s="393"/>
      <c r="AK2280" s="393"/>
      <c r="AL2280" s="393"/>
      <c r="AM2280" s="393"/>
      <c r="AN2280" s="393"/>
    </row>
    <row r="2281" spans="1:40" x14ac:dyDescent="0.5">
      <c r="A2281" s="393"/>
      <c r="B2281" s="392">
        <f t="shared" si="35"/>
        <v>0</v>
      </c>
      <c r="C2281" s="392"/>
      <c r="D2281" s="392"/>
      <c r="E2281" s="392"/>
      <c r="F2281" s="392"/>
      <c r="G2281" s="392"/>
      <c r="H2281" s="392"/>
      <c r="I2281" s="392"/>
      <c r="J2281" s="392"/>
      <c r="K2281" s="392"/>
      <c r="L2281" s="392"/>
      <c r="M2281" s="392"/>
      <c r="N2281" s="392"/>
      <c r="O2281" s="392"/>
      <c r="P2281" s="392"/>
      <c r="Q2281" s="392"/>
      <c r="R2281" s="392"/>
      <c r="S2281" s="392"/>
      <c r="T2281" s="392"/>
      <c r="U2281" s="392"/>
      <c r="V2281" s="392"/>
      <c r="W2281" s="392"/>
      <c r="X2281" s="392"/>
      <c r="Y2281" s="392"/>
      <c r="Z2281" s="392"/>
      <c r="AA2281" s="392"/>
      <c r="AB2281" s="392"/>
      <c r="AC2281" s="392"/>
      <c r="AD2281" s="393"/>
      <c r="AE2281" s="393"/>
      <c r="AF2281" s="393"/>
      <c r="AG2281" s="393"/>
      <c r="AH2281" s="393"/>
      <c r="AI2281" s="394"/>
      <c r="AJ2281" s="393"/>
      <c r="AK2281" s="393"/>
      <c r="AL2281" s="393"/>
      <c r="AM2281" s="393"/>
      <c r="AN2281" s="393"/>
    </row>
    <row r="2282" spans="1:40" x14ac:dyDescent="0.5">
      <c r="A2282" s="393"/>
      <c r="B2282" s="392">
        <f t="shared" si="35"/>
        <v>0</v>
      </c>
      <c r="C2282" s="392"/>
      <c r="D2282" s="392"/>
      <c r="E2282" s="392"/>
      <c r="F2282" s="392"/>
      <c r="G2282" s="392"/>
      <c r="H2282" s="392"/>
      <c r="I2282" s="392"/>
      <c r="J2282" s="392"/>
      <c r="K2282" s="392"/>
      <c r="L2282" s="392"/>
      <c r="M2282" s="392"/>
      <c r="N2282" s="392"/>
      <c r="O2282" s="392"/>
      <c r="P2282" s="392"/>
      <c r="Q2282" s="392"/>
      <c r="R2282" s="392"/>
      <c r="S2282" s="392"/>
      <c r="T2282" s="392"/>
      <c r="U2282" s="392"/>
      <c r="V2282" s="392"/>
      <c r="W2282" s="392"/>
      <c r="X2282" s="392"/>
      <c r="Y2282" s="392"/>
      <c r="Z2282" s="392"/>
      <c r="AA2282" s="392"/>
      <c r="AB2282" s="392"/>
      <c r="AC2282" s="392"/>
      <c r="AD2282" s="393"/>
      <c r="AE2282" s="393"/>
      <c r="AF2282" s="393"/>
      <c r="AG2282" s="393"/>
      <c r="AH2282" s="393"/>
      <c r="AI2282" s="394"/>
      <c r="AJ2282" s="393"/>
      <c r="AK2282" s="393"/>
      <c r="AL2282" s="393"/>
      <c r="AM2282" s="393"/>
      <c r="AN2282" s="393"/>
    </row>
    <row r="2283" spans="1:40" x14ac:dyDescent="0.5">
      <c r="A2283" s="393"/>
      <c r="B2283" s="392">
        <f t="shared" si="35"/>
        <v>0</v>
      </c>
      <c r="C2283" s="392"/>
      <c r="D2283" s="392"/>
      <c r="E2283" s="392"/>
      <c r="F2283" s="392"/>
      <c r="G2283" s="392"/>
      <c r="H2283" s="392"/>
      <c r="I2283" s="392"/>
      <c r="J2283" s="392"/>
      <c r="K2283" s="392"/>
      <c r="L2283" s="392"/>
      <c r="M2283" s="392"/>
      <c r="N2283" s="392"/>
      <c r="O2283" s="392"/>
      <c r="P2283" s="392"/>
      <c r="Q2283" s="392"/>
      <c r="R2283" s="392"/>
      <c r="S2283" s="392"/>
      <c r="T2283" s="392"/>
      <c r="U2283" s="392"/>
      <c r="V2283" s="392"/>
      <c r="W2283" s="392"/>
      <c r="X2283" s="392"/>
      <c r="Y2283" s="392"/>
      <c r="Z2283" s="392"/>
      <c r="AA2283" s="392"/>
      <c r="AB2283" s="392"/>
      <c r="AC2283" s="392"/>
      <c r="AD2283" s="393"/>
      <c r="AE2283" s="393"/>
      <c r="AF2283" s="393"/>
      <c r="AG2283" s="393"/>
      <c r="AH2283" s="393"/>
      <c r="AI2283" s="394"/>
      <c r="AJ2283" s="393"/>
      <c r="AK2283" s="393"/>
      <c r="AL2283" s="393"/>
      <c r="AM2283" s="393"/>
      <c r="AN2283" s="393"/>
    </row>
    <row r="2284" spans="1:40" x14ac:dyDescent="0.5">
      <c r="A2284" s="393"/>
      <c r="B2284" s="392">
        <f t="shared" si="35"/>
        <v>0</v>
      </c>
      <c r="C2284" s="392"/>
      <c r="D2284" s="392"/>
      <c r="E2284" s="392"/>
      <c r="F2284" s="392"/>
      <c r="G2284" s="392"/>
      <c r="H2284" s="392"/>
      <c r="I2284" s="392"/>
      <c r="J2284" s="392"/>
      <c r="K2284" s="392"/>
      <c r="L2284" s="392"/>
      <c r="M2284" s="392"/>
      <c r="N2284" s="392"/>
      <c r="O2284" s="392"/>
      <c r="P2284" s="392"/>
      <c r="Q2284" s="392"/>
      <c r="R2284" s="392"/>
      <c r="S2284" s="392"/>
      <c r="T2284" s="392"/>
      <c r="U2284" s="392"/>
      <c r="V2284" s="392"/>
      <c r="W2284" s="392"/>
      <c r="X2284" s="392"/>
      <c r="Y2284" s="392"/>
      <c r="Z2284" s="392"/>
      <c r="AA2284" s="392"/>
      <c r="AB2284" s="392"/>
      <c r="AC2284" s="392"/>
      <c r="AD2284" s="393"/>
      <c r="AE2284" s="393"/>
      <c r="AF2284" s="393"/>
      <c r="AG2284" s="393"/>
      <c r="AH2284" s="393"/>
      <c r="AI2284" s="394"/>
      <c r="AJ2284" s="393"/>
      <c r="AK2284" s="393"/>
      <c r="AL2284" s="393"/>
      <c r="AM2284" s="393"/>
      <c r="AN2284" s="393"/>
    </row>
    <row r="2285" spans="1:40" x14ac:dyDescent="0.5">
      <c r="A2285" s="393"/>
      <c r="B2285" s="392">
        <f t="shared" si="35"/>
        <v>0</v>
      </c>
      <c r="C2285" s="392"/>
      <c r="D2285" s="392"/>
      <c r="E2285" s="392"/>
      <c r="F2285" s="392"/>
      <c r="G2285" s="392"/>
      <c r="H2285" s="392"/>
      <c r="I2285" s="392"/>
      <c r="J2285" s="392"/>
      <c r="K2285" s="392"/>
      <c r="L2285" s="392"/>
      <c r="M2285" s="392"/>
      <c r="N2285" s="392"/>
      <c r="O2285" s="392"/>
      <c r="P2285" s="392"/>
      <c r="Q2285" s="392"/>
      <c r="R2285" s="392"/>
      <c r="S2285" s="392"/>
      <c r="T2285" s="392"/>
      <c r="U2285" s="392"/>
      <c r="V2285" s="392"/>
      <c r="W2285" s="392"/>
      <c r="X2285" s="392"/>
      <c r="Y2285" s="392"/>
      <c r="Z2285" s="392"/>
      <c r="AA2285" s="392"/>
      <c r="AB2285" s="392"/>
      <c r="AC2285" s="392"/>
      <c r="AD2285" s="393"/>
      <c r="AE2285" s="393"/>
      <c r="AF2285" s="393"/>
      <c r="AG2285" s="393"/>
      <c r="AH2285" s="393"/>
      <c r="AI2285" s="394"/>
      <c r="AJ2285" s="393"/>
      <c r="AK2285" s="393"/>
      <c r="AL2285" s="393"/>
      <c r="AM2285" s="393"/>
      <c r="AN2285" s="393"/>
    </row>
    <row r="2286" spans="1:40" x14ac:dyDescent="0.5">
      <c r="A2286" s="393"/>
      <c r="B2286" s="392">
        <f t="shared" si="35"/>
        <v>0</v>
      </c>
      <c r="C2286" s="392"/>
      <c r="D2286" s="392"/>
      <c r="E2286" s="392"/>
      <c r="F2286" s="392"/>
      <c r="G2286" s="392"/>
      <c r="H2286" s="392"/>
      <c r="I2286" s="392"/>
      <c r="J2286" s="392"/>
      <c r="K2286" s="392"/>
      <c r="L2286" s="392"/>
      <c r="M2286" s="392"/>
      <c r="N2286" s="392"/>
      <c r="O2286" s="392"/>
      <c r="P2286" s="392"/>
      <c r="Q2286" s="392"/>
      <c r="R2286" s="392"/>
      <c r="S2286" s="392"/>
      <c r="T2286" s="392"/>
      <c r="U2286" s="392"/>
      <c r="V2286" s="392"/>
      <c r="W2286" s="392"/>
      <c r="X2286" s="392"/>
      <c r="Y2286" s="392"/>
      <c r="Z2286" s="392"/>
      <c r="AA2286" s="392"/>
      <c r="AB2286" s="392"/>
      <c r="AC2286" s="392"/>
      <c r="AD2286" s="393"/>
      <c r="AE2286" s="393"/>
      <c r="AF2286" s="393"/>
      <c r="AG2286" s="393"/>
      <c r="AH2286" s="393"/>
      <c r="AI2286" s="394"/>
      <c r="AJ2286" s="393"/>
      <c r="AK2286" s="393"/>
      <c r="AL2286" s="393"/>
      <c r="AM2286" s="393"/>
      <c r="AN2286" s="393"/>
    </row>
    <row r="2287" spans="1:40" x14ac:dyDescent="0.5">
      <c r="A2287" s="393"/>
      <c r="B2287" s="392">
        <f t="shared" si="35"/>
        <v>0</v>
      </c>
      <c r="C2287" s="392"/>
      <c r="D2287" s="392"/>
      <c r="E2287" s="392"/>
      <c r="F2287" s="392"/>
      <c r="G2287" s="392"/>
      <c r="H2287" s="392"/>
      <c r="I2287" s="392"/>
      <c r="J2287" s="392"/>
      <c r="K2287" s="392"/>
      <c r="L2287" s="392"/>
      <c r="M2287" s="392"/>
      <c r="N2287" s="392"/>
      <c r="O2287" s="392"/>
      <c r="P2287" s="392"/>
      <c r="Q2287" s="392"/>
      <c r="R2287" s="392"/>
      <c r="S2287" s="392"/>
      <c r="T2287" s="392"/>
      <c r="U2287" s="392"/>
      <c r="V2287" s="392"/>
      <c r="W2287" s="392"/>
      <c r="X2287" s="392"/>
      <c r="Y2287" s="392"/>
      <c r="Z2287" s="392"/>
      <c r="AA2287" s="392"/>
      <c r="AB2287" s="392"/>
      <c r="AC2287" s="392"/>
      <c r="AD2287" s="393"/>
      <c r="AE2287" s="393"/>
      <c r="AF2287" s="393"/>
      <c r="AG2287" s="393"/>
      <c r="AH2287" s="393"/>
      <c r="AI2287" s="394"/>
      <c r="AJ2287" s="393"/>
      <c r="AK2287" s="393"/>
      <c r="AL2287" s="393"/>
      <c r="AM2287" s="393"/>
      <c r="AN2287" s="393"/>
    </row>
    <row r="2288" spans="1:40" x14ac:dyDescent="0.5">
      <c r="A2288" s="393"/>
      <c r="B2288" s="392">
        <f t="shared" si="35"/>
        <v>0</v>
      </c>
      <c r="C2288" s="392"/>
      <c r="D2288" s="392"/>
      <c r="E2288" s="392"/>
      <c r="F2288" s="392"/>
      <c r="G2288" s="392"/>
      <c r="H2288" s="392"/>
      <c r="I2288" s="392"/>
      <c r="J2288" s="392"/>
      <c r="K2288" s="392"/>
      <c r="L2288" s="392"/>
      <c r="M2288" s="392"/>
      <c r="N2288" s="392"/>
      <c r="O2288" s="392"/>
      <c r="P2288" s="392"/>
      <c r="Q2288" s="392"/>
      <c r="R2288" s="392"/>
      <c r="S2288" s="392"/>
      <c r="T2288" s="392"/>
      <c r="U2288" s="392"/>
      <c r="V2288" s="392"/>
      <c r="W2288" s="392"/>
      <c r="X2288" s="392"/>
      <c r="Y2288" s="392"/>
      <c r="Z2288" s="392"/>
      <c r="AA2288" s="392"/>
      <c r="AB2288" s="392"/>
      <c r="AC2288" s="392"/>
      <c r="AD2288" s="393"/>
      <c r="AE2288" s="393"/>
      <c r="AF2288" s="393"/>
      <c r="AG2288" s="393"/>
      <c r="AH2288" s="393"/>
      <c r="AI2288" s="394"/>
      <c r="AJ2288" s="393"/>
      <c r="AK2288" s="393"/>
      <c r="AL2288" s="393"/>
      <c r="AM2288" s="393"/>
      <c r="AN2288" s="393"/>
    </row>
    <row r="2289" spans="1:40" x14ac:dyDescent="0.5">
      <c r="A2289" s="393"/>
      <c r="B2289" s="392">
        <f t="shared" si="35"/>
        <v>0</v>
      </c>
      <c r="C2289" s="392"/>
      <c r="D2289" s="392"/>
      <c r="E2289" s="392"/>
      <c r="F2289" s="392"/>
      <c r="G2289" s="392"/>
      <c r="H2289" s="392"/>
      <c r="I2289" s="392"/>
      <c r="J2289" s="392"/>
      <c r="K2289" s="392"/>
      <c r="L2289" s="392"/>
      <c r="M2289" s="392"/>
      <c r="N2289" s="392"/>
      <c r="O2289" s="392"/>
      <c r="P2289" s="392"/>
      <c r="Q2289" s="392"/>
      <c r="R2289" s="392"/>
      <c r="S2289" s="392"/>
      <c r="T2289" s="392"/>
      <c r="U2289" s="392"/>
      <c r="V2289" s="392"/>
      <c r="W2289" s="392"/>
      <c r="X2289" s="392"/>
      <c r="Y2289" s="392"/>
      <c r="Z2289" s="392"/>
      <c r="AA2289" s="392"/>
      <c r="AB2289" s="392"/>
      <c r="AC2289" s="392"/>
      <c r="AD2289" s="393"/>
      <c r="AE2289" s="393"/>
      <c r="AF2289" s="393"/>
      <c r="AG2289" s="393"/>
      <c r="AH2289" s="393"/>
      <c r="AI2289" s="394"/>
      <c r="AJ2289" s="393"/>
      <c r="AK2289" s="393"/>
      <c r="AL2289" s="393"/>
      <c r="AM2289" s="393"/>
      <c r="AN2289" s="393"/>
    </row>
    <row r="2290" spans="1:40" x14ac:dyDescent="0.5">
      <c r="A2290" s="393"/>
      <c r="B2290" s="392">
        <f t="shared" si="35"/>
        <v>0</v>
      </c>
      <c r="C2290" s="392"/>
      <c r="D2290" s="392"/>
      <c r="E2290" s="392"/>
      <c r="F2290" s="392"/>
      <c r="G2290" s="392"/>
      <c r="H2290" s="392"/>
      <c r="I2290" s="392"/>
      <c r="J2290" s="392"/>
      <c r="K2290" s="392"/>
      <c r="L2290" s="392"/>
      <c r="M2290" s="392"/>
      <c r="N2290" s="392"/>
      <c r="O2290" s="392"/>
      <c r="P2290" s="392"/>
      <c r="Q2290" s="392"/>
      <c r="R2290" s="392"/>
      <c r="S2290" s="392"/>
      <c r="T2290" s="392"/>
      <c r="U2290" s="392"/>
      <c r="V2290" s="392"/>
      <c r="W2290" s="392"/>
      <c r="X2290" s="392"/>
      <c r="Y2290" s="392"/>
      <c r="Z2290" s="392"/>
      <c r="AA2290" s="392"/>
      <c r="AB2290" s="392"/>
      <c r="AC2290" s="392"/>
      <c r="AD2290" s="393"/>
      <c r="AE2290" s="393"/>
      <c r="AF2290" s="393"/>
      <c r="AG2290" s="393"/>
      <c r="AH2290" s="393"/>
      <c r="AI2290" s="394"/>
      <c r="AJ2290" s="393"/>
      <c r="AK2290" s="393"/>
      <c r="AL2290" s="393"/>
      <c r="AM2290" s="393"/>
      <c r="AN2290" s="393"/>
    </row>
    <row r="2291" spans="1:40" x14ac:dyDescent="0.5">
      <c r="A2291" s="393"/>
      <c r="B2291" s="392">
        <f t="shared" si="35"/>
        <v>0</v>
      </c>
      <c r="C2291" s="392"/>
      <c r="D2291" s="392"/>
      <c r="E2291" s="392"/>
      <c r="F2291" s="392"/>
      <c r="G2291" s="392"/>
      <c r="H2291" s="392"/>
      <c r="I2291" s="392"/>
      <c r="J2291" s="392"/>
      <c r="K2291" s="392"/>
      <c r="L2291" s="392"/>
      <c r="M2291" s="392"/>
      <c r="N2291" s="392"/>
      <c r="O2291" s="392"/>
      <c r="P2291" s="392"/>
      <c r="Q2291" s="392"/>
      <c r="R2291" s="392"/>
      <c r="S2291" s="392"/>
      <c r="T2291" s="392"/>
      <c r="U2291" s="392"/>
      <c r="V2291" s="392"/>
      <c r="W2291" s="392"/>
      <c r="X2291" s="392"/>
      <c r="Y2291" s="392"/>
      <c r="Z2291" s="392"/>
      <c r="AA2291" s="392"/>
      <c r="AB2291" s="392"/>
      <c r="AC2291" s="392"/>
      <c r="AD2291" s="393"/>
      <c r="AE2291" s="393"/>
      <c r="AF2291" s="393"/>
      <c r="AG2291" s="393"/>
      <c r="AH2291" s="393"/>
      <c r="AI2291" s="394"/>
      <c r="AJ2291" s="393"/>
      <c r="AK2291" s="393"/>
      <c r="AL2291" s="393"/>
      <c r="AM2291" s="393"/>
      <c r="AN2291" s="393"/>
    </row>
    <row r="2292" spans="1:40" x14ac:dyDescent="0.5">
      <c r="A2292" s="393"/>
      <c r="B2292" s="392">
        <f t="shared" si="35"/>
        <v>0</v>
      </c>
      <c r="C2292" s="392"/>
      <c r="D2292" s="392"/>
      <c r="E2292" s="392"/>
      <c r="F2292" s="392"/>
      <c r="G2292" s="392"/>
      <c r="H2292" s="392"/>
      <c r="I2292" s="392"/>
      <c r="J2292" s="392"/>
      <c r="K2292" s="392"/>
      <c r="L2292" s="392"/>
      <c r="M2292" s="392"/>
      <c r="N2292" s="392"/>
      <c r="O2292" s="392"/>
      <c r="P2292" s="392"/>
      <c r="Q2292" s="392"/>
      <c r="R2292" s="392"/>
      <c r="S2292" s="392"/>
      <c r="T2292" s="392"/>
      <c r="U2292" s="392"/>
      <c r="V2292" s="392"/>
      <c r="W2292" s="392"/>
      <c r="X2292" s="392"/>
      <c r="Y2292" s="392"/>
      <c r="Z2292" s="392"/>
      <c r="AA2292" s="392"/>
      <c r="AB2292" s="392"/>
      <c r="AC2292" s="392"/>
      <c r="AD2292" s="393"/>
      <c r="AE2292" s="393"/>
      <c r="AF2292" s="393"/>
      <c r="AG2292" s="393"/>
      <c r="AH2292" s="393"/>
      <c r="AI2292" s="394"/>
      <c r="AJ2292" s="393"/>
      <c r="AK2292" s="393"/>
      <c r="AL2292" s="393"/>
      <c r="AM2292" s="393"/>
      <c r="AN2292" s="393"/>
    </row>
    <row r="2293" spans="1:40" x14ac:dyDescent="0.5">
      <c r="A2293" s="393"/>
      <c r="B2293" s="392">
        <f t="shared" si="35"/>
        <v>0</v>
      </c>
      <c r="C2293" s="392"/>
      <c r="D2293" s="392"/>
      <c r="E2293" s="392"/>
      <c r="F2293" s="392"/>
      <c r="G2293" s="392"/>
      <c r="H2293" s="392"/>
      <c r="I2293" s="392"/>
      <c r="J2293" s="392"/>
      <c r="K2293" s="392"/>
      <c r="L2293" s="392"/>
      <c r="M2293" s="392"/>
      <c r="N2293" s="392"/>
      <c r="O2293" s="392"/>
      <c r="P2293" s="392"/>
      <c r="Q2293" s="392"/>
      <c r="R2293" s="392"/>
      <c r="S2293" s="392"/>
      <c r="T2293" s="392"/>
      <c r="U2293" s="392"/>
      <c r="V2293" s="392"/>
      <c r="W2293" s="392"/>
      <c r="X2293" s="392"/>
      <c r="Y2293" s="392"/>
      <c r="Z2293" s="392"/>
      <c r="AA2293" s="392"/>
      <c r="AB2293" s="392"/>
      <c r="AC2293" s="392"/>
      <c r="AD2293" s="393"/>
      <c r="AE2293" s="393"/>
      <c r="AF2293" s="393"/>
      <c r="AG2293" s="393"/>
      <c r="AH2293" s="393"/>
      <c r="AI2293" s="394"/>
      <c r="AJ2293" s="393"/>
      <c r="AK2293" s="393"/>
      <c r="AL2293" s="393"/>
      <c r="AM2293" s="393"/>
      <c r="AN2293" s="393"/>
    </row>
    <row r="2294" spans="1:40" x14ac:dyDescent="0.5">
      <c r="A2294" s="393"/>
      <c r="B2294" s="392">
        <f t="shared" si="35"/>
        <v>0</v>
      </c>
      <c r="C2294" s="392"/>
      <c r="D2294" s="392"/>
      <c r="E2294" s="392"/>
      <c r="F2294" s="392"/>
      <c r="G2294" s="392"/>
      <c r="H2294" s="392"/>
      <c r="I2294" s="392"/>
      <c r="J2294" s="392"/>
      <c r="K2294" s="392"/>
      <c r="L2294" s="392"/>
      <c r="M2294" s="392"/>
      <c r="N2294" s="392"/>
      <c r="O2294" s="392"/>
      <c r="P2294" s="392"/>
      <c r="Q2294" s="392"/>
      <c r="R2294" s="392"/>
      <c r="S2294" s="392"/>
      <c r="T2294" s="392"/>
      <c r="U2294" s="392"/>
      <c r="V2294" s="392"/>
      <c r="W2294" s="392"/>
      <c r="X2294" s="392"/>
      <c r="Y2294" s="392"/>
      <c r="Z2294" s="392"/>
      <c r="AA2294" s="392"/>
      <c r="AB2294" s="392"/>
      <c r="AC2294" s="392"/>
      <c r="AD2294" s="393"/>
      <c r="AE2294" s="393"/>
      <c r="AF2294" s="393"/>
      <c r="AG2294" s="393"/>
      <c r="AH2294" s="393"/>
      <c r="AI2294" s="394"/>
      <c r="AJ2294" s="393"/>
      <c r="AK2294" s="393"/>
      <c r="AL2294" s="393"/>
      <c r="AM2294" s="393"/>
      <c r="AN2294" s="393"/>
    </row>
    <row r="2295" spans="1:40" x14ac:dyDescent="0.5">
      <c r="A2295" s="393"/>
      <c r="B2295" s="392">
        <f t="shared" si="35"/>
        <v>0</v>
      </c>
      <c r="C2295" s="392"/>
      <c r="D2295" s="392"/>
      <c r="E2295" s="392"/>
      <c r="F2295" s="392"/>
      <c r="G2295" s="392"/>
      <c r="H2295" s="392"/>
      <c r="I2295" s="392"/>
      <c r="J2295" s="392"/>
      <c r="K2295" s="392"/>
      <c r="L2295" s="392"/>
      <c r="M2295" s="392"/>
      <c r="N2295" s="392"/>
      <c r="O2295" s="392"/>
      <c r="P2295" s="392"/>
      <c r="Q2295" s="392"/>
      <c r="R2295" s="392"/>
      <c r="S2295" s="392"/>
      <c r="T2295" s="392"/>
      <c r="U2295" s="392"/>
      <c r="V2295" s="392"/>
      <c r="W2295" s="392"/>
      <c r="X2295" s="392"/>
      <c r="Y2295" s="392"/>
      <c r="Z2295" s="392"/>
      <c r="AA2295" s="392"/>
      <c r="AB2295" s="392"/>
      <c r="AC2295" s="392"/>
      <c r="AD2295" s="393"/>
      <c r="AE2295" s="393"/>
      <c r="AF2295" s="393"/>
      <c r="AG2295" s="393"/>
      <c r="AH2295" s="393"/>
      <c r="AI2295" s="394"/>
      <c r="AJ2295" s="393"/>
      <c r="AK2295" s="393"/>
      <c r="AL2295" s="393"/>
      <c r="AM2295" s="393"/>
      <c r="AN2295" s="393"/>
    </row>
    <row r="2296" spans="1:40" x14ac:dyDescent="0.5">
      <c r="A2296" s="393"/>
      <c r="B2296" s="392">
        <f t="shared" si="35"/>
        <v>0</v>
      </c>
      <c r="C2296" s="392"/>
      <c r="D2296" s="392"/>
      <c r="E2296" s="392"/>
      <c r="F2296" s="392"/>
      <c r="G2296" s="392"/>
      <c r="H2296" s="392"/>
      <c r="I2296" s="392"/>
      <c r="J2296" s="392"/>
      <c r="K2296" s="392"/>
      <c r="L2296" s="392"/>
      <c r="M2296" s="392"/>
      <c r="N2296" s="392"/>
      <c r="O2296" s="392"/>
      <c r="P2296" s="392"/>
      <c r="Q2296" s="392"/>
      <c r="R2296" s="392"/>
      <c r="S2296" s="392"/>
      <c r="T2296" s="392"/>
      <c r="U2296" s="392"/>
      <c r="V2296" s="392"/>
      <c r="W2296" s="392"/>
      <c r="X2296" s="392"/>
      <c r="Y2296" s="392"/>
      <c r="Z2296" s="392"/>
      <c r="AA2296" s="392"/>
      <c r="AB2296" s="392"/>
      <c r="AC2296" s="392"/>
      <c r="AD2296" s="393"/>
      <c r="AE2296" s="393"/>
      <c r="AF2296" s="393"/>
      <c r="AG2296" s="393"/>
      <c r="AH2296" s="393"/>
      <c r="AI2296" s="394"/>
      <c r="AJ2296" s="393"/>
      <c r="AK2296" s="393"/>
      <c r="AL2296" s="393"/>
      <c r="AM2296" s="393"/>
      <c r="AN2296" s="393"/>
    </row>
    <row r="2297" spans="1:40" x14ac:dyDescent="0.5">
      <c r="A2297" s="393"/>
      <c r="B2297" s="392">
        <f t="shared" si="35"/>
        <v>0</v>
      </c>
      <c r="C2297" s="392"/>
      <c r="D2297" s="392"/>
      <c r="E2297" s="392"/>
      <c r="F2297" s="392"/>
      <c r="G2297" s="392"/>
      <c r="H2297" s="392"/>
      <c r="I2297" s="392"/>
      <c r="J2297" s="392"/>
      <c r="K2297" s="392"/>
      <c r="L2297" s="392"/>
      <c r="M2297" s="392"/>
      <c r="N2297" s="392"/>
      <c r="O2297" s="392"/>
      <c r="P2297" s="392"/>
      <c r="Q2297" s="392"/>
      <c r="R2297" s="392"/>
      <c r="S2297" s="392"/>
      <c r="T2297" s="392"/>
      <c r="U2297" s="392"/>
      <c r="V2297" s="392"/>
      <c r="W2297" s="392"/>
      <c r="X2297" s="392"/>
      <c r="Y2297" s="392"/>
      <c r="Z2297" s="392"/>
      <c r="AA2297" s="392"/>
      <c r="AB2297" s="392"/>
      <c r="AC2297" s="392"/>
      <c r="AD2297" s="393"/>
      <c r="AE2297" s="393"/>
      <c r="AF2297" s="393"/>
      <c r="AG2297" s="393"/>
      <c r="AH2297" s="393"/>
      <c r="AI2297" s="394"/>
      <c r="AJ2297" s="393"/>
      <c r="AK2297" s="393"/>
      <c r="AL2297" s="393"/>
      <c r="AM2297" s="393"/>
      <c r="AN2297" s="393"/>
    </row>
    <row r="2298" spans="1:40" x14ac:dyDescent="0.5">
      <c r="A2298" s="393"/>
      <c r="B2298" s="392">
        <f t="shared" si="35"/>
        <v>0</v>
      </c>
      <c r="C2298" s="392"/>
      <c r="D2298" s="392"/>
      <c r="E2298" s="392"/>
      <c r="F2298" s="392"/>
      <c r="G2298" s="392"/>
      <c r="H2298" s="392"/>
      <c r="I2298" s="392"/>
      <c r="J2298" s="392"/>
      <c r="K2298" s="392"/>
      <c r="L2298" s="392"/>
      <c r="M2298" s="392"/>
      <c r="N2298" s="392"/>
      <c r="O2298" s="392"/>
      <c r="P2298" s="392"/>
      <c r="Q2298" s="392"/>
      <c r="R2298" s="392"/>
      <c r="S2298" s="392"/>
      <c r="T2298" s="392"/>
      <c r="U2298" s="392"/>
      <c r="V2298" s="392"/>
      <c r="W2298" s="392"/>
      <c r="X2298" s="392"/>
      <c r="Y2298" s="392"/>
      <c r="Z2298" s="392"/>
      <c r="AA2298" s="392"/>
      <c r="AB2298" s="392"/>
      <c r="AC2298" s="392"/>
      <c r="AD2298" s="393"/>
      <c r="AE2298" s="393"/>
      <c r="AF2298" s="393"/>
      <c r="AG2298" s="393"/>
      <c r="AH2298" s="393"/>
      <c r="AI2298" s="394"/>
      <c r="AJ2298" s="393"/>
      <c r="AK2298" s="393"/>
      <c r="AL2298" s="393"/>
      <c r="AM2298" s="393"/>
      <c r="AN2298" s="393"/>
    </row>
    <row r="2299" spans="1:40" x14ac:dyDescent="0.5">
      <c r="A2299" s="393"/>
      <c r="B2299" s="392">
        <f t="shared" si="35"/>
        <v>0</v>
      </c>
      <c r="C2299" s="392"/>
      <c r="D2299" s="392"/>
      <c r="E2299" s="392"/>
      <c r="F2299" s="392"/>
      <c r="G2299" s="392"/>
      <c r="H2299" s="392"/>
      <c r="I2299" s="392"/>
      <c r="J2299" s="392"/>
      <c r="K2299" s="392"/>
      <c r="L2299" s="392"/>
      <c r="M2299" s="392"/>
      <c r="N2299" s="392"/>
      <c r="O2299" s="392"/>
      <c r="P2299" s="392"/>
      <c r="Q2299" s="392"/>
      <c r="R2299" s="392"/>
      <c r="S2299" s="392"/>
      <c r="T2299" s="392"/>
      <c r="U2299" s="392"/>
      <c r="V2299" s="392"/>
      <c r="W2299" s="392"/>
      <c r="X2299" s="392"/>
      <c r="Y2299" s="392"/>
      <c r="Z2299" s="392"/>
      <c r="AA2299" s="392"/>
      <c r="AB2299" s="392"/>
      <c r="AC2299" s="392"/>
      <c r="AD2299" s="393"/>
      <c r="AE2299" s="393"/>
      <c r="AF2299" s="393"/>
      <c r="AG2299" s="393"/>
      <c r="AH2299" s="393"/>
      <c r="AI2299" s="394"/>
      <c r="AJ2299" s="393"/>
      <c r="AK2299" s="393"/>
      <c r="AL2299" s="393"/>
      <c r="AM2299" s="393"/>
      <c r="AN2299" s="393"/>
    </row>
    <row r="2300" spans="1:40" x14ac:dyDescent="0.5">
      <c r="A2300" s="393"/>
      <c r="B2300" s="392">
        <f t="shared" si="35"/>
        <v>0</v>
      </c>
      <c r="C2300" s="392"/>
      <c r="D2300" s="392"/>
      <c r="E2300" s="392"/>
      <c r="F2300" s="392"/>
      <c r="G2300" s="392"/>
      <c r="H2300" s="392"/>
      <c r="I2300" s="392"/>
      <c r="J2300" s="392"/>
      <c r="K2300" s="392"/>
      <c r="L2300" s="392"/>
      <c r="M2300" s="392"/>
      <c r="N2300" s="392"/>
      <c r="O2300" s="392"/>
      <c r="P2300" s="392"/>
      <c r="Q2300" s="392"/>
      <c r="R2300" s="392"/>
      <c r="S2300" s="392"/>
      <c r="T2300" s="392"/>
      <c r="U2300" s="392"/>
      <c r="V2300" s="392"/>
      <c r="W2300" s="392"/>
      <c r="X2300" s="392"/>
      <c r="Y2300" s="392"/>
      <c r="Z2300" s="392"/>
      <c r="AA2300" s="392"/>
      <c r="AB2300" s="392"/>
      <c r="AC2300" s="392"/>
      <c r="AD2300" s="393"/>
      <c r="AE2300" s="393"/>
      <c r="AF2300" s="393"/>
      <c r="AG2300" s="393"/>
      <c r="AH2300" s="393"/>
      <c r="AI2300" s="394"/>
      <c r="AJ2300" s="393"/>
      <c r="AK2300" s="393"/>
      <c r="AL2300" s="393"/>
      <c r="AM2300" s="393"/>
      <c r="AN2300" s="393"/>
    </row>
    <row r="2301" spans="1:40" x14ac:dyDescent="0.5">
      <c r="A2301" s="393"/>
      <c r="B2301" s="392">
        <f t="shared" si="35"/>
        <v>0</v>
      </c>
      <c r="C2301" s="392"/>
      <c r="D2301" s="392"/>
      <c r="E2301" s="392"/>
      <c r="F2301" s="392"/>
      <c r="G2301" s="392"/>
      <c r="H2301" s="392"/>
      <c r="I2301" s="392"/>
      <c r="J2301" s="392"/>
      <c r="K2301" s="392"/>
      <c r="L2301" s="392"/>
      <c r="M2301" s="392"/>
      <c r="N2301" s="392"/>
      <c r="O2301" s="392"/>
      <c r="P2301" s="392"/>
      <c r="Q2301" s="392"/>
      <c r="R2301" s="392"/>
      <c r="S2301" s="392"/>
      <c r="T2301" s="392"/>
      <c r="U2301" s="392"/>
      <c r="V2301" s="392"/>
      <c r="W2301" s="392"/>
      <c r="X2301" s="392"/>
      <c r="Y2301" s="392"/>
      <c r="Z2301" s="392"/>
      <c r="AA2301" s="392"/>
      <c r="AB2301" s="392"/>
      <c r="AC2301" s="392"/>
      <c r="AD2301" s="393"/>
      <c r="AE2301" s="393"/>
      <c r="AF2301" s="393"/>
      <c r="AG2301" s="393"/>
      <c r="AH2301" s="393"/>
      <c r="AI2301" s="394"/>
      <c r="AJ2301" s="393"/>
      <c r="AK2301" s="393"/>
      <c r="AL2301" s="393"/>
      <c r="AM2301" s="393"/>
      <c r="AN2301" s="393"/>
    </row>
    <row r="2302" spans="1:40" x14ac:dyDescent="0.5">
      <c r="A2302" s="393"/>
      <c r="B2302" s="392">
        <f t="shared" si="35"/>
        <v>0</v>
      </c>
      <c r="C2302" s="392"/>
      <c r="D2302" s="392"/>
      <c r="E2302" s="392"/>
      <c r="F2302" s="392"/>
      <c r="G2302" s="392"/>
      <c r="H2302" s="392"/>
      <c r="I2302" s="392"/>
      <c r="J2302" s="392"/>
      <c r="K2302" s="392"/>
      <c r="L2302" s="392"/>
      <c r="M2302" s="392"/>
      <c r="N2302" s="392"/>
      <c r="O2302" s="392"/>
      <c r="P2302" s="392"/>
      <c r="Q2302" s="392"/>
      <c r="R2302" s="392"/>
      <c r="S2302" s="392"/>
      <c r="T2302" s="392"/>
      <c r="U2302" s="392"/>
      <c r="V2302" s="392"/>
      <c r="W2302" s="392"/>
      <c r="X2302" s="392"/>
      <c r="Y2302" s="392"/>
      <c r="Z2302" s="392"/>
      <c r="AA2302" s="392"/>
      <c r="AB2302" s="392"/>
      <c r="AC2302" s="392"/>
      <c r="AD2302" s="393"/>
      <c r="AE2302" s="393"/>
      <c r="AF2302" s="393"/>
      <c r="AG2302" s="393"/>
      <c r="AH2302" s="393"/>
      <c r="AI2302" s="394"/>
      <c r="AJ2302" s="393"/>
      <c r="AK2302" s="393"/>
      <c r="AL2302" s="393"/>
      <c r="AM2302" s="393"/>
      <c r="AN2302" s="393"/>
    </row>
    <row r="2303" spans="1:40" x14ac:dyDescent="0.5">
      <c r="A2303" s="393"/>
      <c r="B2303" s="392">
        <f t="shared" si="35"/>
        <v>0</v>
      </c>
      <c r="C2303" s="392"/>
      <c r="D2303" s="392"/>
      <c r="E2303" s="392"/>
      <c r="F2303" s="392"/>
      <c r="G2303" s="392"/>
      <c r="H2303" s="392"/>
      <c r="I2303" s="392"/>
      <c r="J2303" s="392"/>
      <c r="K2303" s="392"/>
      <c r="L2303" s="392"/>
      <c r="M2303" s="392"/>
      <c r="N2303" s="392"/>
      <c r="O2303" s="392"/>
      <c r="P2303" s="392"/>
      <c r="Q2303" s="392"/>
      <c r="R2303" s="392"/>
      <c r="S2303" s="392"/>
      <c r="T2303" s="392"/>
      <c r="U2303" s="392"/>
      <c r="V2303" s="392"/>
      <c r="W2303" s="392"/>
      <c r="X2303" s="392"/>
      <c r="Y2303" s="392"/>
      <c r="Z2303" s="392"/>
      <c r="AA2303" s="392"/>
      <c r="AB2303" s="392"/>
      <c r="AC2303" s="392"/>
      <c r="AD2303" s="393"/>
      <c r="AE2303" s="393"/>
      <c r="AF2303" s="393"/>
      <c r="AG2303" s="393"/>
      <c r="AH2303" s="393"/>
      <c r="AI2303" s="394"/>
      <c r="AJ2303" s="393"/>
      <c r="AK2303" s="393"/>
      <c r="AL2303" s="393"/>
      <c r="AM2303" s="393"/>
      <c r="AN2303" s="393"/>
    </row>
    <row r="2304" spans="1:40" x14ac:dyDescent="0.5">
      <c r="A2304" s="393"/>
      <c r="B2304" s="392">
        <f t="shared" si="35"/>
        <v>0</v>
      </c>
      <c r="C2304" s="392"/>
      <c r="D2304" s="392"/>
      <c r="E2304" s="392"/>
      <c r="F2304" s="392"/>
      <c r="G2304" s="392"/>
      <c r="H2304" s="392"/>
      <c r="I2304" s="392"/>
      <c r="J2304" s="392"/>
      <c r="K2304" s="392"/>
      <c r="L2304" s="392"/>
      <c r="M2304" s="392"/>
      <c r="N2304" s="392"/>
      <c r="O2304" s="392"/>
      <c r="P2304" s="392"/>
      <c r="Q2304" s="392"/>
      <c r="R2304" s="392"/>
      <c r="S2304" s="392"/>
      <c r="T2304" s="392"/>
      <c r="U2304" s="392"/>
      <c r="V2304" s="392"/>
      <c r="W2304" s="392"/>
      <c r="X2304" s="392"/>
      <c r="Y2304" s="392"/>
      <c r="Z2304" s="392"/>
      <c r="AA2304" s="392"/>
      <c r="AB2304" s="392"/>
      <c r="AC2304" s="392"/>
      <c r="AD2304" s="393"/>
      <c r="AE2304" s="393"/>
      <c r="AF2304" s="393"/>
      <c r="AG2304" s="393"/>
      <c r="AH2304" s="393"/>
      <c r="AI2304" s="394"/>
      <c r="AJ2304" s="393"/>
      <c r="AK2304" s="393"/>
      <c r="AL2304" s="393"/>
      <c r="AM2304" s="393"/>
      <c r="AN2304" s="393"/>
    </row>
    <row r="2305" spans="1:40" x14ac:dyDescent="0.5">
      <c r="A2305" s="393"/>
      <c r="B2305" s="392">
        <f t="shared" si="35"/>
        <v>0</v>
      </c>
      <c r="C2305" s="392"/>
      <c r="D2305" s="392"/>
      <c r="E2305" s="392"/>
      <c r="F2305" s="392"/>
      <c r="G2305" s="392"/>
      <c r="H2305" s="392"/>
      <c r="I2305" s="392"/>
      <c r="J2305" s="392"/>
      <c r="K2305" s="392"/>
      <c r="L2305" s="392"/>
      <c r="M2305" s="392"/>
      <c r="N2305" s="392"/>
      <c r="O2305" s="392"/>
      <c r="P2305" s="392"/>
      <c r="Q2305" s="392"/>
      <c r="R2305" s="392"/>
      <c r="S2305" s="392"/>
      <c r="T2305" s="392"/>
      <c r="U2305" s="392"/>
      <c r="V2305" s="392"/>
      <c r="W2305" s="392"/>
      <c r="X2305" s="392"/>
      <c r="Y2305" s="392"/>
      <c r="Z2305" s="392"/>
      <c r="AA2305" s="392"/>
      <c r="AB2305" s="392"/>
      <c r="AC2305" s="392"/>
      <c r="AD2305" s="393"/>
      <c r="AE2305" s="393"/>
      <c r="AF2305" s="393"/>
      <c r="AG2305" s="393"/>
      <c r="AH2305" s="393"/>
      <c r="AI2305" s="394"/>
      <c r="AJ2305" s="393"/>
      <c r="AK2305" s="393"/>
      <c r="AL2305" s="393"/>
      <c r="AM2305" s="393"/>
      <c r="AN2305" s="393"/>
    </row>
    <row r="2306" spans="1:40" x14ac:dyDescent="0.5">
      <c r="A2306" s="393"/>
      <c r="B2306" s="392">
        <f t="shared" si="35"/>
        <v>0</v>
      </c>
      <c r="C2306" s="392"/>
      <c r="D2306" s="392"/>
      <c r="E2306" s="392"/>
      <c r="F2306" s="392"/>
      <c r="G2306" s="392"/>
      <c r="H2306" s="392"/>
      <c r="I2306" s="392"/>
      <c r="J2306" s="392"/>
      <c r="K2306" s="392"/>
      <c r="L2306" s="392"/>
      <c r="M2306" s="392"/>
      <c r="N2306" s="392"/>
      <c r="O2306" s="392"/>
      <c r="P2306" s="392"/>
      <c r="Q2306" s="392"/>
      <c r="R2306" s="392"/>
      <c r="S2306" s="392"/>
      <c r="T2306" s="392"/>
      <c r="U2306" s="392"/>
      <c r="V2306" s="392"/>
      <c r="W2306" s="392"/>
      <c r="X2306" s="392"/>
      <c r="Y2306" s="392"/>
      <c r="Z2306" s="392"/>
      <c r="AA2306" s="392"/>
      <c r="AB2306" s="392"/>
      <c r="AC2306" s="392"/>
      <c r="AD2306" s="393"/>
      <c r="AE2306" s="393"/>
      <c r="AF2306" s="393"/>
      <c r="AG2306" s="393"/>
      <c r="AH2306" s="393"/>
      <c r="AI2306" s="394"/>
      <c r="AJ2306" s="393"/>
      <c r="AK2306" s="393"/>
      <c r="AL2306" s="393"/>
      <c r="AM2306" s="393"/>
      <c r="AN2306" s="393"/>
    </row>
    <row r="2307" spans="1:40" x14ac:dyDescent="0.5">
      <c r="A2307" s="393"/>
      <c r="B2307" s="392">
        <f t="shared" si="35"/>
        <v>0</v>
      </c>
      <c r="C2307" s="392"/>
      <c r="D2307" s="392"/>
      <c r="E2307" s="392"/>
      <c r="F2307" s="392"/>
      <c r="G2307" s="392"/>
      <c r="H2307" s="392"/>
      <c r="I2307" s="392"/>
      <c r="J2307" s="392"/>
      <c r="K2307" s="392"/>
      <c r="L2307" s="392"/>
      <c r="M2307" s="392"/>
      <c r="N2307" s="392"/>
      <c r="O2307" s="392"/>
      <c r="P2307" s="392"/>
      <c r="Q2307" s="392"/>
      <c r="R2307" s="392"/>
      <c r="S2307" s="392"/>
      <c r="T2307" s="392"/>
      <c r="U2307" s="392"/>
      <c r="V2307" s="392"/>
      <c r="W2307" s="392"/>
      <c r="X2307" s="392"/>
      <c r="Y2307" s="392"/>
      <c r="Z2307" s="392"/>
      <c r="AA2307" s="392"/>
      <c r="AB2307" s="392"/>
      <c r="AC2307" s="392"/>
      <c r="AD2307" s="393"/>
      <c r="AE2307" s="393"/>
      <c r="AF2307" s="393"/>
      <c r="AG2307" s="393"/>
      <c r="AH2307" s="393"/>
      <c r="AI2307" s="394"/>
      <c r="AJ2307" s="393"/>
      <c r="AK2307" s="393"/>
      <c r="AL2307" s="393"/>
      <c r="AM2307" s="393"/>
      <c r="AN2307" s="393"/>
    </row>
    <row r="2308" spans="1:40" x14ac:dyDescent="0.5">
      <c r="A2308" s="393"/>
      <c r="B2308" s="392">
        <f t="shared" si="35"/>
        <v>0</v>
      </c>
      <c r="C2308" s="392"/>
      <c r="D2308" s="392"/>
      <c r="E2308" s="392"/>
      <c r="F2308" s="392"/>
      <c r="G2308" s="392"/>
      <c r="H2308" s="392"/>
      <c r="I2308" s="392"/>
      <c r="J2308" s="392"/>
      <c r="K2308" s="392"/>
      <c r="L2308" s="392"/>
      <c r="M2308" s="392"/>
      <c r="N2308" s="392"/>
      <c r="O2308" s="392"/>
      <c r="P2308" s="392"/>
      <c r="Q2308" s="392"/>
      <c r="R2308" s="392"/>
      <c r="S2308" s="392"/>
      <c r="T2308" s="392"/>
      <c r="U2308" s="392"/>
      <c r="V2308" s="392"/>
      <c r="W2308" s="392"/>
      <c r="X2308" s="392"/>
      <c r="Y2308" s="392"/>
      <c r="Z2308" s="392"/>
      <c r="AA2308" s="392"/>
      <c r="AB2308" s="392"/>
      <c r="AC2308" s="392"/>
      <c r="AD2308" s="393"/>
      <c r="AE2308" s="393"/>
      <c r="AF2308" s="393"/>
      <c r="AG2308" s="393"/>
      <c r="AH2308" s="393"/>
      <c r="AI2308" s="394"/>
      <c r="AJ2308" s="393"/>
      <c r="AK2308" s="393"/>
      <c r="AL2308" s="393"/>
      <c r="AM2308" s="393"/>
      <c r="AN2308" s="393"/>
    </row>
    <row r="2309" spans="1:40" x14ac:dyDescent="0.5">
      <c r="A2309" s="393"/>
      <c r="B2309" s="392">
        <f t="shared" si="35"/>
        <v>0</v>
      </c>
      <c r="C2309" s="392"/>
      <c r="D2309" s="392"/>
      <c r="E2309" s="392"/>
      <c r="F2309" s="392"/>
      <c r="G2309" s="392"/>
      <c r="H2309" s="392"/>
      <c r="I2309" s="392"/>
      <c r="J2309" s="392"/>
      <c r="K2309" s="392"/>
      <c r="L2309" s="392"/>
      <c r="M2309" s="392"/>
      <c r="N2309" s="392"/>
      <c r="O2309" s="392"/>
      <c r="P2309" s="392"/>
      <c r="Q2309" s="392"/>
      <c r="R2309" s="392"/>
      <c r="S2309" s="392"/>
      <c r="T2309" s="392"/>
      <c r="U2309" s="392"/>
      <c r="V2309" s="392"/>
      <c r="W2309" s="392"/>
      <c r="X2309" s="392"/>
      <c r="Y2309" s="392"/>
      <c r="Z2309" s="392"/>
      <c r="AA2309" s="392"/>
      <c r="AB2309" s="392"/>
      <c r="AC2309" s="392"/>
      <c r="AD2309" s="393"/>
      <c r="AE2309" s="393"/>
      <c r="AF2309" s="393"/>
      <c r="AG2309" s="393"/>
      <c r="AH2309" s="393"/>
      <c r="AI2309" s="394"/>
      <c r="AJ2309" s="393"/>
      <c r="AK2309" s="393"/>
      <c r="AL2309" s="393"/>
      <c r="AM2309" s="393"/>
      <c r="AN2309" s="393"/>
    </row>
    <row r="2310" spans="1:40" x14ac:dyDescent="0.5">
      <c r="A2310" s="393"/>
      <c r="B2310" s="392">
        <f t="shared" si="35"/>
        <v>0</v>
      </c>
      <c r="C2310" s="392"/>
      <c r="D2310" s="392"/>
      <c r="E2310" s="392"/>
      <c r="F2310" s="392"/>
      <c r="G2310" s="392"/>
      <c r="H2310" s="392"/>
      <c r="I2310" s="392"/>
      <c r="J2310" s="392"/>
      <c r="K2310" s="392"/>
      <c r="L2310" s="392"/>
      <c r="M2310" s="392"/>
      <c r="N2310" s="392"/>
      <c r="O2310" s="392"/>
      <c r="P2310" s="392"/>
      <c r="Q2310" s="392"/>
      <c r="R2310" s="392"/>
      <c r="S2310" s="392"/>
      <c r="T2310" s="392"/>
      <c r="U2310" s="392"/>
      <c r="V2310" s="392"/>
      <c r="W2310" s="392"/>
      <c r="X2310" s="392"/>
      <c r="Y2310" s="392"/>
      <c r="Z2310" s="392"/>
      <c r="AA2310" s="392"/>
      <c r="AB2310" s="392"/>
      <c r="AC2310" s="392"/>
      <c r="AD2310" s="393"/>
      <c r="AE2310" s="393"/>
      <c r="AF2310" s="393"/>
      <c r="AG2310" s="393"/>
      <c r="AH2310" s="393"/>
      <c r="AI2310" s="394"/>
      <c r="AJ2310" s="393"/>
      <c r="AK2310" s="393"/>
      <c r="AL2310" s="393"/>
      <c r="AM2310" s="393"/>
      <c r="AN2310" s="393"/>
    </row>
    <row r="2311" spans="1:40" x14ac:dyDescent="0.5">
      <c r="A2311" s="393"/>
      <c r="B2311" s="392">
        <f t="shared" si="35"/>
        <v>0</v>
      </c>
      <c r="C2311" s="392"/>
      <c r="D2311" s="392"/>
      <c r="E2311" s="392"/>
      <c r="F2311" s="392"/>
      <c r="G2311" s="392"/>
      <c r="H2311" s="392"/>
      <c r="I2311" s="392"/>
      <c r="J2311" s="392"/>
      <c r="K2311" s="392"/>
      <c r="L2311" s="392"/>
      <c r="M2311" s="392"/>
      <c r="N2311" s="392"/>
      <c r="O2311" s="392"/>
      <c r="P2311" s="392"/>
      <c r="Q2311" s="392"/>
      <c r="R2311" s="392"/>
      <c r="S2311" s="392"/>
      <c r="T2311" s="392"/>
      <c r="U2311" s="392"/>
      <c r="V2311" s="392"/>
      <c r="W2311" s="392"/>
      <c r="X2311" s="392"/>
      <c r="Y2311" s="392"/>
      <c r="Z2311" s="392"/>
      <c r="AA2311" s="392"/>
      <c r="AB2311" s="392"/>
      <c r="AC2311" s="392"/>
      <c r="AD2311" s="393"/>
      <c r="AE2311" s="393"/>
      <c r="AF2311" s="393"/>
      <c r="AG2311" s="393"/>
      <c r="AH2311" s="393"/>
      <c r="AI2311" s="394"/>
      <c r="AJ2311" s="393"/>
      <c r="AK2311" s="393"/>
      <c r="AL2311" s="393"/>
      <c r="AM2311" s="393"/>
      <c r="AN2311" s="393"/>
    </row>
    <row r="2312" spans="1:40" x14ac:dyDescent="0.5">
      <c r="A2312" s="393"/>
      <c r="B2312" s="392">
        <f t="shared" si="35"/>
        <v>0</v>
      </c>
      <c r="C2312" s="392"/>
      <c r="D2312" s="392"/>
      <c r="E2312" s="392"/>
      <c r="F2312" s="392"/>
      <c r="G2312" s="392"/>
      <c r="H2312" s="392"/>
      <c r="I2312" s="392"/>
      <c r="J2312" s="392"/>
      <c r="K2312" s="392"/>
      <c r="L2312" s="392"/>
      <c r="M2312" s="392"/>
      <c r="N2312" s="392"/>
      <c r="O2312" s="392"/>
      <c r="P2312" s="392"/>
      <c r="Q2312" s="392"/>
      <c r="R2312" s="392"/>
      <c r="S2312" s="392"/>
      <c r="T2312" s="392"/>
      <c r="U2312" s="392"/>
      <c r="V2312" s="392"/>
      <c r="W2312" s="392"/>
      <c r="X2312" s="392"/>
      <c r="Y2312" s="392"/>
      <c r="Z2312" s="392"/>
      <c r="AA2312" s="392"/>
      <c r="AB2312" s="392"/>
      <c r="AC2312" s="392"/>
      <c r="AD2312" s="393"/>
      <c r="AE2312" s="393"/>
      <c r="AF2312" s="393"/>
      <c r="AG2312" s="393"/>
      <c r="AH2312" s="393"/>
      <c r="AI2312" s="394"/>
      <c r="AJ2312" s="393"/>
      <c r="AK2312" s="393"/>
      <c r="AL2312" s="393"/>
      <c r="AM2312" s="393"/>
      <c r="AN2312" s="393"/>
    </row>
    <row r="2313" spans="1:40" x14ac:dyDescent="0.5">
      <c r="A2313" s="393"/>
      <c r="B2313" s="392">
        <f t="shared" ref="B2313:B2376" si="36">SUM(C2313:AC2313)</f>
        <v>0</v>
      </c>
      <c r="C2313" s="392"/>
      <c r="D2313" s="392"/>
      <c r="E2313" s="392"/>
      <c r="F2313" s="392"/>
      <c r="G2313" s="392"/>
      <c r="H2313" s="392"/>
      <c r="I2313" s="392"/>
      <c r="J2313" s="392"/>
      <c r="K2313" s="392"/>
      <c r="L2313" s="392"/>
      <c r="M2313" s="392"/>
      <c r="N2313" s="392"/>
      <c r="O2313" s="392"/>
      <c r="P2313" s="392"/>
      <c r="Q2313" s="392"/>
      <c r="R2313" s="392"/>
      <c r="S2313" s="392"/>
      <c r="T2313" s="392"/>
      <c r="U2313" s="392"/>
      <c r="V2313" s="392"/>
      <c r="W2313" s="392"/>
      <c r="X2313" s="392"/>
      <c r="Y2313" s="392"/>
      <c r="Z2313" s="392"/>
      <c r="AA2313" s="392"/>
      <c r="AB2313" s="392"/>
      <c r="AC2313" s="392"/>
      <c r="AD2313" s="393"/>
      <c r="AE2313" s="393"/>
      <c r="AF2313" s="393"/>
      <c r="AG2313" s="393"/>
      <c r="AH2313" s="393"/>
      <c r="AI2313" s="394"/>
      <c r="AJ2313" s="393"/>
      <c r="AK2313" s="393"/>
      <c r="AL2313" s="393"/>
      <c r="AM2313" s="393"/>
      <c r="AN2313" s="393"/>
    </row>
    <row r="2314" spans="1:40" x14ac:dyDescent="0.5">
      <c r="A2314" s="393"/>
      <c r="B2314" s="392">
        <f t="shared" si="36"/>
        <v>0</v>
      </c>
      <c r="C2314" s="392"/>
      <c r="D2314" s="392"/>
      <c r="E2314" s="392"/>
      <c r="F2314" s="392"/>
      <c r="G2314" s="392"/>
      <c r="H2314" s="392"/>
      <c r="I2314" s="392"/>
      <c r="J2314" s="392"/>
      <c r="K2314" s="392"/>
      <c r="L2314" s="392"/>
      <c r="M2314" s="392"/>
      <c r="N2314" s="392"/>
      <c r="O2314" s="392"/>
      <c r="P2314" s="392"/>
      <c r="Q2314" s="392"/>
      <c r="R2314" s="392"/>
      <c r="S2314" s="392"/>
      <c r="T2314" s="392"/>
      <c r="U2314" s="392"/>
      <c r="V2314" s="392"/>
      <c r="W2314" s="392"/>
      <c r="X2314" s="392"/>
      <c r="Y2314" s="392"/>
      <c r="Z2314" s="392"/>
      <c r="AA2314" s="392"/>
      <c r="AB2314" s="392"/>
      <c r="AC2314" s="392"/>
      <c r="AD2314" s="393"/>
      <c r="AE2314" s="393"/>
      <c r="AF2314" s="393"/>
      <c r="AG2314" s="393"/>
      <c r="AH2314" s="393"/>
      <c r="AI2314" s="394"/>
      <c r="AJ2314" s="393"/>
      <c r="AK2314" s="393"/>
      <c r="AL2314" s="393"/>
      <c r="AM2314" s="393"/>
      <c r="AN2314" s="393"/>
    </row>
    <row r="2315" spans="1:40" x14ac:dyDescent="0.5">
      <c r="A2315" s="393"/>
      <c r="B2315" s="392">
        <f t="shared" si="36"/>
        <v>0</v>
      </c>
      <c r="C2315" s="392"/>
      <c r="D2315" s="392"/>
      <c r="E2315" s="392"/>
      <c r="F2315" s="392"/>
      <c r="G2315" s="392"/>
      <c r="H2315" s="392"/>
      <c r="I2315" s="392"/>
      <c r="J2315" s="392"/>
      <c r="K2315" s="392"/>
      <c r="L2315" s="392"/>
      <c r="M2315" s="392"/>
      <c r="N2315" s="392"/>
      <c r="O2315" s="392"/>
      <c r="P2315" s="392"/>
      <c r="Q2315" s="392"/>
      <c r="R2315" s="392"/>
      <c r="S2315" s="392"/>
      <c r="T2315" s="392"/>
      <c r="U2315" s="392"/>
      <c r="V2315" s="392"/>
      <c r="W2315" s="392"/>
      <c r="X2315" s="392"/>
      <c r="Y2315" s="392"/>
      <c r="Z2315" s="392"/>
      <c r="AA2315" s="392"/>
      <c r="AB2315" s="392"/>
      <c r="AC2315" s="392"/>
      <c r="AD2315" s="393"/>
      <c r="AE2315" s="393"/>
      <c r="AF2315" s="393"/>
      <c r="AG2315" s="393"/>
      <c r="AH2315" s="393"/>
      <c r="AI2315" s="394"/>
      <c r="AJ2315" s="393"/>
      <c r="AK2315" s="393"/>
      <c r="AL2315" s="393"/>
      <c r="AM2315" s="393"/>
      <c r="AN2315" s="393"/>
    </row>
    <row r="2316" spans="1:40" x14ac:dyDescent="0.5">
      <c r="A2316" s="393"/>
      <c r="B2316" s="392">
        <f t="shared" si="36"/>
        <v>0</v>
      </c>
      <c r="C2316" s="392"/>
      <c r="D2316" s="392"/>
      <c r="E2316" s="392"/>
      <c r="F2316" s="392"/>
      <c r="G2316" s="392"/>
      <c r="H2316" s="392"/>
      <c r="I2316" s="392"/>
      <c r="J2316" s="392"/>
      <c r="K2316" s="392"/>
      <c r="L2316" s="392"/>
      <c r="M2316" s="392"/>
      <c r="N2316" s="392"/>
      <c r="O2316" s="392"/>
      <c r="P2316" s="392"/>
      <c r="Q2316" s="392"/>
      <c r="R2316" s="392"/>
      <c r="S2316" s="392"/>
      <c r="T2316" s="392"/>
      <c r="U2316" s="392"/>
      <c r="V2316" s="392"/>
      <c r="W2316" s="392"/>
      <c r="X2316" s="392"/>
      <c r="Y2316" s="392"/>
      <c r="Z2316" s="392"/>
      <c r="AA2316" s="392"/>
      <c r="AB2316" s="392"/>
      <c r="AC2316" s="392"/>
      <c r="AD2316" s="393"/>
      <c r="AE2316" s="393"/>
      <c r="AF2316" s="393"/>
      <c r="AG2316" s="393"/>
      <c r="AH2316" s="393"/>
      <c r="AI2316" s="394"/>
      <c r="AJ2316" s="393"/>
      <c r="AK2316" s="393"/>
      <c r="AL2316" s="393"/>
      <c r="AM2316" s="393"/>
      <c r="AN2316" s="393"/>
    </row>
    <row r="2317" spans="1:40" x14ac:dyDescent="0.5">
      <c r="A2317" s="393"/>
      <c r="B2317" s="392">
        <f t="shared" si="36"/>
        <v>0</v>
      </c>
      <c r="C2317" s="392"/>
      <c r="D2317" s="392"/>
      <c r="E2317" s="392"/>
      <c r="F2317" s="392"/>
      <c r="G2317" s="392"/>
      <c r="H2317" s="392"/>
      <c r="I2317" s="392"/>
      <c r="J2317" s="392"/>
      <c r="K2317" s="392"/>
      <c r="L2317" s="392"/>
      <c r="M2317" s="392"/>
      <c r="N2317" s="392"/>
      <c r="O2317" s="392"/>
      <c r="P2317" s="392"/>
      <c r="Q2317" s="392"/>
      <c r="R2317" s="392"/>
      <c r="S2317" s="392"/>
      <c r="T2317" s="392"/>
      <c r="U2317" s="392"/>
      <c r="V2317" s="392"/>
      <c r="W2317" s="392"/>
      <c r="X2317" s="392"/>
      <c r="Y2317" s="392"/>
      <c r="Z2317" s="392"/>
      <c r="AA2317" s="392"/>
      <c r="AB2317" s="392"/>
      <c r="AC2317" s="392"/>
      <c r="AD2317" s="393"/>
      <c r="AE2317" s="393"/>
      <c r="AF2317" s="393"/>
      <c r="AG2317" s="393"/>
      <c r="AH2317" s="393"/>
      <c r="AI2317" s="394"/>
      <c r="AJ2317" s="393"/>
      <c r="AK2317" s="393"/>
      <c r="AL2317" s="393"/>
      <c r="AM2317" s="393"/>
      <c r="AN2317" s="393"/>
    </row>
    <row r="2318" spans="1:40" x14ac:dyDescent="0.5">
      <c r="A2318" s="393"/>
      <c r="B2318" s="392">
        <f t="shared" si="36"/>
        <v>0</v>
      </c>
      <c r="C2318" s="392"/>
      <c r="D2318" s="392"/>
      <c r="E2318" s="392"/>
      <c r="F2318" s="392"/>
      <c r="G2318" s="392"/>
      <c r="H2318" s="392"/>
      <c r="I2318" s="392"/>
      <c r="J2318" s="392"/>
      <c r="K2318" s="392"/>
      <c r="L2318" s="392"/>
      <c r="M2318" s="392"/>
      <c r="N2318" s="392"/>
      <c r="O2318" s="392"/>
      <c r="P2318" s="392"/>
      <c r="Q2318" s="392"/>
      <c r="R2318" s="392"/>
      <c r="S2318" s="392"/>
      <c r="T2318" s="392"/>
      <c r="U2318" s="392"/>
      <c r="V2318" s="392"/>
      <c r="W2318" s="392"/>
      <c r="X2318" s="392"/>
      <c r="Y2318" s="392"/>
      <c r="Z2318" s="392"/>
      <c r="AA2318" s="392"/>
      <c r="AB2318" s="392"/>
      <c r="AC2318" s="392"/>
      <c r="AD2318" s="393"/>
      <c r="AE2318" s="393"/>
      <c r="AF2318" s="393"/>
      <c r="AG2318" s="393"/>
      <c r="AH2318" s="393"/>
      <c r="AI2318" s="394"/>
      <c r="AJ2318" s="393"/>
      <c r="AK2318" s="393"/>
      <c r="AL2318" s="393"/>
      <c r="AM2318" s="393"/>
      <c r="AN2318" s="393"/>
    </row>
    <row r="2319" spans="1:40" x14ac:dyDescent="0.5">
      <c r="A2319" s="393"/>
      <c r="B2319" s="392">
        <f t="shared" si="36"/>
        <v>0</v>
      </c>
      <c r="C2319" s="392"/>
      <c r="D2319" s="392"/>
      <c r="E2319" s="392"/>
      <c r="F2319" s="392"/>
      <c r="G2319" s="392"/>
      <c r="H2319" s="392"/>
      <c r="I2319" s="392"/>
      <c r="J2319" s="392"/>
      <c r="K2319" s="392"/>
      <c r="L2319" s="392"/>
      <c r="M2319" s="392"/>
      <c r="N2319" s="392"/>
      <c r="O2319" s="392"/>
      <c r="P2319" s="392"/>
      <c r="Q2319" s="392"/>
      <c r="R2319" s="392"/>
      <c r="S2319" s="392"/>
      <c r="T2319" s="392"/>
      <c r="U2319" s="392"/>
      <c r="V2319" s="392"/>
      <c r="W2319" s="392"/>
      <c r="X2319" s="392"/>
      <c r="Y2319" s="392"/>
      <c r="Z2319" s="392"/>
      <c r="AA2319" s="392"/>
      <c r="AB2319" s="392"/>
      <c r="AC2319" s="392"/>
      <c r="AD2319" s="393"/>
      <c r="AE2319" s="393"/>
      <c r="AF2319" s="393"/>
      <c r="AG2319" s="393"/>
      <c r="AH2319" s="393"/>
      <c r="AI2319" s="394"/>
      <c r="AJ2319" s="393"/>
      <c r="AK2319" s="393"/>
      <c r="AL2319" s="393"/>
      <c r="AM2319" s="393"/>
      <c r="AN2319" s="393"/>
    </row>
    <row r="2320" spans="1:40" x14ac:dyDescent="0.5">
      <c r="A2320" s="393"/>
      <c r="B2320" s="392">
        <f t="shared" si="36"/>
        <v>0</v>
      </c>
      <c r="C2320" s="392"/>
      <c r="D2320" s="392"/>
      <c r="E2320" s="392"/>
      <c r="F2320" s="392"/>
      <c r="G2320" s="392"/>
      <c r="H2320" s="392"/>
      <c r="I2320" s="392"/>
      <c r="J2320" s="392"/>
      <c r="K2320" s="392"/>
      <c r="L2320" s="392"/>
      <c r="M2320" s="392"/>
      <c r="N2320" s="392"/>
      <c r="O2320" s="392"/>
      <c r="P2320" s="392"/>
      <c r="Q2320" s="392"/>
      <c r="R2320" s="392"/>
      <c r="S2320" s="392"/>
      <c r="T2320" s="392"/>
      <c r="U2320" s="392"/>
      <c r="V2320" s="392"/>
      <c r="W2320" s="392"/>
      <c r="X2320" s="392"/>
      <c r="Y2320" s="392"/>
      <c r="Z2320" s="392"/>
      <c r="AA2320" s="392"/>
      <c r="AB2320" s="392"/>
      <c r="AC2320" s="392"/>
      <c r="AD2320" s="393"/>
      <c r="AE2320" s="393"/>
      <c r="AF2320" s="393"/>
      <c r="AG2320" s="393"/>
      <c r="AH2320" s="393"/>
      <c r="AI2320" s="394"/>
      <c r="AJ2320" s="393"/>
      <c r="AK2320" s="393"/>
      <c r="AL2320" s="393"/>
      <c r="AM2320" s="393"/>
      <c r="AN2320" s="393"/>
    </row>
    <row r="2321" spans="1:40" x14ac:dyDescent="0.5">
      <c r="A2321" s="393"/>
      <c r="B2321" s="392">
        <f t="shared" si="36"/>
        <v>0</v>
      </c>
      <c r="C2321" s="392"/>
      <c r="D2321" s="392"/>
      <c r="E2321" s="392"/>
      <c r="F2321" s="392"/>
      <c r="G2321" s="392"/>
      <c r="H2321" s="392"/>
      <c r="I2321" s="392"/>
      <c r="J2321" s="392"/>
      <c r="K2321" s="392"/>
      <c r="L2321" s="392"/>
      <c r="M2321" s="392"/>
      <c r="N2321" s="392"/>
      <c r="O2321" s="392"/>
      <c r="P2321" s="392"/>
      <c r="Q2321" s="392"/>
      <c r="R2321" s="392"/>
      <c r="S2321" s="392"/>
      <c r="T2321" s="392"/>
      <c r="U2321" s="392"/>
      <c r="V2321" s="392"/>
      <c r="W2321" s="392"/>
      <c r="X2321" s="392"/>
      <c r="Y2321" s="392"/>
      <c r="Z2321" s="392"/>
      <c r="AA2321" s="392"/>
      <c r="AB2321" s="392"/>
      <c r="AC2321" s="392"/>
      <c r="AD2321" s="393"/>
      <c r="AE2321" s="393"/>
      <c r="AF2321" s="393"/>
      <c r="AG2321" s="393"/>
      <c r="AH2321" s="393"/>
      <c r="AI2321" s="394"/>
      <c r="AJ2321" s="393"/>
      <c r="AK2321" s="393"/>
      <c r="AL2321" s="393"/>
      <c r="AM2321" s="393"/>
      <c r="AN2321" s="393"/>
    </row>
    <row r="2322" spans="1:40" x14ac:dyDescent="0.5">
      <c r="A2322" s="393"/>
      <c r="B2322" s="392">
        <f t="shared" si="36"/>
        <v>0</v>
      </c>
      <c r="C2322" s="392"/>
      <c r="D2322" s="392"/>
      <c r="E2322" s="392"/>
      <c r="F2322" s="392"/>
      <c r="G2322" s="392"/>
      <c r="H2322" s="392"/>
      <c r="I2322" s="392"/>
      <c r="J2322" s="392"/>
      <c r="K2322" s="392"/>
      <c r="L2322" s="392"/>
      <c r="M2322" s="392"/>
      <c r="N2322" s="392"/>
      <c r="O2322" s="392"/>
      <c r="P2322" s="392"/>
      <c r="Q2322" s="392"/>
      <c r="R2322" s="392"/>
      <c r="S2322" s="392"/>
      <c r="T2322" s="392"/>
      <c r="U2322" s="392"/>
      <c r="V2322" s="392"/>
      <c r="W2322" s="392"/>
      <c r="X2322" s="392"/>
      <c r="Y2322" s="392"/>
      <c r="Z2322" s="392"/>
      <c r="AA2322" s="392"/>
      <c r="AB2322" s="392"/>
      <c r="AC2322" s="392"/>
      <c r="AD2322" s="393"/>
      <c r="AE2322" s="393"/>
      <c r="AF2322" s="393"/>
      <c r="AG2322" s="393"/>
      <c r="AH2322" s="393"/>
      <c r="AI2322" s="394"/>
      <c r="AJ2322" s="393"/>
      <c r="AK2322" s="393"/>
      <c r="AL2322" s="393"/>
      <c r="AM2322" s="393"/>
      <c r="AN2322" s="393"/>
    </row>
    <row r="2323" spans="1:40" x14ac:dyDescent="0.5">
      <c r="A2323" s="393"/>
      <c r="B2323" s="392">
        <f t="shared" si="36"/>
        <v>0</v>
      </c>
      <c r="C2323" s="392"/>
      <c r="D2323" s="392"/>
      <c r="E2323" s="392"/>
      <c r="F2323" s="392"/>
      <c r="G2323" s="392"/>
      <c r="H2323" s="392"/>
      <c r="I2323" s="392"/>
      <c r="J2323" s="392"/>
      <c r="K2323" s="392"/>
      <c r="L2323" s="392"/>
      <c r="M2323" s="392"/>
      <c r="N2323" s="392"/>
      <c r="O2323" s="392"/>
      <c r="P2323" s="392"/>
      <c r="Q2323" s="392"/>
      <c r="R2323" s="392"/>
      <c r="S2323" s="392"/>
      <c r="T2323" s="392"/>
      <c r="U2323" s="392"/>
      <c r="V2323" s="392"/>
      <c r="W2323" s="392"/>
      <c r="X2323" s="392"/>
      <c r="Y2323" s="392"/>
      <c r="Z2323" s="392"/>
      <c r="AA2323" s="392"/>
      <c r="AB2323" s="392"/>
      <c r="AC2323" s="392"/>
      <c r="AD2323" s="393"/>
      <c r="AE2323" s="393"/>
      <c r="AF2323" s="393"/>
      <c r="AG2323" s="393"/>
      <c r="AH2323" s="393"/>
      <c r="AI2323" s="394"/>
      <c r="AJ2323" s="393"/>
      <c r="AK2323" s="393"/>
      <c r="AL2323" s="393"/>
      <c r="AM2323" s="393"/>
      <c r="AN2323" s="393"/>
    </row>
    <row r="2324" spans="1:40" x14ac:dyDescent="0.5">
      <c r="A2324" s="393"/>
      <c r="B2324" s="392">
        <f t="shared" si="36"/>
        <v>0</v>
      </c>
      <c r="C2324" s="392"/>
      <c r="D2324" s="392"/>
      <c r="E2324" s="392"/>
      <c r="F2324" s="392"/>
      <c r="G2324" s="392"/>
      <c r="H2324" s="392"/>
      <c r="I2324" s="392"/>
      <c r="J2324" s="392"/>
      <c r="K2324" s="392"/>
      <c r="L2324" s="392"/>
      <c r="M2324" s="392"/>
      <c r="N2324" s="392"/>
      <c r="O2324" s="392"/>
      <c r="P2324" s="392"/>
      <c r="Q2324" s="392"/>
      <c r="R2324" s="392"/>
      <c r="S2324" s="392"/>
      <c r="T2324" s="392"/>
      <c r="U2324" s="392"/>
      <c r="V2324" s="392"/>
      <c r="W2324" s="392"/>
      <c r="X2324" s="392"/>
      <c r="Y2324" s="392"/>
      <c r="Z2324" s="392"/>
      <c r="AA2324" s="392"/>
      <c r="AB2324" s="392"/>
      <c r="AC2324" s="392"/>
      <c r="AD2324" s="393"/>
      <c r="AE2324" s="393"/>
      <c r="AF2324" s="393"/>
      <c r="AG2324" s="393"/>
      <c r="AH2324" s="393"/>
      <c r="AI2324" s="394"/>
      <c r="AJ2324" s="393"/>
      <c r="AK2324" s="393"/>
      <c r="AL2324" s="393"/>
      <c r="AM2324" s="393"/>
      <c r="AN2324" s="393"/>
    </row>
    <row r="2325" spans="1:40" x14ac:dyDescent="0.5">
      <c r="A2325" s="393"/>
      <c r="B2325" s="392">
        <f t="shared" si="36"/>
        <v>0</v>
      </c>
      <c r="C2325" s="392"/>
      <c r="D2325" s="392"/>
      <c r="E2325" s="392"/>
      <c r="F2325" s="392"/>
      <c r="G2325" s="392"/>
      <c r="H2325" s="392"/>
      <c r="I2325" s="392"/>
      <c r="J2325" s="392"/>
      <c r="K2325" s="392"/>
      <c r="L2325" s="392"/>
      <c r="M2325" s="392"/>
      <c r="N2325" s="392"/>
      <c r="O2325" s="392"/>
      <c r="P2325" s="392"/>
      <c r="Q2325" s="392"/>
      <c r="R2325" s="392"/>
      <c r="S2325" s="392"/>
      <c r="T2325" s="392"/>
      <c r="U2325" s="392"/>
      <c r="V2325" s="392"/>
      <c r="W2325" s="392"/>
      <c r="X2325" s="392"/>
      <c r="Y2325" s="392"/>
      <c r="Z2325" s="392"/>
      <c r="AA2325" s="392"/>
      <c r="AB2325" s="392"/>
      <c r="AC2325" s="392"/>
      <c r="AD2325" s="393"/>
      <c r="AE2325" s="393"/>
      <c r="AF2325" s="393"/>
      <c r="AG2325" s="393"/>
      <c r="AH2325" s="393"/>
      <c r="AI2325" s="394"/>
      <c r="AJ2325" s="393"/>
      <c r="AK2325" s="393"/>
      <c r="AL2325" s="393"/>
      <c r="AM2325" s="393"/>
      <c r="AN2325" s="393"/>
    </row>
    <row r="2326" spans="1:40" x14ac:dyDescent="0.5">
      <c r="A2326" s="393"/>
      <c r="B2326" s="392">
        <f t="shared" si="36"/>
        <v>0</v>
      </c>
      <c r="C2326" s="392"/>
      <c r="D2326" s="392"/>
      <c r="E2326" s="392"/>
      <c r="F2326" s="392"/>
      <c r="G2326" s="392"/>
      <c r="H2326" s="392"/>
      <c r="I2326" s="392"/>
      <c r="J2326" s="392"/>
      <c r="K2326" s="392"/>
      <c r="L2326" s="392"/>
      <c r="M2326" s="392"/>
      <c r="N2326" s="392"/>
      <c r="O2326" s="392"/>
      <c r="P2326" s="392"/>
      <c r="Q2326" s="392"/>
      <c r="R2326" s="392"/>
      <c r="S2326" s="392"/>
      <c r="T2326" s="392"/>
      <c r="U2326" s="392"/>
      <c r="V2326" s="392"/>
      <c r="W2326" s="392"/>
      <c r="X2326" s="392"/>
      <c r="Y2326" s="392"/>
      <c r="Z2326" s="392"/>
      <c r="AA2326" s="392"/>
      <c r="AB2326" s="392"/>
      <c r="AC2326" s="392"/>
      <c r="AD2326" s="393"/>
      <c r="AE2326" s="393"/>
      <c r="AF2326" s="393"/>
      <c r="AG2326" s="393"/>
      <c r="AH2326" s="393"/>
      <c r="AI2326" s="394"/>
      <c r="AJ2326" s="393"/>
      <c r="AK2326" s="393"/>
      <c r="AL2326" s="393"/>
      <c r="AM2326" s="393"/>
      <c r="AN2326" s="393"/>
    </row>
    <row r="2327" spans="1:40" x14ac:dyDescent="0.5">
      <c r="A2327" s="393"/>
      <c r="B2327" s="392">
        <f t="shared" si="36"/>
        <v>0</v>
      </c>
      <c r="C2327" s="392"/>
      <c r="D2327" s="392"/>
      <c r="E2327" s="392"/>
      <c r="F2327" s="392"/>
      <c r="G2327" s="392"/>
      <c r="H2327" s="392"/>
      <c r="I2327" s="392"/>
      <c r="J2327" s="392"/>
      <c r="K2327" s="392"/>
      <c r="L2327" s="392"/>
      <c r="M2327" s="392"/>
      <c r="N2327" s="392"/>
      <c r="O2327" s="392"/>
      <c r="P2327" s="392"/>
      <c r="Q2327" s="392"/>
      <c r="R2327" s="392"/>
      <c r="S2327" s="392"/>
      <c r="T2327" s="392"/>
      <c r="U2327" s="392"/>
      <c r="V2327" s="392"/>
      <c r="W2327" s="392"/>
      <c r="X2327" s="392"/>
      <c r="Y2327" s="392"/>
      <c r="Z2327" s="392"/>
      <c r="AA2327" s="392"/>
      <c r="AB2327" s="392"/>
      <c r="AC2327" s="392"/>
      <c r="AD2327" s="393"/>
      <c r="AE2327" s="393"/>
      <c r="AF2327" s="393"/>
      <c r="AG2327" s="393"/>
      <c r="AH2327" s="393"/>
      <c r="AI2327" s="394"/>
      <c r="AJ2327" s="393"/>
      <c r="AK2327" s="393"/>
      <c r="AL2327" s="393"/>
      <c r="AM2327" s="393"/>
      <c r="AN2327" s="393"/>
    </row>
    <row r="2328" spans="1:40" x14ac:dyDescent="0.5">
      <c r="A2328" s="393"/>
      <c r="B2328" s="392">
        <f t="shared" si="36"/>
        <v>0</v>
      </c>
      <c r="C2328" s="392"/>
      <c r="D2328" s="392"/>
      <c r="E2328" s="392"/>
      <c r="F2328" s="392"/>
      <c r="G2328" s="392"/>
      <c r="H2328" s="392"/>
      <c r="I2328" s="392"/>
      <c r="J2328" s="392"/>
      <c r="K2328" s="392"/>
      <c r="L2328" s="392"/>
      <c r="M2328" s="392"/>
      <c r="N2328" s="392"/>
      <c r="O2328" s="392"/>
      <c r="P2328" s="392"/>
      <c r="Q2328" s="392"/>
      <c r="R2328" s="392"/>
      <c r="S2328" s="392"/>
      <c r="T2328" s="392"/>
      <c r="U2328" s="392"/>
      <c r="V2328" s="392"/>
      <c r="W2328" s="392"/>
      <c r="X2328" s="392"/>
      <c r="Y2328" s="392"/>
      <c r="Z2328" s="392"/>
      <c r="AA2328" s="392"/>
      <c r="AB2328" s="392"/>
      <c r="AC2328" s="392"/>
      <c r="AD2328" s="393"/>
      <c r="AE2328" s="393"/>
      <c r="AF2328" s="393"/>
      <c r="AG2328" s="393"/>
      <c r="AH2328" s="393"/>
      <c r="AI2328" s="394"/>
      <c r="AJ2328" s="393"/>
      <c r="AK2328" s="393"/>
      <c r="AL2328" s="393"/>
      <c r="AM2328" s="393"/>
      <c r="AN2328" s="393"/>
    </row>
    <row r="2329" spans="1:40" x14ac:dyDescent="0.5">
      <c r="A2329" s="393"/>
      <c r="B2329" s="392">
        <f t="shared" si="36"/>
        <v>0</v>
      </c>
      <c r="C2329" s="392"/>
      <c r="D2329" s="392"/>
      <c r="E2329" s="392"/>
      <c r="F2329" s="392"/>
      <c r="G2329" s="392"/>
      <c r="H2329" s="392"/>
      <c r="I2329" s="392"/>
      <c r="J2329" s="392"/>
      <c r="K2329" s="392"/>
      <c r="L2329" s="392"/>
      <c r="M2329" s="392"/>
      <c r="N2329" s="392"/>
      <c r="O2329" s="392"/>
      <c r="P2329" s="392"/>
      <c r="Q2329" s="392"/>
      <c r="R2329" s="392"/>
      <c r="S2329" s="392"/>
      <c r="T2329" s="392"/>
      <c r="U2329" s="392"/>
      <c r="V2329" s="392"/>
      <c r="W2329" s="392"/>
      <c r="X2329" s="392"/>
      <c r="Y2329" s="392"/>
      <c r="Z2329" s="392"/>
      <c r="AA2329" s="392"/>
      <c r="AB2329" s="392"/>
      <c r="AC2329" s="392"/>
      <c r="AD2329" s="393"/>
      <c r="AE2329" s="393"/>
      <c r="AF2329" s="393"/>
      <c r="AG2329" s="393"/>
      <c r="AH2329" s="393"/>
      <c r="AI2329" s="394"/>
      <c r="AJ2329" s="393"/>
      <c r="AK2329" s="393"/>
      <c r="AL2329" s="393"/>
      <c r="AM2329" s="393"/>
      <c r="AN2329" s="393"/>
    </row>
    <row r="2330" spans="1:40" x14ac:dyDescent="0.5">
      <c r="A2330" s="393"/>
      <c r="B2330" s="392">
        <f t="shared" si="36"/>
        <v>0</v>
      </c>
      <c r="C2330" s="392"/>
      <c r="D2330" s="392"/>
      <c r="E2330" s="392"/>
      <c r="F2330" s="392"/>
      <c r="G2330" s="392"/>
      <c r="H2330" s="392"/>
      <c r="I2330" s="392"/>
      <c r="J2330" s="392"/>
      <c r="K2330" s="392"/>
      <c r="L2330" s="392"/>
      <c r="M2330" s="392"/>
      <c r="N2330" s="392"/>
      <c r="O2330" s="392"/>
      <c r="P2330" s="392"/>
      <c r="Q2330" s="392"/>
      <c r="R2330" s="392"/>
      <c r="S2330" s="392"/>
      <c r="T2330" s="392"/>
      <c r="U2330" s="392"/>
      <c r="V2330" s="392"/>
      <c r="W2330" s="392"/>
      <c r="X2330" s="392"/>
      <c r="Y2330" s="392"/>
      <c r="Z2330" s="392"/>
      <c r="AA2330" s="392"/>
      <c r="AB2330" s="392"/>
      <c r="AC2330" s="392"/>
      <c r="AD2330" s="393"/>
      <c r="AE2330" s="393"/>
      <c r="AF2330" s="393"/>
      <c r="AG2330" s="393"/>
      <c r="AH2330" s="393"/>
      <c r="AI2330" s="394"/>
      <c r="AJ2330" s="393"/>
      <c r="AK2330" s="393"/>
      <c r="AL2330" s="393"/>
      <c r="AM2330" s="393"/>
      <c r="AN2330" s="393"/>
    </row>
    <row r="2331" spans="1:40" x14ac:dyDescent="0.5">
      <c r="A2331" s="393"/>
      <c r="B2331" s="392">
        <f t="shared" si="36"/>
        <v>0</v>
      </c>
      <c r="C2331" s="392"/>
      <c r="D2331" s="392"/>
      <c r="E2331" s="392"/>
      <c r="F2331" s="392"/>
      <c r="G2331" s="392"/>
      <c r="H2331" s="392"/>
      <c r="I2331" s="392"/>
      <c r="J2331" s="392"/>
      <c r="K2331" s="392"/>
      <c r="L2331" s="392"/>
      <c r="M2331" s="392"/>
      <c r="N2331" s="392"/>
      <c r="O2331" s="392"/>
      <c r="P2331" s="392"/>
      <c r="Q2331" s="392"/>
      <c r="R2331" s="392"/>
      <c r="S2331" s="392"/>
      <c r="T2331" s="392"/>
      <c r="U2331" s="392"/>
      <c r="V2331" s="392"/>
      <c r="W2331" s="392"/>
      <c r="X2331" s="392"/>
      <c r="Y2331" s="392"/>
      <c r="Z2331" s="392"/>
      <c r="AA2331" s="392"/>
      <c r="AB2331" s="392"/>
      <c r="AC2331" s="392"/>
      <c r="AD2331" s="393"/>
      <c r="AE2331" s="393"/>
      <c r="AF2331" s="393"/>
      <c r="AG2331" s="393"/>
      <c r="AH2331" s="393"/>
      <c r="AI2331" s="394"/>
      <c r="AJ2331" s="393"/>
      <c r="AK2331" s="393"/>
      <c r="AL2331" s="393"/>
      <c r="AM2331" s="393"/>
      <c r="AN2331" s="393"/>
    </row>
    <row r="2332" spans="1:40" x14ac:dyDescent="0.5">
      <c r="A2332" s="393"/>
      <c r="B2332" s="392">
        <f t="shared" si="36"/>
        <v>0</v>
      </c>
      <c r="C2332" s="392"/>
      <c r="D2332" s="392"/>
      <c r="E2332" s="392"/>
      <c r="F2332" s="392"/>
      <c r="G2332" s="392"/>
      <c r="H2332" s="392"/>
      <c r="I2332" s="392"/>
      <c r="J2332" s="392"/>
      <c r="K2332" s="392"/>
      <c r="L2332" s="392"/>
      <c r="M2332" s="392"/>
      <c r="N2332" s="392"/>
      <c r="O2332" s="392"/>
      <c r="P2332" s="392"/>
      <c r="Q2332" s="392"/>
      <c r="R2332" s="392"/>
      <c r="S2332" s="392"/>
      <c r="T2332" s="392"/>
      <c r="U2332" s="392"/>
      <c r="V2332" s="392"/>
      <c r="W2332" s="392"/>
      <c r="X2332" s="392"/>
      <c r="Y2332" s="392"/>
      <c r="Z2332" s="392"/>
      <c r="AA2332" s="392"/>
      <c r="AB2332" s="392"/>
      <c r="AC2332" s="392"/>
      <c r="AD2332" s="393"/>
      <c r="AE2332" s="393"/>
      <c r="AF2332" s="393"/>
      <c r="AG2332" s="393"/>
      <c r="AH2332" s="393"/>
      <c r="AI2332" s="394"/>
      <c r="AJ2332" s="393"/>
      <c r="AK2332" s="393"/>
      <c r="AL2332" s="393"/>
      <c r="AM2332" s="393"/>
      <c r="AN2332" s="393"/>
    </row>
    <row r="2333" spans="1:40" x14ac:dyDescent="0.5">
      <c r="A2333" s="393"/>
      <c r="B2333" s="392">
        <f t="shared" si="36"/>
        <v>0</v>
      </c>
      <c r="C2333" s="392"/>
      <c r="D2333" s="392"/>
      <c r="E2333" s="392"/>
      <c r="F2333" s="392"/>
      <c r="G2333" s="392"/>
      <c r="H2333" s="392"/>
      <c r="I2333" s="392"/>
      <c r="J2333" s="392"/>
      <c r="K2333" s="392"/>
      <c r="L2333" s="392"/>
      <c r="M2333" s="392"/>
      <c r="N2333" s="392"/>
      <c r="O2333" s="392"/>
      <c r="P2333" s="392"/>
      <c r="Q2333" s="392"/>
      <c r="R2333" s="392"/>
      <c r="S2333" s="392"/>
      <c r="T2333" s="392"/>
      <c r="U2333" s="392"/>
      <c r="V2333" s="392"/>
      <c r="W2333" s="392"/>
      <c r="X2333" s="392"/>
      <c r="Y2333" s="392"/>
      <c r="Z2333" s="392"/>
      <c r="AA2333" s="392"/>
      <c r="AB2333" s="392"/>
      <c r="AC2333" s="392"/>
      <c r="AD2333" s="393"/>
      <c r="AE2333" s="393"/>
      <c r="AF2333" s="393"/>
      <c r="AG2333" s="393"/>
      <c r="AH2333" s="393"/>
      <c r="AI2333" s="394"/>
      <c r="AJ2333" s="393"/>
      <c r="AK2333" s="393"/>
      <c r="AL2333" s="393"/>
      <c r="AM2333" s="393"/>
      <c r="AN2333" s="393"/>
    </row>
    <row r="2334" spans="1:40" x14ac:dyDescent="0.5">
      <c r="A2334" s="393"/>
      <c r="B2334" s="392">
        <f t="shared" si="36"/>
        <v>0</v>
      </c>
      <c r="C2334" s="392"/>
      <c r="D2334" s="392"/>
      <c r="E2334" s="392"/>
      <c r="F2334" s="392"/>
      <c r="G2334" s="392"/>
      <c r="H2334" s="392"/>
      <c r="I2334" s="392"/>
      <c r="J2334" s="392"/>
      <c r="K2334" s="392"/>
      <c r="L2334" s="392"/>
      <c r="M2334" s="392"/>
      <c r="N2334" s="392"/>
      <c r="O2334" s="392"/>
      <c r="P2334" s="392"/>
      <c r="Q2334" s="392"/>
      <c r="R2334" s="392"/>
      <c r="S2334" s="392"/>
      <c r="T2334" s="392"/>
      <c r="U2334" s="392"/>
      <c r="V2334" s="392"/>
      <c r="W2334" s="392"/>
      <c r="X2334" s="392"/>
      <c r="Y2334" s="392"/>
      <c r="Z2334" s="392"/>
      <c r="AA2334" s="392"/>
      <c r="AB2334" s="392"/>
      <c r="AC2334" s="392"/>
      <c r="AD2334" s="393"/>
      <c r="AE2334" s="393"/>
      <c r="AF2334" s="393"/>
      <c r="AG2334" s="393"/>
      <c r="AH2334" s="393"/>
      <c r="AI2334" s="394"/>
      <c r="AJ2334" s="393"/>
      <c r="AK2334" s="393"/>
      <c r="AL2334" s="393"/>
      <c r="AM2334" s="393"/>
      <c r="AN2334" s="393"/>
    </row>
    <row r="2335" spans="1:40" x14ac:dyDescent="0.5">
      <c r="A2335" s="393"/>
      <c r="B2335" s="392">
        <f t="shared" si="36"/>
        <v>0</v>
      </c>
      <c r="C2335" s="392"/>
      <c r="D2335" s="392"/>
      <c r="E2335" s="392"/>
      <c r="F2335" s="392"/>
      <c r="G2335" s="392"/>
      <c r="H2335" s="392"/>
      <c r="I2335" s="392"/>
      <c r="J2335" s="392"/>
      <c r="K2335" s="392"/>
      <c r="L2335" s="392"/>
      <c r="M2335" s="392"/>
      <c r="N2335" s="392"/>
      <c r="O2335" s="392"/>
      <c r="P2335" s="392"/>
      <c r="Q2335" s="392"/>
      <c r="R2335" s="392"/>
      <c r="S2335" s="392"/>
      <c r="T2335" s="392"/>
      <c r="U2335" s="392"/>
      <c r="V2335" s="392"/>
      <c r="W2335" s="392"/>
      <c r="X2335" s="392"/>
      <c r="Y2335" s="392"/>
      <c r="Z2335" s="392"/>
      <c r="AA2335" s="392"/>
      <c r="AB2335" s="392"/>
      <c r="AC2335" s="392"/>
      <c r="AD2335" s="393"/>
      <c r="AE2335" s="393"/>
      <c r="AF2335" s="393"/>
      <c r="AG2335" s="393"/>
      <c r="AH2335" s="393"/>
      <c r="AI2335" s="394"/>
      <c r="AJ2335" s="393"/>
      <c r="AK2335" s="393"/>
      <c r="AL2335" s="393"/>
      <c r="AM2335" s="393"/>
      <c r="AN2335" s="393"/>
    </row>
    <row r="2336" spans="1:40" x14ac:dyDescent="0.5">
      <c r="A2336" s="393"/>
      <c r="B2336" s="392">
        <f t="shared" si="36"/>
        <v>0</v>
      </c>
      <c r="C2336" s="392"/>
      <c r="D2336" s="392"/>
      <c r="E2336" s="392"/>
      <c r="F2336" s="392"/>
      <c r="G2336" s="392"/>
      <c r="H2336" s="392"/>
      <c r="I2336" s="392"/>
      <c r="J2336" s="392"/>
      <c r="K2336" s="392"/>
      <c r="L2336" s="392"/>
      <c r="M2336" s="392"/>
      <c r="N2336" s="392"/>
      <c r="O2336" s="392"/>
      <c r="P2336" s="392"/>
      <c r="Q2336" s="392"/>
      <c r="R2336" s="392"/>
      <c r="S2336" s="392"/>
      <c r="T2336" s="392"/>
      <c r="U2336" s="392"/>
      <c r="V2336" s="392"/>
      <c r="W2336" s="392"/>
      <c r="X2336" s="392"/>
      <c r="Y2336" s="392"/>
      <c r="Z2336" s="392"/>
      <c r="AA2336" s="392"/>
      <c r="AB2336" s="392"/>
      <c r="AC2336" s="392"/>
      <c r="AD2336" s="393"/>
      <c r="AE2336" s="393"/>
      <c r="AF2336" s="393"/>
      <c r="AG2336" s="393"/>
      <c r="AH2336" s="393"/>
      <c r="AI2336" s="394"/>
      <c r="AJ2336" s="393"/>
      <c r="AK2336" s="393"/>
      <c r="AL2336" s="393"/>
      <c r="AM2336" s="393"/>
      <c r="AN2336" s="393"/>
    </row>
    <row r="2337" spans="1:40" x14ac:dyDescent="0.5">
      <c r="A2337" s="393"/>
      <c r="B2337" s="392">
        <f t="shared" si="36"/>
        <v>0</v>
      </c>
      <c r="C2337" s="392"/>
      <c r="D2337" s="392"/>
      <c r="E2337" s="392"/>
      <c r="F2337" s="392"/>
      <c r="G2337" s="392"/>
      <c r="H2337" s="392"/>
      <c r="I2337" s="392"/>
      <c r="J2337" s="392"/>
      <c r="K2337" s="392"/>
      <c r="L2337" s="392"/>
      <c r="M2337" s="392"/>
      <c r="N2337" s="392"/>
      <c r="O2337" s="392"/>
      <c r="P2337" s="392"/>
      <c r="Q2337" s="392"/>
      <c r="R2337" s="392"/>
      <c r="S2337" s="392"/>
      <c r="T2337" s="392"/>
      <c r="U2337" s="392"/>
      <c r="V2337" s="392"/>
      <c r="W2337" s="392"/>
      <c r="X2337" s="392"/>
      <c r="Y2337" s="392"/>
      <c r="Z2337" s="392"/>
      <c r="AA2337" s="392"/>
      <c r="AB2337" s="392"/>
      <c r="AC2337" s="392"/>
      <c r="AD2337" s="393"/>
      <c r="AE2337" s="393"/>
      <c r="AF2337" s="393"/>
      <c r="AG2337" s="393"/>
      <c r="AH2337" s="393"/>
      <c r="AI2337" s="394"/>
      <c r="AJ2337" s="393"/>
      <c r="AK2337" s="393"/>
      <c r="AL2337" s="393"/>
      <c r="AM2337" s="393"/>
      <c r="AN2337" s="393"/>
    </row>
    <row r="2338" spans="1:40" x14ac:dyDescent="0.5">
      <c r="A2338" s="393"/>
      <c r="B2338" s="392">
        <f t="shared" si="36"/>
        <v>0</v>
      </c>
      <c r="C2338" s="392"/>
      <c r="D2338" s="392"/>
      <c r="E2338" s="392"/>
      <c r="F2338" s="392"/>
      <c r="G2338" s="392"/>
      <c r="H2338" s="392"/>
      <c r="I2338" s="392"/>
      <c r="J2338" s="392"/>
      <c r="K2338" s="392"/>
      <c r="L2338" s="392"/>
      <c r="M2338" s="392"/>
      <c r="N2338" s="392"/>
      <c r="O2338" s="392"/>
      <c r="P2338" s="392"/>
      <c r="Q2338" s="392"/>
      <c r="R2338" s="392"/>
      <c r="S2338" s="392"/>
      <c r="T2338" s="392"/>
      <c r="U2338" s="392"/>
      <c r="V2338" s="392"/>
      <c r="W2338" s="392"/>
      <c r="X2338" s="392"/>
      <c r="Y2338" s="392"/>
      <c r="Z2338" s="392"/>
      <c r="AA2338" s="392"/>
      <c r="AB2338" s="392"/>
      <c r="AC2338" s="392"/>
      <c r="AD2338" s="393"/>
      <c r="AE2338" s="393"/>
      <c r="AF2338" s="393"/>
      <c r="AG2338" s="393"/>
      <c r="AH2338" s="393"/>
      <c r="AI2338" s="394"/>
      <c r="AJ2338" s="393"/>
      <c r="AK2338" s="393"/>
      <c r="AL2338" s="393"/>
      <c r="AM2338" s="393"/>
      <c r="AN2338" s="393"/>
    </row>
    <row r="2339" spans="1:40" x14ac:dyDescent="0.5">
      <c r="A2339" s="393"/>
      <c r="B2339" s="392">
        <f t="shared" si="36"/>
        <v>0</v>
      </c>
      <c r="C2339" s="392"/>
      <c r="D2339" s="392"/>
      <c r="E2339" s="392"/>
      <c r="F2339" s="392"/>
      <c r="G2339" s="392"/>
      <c r="H2339" s="392"/>
      <c r="I2339" s="392"/>
      <c r="J2339" s="392"/>
      <c r="K2339" s="392"/>
      <c r="L2339" s="392"/>
      <c r="M2339" s="392"/>
      <c r="N2339" s="392"/>
      <c r="O2339" s="392"/>
      <c r="P2339" s="392"/>
      <c r="Q2339" s="392"/>
      <c r="R2339" s="392"/>
      <c r="S2339" s="392"/>
      <c r="T2339" s="392"/>
      <c r="U2339" s="392"/>
      <c r="V2339" s="392"/>
      <c r="W2339" s="392"/>
      <c r="X2339" s="392"/>
      <c r="Y2339" s="392"/>
      <c r="Z2339" s="392"/>
      <c r="AA2339" s="392"/>
      <c r="AB2339" s="392"/>
      <c r="AC2339" s="392"/>
      <c r="AD2339" s="393"/>
      <c r="AE2339" s="393"/>
      <c r="AF2339" s="393"/>
      <c r="AG2339" s="393"/>
      <c r="AH2339" s="393"/>
      <c r="AI2339" s="394"/>
      <c r="AJ2339" s="393"/>
      <c r="AK2339" s="393"/>
      <c r="AL2339" s="393"/>
      <c r="AM2339" s="393"/>
      <c r="AN2339" s="393"/>
    </row>
    <row r="2340" spans="1:40" x14ac:dyDescent="0.5">
      <c r="A2340" s="393"/>
      <c r="B2340" s="392">
        <f t="shared" si="36"/>
        <v>0</v>
      </c>
      <c r="C2340" s="392"/>
      <c r="D2340" s="392"/>
      <c r="E2340" s="392"/>
      <c r="F2340" s="392"/>
      <c r="G2340" s="392"/>
      <c r="H2340" s="392"/>
      <c r="I2340" s="392"/>
      <c r="J2340" s="392"/>
      <c r="K2340" s="392"/>
      <c r="L2340" s="392"/>
      <c r="M2340" s="392"/>
      <c r="N2340" s="392"/>
      <c r="O2340" s="392"/>
      <c r="P2340" s="392"/>
      <c r="Q2340" s="392"/>
      <c r="R2340" s="392"/>
      <c r="S2340" s="392"/>
      <c r="T2340" s="392"/>
      <c r="U2340" s="392"/>
      <c r="V2340" s="392"/>
      <c r="W2340" s="392"/>
      <c r="X2340" s="392"/>
      <c r="Y2340" s="392"/>
      <c r="Z2340" s="392"/>
      <c r="AA2340" s="392"/>
      <c r="AB2340" s="392"/>
      <c r="AC2340" s="392"/>
      <c r="AD2340" s="393"/>
      <c r="AE2340" s="393"/>
      <c r="AF2340" s="393"/>
      <c r="AG2340" s="393"/>
      <c r="AH2340" s="393"/>
      <c r="AI2340" s="394"/>
      <c r="AJ2340" s="393"/>
      <c r="AK2340" s="393"/>
      <c r="AL2340" s="393"/>
      <c r="AM2340" s="393"/>
      <c r="AN2340" s="393"/>
    </row>
    <row r="2341" spans="1:40" x14ac:dyDescent="0.5">
      <c r="A2341" s="393"/>
      <c r="B2341" s="392">
        <f t="shared" si="36"/>
        <v>0</v>
      </c>
      <c r="C2341" s="392"/>
      <c r="D2341" s="392"/>
      <c r="E2341" s="392"/>
      <c r="F2341" s="392"/>
      <c r="G2341" s="392"/>
      <c r="H2341" s="392"/>
      <c r="I2341" s="392"/>
      <c r="J2341" s="392"/>
      <c r="K2341" s="392"/>
      <c r="L2341" s="392"/>
      <c r="M2341" s="392"/>
      <c r="N2341" s="392"/>
      <c r="O2341" s="392"/>
      <c r="P2341" s="392"/>
      <c r="Q2341" s="392"/>
      <c r="R2341" s="392"/>
      <c r="S2341" s="392"/>
      <c r="T2341" s="392"/>
      <c r="U2341" s="392"/>
      <c r="V2341" s="392"/>
      <c r="W2341" s="392"/>
      <c r="X2341" s="392"/>
      <c r="Y2341" s="392"/>
      <c r="Z2341" s="392"/>
      <c r="AA2341" s="392"/>
      <c r="AB2341" s="392"/>
      <c r="AC2341" s="392"/>
      <c r="AD2341" s="393"/>
      <c r="AE2341" s="393"/>
      <c r="AF2341" s="393"/>
      <c r="AG2341" s="393"/>
      <c r="AH2341" s="393"/>
      <c r="AI2341" s="394"/>
      <c r="AJ2341" s="393"/>
      <c r="AK2341" s="393"/>
      <c r="AL2341" s="393"/>
      <c r="AM2341" s="393"/>
      <c r="AN2341" s="393"/>
    </row>
    <row r="2342" spans="1:40" x14ac:dyDescent="0.5">
      <c r="A2342" s="393"/>
      <c r="B2342" s="392">
        <f t="shared" si="36"/>
        <v>0</v>
      </c>
      <c r="C2342" s="392"/>
      <c r="D2342" s="392"/>
      <c r="E2342" s="392"/>
      <c r="F2342" s="392"/>
      <c r="G2342" s="392"/>
      <c r="H2342" s="392"/>
      <c r="I2342" s="392"/>
      <c r="J2342" s="392"/>
      <c r="K2342" s="392"/>
      <c r="L2342" s="392"/>
      <c r="M2342" s="392"/>
      <c r="N2342" s="392"/>
      <c r="O2342" s="392"/>
      <c r="P2342" s="392"/>
      <c r="Q2342" s="392"/>
      <c r="R2342" s="392"/>
      <c r="S2342" s="392"/>
      <c r="T2342" s="392"/>
      <c r="U2342" s="392"/>
      <c r="V2342" s="392"/>
      <c r="W2342" s="392"/>
      <c r="X2342" s="392"/>
      <c r="Y2342" s="392"/>
      <c r="Z2342" s="392"/>
      <c r="AA2342" s="392"/>
      <c r="AB2342" s="392"/>
      <c r="AC2342" s="392"/>
      <c r="AD2342" s="393"/>
      <c r="AE2342" s="393"/>
      <c r="AF2342" s="393"/>
      <c r="AG2342" s="393"/>
      <c r="AH2342" s="393"/>
      <c r="AI2342" s="394"/>
      <c r="AJ2342" s="393"/>
      <c r="AK2342" s="393"/>
      <c r="AL2342" s="393"/>
      <c r="AM2342" s="393"/>
      <c r="AN2342" s="393"/>
    </row>
    <row r="2343" spans="1:40" x14ac:dyDescent="0.5">
      <c r="A2343" s="393"/>
      <c r="B2343" s="392">
        <f t="shared" si="36"/>
        <v>0</v>
      </c>
      <c r="C2343" s="392"/>
      <c r="D2343" s="392"/>
      <c r="E2343" s="392"/>
      <c r="F2343" s="392"/>
      <c r="G2343" s="392"/>
      <c r="H2343" s="392"/>
      <c r="I2343" s="392"/>
      <c r="J2343" s="392"/>
      <c r="K2343" s="392"/>
      <c r="L2343" s="392"/>
      <c r="M2343" s="392"/>
      <c r="N2343" s="392"/>
      <c r="O2343" s="392"/>
      <c r="P2343" s="392"/>
      <c r="Q2343" s="392"/>
      <c r="R2343" s="392"/>
      <c r="S2343" s="392"/>
      <c r="T2343" s="392"/>
      <c r="U2343" s="392"/>
      <c r="V2343" s="392"/>
      <c r="W2343" s="392"/>
      <c r="X2343" s="392"/>
      <c r="Y2343" s="392"/>
      <c r="Z2343" s="392"/>
      <c r="AA2343" s="392"/>
      <c r="AB2343" s="392"/>
      <c r="AC2343" s="392"/>
      <c r="AD2343" s="393"/>
      <c r="AE2343" s="393"/>
      <c r="AF2343" s="393"/>
      <c r="AG2343" s="393"/>
      <c r="AH2343" s="393"/>
      <c r="AI2343" s="394"/>
      <c r="AJ2343" s="393"/>
      <c r="AK2343" s="393"/>
      <c r="AL2343" s="393"/>
      <c r="AM2343" s="393"/>
      <c r="AN2343" s="393"/>
    </row>
    <row r="2344" spans="1:40" x14ac:dyDescent="0.5">
      <c r="A2344" s="393"/>
      <c r="B2344" s="392">
        <f t="shared" si="36"/>
        <v>0</v>
      </c>
      <c r="C2344" s="392"/>
      <c r="D2344" s="392"/>
      <c r="E2344" s="392"/>
      <c r="F2344" s="392"/>
      <c r="G2344" s="392"/>
      <c r="H2344" s="392"/>
      <c r="I2344" s="392"/>
      <c r="J2344" s="392"/>
      <c r="K2344" s="392"/>
      <c r="L2344" s="392"/>
      <c r="M2344" s="392"/>
      <c r="N2344" s="392"/>
      <c r="O2344" s="392"/>
      <c r="P2344" s="392"/>
      <c r="Q2344" s="392"/>
      <c r="R2344" s="392"/>
      <c r="S2344" s="392"/>
      <c r="T2344" s="392"/>
      <c r="U2344" s="392"/>
      <c r="V2344" s="392"/>
      <c r="W2344" s="392"/>
      <c r="X2344" s="392"/>
      <c r="Y2344" s="392"/>
      <c r="Z2344" s="392"/>
      <c r="AA2344" s="392"/>
      <c r="AB2344" s="392"/>
      <c r="AC2344" s="392"/>
      <c r="AD2344" s="393"/>
      <c r="AE2344" s="393"/>
      <c r="AF2344" s="393"/>
      <c r="AG2344" s="393"/>
      <c r="AH2344" s="393"/>
      <c r="AI2344" s="394"/>
      <c r="AJ2344" s="393"/>
      <c r="AK2344" s="393"/>
      <c r="AL2344" s="393"/>
      <c r="AM2344" s="393"/>
      <c r="AN2344" s="393"/>
    </row>
    <row r="2345" spans="1:40" x14ac:dyDescent="0.5">
      <c r="A2345" s="393"/>
      <c r="B2345" s="392">
        <f t="shared" si="36"/>
        <v>0</v>
      </c>
      <c r="C2345" s="392"/>
      <c r="D2345" s="392"/>
      <c r="E2345" s="392"/>
      <c r="F2345" s="392"/>
      <c r="G2345" s="392"/>
      <c r="H2345" s="392"/>
      <c r="I2345" s="392"/>
      <c r="J2345" s="392"/>
      <c r="K2345" s="392"/>
      <c r="L2345" s="392"/>
      <c r="M2345" s="392"/>
      <c r="N2345" s="392"/>
      <c r="O2345" s="392"/>
      <c r="P2345" s="392"/>
      <c r="Q2345" s="392"/>
      <c r="R2345" s="392"/>
      <c r="S2345" s="392"/>
      <c r="T2345" s="392"/>
      <c r="U2345" s="392"/>
      <c r="V2345" s="392"/>
      <c r="W2345" s="392"/>
      <c r="X2345" s="392"/>
      <c r="Y2345" s="392"/>
      <c r="Z2345" s="392"/>
      <c r="AA2345" s="392"/>
      <c r="AB2345" s="392"/>
      <c r="AC2345" s="392"/>
      <c r="AD2345" s="393"/>
      <c r="AE2345" s="393"/>
      <c r="AF2345" s="393"/>
      <c r="AG2345" s="393"/>
      <c r="AH2345" s="393"/>
      <c r="AI2345" s="394"/>
      <c r="AJ2345" s="393"/>
      <c r="AK2345" s="393"/>
      <c r="AL2345" s="393"/>
      <c r="AM2345" s="393"/>
      <c r="AN2345" s="393"/>
    </row>
    <row r="2346" spans="1:40" x14ac:dyDescent="0.5">
      <c r="A2346" s="393"/>
      <c r="B2346" s="392">
        <f t="shared" si="36"/>
        <v>0</v>
      </c>
      <c r="C2346" s="392"/>
      <c r="D2346" s="392"/>
      <c r="E2346" s="392"/>
      <c r="F2346" s="392"/>
      <c r="G2346" s="392"/>
      <c r="H2346" s="392"/>
      <c r="I2346" s="392"/>
      <c r="J2346" s="392"/>
      <c r="K2346" s="392"/>
      <c r="L2346" s="392"/>
      <c r="M2346" s="392"/>
      <c r="N2346" s="392"/>
      <c r="O2346" s="392"/>
      <c r="P2346" s="392"/>
      <c r="Q2346" s="392"/>
      <c r="R2346" s="392"/>
      <c r="S2346" s="392"/>
      <c r="T2346" s="392"/>
      <c r="U2346" s="392"/>
      <c r="V2346" s="392"/>
      <c r="W2346" s="392"/>
      <c r="X2346" s="392"/>
      <c r="Y2346" s="392"/>
      <c r="Z2346" s="392"/>
      <c r="AA2346" s="392"/>
      <c r="AB2346" s="392"/>
      <c r="AC2346" s="392"/>
      <c r="AD2346" s="393"/>
      <c r="AE2346" s="393"/>
      <c r="AF2346" s="393"/>
      <c r="AG2346" s="393"/>
      <c r="AH2346" s="393"/>
      <c r="AI2346" s="394"/>
      <c r="AJ2346" s="393"/>
      <c r="AK2346" s="393"/>
      <c r="AL2346" s="393"/>
      <c r="AM2346" s="393"/>
      <c r="AN2346" s="393"/>
    </row>
    <row r="2347" spans="1:40" x14ac:dyDescent="0.5">
      <c r="A2347" s="393"/>
      <c r="B2347" s="392">
        <f t="shared" si="36"/>
        <v>0</v>
      </c>
      <c r="C2347" s="392"/>
      <c r="D2347" s="392"/>
      <c r="E2347" s="392"/>
      <c r="F2347" s="392"/>
      <c r="G2347" s="392"/>
      <c r="H2347" s="392"/>
      <c r="I2347" s="392"/>
      <c r="J2347" s="392"/>
      <c r="K2347" s="392"/>
      <c r="L2347" s="392"/>
      <c r="M2347" s="392"/>
      <c r="N2347" s="392"/>
      <c r="O2347" s="392"/>
      <c r="P2347" s="392"/>
      <c r="Q2347" s="392"/>
      <c r="R2347" s="392"/>
      <c r="S2347" s="392"/>
      <c r="T2347" s="392"/>
      <c r="U2347" s="392"/>
      <c r="V2347" s="392"/>
      <c r="W2347" s="392"/>
      <c r="X2347" s="392"/>
      <c r="Y2347" s="392"/>
      <c r="Z2347" s="392"/>
      <c r="AA2347" s="392"/>
      <c r="AB2347" s="392"/>
      <c r="AC2347" s="392"/>
      <c r="AD2347" s="393"/>
      <c r="AE2347" s="393"/>
      <c r="AF2347" s="393"/>
      <c r="AG2347" s="393"/>
      <c r="AH2347" s="393"/>
      <c r="AI2347" s="394"/>
      <c r="AJ2347" s="393"/>
      <c r="AK2347" s="393"/>
      <c r="AL2347" s="393"/>
      <c r="AM2347" s="393"/>
      <c r="AN2347" s="393"/>
    </row>
    <row r="2348" spans="1:40" x14ac:dyDescent="0.5">
      <c r="A2348" s="393"/>
      <c r="B2348" s="392">
        <f t="shared" si="36"/>
        <v>0</v>
      </c>
      <c r="C2348" s="392"/>
      <c r="D2348" s="392"/>
      <c r="E2348" s="392"/>
      <c r="F2348" s="392"/>
      <c r="G2348" s="392"/>
      <c r="H2348" s="392"/>
      <c r="I2348" s="392"/>
      <c r="J2348" s="392"/>
      <c r="K2348" s="392"/>
      <c r="L2348" s="392"/>
      <c r="M2348" s="392"/>
      <c r="N2348" s="392"/>
      <c r="O2348" s="392"/>
      <c r="P2348" s="392"/>
      <c r="Q2348" s="392"/>
      <c r="R2348" s="392"/>
      <c r="S2348" s="392"/>
      <c r="T2348" s="392"/>
      <c r="U2348" s="392"/>
      <c r="V2348" s="392"/>
      <c r="W2348" s="392"/>
      <c r="X2348" s="392"/>
      <c r="Y2348" s="392"/>
      <c r="Z2348" s="392"/>
      <c r="AA2348" s="392"/>
      <c r="AB2348" s="392"/>
      <c r="AC2348" s="392"/>
      <c r="AD2348" s="393"/>
      <c r="AE2348" s="393"/>
      <c r="AF2348" s="393"/>
      <c r="AG2348" s="393"/>
      <c r="AH2348" s="393"/>
      <c r="AI2348" s="394"/>
      <c r="AJ2348" s="393"/>
      <c r="AK2348" s="393"/>
      <c r="AL2348" s="393"/>
      <c r="AM2348" s="393"/>
      <c r="AN2348" s="393"/>
    </row>
    <row r="2349" spans="1:40" x14ac:dyDescent="0.5">
      <c r="A2349" s="393"/>
      <c r="B2349" s="392">
        <f t="shared" si="36"/>
        <v>0</v>
      </c>
      <c r="C2349" s="392"/>
      <c r="D2349" s="392"/>
      <c r="E2349" s="392"/>
      <c r="F2349" s="392"/>
      <c r="G2349" s="392"/>
      <c r="H2349" s="392"/>
      <c r="I2349" s="392"/>
      <c r="J2349" s="392"/>
      <c r="K2349" s="392"/>
      <c r="L2349" s="392"/>
      <c r="M2349" s="392"/>
      <c r="N2349" s="392"/>
      <c r="O2349" s="392"/>
      <c r="P2349" s="392"/>
      <c r="Q2349" s="392"/>
      <c r="R2349" s="392"/>
      <c r="S2349" s="392"/>
      <c r="T2349" s="392"/>
      <c r="U2349" s="392"/>
      <c r="V2349" s="392"/>
      <c r="W2349" s="392"/>
      <c r="X2349" s="392"/>
      <c r="Y2349" s="392"/>
      <c r="Z2349" s="392"/>
      <c r="AA2349" s="392"/>
      <c r="AB2349" s="392"/>
      <c r="AC2349" s="392"/>
      <c r="AD2349" s="393"/>
      <c r="AE2349" s="393"/>
      <c r="AF2349" s="393"/>
      <c r="AG2349" s="393"/>
      <c r="AH2349" s="393"/>
      <c r="AI2349" s="394"/>
      <c r="AJ2349" s="393"/>
      <c r="AK2349" s="393"/>
      <c r="AL2349" s="393"/>
      <c r="AM2349" s="393"/>
      <c r="AN2349" s="393"/>
    </row>
    <row r="2350" spans="1:40" x14ac:dyDescent="0.5">
      <c r="A2350" s="393"/>
      <c r="B2350" s="392">
        <f t="shared" si="36"/>
        <v>0</v>
      </c>
      <c r="C2350" s="392"/>
      <c r="D2350" s="392"/>
      <c r="E2350" s="392"/>
      <c r="F2350" s="392"/>
      <c r="G2350" s="392"/>
      <c r="H2350" s="392"/>
      <c r="I2350" s="392"/>
      <c r="J2350" s="392"/>
      <c r="K2350" s="392"/>
      <c r="L2350" s="392"/>
      <c r="M2350" s="392"/>
      <c r="N2350" s="392"/>
      <c r="O2350" s="392"/>
      <c r="P2350" s="392"/>
      <c r="Q2350" s="392"/>
      <c r="R2350" s="392"/>
      <c r="S2350" s="392"/>
      <c r="T2350" s="392"/>
      <c r="U2350" s="392"/>
      <c r="V2350" s="392"/>
      <c r="W2350" s="392"/>
      <c r="X2350" s="392"/>
      <c r="Y2350" s="392"/>
      <c r="Z2350" s="392"/>
      <c r="AA2350" s="392"/>
      <c r="AB2350" s="392"/>
      <c r="AC2350" s="392"/>
      <c r="AD2350" s="393"/>
      <c r="AE2350" s="393"/>
      <c r="AF2350" s="393"/>
      <c r="AG2350" s="393"/>
      <c r="AH2350" s="393"/>
      <c r="AI2350" s="394"/>
      <c r="AJ2350" s="393"/>
      <c r="AK2350" s="393"/>
      <c r="AL2350" s="393"/>
      <c r="AM2350" s="393"/>
      <c r="AN2350" s="393"/>
    </row>
    <row r="2351" spans="1:40" x14ac:dyDescent="0.5">
      <c r="A2351" s="393"/>
      <c r="B2351" s="392">
        <f t="shared" si="36"/>
        <v>0</v>
      </c>
      <c r="C2351" s="392"/>
      <c r="D2351" s="392"/>
      <c r="E2351" s="392"/>
      <c r="F2351" s="392"/>
      <c r="G2351" s="392"/>
      <c r="H2351" s="392"/>
      <c r="I2351" s="392"/>
      <c r="J2351" s="392"/>
      <c r="K2351" s="392"/>
      <c r="L2351" s="392"/>
      <c r="M2351" s="392"/>
      <c r="N2351" s="392"/>
      <c r="O2351" s="392"/>
      <c r="P2351" s="392"/>
      <c r="Q2351" s="392"/>
      <c r="R2351" s="392"/>
      <c r="S2351" s="392"/>
      <c r="T2351" s="392"/>
      <c r="U2351" s="392"/>
      <c r="V2351" s="392"/>
      <c r="W2351" s="392"/>
      <c r="X2351" s="392"/>
      <c r="Y2351" s="392"/>
      <c r="Z2351" s="392"/>
      <c r="AA2351" s="392"/>
      <c r="AB2351" s="392"/>
      <c r="AC2351" s="392"/>
      <c r="AD2351" s="393"/>
      <c r="AE2351" s="393"/>
      <c r="AF2351" s="393"/>
      <c r="AG2351" s="393"/>
      <c r="AH2351" s="393"/>
      <c r="AI2351" s="394"/>
      <c r="AJ2351" s="393"/>
      <c r="AK2351" s="393"/>
      <c r="AL2351" s="393"/>
      <c r="AM2351" s="393"/>
      <c r="AN2351" s="393"/>
    </row>
    <row r="2352" spans="1:40" x14ac:dyDescent="0.5">
      <c r="A2352" s="393"/>
      <c r="B2352" s="392">
        <f t="shared" si="36"/>
        <v>0</v>
      </c>
      <c r="C2352" s="392"/>
      <c r="D2352" s="392"/>
      <c r="E2352" s="392"/>
      <c r="F2352" s="392"/>
      <c r="G2352" s="392"/>
      <c r="H2352" s="392"/>
      <c r="I2352" s="392"/>
      <c r="J2352" s="392"/>
      <c r="K2352" s="392"/>
      <c r="L2352" s="392"/>
      <c r="M2352" s="392"/>
      <c r="N2352" s="392"/>
      <c r="O2352" s="392"/>
      <c r="P2352" s="392"/>
      <c r="Q2352" s="392"/>
      <c r="R2352" s="392"/>
      <c r="S2352" s="392"/>
      <c r="T2352" s="392"/>
      <c r="U2352" s="392"/>
      <c r="V2352" s="392"/>
      <c r="W2352" s="392"/>
      <c r="X2352" s="392"/>
      <c r="Y2352" s="392"/>
      <c r="Z2352" s="392"/>
      <c r="AA2352" s="392"/>
      <c r="AB2352" s="392"/>
      <c r="AC2352" s="392"/>
      <c r="AD2352" s="393"/>
      <c r="AE2352" s="393"/>
      <c r="AF2352" s="393"/>
      <c r="AG2352" s="393"/>
      <c r="AH2352" s="393"/>
      <c r="AI2352" s="394"/>
      <c r="AJ2352" s="393"/>
      <c r="AK2352" s="393"/>
      <c r="AL2352" s="393"/>
      <c r="AM2352" s="393"/>
      <c r="AN2352" s="393"/>
    </row>
    <row r="2353" spans="1:40" x14ac:dyDescent="0.5">
      <c r="A2353" s="393"/>
      <c r="B2353" s="392">
        <f t="shared" si="36"/>
        <v>0</v>
      </c>
      <c r="C2353" s="392"/>
      <c r="D2353" s="392"/>
      <c r="E2353" s="392"/>
      <c r="F2353" s="392"/>
      <c r="G2353" s="392"/>
      <c r="H2353" s="392"/>
      <c r="I2353" s="392"/>
      <c r="J2353" s="392"/>
      <c r="K2353" s="392"/>
      <c r="L2353" s="392"/>
      <c r="M2353" s="392"/>
      <c r="N2353" s="392"/>
      <c r="O2353" s="392"/>
      <c r="P2353" s="392"/>
      <c r="Q2353" s="392"/>
      <c r="R2353" s="392"/>
      <c r="S2353" s="392"/>
      <c r="T2353" s="392"/>
      <c r="U2353" s="392"/>
      <c r="V2353" s="392"/>
      <c r="W2353" s="392"/>
      <c r="X2353" s="392"/>
      <c r="Y2353" s="392"/>
      <c r="Z2353" s="392"/>
      <c r="AA2353" s="392"/>
      <c r="AB2353" s="392"/>
      <c r="AC2353" s="392"/>
      <c r="AD2353" s="393"/>
      <c r="AE2353" s="393"/>
      <c r="AF2353" s="393"/>
      <c r="AG2353" s="393"/>
      <c r="AH2353" s="393"/>
      <c r="AI2353" s="394"/>
      <c r="AJ2353" s="393"/>
      <c r="AK2353" s="393"/>
      <c r="AL2353" s="393"/>
      <c r="AM2353" s="393"/>
      <c r="AN2353" s="393"/>
    </row>
    <row r="2354" spans="1:40" x14ac:dyDescent="0.5">
      <c r="A2354" s="393"/>
      <c r="B2354" s="392">
        <f t="shared" si="36"/>
        <v>0</v>
      </c>
      <c r="C2354" s="392"/>
      <c r="D2354" s="392"/>
      <c r="E2354" s="392"/>
      <c r="F2354" s="392"/>
      <c r="G2354" s="392"/>
      <c r="H2354" s="392"/>
      <c r="I2354" s="392"/>
      <c r="J2354" s="392"/>
      <c r="K2354" s="392"/>
      <c r="L2354" s="392"/>
      <c r="M2354" s="392"/>
      <c r="N2354" s="392"/>
      <c r="O2354" s="392"/>
      <c r="P2354" s="392"/>
      <c r="Q2354" s="392"/>
      <c r="R2354" s="392"/>
      <c r="S2354" s="392"/>
      <c r="T2354" s="392"/>
      <c r="U2354" s="392"/>
      <c r="V2354" s="392"/>
      <c r="W2354" s="392"/>
      <c r="X2354" s="392"/>
      <c r="Y2354" s="392"/>
      <c r="Z2354" s="392"/>
      <c r="AA2354" s="392"/>
      <c r="AB2354" s="392"/>
      <c r="AC2354" s="392"/>
      <c r="AD2354" s="393"/>
      <c r="AE2354" s="393"/>
      <c r="AF2354" s="393"/>
      <c r="AG2354" s="393"/>
      <c r="AH2354" s="393"/>
      <c r="AI2354" s="394"/>
      <c r="AJ2354" s="393"/>
      <c r="AK2354" s="393"/>
      <c r="AL2354" s="393"/>
      <c r="AM2354" s="393"/>
      <c r="AN2354" s="393"/>
    </row>
    <row r="2355" spans="1:40" x14ac:dyDescent="0.5">
      <c r="A2355" s="393"/>
      <c r="B2355" s="392">
        <f t="shared" si="36"/>
        <v>0</v>
      </c>
      <c r="C2355" s="392"/>
      <c r="D2355" s="392"/>
      <c r="E2355" s="392"/>
      <c r="F2355" s="392"/>
      <c r="G2355" s="392"/>
      <c r="H2355" s="392"/>
      <c r="I2355" s="392"/>
      <c r="J2355" s="392"/>
      <c r="K2355" s="392"/>
      <c r="L2355" s="392"/>
      <c r="M2355" s="392"/>
      <c r="N2355" s="392"/>
      <c r="O2355" s="392"/>
      <c r="P2355" s="392"/>
      <c r="Q2355" s="392"/>
      <c r="R2355" s="392"/>
      <c r="S2355" s="392"/>
      <c r="T2355" s="392"/>
      <c r="U2355" s="392"/>
      <c r="V2355" s="392"/>
      <c r="W2355" s="392"/>
      <c r="X2355" s="392"/>
      <c r="Y2355" s="392"/>
      <c r="Z2355" s="392"/>
      <c r="AA2355" s="392"/>
      <c r="AB2355" s="392"/>
      <c r="AC2355" s="392"/>
      <c r="AD2355" s="393"/>
      <c r="AE2355" s="393"/>
      <c r="AF2355" s="393"/>
      <c r="AG2355" s="393"/>
      <c r="AH2355" s="393"/>
      <c r="AI2355" s="394"/>
      <c r="AJ2355" s="393"/>
      <c r="AK2355" s="393"/>
      <c r="AL2355" s="393"/>
      <c r="AM2355" s="393"/>
      <c r="AN2355" s="393"/>
    </row>
    <row r="2356" spans="1:40" x14ac:dyDescent="0.5">
      <c r="A2356" s="393"/>
      <c r="B2356" s="392">
        <f t="shared" si="36"/>
        <v>0</v>
      </c>
      <c r="C2356" s="392"/>
      <c r="D2356" s="392"/>
      <c r="E2356" s="392"/>
      <c r="F2356" s="392"/>
      <c r="G2356" s="392"/>
      <c r="H2356" s="392"/>
      <c r="I2356" s="392"/>
      <c r="J2356" s="392"/>
      <c r="K2356" s="392"/>
      <c r="L2356" s="392"/>
      <c r="M2356" s="392"/>
      <c r="N2356" s="392"/>
      <c r="O2356" s="392"/>
      <c r="P2356" s="392"/>
      <c r="Q2356" s="392"/>
      <c r="R2356" s="392"/>
      <c r="S2356" s="392"/>
      <c r="T2356" s="392"/>
      <c r="U2356" s="392"/>
      <c r="V2356" s="392"/>
      <c r="W2356" s="392"/>
      <c r="X2356" s="392"/>
      <c r="Y2356" s="392"/>
      <c r="Z2356" s="392"/>
      <c r="AA2356" s="392"/>
      <c r="AB2356" s="392"/>
      <c r="AC2356" s="392"/>
      <c r="AD2356" s="393"/>
      <c r="AE2356" s="393"/>
      <c r="AF2356" s="393"/>
      <c r="AG2356" s="393"/>
      <c r="AH2356" s="393"/>
      <c r="AI2356" s="394"/>
      <c r="AJ2356" s="393"/>
      <c r="AK2356" s="393"/>
      <c r="AL2356" s="393"/>
      <c r="AM2356" s="393"/>
      <c r="AN2356" s="393"/>
    </row>
    <row r="2357" spans="1:40" x14ac:dyDescent="0.5">
      <c r="A2357" s="393"/>
      <c r="B2357" s="392">
        <f t="shared" si="36"/>
        <v>0</v>
      </c>
      <c r="C2357" s="392"/>
      <c r="D2357" s="392"/>
      <c r="E2357" s="392"/>
      <c r="F2357" s="392"/>
      <c r="G2357" s="392"/>
      <c r="H2357" s="392"/>
      <c r="I2357" s="392"/>
      <c r="J2357" s="392"/>
      <c r="K2357" s="392"/>
      <c r="L2357" s="392"/>
      <c r="M2357" s="392"/>
      <c r="N2357" s="392"/>
      <c r="O2357" s="392"/>
      <c r="P2357" s="392"/>
      <c r="Q2357" s="392"/>
      <c r="R2357" s="392"/>
      <c r="S2357" s="392"/>
      <c r="T2357" s="392"/>
      <c r="U2357" s="392"/>
      <c r="V2357" s="392"/>
      <c r="W2357" s="392"/>
      <c r="X2357" s="392"/>
      <c r="Y2357" s="392"/>
      <c r="Z2357" s="392"/>
      <c r="AA2357" s="392"/>
      <c r="AB2357" s="392"/>
      <c r="AC2357" s="392"/>
      <c r="AD2357" s="393"/>
      <c r="AE2357" s="393"/>
      <c r="AF2357" s="393"/>
      <c r="AG2357" s="393"/>
      <c r="AH2357" s="393"/>
      <c r="AI2357" s="394"/>
      <c r="AJ2357" s="393"/>
      <c r="AK2357" s="393"/>
      <c r="AL2357" s="393"/>
      <c r="AM2357" s="393"/>
      <c r="AN2357" s="393"/>
    </row>
    <row r="2358" spans="1:40" x14ac:dyDescent="0.5">
      <c r="A2358" s="393"/>
      <c r="B2358" s="392">
        <f t="shared" si="36"/>
        <v>0</v>
      </c>
      <c r="C2358" s="392"/>
      <c r="D2358" s="392"/>
      <c r="E2358" s="392"/>
      <c r="F2358" s="392"/>
      <c r="G2358" s="392"/>
      <c r="H2358" s="392"/>
      <c r="I2358" s="392"/>
      <c r="J2358" s="392"/>
      <c r="K2358" s="392"/>
      <c r="L2358" s="392"/>
      <c r="M2358" s="392"/>
      <c r="N2358" s="392"/>
      <c r="O2358" s="392"/>
      <c r="P2358" s="392"/>
      <c r="Q2358" s="392"/>
      <c r="R2358" s="392"/>
      <c r="S2358" s="392"/>
      <c r="T2358" s="392"/>
      <c r="U2358" s="392"/>
      <c r="V2358" s="392"/>
      <c r="W2358" s="392"/>
      <c r="X2358" s="392"/>
      <c r="Y2358" s="392"/>
      <c r="Z2358" s="392"/>
      <c r="AA2358" s="392"/>
      <c r="AB2358" s="392"/>
      <c r="AC2358" s="392"/>
      <c r="AD2358" s="393"/>
      <c r="AE2358" s="393"/>
      <c r="AF2358" s="393"/>
      <c r="AG2358" s="393"/>
      <c r="AH2358" s="393"/>
      <c r="AI2358" s="394"/>
      <c r="AJ2358" s="393"/>
      <c r="AK2358" s="393"/>
      <c r="AL2358" s="393"/>
      <c r="AM2358" s="393"/>
      <c r="AN2358" s="393"/>
    </row>
    <row r="2359" spans="1:40" x14ac:dyDescent="0.5">
      <c r="A2359" s="393"/>
      <c r="B2359" s="392">
        <f t="shared" si="36"/>
        <v>0</v>
      </c>
      <c r="C2359" s="392"/>
      <c r="D2359" s="392"/>
      <c r="E2359" s="392"/>
      <c r="F2359" s="392"/>
      <c r="G2359" s="392"/>
      <c r="H2359" s="392"/>
      <c r="I2359" s="392"/>
      <c r="J2359" s="392"/>
      <c r="K2359" s="392"/>
      <c r="L2359" s="392"/>
      <c r="M2359" s="392"/>
      <c r="N2359" s="392"/>
      <c r="O2359" s="392"/>
      <c r="P2359" s="392"/>
      <c r="Q2359" s="392"/>
      <c r="R2359" s="392"/>
      <c r="S2359" s="392"/>
      <c r="T2359" s="392"/>
      <c r="U2359" s="392"/>
      <c r="V2359" s="392"/>
      <c r="W2359" s="392"/>
      <c r="X2359" s="392"/>
      <c r="Y2359" s="392"/>
      <c r="Z2359" s="392"/>
      <c r="AA2359" s="392"/>
      <c r="AB2359" s="392"/>
      <c r="AC2359" s="392"/>
      <c r="AD2359" s="393"/>
      <c r="AE2359" s="393"/>
      <c r="AF2359" s="393"/>
      <c r="AG2359" s="393"/>
      <c r="AH2359" s="393"/>
      <c r="AI2359" s="394"/>
      <c r="AJ2359" s="393"/>
      <c r="AK2359" s="393"/>
      <c r="AL2359" s="393"/>
      <c r="AM2359" s="393"/>
      <c r="AN2359" s="393"/>
    </row>
    <row r="2360" spans="1:40" x14ac:dyDescent="0.5">
      <c r="A2360" s="393"/>
      <c r="B2360" s="392">
        <f t="shared" si="36"/>
        <v>0</v>
      </c>
      <c r="C2360" s="392"/>
      <c r="D2360" s="392"/>
      <c r="E2360" s="392"/>
      <c r="F2360" s="392"/>
      <c r="G2360" s="392"/>
      <c r="H2360" s="392"/>
      <c r="I2360" s="392"/>
      <c r="J2360" s="392"/>
      <c r="K2360" s="392"/>
      <c r="L2360" s="392"/>
      <c r="M2360" s="392"/>
      <c r="N2360" s="392"/>
      <c r="O2360" s="392"/>
      <c r="P2360" s="392"/>
      <c r="Q2360" s="392"/>
      <c r="R2360" s="392"/>
      <c r="S2360" s="392"/>
      <c r="T2360" s="392"/>
      <c r="U2360" s="392"/>
      <c r="V2360" s="392"/>
      <c r="W2360" s="392"/>
      <c r="X2360" s="392"/>
      <c r="Y2360" s="392"/>
      <c r="Z2360" s="392"/>
      <c r="AA2360" s="392"/>
      <c r="AB2360" s="392"/>
      <c r="AC2360" s="392"/>
      <c r="AD2360" s="393"/>
      <c r="AE2360" s="393"/>
      <c r="AF2360" s="393"/>
      <c r="AG2360" s="393"/>
      <c r="AH2360" s="393"/>
      <c r="AI2360" s="394"/>
      <c r="AJ2360" s="393"/>
      <c r="AK2360" s="393"/>
      <c r="AL2360" s="393"/>
      <c r="AM2360" s="393"/>
      <c r="AN2360" s="393"/>
    </row>
    <row r="2361" spans="1:40" x14ac:dyDescent="0.5">
      <c r="A2361" s="393"/>
      <c r="B2361" s="392">
        <f t="shared" si="36"/>
        <v>0</v>
      </c>
      <c r="C2361" s="392"/>
      <c r="D2361" s="392"/>
      <c r="E2361" s="392"/>
      <c r="F2361" s="392"/>
      <c r="G2361" s="392"/>
      <c r="H2361" s="392"/>
      <c r="I2361" s="392"/>
      <c r="J2361" s="392"/>
      <c r="K2361" s="392"/>
      <c r="L2361" s="392"/>
      <c r="M2361" s="392"/>
      <c r="N2361" s="392"/>
      <c r="O2361" s="392"/>
      <c r="P2361" s="392"/>
      <c r="Q2361" s="392"/>
      <c r="R2361" s="392"/>
      <c r="S2361" s="392"/>
      <c r="T2361" s="392"/>
      <c r="U2361" s="392"/>
      <c r="V2361" s="392"/>
      <c r="W2361" s="392"/>
      <c r="X2361" s="392"/>
      <c r="Y2361" s="392"/>
      <c r="Z2361" s="392"/>
      <c r="AA2361" s="392"/>
      <c r="AB2361" s="392"/>
      <c r="AC2361" s="392"/>
      <c r="AD2361" s="393"/>
      <c r="AE2361" s="393"/>
      <c r="AF2361" s="393"/>
      <c r="AG2361" s="393"/>
      <c r="AH2361" s="393"/>
      <c r="AI2361" s="394"/>
      <c r="AJ2361" s="393"/>
      <c r="AK2361" s="393"/>
      <c r="AL2361" s="393"/>
      <c r="AM2361" s="393"/>
      <c r="AN2361" s="393"/>
    </row>
    <row r="2362" spans="1:40" x14ac:dyDescent="0.5">
      <c r="A2362" s="393"/>
      <c r="B2362" s="392">
        <f t="shared" si="36"/>
        <v>0</v>
      </c>
      <c r="C2362" s="392"/>
      <c r="D2362" s="392"/>
      <c r="E2362" s="392"/>
      <c r="F2362" s="392"/>
      <c r="G2362" s="392"/>
      <c r="H2362" s="392"/>
      <c r="I2362" s="392"/>
      <c r="J2362" s="392"/>
      <c r="K2362" s="392"/>
      <c r="L2362" s="392"/>
      <c r="M2362" s="392"/>
      <c r="N2362" s="392"/>
      <c r="O2362" s="392"/>
      <c r="P2362" s="392"/>
      <c r="Q2362" s="392"/>
      <c r="R2362" s="392"/>
      <c r="S2362" s="392"/>
      <c r="T2362" s="392"/>
      <c r="U2362" s="392"/>
      <c r="V2362" s="392"/>
      <c r="W2362" s="392"/>
      <c r="X2362" s="392"/>
      <c r="Y2362" s="392"/>
      <c r="Z2362" s="392"/>
      <c r="AA2362" s="392"/>
      <c r="AB2362" s="392"/>
      <c r="AC2362" s="392"/>
      <c r="AD2362" s="393"/>
      <c r="AE2362" s="393"/>
      <c r="AF2362" s="393"/>
      <c r="AG2362" s="393"/>
      <c r="AH2362" s="393"/>
      <c r="AI2362" s="394"/>
      <c r="AJ2362" s="393"/>
      <c r="AK2362" s="393"/>
      <c r="AL2362" s="393"/>
      <c r="AM2362" s="393"/>
      <c r="AN2362" s="393"/>
    </row>
    <row r="2363" spans="1:40" x14ac:dyDescent="0.5">
      <c r="A2363" s="393"/>
      <c r="B2363" s="392">
        <f t="shared" si="36"/>
        <v>0</v>
      </c>
      <c r="C2363" s="392"/>
      <c r="D2363" s="392"/>
      <c r="E2363" s="392"/>
      <c r="F2363" s="392"/>
      <c r="G2363" s="392"/>
      <c r="H2363" s="392"/>
      <c r="I2363" s="392"/>
      <c r="J2363" s="392"/>
      <c r="K2363" s="392"/>
      <c r="L2363" s="392"/>
      <c r="M2363" s="392"/>
      <c r="N2363" s="392"/>
      <c r="O2363" s="392"/>
      <c r="P2363" s="392"/>
      <c r="Q2363" s="392"/>
      <c r="R2363" s="392"/>
      <c r="S2363" s="392"/>
      <c r="T2363" s="392"/>
      <c r="U2363" s="392"/>
      <c r="V2363" s="392"/>
      <c r="W2363" s="392"/>
      <c r="X2363" s="392"/>
      <c r="Y2363" s="392"/>
      <c r="Z2363" s="392"/>
      <c r="AA2363" s="392"/>
      <c r="AB2363" s="392"/>
      <c r="AC2363" s="392"/>
      <c r="AD2363" s="393"/>
      <c r="AE2363" s="393"/>
      <c r="AF2363" s="393"/>
      <c r="AG2363" s="393"/>
      <c r="AH2363" s="393"/>
      <c r="AI2363" s="394"/>
      <c r="AJ2363" s="393"/>
      <c r="AK2363" s="393"/>
      <c r="AL2363" s="393"/>
      <c r="AM2363" s="393"/>
      <c r="AN2363" s="393"/>
    </row>
    <row r="2364" spans="1:40" x14ac:dyDescent="0.5">
      <c r="A2364" s="393"/>
      <c r="B2364" s="392">
        <f t="shared" si="36"/>
        <v>0</v>
      </c>
      <c r="C2364" s="392"/>
      <c r="D2364" s="392"/>
      <c r="E2364" s="392"/>
      <c r="F2364" s="392"/>
      <c r="G2364" s="392"/>
      <c r="H2364" s="392"/>
      <c r="I2364" s="392"/>
      <c r="J2364" s="392"/>
      <c r="K2364" s="392"/>
      <c r="L2364" s="392"/>
      <c r="M2364" s="392"/>
      <c r="N2364" s="392"/>
      <c r="O2364" s="392"/>
      <c r="P2364" s="392"/>
      <c r="Q2364" s="392"/>
      <c r="R2364" s="392"/>
      <c r="S2364" s="392"/>
      <c r="T2364" s="392"/>
      <c r="U2364" s="392"/>
      <c r="V2364" s="392"/>
      <c r="W2364" s="392"/>
      <c r="X2364" s="392"/>
      <c r="Y2364" s="392"/>
      <c r="Z2364" s="392"/>
      <c r="AA2364" s="392"/>
      <c r="AB2364" s="392"/>
      <c r="AC2364" s="392"/>
      <c r="AD2364" s="393"/>
      <c r="AE2364" s="393"/>
      <c r="AF2364" s="393"/>
      <c r="AG2364" s="393"/>
      <c r="AH2364" s="393"/>
      <c r="AI2364" s="394"/>
      <c r="AJ2364" s="393"/>
      <c r="AK2364" s="393"/>
      <c r="AL2364" s="393"/>
      <c r="AM2364" s="393"/>
      <c r="AN2364" s="393"/>
    </row>
    <row r="2365" spans="1:40" x14ac:dyDescent="0.5">
      <c r="A2365" s="393"/>
      <c r="B2365" s="392">
        <f t="shared" si="36"/>
        <v>0</v>
      </c>
      <c r="C2365" s="392"/>
      <c r="D2365" s="392"/>
      <c r="E2365" s="392"/>
      <c r="F2365" s="392"/>
      <c r="G2365" s="392"/>
      <c r="H2365" s="392"/>
      <c r="I2365" s="392"/>
      <c r="J2365" s="392"/>
      <c r="K2365" s="392"/>
      <c r="L2365" s="392"/>
      <c r="M2365" s="392"/>
      <c r="N2365" s="392"/>
      <c r="O2365" s="392"/>
      <c r="P2365" s="392"/>
      <c r="Q2365" s="392"/>
      <c r="R2365" s="392"/>
      <c r="S2365" s="392"/>
      <c r="T2365" s="392"/>
      <c r="U2365" s="392"/>
      <c r="V2365" s="392"/>
      <c r="W2365" s="392"/>
      <c r="X2365" s="392"/>
      <c r="Y2365" s="392"/>
      <c r="Z2365" s="392"/>
      <c r="AA2365" s="392"/>
      <c r="AB2365" s="392"/>
      <c r="AC2365" s="392"/>
      <c r="AD2365" s="393"/>
      <c r="AE2365" s="393"/>
      <c r="AF2365" s="393"/>
      <c r="AG2365" s="393"/>
      <c r="AH2365" s="393"/>
      <c r="AI2365" s="394"/>
      <c r="AJ2365" s="393"/>
      <c r="AK2365" s="393"/>
      <c r="AL2365" s="393"/>
      <c r="AM2365" s="393"/>
      <c r="AN2365" s="393"/>
    </row>
    <row r="2366" spans="1:40" x14ac:dyDescent="0.5">
      <c r="A2366" s="393"/>
      <c r="B2366" s="392">
        <f t="shared" si="36"/>
        <v>0</v>
      </c>
      <c r="C2366" s="392"/>
      <c r="D2366" s="392"/>
      <c r="E2366" s="392"/>
      <c r="F2366" s="392"/>
      <c r="G2366" s="392"/>
      <c r="H2366" s="392"/>
      <c r="I2366" s="392"/>
      <c r="J2366" s="392"/>
      <c r="K2366" s="392"/>
      <c r="L2366" s="392"/>
      <c r="M2366" s="392"/>
      <c r="N2366" s="392"/>
      <c r="O2366" s="392"/>
      <c r="P2366" s="392"/>
      <c r="Q2366" s="392"/>
      <c r="R2366" s="392"/>
      <c r="S2366" s="392"/>
      <c r="T2366" s="392"/>
      <c r="U2366" s="392"/>
      <c r="V2366" s="392"/>
      <c r="W2366" s="392"/>
      <c r="X2366" s="392"/>
      <c r="Y2366" s="392"/>
      <c r="Z2366" s="392"/>
      <c r="AA2366" s="392"/>
      <c r="AB2366" s="392"/>
      <c r="AC2366" s="392"/>
      <c r="AD2366" s="393"/>
      <c r="AE2366" s="393"/>
      <c r="AF2366" s="393"/>
      <c r="AG2366" s="393"/>
      <c r="AH2366" s="393"/>
      <c r="AI2366" s="394"/>
      <c r="AJ2366" s="393"/>
      <c r="AK2366" s="393"/>
      <c r="AL2366" s="393"/>
      <c r="AM2366" s="393"/>
      <c r="AN2366" s="393"/>
    </row>
    <row r="2367" spans="1:40" x14ac:dyDescent="0.5">
      <c r="A2367" s="393"/>
      <c r="B2367" s="392">
        <f t="shared" si="36"/>
        <v>0</v>
      </c>
      <c r="C2367" s="392"/>
      <c r="D2367" s="392"/>
      <c r="E2367" s="392"/>
      <c r="F2367" s="392"/>
      <c r="G2367" s="392"/>
      <c r="H2367" s="392"/>
      <c r="I2367" s="392"/>
      <c r="J2367" s="392"/>
      <c r="K2367" s="392"/>
      <c r="L2367" s="392"/>
      <c r="M2367" s="392"/>
      <c r="N2367" s="392"/>
      <c r="O2367" s="392"/>
      <c r="P2367" s="392"/>
      <c r="Q2367" s="392"/>
      <c r="R2367" s="392"/>
      <c r="S2367" s="392"/>
      <c r="T2367" s="392"/>
      <c r="U2367" s="392"/>
      <c r="V2367" s="392"/>
      <c r="W2367" s="392"/>
      <c r="X2367" s="392"/>
      <c r="Y2367" s="392"/>
      <c r="Z2367" s="392"/>
      <c r="AA2367" s="392"/>
      <c r="AB2367" s="392"/>
      <c r="AC2367" s="392"/>
      <c r="AD2367" s="393"/>
      <c r="AE2367" s="393"/>
      <c r="AF2367" s="393"/>
      <c r="AG2367" s="393"/>
      <c r="AH2367" s="393"/>
      <c r="AI2367" s="394"/>
      <c r="AJ2367" s="393"/>
      <c r="AK2367" s="393"/>
      <c r="AL2367" s="393"/>
      <c r="AM2367" s="393"/>
      <c r="AN2367" s="393"/>
    </row>
    <row r="2368" spans="1:40" x14ac:dyDescent="0.5">
      <c r="A2368" s="393"/>
      <c r="B2368" s="392">
        <f t="shared" si="36"/>
        <v>0</v>
      </c>
      <c r="C2368" s="392"/>
      <c r="D2368" s="392"/>
      <c r="E2368" s="392"/>
      <c r="F2368" s="392"/>
      <c r="G2368" s="392"/>
      <c r="H2368" s="392"/>
      <c r="I2368" s="392"/>
      <c r="J2368" s="392"/>
      <c r="K2368" s="392"/>
      <c r="L2368" s="392"/>
      <c r="M2368" s="392"/>
      <c r="N2368" s="392"/>
      <c r="O2368" s="392"/>
      <c r="P2368" s="392"/>
      <c r="Q2368" s="392"/>
      <c r="R2368" s="392"/>
      <c r="S2368" s="392"/>
      <c r="T2368" s="392"/>
      <c r="U2368" s="392"/>
      <c r="V2368" s="392"/>
      <c r="W2368" s="392"/>
      <c r="X2368" s="392"/>
      <c r="Y2368" s="392"/>
      <c r="Z2368" s="392"/>
      <c r="AA2368" s="392"/>
      <c r="AB2368" s="392"/>
      <c r="AC2368" s="392"/>
      <c r="AD2368" s="393"/>
      <c r="AE2368" s="393"/>
      <c r="AF2368" s="393"/>
      <c r="AG2368" s="393"/>
      <c r="AH2368" s="393"/>
      <c r="AI2368" s="394"/>
      <c r="AJ2368" s="393"/>
      <c r="AK2368" s="393"/>
      <c r="AL2368" s="393"/>
      <c r="AM2368" s="393"/>
      <c r="AN2368" s="393"/>
    </row>
    <row r="2369" spans="1:40" x14ac:dyDescent="0.5">
      <c r="A2369" s="393"/>
      <c r="B2369" s="392">
        <f t="shared" si="36"/>
        <v>0</v>
      </c>
      <c r="C2369" s="392"/>
      <c r="D2369" s="392"/>
      <c r="E2369" s="392"/>
      <c r="F2369" s="392"/>
      <c r="G2369" s="392"/>
      <c r="H2369" s="392"/>
      <c r="I2369" s="392"/>
      <c r="J2369" s="392"/>
      <c r="K2369" s="392"/>
      <c r="L2369" s="392"/>
      <c r="M2369" s="392"/>
      <c r="N2369" s="392"/>
      <c r="O2369" s="392"/>
      <c r="P2369" s="392"/>
      <c r="Q2369" s="392"/>
      <c r="R2369" s="392"/>
      <c r="S2369" s="392"/>
      <c r="T2369" s="392"/>
      <c r="U2369" s="392"/>
      <c r="V2369" s="392"/>
      <c r="W2369" s="392"/>
      <c r="X2369" s="392"/>
      <c r="Y2369" s="392"/>
      <c r="Z2369" s="392"/>
      <c r="AA2369" s="392"/>
      <c r="AB2369" s="392"/>
      <c r="AC2369" s="392"/>
      <c r="AD2369" s="393"/>
      <c r="AE2369" s="393"/>
      <c r="AF2369" s="393"/>
      <c r="AG2369" s="393"/>
      <c r="AH2369" s="393"/>
      <c r="AI2369" s="394"/>
      <c r="AJ2369" s="393"/>
      <c r="AK2369" s="393"/>
      <c r="AL2369" s="393"/>
      <c r="AM2369" s="393"/>
      <c r="AN2369" s="393"/>
    </row>
    <row r="2370" spans="1:40" x14ac:dyDescent="0.5">
      <c r="A2370" s="393"/>
      <c r="B2370" s="392">
        <f t="shared" si="36"/>
        <v>0</v>
      </c>
      <c r="C2370" s="392"/>
      <c r="D2370" s="392"/>
      <c r="E2370" s="392"/>
      <c r="F2370" s="392"/>
      <c r="G2370" s="392"/>
      <c r="H2370" s="392"/>
      <c r="I2370" s="392"/>
      <c r="J2370" s="392"/>
      <c r="K2370" s="392"/>
      <c r="L2370" s="392"/>
      <c r="M2370" s="392"/>
      <c r="N2370" s="392"/>
      <c r="O2370" s="392"/>
      <c r="P2370" s="392"/>
      <c r="Q2370" s="392"/>
      <c r="R2370" s="392"/>
      <c r="S2370" s="392"/>
      <c r="T2370" s="392"/>
      <c r="U2370" s="392"/>
      <c r="V2370" s="392"/>
      <c r="W2370" s="392"/>
      <c r="X2370" s="392"/>
      <c r="Y2370" s="392"/>
      <c r="Z2370" s="392"/>
      <c r="AA2370" s="392"/>
      <c r="AB2370" s="392"/>
      <c r="AC2370" s="392"/>
      <c r="AD2370" s="393"/>
      <c r="AE2370" s="393"/>
      <c r="AF2370" s="393"/>
      <c r="AG2370" s="393"/>
      <c r="AH2370" s="393"/>
      <c r="AI2370" s="394"/>
      <c r="AJ2370" s="393"/>
      <c r="AK2370" s="393"/>
      <c r="AL2370" s="393"/>
      <c r="AM2370" s="393"/>
      <c r="AN2370" s="393"/>
    </row>
    <row r="2371" spans="1:40" x14ac:dyDescent="0.5">
      <c r="A2371" s="393"/>
      <c r="B2371" s="392">
        <f t="shared" si="36"/>
        <v>0</v>
      </c>
      <c r="C2371" s="392"/>
      <c r="D2371" s="392"/>
      <c r="E2371" s="392"/>
      <c r="F2371" s="392"/>
      <c r="G2371" s="392"/>
      <c r="H2371" s="392"/>
      <c r="I2371" s="392"/>
      <c r="J2371" s="392"/>
      <c r="K2371" s="392"/>
      <c r="L2371" s="392"/>
      <c r="M2371" s="392"/>
      <c r="N2371" s="392"/>
      <c r="O2371" s="392"/>
      <c r="P2371" s="392"/>
      <c r="Q2371" s="392"/>
      <c r="R2371" s="392"/>
      <c r="S2371" s="392"/>
      <c r="T2371" s="392"/>
      <c r="U2371" s="392"/>
      <c r="V2371" s="392"/>
      <c r="W2371" s="392"/>
      <c r="X2371" s="392"/>
      <c r="Y2371" s="392"/>
      <c r="Z2371" s="392"/>
      <c r="AA2371" s="392"/>
      <c r="AB2371" s="392"/>
      <c r="AC2371" s="392"/>
      <c r="AD2371" s="393"/>
      <c r="AE2371" s="393"/>
      <c r="AF2371" s="393"/>
      <c r="AG2371" s="393"/>
      <c r="AH2371" s="393"/>
      <c r="AI2371" s="394"/>
      <c r="AJ2371" s="393"/>
      <c r="AK2371" s="393"/>
      <c r="AL2371" s="393"/>
      <c r="AM2371" s="393"/>
      <c r="AN2371" s="393"/>
    </row>
    <row r="2372" spans="1:40" x14ac:dyDescent="0.5">
      <c r="A2372" s="393"/>
      <c r="B2372" s="392">
        <f t="shared" si="36"/>
        <v>0</v>
      </c>
      <c r="C2372" s="392"/>
      <c r="D2372" s="392"/>
      <c r="E2372" s="392"/>
      <c r="F2372" s="392"/>
      <c r="G2372" s="392"/>
      <c r="H2372" s="392"/>
      <c r="I2372" s="392"/>
      <c r="J2372" s="392"/>
      <c r="K2372" s="392"/>
      <c r="L2372" s="392"/>
      <c r="M2372" s="392"/>
      <c r="N2372" s="392"/>
      <c r="O2372" s="392"/>
      <c r="P2372" s="392"/>
      <c r="Q2372" s="392"/>
      <c r="R2372" s="392"/>
      <c r="S2372" s="392"/>
      <c r="T2372" s="392"/>
      <c r="U2372" s="392"/>
      <c r="V2372" s="392"/>
      <c r="W2372" s="392"/>
      <c r="X2372" s="392"/>
      <c r="Y2372" s="392"/>
      <c r="Z2372" s="392"/>
      <c r="AA2372" s="392"/>
      <c r="AB2372" s="392"/>
      <c r="AC2372" s="392"/>
      <c r="AD2372" s="393"/>
      <c r="AE2372" s="393"/>
      <c r="AF2372" s="393"/>
      <c r="AG2372" s="393"/>
      <c r="AH2372" s="393"/>
      <c r="AI2372" s="394"/>
      <c r="AJ2372" s="393"/>
      <c r="AK2372" s="393"/>
      <c r="AL2372" s="393"/>
      <c r="AM2372" s="393"/>
      <c r="AN2372" s="393"/>
    </row>
    <row r="2373" spans="1:40" x14ac:dyDescent="0.5">
      <c r="A2373" s="393"/>
      <c r="B2373" s="392">
        <f t="shared" si="36"/>
        <v>0</v>
      </c>
      <c r="C2373" s="392"/>
      <c r="D2373" s="392"/>
      <c r="E2373" s="392"/>
      <c r="F2373" s="392"/>
      <c r="G2373" s="392"/>
      <c r="H2373" s="392"/>
      <c r="I2373" s="392"/>
      <c r="J2373" s="392"/>
      <c r="K2373" s="392"/>
      <c r="L2373" s="392"/>
      <c r="M2373" s="392"/>
      <c r="N2373" s="392"/>
      <c r="O2373" s="392"/>
      <c r="P2373" s="392"/>
      <c r="Q2373" s="392"/>
      <c r="R2373" s="392"/>
      <c r="S2373" s="392"/>
      <c r="T2373" s="392"/>
      <c r="U2373" s="392"/>
      <c r="V2373" s="392"/>
      <c r="W2373" s="392"/>
      <c r="X2373" s="392"/>
      <c r="Y2373" s="392"/>
      <c r="Z2373" s="392"/>
      <c r="AA2373" s="392"/>
      <c r="AB2373" s="392"/>
      <c r="AC2373" s="392"/>
      <c r="AD2373" s="393"/>
      <c r="AE2373" s="393"/>
      <c r="AF2373" s="393"/>
      <c r="AG2373" s="393"/>
      <c r="AH2373" s="393"/>
      <c r="AI2373" s="394"/>
      <c r="AJ2373" s="393"/>
      <c r="AK2373" s="393"/>
      <c r="AL2373" s="393"/>
      <c r="AM2373" s="393"/>
      <c r="AN2373" s="393"/>
    </row>
    <row r="2374" spans="1:40" x14ac:dyDescent="0.5">
      <c r="A2374" s="393"/>
      <c r="B2374" s="392">
        <f t="shared" si="36"/>
        <v>0</v>
      </c>
      <c r="C2374" s="392"/>
      <c r="D2374" s="392"/>
      <c r="E2374" s="392"/>
      <c r="F2374" s="392"/>
      <c r="G2374" s="392"/>
      <c r="H2374" s="392"/>
      <c r="I2374" s="392"/>
      <c r="J2374" s="392"/>
      <c r="K2374" s="392"/>
      <c r="L2374" s="392"/>
      <c r="M2374" s="392"/>
      <c r="N2374" s="392"/>
      <c r="O2374" s="392"/>
      <c r="P2374" s="392"/>
      <c r="Q2374" s="392"/>
      <c r="R2374" s="392"/>
      <c r="S2374" s="392"/>
      <c r="T2374" s="392"/>
      <c r="U2374" s="392"/>
      <c r="V2374" s="392"/>
      <c r="W2374" s="392"/>
      <c r="X2374" s="392"/>
      <c r="Y2374" s="392"/>
      <c r="Z2374" s="392"/>
      <c r="AA2374" s="392"/>
      <c r="AB2374" s="392"/>
      <c r="AC2374" s="392"/>
      <c r="AD2374" s="393"/>
      <c r="AE2374" s="393"/>
      <c r="AF2374" s="393"/>
      <c r="AG2374" s="393"/>
      <c r="AH2374" s="393"/>
      <c r="AI2374" s="394"/>
      <c r="AJ2374" s="393"/>
      <c r="AK2374" s="393"/>
      <c r="AL2374" s="393"/>
      <c r="AM2374" s="393"/>
      <c r="AN2374" s="393"/>
    </row>
    <row r="2375" spans="1:40" x14ac:dyDescent="0.5">
      <c r="A2375" s="393"/>
      <c r="B2375" s="392">
        <f t="shared" si="36"/>
        <v>0</v>
      </c>
      <c r="C2375" s="392"/>
      <c r="D2375" s="392"/>
      <c r="E2375" s="392"/>
      <c r="F2375" s="392"/>
      <c r="G2375" s="392"/>
      <c r="H2375" s="392"/>
      <c r="I2375" s="392"/>
      <c r="J2375" s="392"/>
      <c r="K2375" s="392"/>
      <c r="L2375" s="392"/>
      <c r="M2375" s="392"/>
      <c r="N2375" s="392"/>
      <c r="O2375" s="392"/>
      <c r="P2375" s="392"/>
      <c r="Q2375" s="392"/>
      <c r="R2375" s="392"/>
      <c r="S2375" s="392"/>
      <c r="T2375" s="392"/>
      <c r="U2375" s="392"/>
      <c r="V2375" s="392"/>
      <c r="W2375" s="392"/>
      <c r="X2375" s="392"/>
      <c r="Y2375" s="392"/>
      <c r="Z2375" s="392"/>
      <c r="AA2375" s="392"/>
      <c r="AB2375" s="392"/>
      <c r="AC2375" s="392"/>
      <c r="AD2375" s="393"/>
      <c r="AE2375" s="393"/>
      <c r="AF2375" s="393"/>
      <c r="AG2375" s="393"/>
      <c r="AH2375" s="393"/>
      <c r="AI2375" s="394"/>
      <c r="AJ2375" s="393"/>
      <c r="AK2375" s="393"/>
      <c r="AL2375" s="393"/>
      <c r="AM2375" s="393"/>
      <c r="AN2375" s="393"/>
    </row>
    <row r="2376" spans="1:40" x14ac:dyDescent="0.5">
      <c r="A2376" s="393"/>
      <c r="B2376" s="392">
        <f t="shared" si="36"/>
        <v>0</v>
      </c>
      <c r="C2376" s="392"/>
      <c r="D2376" s="392"/>
      <c r="E2376" s="392"/>
      <c r="F2376" s="392"/>
      <c r="G2376" s="392"/>
      <c r="H2376" s="392"/>
      <c r="I2376" s="392"/>
      <c r="J2376" s="392"/>
      <c r="K2376" s="392"/>
      <c r="L2376" s="392"/>
      <c r="M2376" s="392"/>
      <c r="N2376" s="392"/>
      <c r="O2376" s="392"/>
      <c r="P2376" s="392"/>
      <c r="Q2376" s="392"/>
      <c r="R2376" s="392"/>
      <c r="S2376" s="392"/>
      <c r="T2376" s="392"/>
      <c r="U2376" s="392"/>
      <c r="V2376" s="392"/>
      <c r="W2376" s="392"/>
      <c r="X2376" s="392"/>
      <c r="Y2376" s="392"/>
      <c r="Z2376" s="392"/>
      <c r="AA2376" s="392"/>
      <c r="AB2376" s="392"/>
      <c r="AC2376" s="392"/>
      <c r="AD2376" s="393"/>
      <c r="AE2376" s="393"/>
      <c r="AF2376" s="393"/>
      <c r="AG2376" s="393"/>
      <c r="AH2376" s="393"/>
      <c r="AI2376" s="394"/>
      <c r="AJ2376" s="393"/>
      <c r="AK2376" s="393"/>
      <c r="AL2376" s="393"/>
      <c r="AM2376" s="393"/>
      <c r="AN2376" s="393"/>
    </row>
    <row r="2377" spans="1:40" x14ac:dyDescent="0.5">
      <c r="A2377" s="393"/>
      <c r="B2377" s="392">
        <f t="shared" ref="B2377:B2440" si="37">SUM(C2377:AC2377)</f>
        <v>0</v>
      </c>
      <c r="C2377" s="392"/>
      <c r="D2377" s="392"/>
      <c r="E2377" s="392"/>
      <c r="F2377" s="392"/>
      <c r="G2377" s="392"/>
      <c r="H2377" s="392"/>
      <c r="I2377" s="392"/>
      <c r="J2377" s="392"/>
      <c r="K2377" s="392"/>
      <c r="L2377" s="392"/>
      <c r="M2377" s="392"/>
      <c r="N2377" s="392"/>
      <c r="O2377" s="392"/>
      <c r="P2377" s="392"/>
      <c r="Q2377" s="392"/>
      <c r="R2377" s="392"/>
      <c r="S2377" s="392"/>
      <c r="T2377" s="392"/>
      <c r="U2377" s="392"/>
      <c r="V2377" s="392"/>
      <c r="W2377" s="392"/>
      <c r="X2377" s="392"/>
      <c r="Y2377" s="392"/>
      <c r="Z2377" s="392"/>
      <c r="AA2377" s="392"/>
      <c r="AB2377" s="392"/>
      <c r="AC2377" s="392"/>
      <c r="AD2377" s="393"/>
      <c r="AE2377" s="393"/>
      <c r="AF2377" s="393"/>
      <c r="AG2377" s="393"/>
      <c r="AH2377" s="393"/>
      <c r="AI2377" s="394"/>
      <c r="AJ2377" s="393"/>
      <c r="AK2377" s="393"/>
      <c r="AL2377" s="393"/>
      <c r="AM2377" s="393"/>
      <c r="AN2377" s="393"/>
    </row>
    <row r="2378" spans="1:40" x14ac:dyDescent="0.5">
      <c r="A2378" s="393"/>
      <c r="B2378" s="392">
        <f t="shared" si="37"/>
        <v>0</v>
      </c>
      <c r="C2378" s="392"/>
      <c r="D2378" s="392"/>
      <c r="E2378" s="392"/>
      <c r="F2378" s="392"/>
      <c r="G2378" s="392"/>
      <c r="H2378" s="392"/>
      <c r="I2378" s="392"/>
      <c r="J2378" s="392"/>
      <c r="K2378" s="392"/>
      <c r="L2378" s="392"/>
      <c r="M2378" s="392"/>
      <c r="N2378" s="392"/>
      <c r="O2378" s="392"/>
      <c r="P2378" s="392"/>
      <c r="Q2378" s="392"/>
      <c r="R2378" s="392"/>
      <c r="S2378" s="392"/>
      <c r="T2378" s="392"/>
      <c r="U2378" s="392"/>
      <c r="V2378" s="392"/>
      <c r="W2378" s="392"/>
      <c r="X2378" s="392"/>
      <c r="Y2378" s="392"/>
      <c r="Z2378" s="392"/>
      <c r="AA2378" s="392"/>
      <c r="AB2378" s="392"/>
      <c r="AC2378" s="392"/>
      <c r="AD2378" s="393"/>
      <c r="AE2378" s="393"/>
      <c r="AF2378" s="393"/>
      <c r="AG2378" s="393"/>
      <c r="AH2378" s="393"/>
      <c r="AI2378" s="394"/>
      <c r="AJ2378" s="393"/>
      <c r="AK2378" s="393"/>
      <c r="AL2378" s="393"/>
      <c r="AM2378" s="393"/>
      <c r="AN2378" s="393"/>
    </row>
    <row r="2379" spans="1:40" x14ac:dyDescent="0.5">
      <c r="A2379" s="393"/>
      <c r="B2379" s="392">
        <f t="shared" si="37"/>
        <v>0</v>
      </c>
      <c r="C2379" s="392"/>
      <c r="D2379" s="392"/>
      <c r="E2379" s="392"/>
      <c r="F2379" s="392"/>
      <c r="G2379" s="392"/>
      <c r="H2379" s="392"/>
      <c r="I2379" s="392"/>
      <c r="J2379" s="392"/>
      <c r="K2379" s="392"/>
      <c r="L2379" s="392"/>
      <c r="M2379" s="392"/>
      <c r="N2379" s="392"/>
      <c r="O2379" s="392"/>
      <c r="P2379" s="392"/>
      <c r="Q2379" s="392"/>
      <c r="R2379" s="392"/>
      <c r="S2379" s="392"/>
      <c r="T2379" s="392"/>
      <c r="U2379" s="392"/>
      <c r="V2379" s="392"/>
      <c r="W2379" s="392"/>
      <c r="X2379" s="392"/>
      <c r="Y2379" s="392"/>
      <c r="Z2379" s="392"/>
      <c r="AA2379" s="392"/>
      <c r="AB2379" s="392"/>
      <c r="AC2379" s="392"/>
      <c r="AD2379" s="393"/>
      <c r="AE2379" s="393"/>
      <c r="AF2379" s="393"/>
      <c r="AG2379" s="393"/>
      <c r="AH2379" s="393"/>
      <c r="AI2379" s="394"/>
      <c r="AJ2379" s="393"/>
      <c r="AK2379" s="393"/>
      <c r="AL2379" s="393"/>
      <c r="AM2379" s="393"/>
      <c r="AN2379" s="393"/>
    </row>
    <row r="2380" spans="1:40" x14ac:dyDescent="0.5">
      <c r="A2380" s="393"/>
      <c r="B2380" s="392">
        <f t="shared" si="37"/>
        <v>0</v>
      </c>
      <c r="C2380" s="392"/>
      <c r="D2380" s="392"/>
      <c r="E2380" s="392"/>
      <c r="F2380" s="392"/>
      <c r="G2380" s="392"/>
      <c r="H2380" s="392"/>
      <c r="I2380" s="392"/>
      <c r="J2380" s="392"/>
      <c r="K2380" s="392"/>
      <c r="L2380" s="392"/>
      <c r="M2380" s="392"/>
      <c r="N2380" s="392"/>
      <c r="O2380" s="392"/>
      <c r="P2380" s="392"/>
      <c r="Q2380" s="392"/>
      <c r="R2380" s="392"/>
      <c r="S2380" s="392"/>
      <c r="T2380" s="392"/>
      <c r="U2380" s="392"/>
      <c r="V2380" s="392"/>
      <c r="W2380" s="392"/>
      <c r="X2380" s="392"/>
      <c r="Y2380" s="392"/>
      <c r="Z2380" s="392"/>
      <c r="AA2380" s="392"/>
      <c r="AB2380" s="392"/>
      <c r="AC2380" s="392"/>
      <c r="AD2380" s="393"/>
      <c r="AE2380" s="393"/>
      <c r="AF2380" s="393"/>
      <c r="AG2380" s="393"/>
      <c r="AH2380" s="393"/>
      <c r="AI2380" s="394"/>
      <c r="AJ2380" s="393"/>
      <c r="AK2380" s="393"/>
      <c r="AL2380" s="393"/>
      <c r="AM2380" s="393"/>
      <c r="AN2380" s="393"/>
    </row>
    <row r="2381" spans="1:40" x14ac:dyDescent="0.5">
      <c r="A2381" s="393"/>
      <c r="B2381" s="392">
        <f t="shared" si="37"/>
        <v>0</v>
      </c>
      <c r="C2381" s="392"/>
      <c r="D2381" s="392"/>
      <c r="E2381" s="392"/>
      <c r="F2381" s="392"/>
      <c r="G2381" s="392"/>
      <c r="H2381" s="392"/>
      <c r="I2381" s="392"/>
      <c r="J2381" s="392"/>
      <c r="K2381" s="392"/>
      <c r="L2381" s="392"/>
      <c r="M2381" s="392"/>
      <c r="N2381" s="392"/>
      <c r="O2381" s="392"/>
      <c r="P2381" s="392"/>
      <c r="Q2381" s="392"/>
      <c r="R2381" s="392"/>
      <c r="S2381" s="392"/>
      <c r="T2381" s="392"/>
      <c r="U2381" s="392"/>
      <c r="V2381" s="392"/>
      <c r="W2381" s="392"/>
      <c r="X2381" s="392"/>
      <c r="Y2381" s="392"/>
      <c r="Z2381" s="392"/>
      <c r="AA2381" s="392"/>
      <c r="AB2381" s="392"/>
      <c r="AC2381" s="392"/>
      <c r="AD2381" s="393"/>
      <c r="AE2381" s="393"/>
      <c r="AF2381" s="393"/>
      <c r="AG2381" s="393"/>
      <c r="AH2381" s="393"/>
      <c r="AI2381" s="394"/>
      <c r="AJ2381" s="393"/>
      <c r="AK2381" s="393"/>
      <c r="AL2381" s="393"/>
      <c r="AM2381" s="393"/>
      <c r="AN2381" s="393"/>
    </row>
    <row r="2382" spans="1:40" x14ac:dyDescent="0.5">
      <c r="A2382" s="393"/>
      <c r="B2382" s="392">
        <f t="shared" si="37"/>
        <v>0</v>
      </c>
      <c r="C2382" s="392"/>
      <c r="D2382" s="392"/>
      <c r="E2382" s="392"/>
      <c r="F2382" s="392"/>
      <c r="G2382" s="392"/>
      <c r="H2382" s="392"/>
      <c r="I2382" s="392"/>
      <c r="J2382" s="392"/>
      <c r="K2382" s="392"/>
      <c r="L2382" s="392"/>
      <c r="M2382" s="392"/>
      <c r="N2382" s="392"/>
      <c r="O2382" s="392"/>
      <c r="P2382" s="392"/>
      <c r="Q2382" s="392"/>
      <c r="R2382" s="392"/>
      <c r="S2382" s="392"/>
      <c r="T2382" s="392"/>
      <c r="U2382" s="392"/>
      <c r="V2382" s="392"/>
      <c r="W2382" s="392"/>
      <c r="X2382" s="392"/>
      <c r="Y2382" s="392"/>
      <c r="Z2382" s="392"/>
      <c r="AA2382" s="392"/>
      <c r="AB2382" s="392"/>
      <c r="AC2382" s="392"/>
      <c r="AD2382" s="393"/>
      <c r="AE2382" s="393"/>
      <c r="AF2382" s="393"/>
      <c r="AG2382" s="393"/>
      <c r="AH2382" s="393"/>
      <c r="AI2382" s="394"/>
      <c r="AJ2382" s="393"/>
      <c r="AK2382" s="393"/>
      <c r="AL2382" s="393"/>
      <c r="AM2382" s="393"/>
      <c r="AN2382" s="393"/>
    </row>
    <row r="2383" spans="1:40" x14ac:dyDescent="0.5">
      <c r="A2383" s="393"/>
      <c r="B2383" s="392">
        <f t="shared" si="37"/>
        <v>0</v>
      </c>
      <c r="C2383" s="392"/>
      <c r="D2383" s="392"/>
      <c r="E2383" s="392"/>
      <c r="F2383" s="392"/>
      <c r="G2383" s="392"/>
      <c r="H2383" s="392"/>
      <c r="I2383" s="392"/>
      <c r="J2383" s="392"/>
      <c r="K2383" s="392"/>
      <c r="L2383" s="392"/>
      <c r="M2383" s="392"/>
      <c r="N2383" s="392"/>
      <c r="O2383" s="392"/>
      <c r="P2383" s="392"/>
      <c r="Q2383" s="392"/>
      <c r="R2383" s="392"/>
      <c r="S2383" s="392"/>
      <c r="T2383" s="392"/>
      <c r="U2383" s="392"/>
      <c r="V2383" s="392"/>
      <c r="W2383" s="392"/>
      <c r="X2383" s="392"/>
      <c r="Y2383" s="392"/>
      <c r="Z2383" s="392"/>
      <c r="AA2383" s="392"/>
      <c r="AB2383" s="392"/>
      <c r="AC2383" s="392"/>
      <c r="AD2383" s="393"/>
      <c r="AE2383" s="393"/>
      <c r="AF2383" s="393"/>
      <c r="AG2383" s="393"/>
      <c r="AH2383" s="393"/>
      <c r="AI2383" s="394"/>
      <c r="AJ2383" s="393"/>
      <c r="AK2383" s="393"/>
      <c r="AL2383" s="393"/>
      <c r="AM2383" s="393"/>
      <c r="AN2383" s="393"/>
    </row>
    <row r="2384" spans="1:40" x14ac:dyDescent="0.5">
      <c r="A2384" s="393"/>
      <c r="B2384" s="392">
        <f t="shared" si="37"/>
        <v>0</v>
      </c>
      <c r="C2384" s="392"/>
      <c r="D2384" s="392"/>
      <c r="E2384" s="392"/>
      <c r="F2384" s="392"/>
      <c r="G2384" s="392"/>
      <c r="H2384" s="392"/>
      <c r="I2384" s="392"/>
      <c r="J2384" s="392"/>
      <c r="K2384" s="392"/>
      <c r="L2384" s="392"/>
      <c r="M2384" s="392"/>
      <c r="N2384" s="392"/>
      <c r="O2384" s="392"/>
      <c r="P2384" s="392"/>
      <c r="Q2384" s="392"/>
      <c r="R2384" s="392"/>
      <c r="S2384" s="392"/>
      <c r="T2384" s="392"/>
      <c r="U2384" s="392"/>
      <c r="V2384" s="392"/>
      <c r="W2384" s="392"/>
      <c r="X2384" s="392"/>
      <c r="Y2384" s="392"/>
      <c r="Z2384" s="392"/>
      <c r="AA2384" s="392"/>
      <c r="AB2384" s="392"/>
      <c r="AC2384" s="392"/>
      <c r="AD2384" s="393"/>
      <c r="AE2384" s="393"/>
      <c r="AF2384" s="393"/>
      <c r="AG2384" s="393"/>
      <c r="AH2384" s="393"/>
      <c r="AI2384" s="394"/>
      <c r="AJ2384" s="393"/>
      <c r="AK2384" s="393"/>
      <c r="AL2384" s="393"/>
      <c r="AM2384" s="393"/>
      <c r="AN2384" s="393"/>
    </row>
    <row r="2385" spans="1:40" x14ac:dyDescent="0.5">
      <c r="A2385" s="393"/>
      <c r="B2385" s="392">
        <f t="shared" si="37"/>
        <v>0</v>
      </c>
      <c r="C2385" s="392"/>
      <c r="D2385" s="392"/>
      <c r="E2385" s="392"/>
      <c r="F2385" s="392"/>
      <c r="G2385" s="392"/>
      <c r="H2385" s="392"/>
      <c r="I2385" s="392"/>
      <c r="J2385" s="392"/>
      <c r="K2385" s="392"/>
      <c r="L2385" s="392"/>
      <c r="M2385" s="392"/>
      <c r="N2385" s="392"/>
      <c r="O2385" s="392"/>
      <c r="P2385" s="392"/>
      <c r="Q2385" s="392"/>
      <c r="R2385" s="392"/>
      <c r="S2385" s="392"/>
      <c r="T2385" s="392"/>
      <c r="U2385" s="392"/>
      <c r="V2385" s="392"/>
      <c r="W2385" s="392"/>
      <c r="X2385" s="392"/>
      <c r="Y2385" s="392"/>
      <c r="Z2385" s="392"/>
      <c r="AA2385" s="392"/>
      <c r="AB2385" s="392"/>
      <c r="AC2385" s="392"/>
      <c r="AD2385" s="393"/>
      <c r="AE2385" s="393"/>
      <c r="AF2385" s="393"/>
      <c r="AG2385" s="393"/>
      <c r="AH2385" s="393"/>
      <c r="AI2385" s="394"/>
      <c r="AJ2385" s="393"/>
      <c r="AK2385" s="393"/>
      <c r="AL2385" s="393"/>
      <c r="AM2385" s="393"/>
      <c r="AN2385" s="393"/>
    </row>
    <row r="2386" spans="1:40" x14ac:dyDescent="0.5">
      <c r="A2386" s="393"/>
      <c r="B2386" s="392">
        <f t="shared" si="37"/>
        <v>0</v>
      </c>
      <c r="C2386" s="392"/>
      <c r="D2386" s="392"/>
      <c r="E2386" s="392"/>
      <c r="F2386" s="392"/>
      <c r="G2386" s="392"/>
      <c r="H2386" s="392"/>
      <c r="I2386" s="392"/>
      <c r="J2386" s="392"/>
      <c r="K2386" s="392"/>
      <c r="L2386" s="392"/>
      <c r="M2386" s="392"/>
      <c r="N2386" s="392"/>
      <c r="O2386" s="392"/>
      <c r="P2386" s="392"/>
      <c r="Q2386" s="392"/>
      <c r="R2386" s="392"/>
      <c r="S2386" s="392"/>
      <c r="T2386" s="392"/>
      <c r="U2386" s="392"/>
      <c r="V2386" s="392"/>
      <c r="W2386" s="392"/>
      <c r="X2386" s="392"/>
      <c r="Y2386" s="392"/>
      <c r="Z2386" s="392"/>
      <c r="AA2386" s="392"/>
      <c r="AB2386" s="392"/>
      <c r="AC2386" s="392"/>
      <c r="AD2386" s="393"/>
      <c r="AE2386" s="393"/>
      <c r="AF2386" s="393"/>
      <c r="AG2386" s="393"/>
      <c r="AH2386" s="393"/>
      <c r="AI2386" s="394"/>
      <c r="AJ2386" s="393"/>
      <c r="AK2386" s="393"/>
      <c r="AL2386" s="393"/>
      <c r="AM2386" s="393"/>
      <c r="AN2386" s="393"/>
    </row>
    <row r="2387" spans="1:40" x14ac:dyDescent="0.5">
      <c r="A2387" s="393"/>
      <c r="B2387" s="392">
        <f t="shared" si="37"/>
        <v>0</v>
      </c>
      <c r="C2387" s="392"/>
      <c r="D2387" s="392"/>
      <c r="E2387" s="392"/>
      <c r="F2387" s="392"/>
      <c r="G2387" s="392"/>
      <c r="H2387" s="392"/>
      <c r="I2387" s="392"/>
      <c r="J2387" s="392"/>
      <c r="K2387" s="392"/>
      <c r="L2387" s="392"/>
      <c r="M2387" s="392"/>
      <c r="N2387" s="392"/>
      <c r="O2387" s="392"/>
      <c r="P2387" s="392"/>
      <c r="Q2387" s="392"/>
      <c r="R2387" s="392"/>
      <c r="S2387" s="392"/>
      <c r="T2387" s="392"/>
      <c r="U2387" s="392"/>
      <c r="V2387" s="392"/>
      <c r="W2387" s="392"/>
      <c r="X2387" s="392"/>
      <c r="Y2387" s="392"/>
      <c r="Z2387" s="392"/>
      <c r="AA2387" s="392"/>
      <c r="AB2387" s="392"/>
      <c r="AC2387" s="392"/>
      <c r="AD2387" s="393"/>
      <c r="AE2387" s="393"/>
      <c r="AF2387" s="393"/>
      <c r="AG2387" s="393"/>
      <c r="AH2387" s="393"/>
      <c r="AI2387" s="394"/>
      <c r="AJ2387" s="393"/>
      <c r="AK2387" s="393"/>
      <c r="AL2387" s="393"/>
      <c r="AM2387" s="393"/>
      <c r="AN2387" s="393"/>
    </row>
    <row r="2388" spans="1:40" x14ac:dyDescent="0.5">
      <c r="A2388" s="393"/>
      <c r="B2388" s="392">
        <f t="shared" si="37"/>
        <v>0</v>
      </c>
      <c r="C2388" s="392"/>
      <c r="D2388" s="392"/>
      <c r="E2388" s="392"/>
      <c r="F2388" s="392"/>
      <c r="G2388" s="392"/>
      <c r="H2388" s="392"/>
      <c r="I2388" s="392"/>
      <c r="J2388" s="392"/>
      <c r="K2388" s="392"/>
      <c r="L2388" s="392"/>
      <c r="M2388" s="392"/>
      <c r="N2388" s="392"/>
      <c r="O2388" s="392"/>
      <c r="P2388" s="392"/>
      <c r="Q2388" s="392"/>
      <c r="R2388" s="392"/>
      <c r="S2388" s="392"/>
      <c r="T2388" s="392"/>
      <c r="U2388" s="392"/>
      <c r="V2388" s="392"/>
      <c r="W2388" s="392"/>
      <c r="X2388" s="392"/>
      <c r="Y2388" s="392"/>
      <c r="Z2388" s="392"/>
      <c r="AA2388" s="392"/>
      <c r="AB2388" s="392"/>
      <c r="AC2388" s="392"/>
      <c r="AD2388" s="393"/>
      <c r="AE2388" s="393"/>
      <c r="AF2388" s="393"/>
      <c r="AG2388" s="393"/>
      <c r="AH2388" s="393"/>
      <c r="AI2388" s="394"/>
      <c r="AJ2388" s="393"/>
      <c r="AK2388" s="393"/>
      <c r="AL2388" s="393"/>
      <c r="AM2388" s="393"/>
      <c r="AN2388" s="393"/>
    </row>
    <row r="2389" spans="1:40" x14ac:dyDescent="0.5">
      <c r="A2389" s="393"/>
      <c r="B2389" s="392">
        <f t="shared" si="37"/>
        <v>0</v>
      </c>
      <c r="C2389" s="392"/>
      <c r="D2389" s="392"/>
      <c r="E2389" s="392"/>
      <c r="F2389" s="392"/>
      <c r="G2389" s="392"/>
      <c r="H2389" s="392"/>
      <c r="I2389" s="392"/>
      <c r="J2389" s="392"/>
      <c r="K2389" s="392"/>
      <c r="L2389" s="392"/>
      <c r="M2389" s="392"/>
      <c r="N2389" s="392"/>
      <c r="O2389" s="392"/>
      <c r="P2389" s="392"/>
      <c r="Q2389" s="392"/>
      <c r="R2389" s="392"/>
      <c r="S2389" s="392"/>
      <c r="T2389" s="392"/>
      <c r="U2389" s="392"/>
      <c r="V2389" s="392"/>
      <c r="W2389" s="392"/>
      <c r="X2389" s="392"/>
      <c r="Y2389" s="392"/>
      <c r="Z2389" s="392"/>
      <c r="AA2389" s="392"/>
      <c r="AB2389" s="392"/>
      <c r="AC2389" s="392"/>
      <c r="AD2389" s="393"/>
      <c r="AE2389" s="393"/>
      <c r="AF2389" s="393"/>
      <c r="AG2389" s="393"/>
      <c r="AH2389" s="393"/>
      <c r="AI2389" s="394"/>
      <c r="AJ2389" s="393"/>
      <c r="AK2389" s="393"/>
      <c r="AL2389" s="393"/>
      <c r="AM2389" s="393"/>
      <c r="AN2389" s="393"/>
    </row>
    <row r="2390" spans="1:40" x14ac:dyDescent="0.5">
      <c r="A2390" s="393"/>
      <c r="B2390" s="392">
        <f t="shared" si="37"/>
        <v>0</v>
      </c>
      <c r="C2390" s="392"/>
      <c r="D2390" s="392"/>
      <c r="E2390" s="392"/>
      <c r="F2390" s="392"/>
      <c r="G2390" s="392"/>
      <c r="H2390" s="392"/>
      <c r="I2390" s="392"/>
      <c r="J2390" s="392"/>
      <c r="K2390" s="392"/>
      <c r="L2390" s="392"/>
      <c r="M2390" s="392"/>
      <c r="N2390" s="392"/>
      <c r="O2390" s="392"/>
      <c r="P2390" s="392"/>
      <c r="Q2390" s="392"/>
      <c r="R2390" s="392"/>
      <c r="S2390" s="392"/>
      <c r="T2390" s="392"/>
      <c r="U2390" s="392"/>
      <c r="V2390" s="392"/>
      <c r="W2390" s="392"/>
      <c r="X2390" s="392"/>
      <c r="Y2390" s="392"/>
      <c r="Z2390" s="392"/>
      <c r="AA2390" s="392"/>
      <c r="AB2390" s="392"/>
      <c r="AC2390" s="392"/>
      <c r="AD2390" s="393"/>
      <c r="AE2390" s="393"/>
      <c r="AF2390" s="393"/>
      <c r="AG2390" s="393"/>
      <c r="AH2390" s="393"/>
      <c r="AI2390" s="394"/>
      <c r="AJ2390" s="393"/>
      <c r="AK2390" s="393"/>
      <c r="AL2390" s="393"/>
      <c r="AM2390" s="393"/>
      <c r="AN2390" s="393"/>
    </row>
    <row r="2391" spans="1:40" x14ac:dyDescent="0.5">
      <c r="A2391" s="393"/>
      <c r="B2391" s="392">
        <f t="shared" si="37"/>
        <v>0</v>
      </c>
      <c r="C2391" s="392"/>
      <c r="D2391" s="392"/>
      <c r="E2391" s="392"/>
      <c r="F2391" s="392"/>
      <c r="G2391" s="392"/>
      <c r="H2391" s="392"/>
      <c r="I2391" s="392"/>
      <c r="J2391" s="392"/>
      <c r="K2391" s="392"/>
      <c r="L2391" s="392"/>
      <c r="M2391" s="392"/>
      <c r="N2391" s="392"/>
      <c r="O2391" s="392"/>
      <c r="P2391" s="392"/>
      <c r="Q2391" s="392"/>
      <c r="R2391" s="392"/>
      <c r="S2391" s="392"/>
      <c r="T2391" s="392"/>
      <c r="U2391" s="392"/>
      <c r="V2391" s="392"/>
      <c r="W2391" s="392"/>
      <c r="X2391" s="392"/>
      <c r="Y2391" s="392"/>
      <c r="Z2391" s="392"/>
      <c r="AA2391" s="392"/>
      <c r="AB2391" s="392"/>
      <c r="AC2391" s="392"/>
      <c r="AD2391" s="393"/>
      <c r="AE2391" s="393"/>
      <c r="AF2391" s="393"/>
      <c r="AG2391" s="393"/>
      <c r="AH2391" s="393"/>
      <c r="AI2391" s="394"/>
      <c r="AJ2391" s="393"/>
      <c r="AK2391" s="393"/>
      <c r="AL2391" s="393"/>
      <c r="AM2391" s="393"/>
      <c r="AN2391" s="393"/>
    </row>
    <row r="2392" spans="1:40" x14ac:dyDescent="0.5">
      <c r="A2392" s="393"/>
      <c r="B2392" s="392">
        <f t="shared" si="37"/>
        <v>0</v>
      </c>
      <c r="C2392" s="392"/>
      <c r="D2392" s="392"/>
      <c r="E2392" s="392"/>
      <c r="F2392" s="392"/>
      <c r="G2392" s="392"/>
      <c r="H2392" s="392"/>
      <c r="I2392" s="392"/>
      <c r="J2392" s="392"/>
      <c r="K2392" s="392"/>
      <c r="L2392" s="392"/>
      <c r="M2392" s="392"/>
      <c r="N2392" s="392"/>
      <c r="O2392" s="392"/>
      <c r="P2392" s="392"/>
      <c r="Q2392" s="392"/>
      <c r="R2392" s="392"/>
      <c r="S2392" s="392"/>
      <c r="T2392" s="392"/>
      <c r="U2392" s="392"/>
      <c r="V2392" s="392"/>
      <c r="W2392" s="392"/>
      <c r="X2392" s="392"/>
      <c r="Y2392" s="392"/>
      <c r="Z2392" s="392"/>
      <c r="AA2392" s="392"/>
      <c r="AB2392" s="392"/>
      <c r="AC2392" s="392"/>
      <c r="AD2392" s="393"/>
      <c r="AE2392" s="393"/>
      <c r="AF2392" s="393"/>
      <c r="AG2392" s="393"/>
      <c r="AH2392" s="393"/>
      <c r="AI2392" s="394"/>
      <c r="AJ2392" s="393"/>
      <c r="AK2392" s="393"/>
      <c r="AL2392" s="393"/>
      <c r="AM2392" s="393"/>
      <c r="AN2392" s="393"/>
    </row>
    <row r="2393" spans="1:40" x14ac:dyDescent="0.5">
      <c r="A2393" s="393"/>
      <c r="B2393" s="392">
        <f t="shared" si="37"/>
        <v>0</v>
      </c>
      <c r="C2393" s="392"/>
      <c r="D2393" s="392"/>
      <c r="E2393" s="392"/>
      <c r="F2393" s="392"/>
      <c r="G2393" s="392"/>
      <c r="H2393" s="392"/>
      <c r="I2393" s="392"/>
      <c r="J2393" s="392"/>
      <c r="K2393" s="392"/>
      <c r="L2393" s="392"/>
      <c r="M2393" s="392"/>
      <c r="N2393" s="392"/>
      <c r="O2393" s="392"/>
      <c r="P2393" s="392"/>
      <c r="Q2393" s="392"/>
      <c r="R2393" s="392"/>
      <c r="S2393" s="392"/>
      <c r="T2393" s="392"/>
      <c r="U2393" s="392"/>
      <c r="V2393" s="392"/>
      <c r="W2393" s="392"/>
      <c r="X2393" s="392"/>
      <c r="Y2393" s="392"/>
      <c r="Z2393" s="392"/>
      <c r="AA2393" s="392"/>
      <c r="AB2393" s="392"/>
      <c r="AC2393" s="392"/>
      <c r="AD2393" s="393"/>
      <c r="AE2393" s="393"/>
      <c r="AF2393" s="393"/>
      <c r="AG2393" s="393"/>
      <c r="AH2393" s="393"/>
      <c r="AI2393" s="394"/>
      <c r="AJ2393" s="393"/>
      <c r="AK2393" s="393"/>
      <c r="AL2393" s="393"/>
      <c r="AM2393" s="393"/>
      <c r="AN2393" s="393"/>
    </row>
    <row r="2394" spans="1:40" x14ac:dyDescent="0.5">
      <c r="A2394" s="393"/>
      <c r="B2394" s="392">
        <f t="shared" si="37"/>
        <v>0</v>
      </c>
      <c r="C2394" s="392"/>
      <c r="D2394" s="392"/>
      <c r="E2394" s="392"/>
      <c r="F2394" s="392"/>
      <c r="G2394" s="392"/>
      <c r="H2394" s="392"/>
      <c r="I2394" s="392"/>
      <c r="J2394" s="392"/>
      <c r="K2394" s="392"/>
      <c r="L2394" s="392"/>
      <c r="M2394" s="392"/>
      <c r="N2394" s="392"/>
      <c r="O2394" s="392"/>
      <c r="P2394" s="392"/>
      <c r="Q2394" s="392"/>
      <c r="R2394" s="392"/>
      <c r="S2394" s="392"/>
      <c r="T2394" s="392"/>
      <c r="U2394" s="392"/>
      <c r="V2394" s="392"/>
      <c r="W2394" s="392"/>
      <c r="X2394" s="392"/>
      <c r="Y2394" s="392"/>
      <c r="Z2394" s="392"/>
      <c r="AA2394" s="392"/>
      <c r="AB2394" s="392"/>
      <c r="AC2394" s="392"/>
      <c r="AD2394" s="393"/>
      <c r="AE2394" s="393"/>
      <c r="AF2394" s="393"/>
      <c r="AG2394" s="393"/>
      <c r="AH2394" s="393"/>
      <c r="AI2394" s="394"/>
      <c r="AJ2394" s="393"/>
      <c r="AK2394" s="393"/>
      <c r="AL2394" s="393"/>
      <c r="AM2394" s="393"/>
      <c r="AN2394" s="393"/>
    </row>
    <row r="2395" spans="1:40" x14ac:dyDescent="0.5">
      <c r="A2395" s="393"/>
      <c r="B2395" s="392">
        <f t="shared" si="37"/>
        <v>0</v>
      </c>
      <c r="C2395" s="392"/>
      <c r="D2395" s="392"/>
      <c r="E2395" s="392"/>
      <c r="F2395" s="392"/>
      <c r="G2395" s="392"/>
      <c r="H2395" s="392"/>
      <c r="I2395" s="392"/>
      <c r="J2395" s="392"/>
      <c r="K2395" s="392"/>
      <c r="L2395" s="392"/>
      <c r="M2395" s="392"/>
      <c r="N2395" s="392"/>
      <c r="O2395" s="392"/>
      <c r="P2395" s="392"/>
      <c r="Q2395" s="392"/>
      <c r="R2395" s="392"/>
      <c r="S2395" s="392"/>
      <c r="T2395" s="392"/>
      <c r="U2395" s="392"/>
      <c r="V2395" s="392"/>
      <c r="W2395" s="392"/>
      <c r="X2395" s="392"/>
      <c r="Y2395" s="392"/>
      <c r="Z2395" s="392"/>
      <c r="AA2395" s="392"/>
      <c r="AB2395" s="392"/>
      <c r="AC2395" s="392"/>
      <c r="AD2395" s="393"/>
      <c r="AE2395" s="393"/>
      <c r="AF2395" s="393"/>
      <c r="AG2395" s="393"/>
      <c r="AH2395" s="393"/>
      <c r="AI2395" s="394"/>
      <c r="AJ2395" s="393"/>
      <c r="AK2395" s="393"/>
      <c r="AL2395" s="393"/>
      <c r="AM2395" s="393"/>
      <c r="AN2395" s="393"/>
    </row>
    <row r="2396" spans="1:40" x14ac:dyDescent="0.5">
      <c r="A2396" s="393"/>
      <c r="B2396" s="392">
        <f t="shared" si="37"/>
        <v>0</v>
      </c>
      <c r="C2396" s="392"/>
      <c r="D2396" s="392"/>
      <c r="E2396" s="392"/>
      <c r="F2396" s="392"/>
      <c r="G2396" s="392"/>
      <c r="H2396" s="392"/>
      <c r="I2396" s="392"/>
      <c r="J2396" s="392"/>
      <c r="K2396" s="392"/>
      <c r="L2396" s="392"/>
      <c r="M2396" s="392"/>
      <c r="N2396" s="392"/>
      <c r="O2396" s="392"/>
      <c r="P2396" s="392"/>
      <c r="Q2396" s="392"/>
      <c r="R2396" s="392"/>
      <c r="S2396" s="392"/>
      <c r="T2396" s="392"/>
      <c r="U2396" s="392"/>
      <c r="V2396" s="392"/>
      <c r="W2396" s="392"/>
      <c r="X2396" s="392"/>
      <c r="Y2396" s="392"/>
      <c r="Z2396" s="392"/>
      <c r="AA2396" s="392"/>
      <c r="AB2396" s="392"/>
      <c r="AC2396" s="392"/>
      <c r="AD2396" s="393"/>
      <c r="AE2396" s="393"/>
      <c r="AF2396" s="393"/>
      <c r="AG2396" s="393"/>
      <c r="AH2396" s="393"/>
      <c r="AI2396" s="394"/>
      <c r="AJ2396" s="393"/>
      <c r="AK2396" s="393"/>
      <c r="AL2396" s="393"/>
      <c r="AM2396" s="393"/>
      <c r="AN2396" s="393"/>
    </row>
    <row r="2397" spans="1:40" x14ac:dyDescent="0.5">
      <c r="A2397" s="393"/>
      <c r="B2397" s="392">
        <f t="shared" si="37"/>
        <v>0</v>
      </c>
      <c r="C2397" s="392"/>
      <c r="D2397" s="392"/>
      <c r="E2397" s="392"/>
      <c r="F2397" s="392"/>
      <c r="G2397" s="392"/>
      <c r="H2397" s="392"/>
      <c r="I2397" s="392"/>
      <c r="J2397" s="392"/>
      <c r="K2397" s="392"/>
      <c r="L2397" s="392"/>
      <c r="M2397" s="392"/>
      <c r="N2397" s="392"/>
      <c r="O2397" s="392"/>
      <c r="P2397" s="392"/>
      <c r="Q2397" s="392"/>
      <c r="R2397" s="392"/>
      <c r="S2397" s="392"/>
      <c r="T2397" s="392"/>
      <c r="U2397" s="392"/>
      <c r="V2397" s="392"/>
      <c r="W2397" s="392"/>
      <c r="X2397" s="392"/>
      <c r="Y2397" s="392"/>
      <c r="Z2397" s="392"/>
      <c r="AA2397" s="392"/>
      <c r="AB2397" s="392"/>
      <c r="AC2397" s="392"/>
      <c r="AD2397" s="393"/>
      <c r="AE2397" s="393"/>
      <c r="AF2397" s="393"/>
      <c r="AG2397" s="393"/>
      <c r="AH2397" s="393"/>
      <c r="AI2397" s="394"/>
      <c r="AJ2397" s="393"/>
      <c r="AK2397" s="393"/>
      <c r="AL2397" s="393"/>
      <c r="AM2397" s="393"/>
      <c r="AN2397" s="393"/>
    </row>
    <row r="2398" spans="1:40" x14ac:dyDescent="0.5">
      <c r="A2398" s="393"/>
      <c r="B2398" s="392">
        <f t="shared" si="37"/>
        <v>0</v>
      </c>
      <c r="C2398" s="392"/>
      <c r="D2398" s="392"/>
      <c r="E2398" s="392"/>
      <c r="F2398" s="392"/>
      <c r="G2398" s="392"/>
      <c r="H2398" s="392"/>
      <c r="I2398" s="392"/>
      <c r="J2398" s="392"/>
      <c r="K2398" s="392"/>
      <c r="L2398" s="392"/>
      <c r="M2398" s="392"/>
      <c r="N2398" s="392"/>
      <c r="O2398" s="392"/>
      <c r="P2398" s="392"/>
      <c r="Q2398" s="392"/>
      <c r="R2398" s="392"/>
      <c r="S2398" s="392"/>
      <c r="T2398" s="392"/>
      <c r="U2398" s="392"/>
      <c r="V2398" s="392"/>
      <c r="W2398" s="392"/>
      <c r="X2398" s="392"/>
      <c r="Y2398" s="392"/>
      <c r="Z2398" s="392"/>
      <c r="AA2398" s="392"/>
      <c r="AB2398" s="392"/>
      <c r="AC2398" s="392"/>
      <c r="AD2398" s="393"/>
      <c r="AE2398" s="393"/>
      <c r="AF2398" s="393"/>
      <c r="AG2398" s="393"/>
      <c r="AH2398" s="393"/>
      <c r="AI2398" s="394"/>
      <c r="AJ2398" s="393"/>
      <c r="AK2398" s="393"/>
      <c r="AL2398" s="393"/>
      <c r="AM2398" s="393"/>
      <c r="AN2398" s="393"/>
    </row>
    <row r="2399" spans="1:40" x14ac:dyDescent="0.5">
      <c r="A2399" s="393"/>
      <c r="B2399" s="392">
        <f t="shared" si="37"/>
        <v>0</v>
      </c>
      <c r="C2399" s="392"/>
      <c r="D2399" s="392"/>
      <c r="E2399" s="392"/>
      <c r="F2399" s="392"/>
      <c r="G2399" s="392"/>
      <c r="H2399" s="392"/>
      <c r="I2399" s="392"/>
      <c r="J2399" s="392"/>
      <c r="K2399" s="392"/>
      <c r="L2399" s="392"/>
      <c r="M2399" s="392"/>
      <c r="N2399" s="392"/>
      <c r="O2399" s="392"/>
      <c r="P2399" s="392"/>
      <c r="Q2399" s="392"/>
      <c r="R2399" s="392"/>
      <c r="S2399" s="392"/>
      <c r="T2399" s="392"/>
      <c r="U2399" s="392"/>
      <c r="V2399" s="392"/>
      <c r="W2399" s="392"/>
      <c r="X2399" s="392"/>
      <c r="Y2399" s="392"/>
      <c r="Z2399" s="392"/>
      <c r="AA2399" s="392"/>
      <c r="AB2399" s="392"/>
      <c r="AC2399" s="392"/>
      <c r="AD2399" s="393"/>
      <c r="AE2399" s="393"/>
      <c r="AF2399" s="393"/>
      <c r="AG2399" s="393"/>
      <c r="AH2399" s="393"/>
      <c r="AI2399" s="394"/>
      <c r="AJ2399" s="393"/>
      <c r="AK2399" s="393"/>
      <c r="AL2399" s="393"/>
      <c r="AM2399" s="393"/>
      <c r="AN2399" s="393"/>
    </row>
    <row r="2400" spans="1:40" x14ac:dyDescent="0.5">
      <c r="A2400" s="393"/>
      <c r="B2400" s="392">
        <f t="shared" si="37"/>
        <v>0</v>
      </c>
      <c r="C2400" s="392"/>
      <c r="D2400" s="392"/>
      <c r="E2400" s="392"/>
      <c r="F2400" s="392"/>
      <c r="G2400" s="392"/>
      <c r="H2400" s="392"/>
      <c r="I2400" s="392"/>
      <c r="J2400" s="392"/>
      <c r="K2400" s="392"/>
      <c r="L2400" s="392"/>
      <c r="M2400" s="392"/>
      <c r="N2400" s="392"/>
      <c r="O2400" s="392"/>
      <c r="P2400" s="392"/>
      <c r="Q2400" s="392"/>
      <c r="R2400" s="392"/>
      <c r="S2400" s="392"/>
      <c r="T2400" s="392"/>
      <c r="U2400" s="392"/>
      <c r="V2400" s="392"/>
      <c r="W2400" s="392"/>
      <c r="X2400" s="392"/>
      <c r="Y2400" s="392"/>
      <c r="Z2400" s="392"/>
      <c r="AA2400" s="392"/>
      <c r="AB2400" s="392"/>
      <c r="AC2400" s="392"/>
      <c r="AD2400" s="393"/>
      <c r="AE2400" s="393"/>
      <c r="AF2400" s="393"/>
      <c r="AG2400" s="393"/>
      <c r="AH2400" s="393"/>
      <c r="AI2400" s="394"/>
      <c r="AJ2400" s="393"/>
      <c r="AK2400" s="393"/>
      <c r="AL2400" s="393"/>
      <c r="AM2400" s="393"/>
      <c r="AN2400" s="393"/>
    </row>
    <row r="2401" spans="1:40" x14ac:dyDescent="0.5">
      <c r="A2401" s="393"/>
      <c r="B2401" s="392">
        <f t="shared" si="37"/>
        <v>0</v>
      </c>
      <c r="C2401" s="392"/>
      <c r="D2401" s="392"/>
      <c r="E2401" s="392"/>
      <c r="F2401" s="392"/>
      <c r="G2401" s="392"/>
      <c r="H2401" s="392"/>
      <c r="I2401" s="392"/>
      <c r="J2401" s="392"/>
      <c r="K2401" s="392"/>
      <c r="L2401" s="392"/>
      <c r="M2401" s="392"/>
      <c r="N2401" s="392"/>
      <c r="O2401" s="392"/>
      <c r="P2401" s="392"/>
      <c r="Q2401" s="392"/>
      <c r="R2401" s="392"/>
      <c r="S2401" s="392"/>
      <c r="T2401" s="392"/>
      <c r="U2401" s="392"/>
      <c r="V2401" s="392"/>
      <c r="W2401" s="392"/>
      <c r="X2401" s="392"/>
      <c r="Y2401" s="392"/>
      <c r="Z2401" s="392"/>
      <c r="AA2401" s="392"/>
      <c r="AB2401" s="392"/>
      <c r="AC2401" s="392"/>
      <c r="AD2401" s="393"/>
      <c r="AE2401" s="393"/>
      <c r="AF2401" s="393"/>
      <c r="AG2401" s="393"/>
      <c r="AH2401" s="393"/>
      <c r="AI2401" s="394"/>
      <c r="AJ2401" s="393"/>
      <c r="AK2401" s="393"/>
      <c r="AL2401" s="393"/>
      <c r="AM2401" s="393"/>
      <c r="AN2401" s="393"/>
    </row>
    <row r="2402" spans="1:40" x14ac:dyDescent="0.5">
      <c r="A2402" s="393"/>
      <c r="B2402" s="392">
        <f t="shared" si="37"/>
        <v>0</v>
      </c>
      <c r="C2402" s="392"/>
      <c r="D2402" s="392"/>
      <c r="E2402" s="392"/>
      <c r="F2402" s="392"/>
      <c r="G2402" s="392"/>
      <c r="H2402" s="392"/>
      <c r="I2402" s="392"/>
      <c r="J2402" s="392"/>
      <c r="K2402" s="392"/>
      <c r="L2402" s="392"/>
      <c r="M2402" s="392"/>
      <c r="N2402" s="392"/>
      <c r="O2402" s="392"/>
      <c r="P2402" s="392"/>
      <c r="Q2402" s="392"/>
      <c r="R2402" s="392"/>
      <c r="S2402" s="392"/>
      <c r="T2402" s="392"/>
      <c r="U2402" s="392"/>
      <c r="V2402" s="392"/>
      <c r="W2402" s="392"/>
      <c r="X2402" s="392"/>
      <c r="Y2402" s="392"/>
      <c r="Z2402" s="392"/>
      <c r="AA2402" s="392"/>
      <c r="AB2402" s="392"/>
      <c r="AC2402" s="392"/>
      <c r="AD2402" s="393"/>
      <c r="AE2402" s="393"/>
      <c r="AF2402" s="393"/>
      <c r="AG2402" s="393"/>
      <c r="AH2402" s="393"/>
      <c r="AI2402" s="394"/>
      <c r="AJ2402" s="393"/>
      <c r="AK2402" s="393"/>
      <c r="AL2402" s="393"/>
      <c r="AM2402" s="393"/>
      <c r="AN2402" s="393"/>
    </row>
    <row r="2403" spans="1:40" x14ac:dyDescent="0.5">
      <c r="A2403" s="393"/>
      <c r="B2403" s="392">
        <f t="shared" si="37"/>
        <v>0</v>
      </c>
      <c r="C2403" s="392"/>
      <c r="D2403" s="392"/>
      <c r="E2403" s="392"/>
      <c r="F2403" s="392"/>
      <c r="G2403" s="392"/>
      <c r="H2403" s="392"/>
      <c r="I2403" s="392"/>
      <c r="J2403" s="392"/>
      <c r="K2403" s="392"/>
      <c r="L2403" s="392"/>
      <c r="M2403" s="392"/>
      <c r="N2403" s="392"/>
      <c r="O2403" s="392"/>
      <c r="P2403" s="392"/>
      <c r="Q2403" s="392"/>
      <c r="R2403" s="392"/>
      <c r="S2403" s="392"/>
      <c r="T2403" s="392"/>
      <c r="U2403" s="392"/>
      <c r="V2403" s="392"/>
      <c r="W2403" s="392"/>
      <c r="X2403" s="392"/>
      <c r="Y2403" s="392"/>
      <c r="Z2403" s="392"/>
      <c r="AA2403" s="392"/>
      <c r="AB2403" s="392"/>
      <c r="AC2403" s="392"/>
      <c r="AD2403" s="393"/>
      <c r="AE2403" s="393"/>
      <c r="AF2403" s="393"/>
      <c r="AG2403" s="393"/>
      <c r="AH2403" s="393"/>
      <c r="AI2403" s="394"/>
      <c r="AJ2403" s="393"/>
      <c r="AK2403" s="393"/>
      <c r="AL2403" s="393"/>
      <c r="AM2403" s="393"/>
      <c r="AN2403" s="393"/>
    </row>
    <row r="2404" spans="1:40" x14ac:dyDescent="0.5">
      <c r="A2404" s="393"/>
      <c r="B2404" s="392">
        <f t="shared" si="37"/>
        <v>0</v>
      </c>
      <c r="C2404" s="392"/>
      <c r="D2404" s="392"/>
      <c r="E2404" s="392"/>
      <c r="F2404" s="392"/>
      <c r="G2404" s="392"/>
      <c r="H2404" s="392"/>
      <c r="I2404" s="392"/>
      <c r="J2404" s="392"/>
      <c r="K2404" s="392"/>
      <c r="L2404" s="392"/>
      <c r="M2404" s="392"/>
      <c r="N2404" s="392"/>
      <c r="O2404" s="392"/>
      <c r="P2404" s="392"/>
      <c r="Q2404" s="392"/>
      <c r="R2404" s="392"/>
      <c r="S2404" s="392"/>
      <c r="T2404" s="392"/>
      <c r="U2404" s="392"/>
      <c r="V2404" s="392"/>
      <c r="W2404" s="392"/>
      <c r="X2404" s="392"/>
      <c r="Y2404" s="392"/>
      <c r="Z2404" s="392"/>
      <c r="AA2404" s="392"/>
      <c r="AB2404" s="392"/>
      <c r="AC2404" s="392"/>
      <c r="AD2404" s="393"/>
      <c r="AE2404" s="393"/>
      <c r="AF2404" s="393"/>
      <c r="AG2404" s="393"/>
      <c r="AH2404" s="393"/>
      <c r="AI2404" s="394"/>
      <c r="AJ2404" s="393"/>
      <c r="AK2404" s="393"/>
      <c r="AL2404" s="393"/>
      <c r="AM2404" s="393"/>
      <c r="AN2404" s="393"/>
    </row>
    <row r="2405" spans="1:40" x14ac:dyDescent="0.5">
      <c r="A2405" s="393"/>
      <c r="B2405" s="392">
        <f t="shared" si="37"/>
        <v>0</v>
      </c>
      <c r="C2405" s="392"/>
      <c r="D2405" s="392"/>
      <c r="E2405" s="392"/>
      <c r="F2405" s="392"/>
      <c r="G2405" s="392"/>
      <c r="H2405" s="392"/>
      <c r="I2405" s="392"/>
      <c r="J2405" s="392"/>
      <c r="K2405" s="392"/>
      <c r="L2405" s="392"/>
      <c r="M2405" s="392"/>
      <c r="N2405" s="392"/>
      <c r="O2405" s="392"/>
      <c r="P2405" s="392"/>
      <c r="Q2405" s="392"/>
      <c r="R2405" s="392"/>
      <c r="S2405" s="392"/>
      <c r="T2405" s="392"/>
      <c r="U2405" s="392"/>
      <c r="V2405" s="392"/>
      <c r="W2405" s="392"/>
      <c r="X2405" s="392"/>
      <c r="Y2405" s="392"/>
      <c r="Z2405" s="392"/>
      <c r="AA2405" s="392"/>
      <c r="AB2405" s="392"/>
      <c r="AC2405" s="392"/>
      <c r="AD2405" s="393"/>
      <c r="AE2405" s="393"/>
      <c r="AF2405" s="393"/>
      <c r="AG2405" s="393"/>
      <c r="AH2405" s="393"/>
      <c r="AI2405" s="394"/>
      <c r="AJ2405" s="393"/>
      <c r="AK2405" s="393"/>
      <c r="AL2405" s="393"/>
      <c r="AM2405" s="393"/>
      <c r="AN2405" s="393"/>
    </row>
    <row r="2406" spans="1:40" x14ac:dyDescent="0.5">
      <c r="A2406" s="393"/>
      <c r="B2406" s="392">
        <f t="shared" si="37"/>
        <v>0</v>
      </c>
      <c r="C2406" s="392"/>
      <c r="D2406" s="392"/>
      <c r="E2406" s="392"/>
      <c r="F2406" s="392"/>
      <c r="G2406" s="392"/>
      <c r="H2406" s="392"/>
      <c r="I2406" s="392"/>
      <c r="J2406" s="392"/>
      <c r="K2406" s="392"/>
      <c r="L2406" s="392"/>
      <c r="M2406" s="392"/>
      <c r="N2406" s="392"/>
      <c r="O2406" s="392"/>
      <c r="P2406" s="392"/>
      <c r="Q2406" s="392"/>
      <c r="R2406" s="392"/>
      <c r="S2406" s="392"/>
      <c r="T2406" s="392"/>
      <c r="U2406" s="392"/>
      <c r="V2406" s="392"/>
      <c r="W2406" s="392"/>
      <c r="X2406" s="392"/>
      <c r="Y2406" s="392"/>
      <c r="Z2406" s="392"/>
      <c r="AA2406" s="392"/>
      <c r="AB2406" s="392"/>
      <c r="AC2406" s="392"/>
      <c r="AD2406" s="393"/>
      <c r="AE2406" s="393"/>
      <c r="AF2406" s="393"/>
      <c r="AG2406" s="393"/>
      <c r="AH2406" s="393"/>
      <c r="AI2406" s="394"/>
      <c r="AJ2406" s="393"/>
      <c r="AK2406" s="393"/>
      <c r="AL2406" s="393"/>
      <c r="AM2406" s="393"/>
      <c r="AN2406" s="393"/>
    </row>
    <row r="2407" spans="1:40" x14ac:dyDescent="0.5">
      <c r="A2407" s="393"/>
      <c r="B2407" s="392">
        <f t="shared" si="37"/>
        <v>0</v>
      </c>
      <c r="C2407" s="392"/>
      <c r="D2407" s="392"/>
      <c r="E2407" s="392"/>
      <c r="F2407" s="392"/>
      <c r="G2407" s="392"/>
      <c r="H2407" s="392"/>
      <c r="I2407" s="392"/>
      <c r="J2407" s="392"/>
      <c r="K2407" s="392"/>
      <c r="L2407" s="392"/>
      <c r="M2407" s="392"/>
      <c r="N2407" s="392"/>
      <c r="O2407" s="392"/>
      <c r="P2407" s="392"/>
      <c r="Q2407" s="392"/>
      <c r="R2407" s="392"/>
      <c r="S2407" s="392"/>
      <c r="T2407" s="392"/>
      <c r="U2407" s="392"/>
      <c r="V2407" s="392"/>
      <c r="W2407" s="392"/>
      <c r="X2407" s="392"/>
      <c r="Y2407" s="392"/>
      <c r="Z2407" s="392"/>
      <c r="AA2407" s="392"/>
      <c r="AB2407" s="392"/>
      <c r="AC2407" s="392"/>
      <c r="AD2407" s="393"/>
      <c r="AE2407" s="393"/>
      <c r="AF2407" s="393"/>
      <c r="AG2407" s="393"/>
      <c r="AH2407" s="393"/>
      <c r="AI2407" s="394"/>
      <c r="AJ2407" s="393"/>
      <c r="AK2407" s="393"/>
      <c r="AL2407" s="393"/>
      <c r="AM2407" s="393"/>
      <c r="AN2407" s="393"/>
    </row>
    <row r="2408" spans="1:40" x14ac:dyDescent="0.5">
      <c r="A2408" s="393"/>
      <c r="B2408" s="392">
        <f t="shared" si="37"/>
        <v>0</v>
      </c>
      <c r="C2408" s="392"/>
      <c r="D2408" s="392"/>
      <c r="E2408" s="392"/>
      <c r="F2408" s="392"/>
      <c r="G2408" s="392"/>
      <c r="H2408" s="392"/>
      <c r="I2408" s="392"/>
      <c r="J2408" s="392"/>
      <c r="K2408" s="392"/>
      <c r="L2408" s="392"/>
      <c r="M2408" s="392"/>
      <c r="N2408" s="392"/>
      <c r="O2408" s="392"/>
      <c r="P2408" s="392"/>
      <c r="Q2408" s="392"/>
      <c r="R2408" s="392"/>
      <c r="S2408" s="392"/>
      <c r="T2408" s="392"/>
      <c r="U2408" s="392"/>
      <c r="V2408" s="392"/>
      <c r="W2408" s="392"/>
      <c r="X2408" s="392"/>
      <c r="Y2408" s="392"/>
      <c r="Z2408" s="392"/>
      <c r="AA2408" s="392"/>
      <c r="AB2408" s="392"/>
      <c r="AC2408" s="392"/>
      <c r="AD2408" s="393"/>
      <c r="AE2408" s="393"/>
      <c r="AF2408" s="393"/>
      <c r="AG2408" s="393"/>
      <c r="AH2408" s="393"/>
      <c r="AI2408" s="394"/>
      <c r="AJ2408" s="393"/>
      <c r="AK2408" s="393"/>
      <c r="AL2408" s="393"/>
      <c r="AM2408" s="393"/>
      <c r="AN2408" s="393"/>
    </row>
    <row r="2409" spans="1:40" x14ac:dyDescent="0.5">
      <c r="A2409" s="393"/>
      <c r="B2409" s="392">
        <f t="shared" si="37"/>
        <v>0</v>
      </c>
      <c r="C2409" s="392"/>
      <c r="D2409" s="392"/>
      <c r="E2409" s="392"/>
      <c r="F2409" s="392"/>
      <c r="G2409" s="392"/>
      <c r="H2409" s="392"/>
      <c r="I2409" s="392"/>
      <c r="J2409" s="392"/>
      <c r="K2409" s="392"/>
      <c r="L2409" s="392"/>
      <c r="M2409" s="392"/>
      <c r="N2409" s="392"/>
      <c r="O2409" s="392"/>
      <c r="P2409" s="392"/>
      <c r="Q2409" s="392"/>
      <c r="R2409" s="392"/>
      <c r="S2409" s="392"/>
      <c r="T2409" s="392"/>
      <c r="U2409" s="392"/>
      <c r="V2409" s="392"/>
      <c r="W2409" s="392"/>
      <c r="X2409" s="392"/>
      <c r="Y2409" s="392"/>
      <c r="Z2409" s="392"/>
      <c r="AA2409" s="392"/>
      <c r="AB2409" s="392"/>
      <c r="AC2409" s="392"/>
      <c r="AD2409" s="393"/>
      <c r="AE2409" s="393"/>
      <c r="AF2409" s="393"/>
      <c r="AG2409" s="393"/>
      <c r="AH2409" s="393"/>
      <c r="AI2409" s="394"/>
      <c r="AJ2409" s="393"/>
      <c r="AK2409" s="393"/>
      <c r="AL2409" s="393"/>
      <c r="AM2409" s="393"/>
      <c r="AN2409" s="393"/>
    </row>
    <row r="2410" spans="1:40" x14ac:dyDescent="0.5">
      <c r="A2410" s="393"/>
      <c r="B2410" s="392">
        <f t="shared" si="37"/>
        <v>0</v>
      </c>
      <c r="C2410" s="392"/>
      <c r="D2410" s="392"/>
      <c r="E2410" s="392"/>
      <c r="F2410" s="392"/>
      <c r="G2410" s="392"/>
      <c r="H2410" s="392"/>
      <c r="I2410" s="392"/>
      <c r="J2410" s="392"/>
      <c r="K2410" s="392"/>
      <c r="L2410" s="392"/>
      <c r="M2410" s="392"/>
      <c r="N2410" s="392"/>
      <c r="O2410" s="392"/>
      <c r="P2410" s="392"/>
      <c r="Q2410" s="392"/>
      <c r="R2410" s="392"/>
      <c r="S2410" s="392"/>
      <c r="T2410" s="392"/>
      <c r="U2410" s="392"/>
      <c r="V2410" s="392"/>
      <c r="W2410" s="392"/>
      <c r="X2410" s="392"/>
      <c r="Y2410" s="392"/>
      <c r="Z2410" s="392"/>
      <c r="AA2410" s="392"/>
      <c r="AB2410" s="392"/>
      <c r="AC2410" s="392"/>
      <c r="AD2410" s="393"/>
      <c r="AE2410" s="393"/>
      <c r="AF2410" s="393"/>
      <c r="AG2410" s="393"/>
      <c r="AH2410" s="393"/>
      <c r="AI2410" s="394"/>
      <c r="AJ2410" s="393"/>
      <c r="AK2410" s="393"/>
      <c r="AL2410" s="393"/>
      <c r="AM2410" s="393"/>
      <c r="AN2410" s="393"/>
    </row>
    <row r="2411" spans="1:40" x14ac:dyDescent="0.5">
      <c r="A2411" s="393"/>
      <c r="B2411" s="392">
        <f t="shared" si="37"/>
        <v>0</v>
      </c>
      <c r="C2411" s="392"/>
      <c r="D2411" s="392"/>
      <c r="E2411" s="392"/>
      <c r="F2411" s="392"/>
      <c r="G2411" s="392"/>
      <c r="H2411" s="392"/>
      <c r="I2411" s="392"/>
      <c r="J2411" s="392"/>
      <c r="K2411" s="392"/>
      <c r="L2411" s="392"/>
      <c r="M2411" s="392"/>
      <c r="N2411" s="392"/>
      <c r="O2411" s="392"/>
      <c r="P2411" s="392"/>
      <c r="Q2411" s="392"/>
      <c r="R2411" s="392"/>
      <c r="S2411" s="392"/>
      <c r="T2411" s="392"/>
      <c r="U2411" s="392"/>
      <c r="V2411" s="392"/>
      <c r="W2411" s="392"/>
      <c r="X2411" s="392"/>
      <c r="Y2411" s="392"/>
      <c r="Z2411" s="392"/>
      <c r="AA2411" s="392"/>
      <c r="AB2411" s="392"/>
      <c r="AC2411" s="392"/>
      <c r="AD2411" s="393"/>
      <c r="AE2411" s="393"/>
      <c r="AF2411" s="393"/>
      <c r="AG2411" s="393"/>
      <c r="AH2411" s="393"/>
      <c r="AI2411" s="394"/>
      <c r="AJ2411" s="393"/>
      <c r="AK2411" s="393"/>
      <c r="AL2411" s="393"/>
      <c r="AM2411" s="393"/>
      <c r="AN2411" s="393"/>
    </row>
    <row r="2412" spans="1:40" x14ac:dyDescent="0.5">
      <c r="A2412" s="393"/>
      <c r="B2412" s="392">
        <f t="shared" si="37"/>
        <v>0</v>
      </c>
      <c r="C2412" s="392"/>
      <c r="D2412" s="392"/>
      <c r="E2412" s="392"/>
      <c r="F2412" s="392"/>
      <c r="G2412" s="392"/>
      <c r="H2412" s="392"/>
      <c r="I2412" s="392"/>
      <c r="J2412" s="392"/>
      <c r="K2412" s="392"/>
      <c r="L2412" s="392"/>
      <c r="M2412" s="392"/>
      <c r="N2412" s="392"/>
      <c r="O2412" s="392"/>
      <c r="P2412" s="392"/>
      <c r="Q2412" s="392"/>
      <c r="R2412" s="392"/>
      <c r="S2412" s="392"/>
      <c r="T2412" s="392"/>
      <c r="U2412" s="392"/>
      <c r="V2412" s="392"/>
      <c r="W2412" s="392"/>
      <c r="X2412" s="392"/>
      <c r="Y2412" s="392"/>
      <c r="Z2412" s="392"/>
      <c r="AA2412" s="392"/>
      <c r="AB2412" s="392"/>
      <c r="AC2412" s="392"/>
      <c r="AD2412" s="393"/>
      <c r="AE2412" s="393"/>
      <c r="AF2412" s="393"/>
      <c r="AG2412" s="393"/>
      <c r="AH2412" s="393"/>
      <c r="AI2412" s="394"/>
      <c r="AJ2412" s="393"/>
      <c r="AK2412" s="393"/>
      <c r="AL2412" s="393"/>
      <c r="AM2412" s="393"/>
      <c r="AN2412" s="393"/>
    </row>
    <row r="2413" spans="1:40" x14ac:dyDescent="0.5">
      <c r="A2413" s="393"/>
      <c r="B2413" s="392">
        <f t="shared" si="37"/>
        <v>0</v>
      </c>
      <c r="C2413" s="392"/>
      <c r="D2413" s="392"/>
      <c r="E2413" s="392"/>
      <c r="F2413" s="392"/>
      <c r="G2413" s="392"/>
      <c r="H2413" s="392"/>
      <c r="I2413" s="392"/>
      <c r="J2413" s="392"/>
      <c r="K2413" s="392"/>
      <c r="L2413" s="392"/>
      <c r="M2413" s="392"/>
      <c r="N2413" s="392"/>
      <c r="O2413" s="392"/>
      <c r="P2413" s="392"/>
      <c r="Q2413" s="392"/>
      <c r="R2413" s="392"/>
      <c r="S2413" s="392"/>
      <c r="T2413" s="392"/>
      <c r="U2413" s="392"/>
      <c r="V2413" s="392"/>
      <c r="W2413" s="392"/>
      <c r="X2413" s="392"/>
      <c r="Y2413" s="392"/>
      <c r="Z2413" s="392"/>
      <c r="AA2413" s="392"/>
      <c r="AB2413" s="392"/>
      <c r="AC2413" s="392"/>
      <c r="AD2413" s="393"/>
      <c r="AE2413" s="393"/>
      <c r="AF2413" s="393"/>
      <c r="AG2413" s="393"/>
      <c r="AH2413" s="393"/>
      <c r="AI2413" s="394"/>
      <c r="AJ2413" s="393"/>
      <c r="AK2413" s="393"/>
      <c r="AL2413" s="393"/>
      <c r="AM2413" s="393"/>
      <c r="AN2413" s="393"/>
    </row>
    <row r="2414" spans="1:40" x14ac:dyDescent="0.5">
      <c r="A2414" s="393"/>
      <c r="B2414" s="392">
        <f t="shared" si="37"/>
        <v>0</v>
      </c>
      <c r="C2414" s="392"/>
      <c r="D2414" s="392"/>
      <c r="E2414" s="392"/>
      <c r="F2414" s="392"/>
      <c r="G2414" s="392"/>
      <c r="H2414" s="392"/>
      <c r="I2414" s="392"/>
      <c r="J2414" s="392"/>
      <c r="K2414" s="392"/>
      <c r="L2414" s="392"/>
      <c r="M2414" s="392"/>
      <c r="N2414" s="392"/>
      <c r="O2414" s="392"/>
      <c r="P2414" s="392"/>
      <c r="Q2414" s="392"/>
      <c r="R2414" s="392"/>
      <c r="S2414" s="392"/>
      <c r="T2414" s="392"/>
      <c r="U2414" s="392"/>
      <c r="V2414" s="392"/>
      <c r="W2414" s="392"/>
      <c r="X2414" s="392"/>
      <c r="Y2414" s="392"/>
      <c r="Z2414" s="392"/>
      <c r="AA2414" s="392"/>
      <c r="AB2414" s="392"/>
      <c r="AC2414" s="392"/>
      <c r="AD2414" s="393"/>
      <c r="AE2414" s="393"/>
      <c r="AF2414" s="393"/>
      <c r="AG2414" s="393"/>
      <c r="AH2414" s="393"/>
      <c r="AI2414" s="394"/>
      <c r="AJ2414" s="393"/>
      <c r="AK2414" s="393"/>
      <c r="AL2414" s="393"/>
      <c r="AM2414" s="393"/>
      <c r="AN2414" s="393"/>
    </row>
    <row r="2415" spans="1:40" x14ac:dyDescent="0.5">
      <c r="A2415" s="393"/>
      <c r="B2415" s="392">
        <f t="shared" si="37"/>
        <v>0</v>
      </c>
      <c r="C2415" s="392"/>
      <c r="D2415" s="392"/>
      <c r="E2415" s="392"/>
      <c r="F2415" s="392"/>
      <c r="G2415" s="392"/>
      <c r="H2415" s="392"/>
      <c r="I2415" s="392"/>
      <c r="J2415" s="392"/>
      <c r="K2415" s="392"/>
      <c r="L2415" s="392"/>
      <c r="M2415" s="392"/>
      <c r="N2415" s="392"/>
      <c r="O2415" s="392"/>
      <c r="P2415" s="392"/>
      <c r="Q2415" s="392"/>
      <c r="R2415" s="392"/>
      <c r="S2415" s="392"/>
      <c r="T2415" s="392"/>
      <c r="U2415" s="392"/>
      <c r="V2415" s="392"/>
      <c r="W2415" s="392"/>
      <c r="X2415" s="392"/>
      <c r="Y2415" s="392"/>
      <c r="Z2415" s="392"/>
      <c r="AA2415" s="392"/>
      <c r="AB2415" s="392"/>
      <c r="AC2415" s="392"/>
      <c r="AD2415" s="393"/>
      <c r="AE2415" s="393"/>
      <c r="AF2415" s="393"/>
      <c r="AG2415" s="393"/>
      <c r="AH2415" s="393"/>
      <c r="AI2415" s="394"/>
      <c r="AJ2415" s="393"/>
      <c r="AK2415" s="393"/>
      <c r="AL2415" s="393"/>
      <c r="AM2415" s="393"/>
      <c r="AN2415" s="393"/>
    </row>
    <row r="2416" spans="1:40" x14ac:dyDescent="0.5">
      <c r="A2416" s="393"/>
      <c r="B2416" s="392">
        <f t="shared" si="37"/>
        <v>0</v>
      </c>
      <c r="C2416" s="392"/>
      <c r="D2416" s="392"/>
      <c r="E2416" s="392"/>
      <c r="F2416" s="392"/>
      <c r="G2416" s="392"/>
      <c r="H2416" s="392"/>
      <c r="I2416" s="392"/>
      <c r="J2416" s="392"/>
      <c r="K2416" s="392"/>
      <c r="L2416" s="392"/>
      <c r="M2416" s="392"/>
      <c r="N2416" s="392"/>
      <c r="O2416" s="392"/>
      <c r="P2416" s="392"/>
      <c r="Q2416" s="392"/>
      <c r="R2416" s="392"/>
      <c r="S2416" s="392"/>
      <c r="T2416" s="392"/>
      <c r="U2416" s="392"/>
      <c r="V2416" s="392"/>
      <c r="W2416" s="392"/>
      <c r="X2416" s="392"/>
      <c r="Y2416" s="392"/>
      <c r="Z2416" s="392"/>
      <c r="AA2416" s="392"/>
      <c r="AB2416" s="392"/>
      <c r="AC2416" s="392"/>
      <c r="AD2416" s="393"/>
      <c r="AE2416" s="393"/>
      <c r="AF2416" s="393"/>
      <c r="AG2416" s="393"/>
      <c r="AH2416" s="393"/>
      <c r="AI2416" s="394"/>
      <c r="AJ2416" s="393"/>
      <c r="AK2416" s="393"/>
      <c r="AL2416" s="393"/>
      <c r="AM2416" s="393"/>
      <c r="AN2416" s="393"/>
    </row>
    <row r="2417" spans="1:40" x14ac:dyDescent="0.5">
      <c r="A2417" s="393"/>
      <c r="B2417" s="392">
        <f t="shared" si="37"/>
        <v>0</v>
      </c>
      <c r="C2417" s="392"/>
      <c r="D2417" s="392"/>
      <c r="E2417" s="392"/>
      <c r="F2417" s="392"/>
      <c r="G2417" s="392"/>
      <c r="H2417" s="392"/>
      <c r="I2417" s="392"/>
      <c r="J2417" s="392"/>
      <c r="K2417" s="392"/>
      <c r="L2417" s="392"/>
      <c r="M2417" s="392"/>
      <c r="N2417" s="392"/>
      <c r="O2417" s="392"/>
      <c r="P2417" s="392"/>
      <c r="Q2417" s="392"/>
      <c r="R2417" s="392"/>
      <c r="S2417" s="392"/>
      <c r="T2417" s="392"/>
      <c r="U2417" s="392"/>
      <c r="V2417" s="392"/>
      <c r="W2417" s="392"/>
      <c r="X2417" s="392"/>
      <c r="Y2417" s="392"/>
      <c r="Z2417" s="392"/>
      <c r="AA2417" s="392"/>
      <c r="AB2417" s="392"/>
      <c r="AC2417" s="392"/>
      <c r="AD2417" s="393"/>
      <c r="AE2417" s="393"/>
      <c r="AF2417" s="393"/>
      <c r="AG2417" s="393"/>
      <c r="AH2417" s="393"/>
      <c r="AI2417" s="394"/>
      <c r="AJ2417" s="393"/>
      <c r="AK2417" s="393"/>
      <c r="AL2417" s="393"/>
      <c r="AM2417" s="393"/>
      <c r="AN2417" s="393"/>
    </row>
    <row r="2418" spans="1:40" x14ac:dyDescent="0.5">
      <c r="A2418" s="393"/>
      <c r="B2418" s="392">
        <f t="shared" si="37"/>
        <v>0</v>
      </c>
      <c r="C2418" s="392"/>
      <c r="D2418" s="392"/>
      <c r="E2418" s="392"/>
      <c r="F2418" s="392"/>
      <c r="G2418" s="392"/>
      <c r="H2418" s="392"/>
      <c r="I2418" s="392"/>
      <c r="J2418" s="392"/>
      <c r="K2418" s="392"/>
      <c r="L2418" s="392"/>
      <c r="M2418" s="392"/>
      <c r="N2418" s="392"/>
      <c r="O2418" s="392"/>
      <c r="P2418" s="392"/>
      <c r="Q2418" s="392"/>
      <c r="R2418" s="392"/>
      <c r="S2418" s="392"/>
      <c r="T2418" s="392"/>
      <c r="U2418" s="392"/>
      <c r="V2418" s="392"/>
      <c r="W2418" s="392"/>
      <c r="X2418" s="392"/>
      <c r="Y2418" s="392"/>
      <c r="Z2418" s="392"/>
      <c r="AA2418" s="392"/>
      <c r="AB2418" s="392"/>
      <c r="AC2418" s="392"/>
      <c r="AD2418" s="393"/>
      <c r="AE2418" s="393"/>
      <c r="AF2418" s="393"/>
      <c r="AG2418" s="393"/>
      <c r="AH2418" s="393"/>
      <c r="AI2418" s="394"/>
      <c r="AJ2418" s="393"/>
      <c r="AK2418" s="393"/>
      <c r="AL2418" s="393"/>
      <c r="AM2418" s="393"/>
      <c r="AN2418" s="393"/>
    </row>
    <row r="2419" spans="1:40" x14ac:dyDescent="0.5">
      <c r="A2419" s="393"/>
      <c r="B2419" s="392">
        <f t="shared" si="37"/>
        <v>0</v>
      </c>
      <c r="C2419" s="392"/>
      <c r="D2419" s="392"/>
      <c r="E2419" s="392"/>
      <c r="F2419" s="392"/>
      <c r="G2419" s="392"/>
      <c r="H2419" s="392"/>
      <c r="I2419" s="392"/>
      <c r="J2419" s="392"/>
      <c r="K2419" s="392"/>
      <c r="L2419" s="392"/>
      <c r="M2419" s="392"/>
      <c r="N2419" s="392"/>
      <c r="O2419" s="392"/>
      <c r="P2419" s="392"/>
      <c r="Q2419" s="392"/>
      <c r="R2419" s="392"/>
      <c r="S2419" s="392"/>
      <c r="T2419" s="392"/>
      <c r="U2419" s="392"/>
      <c r="V2419" s="392"/>
      <c r="W2419" s="392"/>
      <c r="X2419" s="392"/>
      <c r="Y2419" s="392"/>
      <c r="Z2419" s="392"/>
      <c r="AA2419" s="392"/>
      <c r="AB2419" s="392"/>
      <c r="AC2419" s="392"/>
      <c r="AD2419" s="393"/>
      <c r="AE2419" s="393"/>
      <c r="AF2419" s="393"/>
      <c r="AG2419" s="393"/>
      <c r="AH2419" s="393"/>
      <c r="AI2419" s="394"/>
      <c r="AJ2419" s="393"/>
      <c r="AK2419" s="393"/>
      <c r="AL2419" s="393"/>
      <c r="AM2419" s="393"/>
      <c r="AN2419" s="393"/>
    </row>
    <row r="2420" spans="1:40" x14ac:dyDescent="0.5">
      <c r="A2420" s="393"/>
      <c r="B2420" s="392">
        <f t="shared" si="37"/>
        <v>0</v>
      </c>
      <c r="C2420" s="392"/>
      <c r="D2420" s="392"/>
      <c r="E2420" s="392"/>
      <c r="F2420" s="392"/>
      <c r="G2420" s="392"/>
      <c r="H2420" s="392"/>
      <c r="I2420" s="392"/>
      <c r="J2420" s="392"/>
      <c r="K2420" s="392"/>
      <c r="L2420" s="392"/>
      <c r="M2420" s="392"/>
      <c r="N2420" s="392"/>
      <c r="O2420" s="392"/>
      <c r="P2420" s="392"/>
      <c r="Q2420" s="392"/>
      <c r="R2420" s="392"/>
      <c r="S2420" s="392"/>
      <c r="T2420" s="392"/>
      <c r="U2420" s="392"/>
      <c r="V2420" s="392"/>
      <c r="W2420" s="392"/>
      <c r="X2420" s="392"/>
      <c r="Y2420" s="392"/>
      <c r="Z2420" s="392"/>
      <c r="AA2420" s="392"/>
      <c r="AB2420" s="392"/>
      <c r="AC2420" s="392"/>
      <c r="AD2420" s="393"/>
      <c r="AE2420" s="393"/>
      <c r="AF2420" s="393"/>
      <c r="AG2420" s="393"/>
      <c r="AH2420" s="393"/>
      <c r="AI2420" s="394"/>
      <c r="AJ2420" s="393"/>
      <c r="AK2420" s="393"/>
      <c r="AL2420" s="393"/>
      <c r="AM2420" s="393"/>
      <c r="AN2420" s="393"/>
    </row>
    <row r="2421" spans="1:40" x14ac:dyDescent="0.5">
      <c r="A2421" s="393"/>
      <c r="B2421" s="392">
        <f t="shared" si="37"/>
        <v>0</v>
      </c>
      <c r="C2421" s="392"/>
      <c r="D2421" s="392"/>
      <c r="E2421" s="392"/>
      <c r="F2421" s="392"/>
      <c r="G2421" s="392"/>
      <c r="H2421" s="392"/>
      <c r="I2421" s="392"/>
      <c r="J2421" s="392"/>
      <c r="K2421" s="392"/>
      <c r="L2421" s="392"/>
      <c r="M2421" s="392"/>
      <c r="N2421" s="392"/>
      <c r="O2421" s="392"/>
      <c r="P2421" s="392"/>
      <c r="Q2421" s="392"/>
      <c r="R2421" s="392"/>
      <c r="S2421" s="392"/>
      <c r="T2421" s="392"/>
      <c r="U2421" s="392"/>
      <c r="V2421" s="392"/>
      <c r="W2421" s="392"/>
      <c r="X2421" s="392"/>
      <c r="Y2421" s="392"/>
      <c r="Z2421" s="392"/>
      <c r="AA2421" s="392"/>
      <c r="AB2421" s="392"/>
      <c r="AC2421" s="392"/>
      <c r="AD2421" s="393"/>
      <c r="AE2421" s="393"/>
      <c r="AF2421" s="393"/>
      <c r="AG2421" s="393"/>
      <c r="AH2421" s="393"/>
      <c r="AI2421" s="394"/>
      <c r="AJ2421" s="393"/>
      <c r="AK2421" s="393"/>
      <c r="AL2421" s="393"/>
      <c r="AM2421" s="393"/>
      <c r="AN2421" s="393"/>
    </row>
    <row r="2422" spans="1:40" x14ac:dyDescent="0.5">
      <c r="A2422" s="393"/>
      <c r="B2422" s="392">
        <f t="shared" si="37"/>
        <v>0</v>
      </c>
      <c r="C2422" s="392"/>
      <c r="D2422" s="392"/>
      <c r="E2422" s="392"/>
      <c r="F2422" s="392"/>
      <c r="G2422" s="392"/>
      <c r="H2422" s="392"/>
      <c r="I2422" s="392"/>
      <c r="J2422" s="392"/>
      <c r="K2422" s="392"/>
      <c r="L2422" s="392"/>
      <c r="M2422" s="392"/>
      <c r="N2422" s="392"/>
      <c r="O2422" s="392"/>
      <c r="P2422" s="392"/>
      <c r="Q2422" s="392"/>
      <c r="R2422" s="392"/>
      <c r="S2422" s="392"/>
      <c r="T2422" s="392"/>
      <c r="U2422" s="392"/>
      <c r="V2422" s="392"/>
      <c r="W2422" s="392"/>
      <c r="X2422" s="392"/>
      <c r="Y2422" s="392"/>
      <c r="Z2422" s="392"/>
      <c r="AA2422" s="392"/>
      <c r="AB2422" s="392"/>
      <c r="AC2422" s="392"/>
      <c r="AD2422" s="393"/>
      <c r="AE2422" s="393"/>
      <c r="AF2422" s="393"/>
      <c r="AG2422" s="393"/>
      <c r="AH2422" s="393"/>
      <c r="AI2422" s="394"/>
      <c r="AJ2422" s="393"/>
      <c r="AK2422" s="393"/>
      <c r="AL2422" s="393"/>
      <c r="AM2422" s="393"/>
      <c r="AN2422" s="393"/>
    </row>
    <row r="2423" spans="1:40" x14ac:dyDescent="0.5">
      <c r="A2423" s="393"/>
      <c r="B2423" s="392">
        <f t="shared" si="37"/>
        <v>0</v>
      </c>
      <c r="C2423" s="392"/>
      <c r="D2423" s="392"/>
      <c r="E2423" s="392"/>
      <c r="F2423" s="392"/>
      <c r="G2423" s="392"/>
      <c r="H2423" s="392"/>
      <c r="I2423" s="392"/>
      <c r="J2423" s="392"/>
      <c r="K2423" s="392"/>
      <c r="L2423" s="392"/>
      <c r="M2423" s="392"/>
      <c r="N2423" s="392"/>
      <c r="O2423" s="392"/>
      <c r="P2423" s="392"/>
      <c r="Q2423" s="392"/>
      <c r="R2423" s="392"/>
      <c r="S2423" s="392"/>
      <c r="T2423" s="392"/>
      <c r="U2423" s="392"/>
      <c r="V2423" s="392"/>
      <c r="W2423" s="392"/>
      <c r="X2423" s="392"/>
      <c r="Y2423" s="392"/>
      <c r="Z2423" s="392"/>
      <c r="AA2423" s="392"/>
      <c r="AB2423" s="392"/>
      <c r="AC2423" s="392"/>
      <c r="AD2423" s="393"/>
      <c r="AE2423" s="393"/>
      <c r="AF2423" s="393"/>
      <c r="AG2423" s="393"/>
      <c r="AH2423" s="393"/>
      <c r="AI2423" s="394"/>
      <c r="AJ2423" s="393"/>
      <c r="AK2423" s="393"/>
      <c r="AL2423" s="393"/>
      <c r="AM2423" s="393"/>
      <c r="AN2423" s="393"/>
    </row>
    <row r="2424" spans="1:40" x14ac:dyDescent="0.5">
      <c r="A2424" s="393"/>
      <c r="B2424" s="392">
        <f t="shared" si="37"/>
        <v>0</v>
      </c>
      <c r="C2424" s="392"/>
      <c r="D2424" s="392"/>
      <c r="E2424" s="392"/>
      <c r="F2424" s="392"/>
      <c r="G2424" s="392"/>
      <c r="H2424" s="392"/>
      <c r="I2424" s="392"/>
      <c r="J2424" s="392"/>
      <c r="K2424" s="392"/>
      <c r="L2424" s="392"/>
      <c r="M2424" s="392"/>
      <c r="N2424" s="392"/>
      <c r="O2424" s="392"/>
      <c r="P2424" s="392"/>
      <c r="Q2424" s="392"/>
      <c r="R2424" s="392"/>
      <c r="S2424" s="392"/>
      <c r="T2424" s="392"/>
      <c r="U2424" s="392"/>
      <c r="V2424" s="392"/>
      <c r="W2424" s="392"/>
      <c r="X2424" s="392"/>
      <c r="Y2424" s="392"/>
      <c r="Z2424" s="392"/>
      <c r="AA2424" s="392"/>
      <c r="AB2424" s="392"/>
      <c r="AC2424" s="392"/>
      <c r="AD2424" s="393"/>
      <c r="AE2424" s="393"/>
      <c r="AF2424" s="393"/>
      <c r="AG2424" s="393"/>
      <c r="AH2424" s="393"/>
      <c r="AI2424" s="394"/>
      <c r="AJ2424" s="393"/>
      <c r="AK2424" s="393"/>
      <c r="AL2424" s="393"/>
      <c r="AM2424" s="393"/>
      <c r="AN2424" s="393"/>
    </row>
    <row r="2425" spans="1:40" x14ac:dyDescent="0.5">
      <c r="A2425" s="393"/>
      <c r="B2425" s="392">
        <f t="shared" si="37"/>
        <v>0</v>
      </c>
      <c r="C2425" s="392"/>
      <c r="D2425" s="392"/>
      <c r="E2425" s="392"/>
      <c r="F2425" s="392"/>
      <c r="G2425" s="392"/>
      <c r="H2425" s="392"/>
      <c r="I2425" s="392"/>
      <c r="J2425" s="392"/>
      <c r="K2425" s="392"/>
      <c r="L2425" s="392"/>
      <c r="M2425" s="392"/>
      <c r="N2425" s="392"/>
      <c r="O2425" s="392"/>
      <c r="P2425" s="392"/>
      <c r="Q2425" s="392"/>
      <c r="R2425" s="392"/>
      <c r="S2425" s="392"/>
      <c r="T2425" s="392"/>
      <c r="U2425" s="392"/>
      <c r="V2425" s="392"/>
      <c r="W2425" s="392"/>
      <c r="X2425" s="392"/>
      <c r="Y2425" s="392"/>
      <c r="Z2425" s="392"/>
      <c r="AA2425" s="392"/>
      <c r="AB2425" s="392"/>
      <c r="AC2425" s="392"/>
      <c r="AD2425" s="393"/>
      <c r="AE2425" s="393"/>
      <c r="AF2425" s="393"/>
      <c r="AG2425" s="393"/>
      <c r="AH2425" s="393"/>
      <c r="AI2425" s="394"/>
      <c r="AJ2425" s="393"/>
      <c r="AK2425" s="393"/>
      <c r="AL2425" s="393"/>
      <c r="AM2425" s="393"/>
      <c r="AN2425" s="393"/>
    </row>
    <row r="2426" spans="1:40" x14ac:dyDescent="0.5">
      <c r="A2426" s="393"/>
      <c r="B2426" s="392">
        <f t="shared" si="37"/>
        <v>0</v>
      </c>
      <c r="C2426" s="392"/>
      <c r="D2426" s="392"/>
      <c r="E2426" s="392"/>
      <c r="F2426" s="392"/>
      <c r="G2426" s="392"/>
      <c r="H2426" s="392"/>
      <c r="I2426" s="392"/>
      <c r="J2426" s="392"/>
      <c r="K2426" s="392"/>
      <c r="L2426" s="392"/>
      <c r="M2426" s="392"/>
      <c r="N2426" s="392"/>
      <c r="O2426" s="392"/>
      <c r="P2426" s="392"/>
      <c r="Q2426" s="392"/>
      <c r="R2426" s="392"/>
      <c r="S2426" s="392"/>
      <c r="T2426" s="392"/>
      <c r="U2426" s="392"/>
      <c r="V2426" s="392"/>
      <c r="W2426" s="392"/>
      <c r="X2426" s="392"/>
      <c r="Y2426" s="392"/>
      <c r="Z2426" s="392"/>
      <c r="AA2426" s="392"/>
      <c r="AB2426" s="392"/>
      <c r="AC2426" s="392"/>
      <c r="AD2426" s="393"/>
      <c r="AE2426" s="393"/>
      <c r="AF2426" s="393"/>
      <c r="AG2426" s="393"/>
      <c r="AH2426" s="393"/>
      <c r="AI2426" s="394"/>
      <c r="AJ2426" s="393"/>
      <c r="AK2426" s="393"/>
      <c r="AL2426" s="393"/>
      <c r="AM2426" s="393"/>
      <c r="AN2426" s="393"/>
    </row>
    <row r="2427" spans="1:40" x14ac:dyDescent="0.5">
      <c r="A2427" s="393"/>
      <c r="B2427" s="392">
        <f t="shared" si="37"/>
        <v>0</v>
      </c>
      <c r="C2427" s="392"/>
      <c r="D2427" s="392"/>
      <c r="E2427" s="392"/>
      <c r="F2427" s="392"/>
      <c r="G2427" s="392"/>
      <c r="H2427" s="392"/>
      <c r="I2427" s="392"/>
      <c r="J2427" s="392"/>
      <c r="K2427" s="392"/>
      <c r="L2427" s="392"/>
      <c r="M2427" s="392"/>
      <c r="N2427" s="392"/>
      <c r="O2427" s="392"/>
      <c r="P2427" s="392"/>
      <c r="Q2427" s="392"/>
      <c r="R2427" s="392"/>
      <c r="S2427" s="392"/>
      <c r="T2427" s="392"/>
      <c r="U2427" s="392"/>
      <c r="V2427" s="392"/>
      <c r="W2427" s="392"/>
      <c r="X2427" s="392"/>
      <c r="Y2427" s="392"/>
      <c r="Z2427" s="392"/>
      <c r="AA2427" s="392"/>
      <c r="AB2427" s="392"/>
      <c r="AC2427" s="392"/>
      <c r="AD2427" s="393"/>
      <c r="AE2427" s="393"/>
      <c r="AF2427" s="393"/>
      <c r="AG2427" s="393"/>
      <c r="AH2427" s="393"/>
      <c r="AI2427" s="394"/>
      <c r="AJ2427" s="393"/>
      <c r="AK2427" s="393"/>
      <c r="AL2427" s="393"/>
      <c r="AM2427" s="393"/>
      <c r="AN2427" s="393"/>
    </row>
    <row r="2428" spans="1:40" x14ac:dyDescent="0.5">
      <c r="A2428" s="393"/>
      <c r="B2428" s="392">
        <f t="shared" si="37"/>
        <v>0</v>
      </c>
      <c r="C2428" s="392"/>
      <c r="D2428" s="392"/>
      <c r="E2428" s="392"/>
      <c r="F2428" s="392"/>
      <c r="G2428" s="392"/>
      <c r="H2428" s="392"/>
      <c r="I2428" s="392"/>
      <c r="J2428" s="392"/>
      <c r="K2428" s="392"/>
      <c r="L2428" s="392"/>
      <c r="M2428" s="392"/>
      <c r="N2428" s="392"/>
      <c r="O2428" s="392"/>
      <c r="P2428" s="392"/>
      <c r="Q2428" s="392"/>
      <c r="R2428" s="392"/>
      <c r="S2428" s="392"/>
      <c r="T2428" s="392"/>
      <c r="U2428" s="392"/>
      <c r="V2428" s="392"/>
      <c r="W2428" s="392"/>
      <c r="X2428" s="392"/>
      <c r="Y2428" s="392"/>
      <c r="Z2428" s="392"/>
      <c r="AA2428" s="392"/>
      <c r="AB2428" s="392"/>
      <c r="AC2428" s="392"/>
      <c r="AD2428" s="393"/>
      <c r="AE2428" s="393"/>
      <c r="AF2428" s="393"/>
      <c r="AG2428" s="393"/>
      <c r="AH2428" s="393"/>
      <c r="AI2428" s="394"/>
      <c r="AJ2428" s="393"/>
      <c r="AK2428" s="393"/>
      <c r="AL2428" s="393"/>
      <c r="AM2428" s="393"/>
      <c r="AN2428" s="393"/>
    </row>
    <row r="2429" spans="1:40" x14ac:dyDescent="0.5">
      <c r="A2429" s="393"/>
      <c r="B2429" s="392">
        <f t="shared" si="37"/>
        <v>0</v>
      </c>
      <c r="C2429" s="392"/>
      <c r="D2429" s="392"/>
      <c r="E2429" s="392"/>
      <c r="F2429" s="392"/>
      <c r="G2429" s="392"/>
      <c r="H2429" s="392"/>
      <c r="I2429" s="392"/>
      <c r="J2429" s="392"/>
      <c r="K2429" s="392"/>
      <c r="L2429" s="392"/>
      <c r="M2429" s="392"/>
      <c r="N2429" s="392"/>
      <c r="O2429" s="392"/>
      <c r="P2429" s="392"/>
      <c r="Q2429" s="392"/>
      <c r="R2429" s="392"/>
      <c r="S2429" s="392"/>
      <c r="T2429" s="392"/>
      <c r="U2429" s="392"/>
      <c r="V2429" s="392"/>
      <c r="W2429" s="392"/>
      <c r="X2429" s="392"/>
      <c r="Y2429" s="392"/>
      <c r="Z2429" s="392"/>
      <c r="AA2429" s="392"/>
      <c r="AB2429" s="392"/>
      <c r="AC2429" s="392"/>
      <c r="AD2429" s="393"/>
      <c r="AE2429" s="393"/>
      <c r="AF2429" s="393"/>
      <c r="AG2429" s="393"/>
      <c r="AH2429" s="393"/>
      <c r="AI2429" s="394"/>
      <c r="AJ2429" s="393"/>
      <c r="AK2429" s="393"/>
      <c r="AL2429" s="393"/>
      <c r="AM2429" s="393"/>
      <c r="AN2429" s="393"/>
    </row>
    <row r="2430" spans="1:40" x14ac:dyDescent="0.5">
      <c r="A2430" s="393"/>
      <c r="B2430" s="392">
        <f t="shared" si="37"/>
        <v>0</v>
      </c>
      <c r="C2430" s="392"/>
      <c r="D2430" s="392"/>
      <c r="E2430" s="392"/>
      <c r="F2430" s="392"/>
      <c r="G2430" s="392"/>
      <c r="H2430" s="392"/>
      <c r="I2430" s="392"/>
      <c r="J2430" s="392"/>
      <c r="K2430" s="392"/>
      <c r="L2430" s="392"/>
      <c r="M2430" s="392"/>
      <c r="N2430" s="392"/>
      <c r="O2430" s="392"/>
      <c r="P2430" s="392"/>
      <c r="Q2430" s="392"/>
      <c r="R2430" s="392"/>
      <c r="S2430" s="392"/>
      <c r="T2430" s="392"/>
      <c r="U2430" s="392"/>
      <c r="V2430" s="392"/>
      <c r="W2430" s="392"/>
      <c r="X2430" s="392"/>
      <c r="Y2430" s="392"/>
      <c r="Z2430" s="392"/>
      <c r="AA2430" s="392"/>
      <c r="AB2430" s="392"/>
      <c r="AC2430" s="392"/>
      <c r="AD2430" s="393"/>
      <c r="AE2430" s="393"/>
      <c r="AF2430" s="393"/>
      <c r="AG2430" s="393"/>
      <c r="AH2430" s="393"/>
      <c r="AI2430" s="394"/>
      <c r="AJ2430" s="393"/>
      <c r="AK2430" s="393"/>
      <c r="AL2430" s="393"/>
      <c r="AM2430" s="393"/>
      <c r="AN2430" s="393"/>
    </row>
    <row r="2431" spans="1:40" x14ac:dyDescent="0.5">
      <c r="A2431" s="393"/>
      <c r="B2431" s="392">
        <f t="shared" si="37"/>
        <v>0</v>
      </c>
      <c r="C2431" s="392"/>
      <c r="D2431" s="392"/>
      <c r="E2431" s="392"/>
      <c r="F2431" s="392"/>
      <c r="G2431" s="392"/>
      <c r="H2431" s="392"/>
      <c r="I2431" s="392"/>
      <c r="J2431" s="392"/>
      <c r="K2431" s="392"/>
      <c r="L2431" s="392"/>
      <c r="M2431" s="392"/>
      <c r="N2431" s="392"/>
      <c r="O2431" s="392"/>
      <c r="P2431" s="392"/>
      <c r="Q2431" s="392"/>
      <c r="R2431" s="392"/>
      <c r="S2431" s="392"/>
      <c r="T2431" s="392"/>
      <c r="U2431" s="392"/>
      <c r="V2431" s="392"/>
      <c r="W2431" s="392"/>
      <c r="X2431" s="392"/>
      <c r="Y2431" s="392"/>
      <c r="Z2431" s="392"/>
      <c r="AA2431" s="392"/>
      <c r="AB2431" s="392"/>
      <c r="AC2431" s="392"/>
      <c r="AD2431" s="393"/>
      <c r="AE2431" s="393"/>
      <c r="AF2431" s="393"/>
      <c r="AG2431" s="393"/>
      <c r="AH2431" s="393"/>
      <c r="AI2431" s="394"/>
      <c r="AJ2431" s="393"/>
      <c r="AK2431" s="393"/>
      <c r="AL2431" s="393"/>
      <c r="AM2431" s="393"/>
      <c r="AN2431" s="393"/>
    </row>
    <row r="2432" spans="1:40" x14ac:dyDescent="0.5">
      <c r="A2432" s="393"/>
      <c r="B2432" s="392">
        <f t="shared" si="37"/>
        <v>0</v>
      </c>
      <c r="C2432" s="392"/>
      <c r="D2432" s="392"/>
      <c r="E2432" s="392"/>
      <c r="F2432" s="392"/>
      <c r="G2432" s="392"/>
      <c r="H2432" s="392"/>
      <c r="I2432" s="392"/>
      <c r="J2432" s="392"/>
      <c r="K2432" s="392"/>
      <c r="L2432" s="392"/>
      <c r="M2432" s="392"/>
      <c r="N2432" s="392"/>
      <c r="O2432" s="392"/>
      <c r="P2432" s="392"/>
      <c r="Q2432" s="392"/>
      <c r="R2432" s="392"/>
      <c r="S2432" s="392"/>
      <c r="T2432" s="392"/>
      <c r="U2432" s="392"/>
      <c r="V2432" s="392"/>
      <c r="W2432" s="392"/>
      <c r="X2432" s="392"/>
      <c r="Y2432" s="392"/>
      <c r="Z2432" s="392"/>
      <c r="AA2432" s="392"/>
      <c r="AB2432" s="392"/>
      <c r="AC2432" s="392"/>
      <c r="AD2432" s="393"/>
      <c r="AE2432" s="393"/>
      <c r="AF2432" s="393"/>
      <c r="AG2432" s="393"/>
      <c r="AH2432" s="393"/>
      <c r="AI2432" s="394"/>
      <c r="AJ2432" s="393"/>
      <c r="AK2432" s="393"/>
      <c r="AL2432" s="393"/>
      <c r="AM2432" s="393"/>
      <c r="AN2432" s="393"/>
    </row>
    <row r="2433" spans="1:40" x14ac:dyDescent="0.5">
      <c r="A2433" s="393"/>
      <c r="B2433" s="392">
        <f t="shared" si="37"/>
        <v>0</v>
      </c>
      <c r="C2433" s="392"/>
      <c r="D2433" s="392"/>
      <c r="E2433" s="392"/>
      <c r="F2433" s="392"/>
      <c r="G2433" s="392"/>
      <c r="H2433" s="392"/>
      <c r="I2433" s="392"/>
      <c r="J2433" s="392"/>
      <c r="K2433" s="392"/>
      <c r="L2433" s="392"/>
      <c r="M2433" s="392"/>
      <c r="N2433" s="392"/>
      <c r="O2433" s="392"/>
      <c r="P2433" s="392"/>
      <c r="Q2433" s="392"/>
      <c r="R2433" s="392"/>
      <c r="S2433" s="392"/>
      <c r="T2433" s="392"/>
      <c r="U2433" s="392"/>
      <c r="V2433" s="392"/>
      <c r="W2433" s="392"/>
      <c r="X2433" s="392"/>
      <c r="Y2433" s="392"/>
      <c r="Z2433" s="392"/>
      <c r="AA2433" s="392"/>
      <c r="AB2433" s="392"/>
      <c r="AC2433" s="392"/>
      <c r="AD2433" s="393"/>
      <c r="AE2433" s="393"/>
      <c r="AF2433" s="393"/>
      <c r="AG2433" s="393"/>
      <c r="AH2433" s="393"/>
      <c r="AI2433" s="394"/>
      <c r="AJ2433" s="393"/>
      <c r="AK2433" s="393"/>
      <c r="AL2433" s="393"/>
      <c r="AM2433" s="393"/>
      <c r="AN2433" s="393"/>
    </row>
    <row r="2434" spans="1:40" x14ac:dyDescent="0.5">
      <c r="A2434" s="393"/>
      <c r="B2434" s="392">
        <f t="shared" si="37"/>
        <v>0</v>
      </c>
      <c r="C2434" s="392"/>
      <c r="D2434" s="392"/>
      <c r="E2434" s="392"/>
      <c r="F2434" s="392"/>
      <c r="G2434" s="392"/>
      <c r="H2434" s="392"/>
      <c r="I2434" s="392"/>
      <c r="J2434" s="392"/>
      <c r="K2434" s="392"/>
      <c r="L2434" s="392"/>
      <c r="M2434" s="392"/>
      <c r="N2434" s="392"/>
      <c r="O2434" s="392"/>
      <c r="P2434" s="392"/>
      <c r="Q2434" s="392"/>
      <c r="R2434" s="392"/>
      <c r="S2434" s="392"/>
      <c r="T2434" s="392"/>
      <c r="U2434" s="392"/>
      <c r="V2434" s="392"/>
      <c r="W2434" s="392"/>
      <c r="X2434" s="392"/>
      <c r="Y2434" s="392"/>
      <c r="Z2434" s="392"/>
      <c r="AA2434" s="392"/>
      <c r="AB2434" s="392"/>
      <c r="AC2434" s="392"/>
      <c r="AD2434" s="393"/>
      <c r="AE2434" s="393"/>
      <c r="AF2434" s="393"/>
      <c r="AG2434" s="393"/>
      <c r="AH2434" s="393"/>
      <c r="AI2434" s="394"/>
      <c r="AJ2434" s="393"/>
      <c r="AK2434" s="393"/>
      <c r="AL2434" s="393"/>
      <c r="AM2434" s="393"/>
      <c r="AN2434" s="393"/>
    </row>
    <row r="2435" spans="1:40" x14ac:dyDescent="0.5">
      <c r="A2435" s="393"/>
      <c r="B2435" s="392">
        <f t="shared" si="37"/>
        <v>0</v>
      </c>
      <c r="C2435" s="392"/>
      <c r="D2435" s="392"/>
      <c r="E2435" s="392"/>
      <c r="F2435" s="392"/>
      <c r="G2435" s="392"/>
      <c r="H2435" s="392"/>
      <c r="I2435" s="392"/>
      <c r="J2435" s="392"/>
      <c r="K2435" s="392"/>
      <c r="L2435" s="392"/>
      <c r="M2435" s="392"/>
      <c r="N2435" s="392"/>
      <c r="O2435" s="392"/>
      <c r="P2435" s="392"/>
      <c r="Q2435" s="392"/>
      <c r="R2435" s="392"/>
      <c r="S2435" s="392"/>
      <c r="T2435" s="392"/>
      <c r="U2435" s="392"/>
      <c r="V2435" s="392"/>
      <c r="W2435" s="392"/>
      <c r="X2435" s="392"/>
      <c r="Y2435" s="392"/>
      <c r="Z2435" s="392"/>
      <c r="AA2435" s="392"/>
      <c r="AB2435" s="392"/>
      <c r="AC2435" s="392"/>
      <c r="AD2435" s="393"/>
      <c r="AE2435" s="393"/>
      <c r="AF2435" s="393"/>
      <c r="AG2435" s="393"/>
      <c r="AH2435" s="393"/>
      <c r="AI2435" s="394"/>
      <c r="AJ2435" s="393"/>
      <c r="AK2435" s="393"/>
      <c r="AL2435" s="393"/>
      <c r="AM2435" s="393"/>
      <c r="AN2435" s="393"/>
    </row>
    <row r="2436" spans="1:40" x14ac:dyDescent="0.5">
      <c r="A2436" s="393"/>
      <c r="B2436" s="392">
        <f t="shared" si="37"/>
        <v>0</v>
      </c>
      <c r="C2436" s="392"/>
      <c r="D2436" s="392"/>
      <c r="E2436" s="392"/>
      <c r="F2436" s="392"/>
      <c r="G2436" s="392"/>
      <c r="H2436" s="392"/>
      <c r="I2436" s="392"/>
      <c r="J2436" s="392"/>
      <c r="K2436" s="392"/>
      <c r="L2436" s="392"/>
      <c r="M2436" s="392"/>
      <c r="N2436" s="392"/>
      <c r="O2436" s="392"/>
      <c r="P2436" s="392"/>
      <c r="Q2436" s="392"/>
      <c r="R2436" s="392"/>
      <c r="S2436" s="392"/>
      <c r="T2436" s="392"/>
      <c r="U2436" s="392"/>
      <c r="V2436" s="392"/>
      <c r="W2436" s="392"/>
      <c r="X2436" s="392"/>
      <c r="Y2436" s="392"/>
      <c r="Z2436" s="392"/>
      <c r="AA2436" s="392"/>
      <c r="AB2436" s="392"/>
      <c r="AC2436" s="392"/>
      <c r="AD2436" s="393"/>
      <c r="AE2436" s="393"/>
      <c r="AF2436" s="393"/>
      <c r="AG2436" s="393"/>
      <c r="AH2436" s="393"/>
      <c r="AI2436" s="394"/>
      <c r="AJ2436" s="393"/>
      <c r="AK2436" s="393"/>
      <c r="AL2436" s="393"/>
      <c r="AM2436" s="393"/>
      <c r="AN2436" s="393"/>
    </row>
    <row r="2437" spans="1:40" x14ac:dyDescent="0.5">
      <c r="A2437" s="393"/>
      <c r="B2437" s="392">
        <f t="shared" si="37"/>
        <v>0</v>
      </c>
      <c r="C2437" s="392"/>
      <c r="D2437" s="392"/>
      <c r="E2437" s="392"/>
      <c r="F2437" s="392"/>
      <c r="G2437" s="392"/>
      <c r="H2437" s="392"/>
      <c r="I2437" s="392"/>
      <c r="J2437" s="392"/>
      <c r="K2437" s="392"/>
      <c r="L2437" s="392"/>
      <c r="M2437" s="392"/>
      <c r="N2437" s="392"/>
      <c r="O2437" s="392"/>
      <c r="P2437" s="392"/>
      <c r="Q2437" s="392"/>
      <c r="R2437" s="392"/>
      <c r="S2437" s="392"/>
      <c r="T2437" s="392"/>
      <c r="U2437" s="392"/>
      <c r="V2437" s="392"/>
      <c r="W2437" s="392"/>
      <c r="X2437" s="392"/>
      <c r="Y2437" s="392"/>
      <c r="Z2437" s="392"/>
      <c r="AA2437" s="392"/>
      <c r="AB2437" s="392"/>
      <c r="AC2437" s="392"/>
      <c r="AD2437" s="393"/>
      <c r="AE2437" s="393"/>
      <c r="AF2437" s="393"/>
      <c r="AG2437" s="393"/>
      <c r="AH2437" s="393"/>
      <c r="AI2437" s="394"/>
      <c r="AJ2437" s="393"/>
      <c r="AK2437" s="393"/>
      <c r="AL2437" s="393"/>
      <c r="AM2437" s="393"/>
      <c r="AN2437" s="393"/>
    </row>
    <row r="2438" spans="1:40" x14ac:dyDescent="0.5">
      <c r="A2438" s="393"/>
      <c r="B2438" s="392">
        <f t="shared" si="37"/>
        <v>0</v>
      </c>
      <c r="C2438" s="392"/>
      <c r="D2438" s="392"/>
      <c r="E2438" s="392"/>
      <c r="F2438" s="392"/>
      <c r="G2438" s="392"/>
      <c r="H2438" s="392"/>
      <c r="I2438" s="392"/>
      <c r="J2438" s="392"/>
      <c r="K2438" s="392"/>
      <c r="L2438" s="392"/>
      <c r="M2438" s="392"/>
      <c r="N2438" s="392"/>
      <c r="O2438" s="392"/>
      <c r="P2438" s="392"/>
      <c r="Q2438" s="392"/>
      <c r="R2438" s="392"/>
      <c r="S2438" s="392"/>
      <c r="T2438" s="392"/>
      <c r="U2438" s="392"/>
      <c r="V2438" s="392"/>
      <c r="W2438" s="392"/>
      <c r="X2438" s="392"/>
      <c r="Y2438" s="392"/>
      <c r="Z2438" s="392"/>
      <c r="AA2438" s="392"/>
      <c r="AB2438" s="392"/>
      <c r="AC2438" s="392"/>
      <c r="AD2438" s="393"/>
      <c r="AE2438" s="393"/>
      <c r="AF2438" s="393"/>
      <c r="AG2438" s="393"/>
      <c r="AH2438" s="393"/>
      <c r="AI2438" s="394"/>
      <c r="AJ2438" s="393"/>
      <c r="AK2438" s="393"/>
      <c r="AL2438" s="393"/>
      <c r="AM2438" s="393"/>
      <c r="AN2438" s="393"/>
    </row>
    <row r="2439" spans="1:40" x14ac:dyDescent="0.5">
      <c r="A2439" s="393"/>
      <c r="B2439" s="392">
        <f t="shared" si="37"/>
        <v>0</v>
      </c>
      <c r="C2439" s="392"/>
      <c r="D2439" s="392"/>
      <c r="E2439" s="392"/>
      <c r="F2439" s="392"/>
      <c r="G2439" s="392"/>
      <c r="H2439" s="392"/>
      <c r="I2439" s="392"/>
      <c r="J2439" s="392"/>
      <c r="K2439" s="392"/>
      <c r="L2439" s="392"/>
      <c r="M2439" s="392"/>
      <c r="N2439" s="392"/>
      <c r="O2439" s="392"/>
      <c r="P2439" s="392"/>
      <c r="Q2439" s="392"/>
      <c r="R2439" s="392"/>
      <c r="S2439" s="392"/>
      <c r="T2439" s="392"/>
      <c r="U2439" s="392"/>
      <c r="V2439" s="392"/>
      <c r="W2439" s="392"/>
      <c r="X2439" s="392"/>
      <c r="Y2439" s="392"/>
      <c r="Z2439" s="392"/>
      <c r="AA2439" s="392"/>
      <c r="AB2439" s="392"/>
      <c r="AC2439" s="392"/>
      <c r="AD2439" s="393"/>
      <c r="AE2439" s="393"/>
      <c r="AF2439" s="393"/>
      <c r="AG2439" s="393"/>
      <c r="AH2439" s="393"/>
      <c r="AI2439" s="394"/>
      <c r="AJ2439" s="393"/>
      <c r="AK2439" s="393"/>
      <c r="AL2439" s="393"/>
      <c r="AM2439" s="393"/>
      <c r="AN2439" s="393"/>
    </row>
    <row r="2440" spans="1:40" x14ac:dyDescent="0.5">
      <c r="A2440" s="393"/>
      <c r="B2440" s="392">
        <f t="shared" si="37"/>
        <v>0</v>
      </c>
      <c r="C2440" s="392"/>
      <c r="D2440" s="392"/>
      <c r="E2440" s="392"/>
      <c r="F2440" s="392"/>
      <c r="G2440" s="392"/>
      <c r="H2440" s="392"/>
      <c r="I2440" s="392"/>
      <c r="J2440" s="392"/>
      <c r="K2440" s="392"/>
      <c r="L2440" s="392"/>
      <c r="M2440" s="392"/>
      <c r="N2440" s="392"/>
      <c r="O2440" s="392"/>
      <c r="P2440" s="392"/>
      <c r="Q2440" s="392"/>
      <c r="R2440" s="392"/>
      <c r="S2440" s="392"/>
      <c r="T2440" s="392"/>
      <c r="U2440" s="392"/>
      <c r="V2440" s="392"/>
      <c r="W2440" s="392"/>
      <c r="X2440" s="392"/>
      <c r="Y2440" s="392"/>
      <c r="Z2440" s="392"/>
      <c r="AA2440" s="392"/>
      <c r="AB2440" s="392"/>
      <c r="AC2440" s="392"/>
      <c r="AD2440" s="393"/>
      <c r="AE2440" s="393"/>
      <c r="AF2440" s="393"/>
      <c r="AG2440" s="393"/>
      <c r="AH2440" s="393"/>
      <c r="AI2440" s="394"/>
      <c r="AJ2440" s="393"/>
      <c r="AK2440" s="393"/>
      <c r="AL2440" s="393"/>
      <c r="AM2440" s="393"/>
      <c r="AN2440" s="393"/>
    </row>
    <row r="2441" spans="1:40" x14ac:dyDescent="0.5">
      <c r="A2441" s="393"/>
      <c r="B2441" s="392">
        <f t="shared" ref="B2441:B2504" si="38">SUM(C2441:AC2441)</f>
        <v>0</v>
      </c>
      <c r="C2441" s="392"/>
      <c r="D2441" s="392"/>
      <c r="E2441" s="392"/>
      <c r="F2441" s="392"/>
      <c r="G2441" s="392"/>
      <c r="H2441" s="392"/>
      <c r="I2441" s="392"/>
      <c r="J2441" s="392"/>
      <c r="K2441" s="392"/>
      <c r="L2441" s="392"/>
      <c r="M2441" s="392"/>
      <c r="N2441" s="392"/>
      <c r="O2441" s="392"/>
      <c r="P2441" s="392"/>
      <c r="Q2441" s="392"/>
      <c r="R2441" s="392"/>
      <c r="S2441" s="392"/>
      <c r="T2441" s="392"/>
      <c r="U2441" s="392"/>
      <c r="V2441" s="392"/>
      <c r="W2441" s="392"/>
      <c r="X2441" s="392"/>
      <c r="Y2441" s="392"/>
      <c r="Z2441" s="392"/>
      <c r="AA2441" s="392"/>
      <c r="AB2441" s="392"/>
      <c r="AC2441" s="392"/>
      <c r="AD2441" s="393"/>
      <c r="AE2441" s="393"/>
      <c r="AF2441" s="393"/>
      <c r="AG2441" s="393"/>
      <c r="AH2441" s="393"/>
      <c r="AI2441" s="394"/>
      <c r="AJ2441" s="393"/>
      <c r="AK2441" s="393"/>
      <c r="AL2441" s="393"/>
      <c r="AM2441" s="393"/>
      <c r="AN2441" s="393"/>
    </row>
    <row r="2442" spans="1:40" x14ac:dyDescent="0.5">
      <c r="A2442" s="393"/>
      <c r="B2442" s="392">
        <f t="shared" si="38"/>
        <v>0</v>
      </c>
      <c r="C2442" s="392"/>
      <c r="D2442" s="392"/>
      <c r="E2442" s="392"/>
      <c r="F2442" s="392"/>
      <c r="G2442" s="392"/>
      <c r="H2442" s="392"/>
      <c r="I2442" s="392"/>
      <c r="J2442" s="392"/>
      <c r="K2442" s="392"/>
      <c r="L2442" s="392"/>
      <c r="M2442" s="392"/>
      <c r="N2442" s="392"/>
      <c r="O2442" s="392"/>
      <c r="P2442" s="392"/>
      <c r="Q2442" s="392"/>
      <c r="R2442" s="392"/>
      <c r="S2442" s="392"/>
      <c r="T2442" s="392"/>
      <c r="U2442" s="392"/>
      <c r="V2442" s="392"/>
      <c r="W2442" s="392"/>
      <c r="X2442" s="392"/>
      <c r="Y2442" s="392"/>
      <c r="Z2442" s="392"/>
      <c r="AA2442" s="392"/>
      <c r="AB2442" s="392"/>
      <c r="AC2442" s="392"/>
      <c r="AD2442" s="393"/>
      <c r="AE2442" s="393"/>
      <c r="AF2442" s="393"/>
      <c r="AG2442" s="393"/>
      <c r="AH2442" s="393"/>
      <c r="AI2442" s="394"/>
      <c r="AJ2442" s="393"/>
      <c r="AK2442" s="393"/>
      <c r="AL2442" s="393"/>
      <c r="AM2442" s="393"/>
      <c r="AN2442" s="393"/>
    </row>
    <row r="2443" spans="1:40" x14ac:dyDescent="0.5">
      <c r="A2443" s="393"/>
      <c r="B2443" s="392">
        <f t="shared" si="38"/>
        <v>0</v>
      </c>
      <c r="C2443" s="392"/>
      <c r="D2443" s="392"/>
      <c r="E2443" s="392"/>
      <c r="F2443" s="392"/>
      <c r="G2443" s="392"/>
      <c r="H2443" s="392"/>
      <c r="I2443" s="392"/>
      <c r="J2443" s="392"/>
      <c r="K2443" s="392"/>
      <c r="L2443" s="392"/>
      <c r="M2443" s="392"/>
      <c r="N2443" s="392"/>
      <c r="O2443" s="392"/>
      <c r="P2443" s="392"/>
      <c r="Q2443" s="392"/>
      <c r="R2443" s="392"/>
      <c r="S2443" s="392"/>
      <c r="T2443" s="392"/>
      <c r="U2443" s="392"/>
      <c r="V2443" s="392"/>
      <c r="W2443" s="392"/>
      <c r="X2443" s="392"/>
      <c r="Y2443" s="392"/>
      <c r="Z2443" s="392"/>
      <c r="AA2443" s="392"/>
      <c r="AB2443" s="392"/>
      <c r="AC2443" s="392"/>
      <c r="AD2443" s="393"/>
      <c r="AE2443" s="393"/>
      <c r="AF2443" s="393"/>
      <c r="AG2443" s="393"/>
      <c r="AH2443" s="393"/>
      <c r="AI2443" s="394"/>
      <c r="AJ2443" s="393"/>
      <c r="AK2443" s="393"/>
      <c r="AL2443" s="393"/>
      <c r="AM2443" s="393"/>
      <c r="AN2443" s="393"/>
    </row>
    <row r="2444" spans="1:40" x14ac:dyDescent="0.5">
      <c r="A2444" s="393"/>
      <c r="B2444" s="392">
        <f t="shared" si="38"/>
        <v>0</v>
      </c>
      <c r="C2444" s="392"/>
      <c r="D2444" s="392"/>
      <c r="E2444" s="392"/>
      <c r="F2444" s="392"/>
      <c r="G2444" s="392"/>
      <c r="H2444" s="392"/>
      <c r="I2444" s="392"/>
      <c r="J2444" s="392"/>
      <c r="K2444" s="392"/>
      <c r="L2444" s="392"/>
      <c r="M2444" s="392"/>
      <c r="N2444" s="392"/>
      <c r="O2444" s="392"/>
      <c r="P2444" s="392"/>
      <c r="Q2444" s="392"/>
      <c r="R2444" s="392"/>
      <c r="S2444" s="392"/>
      <c r="T2444" s="392"/>
      <c r="U2444" s="392"/>
      <c r="V2444" s="392"/>
      <c r="W2444" s="392"/>
      <c r="X2444" s="392"/>
      <c r="Y2444" s="392"/>
      <c r="Z2444" s="392"/>
      <c r="AA2444" s="392"/>
      <c r="AB2444" s="392"/>
      <c r="AC2444" s="392"/>
      <c r="AD2444" s="393"/>
      <c r="AE2444" s="393"/>
      <c r="AF2444" s="393"/>
      <c r="AG2444" s="393"/>
      <c r="AH2444" s="393"/>
      <c r="AI2444" s="394"/>
      <c r="AJ2444" s="393"/>
      <c r="AK2444" s="393"/>
      <c r="AL2444" s="393"/>
      <c r="AM2444" s="393"/>
      <c r="AN2444" s="393"/>
    </row>
    <row r="2445" spans="1:40" x14ac:dyDescent="0.5">
      <c r="A2445" s="393"/>
      <c r="B2445" s="392">
        <f t="shared" si="38"/>
        <v>0</v>
      </c>
      <c r="C2445" s="392"/>
      <c r="D2445" s="392"/>
      <c r="E2445" s="392"/>
      <c r="F2445" s="392"/>
      <c r="G2445" s="392"/>
      <c r="H2445" s="392"/>
      <c r="I2445" s="392"/>
      <c r="J2445" s="392"/>
      <c r="K2445" s="392"/>
      <c r="L2445" s="392"/>
      <c r="M2445" s="392"/>
      <c r="N2445" s="392"/>
      <c r="O2445" s="392"/>
      <c r="P2445" s="392"/>
      <c r="Q2445" s="392"/>
      <c r="R2445" s="392"/>
      <c r="S2445" s="392"/>
      <c r="T2445" s="392"/>
      <c r="U2445" s="392"/>
      <c r="V2445" s="392"/>
      <c r="W2445" s="392"/>
      <c r="X2445" s="392"/>
      <c r="Y2445" s="392"/>
      <c r="Z2445" s="392"/>
      <c r="AA2445" s="392"/>
      <c r="AB2445" s="392"/>
      <c r="AC2445" s="392"/>
      <c r="AD2445" s="393"/>
      <c r="AE2445" s="393"/>
      <c r="AF2445" s="393"/>
      <c r="AG2445" s="393"/>
      <c r="AH2445" s="393"/>
      <c r="AI2445" s="394"/>
      <c r="AJ2445" s="393"/>
      <c r="AK2445" s="393"/>
      <c r="AL2445" s="393"/>
      <c r="AM2445" s="393"/>
      <c r="AN2445" s="393"/>
    </row>
    <row r="2446" spans="1:40" x14ac:dyDescent="0.5">
      <c r="A2446" s="393"/>
      <c r="B2446" s="392">
        <f t="shared" si="38"/>
        <v>0</v>
      </c>
      <c r="C2446" s="392"/>
      <c r="D2446" s="392"/>
      <c r="E2446" s="392"/>
      <c r="F2446" s="392"/>
      <c r="G2446" s="392"/>
      <c r="H2446" s="392"/>
      <c r="I2446" s="392"/>
      <c r="J2446" s="392"/>
      <c r="K2446" s="392"/>
      <c r="L2446" s="392"/>
      <c r="M2446" s="392"/>
      <c r="N2446" s="392"/>
      <c r="O2446" s="392"/>
      <c r="P2446" s="392"/>
      <c r="Q2446" s="392"/>
      <c r="R2446" s="392"/>
      <c r="S2446" s="392"/>
      <c r="T2446" s="392"/>
      <c r="U2446" s="392"/>
      <c r="V2446" s="392"/>
      <c r="W2446" s="392"/>
      <c r="X2446" s="392"/>
      <c r="Y2446" s="392"/>
      <c r="Z2446" s="392"/>
      <c r="AA2446" s="392"/>
      <c r="AB2446" s="392"/>
      <c r="AC2446" s="392"/>
      <c r="AD2446" s="393"/>
      <c r="AE2446" s="393"/>
      <c r="AF2446" s="393"/>
      <c r="AG2446" s="393"/>
      <c r="AH2446" s="393"/>
      <c r="AI2446" s="394"/>
      <c r="AJ2446" s="393"/>
      <c r="AK2446" s="393"/>
      <c r="AL2446" s="393"/>
      <c r="AM2446" s="393"/>
      <c r="AN2446" s="393"/>
    </row>
    <row r="2447" spans="1:40" x14ac:dyDescent="0.5">
      <c r="A2447" s="393"/>
      <c r="B2447" s="392">
        <f t="shared" si="38"/>
        <v>0</v>
      </c>
      <c r="C2447" s="392"/>
      <c r="D2447" s="392"/>
      <c r="E2447" s="392"/>
      <c r="F2447" s="392"/>
      <c r="G2447" s="392"/>
      <c r="H2447" s="392"/>
      <c r="I2447" s="392"/>
      <c r="J2447" s="392"/>
      <c r="K2447" s="392"/>
      <c r="L2447" s="392"/>
      <c r="M2447" s="392"/>
      <c r="N2447" s="392"/>
      <c r="O2447" s="392"/>
      <c r="P2447" s="392"/>
      <c r="Q2447" s="392"/>
      <c r="R2447" s="392"/>
      <c r="S2447" s="392"/>
      <c r="T2447" s="392"/>
      <c r="U2447" s="392"/>
      <c r="V2447" s="392"/>
      <c r="W2447" s="392"/>
      <c r="X2447" s="392"/>
      <c r="Y2447" s="392"/>
      <c r="Z2447" s="392"/>
      <c r="AA2447" s="392"/>
      <c r="AB2447" s="392"/>
      <c r="AC2447" s="392"/>
      <c r="AD2447" s="393"/>
      <c r="AE2447" s="393"/>
      <c r="AF2447" s="393"/>
      <c r="AG2447" s="393"/>
      <c r="AH2447" s="393"/>
      <c r="AI2447" s="394"/>
      <c r="AJ2447" s="393"/>
      <c r="AK2447" s="393"/>
      <c r="AL2447" s="393"/>
      <c r="AM2447" s="393"/>
      <c r="AN2447" s="393"/>
    </row>
    <row r="2448" spans="1:40" x14ac:dyDescent="0.5">
      <c r="A2448" s="393"/>
      <c r="B2448" s="392">
        <f t="shared" si="38"/>
        <v>0</v>
      </c>
      <c r="C2448" s="392"/>
      <c r="D2448" s="392"/>
      <c r="E2448" s="392"/>
      <c r="F2448" s="392"/>
      <c r="G2448" s="392"/>
      <c r="H2448" s="392"/>
      <c r="I2448" s="392"/>
      <c r="J2448" s="392"/>
      <c r="K2448" s="392"/>
      <c r="L2448" s="392"/>
      <c r="M2448" s="392"/>
      <c r="N2448" s="392"/>
      <c r="O2448" s="392"/>
      <c r="P2448" s="392"/>
      <c r="Q2448" s="392"/>
      <c r="R2448" s="392"/>
      <c r="S2448" s="392"/>
      <c r="T2448" s="392"/>
      <c r="U2448" s="392"/>
      <c r="V2448" s="392"/>
      <c r="W2448" s="392"/>
      <c r="X2448" s="392"/>
      <c r="Y2448" s="392"/>
      <c r="Z2448" s="392"/>
      <c r="AA2448" s="392"/>
      <c r="AB2448" s="392"/>
      <c r="AC2448" s="392"/>
      <c r="AD2448" s="393"/>
      <c r="AE2448" s="393"/>
      <c r="AF2448" s="393"/>
      <c r="AG2448" s="393"/>
      <c r="AH2448" s="393"/>
      <c r="AI2448" s="394"/>
      <c r="AJ2448" s="393"/>
      <c r="AK2448" s="393"/>
      <c r="AL2448" s="393"/>
      <c r="AM2448" s="393"/>
      <c r="AN2448" s="393"/>
    </row>
    <row r="2449" spans="1:40" x14ac:dyDescent="0.5">
      <c r="A2449" s="393"/>
      <c r="B2449" s="392">
        <f t="shared" si="38"/>
        <v>0</v>
      </c>
      <c r="C2449" s="392"/>
      <c r="D2449" s="392"/>
      <c r="E2449" s="392"/>
      <c r="F2449" s="392"/>
      <c r="G2449" s="392"/>
      <c r="H2449" s="392"/>
      <c r="I2449" s="392"/>
      <c r="J2449" s="392"/>
      <c r="K2449" s="392"/>
      <c r="L2449" s="392"/>
      <c r="M2449" s="392"/>
      <c r="N2449" s="392"/>
      <c r="O2449" s="392"/>
      <c r="P2449" s="392"/>
      <c r="Q2449" s="392"/>
      <c r="R2449" s="392"/>
      <c r="S2449" s="392"/>
      <c r="T2449" s="392"/>
      <c r="U2449" s="392"/>
      <c r="V2449" s="392"/>
      <c r="W2449" s="392"/>
      <c r="X2449" s="392"/>
      <c r="Y2449" s="392"/>
      <c r="Z2449" s="392"/>
      <c r="AA2449" s="392"/>
      <c r="AB2449" s="392"/>
      <c r="AC2449" s="392"/>
      <c r="AD2449" s="393"/>
      <c r="AE2449" s="393"/>
      <c r="AF2449" s="393"/>
      <c r="AG2449" s="393"/>
      <c r="AH2449" s="393"/>
      <c r="AI2449" s="394"/>
      <c r="AJ2449" s="393"/>
      <c r="AK2449" s="393"/>
      <c r="AL2449" s="393"/>
      <c r="AM2449" s="393"/>
      <c r="AN2449" s="393"/>
    </row>
    <row r="2450" spans="1:40" x14ac:dyDescent="0.5">
      <c r="A2450" s="393"/>
      <c r="B2450" s="392">
        <f t="shared" si="38"/>
        <v>0</v>
      </c>
      <c r="C2450" s="392"/>
      <c r="D2450" s="392"/>
      <c r="E2450" s="392"/>
      <c r="F2450" s="392"/>
      <c r="G2450" s="392"/>
      <c r="H2450" s="392"/>
      <c r="I2450" s="392"/>
      <c r="J2450" s="392"/>
      <c r="K2450" s="392"/>
      <c r="L2450" s="392"/>
      <c r="M2450" s="392"/>
      <c r="N2450" s="392"/>
      <c r="O2450" s="392"/>
      <c r="P2450" s="392"/>
      <c r="Q2450" s="392"/>
      <c r="R2450" s="392"/>
      <c r="S2450" s="392"/>
      <c r="T2450" s="392"/>
      <c r="U2450" s="392"/>
      <c r="V2450" s="392"/>
      <c r="W2450" s="392"/>
      <c r="X2450" s="392"/>
      <c r="Y2450" s="392"/>
      <c r="Z2450" s="392"/>
      <c r="AA2450" s="392"/>
      <c r="AB2450" s="392"/>
      <c r="AC2450" s="392"/>
      <c r="AD2450" s="393"/>
      <c r="AE2450" s="393"/>
      <c r="AF2450" s="393"/>
      <c r="AG2450" s="393"/>
      <c r="AH2450" s="393"/>
      <c r="AI2450" s="394"/>
      <c r="AJ2450" s="393"/>
      <c r="AK2450" s="393"/>
      <c r="AL2450" s="393"/>
      <c r="AM2450" s="393"/>
      <c r="AN2450" s="393"/>
    </row>
    <row r="2451" spans="1:40" x14ac:dyDescent="0.5">
      <c r="A2451" s="393"/>
      <c r="B2451" s="392">
        <f t="shared" si="38"/>
        <v>0</v>
      </c>
      <c r="C2451" s="392"/>
      <c r="D2451" s="392"/>
      <c r="E2451" s="392"/>
      <c r="F2451" s="392"/>
      <c r="G2451" s="392"/>
      <c r="H2451" s="392"/>
      <c r="I2451" s="392"/>
      <c r="J2451" s="392"/>
      <c r="K2451" s="392"/>
      <c r="L2451" s="392"/>
      <c r="M2451" s="392"/>
      <c r="N2451" s="392"/>
      <c r="O2451" s="392"/>
      <c r="P2451" s="392"/>
      <c r="Q2451" s="392"/>
      <c r="R2451" s="392"/>
      <c r="S2451" s="392"/>
      <c r="T2451" s="392"/>
      <c r="U2451" s="392"/>
      <c r="V2451" s="392"/>
      <c r="W2451" s="392"/>
      <c r="X2451" s="392"/>
      <c r="Y2451" s="392"/>
      <c r="Z2451" s="392"/>
      <c r="AA2451" s="392"/>
      <c r="AB2451" s="392"/>
      <c r="AC2451" s="392"/>
      <c r="AD2451" s="393"/>
      <c r="AE2451" s="393"/>
      <c r="AF2451" s="393"/>
      <c r="AG2451" s="393"/>
      <c r="AH2451" s="393"/>
      <c r="AI2451" s="394"/>
      <c r="AJ2451" s="393"/>
      <c r="AK2451" s="393"/>
      <c r="AL2451" s="393"/>
      <c r="AM2451" s="393"/>
      <c r="AN2451" s="393"/>
    </row>
    <row r="2452" spans="1:40" x14ac:dyDescent="0.5">
      <c r="A2452" s="393"/>
      <c r="B2452" s="392">
        <f t="shared" si="38"/>
        <v>0</v>
      </c>
      <c r="C2452" s="392"/>
      <c r="D2452" s="392"/>
      <c r="E2452" s="392"/>
      <c r="F2452" s="392"/>
      <c r="G2452" s="392"/>
      <c r="H2452" s="392"/>
      <c r="I2452" s="392"/>
      <c r="J2452" s="392"/>
      <c r="K2452" s="392"/>
      <c r="L2452" s="392"/>
      <c r="M2452" s="392"/>
      <c r="N2452" s="392"/>
      <c r="O2452" s="392"/>
      <c r="P2452" s="392"/>
      <c r="Q2452" s="392"/>
      <c r="R2452" s="392"/>
      <c r="S2452" s="392"/>
      <c r="T2452" s="392"/>
      <c r="U2452" s="392"/>
      <c r="V2452" s="392"/>
      <c r="W2452" s="392"/>
      <c r="X2452" s="392"/>
      <c r="Y2452" s="392"/>
      <c r="Z2452" s="392"/>
      <c r="AA2452" s="392"/>
      <c r="AB2452" s="392"/>
      <c r="AC2452" s="392"/>
      <c r="AD2452" s="393"/>
      <c r="AE2452" s="393"/>
      <c r="AF2452" s="393"/>
      <c r="AG2452" s="393"/>
      <c r="AH2452" s="393"/>
      <c r="AI2452" s="394"/>
      <c r="AJ2452" s="393"/>
      <c r="AK2452" s="393"/>
      <c r="AL2452" s="393"/>
      <c r="AM2452" s="393"/>
      <c r="AN2452" s="393"/>
    </row>
    <row r="2453" spans="1:40" x14ac:dyDescent="0.5">
      <c r="A2453" s="393"/>
      <c r="B2453" s="392">
        <f t="shared" si="38"/>
        <v>0</v>
      </c>
      <c r="C2453" s="392"/>
      <c r="D2453" s="392"/>
      <c r="E2453" s="392"/>
      <c r="F2453" s="392"/>
      <c r="G2453" s="392"/>
      <c r="H2453" s="392"/>
      <c r="I2453" s="392"/>
      <c r="J2453" s="392"/>
      <c r="K2453" s="392"/>
      <c r="L2453" s="392"/>
      <c r="M2453" s="392"/>
      <c r="N2453" s="392"/>
      <c r="O2453" s="392"/>
      <c r="P2453" s="392"/>
      <c r="Q2453" s="392"/>
      <c r="R2453" s="392"/>
      <c r="S2453" s="392"/>
      <c r="T2453" s="392"/>
      <c r="U2453" s="392"/>
      <c r="V2453" s="392"/>
      <c r="W2453" s="392"/>
      <c r="X2453" s="392"/>
      <c r="Y2453" s="392"/>
      <c r="Z2453" s="392"/>
      <c r="AA2453" s="392"/>
      <c r="AB2453" s="392"/>
      <c r="AC2453" s="392"/>
      <c r="AD2453" s="393"/>
      <c r="AE2453" s="393"/>
      <c r="AF2453" s="393"/>
      <c r="AG2453" s="393"/>
      <c r="AH2453" s="393"/>
      <c r="AI2453" s="394"/>
      <c r="AJ2453" s="393"/>
      <c r="AK2453" s="393"/>
      <c r="AL2453" s="393"/>
      <c r="AM2453" s="393"/>
      <c r="AN2453" s="393"/>
    </row>
    <row r="2454" spans="1:40" x14ac:dyDescent="0.5">
      <c r="A2454" s="393"/>
      <c r="B2454" s="392">
        <f t="shared" si="38"/>
        <v>0</v>
      </c>
      <c r="C2454" s="392"/>
      <c r="D2454" s="392"/>
      <c r="E2454" s="392"/>
      <c r="F2454" s="392"/>
      <c r="G2454" s="392"/>
      <c r="H2454" s="392"/>
      <c r="I2454" s="392"/>
      <c r="J2454" s="392"/>
      <c r="K2454" s="392"/>
      <c r="L2454" s="392"/>
      <c r="M2454" s="392"/>
      <c r="N2454" s="392"/>
      <c r="O2454" s="392"/>
      <c r="P2454" s="392"/>
      <c r="Q2454" s="392"/>
      <c r="R2454" s="392"/>
      <c r="S2454" s="392"/>
      <c r="T2454" s="392"/>
      <c r="U2454" s="392"/>
      <c r="V2454" s="392"/>
      <c r="W2454" s="392"/>
      <c r="X2454" s="392"/>
      <c r="Y2454" s="392"/>
      <c r="Z2454" s="392"/>
      <c r="AA2454" s="392"/>
      <c r="AB2454" s="392"/>
      <c r="AC2454" s="392"/>
      <c r="AD2454" s="393"/>
      <c r="AE2454" s="393"/>
      <c r="AF2454" s="393"/>
      <c r="AG2454" s="393"/>
      <c r="AH2454" s="393"/>
      <c r="AI2454" s="394"/>
      <c r="AJ2454" s="393"/>
      <c r="AK2454" s="393"/>
      <c r="AL2454" s="393"/>
      <c r="AM2454" s="393"/>
      <c r="AN2454" s="393"/>
    </row>
    <row r="2455" spans="1:40" x14ac:dyDescent="0.5">
      <c r="A2455" s="393"/>
      <c r="B2455" s="392">
        <f t="shared" si="38"/>
        <v>0</v>
      </c>
      <c r="C2455" s="392"/>
      <c r="D2455" s="392"/>
      <c r="E2455" s="392"/>
      <c r="F2455" s="392"/>
      <c r="G2455" s="392"/>
      <c r="H2455" s="392"/>
      <c r="I2455" s="392"/>
      <c r="J2455" s="392"/>
      <c r="K2455" s="392"/>
      <c r="L2455" s="392"/>
      <c r="M2455" s="392"/>
      <c r="N2455" s="392"/>
      <c r="O2455" s="392"/>
      <c r="P2455" s="392"/>
      <c r="Q2455" s="392"/>
      <c r="R2455" s="392"/>
      <c r="S2455" s="392"/>
      <c r="T2455" s="392"/>
      <c r="U2455" s="392"/>
      <c r="V2455" s="392"/>
      <c r="W2455" s="392"/>
      <c r="X2455" s="392"/>
      <c r="Y2455" s="392"/>
      <c r="Z2455" s="392"/>
      <c r="AA2455" s="392"/>
      <c r="AB2455" s="392"/>
      <c r="AC2455" s="392"/>
      <c r="AD2455" s="393"/>
      <c r="AE2455" s="393"/>
      <c r="AF2455" s="393"/>
      <c r="AG2455" s="393"/>
      <c r="AH2455" s="393"/>
      <c r="AI2455" s="394"/>
      <c r="AJ2455" s="393"/>
      <c r="AK2455" s="393"/>
      <c r="AL2455" s="393"/>
      <c r="AM2455" s="393"/>
      <c r="AN2455" s="393"/>
    </row>
    <row r="2456" spans="1:40" x14ac:dyDescent="0.5">
      <c r="A2456" s="393"/>
      <c r="B2456" s="392">
        <f t="shared" si="38"/>
        <v>0</v>
      </c>
      <c r="C2456" s="392"/>
      <c r="D2456" s="392"/>
      <c r="E2456" s="392"/>
      <c r="F2456" s="392"/>
      <c r="G2456" s="392"/>
      <c r="H2456" s="392"/>
      <c r="I2456" s="392"/>
      <c r="J2456" s="392"/>
      <c r="K2456" s="392"/>
      <c r="L2456" s="392"/>
      <c r="M2456" s="392"/>
      <c r="N2456" s="392"/>
      <c r="O2456" s="392"/>
      <c r="P2456" s="392"/>
      <c r="Q2456" s="392"/>
      <c r="R2456" s="392"/>
      <c r="S2456" s="392"/>
      <c r="T2456" s="392"/>
      <c r="U2456" s="392"/>
      <c r="V2456" s="392"/>
      <c r="W2456" s="392"/>
      <c r="X2456" s="392"/>
      <c r="Y2456" s="392"/>
      <c r="Z2456" s="392"/>
      <c r="AA2456" s="392"/>
      <c r="AB2456" s="392"/>
      <c r="AC2456" s="392"/>
      <c r="AD2456" s="393"/>
      <c r="AE2456" s="393"/>
      <c r="AF2456" s="393"/>
      <c r="AG2456" s="393"/>
      <c r="AH2456" s="393"/>
      <c r="AI2456" s="394"/>
      <c r="AJ2456" s="393"/>
      <c r="AK2456" s="393"/>
      <c r="AL2456" s="393"/>
      <c r="AM2456" s="393"/>
      <c r="AN2456" s="393"/>
    </row>
    <row r="2457" spans="1:40" x14ac:dyDescent="0.5">
      <c r="A2457" s="393"/>
      <c r="B2457" s="392">
        <f t="shared" si="38"/>
        <v>0</v>
      </c>
      <c r="C2457" s="392"/>
      <c r="D2457" s="392"/>
      <c r="E2457" s="392"/>
      <c r="F2457" s="392"/>
      <c r="G2457" s="392"/>
      <c r="H2457" s="392"/>
      <c r="I2457" s="392"/>
      <c r="J2457" s="392"/>
      <c r="K2457" s="392"/>
      <c r="L2457" s="392"/>
      <c r="M2457" s="392"/>
      <c r="N2457" s="392"/>
      <c r="O2457" s="392"/>
      <c r="P2457" s="392"/>
      <c r="Q2457" s="392"/>
      <c r="R2457" s="392"/>
      <c r="S2457" s="392"/>
      <c r="T2457" s="392"/>
      <c r="U2457" s="392"/>
      <c r="V2457" s="392"/>
      <c r="W2457" s="392"/>
      <c r="X2457" s="392"/>
      <c r="Y2457" s="392"/>
      <c r="Z2457" s="392"/>
      <c r="AA2457" s="392"/>
      <c r="AB2457" s="392"/>
      <c r="AC2457" s="392"/>
      <c r="AD2457" s="393"/>
      <c r="AE2457" s="393"/>
      <c r="AF2457" s="393"/>
      <c r="AG2457" s="393"/>
      <c r="AH2457" s="393"/>
      <c r="AI2457" s="394"/>
      <c r="AJ2457" s="393"/>
      <c r="AK2457" s="393"/>
      <c r="AL2457" s="393"/>
      <c r="AM2457" s="393"/>
      <c r="AN2457" s="393"/>
    </row>
    <row r="2458" spans="1:40" x14ac:dyDescent="0.5">
      <c r="A2458" s="393"/>
      <c r="B2458" s="392">
        <f t="shared" si="38"/>
        <v>0</v>
      </c>
      <c r="C2458" s="392"/>
      <c r="D2458" s="392"/>
      <c r="E2458" s="392"/>
      <c r="F2458" s="392"/>
      <c r="G2458" s="392"/>
      <c r="H2458" s="392"/>
      <c r="I2458" s="392"/>
      <c r="J2458" s="392"/>
      <c r="K2458" s="392"/>
      <c r="L2458" s="392"/>
      <c r="M2458" s="392"/>
      <c r="N2458" s="392"/>
      <c r="O2458" s="392"/>
      <c r="P2458" s="392"/>
      <c r="Q2458" s="392"/>
      <c r="R2458" s="392"/>
      <c r="S2458" s="392"/>
      <c r="T2458" s="392"/>
      <c r="U2458" s="392"/>
      <c r="V2458" s="392"/>
      <c r="W2458" s="392"/>
      <c r="X2458" s="392"/>
      <c r="Y2458" s="392"/>
      <c r="Z2458" s="392"/>
      <c r="AA2458" s="392"/>
      <c r="AB2458" s="392"/>
      <c r="AC2458" s="392"/>
      <c r="AD2458" s="393"/>
      <c r="AE2458" s="393"/>
      <c r="AF2458" s="393"/>
      <c r="AG2458" s="393"/>
      <c r="AH2458" s="393"/>
      <c r="AI2458" s="394"/>
      <c r="AJ2458" s="393"/>
      <c r="AK2458" s="393"/>
      <c r="AL2458" s="393"/>
      <c r="AM2458" s="393"/>
      <c r="AN2458" s="393"/>
    </row>
    <row r="2459" spans="1:40" x14ac:dyDescent="0.5">
      <c r="A2459" s="393"/>
      <c r="B2459" s="392">
        <f t="shared" si="38"/>
        <v>0</v>
      </c>
      <c r="C2459" s="392"/>
      <c r="D2459" s="392"/>
      <c r="E2459" s="392"/>
      <c r="F2459" s="392"/>
      <c r="G2459" s="392"/>
      <c r="H2459" s="392"/>
      <c r="I2459" s="392"/>
      <c r="J2459" s="392"/>
      <c r="K2459" s="392"/>
      <c r="L2459" s="392"/>
      <c r="M2459" s="392"/>
      <c r="N2459" s="392"/>
      <c r="O2459" s="392"/>
      <c r="P2459" s="392"/>
      <c r="Q2459" s="392"/>
      <c r="R2459" s="392"/>
      <c r="S2459" s="392"/>
      <c r="T2459" s="392"/>
      <c r="U2459" s="392"/>
      <c r="V2459" s="392"/>
      <c r="W2459" s="392"/>
      <c r="X2459" s="392"/>
      <c r="Y2459" s="392"/>
      <c r="Z2459" s="392"/>
      <c r="AA2459" s="392"/>
      <c r="AB2459" s="392"/>
      <c r="AC2459" s="392"/>
      <c r="AD2459" s="393"/>
      <c r="AE2459" s="393"/>
      <c r="AF2459" s="393"/>
      <c r="AG2459" s="393"/>
      <c r="AH2459" s="393"/>
      <c r="AI2459" s="394"/>
      <c r="AJ2459" s="393"/>
      <c r="AK2459" s="393"/>
      <c r="AL2459" s="393"/>
      <c r="AM2459" s="393"/>
      <c r="AN2459" s="393"/>
    </row>
    <row r="2460" spans="1:40" x14ac:dyDescent="0.5">
      <c r="A2460" s="393"/>
      <c r="B2460" s="392">
        <f t="shared" si="38"/>
        <v>0</v>
      </c>
      <c r="C2460" s="392"/>
      <c r="D2460" s="392"/>
      <c r="E2460" s="392"/>
      <c r="F2460" s="392"/>
      <c r="G2460" s="392"/>
      <c r="H2460" s="392"/>
      <c r="I2460" s="392"/>
      <c r="J2460" s="392"/>
      <c r="K2460" s="392"/>
      <c r="L2460" s="392"/>
      <c r="M2460" s="392"/>
      <c r="N2460" s="392"/>
      <c r="O2460" s="392"/>
      <c r="P2460" s="392"/>
      <c r="Q2460" s="392"/>
      <c r="R2460" s="392"/>
      <c r="S2460" s="392"/>
      <c r="T2460" s="392"/>
      <c r="U2460" s="392"/>
      <c r="V2460" s="392"/>
      <c r="W2460" s="392"/>
      <c r="X2460" s="392"/>
      <c r="Y2460" s="392"/>
      <c r="Z2460" s="392"/>
      <c r="AA2460" s="392"/>
      <c r="AB2460" s="392"/>
      <c r="AC2460" s="392"/>
      <c r="AD2460" s="393"/>
      <c r="AE2460" s="393"/>
      <c r="AF2460" s="393"/>
      <c r="AG2460" s="393"/>
      <c r="AH2460" s="393"/>
      <c r="AI2460" s="394"/>
      <c r="AJ2460" s="393"/>
      <c r="AK2460" s="393"/>
      <c r="AL2460" s="393"/>
      <c r="AM2460" s="393"/>
      <c r="AN2460" s="393"/>
    </row>
    <row r="2461" spans="1:40" x14ac:dyDescent="0.5">
      <c r="A2461" s="393"/>
      <c r="B2461" s="392">
        <f t="shared" si="38"/>
        <v>0</v>
      </c>
      <c r="C2461" s="392"/>
      <c r="D2461" s="392"/>
      <c r="E2461" s="392"/>
      <c r="F2461" s="392"/>
      <c r="G2461" s="392"/>
      <c r="H2461" s="392"/>
      <c r="I2461" s="392"/>
      <c r="J2461" s="392"/>
      <c r="K2461" s="392"/>
      <c r="L2461" s="392"/>
      <c r="M2461" s="392"/>
      <c r="N2461" s="392"/>
      <c r="O2461" s="392"/>
      <c r="P2461" s="392"/>
      <c r="Q2461" s="392"/>
      <c r="R2461" s="392"/>
      <c r="S2461" s="392"/>
      <c r="T2461" s="392"/>
      <c r="U2461" s="392"/>
      <c r="V2461" s="392"/>
      <c r="W2461" s="392"/>
      <c r="X2461" s="392"/>
      <c r="Y2461" s="392"/>
      <c r="Z2461" s="392"/>
      <c r="AA2461" s="392"/>
      <c r="AB2461" s="392"/>
      <c r="AC2461" s="392"/>
      <c r="AD2461" s="393"/>
      <c r="AE2461" s="393"/>
      <c r="AF2461" s="393"/>
      <c r="AG2461" s="393"/>
      <c r="AH2461" s="393"/>
      <c r="AI2461" s="394"/>
      <c r="AJ2461" s="393"/>
      <c r="AK2461" s="393"/>
      <c r="AL2461" s="393"/>
      <c r="AM2461" s="393"/>
      <c r="AN2461" s="393"/>
    </row>
    <row r="2462" spans="1:40" x14ac:dyDescent="0.5">
      <c r="A2462" s="393"/>
      <c r="B2462" s="392">
        <f t="shared" si="38"/>
        <v>0</v>
      </c>
      <c r="C2462" s="392"/>
      <c r="D2462" s="392"/>
      <c r="E2462" s="392"/>
      <c r="F2462" s="392"/>
      <c r="G2462" s="392"/>
      <c r="H2462" s="392"/>
      <c r="I2462" s="392"/>
      <c r="J2462" s="392"/>
      <c r="K2462" s="392"/>
      <c r="L2462" s="392"/>
      <c r="M2462" s="392"/>
      <c r="N2462" s="392"/>
      <c r="O2462" s="392"/>
      <c r="P2462" s="392"/>
      <c r="Q2462" s="392"/>
      <c r="R2462" s="392"/>
      <c r="S2462" s="392"/>
      <c r="T2462" s="392"/>
      <c r="U2462" s="392"/>
      <c r="V2462" s="392"/>
      <c r="W2462" s="392"/>
      <c r="X2462" s="392"/>
      <c r="Y2462" s="392"/>
      <c r="Z2462" s="392"/>
      <c r="AA2462" s="392"/>
      <c r="AB2462" s="392"/>
      <c r="AC2462" s="392"/>
      <c r="AD2462" s="393"/>
      <c r="AE2462" s="393"/>
      <c r="AF2462" s="393"/>
      <c r="AG2462" s="393"/>
      <c r="AH2462" s="393"/>
      <c r="AI2462" s="394"/>
      <c r="AJ2462" s="393"/>
      <c r="AK2462" s="393"/>
      <c r="AL2462" s="393"/>
      <c r="AM2462" s="393"/>
      <c r="AN2462" s="393"/>
    </row>
    <row r="2463" spans="1:40" x14ac:dyDescent="0.5">
      <c r="A2463" s="393"/>
      <c r="B2463" s="392">
        <f t="shared" si="38"/>
        <v>0</v>
      </c>
      <c r="C2463" s="392"/>
      <c r="D2463" s="392"/>
      <c r="E2463" s="392"/>
      <c r="F2463" s="392"/>
      <c r="G2463" s="392"/>
      <c r="H2463" s="392"/>
      <c r="I2463" s="392"/>
      <c r="J2463" s="392"/>
      <c r="K2463" s="392"/>
      <c r="L2463" s="392"/>
      <c r="M2463" s="392"/>
      <c r="N2463" s="392"/>
      <c r="O2463" s="392"/>
      <c r="P2463" s="392"/>
      <c r="Q2463" s="392"/>
      <c r="R2463" s="392"/>
      <c r="S2463" s="392"/>
      <c r="T2463" s="392"/>
      <c r="U2463" s="392"/>
      <c r="V2463" s="392"/>
      <c r="W2463" s="392"/>
      <c r="X2463" s="392"/>
      <c r="Y2463" s="392"/>
      <c r="Z2463" s="392"/>
      <c r="AA2463" s="392"/>
      <c r="AB2463" s="392"/>
      <c r="AC2463" s="392"/>
      <c r="AD2463" s="393"/>
      <c r="AE2463" s="393"/>
      <c r="AF2463" s="393"/>
      <c r="AG2463" s="393"/>
      <c r="AH2463" s="393"/>
      <c r="AI2463" s="394"/>
      <c r="AJ2463" s="393"/>
      <c r="AK2463" s="393"/>
      <c r="AL2463" s="393"/>
      <c r="AM2463" s="393"/>
      <c r="AN2463" s="393"/>
    </row>
    <row r="2464" spans="1:40" x14ac:dyDescent="0.5">
      <c r="A2464" s="393"/>
      <c r="B2464" s="392">
        <f t="shared" si="38"/>
        <v>0</v>
      </c>
      <c r="C2464" s="392"/>
      <c r="D2464" s="392"/>
      <c r="E2464" s="392"/>
      <c r="F2464" s="392"/>
      <c r="G2464" s="392"/>
      <c r="H2464" s="392"/>
      <c r="I2464" s="392"/>
      <c r="J2464" s="392"/>
      <c r="K2464" s="392"/>
      <c r="L2464" s="392"/>
      <c r="M2464" s="392"/>
      <c r="N2464" s="392"/>
      <c r="O2464" s="392"/>
      <c r="P2464" s="392"/>
      <c r="Q2464" s="392"/>
      <c r="R2464" s="392"/>
      <c r="S2464" s="392"/>
      <c r="T2464" s="392"/>
      <c r="U2464" s="392"/>
      <c r="V2464" s="392"/>
      <c r="W2464" s="392"/>
      <c r="X2464" s="392"/>
      <c r="Y2464" s="392"/>
      <c r="Z2464" s="392"/>
      <c r="AA2464" s="392"/>
      <c r="AB2464" s="392"/>
      <c r="AC2464" s="392"/>
      <c r="AD2464" s="393"/>
      <c r="AE2464" s="393"/>
      <c r="AF2464" s="393"/>
      <c r="AG2464" s="393"/>
      <c r="AH2464" s="393"/>
      <c r="AI2464" s="394"/>
      <c r="AJ2464" s="393"/>
      <c r="AK2464" s="393"/>
      <c r="AL2464" s="393"/>
      <c r="AM2464" s="393"/>
      <c r="AN2464" s="393"/>
    </row>
    <row r="2465" spans="1:40" x14ac:dyDescent="0.5">
      <c r="A2465" s="393"/>
      <c r="B2465" s="392">
        <f t="shared" si="38"/>
        <v>0</v>
      </c>
      <c r="C2465" s="392"/>
      <c r="D2465" s="392"/>
      <c r="E2465" s="392"/>
      <c r="F2465" s="392"/>
      <c r="G2465" s="392"/>
      <c r="H2465" s="392"/>
      <c r="I2465" s="392"/>
      <c r="J2465" s="392"/>
      <c r="K2465" s="392"/>
      <c r="L2465" s="392"/>
      <c r="M2465" s="392"/>
      <c r="N2465" s="392"/>
      <c r="O2465" s="392"/>
      <c r="P2465" s="392"/>
      <c r="Q2465" s="392"/>
      <c r="R2465" s="392"/>
      <c r="S2465" s="392"/>
      <c r="T2465" s="392"/>
      <c r="U2465" s="392"/>
      <c r="V2465" s="392"/>
      <c r="W2465" s="392"/>
      <c r="X2465" s="392"/>
      <c r="Y2465" s="392"/>
      <c r="Z2465" s="392"/>
      <c r="AA2465" s="392"/>
      <c r="AB2465" s="392"/>
      <c r="AC2465" s="392"/>
      <c r="AD2465" s="393"/>
      <c r="AE2465" s="393"/>
      <c r="AF2465" s="393"/>
      <c r="AG2465" s="393"/>
      <c r="AH2465" s="393"/>
      <c r="AI2465" s="394"/>
      <c r="AJ2465" s="393"/>
      <c r="AK2465" s="393"/>
      <c r="AL2465" s="393"/>
      <c r="AM2465" s="393"/>
      <c r="AN2465" s="393"/>
    </row>
    <row r="2466" spans="1:40" x14ac:dyDescent="0.5">
      <c r="A2466" s="393"/>
      <c r="B2466" s="392">
        <f t="shared" si="38"/>
        <v>0</v>
      </c>
      <c r="C2466" s="392"/>
      <c r="D2466" s="392"/>
      <c r="E2466" s="392"/>
      <c r="F2466" s="392"/>
      <c r="G2466" s="392"/>
      <c r="H2466" s="392"/>
      <c r="I2466" s="392"/>
      <c r="J2466" s="392"/>
      <c r="K2466" s="392"/>
      <c r="L2466" s="392"/>
      <c r="M2466" s="392"/>
      <c r="N2466" s="392"/>
      <c r="O2466" s="392"/>
      <c r="P2466" s="392"/>
      <c r="Q2466" s="392"/>
      <c r="R2466" s="392"/>
      <c r="S2466" s="392"/>
      <c r="T2466" s="392"/>
      <c r="U2466" s="392"/>
      <c r="V2466" s="392"/>
      <c r="W2466" s="392"/>
      <c r="X2466" s="392"/>
      <c r="Y2466" s="392"/>
      <c r="Z2466" s="392"/>
      <c r="AA2466" s="392"/>
      <c r="AB2466" s="392"/>
      <c r="AC2466" s="392"/>
      <c r="AD2466" s="393"/>
      <c r="AE2466" s="393"/>
      <c r="AF2466" s="393"/>
      <c r="AG2466" s="393"/>
      <c r="AH2466" s="393"/>
      <c r="AI2466" s="394"/>
      <c r="AJ2466" s="393"/>
      <c r="AK2466" s="393"/>
      <c r="AL2466" s="393"/>
      <c r="AM2466" s="393"/>
      <c r="AN2466" s="393"/>
    </row>
    <row r="2467" spans="1:40" x14ac:dyDescent="0.5">
      <c r="A2467" s="393"/>
      <c r="B2467" s="392">
        <f t="shared" si="38"/>
        <v>0</v>
      </c>
      <c r="C2467" s="392"/>
      <c r="D2467" s="392"/>
      <c r="E2467" s="392"/>
      <c r="F2467" s="392"/>
      <c r="G2467" s="392"/>
      <c r="H2467" s="392"/>
      <c r="I2467" s="392"/>
      <c r="J2467" s="392"/>
      <c r="K2467" s="392"/>
      <c r="L2467" s="392"/>
      <c r="M2467" s="392"/>
      <c r="N2467" s="392"/>
      <c r="O2467" s="392"/>
      <c r="P2467" s="392"/>
      <c r="Q2467" s="392"/>
      <c r="R2467" s="392"/>
      <c r="S2467" s="392"/>
      <c r="T2467" s="392"/>
      <c r="U2467" s="392"/>
      <c r="V2467" s="392"/>
      <c r="W2467" s="392"/>
      <c r="X2467" s="392"/>
      <c r="Y2467" s="392"/>
      <c r="Z2467" s="392"/>
      <c r="AA2467" s="392"/>
      <c r="AB2467" s="392"/>
      <c r="AC2467" s="392"/>
      <c r="AD2467" s="393"/>
      <c r="AE2467" s="393"/>
      <c r="AF2467" s="393"/>
      <c r="AG2467" s="393"/>
      <c r="AH2467" s="393"/>
      <c r="AI2467" s="394"/>
      <c r="AJ2467" s="393"/>
      <c r="AK2467" s="393"/>
      <c r="AL2467" s="393"/>
      <c r="AM2467" s="393"/>
      <c r="AN2467" s="393"/>
    </row>
    <row r="2468" spans="1:40" x14ac:dyDescent="0.5">
      <c r="A2468" s="393"/>
      <c r="B2468" s="392">
        <f t="shared" si="38"/>
        <v>0</v>
      </c>
      <c r="C2468" s="392"/>
      <c r="D2468" s="392"/>
      <c r="E2468" s="392"/>
      <c r="F2468" s="392"/>
      <c r="G2468" s="392"/>
      <c r="H2468" s="392"/>
      <c r="I2468" s="392"/>
      <c r="J2468" s="392"/>
      <c r="K2468" s="392"/>
      <c r="L2468" s="392"/>
      <c r="M2468" s="392"/>
      <c r="N2468" s="392"/>
      <c r="O2468" s="392"/>
      <c r="P2468" s="392"/>
      <c r="Q2468" s="392"/>
      <c r="R2468" s="392"/>
      <c r="S2468" s="392"/>
      <c r="T2468" s="392"/>
      <c r="U2468" s="392"/>
      <c r="V2468" s="392"/>
      <c r="W2468" s="392"/>
      <c r="X2468" s="392"/>
      <c r="Y2468" s="392"/>
      <c r="Z2468" s="392"/>
      <c r="AA2468" s="392"/>
      <c r="AB2468" s="392"/>
      <c r="AC2468" s="392"/>
      <c r="AD2468" s="393"/>
      <c r="AE2468" s="393"/>
      <c r="AF2468" s="393"/>
      <c r="AG2468" s="393"/>
      <c r="AH2468" s="393"/>
      <c r="AI2468" s="394"/>
      <c r="AJ2468" s="393"/>
      <c r="AK2468" s="393"/>
      <c r="AL2468" s="393"/>
      <c r="AM2468" s="393"/>
      <c r="AN2468" s="393"/>
    </row>
    <row r="2469" spans="1:40" x14ac:dyDescent="0.5">
      <c r="A2469" s="393"/>
      <c r="B2469" s="392">
        <f t="shared" si="38"/>
        <v>0</v>
      </c>
      <c r="C2469" s="392"/>
      <c r="D2469" s="392"/>
      <c r="E2469" s="392"/>
      <c r="F2469" s="392"/>
      <c r="G2469" s="392"/>
      <c r="H2469" s="392"/>
      <c r="I2469" s="392"/>
      <c r="J2469" s="392"/>
      <c r="K2469" s="392"/>
      <c r="L2469" s="392"/>
      <c r="M2469" s="392"/>
      <c r="N2469" s="392"/>
      <c r="O2469" s="392"/>
      <c r="P2469" s="392"/>
      <c r="Q2469" s="392"/>
      <c r="R2469" s="392"/>
      <c r="S2469" s="392"/>
      <c r="T2469" s="392"/>
      <c r="U2469" s="392"/>
      <c r="V2469" s="392"/>
      <c r="W2469" s="392"/>
      <c r="X2469" s="392"/>
      <c r="Y2469" s="392"/>
      <c r="Z2469" s="392"/>
      <c r="AA2469" s="392"/>
      <c r="AB2469" s="392"/>
      <c r="AC2469" s="392"/>
      <c r="AD2469" s="393"/>
      <c r="AE2469" s="393"/>
      <c r="AF2469" s="393"/>
      <c r="AG2469" s="393"/>
      <c r="AH2469" s="393"/>
      <c r="AI2469" s="394"/>
      <c r="AJ2469" s="393"/>
      <c r="AK2469" s="393"/>
      <c r="AL2469" s="393"/>
      <c r="AM2469" s="393"/>
      <c r="AN2469" s="393"/>
    </row>
    <row r="2470" spans="1:40" x14ac:dyDescent="0.5">
      <c r="A2470" s="393"/>
      <c r="B2470" s="392">
        <f t="shared" si="38"/>
        <v>0</v>
      </c>
      <c r="C2470" s="392"/>
      <c r="D2470" s="392"/>
      <c r="E2470" s="392"/>
      <c r="F2470" s="392"/>
      <c r="G2470" s="392"/>
      <c r="H2470" s="392"/>
      <c r="I2470" s="392"/>
      <c r="J2470" s="392"/>
      <c r="K2470" s="392"/>
      <c r="L2470" s="392"/>
      <c r="M2470" s="392"/>
      <c r="N2470" s="392"/>
      <c r="O2470" s="392"/>
      <c r="P2470" s="392"/>
      <c r="Q2470" s="392"/>
      <c r="R2470" s="392"/>
      <c r="S2470" s="392"/>
      <c r="T2470" s="392"/>
      <c r="U2470" s="392"/>
      <c r="V2470" s="392"/>
      <c r="W2470" s="392"/>
      <c r="X2470" s="392"/>
      <c r="Y2470" s="392"/>
      <c r="Z2470" s="392"/>
      <c r="AA2470" s="392"/>
      <c r="AB2470" s="392"/>
      <c r="AC2470" s="392"/>
      <c r="AD2470" s="393"/>
      <c r="AE2470" s="393"/>
      <c r="AF2470" s="393"/>
      <c r="AG2470" s="393"/>
      <c r="AH2470" s="393"/>
      <c r="AI2470" s="394"/>
      <c r="AJ2470" s="393"/>
      <c r="AK2470" s="393"/>
      <c r="AL2470" s="393"/>
      <c r="AM2470" s="393"/>
      <c r="AN2470" s="393"/>
    </row>
    <row r="2471" spans="1:40" x14ac:dyDescent="0.5">
      <c r="A2471" s="393"/>
      <c r="B2471" s="392">
        <f t="shared" si="38"/>
        <v>0</v>
      </c>
      <c r="C2471" s="392"/>
      <c r="D2471" s="392"/>
      <c r="E2471" s="392"/>
      <c r="F2471" s="392"/>
      <c r="G2471" s="392"/>
      <c r="H2471" s="392"/>
      <c r="I2471" s="392"/>
      <c r="J2471" s="392"/>
      <c r="K2471" s="392"/>
      <c r="L2471" s="392"/>
      <c r="M2471" s="392"/>
      <c r="N2471" s="392"/>
      <c r="O2471" s="392"/>
      <c r="P2471" s="392"/>
      <c r="Q2471" s="392"/>
      <c r="R2471" s="392"/>
      <c r="S2471" s="392"/>
      <c r="T2471" s="392"/>
      <c r="U2471" s="392"/>
      <c r="V2471" s="392"/>
      <c r="W2471" s="392"/>
      <c r="X2471" s="392"/>
      <c r="Y2471" s="392"/>
      <c r="Z2471" s="392"/>
      <c r="AA2471" s="392"/>
      <c r="AB2471" s="392"/>
      <c r="AC2471" s="392"/>
      <c r="AD2471" s="393"/>
      <c r="AE2471" s="393"/>
      <c r="AF2471" s="393"/>
      <c r="AG2471" s="393"/>
      <c r="AH2471" s="393"/>
      <c r="AI2471" s="394"/>
      <c r="AJ2471" s="393"/>
      <c r="AK2471" s="393"/>
      <c r="AL2471" s="393"/>
      <c r="AM2471" s="393"/>
      <c r="AN2471" s="393"/>
    </row>
    <row r="2472" spans="1:40" x14ac:dyDescent="0.5">
      <c r="A2472" s="393"/>
      <c r="B2472" s="392">
        <f t="shared" si="38"/>
        <v>0</v>
      </c>
      <c r="C2472" s="392"/>
      <c r="D2472" s="392"/>
      <c r="E2472" s="392"/>
      <c r="F2472" s="392"/>
      <c r="G2472" s="392"/>
      <c r="H2472" s="392"/>
      <c r="I2472" s="392"/>
      <c r="J2472" s="392"/>
      <c r="K2472" s="392"/>
      <c r="L2472" s="392"/>
      <c r="M2472" s="392"/>
      <c r="N2472" s="392"/>
      <c r="O2472" s="392"/>
      <c r="P2472" s="392"/>
      <c r="Q2472" s="392"/>
      <c r="R2472" s="392"/>
      <c r="S2472" s="392"/>
      <c r="T2472" s="392"/>
      <c r="U2472" s="392"/>
      <c r="V2472" s="392"/>
      <c r="W2472" s="392"/>
      <c r="X2472" s="392"/>
      <c r="Y2472" s="392"/>
      <c r="Z2472" s="392"/>
      <c r="AA2472" s="392"/>
      <c r="AB2472" s="392"/>
      <c r="AC2472" s="392"/>
      <c r="AD2472" s="393"/>
      <c r="AE2472" s="393"/>
      <c r="AF2472" s="393"/>
      <c r="AG2472" s="393"/>
      <c r="AH2472" s="393"/>
      <c r="AI2472" s="394"/>
      <c r="AJ2472" s="393"/>
      <c r="AK2472" s="393"/>
      <c r="AL2472" s="393"/>
      <c r="AM2472" s="393"/>
      <c r="AN2472" s="393"/>
    </row>
    <row r="2473" spans="1:40" x14ac:dyDescent="0.5">
      <c r="A2473" s="393"/>
      <c r="B2473" s="392">
        <f t="shared" si="38"/>
        <v>0</v>
      </c>
      <c r="C2473" s="392"/>
      <c r="D2473" s="392"/>
      <c r="E2473" s="392"/>
      <c r="F2473" s="392"/>
      <c r="G2473" s="392"/>
      <c r="H2473" s="392"/>
      <c r="I2473" s="392"/>
      <c r="J2473" s="392"/>
      <c r="K2473" s="392"/>
      <c r="L2473" s="392"/>
      <c r="M2473" s="392"/>
      <c r="N2473" s="392"/>
      <c r="O2473" s="392"/>
      <c r="P2473" s="392"/>
      <c r="Q2473" s="392"/>
      <c r="R2473" s="392"/>
      <c r="S2473" s="392"/>
      <c r="T2473" s="392"/>
      <c r="U2473" s="392"/>
      <c r="V2473" s="392"/>
      <c r="W2473" s="392"/>
      <c r="X2473" s="392"/>
      <c r="Y2473" s="392"/>
      <c r="Z2473" s="392"/>
      <c r="AA2473" s="392"/>
      <c r="AB2473" s="392"/>
      <c r="AC2473" s="392"/>
      <c r="AD2473" s="393"/>
      <c r="AE2473" s="393"/>
      <c r="AF2473" s="393"/>
      <c r="AG2473" s="393"/>
      <c r="AH2473" s="393"/>
      <c r="AI2473" s="394"/>
      <c r="AJ2473" s="393"/>
      <c r="AK2473" s="393"/>
      <c r="AL2473" s="393"/>
      <c r="AM2473" s="393"/>
      <c r="AN2473" s="393"/>
    </row>
    <row r="2474" spans="1:40" x14ac:dyDescent="0.5">
      <c r="A2474" s="393"/>
      <c r="B2474" s="392">
        <f t="shared" si="38"/>
        <v>0</v>
      </c>
      <c r="C2474" s="392"/>
      <c r="D2474" s="392"/>
      <c r="E2474" s="392"/>
      <c r="F2474" s="392"/>
      <c r="G2474" s="392"/>
      <c r="H2474" s="392"/>
      <c r="I2474" s="392"/>
      <c r="J2474" s="392"/>
      <c r="K2474" s="392"/>
      <c r="L2474" s="392"/>
      <c r="M2474" s="392"/>
      <c r="N2474" s="392"/>
      <c r="O2474" s="392"/>
      <c r="P2474" s="392"/>
      <c r="Q2474" s="392"/>
      <c r="R2474" s="392"/>
      <c r="S2474" s="392"/>
      <c r="T2474" s="392"/>
      <c r="U2474" s="392"/>
      <c r="V2474" s="392"/>
      <c r="W2474" s="392"/>
      <c r="X2474" s="392"/>
      <c r="Y2474" s="392"/>
      <c r="Z2474" s="392"/>
      <c r="AA2474" s="392"/>
      <c r="AB2474" s="392"/>
      <c r="AC2474" s="392"/>
      <c r="AD2474" s="393"/>
      <c r="AE2474" s="393"/>
      <c r="AF2474" s="393"/>
      <c r="AG2474" s="393"/>
      <c r="AH2474" s="393"/>
      <c r="AI2474" s="394"/>
      <c r="AJ2474" s="393"/>
      <c r="AK2474" s="393"/>
      <c r="AL2474" s="393"/>
      <c r="AM2474" s="393"/>
      <c r="AN2474" s="393"/>
    </row>
    <row r="2475" spans="1:40" x14ac:dyDescent="0.5">
      <c r="A2475" s="393"/>
      <c r="B2475" s="392">
        <f t="shared" si="38"/>
        <v>0</v>
      </c>
      <c r="C2475" s="392"/>
      <c r="D2475" s="392"/>
      <c r="E2475" s="392"/>
      <c r="F2475" s="392"/>
      <c r="G2475" s="392"/>
      <c r="H2475" s="392"/>
      <c r="I2475" s="392"/>
      <c r="J2475" s="392"/>
      <c r="K2475" s="392"/>
      <c r="L2475" s="392"/>
      <c r="M2475" s="392"/>
      <c r="N2475" s="392"/>
      <c r="O2475" s="392"/>
      <c r="P2475" s="392"/>
      <c r="Q2475" s="392"/>
      <c r="R2475" s="392"/>
      <c r="S2475" s="392"/>
      <c r="T2475" s="392"/>
      <c r="U2475" s="392"/>
      <c r="V2475" s="392"/>
      <c r="W2475" s="392"/>
      <c r="X2475" s="392"/>
      <c r="Y2475" s="392"/>
      <c r="Z2475" s="392"/>
      <c r="AA2475" s="392"/>
      <c r="AB2475" s="392"/>
      <c r="AC2475" s="392"/>
      <c r="AD2475" s="393"/>
      <c r="AE2475" s="393"/>
      <c r="AF2475" s="393"/>
      <c r="AG2475" s="393"/>
      <c r="AH2475" s="393"/>
      <c r="AI2475" s="394"/>
      <c r="AJ2475" s="393"/>
      <c r="AK2475" s="393"/>
      <c r="AL2475" s="393"/>
      <c r="AM2475" s="393"/>
      <c r="AN2475" s="393"/>
    </row>
    <row r="2476" spans="1:40" x14ac:dyDescent="0.5">
      <c r="A2476" s="393"/>
      <c r="B2476" s="392">
        <f t="shared" si="38"/>
        <v>0</v>
      </c>
      <c r="C2476" s="392"/>
      <c r="D2476" s="392"/>
      <c r="E2476" s="392"/>
      <c r="F2476" s="392"/>
      <c r="G2476" s="392"/>
      <c r="H2476" s="392"/>
      <c r="I2476" s="392"/>
      <c r="J2476" s="392"/>
      <c r="K2476" s="392"/>
      <c r="L2476" s="392"/>
      <c r="M2476" s="392"/>
      <c r="N2476" s="392"/>
      <c r="O2476" s="392"/>
      <c r="P2476" s="392"/>
      <c r="Q2476" s="392"/>
      <c r="R2476" s="392"/>
      <c r="S2476" s="392"/>
      <c r="T2476" s="392"/>
      <c r="U2476" s="392"/>
      <c r="V2476" s="392"/>
      <c r="W2476" s="392"/>
      <c r="X2476" s="392"/>
      <c r="Y2476" s="392"/>
      <c r="Z2476" s="392"/>
      <c r="AA2476" s="392"/>
      <c r="AB2476" s="392"/>
      <c r="AC2476" s="392"/>
      <c r="AD2476" s="393"/>
      <c r="AE2476" s="393"/>
      <c r="AF2476" s="393"/>
      <c r="AG2476" s="393"/>
      <c r="AH2476" s="393"/>
      <c r="AI2476" s="394"/>
      <c r="AJ2476" s="393"/>
      <c r="AK2476" s="393"/>
      <c r="AL2476" s="393"/>
      <c r="AM2476" s="393"/>
      <c r="AN2476" s="393"/>
    </row>
    <row r="2477" spans="1:40" x14ac:dyDescent="0.5">
      <c r="A2477" s="393"/>
      <c r="B2477" s="392">
        <f t="shared" si="38"/>
        <v>0</v>
      </c>
      <c r="C2477" s="392"/>
      <c r="D2477" s="392"/>
      <c r="E2477" s="392"/>
      <c r="F2477" s="392"/>
      <c r="G2477" s="392"/>
      <c r="H2477" s="392"/>
      <c r="I2477" s="392"/>
      <c r="J2477" s="392"/>
      <c r="K2477" s="392"/>
      <c r="L2477" s="392"/>
      <c r="M2477" s="392"/>
      <c r="N2477" s="392"/>
      <c r="O2477" s="392"/>
      <c r="P2477" s="392"/>
      <c r="Q2477" s="392"/>
      <c r="R2477" s="392"/>
      <c r="S2477" s="392"/>
      <c r="T2477" s="392"/>
      <c r="U2477" s="392"/>
      <c r="V2477" s="392"/>
      <c r="W2477" s="392"/>
      <c r="X2477" s="392"/>
      <c r="Y2477" s="392"/>
      <c r="Z2477" s="392"/>
      <c r="AA2477" s="392"/>
      <c r="AB2477" s="392"/>
      <c r="AC2477" s="392"/>
      <c r="AD2477" s="393"/>
      <c r="AE2477" s="393"/>
      <c r="AF2477" s="393"/>
      <c r="AG2477" s="393"/>
      <c r="AH2477" s="393"/>
      <c r="AI2477" s="394"/>
      <c r="AJ2477" s="393"/>
      <c r="AK2477" s="393"/>
      <c r="AL2477" s="393"/>
      <c r="AM2477" s="393"/>
      <c r="AN2477" s="393"/>
    </row>
    <row r="2478" spans="1:40" x14ac:dyDescent="0.5">
      <c r="A2478" s="393"/>
      <c r="B2478" s="392">
        <f t="shared" si="38"/>
        <v>0</v>
      </c>
      <c r="C2478" s="392"/>
      <c r="D2478" s="392"/>
      <c r="E2478" s="392"/>
      <c r="F2478" s="392"/>
      <c r="G2478" s="392"/>
      <c r="H2478" s="392"/>
      <c r="I2478" s="392"/>
      <c r="J2478" s="392"/>
      <c r="K2478" s="392"/>
      <c r="L2478" s="392"/>
      <c r="M2478" s="392"/>
      <c r="N2478" s="392"/>
      <c r="O2478" s="392"/>
      <c r="P2478" s="392"/>
      <c r="Q2478" s="392"/>
      <c r="R2478" s="392"/>
      <c r="S2478" s="392"/>
      <c r="T2478" s="392"/>
      <c r="U2478" s="392"/>
      <c r="V2478" s="392"/>
      <c r="W2478" s="392"/>
      <c r="X2478" s="392"/>
      <c r="Y2478" s="392"/>
      <c r="Z2478" s="392"/>
      <c r="AA2478" s="392"/>
      <c r="AB2478" s="392"/>
      <c r="AC2478" s="392"/>
      <c r="AD2478" s="393"/>
      <c r="AE2478" s="393"/>
      <c r="AF2478" s="393"/>
      <c r="AG2478" s="393"/>
      <c r="AH2478" s="393"/>
      <c r="AI2478" s="394"/>
      <c r="AJ2478" s="393"/>
      <c r="AK2478" s="393"/>
      <c r="AL2478" s="393"/>
      <c r="AM2478" s="393"/>
      <c r="AN2478" s="393"/>
    </row>
    <row r="2479" spans="1:40" x14ac:dyDescent="0.5">
      <c r="A2479" s="393"/>
      <c r="B2479" s="392">
        <f t="shared" si="38"/>
        <v>0</v>
      </c>
      <c r="C2479" s="392"/>
      <c r="D2479" s="392"/>
      <c r="E2479" s="392"/>
      <c r="F2479" s="392"/>
      <c r="G2479" s="392"/>
      <c r="H2479" s="392"/>
      <c r="I2479" s="392"/>
      <c r="J2479" s="392"/>
      <c r="K2479" s="392"/>
      <c r="L2479" s="392"/>
      <c r="M2479" s="392"/>
      <c r="N2479" s="392"/>
      <c r="O2479" s="392"/>
      <c r="P2479" s="392"/>
      <c r="Q2479" s="392"/>
      <c r="R2479" s="392"/>
      <c r="S2479" s="392"/>
      <c r="T2479" s="392"/>
      <c r="U2479" s="392"/>
      <c r="V2479" s="392"/>
      <c r="W2479" s="392"/>
      <c r="X2479" s="392"/>
      <c r="Y2479" s="392"/>
      <c r="Z2479" s="392"/>
      <c r="AA2479" s="392"/>
      <c r="AB2479" s="392"/>
      <c r="AC2479" s="392"/>
      <c r="AD2479" s="393"/>
      <c r="AE2479" s="393"/>
      <c r="AF2479" s="393"/>
      <c r="AG2479" s="393"/>
      <c r="AH2479" s="393"/>
      <c r="AI2479" s="394"/>
      <c r="AJ2479" s="393"/>
      <c r="AK2479" s="393"/>
      <c r="AL2479" s="393"/>
      <c r="AM2479" s="393"/>
      <c r="AN2479" s="393"/>
    </row>
    <row r="2480" spans="1:40" x14ac:dyDescent="0.5">
      <c r="A2480" s="393"/>
      <c r="B2480" s="392">
        <f t="shared" si="38"/>
        <v>0</v>
      </c>
      <c r="C2480" s="392"/>
      <c r="D2480" s="392"/>
      <c r="E2480" s="392"/>
      <c r="F2480" s="392"/>
      <c r="G2480" s="392"/>
      <c r="H2480" s="392"/>
      <c r="I2480" s="392"/>
      <c r="J2480" s="392"/>
      <c r="K2480" s="392"/>
      <c r="L2480" s="392"/>
      <c r="M2480" s="392"/>
      <c r="N2480" s="392"/>
      <c r="O2480" s="392"/>
      <c r="P2480" s="392"/>
      <c r="Q2480" s="392"/>
      <c r="R2480" s="392"/>
      <c r="S2480" s="392"/>
      <c r="T2480" s="392"/>
      <c r="U2480" s="392"/>
      <c r="V2480" s="392"/>
      <c r="W2480" s="392"/>
      <c r="X2480" s="392"/>
      <c r="Y2480" s="392"/>
      <c r="Z2480" s="392"/>
      <c r="AA2480" s="392"/>
      <c r="AB2480" s="392"/>
      <c r="AC2480" s="392"/>
      <c r="AD2480" s="393"/>
      <c r="AE2480" s="393"/>
      <c r="AF2480" s="393"/>
      <c r="AG2480" s="393"/>
      <c r="AH2480" s="393"/>
      <c r="AI2480" s="394"/>
      <c r="AJ2480" s="393"/>
      <c r="AK2480" s="393"/>
      <c r="AL2480" s="393"/>
      <c r="AM2480" s="393"/>
      <c r="AN2480" s="393"/>
    </row>
    <row r="2481" spans="1:40" x14ac:dyDescent="0.5">
      <c r="A2481" s="393"/>
      <c r="B2481" s="392">
        <f t="shared" si="38"/>
        <v>0</v>
      </c>
      <c r="C2481" s="392"/>
      <c r="D2481" s="392"/>
      <c r="E2481" s="392"/>
      <c r="F2481" s="392"/>
      <c r="G2481" s="392"/>
      <c r="H2481" s="392"/>
      <c r="I2481" s="392"/>
      <c r="J2481" s="392"/>
      <c r="K2481" s="392"/>
      <c r="L2481" s="392"/>
      <c r="M2481" s="392"/>
      <c r="N2481" s="392"/>
      <c r="O2481" s="392"/>
      <c r="P2481" s="392"/>
      <c r="Q2481" s="392"/>
      <c r="R2481" s="392"/>
      <c r="S2481" s="392"/>
      <c r="T2481" s="392"/>
      <c r="U2481" s="392"/>
      <c r="V2481" s="392"/>
      <c r="W2481" s="392"/>
      <c r="X2481" s="392"/>
      <c r="Y2481" s="392"/>
      <c r="Z2481" s="392"/>
      <c r="AA2481" s="392"/>
      <c r="AB2481" s="392"/>
      <c r="AC2481" s="392"/>
      <c r="AD2481" s="393"/>
      <c r="AE2481" s="393"/>
      <c r="AF2481" s="393"/>
      <c r="AG2481" s="393"/>
      <c r="AH2481" s="393"/>
      <c r="AI2481" s="394"/>
      <c r="AJ2481" s="393"/>
      <c r="AK2481" s="393"/>
      <c r="AL2481" s="393"/>
      <c r="AM2481" s="393"/>
      <c r="AN2481" s="393"/>
    </row>
    <row r="2482" spans="1:40" x14ac:dyDescent="0.5">
      <c r="A2482" s="393"/>
      <c r="B2482" s="392">
        <f t="shared" si="38"/>
        <v>0</v>
      </c>
      <c r="C2482" s="392"/>
      <c r="D2482" s="392"/>
      <c r="E2482" s="392"/>
      <c r="F2482" s="392"/>
      <c r="G2482" s="392"/>
      <c r="H2482" s="392"/>
      <c r="I2482" s="392"/>
      <c r="J2482" s="392"/>
      <c r="K2482" s="392"/>
      <c r="L2482" s="392"/>
      <c r="M2482" s="392"/>
      <c r="N2482" s="392"/>
      <c r="O2482" s="392"/>
      <c r="P2482" s="392"/>
      <c r="Q2482" s="392"/>
      <c r="R2482" s="392"/>
      <c r="S2482" s="392"/>
      <c r="T2482" s="392"/>
      <c r="U2482" s="392"/>
      <c r="V2482" s="392"/>
      <c r="W2482" s="392"/>
      <c r="X2482" s="392"/>
      <c r="Y2482" s="392"/>
      <c r="Z2482" s="392"/>
      <c r="AA2482" s="392"/>
      <c r="AB2482" s="392"/>
      <c r="AC2482" s="392"/>
      <c r="AD2482" s="393"/>
      <c r="AE2482" s="393"/>
      <c r="AF2482" s="393"/>
      <c r="AG2482" s="393"/>
      <c r="AH2482" s="393"/>
      <c r="AI2482" s="394"/>
      <c r="AJ2482" s="393"/>
      <c r="AK2482" s="393"/>
      <c r="AL2482" s="393"/>
      <c r="AM2482" s="393"/>
      <c r="AN2482" s="393"/>
    </row>
    <row r="2483" spans="1:40" x14ac:dyDescent="0.5">
      <c r="A2483" s="393"/>
      <c r="B2483" s="392">
        <f t="shared" si="38"/>
        <v>0</v>
      </c>
      <c r="C2483" s="392"/>
      <c r="D2483" s="392"/>
      <c r="E2483" s="392"/>
      <c r="F2483" s="392"/>
      <c r="G2483" s="392"/>
      <c r="H2483" s="392"/>
      <c r="I2483" s="392"/>
      <c r="J2483" s="392"/>
      <c r="K2483" s="392"/>
      <c r="L2483" s="392"/>
      <c r="M2483" s="392"/>
      <c r="N2483" s="392"/>
      <c r="O2483" s="392"/>
      <c r="P2483" s="392"/>
      <c r="Q2483" s="392"/>
      <c r="R2483" s="392"/>
      <c r="S2483" s="392"/>
      <c r="T2483" s="392"/>
      <c r="U2483" s="392"/>
      <c r="V2483" s="392"/>
      <c r="W2483" s="392"/>
      <c r="X2483" s="392"/>
      <c r="Y2483" s="392"/>
      <c r="Z2483" s="392"/>
      <c r="AA2483" s="392"/>
      <c r="AB2483" s="392"/>
      <c r="AC2483" s="392"/>
      <c r="AD2483" s="393"/>
      <c r="AE2483" s="393"/>
      <c r="AF2483" s="393"/>
      <c r="AG2483" s="393"/>
      <c r="AH2483" s="393"/>
      <c r="AI2483" s="394"/>
      <c r="AJ2483" s="393"/>
      <c r="AK2483" s="393"/>
      <c r="AL2483" s="393"/>
      <c r="AM2483" s="393"/>
      <c r="AN2483" s="393"/>
    </row>
    <row r="2484" spans="1:40" x14ac:dyDescent="0.5">
      <c r="A2484" s="393"/>
      <c r="B2484" s="392">
        <f t="shared" si="38"/>
        <v>0</v>
      </c>
      <c r="C2484" s="392"/>
      <c r="D2484" s="392"/>
      <c r="E2484" s="392"/>
      <c r="F2484" s="392"/>
      <c r="G2484" s="392"/>
      <c r="H2484" s="392"/>
      <c r="I2484" s="392"/>
      <c r="J2484" s="392"/>
      <c r="K2484" s="392"/>
      <c r="L2484" s="392"/>
      <c r="M2484" s="392"/>
      <c r="N2484" s="392"/>
      <c r="O2484" s="392"/>
      <c r="P2484" s="392"/>
      <c r="Q2484" s="392"/>
      <c r="R2484" s="392"/>
      <c r="S2484" s="392"/>
      <c r="T2484" s="392"/>
      <c r="U2484" s="392"/>
      <c r="V2484" s="392"/>
      <c r="W2484" s="392"/>
      <c r="X2484" s="392"/>
      <c r="Y2484" s="392"/>
      <c r="Z2484" s="392"/>
      <c r="AA2484" s="392"/>
      <c r="AB2484" s="392"/>
      <c r="AC2484" s="392"/>
      <c r="AD2484" s="393"/>
      <c r="AE2484" s="393"/>
      <c r="AF2484" s="393"/>
      <c r="AG2484" s="393"/>
      <c r="AH2484" s="393"/>
      <c r="AI2484" s="394"/>
      <c r="AJ2484" s="393"/>
      <c r="AK2484" s="393"/>
      <c r="AL2484" s="393"/>
      <c r="AM2484" s="393"/>
      <c r="AN2484" s="393"/>
    </row>
    <row r="2485" spans="1:40" x14ac:dyDescent="0.5">
      <c r="A2485" s="393"/>
      <c r="B2485" s="392">
        <f t="shared" si="38"/>
        <v>0</v>
      </c>
      <c r="C2485" s="392"/>
      <c r="D2485" s="392"/>
      <c r="E2485" s="392"/>
      <c r="F2485" s="392"/>
      <c r="G2485" s="392"/>
      <c r="H2485" s="392"/>
      <c r="I2485" s="392"/>
      <c r="J2485" s="392"/>
      <c r="K2485" s="392"/>
      <c r="L2485" s="392"/>
      <c r="M2485" s="392"/>
      <c r="N2485" s="392"/>
      <c r="O2485" s="392"/>
      <c r="P2485" s="392"/>
      <c r="Q2485" s="392"/>
      <c r="R2485" s="392"/>
      <c r="S2485" s="392"/>
      <c r="T2485" s="392"/>
      <c r="U2485" s="392"/>
      <c r="V2485" s="392"/>
      <c r="W2485" s="392"/>
      <c r="X2485" s="392"/>
      <c r="Y2485" s="392"/>
      <c r="Z2485" s="392"/>
      <c r="AA2485" s="392"/>
      <c r="AB2485" s="392"/>
      <c r="AC2485" s="392"/>
      <c r="AD2485" s="393"/>
      <c r="AE2485" s="393"/>
      <c r="AF2485" s="393"/>
      <c r="AG2485" s="393"/>
      <c r="AH2485" s="393"/>
      <c r="AI2485" s="394"/>
      <c r="AJ2485" s="393"/>
      <c r="AK2485" s="393"/>
      <c r="AL2485" s="393"/>
      <c r="AM2485" s="393"/>
      <c r="AN2485" s="393"/>
    </row>
    <row r="2486" spans="1:40" x14ac:dyDescent="0.5">
      <c r="A2486" s="393"/>
      <c r="B2486" s="392">
        <f t="shared" si="38"/>
        <v>0</v>
      </c>
      <c r="C2486" s="392"/>
      <c r="D2486" s="392"/>
      <c r="E2486" s="392"/>
      <c r="F2486" s="392"/>
      <c r="G2486" s="392"/>
      <c r="H2486" s="392"/>
      <c r="I2486" s="392"/>
      <c r="J2486" s="392"/>
      <c r="K2486" s="392"/>
      <c r="L2486" s="392"/>
      <c r="M2486" s="392"/>
      <c r="N2486" s="392"/>
      <c r="O2486" s="392"/>
      <c r="P2486" s="392"/>
      <c r="Q2486" s="392"/>
      <c r="R2486" s="392"/>
      <c r="S2486" s="392"/>
      <c r="T2486" s="392"/>
      <c r="U2486" s="392"/>
      <c r="V2486" s="392"/>
      <c r="W2486" s="392"/>
      <c r="X2486" s="392"/>
      <c r="Y2486" s="392"/>
      <c r="Z2486" s="392"/>
      <c r="AA2486" s="392"/>
      <c r="AB2486" s="392"/>
      <c r="AC2486" s="392"/>
      <c r="AD2486" s="393"/>
      <c r="AE2486" s="393"/>
      <c r="AF2486" s="393"/>
      <c r="AG2486" s="393"/>
      <c r="AH2486" s="393"/>
      <c r="AI2486" s="394"/>
      <c r="AJ2486" s="393"/>
      <c r="AK2486" s="393"/>
      <c r="AL2486" s="393"/>
      <c r="AM2486" s="393"/>
      <c r="AN2486" s="393"/>
    </row>
    <row r="2487" spans="1:40" x14ac:dyDescent="0.5">
      <c r="A2487" s="393"/>
      <c r="B2487" s="392">
        <f t="shared" si="38"/>
        <v>0</v>
      </c>
      <c r="C2487" s="392"/>
      <c r="D2487" s="392"/>
      <c r="E2487" s="392"/>
      <c r="F2487" s="392"/>
      <c r="G2487" s="392"/>
      <c r="H2487" s="392"/>
      <c r="I2487" s="392"/>
      <c r="J2487" s="392"/>
      <c r="K2487" s="392"/>
      <c r="L2487" s="392"/>
      <c r="M2487" s="392"/>
      <c r="N2487" s="392"/>
      <c r="O2487" s="392"/>
      <c r="P2487" s="392"/>
      <c r="Q2487" s="392"/>
      <c r="R2487" s="392"/>
      <c r="S2487" s="392"/>
      <c r="T2487" s="392"/>
      <c r="U2487" s="392"/>
      <c r="V2487" s="392"/>
      <c r="W2487" s="392"/>
      <c r="X2487" s="392"/>
      <c r="Y2487" s="392"/>
      <c r="Z2487" s="392"/>
      <c r="AA2487" s="392"/>
      <c r="AB2487" s="392"/>
      <c r="AC2487" s="392"/>
      <c r="AD2487" s="393"/>
      <c r="AE2487" s="393"/>
      <c r="AF2487" s="393"/>
      <c r="AG2487" s="393"/>
      <c r="AH2487" s="393"/>
      <c r="AI2487" s="394"/>
      <c r="AJ2487" s="393"/>
      <c r="AK2487" s="393"/>
      <c r="AL2487" s="393"/>
      <c r="AM2487" s="393"/>
      <c r="AN2487" s="393"/>
    </row>
    <row r="2488" spans="1:40" x14ac:dyDescent="0.5">
      <c r="A2488" s="393"/>
      <c r="B2488" s="392">
        <f t="shared" si="38"/>
        <v>0</v>
      </c>
      <c r="C2488" s="392"/>
      <c r="D2488" s="392"/>
      <c r="E2488" s="392"/>
      <c r="F2488" s="392"/>
      <c r="G2488" s="392"/>
      <c r="H2488" s="392"/>
      <c r="I2488" s="392"/>
      <c r="J2488" s="392"/>
      <c r="K2488" s="392"/>
      <c r="L2488" s="392"/>
      <c r="M2488" s="392"/>
      <c r="N2488" s="392"/>
      <c r="O2488" s="392"/>
      <c r="P2488" s="392"/>
      <c r="Q2488" s="392"/>
      <c r="R2488" s="392"/>
      <c r="S2488" s="392"/>
      <c r="T2488" s="392"/>
      <c r="U2488" s="392"/>
      <c r="V2488" s="392"/>
      <c r="W2488" s="392"/>
      <c r="X2488" s="392"/>
      <c r="Y2488" s="392"/>
      <c r="Z2488" s="392"/>
      <c r="AA2488" s="392"/>
      <c r="AB2488" s="392"/>
      <c r="AC2488" s="392"/>
      <c r="AD2488" s="393"/>
      <c r="AE2488" s="393"/>
      <c r="AF2488" s="393"/>
      <c r="AG2488" s="393"/>
      <c r="AH2488" s="393"/>
      <c r="AI2488" s="394"/>
      <c r="AJ2488" s="393"/>
      <c r="AK2488" s="393"/>
      <c r="AL2488" s="393"/>
      <c r="AM2488" s="393"/>
      <c r="AN2488" s="393"/>
    </row>
    <row r="2489" spans="1:40" x14ac:dyDescent="0.5">
      <c r="A2489" s="393"/>
      <c r="B2489" s="392">
        <f t="shared" si="38"/>
        <v>0</v>
      </c>
      <c r="C2489" s="392"/>
      <c r="D2489" s="392"/>
      <c r="E2489" s="392"/>
      <c r="F2489" s="392"/>
      <c r="G2489" s="392"/>
      <c r="H2489" s="392"/>
      <c r="I2489" s="392"/>
      <c r="J2489" s="392"/>
      <c r="K2489" s="392"/>
      <c r="L2489" s="392"/>
      <c r="M2489" s="392"/>
      <c r="N2489" s="392"/>
      <c r="O2489" s="392"/>
      <c r="P2489" s="392"/>
      <c r="Q2489" s="392"/>
      <c r="R2489" s="392"/>
      <c r="S2489" s="392"/>
      <c r="T2489" s="392"/>
      <c r="U2489" s="392"/>
      <c r="V2489" s="392"/>
      <c r="W2489" s="392"/>
      <c r="X2489" s="392"/>
      <c r="Y2489" s="392"/>
      <c r="Z2489" s="392"/>
      <c r="AA2489" s="392"/>
      <c r="AB2489" s="392"/>
      <c r="AC2489" s="392"/>
      <c r="AD2489" s="393"/>
      <c r="AE2489" s="393"/>
      <c r="AF2489" s="393"/>
      <c r="AG2489" s="393"/>
      <c r="AH2489" s="393"/>
      <c r="AI2489" s="394"/>
      <c r="AJ2489" s="393"/>
      <c r="AK2489" s="393"/>
      <c r="AL2489" s="393"/>
      <c r="AM2489" s="393"/>
      <c r="AN2489" s="393"/>
    </row>
    <row r="2490" spans="1:40" x14ac:dyDescent="0.5">
      <c r="A2490" s="393"/>
      <c r="B2490" s="392">
        <f t="shared" si="38"/>
        <v>0</v>
      </c>
      <c r="C2490" s="392"/>
      <c r="D2490" s="392"/>
      <c r="E2490" s="392"/>
      <c r="F2490" s="392"/>
      <c r="G2490" s="392"/>
      <c r="H2490" s="392"/>
      <c r="I2490" s="392"/>
      <c r="J2490" s="392"/>
      <c r="K2490" s="392"/>
      <c r="L2490" s="392"/>
      <c r="M2490" s="392"/>
      <c r="N2490" s="392"/>
      <c r="O2490" s="392"/>
      <c r="P2490" s="392"/>
      <c r="Q2490" s="392"/>
      <c r="R2490" s="392"/>
      <c r="S2490" s="392"/>
      <c r="T2490" s="392"/>
      <c r="U2490" s="392"/>
      <c r="V2490" s="392"/>
      <c r="W2490" s="392"/>
      <c r="X2490" s="392"/>
      <c r="Y2490" s="392"/>
      <c r="Z2490" s="392"/>
      <c r="AA2490" s="392"/>
      <c r="AB2490" s="392"/>
      <c r="AC2490" s="392"/>
      <c r="AD2490" s="393"/>
      <c r="AE2490" s="393"/>
      <c r="AF2490" s="393"/>
      <c r="AG2490" s="393"/>
      <c r="AH2490" s="393"/>
      <c r="AI2490" s="394"/>
      <c r="AJ2490" s="393"/>
      <c r="AK2490" s="393"/>
      <c r="AL2490" s="393"/>
      <c r="AM2490" s="393"/>
      <c r="AN2490" s="393"/>
    </row>
    <row r="2491" spans="1:40" x14ac:dyDescent="0.5">
      <c r="A2491" s="393"/>
      <c r="B2491" s="392">
        <f t="shared" si="38"/>
        <v>0</v>
      </c>
      <c r="C2491" s="392"/>
      <c r="D2491" s="392"/>
      <c r="E2491" s="392"/>
      <c r="F2491" s="392"/>
      <c r="G2491" s="392"/>
      <c r="H2491" s="392"/>
      <c r="I2491" s="392"/>
      <c r="J2491" s="392"/>
      <c r="K2491" s="392"/>
      <c r="L2491" s="392"/>
      <c r="M2491" s="392"/>
      <c r="N2491" s="392"/>
      <c r="O2491" s="392"/>
      <c r="P2491" s="392"/>
      <c r="Q2491" s="392"/>
      <c r="R2491" s="392"/>
      <c r="S2491" s="392"/>
      <c r="T2491" s="392"/>
      <c r="U2491" s="392"/>
      <c r="V2491" s="392"/>
      <c r="W2491" s="392"/>
      <c r="X2491" s="392"/>
      <c r="Y2491" s="392"/>
      <c r="Z2491" s="392"/>
      <c r="AA2491" s="392"/>
      <c r="AB2491" s="392"/>
      <c r="AC2491" s="392"/>
      <c r="AD2491" s="393"/>
      <c r="AE2491" s="393"/>
      <c r="AF2491" s="393"/>
      <c r="AG2491" s="393"/>
      <c r="AH2491" s="393"/>
      <c r="AI2491" s="394"/>
      <c r="AJ2491" s="393"/>
      <c r="AK2491" s="393"/>
      <c r="AL2491" s="393"/>
      <c r="AM2491" s="393"/>
      <c r="AN2491" s="393"/>
    </row>
    <row r="2492" spans="1:40" x14ac:dyDescent="0.5">
      <c r="A2492" s="393"/>
      <c r="B2492" s="392">
        <f t="shared" si="38"/>
        <v>0</v>
      </c>
      <c r="C2492" s="392"/>
      <c r="D2492" s="392"/>
      <c r="E2492" s="392"/>
      <c r="F2492" s="392"/>
      <c r="G2492" s="392"/>
      <c r="H2492" s="392"/>
      <c r="I2492" s="392"/>
      <c r="J2492" s="392"/>
      <c r="K2492" s="392"/>
      <c r="L2492" s="392"/>
      <c r="M2492" s="392"/>
      <c r="N2492" s="392"/>
      <c r="O2492" s="392"/>
      <c r="P2492" s="392"/>
      <c r="Q2492" s="392"/>
      <c r="R2492" s="392"/>
      <c r="S2492" s="392"/>
      <c r="T2492" s="392"/>
      <c r="U2492" s="392"/>
      <c r="V2492" s="392"/>
      <c r="W2492" s="392"/>
      <c r="X2492" s="392"/>
      <c r="Y2492" s="392"/>
      <c r="Z2492" s="392"/>
      <c r="AA2492" s="392"/>
      <c r="AB2492" s="392"/>
      <c r="AC2492" s="392"/>
      <c r="AD2492" s="393"/>
      <c r="AE2492" s="393"/>
      <c r="AF2492" s="393"/>
      <c r="AG2492" s="393"/>
      <c r="AH2492" s="393"/>
      <c r="AI2492" s="394"/>
      <c r="AJ2492" s="393"/>
      <c r="AK2492" s="393"/>
      <c r="AL2492" s="393"/>
      <c r="AM2492" s="393"/>
      <c r="AN2492" s="393"/>
    </row>
    <row r="2493" spans="1:40" x14ac:dyDescent="0.5">
      <c r="A2493" s="393"/>
      <c r="B2493" s="392">
        <f t="shared" si="38"/>
        <v>0</v>
      </c>
      <c r="C2493" s="392"/>
      <c r="D2493" s="392"/>
      <c r="E2493" s="392"/>
      <c r="F2493" s="392"/>
      <c r="G2493" s="392"/>
      <c r="H2493" s="392"/>
      <c r="I2493" s="392"/>
      <c r="J2493" s="392"/>
      <c r="K2493" s="392"/>
      <c r="L2493" s="392"/>
      <c r="M2493" s="392"/>
      <c r="N2493" s="392"/>
      <c r="O2493" s="392"/>
      <c r="P2493" s="392"/>
      <c r="Q2493" s="392"/>
      <c r="R2493" s="392"/>
      <c r="S2493" s="392"/>
      <c r="T2493" s="392"/>
      <c r="U2493" s="392"/>
      <c r="V2493" s="392"/>
      <c r="W2493" s="392"/>
      <c r="X2493" s="392"/>
      <c r="Y2493" s="392"/>
      <c r="Z2493" s="392"/>
      <c r="AA2493" s="392"/>
      <c r="AB2493" s="392"/>
      <c r="AC2493" s="392"/>
      <c r="AD2493" s="393"/>
      <c r="AE2493" s="393"/>
      <c r="AF2493" s="393"/>
      <c r="AG2493" s="393"/>
      <c r="AH2493" s="393"/>
      <c r="AI2493" s="394"/>
      <c r="AJ2493" s="393"/>
      <c r="AK2493" s="393"/>
      <c r="AL2493" s="393"/>
      <c r="AM2493" s="393"/>
      <c r="AN2493" s="393"/>
    </row>
    <row r="2494" spans="1:40" x14ac:dyDescent="0.5">
      <c r="A2494" s="393"/>
      <c r="B2494" s="392">
        <f t="shared" si="38"/>
        <v>0</v>
      </c>
      <c r="C2494" s="392"/>
      <c r="D2494" s="392"/>
      <c r="E2494" s="392"/>
      <c r="F2494" s="392"/>
      <c r="G2494" s="392"/>
      <c r="H2494" s="392"/>
      <c r="I2494" s="392"/>
      <c r="J2494" s="392"/>
      <c r="K2494" s="392"/>
      <c r="L2494" s="392"/>
      <c r="M2494" s="392"/>
      <c r="N2494" s="392"/>
      <c r="O2494" s="392"/>
      <c r="P2494" s="392"/>
      <c r="Q2494" s="392"/>
      <c r="R2494" s="392"/>
      <c r="S2494" s="392"/>
      <c r="T2494" s="392"/>
      <c r="U2494" s="392"/>
      <c r="V2494" s="392"/>
      <c r="W2494" s="392"/>
      <c r="X2494" s="392"/>
      <c r="Y2494" s="392"/>
      <c r="Z2494" s="392"/>
      <c r="AA2494" s="392"/>
      <c r="AB2494" s="392"/>
      <c r="AC2494" s="392"/>
      <c r="AD2494" s="393"/>
      <c r="AE2494" s="393"/>
      <c r="AF2494" s="393"/>
      <c r="AG2494" s="393"/>
      <c r="AH2494" s="393"/>
      <c r="AI2494" s="394"/>
      <c r="AJ2494" s="393"/>
      <c r="AK2494" s="393"/>
      <c r="AL2494" s="393"/>
      <c r="AM2494" s="393"/>
      <c r="AN2494" s="393"/>
    </row>
    <row r="2495" spans="1:40" x14ac:dyDescent="0.5">
      <c r="A2495" s="393"/>
      <c r="B2495" s="392">
        <f t="shared" si="38"/>
        <v>0</v>
      </c>
      <c r="C2495" s="392"/>
      <c r="D2495" s="392"/>
      <c r="E2495" s="392"/>
      <c r="F2495" s="392"/>
      <c r="G2495" s="392"/>
      <c r="H2495" s="392"/>
      <c r="I2495" s="392"/>
      <c r="J2495" s="392"/>
      <c r="K2495" s="392"/>
      <c r="L2495" s="392"/>
      <c r="M2495" s="392"/>
      <c r="N2495" s="392"/>
      <c r="O2495" s="392"/>
      <c r="P2495" s="392"/>
      <c r="Q2495" s="392"/>
      <c r="R2495" s="392"/>
      <c r="S2495" s="392"/>
      <c r="T2495" s="392"/>
      <c r="U2495" s="392"/>
      <c r="V2495" s="392"/>
      <c r="W2495" s="392"/>
      <c r="X2495" s="392"/>
      <c r="Y2495" s="392"/>
      <c r="Z2495" s="392"/>
      <c r="AA2495" s="392"/>
      <c r="AB2495" s="392"/>
      <c r="AC2495" s="392"/>
      <c r="AD2495" s="393"/>
      <c r="AE2495" s="393"/>
      <c r="AF2495" s="393"/>
      <c r="AG2495" s="393"/>
      <c r="AH2495" s="393"/>
      <c r="AI2495" s="394"/>
      <c r="AJ2495" s="393"/>
      <c r="AK2495" s="393"/>
      <c r="AL2495" s="393"/>
      <c r="AM2495" s="393"/>
      <c r="AN2495" s="393"/>
    </row>
    <row r="2496" spans="1:40" x14ac:dyDescent="0.5">
      <c r="A2496" s="393"/>
      <c r="B2496" s="392">
        <f t="shared" si="38"/>
        <v>0</v>
      </c>
      <c r="C2496" s="392"/>
      <c r="D2496" s="392"/>
      <c r="E2496" s="392"/>
      <c r="F2496" s="392"/>
      <c r="G2496" s="392"/>
      <c r="H2496" s="392"/>
      <c r="I2496" s="392"/>
      <c r="J2496" s="392"/>
      <c r="K2496" s="392"/>
      <c r="L2496" s="392"/>
      <c r="M2496" s="392"/>
      <c r="N2496" s="392"/>
      <c r="O2496" s="392"/>
      <c r="P2496" s="392"/>
      <c r="Q2496" s="392"/>
      <c r="R2496" s="392"/>
      <c r="S2496" s="392"/>
      <c r="T2496" s="392"/>
      <c r="U2496" s="392"/>
      <c r="V2496" s="392"/>
      <c r="W2496" s="392"/>
      <c r="X2496" s="392"/>
      <c r="Y2496" s="392"/>
      <c r="Z2496" s="392"/>
      <c r="AA2496" s="392"/>
      <c r="AB2496" s="392"/>
      <c r="AC2496" s="392"/>
      <c r="AD2496" s="393"/>
      <c r="AE2496" s="393"/>
      <c r="AF2496" s="393"/>
      <c r="AG2496" s="393"/>
      <c r="AH2496" s="393"/>
      <c r="AI2496" s="394"/>
      <c r="AJ2496" s="393"/>
      <c r="AK2496" s="393"/>
      <c r="AL2496" s="393"/>
      <c r="AM2496" s="393"/>
      <c r="AN2496" s="393"/>
    </row>
    <row r="2497" spans="1:40" x14ac:dyDescent="0.5">
      <c r="A2497" s="393"/>
      <c r="B2497" s="392">
        <f t="shared" si="38"/>
        <v>0</v>
      </c>
      <c r="C2497" s="392"/>
      <c r="D2497" s="392"/>
      <c r="E2497" s="392"/>
      <c r="F2497" s="392"/>
      <c r="G2497" s="392"/>
      <c r="H2497" s="392"/>
      <c r="I2497" s="392"/>
      <c r="J2497" s="392"/>
      <c r="K2497" s="392"/>
      <c r="L2497" s="392"/>
      <c r="M2497" s="392"/>
      <c r="N2497" s="392"/>
      <c r="O2497" s="392"/>
      <c r="P2497" s="392"/>
      <c r="Q2497" s="392"/>
      <c r="R2497" s="392"/>
      <c r="S2497" s="392"/>
      <c r="T2497" s="392"/>
      <c r="U2497" s="392"/>
      <c r="V2497" s="392"/>
      <c r="W2497" s="392"/>
      <c r="X2497" s="392"/>
      <c r="Y2497" s="392"/>
      <c r="Z2497" s="392"/>
      <c r="AA2497" s="392"/>
      <c r="AB2497" s="392"/>
      <c r="AC2497" s="392"/>
      <c r="AD2497" s="393"/>
      <c r="AE2497" s="393"/>
      <c r="AF2497" s="393"/>
      <c r="AG2497" s="393"/>
      <c r="AH2497" s="393"/>
      <c r="AI2497" s="394"/>
      <c r="AJ2497" s="393"/>
      <c r="AK2497" s="393"/>
      <c r="AL2497" s="393"/>
      <c r="AM2497" s="393"/>
      <c r="AN2497" s="393"/>
    </row>
    <row r="2498" spans="1:40" x14ac:dyDescent="0.5">
      <c r="A2498" s="393"/>
      <c r="B2498" s="392">
        <f t="shared" si="38"/>
        <v>0</v>
      </c>
      <c r="C2498" s="392"/>
      <c r="D2498" s="392"/>
      <c r="E2498" s="392"/>
      <c r="F2498" s="392"/>
      <c r="G2498" s="392"/>
      <c r="H2498" s="392"/>
      <c r="I2498" s="392"/>
      <c r="J2498" s="392"/>
      <c r="K2498" s="392"/>
      <c r="L2498" s="392"/>
      <c r="M2498" s="392"/>
      <c r="N2498" s="392"/>
      <c r="O2498" s="392"/>
      <c r="P2498" s="392"/>
      <c r="Q2498" s="392"/>
      <c r="R2498" s="392"/>
      <c r="S2498" s="392"/>
      <c r="T2498" s="392"/>
      <c r="U2498" s="392"/>
      <c r="V2498" s="392"/>
      <c r="W2498" s="392"/>
      <c r="X2498" s="392"/>
      <c r="Y2498" s="392"/>
      <c r="Z2498" s="392"/>
      <c r="AA2498" s="392"/>
      <c r="AB2498" s="392"/>
      <c r="AC2498" s="392"/>
      <c r="AD2498" s="393"/>
      <c r="AE2498" s="393"/>
      <c r="AF2498" s="393"/>
      <c r="AG2498" s="393"/>
      <c r="AH2498" s="393"/>
      <c r="AI2498" s="394"/>
      <c r="AJ2498" s="393"/>
      <c r="AK2498" s="393"/>
      <c r="AL2498" s="393"/>
      <c r="AM2498" s="393"/>
      <c r="AN2498" s="393"/>
    </row>
    <row r="2499" spans="1:40" x14ac:dyDescent="0.5">
      <c r="A2499" s="393"/>
      <c r="B2499" s="392">
        <f t="shared" si="38"/>
        <v>0</v>
      </c>
      <c r="C2499" s="392"/>
      <c r="D2499" s="392"/>
      <c r="E2499" s="392"/>
      <c r="F2499" s="392"/>
      <c r="G2499" s="392"/>
      <c r="H2499" s="392"/>
      <c r="I2499" s="392"/>
      <c r="J2499" s="392"/>
      <c r="K2499" s="392"/>
      <c r="L2499" s="392"/>
      <c r="M2499" s="392"/>
      <c r="N2499" s="392"/>
      <c r="O2499" s="392"/>
      <c r="P2499" s="392"/>
      <c r="Q2499" s="392"/>
      <c r="R2499" s="392"/>
      <c r="S2499" s="392"/>
      <c r="T2499" s="392"/>
      <c r="U2499" s="392"/>
      <c r="V2499" s="392"/>
      <c r="W2499" s="392"/>
      <c r="X2499" s="392"/>
      <c r="Y2499" s="392"/>
      <c r="Z2499" s="392"/>
      <c r="AA2499" s="392"/>
      <c r="AB2499" s="392"/>
      <c r="AC2499" s="392"/>
      <c r="AD2499" s="393"/>
      <c r="AE2499" s="393"/>
      <c r="AF2499" s="393"/>
      <c r="AG2499" s="393"/>
      <c r="AH2499" s="393"/>
      <c r="AI2499" s="394"/>
      <c r="AJ2499" s="393"/>
      <c r="AK2499" s="393"/>
      <c r="AL2499" s="393"/>
      <c r="AM2499" s="393"/>
      <c r="AN2499" s="393"/>
    </row>
    <row r="2500" spans="1:40" x14ac:dyDescent="0.5">
      <c r="A2500" s="393"/>
      <c r="B2500" s="392">
        <f t="shared" si="38"/>
        <v>0</v>
      </c>
      <c r="C2500" s="392"/>
      <c r="D2500" s="392"/>
      <c r="E2500" s="392"/>
      <c r="F2500" s="392"/>
      <c r="G2500" s="392"/>
      <c r="H2500" s="392"/>
      <c r="I2500" s="392"/>
      <c r="J2500" s="392"/>
      <c r="K2500" s="392"/>
      <c r="L2500" s="392"/>
      <c r="M2500" s="392"/>
      <c r="N2500" s="392"/>
      <c r="O2500" s="392"/>
      <c r="P2500" s="392"/>
      <c r="Q2500" s="392"/>
      <c r="R2500" s="392"/>
      <c r="S2500" s="392"/>
      <c r="T2500" s="392"/>
      <c r="U2500" s="392"/>
      <c r="V2500" s="392"/>
      <c r="W2500" s="392"/>
      <c r="X2500" s="392"/>
      <c r="Y2500" s="392"/>
      <c r="Z2500" s="392"/>
      <c r="AA2500" s="392"/>
      <c r="AB2500" s="392"/>
      <c r="AC2500" s="392"/>
      <c r="AD2500" s="393"/>
      <c r="AE2500" s="393"/>
      <c r="AF2500" s="393"/>
      <c r="AG2500" s="393"/>
      <c r="AH2500" s="393"/>
      <c r="AI2500" s="394"/>
      <c r="AJ2500" s="393"/>
      <c r="AK2500" s="393"/>
      <c r="AL2500" s="393"/>
      <c r="AM2500" s="393"/>
      <c r="AN2500" s="393"/>
    </row>
    <row r="2501" spans="1:40" x14ac:dyDescent="0.5">
      <c r="A2501" s="393"/>
      <c r="B2501" s="392">
        <f t="shared" si="38"/>
        <v>0</v>
      </c>
      <c r="C2501" s="392"/>
      <c r="D2501" s="392"/>
      <c r="E2501" s="392"/>
      <c r="F2501" s="392"/>
      <c r="G2501" s="392"/>
      <c r="H2501" s="392"/>
      <c r="I2501" s="392"/>
      <c r="J2501" s="392"/>
      <c r="K2501" s="392"/>
      <c r="L2501" s="392"/>
      <c r="M2501" s="392"/>
      <c r="N2501" s="392"/>
      <c r="O2501" s="392"/>
      <c r="P2501" s="392"/>
      <c r="Q2501" s="392"/>
      <c r="R2501" s="392"/>
      <c r="S2501" s="392"/>
      <c r="T2501" s="392"/>
      <c r="U2501" s="392"/>
      <c r="V2501" s="392"/>
      <c r="W2501" s="392"/>
      <c r="X2501" s="392"/>
      <c r="Y2501" s="392"/>
      <c r="Z2501" s="392"/>
      <c r="AA2501" s="392"/>
      <c r="AB2501" s="392"/>
      <c r="AC2501" s="392"/>
      <c r="AD2501" s="393"/>
      <c r="AE2501" s="393"/>
      <c r="AF2501" s="393"/>
      <c r="AG2501" s="393"/>
      <c r="AH2501" s="393"/>
      <c r="AI2501" s="394"/>
      <c r="AJ2501" s="393"/>
      <c r="AK2501" s="393"/>
      <c r="AL2501" s="393"/>
      <c r="AM2501" s="393"/>
      <c r="AN2501" s="393"/>
    </row>
    <row r="2502" spans="1:40" x14ac:dyDescent="0.5">
      <c r="A2502" s="393"/>
      <c r="B2502" s="392">
        <f t="shared" si="38"/>
        <v>0</v>
      </c>
      <c r="C2502" s="392"/>
      <c r="D2502" s="392"/>
      <c r="E2502" s="392"/>
      <c r="F2502" s="392"/>
      <c r="G2502" s="392"/>
      <c r="H2502" s="392"/>
      <c r="I2502" s="392"/>
      <c r="J2502" s="392"/>
      <c r="K2502" s="392"/>
      <c r="L2502" s="392"/>
      <c r="M2502" s="392"/>
      <c r="N2502" s="392"/>
      <c r="O2502" s="392"/>
      <c r="P2502" s="392"/>
      <c r="Q2502" s="392"/>
      <c r="R2502" s="392"/>
      <c r="S2502" s="392"/>
      <c r="T2502" s="392"/>
      <c r="U2502" s="392"/>
      <c r="V2502" s="392"/>
      <c r="W2502" s="392"/>
      <c r="X2502" s="392"/>
      <c r="Y2502" s="392"/>
      <c r="Z2502" s="392"/>
      <c r="AA2502" s="392"/>
      <c r="AB2502" s="392"/>
      <c r="AC2502" s="392"/>
      <c r="AD2502" s="393"/>
      <c r="AE2502" s="393"/>
      <c r="AF2502" s="393"/>
      <c r="AG2502" s="393"/>
      <c r="AH2502" s="393"/>
      <c r="AI2502" s="394"/>
      <c r="AJ2502" s="393"/>
      <c r="AK2502" s="393"/>
      <c r="AL2502" s="393"/>
      <c r="AM2502" s="393"/>
      <c r="AN2502" s="393"/>
    </row>
    <row r="2503" spans="1:40" x14ac:dyDescent="0.5">
      <c r="A2503" s="393"/>
      <c r="B2503" s="392">
        <f t="shared" si="38"/>
        <v>0</v>
      </c>
      <c r="C2503" s="392"/>
      <c r="D2503" s="392"/>
      <c r="E2503" s="392"/>
      <c r="F2503" s="392"/>
      <c r="G2503" s="392"/>
      <c r="H2503" s="392"/>
      <c r="I2503" s="392"/>
      <c r="J2503" s="392"/>
      <c r="K2503" s="392"/>
      <c r="L2503" s="392"/>
      <c r="M2503" s="392"/>
      <c r="N2503" s="392"/>
      <c r="O2503" s="392"/>
      <c r="P2503" s="392"/>
      <c r="Q2503" s="392"/>
      <c r="R2503" s="392"/>
      <c r="S2503" s="392"/>
      <c r="T2503" s="392"/>
      <c r="U2503" s="392"/>
      <c r="V2503" s="392"/>
      <c r="W2503" s="392"/>
      <c r="X2503" s="392"/>
      <c r="Y2503" s="392"/>
      <c r="Z2503" s="392"/>
      <c r="AA2503" s="392"/>
      <c r="AB2503" s="392"/>
      <c r="AC2503" s="392"/>
      <c r="AD2503" s="393"/>
      <c r="AE2503" s="393"/>
      <c r="AF2503" s="393"/>
      <c r="AG2503" s="393"/>
      <c r="AH2503" s="393"/>
      <c r="AI2503" s="394"/>
      <c r="AJ2503" s="393"/>
      <c r="AK2503" s="393"/>
      <c r="AL2503" s="393"/>
      <c r="AM2503" s="393"/>
      <c r="AN2503" s="393"/>
    </row>
    <row r="2504" spans="1:40" x14ac:dyDescent="0.5">
      <c r="A2504" s="393"/>
      <c r="B2504" s="392">
        <f t="shared" si="38"/>
        <v>0</v>
      </c>
      <c r="C2504" s="392"/>
      <c r="D2504" s="392"/>
      <c r="E2504" s="392"/>
      <c r="F2504" s="392"/>
      <c r="G2504" s="392"/>
      <c r="H2504" s="392"/>
      <c r="I2504" s="392"/>
      <c r="J2504" s="392"/>
      <c r="K2504" s="392"/>
      <c r="L2504" s="392"/>
      <c r="M2504" s="392"/>
      <c r="N2504" s="392"/>
      <c r="O2504" s="392"/>
      <c r="P2504" s="392"/>
      <c r="Q2504" s="392"/>
      <c r="R2504" s="392"/>
      <c r="S2504" s="392"/>
      <c r="T2504" s="392"/>
      <c r="U2504" s="392"/>
      <c r="V2504" s="392"/>
      <c r="W2504" s="392"/>
      <c r="X2504" s="392"/>
      <c r="Y2504" s="392"/>
      <c r="Z2504" s="392"/>
      <c r="AA2504" s="392"/>
      <c r="AB2504" s="392"/>
      <c r="AC2504" s="392"/>
      <c r="AD2504" s="393"/>
      <c r="AE2504" s="393"/>
      <c r="AF2504" s="393"/>
      <c r="AG2504" s="393"/>
      <c r="AH2504" s="393"/>
      <c r="AI2504" s="394"/>
      <c r="AJ2504" s="393"/>
      <c r="AK2504" s="393"/>
      <c r="AL2504" s="393"/>
      <c r="AM2504" s="393"/>
      <c r="AN2504" s="393"/>
    </row>
    <row r="2505" spans="1:40" x14ac:dyDescent="0.5">
      <c r="A2505" s="393"/>
      <c r="B2505" s="392">
        <f t="shared" ref="B2505:B2568" si="39">SUM(C2505:AC2505)</f>
        <v>0</v>
      </c>
      <c r="C2505" s="392"/>
      <c r="D2505" s="392"/>
      <c r="E2505" s="392"/>
      <c r="F2505" s="392"/>
      <c r="G2505" s="392"/>
      <c r="H2505" s="392"/>
      <c r="I2505" s="392"/>
      <c r="J2505" s="392"/>
      <c r="K2505" s="392"/>
      <c r="L2505" s="392"/>
      <c r="M2505" s="392"/>
      <c r="N2505" s="392"/>
      <c r="O2505" s="392"/>
      <c r="P2505" s="392"/>
      <c r="Q2505" s="392"/>
      <c r="R2505" s="392"/>
      <c r="S2505" s="392"/>
      <c r="T2505" s="392"/>
      <c r="U2505" s="392"/>
      <c r="V2505" s="392"/>
      <c r="W2505" s="392"/>
      <c r="X2505" s="392"/>
      <c r="Y2505" s="392"/>
      <c r="Z2505" s="392"/>
      <c r="AA2505" s="392"/>
      <c r="AB2505" s="392"/>
      <c r="AC2505" s="392"/>
      <c r="AD2505" s="393"/>
      <c r="AE2505" s="393"/>
      <c r="AF2505" s="393"/>
      <c r="AG2505" s="393"/>
      <c r="AH2505" s="393"/>
      <c r="AI2505" s="394"/>
      <c r="AJ2505" s="393"/>
      <c r="AK2505" s="393"/>
      <c r="AL2505" s="393"/>
      <c r="AM2505" s="393"/>
      <c r="AN2505" s="393"/>
    </row>
    <row r="2506" spans="1:40" x14ac:dyDescent="0.5">
      <c r="A2506" s="393"/>
      <c r="B2506" s="392">
        <f t="shared" si="39"/>
        <v>0</v>
      </c>
      <c r="C2506" s="392"/>
      <c r="D2506" s="392"/>
      <c r="E2506" s="392"/>
      <c r="F2506" s="392"/>
      <c r="G2506" s="392"/>
      <c r="H2506" s="392"/>
      <c r="I2506" s="392"/>
      <c r="J2506" s="392"/>
      <c r="K2506" s="392"/>
      <c r="L2506" s="392"/>
      <c r="M2506" s="392"/>
      <c r="N2506" s="392"/>
      <c r="O2506" s="392"/>
      <c r="P2506" s="392"/>
      <c r="Q2506" s="392"/>
      <c r="R2506" s="392"/>
      <c r="S2506" s="392"/>
      <c r="T2506" s="392"/>
      <c r="U2506" s="392"/>
      <c r="V2506" s="392"/>
      <c r="W2506" s="392"/>
      <c r="X2506" s="392"/>
      <c r="Y2506" s="392"/>
      <c r="Z2506" s="392"/>
      <c r="AA2506" s="392"/>
      <c r="AB2506" s="392"/>
      <c r="AC2506" s="392"/>
      <c r="AD2506" s="393"/>
      <c r="AE2506" s="393"/>
      <c r="AF2506" s="393"/>
      <c r="AG2506" s="393"/>
      <c r="AH2506" s="393"/>
      <c r="AI2506" s="394"/>
      <c r="AJ2506" s="393"/>
      <c r="AK2506" s="393"/>
      <c r="AL2506" s="393"/>
      <c r="AM2506" s="393"/>
      <c r="AN2506" s="393"/>
    </row>
    <row r="2507" spans="1:40" x14ac:dyDescent="0.5">
      <c r="A2507" s="393"/>
      <c r="B2507" s="392">
        <f t="shared" si="39"/>
        <v>0</v>
      </c>
      <c r="C2507" s="392"/>
      <c r="D2507" s="392"/>
      <c r="E2507" s="392"/>
      <c r="F2507" s="392"/>
      <c r="G2507" s="392"/>
      <c r="H2507" s="392"/>
      <c r="I2507" s="392"/>
      <c r="J2507" s="392"/>
      <c r="K2507" s="392"/>
      <c r="L2507" s="392"/>
      <c r="M2507" s="392"/>
      <c r="N2507" s="392"/>
      <c r="O2507" s="392"/>
      <c r="P2507" s="392"/>
      <c r="Q2507" s="392"/>
      <c r="R2507" s="392"/>
      <c r="S2507" s="392"/>
      <c r="T2507" s="392"/>
      <c r="U2507" s="392"/>
      <c r="V2507" s="392"/>
      <c r="W2507" s="392"/>
      <c r="X2507" s="392"/>
      <c r="Y2507" s="392"/>
      <c r="Z2507" s="392"/>
      <c r="AA2507" s="392"/>
      <c r="AB2507" s="392"/>
      <c r="AC2507" s="392"/>
      <c r="AD2507" s="393"/>
      <c r="AE2507" s="393"/>
      <c r="AF2507" s="393"/>
      <c r="AG2507" s="393"/>
      <c r="AH2507" s="393"/>
      <c r="AI2507" s="394"/>
      <c r="AJ2507" s="393"/>
      <c r="AK2507" s="393"/>
      <c r="AL2507" s="393"/>
      <c r="AM2507" s="393"/>
      <c r="AN2507" s="393"/>
    </row>
    <row r="2508" spans="1:40" x14ac:dyDescent="0.5">
      <c r="A2508" s="393"/>
      <c r="B2508" s="392">
        <f t="shared" si="39"/>
        <v>0</v>
      </c>
      <c r="C2508" s="392"/>
      <c r="D2508" s="392"/>
      <c r="E2508" s="392"/>
      <c r="F2508" s="392"/>
      <c r="G2508" s="392"/>
      <c r="H2508" s="392"/>
      <c r="I2508" s="392"/>
      <c r="J2508" s="392"/>
      <c r="K2508" s="392"/>
      <c r="L2508" s="392"/>
      <c r="M2508" s="392"/>
      <c r="N2508" s="392"/>
      <c r="O2508" s="392"/>
      <c r="P2508" s="392"/>
      <c r="Q2508" s="392"/>
      <c r="R2508" s="392"/>
      <c r="S2508" s="392"/>
      <c r="T2508" s="392"/>
      <c r="U2508" s="392"/>
      <c r="V2508" s="392"/>
      <c r="W2508" s="392"/>
      <c r="X2508" s="392"/>
      <c r="Y2508" s="392"/>
      <c r="Z2508" s="392"/>
      <c r="AA2508" s="392"/>
      <c r="AB2508" s="392"/>
      <c r="AC2508" s="392"/>
      <c r="AD2508" s="393"/>
      <c r="AE2508" s="393"/>
      <c r="AF2508" s="393"/>
      <c r="AG2508" s="393"/>
      <c r="AH2508" s="393"/>
      <c r="AI2508" s="394"/>
      <c r="AJ2508" s="393"/>
      <c r="AK2508" s="393"/>
      <c r="AL2508" s="393"/>
      <c r="AM2508" s="393"/>
      <c r="AN2508" s="393"/>
    </row>
    <row r="2509" spans="1:40" x14ac:dyDescent="0.5">
      <c r="A2509" s="393"/>
      <c r="B2509" s="392">
        <f t="shared" si="39"/>
        <v>0</v>
      </c>
      <c r="C2509" s="392"/>
      <c r="D2509" s="392"/>
      <c r="E2509" s="392"/>
      <c r="F2509" s="392"/>
      <c r="G2509" s="392"/>
      <c r="H2509" s="392"/>
      <c r="I2509" s="392"/>
      <c r="J2509" s="392"/>
      <c r="K2509" s="392"/>
      <c r="L2509" s="392"/>
      <c r="M2509" s="392"/>
      <c r="N2509" s="392"/>
      <c r="O2509" s="392"/>
      <c r="P2509" s="392"/>
      <c r="Q2509" s="392"/>
      <c r="R2509" s="392"/>
      <c r="S2509" s="392"/>
      <c r="T2509" s="392"/>
      <c r="U2509" s="392"/>
      <c r="V2509" s="392"/>
      <c r="W2509" s="392"/>
      <c r="X2509" s="392"/>
      <c r="Y2509" s="392"/>
      <c r="Z2509" s="392"/>
      <c r="AA2509" s="392"/>
      <c r="AB2509" s="392"/>
      <c r="AC2509" s="392"/>
      <c r="AD2509" s="393"/>
      <c r="AE2509" s="393"/>
      <c r="AF2509" s="393"/>
      <c r="AG2509" s="393"/>
      <c r="AH2509" s="393"/>
      <c r="AI2509" s="394"/>
      <c r="AJ2509" s="393"/>
      <c r="AK2509" s="393"/>
      <c r="AL2509" s="393"/>
      <c r="AM2509" s="393"/>
      <c r="AN2509" s="393"/>
    </row>
    <row r="2510" spans="1:40" x14ac:dyDescent="0.5">
      <c r="A2510" s="393"/>
      <c r="B2510" s="392">
        <f t="shared" si="39"/>
        <v>0</v>
      </c>
      <c r="C2510" s="392"/>
      <c r="D2510" s="392"/>
      <c r="E2510" s="392"/>
      <c r="F2510" s="392"/>
      <c r="G2510" s="392"/>
      <c r="H2510" s="392"/>
      <c r="I2510" s="392"/>
      <c r="J2510" s="392"/>
      <c r="K2510" s="392"/>
      <c r="L2510" s="392"/>
      <c r="M2510" s="392"/>
      <c r="N2510" s="392"/>
      <c r="O2510" s="392"/>
      <c r="P2510" s="392"/>
      <c r="Q2510" s="392"/>
      <c r="R2510" s="392"/>
      <c r="S2510" s="392"/>
      <c r="T2510" s="392"/>
      <c r="U2510" s="392"/>
      <c r="V2510" s="392"/>
      <c r="W2510" s="392"/>
      <c r="X2510" s="392"/>
      <c r="Y2510" s="392"/>
      <c r="Z2510" s="392"/>
      <c r="AA2510" s="392"/>
      <c r="AB2510" s="392"/>
      <c r="AC2510" s="392"/>
      <c r="AD2510" s="393"/>
      <c r="AE2510" s="393"/>
      <c r="AF2510" s="393"/>
      <c r="AG2510" s="393"/>
      <c r="AH2510" s="393"/>
      <c r="AI2510" s="394"/>
      <c r="AJ2510" s="393"/>
      <c r="AK2510" s="393"/>
      <c r="AL2510" s="393"/>
      <c r="AM2510" s="393"/>
      <c r="AN2510" s="393"/>
    </row>
    <row r="2511" spans="1:40" x14ac:dyDescent="0.5">
      <c r="A2511" s="393"/>
      <c r="B2511" s="392">
        <f t="shared" si="39"/>
        <v>0</v>
      </c>
      <c r="C2511" s="392"/>
      <c r="D2511" s="392"/>
      <c r="E2511" s="392"/>
      <c r="F2511" s="392"/>
      <c r="G2511" s="392"/>
      <c r="H2511" s="392"/>
      <c r="I2511" s="392"/>
      <c r="J2511" s="392"/>
      <c r="K2511" s="392"/>
      <c r="L2511" s="392"/>
      <c r="M2511" s="392"/>
      <c r="N2511" s="392"/>
      <c r="O2511" s="392"/>
      <c r="P2511" s="392"/>
      <c r="Q2511" s="392"/>
      <c r="R2511" s="392"/>
      <c r="S2511" s="392"/>
      <c r="T2511" s="392"/>
      <c r="U2511" s="392"/>
      <c r="V2511" s="392"/>
      <c r="W2511" s="392"/>
      <c r="X2511" s="392"/>
      <c r="Y2511" s="392"/>
      <c r="Z2511" s="392"/>
      <c r="AA2511" s="392"/>
      <c r="AB2511" s="392"/>
      <c r="AC2511" s="392"/>
      <c r="AD2511" s="393"/>
      <c r="AE2511" s="393"/>
      <c r="AF2511" s="393"/>
      <c r="AG2511" s="393"/>
      <c r="AH2511" s="393"/>
      <c r="AI2511" s="394"/>
      <c r="AJ2511" s="393"/>
      <c r="AK2511" s="393"/>
      <c r="AL2511" s="393"/>
      <c r="AM2511" s="393"/>
      <c r="AN2511" s="393"/>
    </row>
    <row r="2512" spans="1:40" x14ac:dyDescent="0.5">
      <c r="A2512" s="393"/>
      <c r="B2512" s="392">
        <f t="shared" si="39"/>
        <v>0</v>
      </c>
      <c r="C2512" s="392"/>
      <c r="D2512" s="392"/>
      <c r="E2512" s="392"/>
      <c r="F2512" s="392"/>
      <c r="G2512" s="392"/>
      <c r="H2512" s="392"/>
      <c r="I2512" s="392"/>
      <c r="J2512" s="392"/>
      <c r="K2512" s="392"/>
      <c r="L2512" s="392"/>
      <c r="M2512" s="392"/>
      <c r="N2512" s="392"/>
      <c r="O2512" s="392"/>
      <c r="P2512" s="392"/>
      <c r="Q2512" s="392"/>
      <c r="R2512" s="392"/>
      <c r="S2512" s="392"/>
      <c r="T2512" s="392"/>
      <c r="U2512" s="392"/>
      <c r="V2512" s="392"/>
      <c r="W2512" s="392"/>
      <c r="X2512" s="392"/>
      <c r="Y2512" s="392"/>
      <c r="Z2512" s="392"/>
      <c r="AA2512" s="392"/>
      <c r="AB2512" s="392"/>
      <c r="AC2512" s="392"/>
      <c r="AD2512" s="393"/>
      <c r="AE2512" s="393"/>
      <c r="AF2512" s="393"/>
      <c r="AG2512" s="393"/>
      <c r="AH2512" s="393"/>
      <c r="AI2512" s="394"/>
      <c r="AJ2512" s="393"/>
      <c r="AK2512" s="393"/>
      <c r="AL2512" s="393"/>
      <c r="AM2512" s="393"/>
      <c r="AN2512" s="393"/>
    </row>
    <row r="2513" spans="1:40" x14ac:dyDescent="0.5">
      <c r="A2513" s="393"/>
      <c r="B2513" s="392">
        <f t="shared" si="39"/>
        <v>0</v>
      </c>
      <c r="C2513" s="392"/>
      <c r="D2513" s="392"/>
      <c r="E2513" s="392"/>
      <c r="F2513" s="392"/>
      <c r="G2513" s="392"/>
      <c r="H2513" s="392"/>
      <c r="I2513" s="392"/>
      <c r="J2513" s="392"/>
      <c r="K2513" s="392"/>
      <c r="L2513" s="392"/>
      <c r="M2513" s="392"/>
      <c r="N2513" s="392"/>
      <c r="O2513" s="392"/>
      <c r="P2513" s="392"/>
      <c r="Q2513" s="392"/>
      <c r="R2513" s="392"/>
      <c r="S2513" s="392"/>
      <c r="T2513" s="392"/>
      <c r="U2513" s="392"/>
      <c r="V2513" s="392"/>
      <c r="W2513" s="392"/>
      <c r="X2513" s="392"/>
      <c r="Y2513" s="392"/>
      <c r="Z2513" s="392"/>
      <c r="AA2513" s="392"/>
      <c r="AB2513" s="392"/>
      <c r="AC2513" s="392"/>
      <c r="AD2513" s="393"/>
      <c r="AE2513" s="393"/>
      <c r="AF2513" s="393"/>
      <c r="AG2513" s="393"/>
      <c r="AH2513" s="393"/>
      <c r="AI2513" s="394"/>
      <c r="AJ2513" s="393"/>
      <c r="AK2513" s="393"/>
      <c r="AL2513" s="393"/>
      <c r="AM2513" s="393"/>
      <c r="AN2513" s="393"/>
    </row>
    <row r="2514" spans="1:40" x14ac:dyDescent="0.5">
      <c r="A2514" s="393"/>
      <c r="B2514" s="392">
        <f t="shared" si="39"/>
        <v>0</v>
      </c>
      <c r="C2514" s="392"/>
      <c r="D2514" s="392"/>
      <c r="E2514" s="392"/>
      <c r="F2514" s="392"/>
      <c r="G2514" s="392"/>
      <c r="H2514" s="392"/>
      <c r="I2514" s="392"/>
      <c r="J2514" s="392"/>
      <c r="K2514" s="392"/>
      <c r="L2514" s="392"/>
      <c r="M2514" s="392"/>
      <c r="N2514" s="392"/>
      <c r="O2514" s="392"/>
      <c r="P2514" s="392"/>
      <c r="Q2514" s="392"/>
      <c r="R2514" s="392"/>
      <c r="S2514" s="392"/>
      <c r="T2514" s="392"/>
      <c r="U2514" s="392"/>
      <c r="V2514" s="392"/>
      <c r="W2514" s="392"/>
      <c r="X2514" s="392"/>
      <c r="Y2514" s="392"/>
      <c r="Z2514" s="392"/>
      <c r="AA2514" s="392"/>
      <c r="AB2514" s="392"/>
      <c r="AC2514" s="392"/>
      <c r="AD2514" s="393"/>
      <c r="AE2514" s="393"/>
      <c r="AF2514" s="393"/>
      <c r="AG2514" s="393"/>
      <c r="AH2514" s="393"/>
      <c r="AI2514" s="394"/>
      <c r="AJ2514" s="393"/>
      <c r="AK2514" s="393"/>
      <c r="AL2514" s="393"/>
      <c r="AM2514" s="393"/>
      <c r="AN2514" s="393"/>
    </row>
    <row r="2515" spans="1:40" x14ac:dyDescent="0.5">
      <c r="A2515" s="393"/>
      <c r="B2515" s="392">
        <f t="shared" si="39"/>
        <v>0</v>
      </c>
      <c r="C2515" s="392"/>
      <c r="D2515" s="392"/>
      <c r="E2515" s="392"/>
      <c r="F2515" s="392"/>
      <c r="G2515" s="392"/>
      <c r="H2515" s="392"/>
      <c r="I2515" s="392"/>
      <c r="J2515" s="392"/>
      <c r="K2515" s="392"/>
      <c r="L2515" s="392"/>
      <c r="M2515" s="392"/>
      <c r="N2515" s="392"/>
      <c r="O2515" s="392"/>
      <c r="P2515" s="392"/>
      <c r="Q2515" s="392"/>
      <c r="R2515" s="392"/>
      <c r="S2515" s="392"/>
      <c r="T2515" s="392"/>
      <c r="U2515" s="392"/>
      <c r="V2515" s="392"/>
      <c r="W2515" s="392"/>
      <c r="X2515" s="392"/>
      <c r="Y2515" s="392"/>
      <c r="Z2515" s="392"/>
      <c r="AA2515" s="392"/>
      <c r="AB2515" s="392"/>
      <c r="AC2515" s="392"/>
      <c r="AD2515" s="393"/>
      <c r="AE2515" s="393"/>
      <c r="AF2515" s="393"/>
      <c r="AG2515" s="393"/>
      <c r="AH2515" s="393"/>
      <c r="AI2515" s="394"/>
      <c r="AJ2515" s="393"/>
      <c r="AK2515" s="393"/>
      <c r="AL2515" s="393"/>
      <c r="AM2515" s="393"/>
      <c r="AN2515" s="393"/>
    </row>
    <row r="2516" spans="1:40" x14ac:dyDescent="0.5">
      <c r="A2516" s="393"/>
      <c r="B2516" s="392">
        <f t="shared" si="39"/>
        <v>0</v>
      </c>
      <c r="C2516" s="392"/>
      <c r="D2516" s="392"/>
      <c r="E2516" s="392"/>
      <c r="F2516" s="392"/>
      <c r="G2516" s="392"/>
      <c r="H2516" s="392"/>
      <c r="I2516" s="392"/>
      <c r="J2516" s="392"/>
      <c r="K2516" s="392"/>
      <c r="L2516" s="392"/>
      <c r="M2516" s="392"/>
      <c r="N2516" s="392"/>
      <c r="O2516" s="392"/>
      <c r="P2516" s="392"/>
      <c r="Q2516" s="392"/>
      <c r="R2516" s="392"/>
      <c r="S2516" s="392"/>
      <c r="T2516" s="392"/>
      <c r="U2516" s="392"/>
      <c r="V2516" s="392"/>
      <c r="W2516" s="392"/>
      <c r="X2516" s="392"/>
      <c r="Y2516" s="392"/>
      <c r="Z2516" s="392"/>
      <c r="AA2516" s="392"/>
      <c r="AB2516" s="392"/>
      <c r="AC2516" s="392"/>
      <c r="AD2516" s="393"/>
      <c r="AE2516" s="393"/>
      <c r="AF2516" s="393"/>
      <c r="AG2516" s="393"/>
      <c r="AH2516" s="393"/>
      <c r="AI2516" s="394"/>
      <c r="AJ2516" s="393"/>
      <c r="AK2516" s="393"/>
      <c r="AL2516" s="393"/>
      <c r="AM2516" s="393"/>
      <c r="AN2516" s="393"/>
    </row>
    <row r="2517" spans="1:40" x14ac:dyDescent="0.5">
      <c r="A2517" s="393"/>
      <c r="B2517" s="392">
        <f t="shared" si="39"/>
        <v>0</v>
      </c>
      <c r="C2517" s="392"/>
      <c r="D2517" s="392"/>
      <c r="E2517" s="392"/>
      <c r="F2517" s="392"/>
      <c r="G2517" s="392"/>
      <c r="H2517" s="392"/>
      <c r="I2517" s="392"/>
      <c r="J2517" s="392"/>
      <c r="K2517" s="392"/>
      <c r="L2517" s="392"/>
      <c r="M2517" s="392"/>
      <c r="N2517" s="392"/>
      <c r="O2517" s="392"/>
      <c r="P2517" s="392"/>
      <c r="Q2517" s="392"/>
      <c r="R2517" s="392"/>
      <c r="S2517" s="392"/>
      <c r="T2517" s="392"/>
      <c r="U2517" s="392"/>
      <c r="V2517" s="392"/>
      <c r="W2517" s="392"/>
      <c r="X2517" s="392"/>
      <c r="Y2517" s="392"/>
      <c r="Z2517" s="392"/>
      <c r="AA2517" s="392"/>
      <c r="AB2517" s="392"/>
      <c r="AC2517" s="392"/>
      <c r="AD2517" s="393"/>
      <c r="AE2517" s="393"/>
      <c r="AF2517" s="393"/>
      <c r="AG2517" s="393"/>
      <c r="AH2517" s="393"/>
      <c r="AI2517" s="394"/>
      <c r="AJ2517" s="393"/>
      <c r="AK2517" s="393"/>
      <c r="AL2517" s="393"/>
      <c r="AM2517" s="393"/>
      <c r="AN2517" s="393"/>
    </row>
    <row r="2518" spans="1:40" x14ac:dyDescent="0.5">
      <c r="A2518" s="393"/>
      <c r="B2518" s="392">
        <f t="shared" si="39"/>
        <v>0</v>
      </c>
      <c r="C2518" s="392"/>
      <c r="D2518" s="392"/>
      <c r="E2518" s="392"/>
      <c r="F2518" s="392"/>
      <c r="G2518" s="392"/>
      <c r="H2518" s="392"/>
      <c r="I2518" s="392"/>
      <c r="J2518" s="392"/>
      <c r="K2518" s="392"/>
      <c r="L2518" s="392"/>
      <c r="M2518" s="392"/>
      <c r="N2518" s="392"/>
      <c r="O2518" s="392"/>
      <c r="P2518" s="392"/>
      <c r="Q2518" s="392"/>
      <c r="R2518" s="392"/>
      <c r="S2518" s="392"/>
      <c r="T2518" s="392"/>
      <c r="U2518" s="392"/>
      <c r="V2518" s="392"/>
      <c r="W2518" s="392"/>
      <c r="X2518" s="392"/>
      <c r="Y2518" s="392"/>
      <c r="Z2518" s="392"/>
      <c r="AA2518" s="392"/>
      <c r="AB2518" s="392"/>
      <c r="AC2518" s="392"/>
      <c r="AD2518" s="393"/>
      <c r="AE2518" s="393"/>
      <c r="AF2518" s="393"/>
      <c r="AG2518" s="393"/>
      <c r="AH2518" s="393"/>
      <c r="AI2518" s="394"/>
      <c r="AJ2518" s="393"/>
      <c r="AK2518" s="393"/>
      <c r="AL2518" s="393"/>
      <c r="AM2518" s="393"/>
      <c r="AN2518" s="393"/>
    </row>
    <row r="2519" spans="1:40" x14ac:dyDescent="0.5">
      <c r="A2519" s="393"/>
      <c r="B2519" s="392">
        <f t="shared" si="39"/>
        <v>0</v>
      </c>
      <c r="C2519" s="392"/>
      <c r="D2519" s="392"/>
      <c r="E2519" s="392"/>
      <c r="F2519" s="392"/>
      <c r="G2519" s="392"/>
      <c r="H2519" s="392"/>
      <c r="I2519" s="392"/>
      <c r="J2519" s="392"/>
      <c r="K2519" s="392"/>
      <c r="L2519" s="392"/>
      <c r="M2519" s="392"/>
      <c r="N2519" s="392"/>
      <c r="O2519" s="392"/>
      <c r="P2519" s="392"/>
      <c r="Q2519" s="392"/>
      <c r="R2519" s="392"/>
      <c r="S2519" s="392"/>
      <c r="T2519" s="392"/>
      <c r="U2519" s="392"/>
      <c r="V2519" s="392"/>
      <c r="W2519" s="392"/>
      <c r="X2519" s="392"/>
      <c r="Y2519" s="392"/>
      <c r="Z2519" s="392"/>
      <c r="AA2519" s="392"/>
      <c r="AB2519" s="392"/>
      <c r="AC2519" s="392"/>
      <c r="AD2519" s="393"/>
      <c r="AE2519" s="393"/>
      <c r="AF2519" s="393"/>
      <c r="AG2519" s="393"/>
      <c r="AH2519" s="393"/>
      <c r="AI2519" s="394"/>
      <c r="AJ2519" s="393"/>
      <c r="AK2519" s="393"/>
      <c r="AL2519" s="393"/>
      <c r="AM2519" s="393"/>
      <c r="AN2519" s="393"/>
    </row>
    <row r="2520" spans="1:40" x14ac:dyDescent="0.5">
      <c r="A2520" s="393"/>
      <c r="B2520" s="392">
        <f t="shared" si="39"/>
        <v>0</v>
      </c>
      <c r="C2520" s="392"/>
      <c r="D2520" s="392"/>
      <c r="E2520" s="392"/>
      <c r="F2520" s="392"/>
      <c r="G2520" s="392"/>
      <c r="H2520" s="392"/>
      <c r="I2520" s="392"/>
      <c r="J2520" s="392"/>
      <c r="K2520" s="392"/>
      <c r="L2520" s="392"/>
      <c r="M2520" s="392"/>
      <c r="N2520" s="392"/>
      <c r="O2520" s="392"/>
      <c r="P2520" s="392"/>
      <c r="Q2520" s="392"/>
      <c r="R2520" s="392"/>
      <c r="S2520" s="392"/>
      <c r="T2520" s="392"/>
      <c r="U2520" s="392"/>
      <c r="V2520" s="392"/>
      <c r="W2520" s="392"/>
      <c r="X2520" s="392"/>
      <c r="Y2520" s="392"/>
      <c r="Z2520" s="392"/>
      <c r="AA2520" s="392"/>
      <c r="AB2520" s="392"/>
      <c r="AC2520" s="392"/>
      <c r="AD2520" s="393"/>
      <c r="AE2520" s="393"/>
      <c r="AF2520" s="393"/>
      <c r="AG2520" s="393"/>
      <c r="AH2520" s="393"/>
      <c r="AI2520" s="394"/>
      <c r="AJ2520" s="393"/>
      <c r="AK2520" s="393"/>
      <c r="AL2520" s="393"/>
      <c r="AM2520" s="393"/>
      <c r="AN2520" s="393"/>
    </row>
    <row r="2521" spans="1:40" x14ac:dyDescent="0.5">
      <c r="A2521" s="393"/>
      <c r="B2521" s="392">
        <f t="shared" si="39"/>
        <v>0</v>
      </c>
      <c r="C2521" s="392"/>
      <c r="D2521" s="392"/>
      <c r="E2521" s="392"/>
      <c r="F2521" s="392"/>
      <c r="G2521" s="392"/>
      <c r="H2521" s="392"/>
      <c r="I2521" s="392"/>
      <c r="J2521" s="392"/>
      <c r="K2521" s="392"/>
      <c r="L2521" s="392"/>
      <c r="M2521" s="392"/>
      <c r="N2521" s="392"/>
      <c r="O2521" s="392"/>
      <c r="P2521" s="392"/>
      <c r="Q2521" s="392"/>
      <c r="R2521" s="392"/>
      <c r="S2521" s="392"/>
      <c r="T2521" s="392"/>
      <c r="U2521" s="392"/>
      <c r="V2521" s="392"/>
      <c r="W2521" s="392"/>
      <c r="X2521" s="392"/>
      <c r="Y2521" s="392"/>
      <c r="Z2521" s="392"/>
      <c r="AA2521" s="392"/>
      <c r="AB2521" s="392"/>
      <c r="AC2521" s="392"/>
      <c r="AD2521" s="393"/>
      <c r="AE2521" s="393"/>
      <c r="AF2521" s="393"/>
      <c r="AG2521" s="393"/>
      <c r="AH2521" s="393"/>
      <c r="AI2521" s="394"/>
      <c r="AJ2521" s="393"/>
      <c r="AK2521" s="393"/>
      <c r="AL2521" s="393"/>
      <c r="AM2521" s="393"/>
      <c r="AN2521" s="393"/>
    </row>
    <row r="2522" spans="1:40" x14ac:dyDescent="0.5">
      <c r="A2522" s="393"/>
      <c r="B2522" s="392">
        <f t="shared" si="39"/>
        <v>0</v>
      </c>
      <c r="C2522" s="392"/>
      <c r="D2522" s="392"/>
      <c r="E2522" s="392"/>
      <c r="F2522" s="392"/>
      <c r="G2522" s="392"/>
      <c r="H2522" s="392"/>
      <c r="I2522" s="392"/>
      <c r="J2522" s="392"/>
      <c r="K2522" s="392"/>
      <c r="L2522" s="392"/>
      <c r="M2522" s="392"/>
      <c r="N2522" s="392"/>
      <c r="O2522" s="392"/>
      <c r="P2522" s="392"/>
      <c r="Q2522" s="392"/>
      <c r="R2522" s="392"/>
      <c r="S2522" s="392"/>
      <c r="T2522" s="392"/>
      <c r="U2522" s="392"/>
      <c r="V2522" s="392"/>
      <c r="W2522" s="392"/>
      <c r="X2522" s="392"/>
      <c r="Y2522" s="392"/>
      <c r="Z2522" s="392"/>
      <c r="AA2522" s="392"/>
      <c r="AB2522" s="392"/>
      <c r="AC2522" s="392"/>
      <c r="AD2522" s="393"/>
      <c r="AE2522" s="393"/>
      <c r="AF2522" s="393"/>
      <c r="AG2522" s="393"/>
      <c r="AH2522" s="393"/>
      <c r="AI2522" s="394"/>
      <c r="AJ2522" s="393"/>
      <c r="AK2522" s="393"/>
      <c r="AL2522" s="393"/>
      <c r="AM2522" s="393"/>
      <c r="AN2522" s="393"/>
    </row>
    <row r="2523" spans="1:40" x14ac:dyDescent="0.5">
      <c r="A2523" s="393"/>
      <c r="B2523" s="392">
        <f t="shared" si="39"/>
        <v>0</v>
      </c>
      <c r="C2523" s="392"/>
      <c r="D2523" s="392"/>
      <c r="E2523" s="392"/>
      <c r="F2523" s="392"/>
      <c r="G2523" s="392"/>
      <c r="H2523" s="392"/>
      <c r="I2523" s="392"/>
      <c r="J2523" s="392"/>
      <c r="K2523" s="392"/>
      <c r="L2523" s="392"/>
      <c r="M2523" s="392"/>
      <c r="N2523" s="392"/>
      <c r="O2523" s="392"/>
      <c r="P2523" s="392"/>
      <c r="Q2523" s="392"/>
      <c r="R2523" s="392"/>
      <c r="S2523" s="392"/>
      <c r="T2523" s="392"/>
      <c r="U2523" s="392"/>
      <c r="V2523" s="392"/>
      <c r="W2523" s="392"/>
      <c r="X2523" s="392"/>
      <c r="Y2523" s="392"/>
      <c r="Z2523" s="392"/>
      <c r="AA2523" s="392"/>
      <c r="AB2523" s="392"/>
      <c r="AC2523" s="392"/>
      <c r="AD2523" s="393"/>
      <c r="AE2523" s="393"/>
      <c r="AF2523" s="393"/>
      <c r="AG2523" s="393"/>
      <c r="AH2523" s="393"/>
      <c r="AI2523" s="394"/>
      <c r="AJ2523" s="393"/>
      <c r="AK2523" s="393"/>
      <c r="AL2523" s="393"/>
      <c r="AM2523" s="393"/>
      <c r="AN2523" s="393"/>
    </row>
    <row r="2524" spans="1:40" x14ac:dyDescent="0.5">
      <c r="A2524" s="393"/>
      <c r="B2524" s="392">
        <f t="shared" si="39"/>
        <v>0</v>
      </c>
      <c r="C2524" s="392"/>
      <c r="D2524" s="392"/>
      <c r="E2524" s="392"/>
      <c r="F2524" s="392"/>
      <c r="G2524" s="392"/>
      <c r="H2524" s="392"/>
      <c r="I2524" s="392"/>
      <c r="J2524" s="392"/>
      <c r="K2524" s="392"/>
      <c r="L2524" s="392"/>
      <c r="M2524" s="392"/>
      <c r="N2524" s="392"/>
      <c r="O2524" s="392"/>
      <c r="P2524" s="392"/>
      <c r="Q2524" s="392"/>
      <c r="R2524" s="392"/>
      <c r="S2524" s="392"/>
      <c r="T2524" s="392"/>
      <c r="U2524" s="392"/>
      <c r="V2524" s="392"/>
      <c r="W2524" s="392"/>
      <c r="X2524" s="392"/>
      <c r="Y2524" s="392"/>
      <c r="Z2524" s="392"/>
      <c r="AA2524" s="392"/>
      <c r="AB2524" s="392"/>
      <c r="AC2524" s="392"/>
      <c r="AD2524" s="393"/>
      <c r="AE2524" s="393"/>
      <c r="AF2524" s="393"/>
      <c r="AG2524" s="393"/>
      <c r="AH2524" s="393"/>
      <c r="AI2524" s="394"/>
      <c r="AJ2524" s="393"/>
      <c r="AK2524" s="393"/>
      <c r="AL2524" s="393"/>
      <c r="AM2524" s="393"/>
      <c r="AN2524" s="393"/>
    </row>
    <row r="2525" spans="1:40" x14ac:dyDescent="0.5">
      <c r="A2525" s="393"/>
      <c r="B2525" s="392">
        <f t="shared" si="39"/>
        <v>0</v>
      </c>
      <c r="C2525" s="392"/>
      <c r="D2525" s="392"/>
      <c r="E2525" s="392"/>
      <c r="F2525" s="392"/>
      <c r="G2525" s="392"/>
      <c r="H2525" s="392"/>
      <c r="I2525" s="392"/>
      <c r="J2525" s="392"/>
      <c r="K2525" s="392"/>
      <c r="L2525" s="392"/>
      <c r="M2525" s="392"/>
      <c r="N2525" s="392"/>
      <c r="O2525" s="392"/>
      <c r="P2525" s="392"/>
      <c r="Q2525" s="392"/>
      <c r="R2525" s="392"/>
      <c r="S2525" s="392"/>
      <c r="T2525" s="392"/>
      <c r="U2525" s="392"/>
      <c r="V2525" s="392"/>
      <c r="W2525" s="392"/>
      <c r="X2525" s="392"/>
      <c r="Y2525" s="392"/>
      <c r="Z2525" s="392"/>
      <c r="AA2525" s="392"/>
      <c r="AB2525" s="392"/>
      <c r="AC2525" s="392"/>
      <c r="AD2525" s="393"/>
      <c r="AE2525" s="393"/>
      <c r="AF2525" s="393"/>
      <c r="AG2525" s="393"/>
      <c r="AH2525" s="393"/>
      <c r="AI2525" s="394"/>
      <c r="AJ2525" s="393"/>
      <c r="AK2525" s="393"/>
      <c r="AL2525" s="393"/>
      <c r="AM2525" s="393"/>
      <c r="AN2525" s="393"/>
    </row>
    <row r="2526" spans="1:40" x14ac:dyDescent="0.5">
      <c r="A2526" s="393"/>
      <c r="B2526" s="392">
        <f t="shared" si="39"/>
        <v>0</v>
      </c>
      <c r="C2526" s="392"/>
      <c r="D2526" s="392"/>
      <c r="E2526" s="392"/>
      <c r="F2526" s="392"/>
      <c r="G2526" s="392"/>
      <c r="H2526" s="392"/>
      <c r="I2526" s="392"/>
      <c r="J2526" s="392"/>
      <c r="K2526" s="392"/>
      <c r="L2526" s="392"/>
      <c r="M2526" s="392"/>
      <c r="N2526" s="392"/>
      <c r="O2526" s="392"/>
      <c r="P2526" s="392"/>
      <c r="Q2526" s="392"/>
      <c r="R2526" s="392"/>
      <c r="S2526" s="392"/>
      <c r="T2526" s="392"/>
      <c r="U2526" s="392"/>
      <c r="V2526" s="392"/>
      <c r="W2526" s="392"/>
      <c r="X2526" s="392"/>
      <c r="Y2526" s="392"/>
      <c r="Z2526" s="392"/>
      <c r="AA2526" s="392"/>
      <c r="AB2526" s="392"/>
      <c r="AC2526" s="392"/>
      <c r="AD2526" s="393"/>
      <c r="AE2526" s="393"/>
      <c r="AF2526" s="393"/>
      <c r="AG2526" s="393"/>
      <c r="AH2526" s="393"/>
      <c r="AI2526" s="394"/>
      <c r="AJ2526" s="393"/>
      <c r="AK2526" s="393"/>
      <c r="AL2526" s="393"/>
      <c r="AM2526" s="393"/>
      <c r="AN2526" s="393"/>
    </row>
    <row r="2527" spans="1:40" x14ac:dyDescent="0.5">
      <c r="A2527" s="393"/>
      <c r="B2527" s="392">
        <f t="shared" si="39"/>
        <v>0</v>
      </c>
      <c r="C2527" s="392"/>
      <c r="D2527" s="392"/>
      <c r="E2527" s="392"/>
      <c r="F2527" s="392"/>
      <c r="G2527" s="392"/>
      <c r="H2527" s="392"/>
      <c r="I2527" s="392"/>
      <c r="J2527" s="392"/>
      <c r="K2527" s="392"/>
      <c r="L2527" s="392"/>
      <c r="M2527" s="392"/>
      <c r="N2527" s="392"/>
      <c r="O2527" s="392"/>
      <c r="P2527" s="392"/>
      <c r="Q2527" s="392"/>
      <c r="R2527" s="392"/>
      <c r="S2527" s="392"/>
      <c r="T2527" s="392"/>
      <c r="U2527" s="392"/>
      <c r="V2527" s="392"/>
      <c r="W2527" s="392"/>
      <c r="X2527" s="392"/>
      <c r="Y2527" s="392"/>
      <c r="Z2527" s="392"/>
      <c r="AA2527" s="392"/>
      <c r="AB2527" s="392"/>
      <c r="AC2527" s="392"/>
      <c r="AD2527" s="393"/>
      <c r="AE2527" s="393"/>
      <c r="AF2527" s="393"/>
      <c r="AG2527" s="393"/>
      <c r="AH2527" s="393"/>
      <c r="AI2527" s="394"/>
      <c r="AJ2527" s="393"/>
      <c r="AK2527" s="393"/>
      <c r="AL2527" s="393"/>
      <c r="AM2527" s="393"/>
      <c r="AN2527" s="393"/>
    </row>
    <row r="2528" spans="1:40" x14ac:dyDescent="0.5">
      <c r="A2528" s="393"/>
      <c r="B2528" s="392">
        <f t="shared" si="39"/>
        <v>0</v>
      </c>
      <c r="C2528" s="392"/>
      <c r="D2528" s="392"/>
      <c r="E2528" s="392"/>
      <c r="F2528" s="392"/>
      <c r="G2528" s="392"/>
      <c r="H2528" s="392"/>
      <c r="I2528" s="392"/>
      <c r="J2528" s="392"/>
      <c r="K2528" s="392"/>
      <c r="L2528" s="392"/>
      <c r="M2528" s="392"/>
      <c r="N2528" s="392"/>
      <c r="O2528" s="392"/>
      <c r="P2528" s="392"/>
      <c r="Q2528" s="392"/>
      <c r="R2528" s="392"/>
      <c r="S2528" s="392"/>
      <c r="T2528" s="392"/>
      <c r="U2528" s="392"/>
      <c r="V2528" s="392"/>
      <c r="W2528" s="392"/>
      <c r="X2528" s="392"/>
      <c r="Y2528" s="392"/>
      <c r="Z2528" s="392"/>
      <c r="AA2528" s="392"/>
      <c r="AB2528" s="392"/>
      <c r="AC2528" s="392"/>
      <c r="AD2528" s="393"/>
      <c r="AE2528" s="393"/>
      <c r="AF2528" s="393"/>
      <c r="AG2528" s="393"/>
      <c r="AH2528" s="393"/>
      <c r="AI2528" s="394"/>
      <c r="AJ2528" s="393"/>
      <c r="AK2528" s="393"/>
      <c r="AL2528" s="393"/>
      <c r="AM2528" s="393"/>
      <c r="AN2528" s="393"/>
    </row>
    <row r="2529" spans="1:40" x14ac:dyDescent="0.5">
      <c r="A2529" s="393"/>
      <c r="B2529" s="392">
        <f t="shared" si="39"/>
        <v>0</v>
      </c>
      <c r="C2529" s="392"/>
      <c r="D2529" s="392"/>
      <c r="E2529" s="392"/>
      <c r="F2529" s="392"/>
      <c r="G2529" s="392"/>
      <c r="H2529" s="392"/>
      <c r="I2529" s="392"/>
      <c r="J2529" s="392"/>
      <c r="K2529" s="392"/>
      <c r="L2529" s="392"/>
      <c r="M2529" s="392"/>
      <c r="N2529" s="392"/>
      <c r="O2529" s="392"/>
      <c r="P2529" s="392"/>
      <c r="Q2529" s="392"/>
      <c r="R2529" s="392"/>
      <c r="S2529" s="392"/>
      <c r="T2529" s="392"/>
      <c r="U2529" s="392"/>
      <c r="V2529" s="392"/>
      <c r="W2529" s="392"/>
      <c r="X2529" s="392"/>
      <c r="Y2529" s="392"/>
      <c r="Z2529" s="392"/>
      <c r="AA2529" s="392"/>
      <c r="AB2529" s="392"/>
      <c r="AC2529" s="392"/>
      <c r="AD2529" s="393"/>
      <c r="AE2529" s="393"/>
      <c r="AF2529" s="393"/>
      <c r="AG2529" s="393"/>
      <c r="AH2529" s="393"/>
      <c r="AI2529" s="394"/>
      <c r="AJ2529" s="393"/>
      <c r="AK2529" s="393"/>
      <c r="AL2529" s="393"/>
      <c r="AM2529" s="393"/>
      <c r="AN2529" s="393"/>
    </row>
    <row r="2530" spans="1:40" x14ac:dyDescent="0.5">
      <c r="A2530" s="393"/>
      <c r="B2530" s="392">
        <f t="shared" si="39"/>
        <v>0</v>
      </c>
      <c r="C2530" s="392"/>
      <c r="D2530" s="392"/>
      <c r="E2530" s="392"/>
      <c r="F2530" s="392"/>
      <c r="G2530" s="392"/>
      <c r="H2530" s="392"/>
      <c r="I2530" s="392"/>
      <c r="J2530" s="392"/>
      <c r="K2530" s="392"/>
      <c r="L2530" s="392"/>
      <c r="M2530" s="392"/>
      <c r="N2530" s="392"/>
      <c r="O2530" s="392"/>
      <c r="P2530" s="392"/>
      <c r="Q2530" s="392"/>
      <c r="R2530" s="392"/>
      <c r="S2530" s="392"/>
      <c r="T2530" s="392"/>
      <c r="U2530" s="392"/>
      <c r="V2530" s="392"/>
      <c r="W2530" s="392"/>
      <c r="X2530" s="392"/>
      <c r="Y2530" s="392"/>
      <c r="Z2530" s="392"/>
      <c r="AA2530" s="392"/>
      <c r="AB2530" s="392"/>
      <c r="AC2530" s="392"/>
      <c r="AD2530" s="393"/>
      <c r="AE2530" s="393"/>
      <c r="AF2530" s="393"/>
      <c r="AG2530" s="393"/>
      <c r="AH2530" s="393"/>
      <c r="AI2530" s="394"/>
      <c r="AJ2530" s="393"/>
      <c r="AK2530" s="393"/>
      <c r="AL2530" s="393"/>
      <c r="AM2530" s="393"/>
      <c r="AN2530" s="393"/>
    </row>
    <row r="2531" spans="1:40" x14ac:dyDescent="0.5">
      <c r="A2531" s="393"/>
      <c r="B2531" s="392">
        <f t="shared" si="39"/>
        <v>0</v>
      </c>
      <c r="C2531" s="392"/>
      <c r="D2531" s="392"/>
      <c r="E2531" s="392"/>
      <c r="F2531" s="392"/>
      <c r="G2531" s="392"/>
      <c r="H2531" s="392"/>
      <c r="I2531" s="392"/>
      <c r="J2531" s="392"/>
      <c r="K2531" s="392"/>
      <c r="L2531" s="392"/>
      <c r="M2531" s="392"/>
      <c r="N2531" s="392"/>
      <c r="O2531" s="392"/>
      <c r="P2531" s="392"/>
      <c r="Q2531" s="392"/>
      <c r="R2531" s="392"/>
      <c r="S2531" s="392"/>
      <c r="T2531" s="392"/>
      <c r="U2531" s="392"/>
      <c r="V2531" s="392"/>
      <c r="W2531" s="392"/>
      <c r="X2531" s="392"/>
      <c r="Y2531" s="392"/>
      <c r="Z2531" s="392"/>
      <c r="AA2531" s="392"/>
      <c r="AB2531" s="392"/>
      <c r="AC2531" s="392"/>
      <c r="AD2531" s="393"/>
      <c r="AE2531" s="393"/>
      <c r="AF2531" s="393"/>
      <c r="AG2531" s="393"/>
      <c r="AH2531" s="393"/>
      <c r="AI2531" s="394"/>
      <c r="AJ2531" s="393"/>
      <c r="AK2531" s="393"/>
      <c r="AL2531" s="393"/>
      <c r="AM2531" s="393"/>
      <c r="AN2531" s="393"/>
    </row>
    <row r="2532" spans="1:40" x14ac:dyDescent="0.5">
      <c r="A2532" s="393"/>
      <c r="B2532" s="392">
        <f t="shared" si="39"/>
        <v>0</v>
      </c>
      <c r="C2532" s="392"/>
      <c r="D2532" s="392"/>
      <c r="E2532" s="392"/>
      <c r="F2532" s="392"/>
      <c r="G2532" s="392"/>
      <c r="H2532" s="392"/>
      <c r="I2532" s="392"/>
      <c r="J2532" s="392"/>
      <c r="K2532" s="392"/>
      <c r="L2532" s="392"/>
      <c r="M2532" s="392"/>
      <c r="N2532" s="392"/>
      <c r="O2532" s="392"/>
      <c r="P2532" s="392"/>
      <c r="Q2532" s="392"/>
      <c r="R2532" s="392"/>
      <c r="S2532" s="392"/>
      <c r="T2532" s="392"/>
      <c r="U2532" s="392"/>
      <c r="V2532" s="392"/>
      <c r="W2532" s="392"/>
      <c r="X2532" s="392"/>
      <c r="Y2532" s="392"/>
      <c r="Z2532" s="392"/>
      <c r="AA2532" s="392"/>
      <c r="AB2532" s="392"/>
      <c r="AC2532" s="392"/>
      <c r="AD2532" s="393"/>
      <c r="AE2532" s="393"/>
      <c r="AF2532" s="393"/>
      <c r="AG2532" s="393"/>
      <c r="AH2532" s="393"/>
      <c r="AI2532" s="394"/>
      <c r="AJ2532" s="393"/>
      <c r="AK2532" s="393"/>
      <c r="AL2532" s="393"/>
      <c r="AM2532" s="393"/>
      <c r="AN2532" s="393"/>
    </row>
    <row r="2533" spans="1:40" x14ac:dyDescent="0.5">
      <c r="A2533" s="393"/>
      <c r="B2533" s="392">
        <f t="shared" si="39"/>
        <v>0</v>
      </c>
      <c r="C2533" s="392"/>
      <c r="D2533" s="392"/>
      <c r="E2533" s="392"/>
      <c r="F2533" s="392"/>
      <c r="G2533" s="392"/>
      <c r="H2533" s="392"/>
      <c r="I2533" s="392"/>
      <c r="J2533" s="392"/>
      <c r="K2533" s="392"/>
      <c r="L2533" s="392"/>
      <c r="M2533" s="392"/>
      <c r="N2533" s="392"/>
      <c r="O2533" s="392"/>
      <c r="P2533" s="392"/>
      <c r="Q2533" s="392"/>
      <c r="R2533" s="392"/>
      <c r="S2533" s="392"/>
      <c r="T2533" s="392"/>
      <c r="U2533" s="392"/>
      <c r="V2533" s="392"/>
      <c r="W2533" s="392"/>
      <c r="X2533" s="392"/>
      <c r="Y2533" s="392"/>
      <c r="Z2533" s="392"/>
      <c r="AA2533" s="392"/>
      <c r="AB2533" s="392"/>
      <c r="AC2533" s="392"/>
      <c r="AD2533" s="393"/>
      <c r="AE2533" s="393"/>
      <c r="AF2533" s="393"/>
      <c r="AG2533" s="393"/>
      <c r="AH2533" s="393"/>
      <c r="AI2533" s="394"/>
      <c r="AJ2533" s="393"/>
      <c r="AK2533" s="393"/>
      <c r="AL2533" s="393"/>
      <c r="AM2533" s="393"/>
      <c r="AN2533" s="393"/>
    </row>
    <row r="2534" spans="1:40" x14ac:dyDescent="0.5">
      <c r="A2534" s="393"/>
      <c r="B2534" s="392">
        <f t="shared" si="39"/>
        <v>0</v>
      </c>
      <c r="C2534" s="392"/>
      <c r="D2534" s="392"/>
      <c r="E2534" s="392"/>
      <c r="F2534" s="392"/>
      <c r="G2534" s="392"/>
      <c r="H2534" s="392"/>
      <c r="I2534" s="392"/>
      <c r="J2534" s="392"/>
      <c r="K2534" s="392"/>
      <c r="L2534" s="392"/>
      <c r="M2534" s="392"/>
      <c r="N2534" s="392"/>
      <c r="O2534" s="392"/>
      <c r="P2534" s="392"/>
      <c r="Q2534" s="392"/>
      <c r="R2534" s="392"/>
      <c r="S2534" s="392"/>
      <c r="T2534" s="392"/>
      <c r="U2534" s="392"/>
      <c r="V2534" s="392"/>
      <c r="W2534" s="392"/>
      <c r="X2534" s="392"/>
      <c r="Y2534" s="392"/>
      <c r="Z2534" s="392"/>
      <c r="AA2534" s="392"/>
      <c r="AB2534" s="392"/>
      <c r="AC2534" s="392"/>
      <c r="AD2534" s="393"/>
      <c r="AE2534" s="393"/>
      <c r="AF2534" s="393"/>
      <c r="AG2534" s="393"/>
      <c r="AH2534" s="393"/>
      <c r="AI2534" s="394"/>
      <c r="AJ2534" s="393"/>
      <c r="AK2534" s="393"/>
      <c r="AL2534" s="393"/>
      <c r="AM2534" s="393"/>
      <c r="AN2534" s="393"/>
    </row>
    <row r="2535" spans="1:40" x14ac:dyDescent="0.5">
      <c r="A2535" s="393"/>
      <c r="B2535" s="392">
        <f t="shared" si="39"/>
        <v>0</v>
      </c>
      <c r="C2535" s="392"/>
      <c r="D2535" s="392"/>
      <c r="E2535" s="392"/>
      <c r="F2535" s="392"/>
      <c r="G2535" s="392"/>
      <c r="H2535" s="392"/>
      <c r="I2535" s="392"/>
      <c r="J2535" s="392"/>
      <c r="K2535" s="392"/>
      <c r="L2535" s="392"/>
      <c r="M2535" s="392"/>
      <c r="N2535" s="392"/>
      <c r="O2535" s="392"/>
      <c r="P2535" s="392"/>
      <c r="Q2535" s="392"/>
      <c r="R2535" s="392"/>
      <c r="S2535" s="392"/>
      <c r="T2535" s="392"/>
      <c r="U2535" s="392"/>
      <c r="V2535" s="392"/>
      <c r="W2535" s="392"/>
      <c r="X2535" s="392"/>
      <c r="Y2535" s="392"/>
      <c r="Z2535" s="392"/>
      <c r="AA2535" s="392"/>
      <c r="AB2535" s="392"/>
      <c r="AC2535" s="392"/>
      <c r="AD2535" s="393"/>
      <c r="AE2535" s="393"/>
      <c r="AF2535" s="393"/>
      <c r="AG2535" s="393"/>
      <c r="AH2535" s="393"/>
      <c r="AI2535" s="394"/>
      <c r="AJ2535" s="393"/>
      <c r="AK2535" s="393"/>
      <c r="AL2535" s="393"/>
      <c r="AM2535" s="393"/>
      <c r="AN2535" s="393"/>
    </row>
    <row r="2536" spans="1:40" x14ac:dyDescent="0.5">
      <c r="A2536" s="393"/>
      <c r="B2536" s="392">
        <f t="shared" si="39"/>
        <v>0</v>
      </c>
      <c r="C2536" s="392"/>
      <c r="D2536" s="392"/>
      <c r="E2536" s="392"/>
      <c r="F2536" s="392"/>
      <c r="G2536" s="392"/>
      <c r="H2536" s="392"/>
      <c r="I2536" s="392"/>
      <c r="J2536" s="392"/>
      <c r="K2536" s="392"/>
      <c r="L2536" s="392"/>
      <c r="M2536" s="392"/>
      <c r="N2536" s="392"/>
      <c r="O2536" s="392"/>
      <c r="P2536" s="392"/>
      <c r="Q2536" s="392"/>
      <c r="R2536" s="392"/>
      <c r="S2536" s="392"/>
      <c r="T2536" s="392"/>
      <c r="U2536" s="392"/>
      <c r="V2536" s="392"/>
      <c r="W2536" s="392"/>
      <c r="X2536" s="392"/>
      <c r="Y2536" s="392"/>
      <c r="Z2536" s="392"/>
      <c r="AA2536" s="392"/>
      <c r="AB2536" s="392"/>
      <c r="AC2536" s="392"/>
      <c r="AD2536" s="393"/>
      <c r="AE2536" s="393"/>
      <c r="AF2536" s="393"/>
      <c r="AG2536" s="393"/>
      <c r="AH2536" s="393"/>
      <c r="AI2536" s="394"/>
      <c r="AJ2536" s="393"/>
      <c r="AK2536" s="393"/>
      <c r="AL2536" s="393"/>
      <c r="AM2536" s="393"/>
      <c r="AN2536" s="393"/>
    </row>
    <row r="2537" spans="1:40" x14ac:dyDescent="0.5">
      <c r="A2537" s="393"/>
      <c r="B2537" s="392">
        <f t="shared" si="39"/>
        <v>0</v>
      </c>
      <c r="C2537" s="392"/>
      <c r="D2537" s="392"/>
      <c r="E2537" s="392"/>
      <c r="F2537" s="392"/>
      <c r="G2537" s="392"/>
      <c r="H2537" s="392"/>
      <c r="I2537" s="392"/>
      <c r="J2537" s="392"/>
      <c r="K2537" s="392"/>
      <c r="L2537" s="392"/>
      <c r="M2537" s="392"/>
      <c r="N2537" s="392"/>
      <c r="O2537" s="392"/>
      <c r="P2537" s="392"/>
      <c r="Q2537" s="392"/>
      <c r="R2537" s="392"/>
      <c r="S2537" s="392"/>
      <c r="T2537" s="392"/>
      <c r="U2537" s="392"/>
      <c r="V2537" s="392"/>
      <c r="W2537" s="392"/>
      <c r="X2537" s="392"/>
      <c r="Y2537" s="392"/>
      <c r="Z2537" s="392"/>
      <c r="AA2537" s="392"/>
      <c r="AB2537" s="392"/>
      <c r="AC2537" s="392"/>
      <c r="AD2537" s="393"/>
      <c r="AE2537" s="393"/>
      <c r="AF2537" s="393"/>
      <c r="AG2537" s="393"/>
      <c r="AH2537" s="393"/>
      <c r="AI2537" s="394"/>
      <c r="AJ2537" s="393"/>
      <c r="AK2537" s="393"/>
      <c r="AL2537" s="393"/>
      <c r="AM2537" s="393"/>
      <c r="AN2537" s="393"/>
    </row>
    <row r="2538" spans="1:40" x14ac:dyDescent="0.5">
      <c r="A2538" s="393"/>
      <c r="B2538" s="392">
        <f t="shared" si="39"/>
        <v>0</v>
      </c>
      <c r="C2538" s="392"/>
      <c r="D2538" s="392"/>
      <c r="E2538" s="392"/>
      <c r="F2538" s="392"/>
      <c r="G2538" s="392"/>
      <c r="H2538" s="392"/>
      <c r="I2538" s="392"/>
      <c r="J2538" s="392"/>
      <c r="K2538" s="392"/>
      <c r="L2538" s="392"/>
      <c r="M2538" s="392"/>
      <c r="N2538" s="392"/>
      <c r="O2538" s="392"/>
      <c r="P2538" s="392"/>
      <c r="Q2538" s="392"/>
      <c r="R2538" s="392"/>
      <c r="S2538" s="392"/>
      <c r="T2538" s="392"/>
      <c r="U2538" s="392"/>
      <c r="V2538" s="392"/>
      <c r="W2538" s="392"/>
      <c r="X2538" s="392"/>
      <c r="Y2538" s="392"/>
      <c r="Z2538" s="392"/>
      <c r="AA2538" s="392"/>
      <c r="AB2538" s="392"/>
      <c r="AC2538" s="392"/>
      <c r="AD2538" s="393"/>
      <c r="AE2538" s="393"/>
      <c r="AF2538" s="393"/>
      <c r="AG2538" s="393"/>
      <c r="AH2538" s="393"/>
      <c r="AI2538" s="394"/>
      <c r="AJ2538" s="393"/>
      <c r="AK2538" s="393"/>
      <c r="AL2538" s="393"/>
      <c r="AM2538" s="393"/>
      <c r="AN2538" s="393"/>
    </row>
    <row r="2539" spans="1:40" x14ac:dyDescent="0.5">
      <c r="A2539" s="393"/>
      <c r="B2539" s="392">
        <f t="shared" si="39"/>
        <v>0</v>
      </c>
      <c r="C2539" s="392"/>
      <c r="D2539" s="392"/>
      <c r="E2539" s="392"/>
      <c r="F2539" s="392"/>
      <c r="G2539" s="392"/>
      <c r="H2539" s="392"/>
      <c r="I2539" s="392"/>
      <c r="J2539" s="392"/>
      <c r="K2539" s="392"/>
      <c r="L2539" s="392"/>
      <c r="M2539" s="392"/>
      <c r="N2539" s="392"/>
      <c r="O2539" s="392"/>
      <c r="P2539" s="392"/>
      <c r="Q2539" s="392"/>
      <c r="R2539" s="392"/>
      <c r="S2539" s="392"/>
      <c r="T2539" s="392"/>
      <c r="U2539" s="392"/>
      <c r="V2539" s="392"/>
      <c r="W2539" s="392"/>
      <c r="X2539" s="392"/>
      <c r="Y2539" s="392"/>
      <c r="Z2539" s="392"/>
      <c r="AA2539" s="392"/>
      <c r="AB2539" s="392"/>
      <c r="AC2539" s="392"/>
      <c r="AD2539" s="393"/>
      <c r="AE2539" s="393"/>
      <c r="AF2539" s="393"/>
      <c r="AG2539" s="393"/>
      <c r="AH2539" s="393"/>
      <c r="AI2539" s="394"/>
      <c r="AJ2539" s="393"/>
      <c r="AK2539" s="393"/>
      <c r="AL2539" s="393"/>
      <c r="AM2539" s="393"/>
      <c r="AN2539" s="393"/>
    </row>
    <row r="2540" spans="1:40" x14ac:dyDescent="0.5">
      <c r="A2540" s="393"/>
      <c r="B2540" s="392">
        <f t="shared" si="39"/>
        <v>0</v>
      </c>
      <c r="C2540" s="392"/>
      <c r="D2540" s="392"/>
      <c r="E2540" s="392"/>
      <c r="F2540" s="392"/>
      <c r="G2540" s="392"/>
      <c r="H2540" s="392"/>
      <c r="I2540" s="392"/>
      <c r="J2540" s="392"/>
      <c r="K2540" s="392"/>
      <c r="L2540" s="392"/>
      <c r="M2540" s="392"/>
      <c r="N2540" s="392"/>
      <c r="O2540" s="392"/>
      <c r="P2540" s="392"/>
      <c r="Q2540" s="392"/>
      <c r="R2540" s="392"/>
      <c r="S2540" s="392"/>
      <c r="T2540" s="392"/>
      <c r="U2540" s="392"/>
      <c r="V2540" s="392"/>
      <c r="W2540" s="392"/>
      <c r="X2540" s="392"/>
      <c r="Y2540" s="392"/>
      <c r="Z2540" s="392"/>
      <c r="AA2540" s="392"/>
      <c r="AB2540" s="392"/>
      <c r="AC2540" s="392"/>
      <c r="AD2540" s="393"/>
      <c r="AE2540" s="393"/>
      <c r="AF2540" s="393"/>
      <c r="AG2540" s="393"/>
      <c r="AH2540" s="393"/>
      <c r="AI2540" s="394"/>
      <c r="AJ2540" s="393"/>
      <c r="AK2540" s="393"/>
      <c r="AL2540" s="393"/>
      <c r="AM2540" s="393"/>
      <c r="AN2540" s="393"/>
    </row>
    <row r="2541" spans="1:40" x14ac:dyDescent="0.5">
      <c r="A2541" s="393"/>
      <c r="B2541" s="392">
        <f t="shared" si="39"/>
        <v>0</v>
      </c>
      <c r="C2541" s="392"/>
      <c r="D2541" s="392"/>
      <c r="E2541" s="392"/>
      <c r="F2541" s="392"/>
      <c r="G2541" s="392"/>
      <c r="H2541" s="392"/>
      <c r="I2541" s="392"/>
      <c r="J2541" s="392"/>
      <c r="K2541" s="392"/>
      <c r="L2541" s="392"/>
      <c r="M2541" s="392"/>
      <c r="N2541" s="392"/>
      <c r="O2541" s="392"/>
      <c r="P2541" s="392"/>
      <c r="Q2541" s="392"/>
      <c r="R2541" s="392"/>
      <c r="S2541" s="392"/>
      <c r="T2541" s="392"/>
      <c r="U2541" s="392"/>
      <c r="V2541" s="392"/>
      <c r="W2541" s="392"/>
      <c r="X2541" s="392"/>
      <c r="Y2541" s="392"/>
      <c r="Z2541" s="392"/>
      <c r="AA2541" s="392"/>
      <c r="AB2541" s="392"/>
      <c r="AC2541" s="392"/>
      <c r="AD2541" s="393"/>
      <c r="AE2541" s="393"/>
      <c r="AF2541" s="393"/>
      <c r="AG2541" s="393"/>
      <c r="AH2541" s="393"/>
      <c r="AI2541" s="394"/>
      <c r="AJ2541" s="393"/>
      <c r="AK2541" s="393"/>
      <c r="AL2541" s="393"/>
      <c r="AM2541" s="393"/>
      <c r="AN2541" s="393"/>
    </row>
    <row r="2542" spans="1:40" x14ac:dyDescent="0.5">
      <c r="A2542" s="393"/>
      <c r="B2542" s="392">
        <f t="shared" si="39"/>
        <v>0</v>
      </c>
      <c r="C2542" s="392"/>
      <c r="D2542" s="392"/>
      <c r="E2542" s="392"/>
      <c r="F2542" s="392"/>
      <c r="G2542" s="392"/>
      <c r="H2542" s="392"/>
      <c r="I2542" s="392"/>
      <c r="J2542" s="392"/>
      <c r="K2542" s="392"/>
      <c r="L2542" s="392"/>
      <c r="M2542" s="392"/>
      <c r="N2542" s="392"/>
      <c r="O2542" s="392"/>
      <c r="P2542" s="392"/>
      <c r="Q2542" s="392"/>
      <c r="R2542" s="392"/>
      <c r="S2542" s="392"/>
      <c r="T2542" s="392"/>
      <c r="U2542" s="392"/>
      <c r="V2542" s="392"/>
      <c r="W2542" s="392"/>
      <c r="X2542" s="392"/>
      <c r="Y2542" s="392"/>
      <c r="Z2542" s="392"/>
      <c r="AA2542" s="392"/>
      <c r="AB2542" s="392"/>
      <c r="AC2542" s="392"/>
      <c r="AD2542" s="393"/>
      <c r="AE2542" s="393"/>
      <c r="AF2542" s="393"/>
      <c r="AG2542" s="393"/>
      <c r="AH2542" s="393"/>
      <c r="AI2542" s="394"/>
      <c r="AJ2542" s="393"/>
      <c r="AK2542" s="393"/>
      <c r="AL2542" s="393"/>
      <c r="AM2542" s="393"/>
      <c r="AN2542" s="393"/>
    </row>
    <row r="2543" spans="1:40" x14ac:dyDescent="0.5">
      <c r="A2543" s="393"/>
      <c r="B2543" s="392">
        <f t="shared" si="39"/>
        <v>0</v>
      </c>
      <c r="C2543" s="392"/>
      <c r="D2543" s="392"/>
      <c r="E2543" s="392"/>
      <c r="F2543" s="392"/>
      <c r="G2543" s="392"/>
      <c r="H2543" s="392"/>
      <c r="I2543" s="392"/>
      <c r="J2543" s="392"/>
      <c r="K2543" s="392"/>
      <c r="L2543" s="392"/>
      <c r="M2543" s="392"/>
      <c r="N2543" s="392"/>
      <c r="O2543" s="392"/>
      <c r="P2543" s="392"/>
      <c r="Q2543" s="392"/>
      <c r="R2543" s="392"/>
      <c r="S2543" s="392"/>
      <c r="T2543" s="392"/>
      <c r="U2543" s="392"/>
      <c r="V2543" s="392"/>
      <c r="W2543" s="392"/>
      <c r="X2543" s="392"/>
      <c r="Y2543" s="392"/>
      <c r="Z2543" s="392"/>
      <c r="AA2543" s="392"/>
      <c r="AB2543" s="392"/>
      <c r="AC2543" s="392"/>
      <c r="AD2543" s="393"/>
      <c r="AE2543" s="393"/>
      <c r="AF2543" s="393"/>
      <c r="AG2543" s="393"/>
      <c r="AH2543" s="393"/>
      <c r="AI2543" s="394"/>
      <c r="AJ2543" s="393"/>
      <c r="AK2543" s="393"/>
      <c r="AL2543" s="393"/>
      <c r="AM2543" s="393"/>
      <c r="AN2543" s="393"/>
    </row>
    <row r="2544" spans="1:40" x14ac:dyDescent="0.5">
      <c r="A2544" s="393"/>
      <c r="B2544" s="392">
        <f t="shared" si="39"/>
        <v>0</v>
      </c>
      <c r="C2544" s="392"/>
      <c r="D2544" s="392"/>
      <c r="E2544" s="392"/>
      <c r="F2544" s="392"/>
      <c r="G2544" s="392"/>
      <c r="H2544" s="392"/>
      <c r="I2544" s="392"/>
      <c r="J2544" s="392"/>
      <c r="K2544" s="392"/>
      <c r="L2544" s="392"/>
      <c r="M2544" s="392"/>
      <c r="N2544" s="392"/>
      <c r="O2544" s="392"/>
      <c r="P2544" s="392"/>
      <c r="Q2544" s="392"/>
      <c r="R2544" s="392"/>
      <c r="S2544" s="392"/>
      <c r="T2544" s="392"/>
      <c r="U2544" s="392"/>
      <c r="V2544" s="392"/>
      <c r="W2544" s="392"/>
      <c r="X2544" s="392"/>
      <c r="Y2544" s="392"/>
      <c r="Z2544" s="392"/>
      <c r="AA2544" s="392"/>
      <c r="AB2544" s="392"/>
      <c r="AC2544" s="392"/>
      <c r="AD2544" s="393"/>
      <c r="AE2544" s="393"/>
      <c r="AF2544" s="393"/>
      <c r="AG2544" s="393"/>
      <c r="AH2544" s="393"/>
      <c r="AI2544" s="394"/>
      <c r="AJ2544" s="393"/>
      <c r="AK2544" s="393"/>
      <c r="AL2544" s="393"/>
      <c r="AM2544" s="393"/>
      <c r="AN2544" s="393"/>
    </row>
    <row r="2545" spans="1:40" x14ac:dyDescent="0.5">
      <c r="A2545" s="393"/>
      <c r="B2545" s="392">
        <f t="shared" si="39"/>
        <v>0</v>
      </c>
      <c r="C2545" s="392"/>
      <c r="D2545" s="392"/>
      <c r="E2545" s="392"/>
      <c r="F2545" s="392"/>
      <c r="G2545" s="392"/>
      <c r="H2545" s="392"/>
      <c r="I2545" s="392"/>
      <c r="J2545" s="392"/>
      <c r="K2545" s="392"/>
      <c r="L2545" s="392"/>
      <c r="M2545" s="392"/>
      <c r="N2545" s="392"/>
      <c r="O2545" s="392"/>
      <c r="P2545" s="392"/>
      <c r="Q2545" s="392"/>
      <c r="R2545" s="392"/>
      <c r="S2545" s="392"/>
      <c r="T2545" s="392"/>
      <c r="U2545" s="392"/>
      <c r="V2545" s="392"/>
      <c r="W2545" s="392"/>
      <c r="X2545" s="392"/>
      <c r="Y2545" s="392"/>
      <c r="Z2545" s="392"/>
      <c r="AA2545" s="392"/>
      <c r="AB2545" s="392"/>
      <c r="AC2545" s="392"/>
      <c r="AD2545" s="393"/>
      <c r="AE2545" s="393"/>
      <c r="AF2545" s="393"/>
      <c r="AG2545" s="393"/>
      <c r="AH2545" s="393"/>
      <c r="AI2545" s="394"/>
      <c r="AJ2545" s="393"/>
      <c r="AK2545" s="393"/>
      <c r="AL2545" s="393"/>
      <c r="AM2545" s="393"/>
      <c r="AN2545" s="393"/>
    </row>
    <row r="2546" spans="1:40" x14ac:dyDescent="0.5">
      <c r="A2546" s="393"/>
      <c r="B2546" s="392">
        <f t="shared" si="39"/>
        <v>0</v>
      </c>
      <c r="C2546" s="392"/>
      <c r="D2546" s="392"/>
      <c r="E2546" s="392"/>
      <c r="F2546" s="392"/>
      <c r="G2546" s="392"/>
      <c r="H2546" s="392"/>
      <c r="I2546" s="392"/>
      <c r="J2546" s="392"/>
      <c r="K2546" s="392"/>
      <c r="L2546" s="392"/>
      <c r="M2546" s="392"/>
      <c r="N2546" s="392"/>
      <c r="O2546" s="392"/>
      <c r="P2546" s="392"/>
      <c r="Q2546" s="392"/>
      <c r="R2546" s="392"/>
      <c r="S2546" s="392"/>
      <c r="T2546" s="392"/>
      <c r="U2546" s="392"/>
      <c r="V2546" s="392"/>
      <c r="W2546" s="392"/>
      <c r="X2546" s="392"/>
      <c r="Y2546" s="392"/>
      <c r="Z2546" s="392"/>
      <c r="AA2546" s="392"/>
      <c r="AB2546" s="392"/>
      <c r="AC2546" s="392"/>
      <c r="AD2546" s="393"/>
      <c r="AE2546" s="393"/>
      <c r="AF2546" s="393"/>
      <c r="AG2546" s="393"/>
      <c r="AH2546" s="393"/>
      <c r="AI2546" s="394"/>
      <c r="AJ2546" s="393"/>
      <c r="AK2546" s="393"/>
      <c r="AL2546" s="393"/>
      <c r="AM2546" s="393"/>
      <c r="AN2546" s="393"/>
    </row>
    <row r="2547" spans="1:40" x14ac:dyDescent="0.5">
      <c r="A2547" s="393"/>
      <c r="B2547" s="392">
        <f t="shared" si="39"/>
        <v>0</v>
      </c>
      <c r="C2547" s="392"/>
      <c r="D2547" s="392"/>
      <c r="E2547" s="392"/>
      <c r="F2547" s="392"/>
      <c r="G2547" s="392"/>
      <c r="H2547" s="392"/>
      <c r="I2547" s="392"/>
      <c r="J2547" s="392"/>
      <c r="K2547" s="392"/>
      <c r="L2547" s="392"/>
      <c r="M2547" s="392"/>
      <c r="N2547" s="392"/>
      <c r="O2547" s="392"/>
      <c r="P2547" s="392"/>
      <c r="Q2547" s="392"/>
      <c r="R2547" s="392"/>
      <c r="S2547" s="392"/>
      <c r="T2547" s="392"/>
      <c r="U2547" s="392"/>
      <c r="V2547" s="392"/>
      <c r="W2547" s="392"/>
      <c r="X2547" s="392"/>
      <c r="Y2547" s="392"/>
      <c r="Z2547" s="392"/>
      <c r="AA2547" s="392"/>
      <c r="AB2547" s="392"/>
      <c r="AC2547" s="392"/>
      <c r="AD2547" s="393"/>
      <c r="AE2547" s="393"/>
      <c r="AF2547" s="393"/>
      <c r="AG2547" s="393"/>
      <c r="AH2547" s="393"/>
      <c r="AI2547" s="394"/>
      <c r="AJ2547" s="393"/>
      <c r="AK2547" s="393"/>
      <c r="AL2547" s="393"/>
      <c r="AM2547" s="393"/>
      <c r="AN2547" s="393"/>
    </row>
    <row r="2548" spans="1:40" x14ac:dyDescent="0.5">
      <c r="A2548" s="393"/>
      <c r="B2548" s="392">
        <f t="shared" si="39"/>
        <v>0</v>
      </c>
      <c r="C2548" s="392"/>
      <c r="D2548" s="392"/>
      <c r="E2548" s="392"/>
      <c r="F2548" s="392"/>
      <c r="G2548" s="392"/>
      <c r="H2548" s="392"/>
      <c r="I2548" s="392"/>
      <c r="J2548" s="392"/>
      <c r="K2548" s="392"/>
      <c r="L2548" s="392"/>
      <c r="M2548" s="392"/>
      <c r="N2548" s="392"/>
      <c r="O2548" s="392"/>
      <c r="P2548" s="392"/>
      <c r="Q2548" s="392"/>
      <c r="R2548" s="392"/>
      <c r="S2548" s="392"/>
      <c r="T2548" s="392"/>
      <c r="U2548" s="392"/>
      <c r="V2548" s="392"/>
      <c r="W2548" s="392"/>
      <c r="X2548" s="392"/>
      <c r="Y2548" s="392"/>
      <c r="Z2548" s="392"/>
      <c r="AA2548" s="392"/>
      <c r="AB2548" s="392"/>
      <c r="AC2548" s="392"/>
      <c r="AD2548" s="393"/>
      <c r="AE2548" s="393"/>
      <c r="AF2548" s="393"/>
      <c r="AG2548" s="393"/>
      <c r="AH2548" s="393"/>
      <c r="AI2548" s="394"/>
      <c r="AJ2548" s="393"/>
      <c r="AK2548" s="393"/>
      <c r="AL2548" s="393"/>
      <c r="AM2548" s="393"/>
      <c r="AN2548" s="393"/>
    </row>
    <row r="2549" spans="1:40" x14ac:dyDescent="0.5">
      <c r="A2549" s="393"/>
      <c r="B2549" s="392">
        <f t="shared" si="39"/>
        <v>0</v>
      </c>
      <c r="C2549" s="392"/>
      <c r="D2549" s="392"/>
      <c r="E2549" s="392"/>
      <c r="F2549" s="392"/>
      <c r="G2549" s="392"/>
      <c r="H2549" s="392"/>
      <c r="I2549" s="392"/>
      <c r="J2549" s="392"/>
      <c r="K2549" s="392"/>
      <c r="L2549" s="392"/>
      <c r="M2549" s="392"/>
      <c r="N2549" s="392"/>
      <c r="O2549" s="392"/>
      <c r="P2549" s="392"/>
      <c r="Q2549" s="392"/>
      <c r="R2549" s="392"/>
      <c r="S2549" s="392"/>
      <c r="T2549" s="392"/>
      <c r="U2549" s="392"/>
      <c r="V2549" s="392"/>
      <c r="W2549" s="392"/>
      <c r="X2549" s="392"/>
      <c r="Y2549" s="392"/>
      <c r="Z2549" s="392"/>
      <c r="AA2549" s="392"/>
      <c r="AB2549" s="392"/>
      <c r="AC2549" s="392"/>
      <c r="AD2549" s="393"/>
      <c r="AE2549" s="393"/>
      <c r="AF2549" s="393"/>
      <c r="AG2549" s="393"/>
      <c r="AH2549" s="393"/>
      <c r="AI2549" s="394"/>
      <c r="AJ2549" s="393"/>
      <c r="AK2549" s="393"/>
      <c r="AL2549" s="393"/>
      <c r="AM2549" s="393"/>
      <c r="AN2549" s="393"/>
    </row>
    <row r="2550" spans="1:40" x14ac:dyDescent="0.5">
      <c r="A2550" s="393"/>
      <c r="B2550" s="392">
        <f t="shared" si="39"/>
        <v>0</v>
      </c>
      <c r="C2550" s="392"/>
      <c r="D2550" s="392"/>
      <c r="E2550" s="392"/>
      <c r="F2550" s="392"/>
      <c r="G2550" s="392"/>
      <c r="H2550" s="392"/>
      <c r="I2550" s="392"/>
      <c r="J2550" s="392"/>
      <c r="K2550" s="392"/>
      <c r="L2550" s="392"/>
      <c r="M2550" s="392"/>
      <c r="N2550" s="392"/>
      <c r="O2550" s="392"/>
      <c r="P2550" s="392"/>
      <c r="Q2550" s="392"/>
      <c r="R2550" s="392"/>
      <c r="S2550" s="392"/>
      <c r="T2550" s="392"/>
      <c r="U2550" s="392"/>
      <c r="V2550" s="392"/>
      <c r="W2550" s="392"/>
      <c r="X2550" s="392"/>
      <c r="Y2550" s="392"/>
      <c r="Z2550" s="392"/>
      <c r="AA2550" s="392"/>
      <c r="AB2550" s="392"/>
      <c r="AC2550" s="392"/>
      <c r="AD2550" s="393"/>
      <c r="AE2550" s="393"/>
      <c r="AF2550" s="393"/>
      <c r="AG2550" s="393"/>
      <c r="AH2550" s="393"/>
      <c r="AI2550" s="394"/>
      <c r="AJ2550" s="393"/>
      <c r="AK2550" s="393"/>
      <c r="AL2550" s="393"/>
      <c r="AM2550" s="393"/>
      <c r="AN2550" s="393"/>
    </row>
    <row r="2551" spans="1:40" x14ac:dyDescent="0.5">
      <c r="A2551" s="393"/>
      <c r="B2551" s="392">
        <f t="shared" si="39"/>
        <v>0</v>
      </c>
      <c r="C2551" s="392"/>
      <c r="D2551" s="392"/>
      <c r="E2551" s="392"/>
      <c r="F2551" s="392"/>
      <c r="G2551" s="392"/>
      <c r="H2551" s="392"/>
      <c r="I2551" s="392"/>
      <c r="J2551" s="392"/>
      <c r="K2551" s="392"/>
      <c r="L2551" s="392"/>
      <c r="M2551" s="392"/>
      <c r="N2551" s="392"/>
      <c r="O2551" s="392"/>
      <c r="P2551" s="392"/>
      <c r="Q2551" s="392"/>
      <c r="R2551" s="392"/>
      <c r="S2551" s="392"/>
      <c r="T2551" s="392"/>
      <c r="U2551" s="392"/>
      <c r="V2551" s="392"/>
      <c r="W2551" s="392"/>
      <c r="X2551" s="392"/>
      <c r="Y2551" s="392"/>
      <c r="Z2551" s="392"/>
      <c r="AA2551" s="392"/>
      <c r="AB2551" s="392"/>
      <c r="AC2551" s="392"/>
      <c r="AD2551" s="393"/>
      <c r="AE2551" s="393"/>
      <c r="AF2551" s="393"/>
      <c r="AG2551" s="393"/>
      <c r="AH2551" s="393"/>
      <c r="AI2551" s="394"/>
      <c r="AJ2551" s="393"/>
      <c r="AK2551" s="393"/>
      <c r="AL2551" s="393"/>
      <c r="AM2551" s="393"/>
      <c r="AN2551" s="393"/>
    </row>
    <row r="2552" spans="1:40" x14ac:dyDescent="0.5">
      <c r="A2552" s="393"/>
      <c r="B2552" s="392">
        <f t="shared" si="39"/>
        <v>0</v>
      </c>
      <c r="C2552" s="392"/>
      <c r="D2552" s="392"/>
      <c r="E2552" s="392"/>
      <c r="F2552" s="392"/>
      <c r="G2552" s="392"/>
      <c r="H2552" s="392"/>
      <c r="I2552" s="392"/>
      <c r="J2552" s="392"/>
      <c r="K2552" s="392"/>
      <c r="L2552" s="392"/>
      <c r="M2552" s="392"/>
      <c r="N2552" s="392"/>
      <c r="O2552" s="392"/>
      <c r="P2552" s="392"/>
      <c r="Q2552" s="392"/>
      <c r="R2552" s="392"/>
      <c r="S2552" s="392"/>
      <c r="T2552" s="392"/>
      <c r="U2552" s="392"/>
      <c r="V2552" s="392"/>
      <c r="W2552" s="392"/>
      <c r="X2552" s="392"/>
      <c r="Y2552" s="392"/>
      <c r="Z2552" s="392"/>
      <c r="AA2552" s="392"/>
      <c r="AB2552" s="392"/>
      <c r="AC2552" s="392"/>
      <c r="AD2552" s="393"/>
      <c r="AE2552" s="393"/>
      <c r="AF2552" s="393"/>
      <c r="AG2552" s="393"/>
      <c r="AH2552" s="393"/>
      <c r="AI2552" s="394"/>
      <c r="AJ2552" s="393"/>
      <c r="AK2552" s="393"/>
      <c r="AL2552" s="393"/>
      <c r="AM2552" s="393"/>
      <c r="AN2552" s="393"/>
    </row>
    <row r="2553" spans="1:40" x14ac:dyDescent="0.5">
      <c r="A2553" s="393"/>
      <c r="B2553" s="392">
        <f t="shared" si="39"/>
        <v>0</v>
      </c>
      <c r="C2553" s="392"/>
      <c r="D2553" s="392"/>
      <c r="E2553" s="392"/>
      <c r="F2553" s="392"/>
      <c r="G2553" s="392"/>
      <c r="H2553" s="392"/>
      <c r="I2553" s="392"/>
      <c r="J2553" s="392"/>
      <c r="K2553" s="392"/>
      <c r="L2553" s="392"/>
      <c r="M2553" s="392"/>
      <c r="N2553" s="392"/>
      <c r="O2553" s="392"/>
      <c r="P2553" s="392"/>
      <c r="Q2553" s="392"/>
      <c r="R2553" s="392"/>
      <c r="S2553" s="392"/>
      <c r="T2553" s="392"/>
      <c r="U2553" s="392"/>
      <c r="V2553" s="392"/>
      <c r="W2553" s="392"/>
      <c r="X2553" s="392"/>
      <c r="Y2553" s="392"/>
      <c r="Z2553" s="392"/>
      <c r="AA2553" s="392"/>
      <c r="AB2553" s="392"/>
      <c r="AC2553" s="392"/>
      <c r="AD2553" s="393"/>
      <c r="AE2553" s="393"/>
      <c r="AF2553" s="393"/>
      <c r="AG2553" s="393"/>
      <c r="AH2553" s="393"/>
      <c r="AI2553" s="394"/>
      <c r="AJ2553" s="393"/>
      <c r="AK2553" s="393"/>
      <c r="AL2553" s="393"/>
      <c r="AM2553" s="393"/>
      <c r="AN2553" s="393"/>
    </row>
    <row r="2554" spans="1:40" x14ac:dyDescent="0.5">
      <c r="A2554" s="393"/>
      <c r="B2554" s="392">
        <f t="shared" si="39"/>
        <v>0</v>
      </c>
      <c r="C2554" s="392"/>
      <c r="D2554" s="392"/>
      <c r="E2554" s="392"/>
      <c r="F2554" s="392"/>
      <c r="G2554" s="392"/>
      <c r="H2554" s="392"/>
      <c r="I2554" s="392"/>
      <c r="J2554" s="392"/>
      <c r="K2554" s="392"/>
      <c r="L2554" s="392"/>
      <c r="M2554" s="392"/>
      <c r="N2554" s="392"/>
      <c r="O2554" s="392"/>
      <c r="P2554" s="392"/>
      <c r="Q2554" s="392"/>
      <c r="R2554" s="392"/>
      <c r="S2554" s="392"/>
      <c r="T2554" s="392"/>
      <c r="U2554" s="392"/>
      <c r="V2554" s="392"/>
      <c r="W2554" s="392"/>
      <c r="X2554" s="392"/>
      <c r="Y2554" s="392"/>
      <c r="Z2554" s="392"/>
      <c r="AA2554" s="392"/>
      <c r="AB2554" s="392"/>
      <c r="AC2554" s="392"/>
      <c r="AD2554" s="393"/>
      <c r="AE2554" s="393"/>
      <c r="AF2554" s="393"/>
      <c r="AG2554" s="393"/>
      <c r="AH2554" s="393"/>
      <c r="AI2554" s="394"/>
      <c r="AJ2554" s="393"/>
      <c r="AK2554" s="393"/>
      <c r="AL2554" s="393"/>
      <c r="AM2554" s="393"/>
      <c r="AN2554" s="393"/>
    </row>
    <row r="2555" spans="1:40" x14ac:dyDescent="0.5">
      <c r="A2555" s="393"/>
      <c r="B2555" s="392">
        <f t="shared" si="39"/>
        <v>0</v>
      </c>
      <c r="C2555" s="392"/>
      <c r="D2555" s="392"/>
      <c r="E2555" s="392"/>
      <c r="F2555" s="392"/>
      <c r="G2555" s="392"/>
      <c r="H2555" s="392"/>
      <c r="I2555" s="392"/>
      <c r="J2555" s="392"/>
      <c r="K2555" s="392"/>
      <c r="L2555" s="392"/>
      <c r="M2555" s="392"/>
      <c r="N2555" s="392"/>
      <c r="O2555" s="392"/>
      <c r="P2555" s="392"/>
      <c r="Q2555" s="392"/>
      <c r="R2555" s="392"/>
      <c r="S2555" s="392"/>
      <c r="T2555" s="392"/>
      <c r="U2555" s="392"/>
      <c r="V2555" s="392"/>
      <c r="W2555" s="392"/>
      <c r="X2555" s="392"/>
      <c r="Y2555" s="392"/>
      <c r="Z2555" s="392"/>
      <c r="AA2555" s="392"/>
      <c r="AB2555" s="392"/>
      <c r="AC2555" s="392"/>
      <c r="AD2555" s="393"/>
      <c r="AE2555" s="393"/>
      <c r="AF2555" s="393"/>
      <c r="AG2555" s="393"/>
      <c r="AH2555" s="393"/>
      <c r="AI2555" s="394"/>
      <c r="AJ2555" s="393"/>
      <c r="AK2555" s="393"/>
      <c r="AL2555" s="393"/>
      <c r="AM2555" s="393"/>
      <c r="AN2555" s="393"/>
    </row>
    <row r="2556" spans="1:40" x14ac:dyDescent="0.5">
      <c r="A2556" s="393"/>
      <c r="B2556" s="392">
        <f t="shared" si="39"/>
        <v>0</v>
      </c>
      <c r="C2556" s="392"/>
      <c r="D2556" s="392"/>
      <c r="E2556" s="392"/>
      <c r="F2556" s="392"/>
      <c r="G2556" s="392"/>
      <c r="H2556" s="392"/>
      <c r="I2556" s="392"/>
      <c r="J2556" s="392"/>
      <c r="K2556" s="392"/>
      <c r="L2556" s="392"/>
      <c r="M2556" s="392"/>
      <c r="N2556" s="392"/>
      <c r="O2556" s="392"/>
      <c r="P2556" s="392"/>
      <c r="Q2556" s="392"/>
      <c r="R2556" s="392"/>
      <c r="S2556" s="392"/>
      <c r="T2556" s="392"/>
      <c r="U2556" s="392"/>
      <c r="V2556" s="392"/>
      <c r="W2556" s="392"/>
      <c r="X2556" s="392"/>
      <c r="Y2556" s="392"/>
      <c r="Z2556" s="392"/>
      <c r="AA2556" s="392"/>
      <c r="AB2556" s="392"/>
      <c r="AC2556" s="392"/>
      <c r="AD2556" s="393"/>
      <c r="AE2556" s="393"/>
      <c r="AF2556" s="393"/>
      <c r="AG2556" s="393"/>
      <c r="AH2556" s="393"/>
      <c r="AI2556" s="394"/>
      <c r="AJ2556" s="393"/>
      <c r="AK2556" s="393"/>
      <c r="AL2556" s="393"/>
      <c r="AM2556" s="393"/>
      <c r="AN2556" s="393"/>
    </row>
    <row r="2557" spans="1:40" x14ac:dyDescent="0.5">
      <c r="A2557" s="393"/>
      <c r="B2557" s="392">
        <f t="shared" si="39"/>
        <v>0</v>
      </c>
      <c r="C2557" s="392"/>
      <c r="D2557" s="392"/>
      <c r="E2557" s="392"/>
      <c r="F2557" s="392"/>
      <c r="G2557" s="392"/>
      <c r="H2557" s="392"/>
      <c r="I2557" s="392"/>
      <c r="J2557" s="392"/>
      <c r="K2557" s="392"/>
      <c r="L2557" s="392"/>
      <c r="M2557" s="392"/>
      <c r="N2557" s="392"/>
      <c r="O2557" s="392"/>
      <c r="P2557" s="392"/>
      <c r="Q2557" s="392"/>
      <c r="R2557" s="392"/>
      <c r="S2557" s="392"/>
      <c r="T2557" s="392"/>
      <c r="U2557" s="392"/>
      <c r="V2557" s="392"/>
      <c r="W2557" s="392"/>
      <c r="X2557" s="392"/>
      <c r="Y2557" s="392"/>
      <c r="Z2557" s="392"/>
      <c r="AA2557" s="392"/>
      <c r="AB2557" s="392"/>
      <c r="AC2557" s="392"/>
      <c r="AD2557" s="393"/>
      <c r="AE2557" s="393"/>
      <c r="AF2557" s="393"/>
      <c r="AG2557" s="393"/>
      <c r="AH2557" s="393"/>
      <c r="AI2557" s="394"/>
      <c r="AJ2557" s="393"/>
      <c r="AK2557" s="393"/>
      <c r="AL2557" s="393"/>
      <c r="AM2557" s="393"/>
      <c r="AN2557" s="393"/>
    </row>
    <row r="2558" spans="1:40" x14ac:dyDescent="0.5">
      <c r="A2558" s="393"/>
      <c r="B2558" s="392">
        <f t="shared" si="39"/>
        <v>0</v>
      </c>
      <c r="C2558" s="392"/>
      <c r="D2558" s="392"/>
      <c r="E2558" s="392"/>
      <c r="F2558" s="392"/>
      <c r="G2558" s="392"/>
      <c r="H2558" s="392"/>
      <c r="I2558" s="392"/>
      <c r="J2558" s="392"/>
      <c r="K2558" s="392"/>
      <c r="L2558" s="392"/>
      <c r="M2558" s="392"/>
      <c r="N2558" s="392"/>
      <c r="O2558" s="392"/>
      <c r="P2558" s="392"/>
      <c r="Q2558" s="392"/>
      <c r="R2558" s="392"/>
      <c r="S2558" s="392"/>
      <c r="T2558" s="392"/>
      <c r="U2558" s="392"/>
      <c r="V2558" s="392"/>
      <c r="W2558" s="392"/>
      <c r="X2558" s="392"/>
      <c r="Y2558" s="392"/>
      <c r="Z2558" s="392"/>
      <c r="AA2558" s="392"/>
      <c r="AB2558" s="392"/>
      <c r="AC2558" s="392"/>
      <c r="AD2558" s="393"/>
      <c r="AE2558" s="393"/>
      <c r="AF2558" s="393"/>
      <c r="AG2558" s="393"/>
      <c r="AH2558" s="393"/>
      <c r="AI2558" s="394"/>
      <c r="AJ2558" s="393"/>
      <c r="AK2558" s="393"/>
      <c r="AL2558" s="393"/>
      <c r="AM2558" s="393"/>
      <c r="AN2558" s="393"/>
    </row>
    <row r="2559" spans="1:40" x14ac:dyDescent="0.5">
      <c r="A2559" s="393"/>
      <c r="B2559" s="392">
        <f t="shared" si="39"/>
        <v>0</v>
      </c>
      <c r="C2559" s="392"/>
      <c r="D2559" s="392"/>
      <c r="E2559" s="392"/>
      <c r="F2559" s="392"/>
      <c r="G2559" s="392"/>
      <c r="H2559" s="392"/>
      <c r="I2559" s="392"/>
      <c r="J2559" s="392"/>
      <c r="K2559" s="392"/>
      <c r="L2559" s="392"/>
      <c r="M2559" s="392"/>
      <c r="N2559" s="392"/>
      <c r="O2559" s="392"/>
      <c r="P2559" s="392"/>
      <c r="Q2559" s="392"/>
      <c r="R2559" s="392"/>
      <c r="S2559" s="392"/>
      <c r="T2559" s="392"/>
      <c r="U2559" s="392"/>
      <c r="V2559" s="392"/>
      <c r="W2559" s="392"/>
      <c r="X2559" s="392"/>
      <c r="Y2559" s="392"/>
      <c r="Z2559" s="392"/>
      <c r="AA2559" s="392"/>
      <c r="AB2559" s="392"/>
      <c r="AC2559" s="392"/>
      <c r="AD2559" s="393"/>
      <c r="AE2559" s="393"/>
      <c r="AF2559" s="393"/>
      <c r="AG2559" s="393"/>
      <c r="AH2559" s="393"/>
      <c r="AI2559" s="394"/>
      <c r="AJ2559" s="393"/>
      <c r="AK2559" s="393"/>
      <c r="AL2559" s="393"/>
      <c r="AM2559" s="393"/>
      <c r="AN2559" s="393"/>
    </row>
    <row r="2560" spans="1:40" x14ac:dyDescent="0.5">
      <c r="A2560" s="393"/>
      <c r="B2560" s="392">
        <f t="shared" si="39"/>
        <v>0</v>
      </c>
      <c r="C2560" s="392"/>
      <c r="D2560" s="392"/>
      <c r="E2560" s="392"/>
      <c r="F2560" s="392"/>
      <c r="G2560" s="392"/>
      <c r="H2560" s="392"/>
      <c r="I2560" s="392"/>
      <c r="J2560" s="392"/>
      <c r="K2560" s="392"/>
      <c r="L2560" s="392"/>
      <c r="M2560" s="392"/>
      <c r="N2560" s="392"/>
      <c r="O2560" s="392"/>
      <c r="P2560" s="392"/>
      <c r="Q2560" s="392"/>
      <c r="R2560" s="392"/>
      <c r="S2560" s="392"/>
      <c r="T2560" s="392"/>
      <c r="U2560" s="392"/>
      <c r="V2560" s="392"/>
      <c r="W2560" s="392"/>
      <c r="X2560" s="392"/>
      <c r="Y2560" s="392"/>
      <c r="Z2560" s="392"/>
      <c r="AA2560" s="392"/>
      <c r="AB2560" s="392"/>
      <c r="AC2560" s="392"/>
      <c r="AD2560" s="393"/>
      <c r="AE2560" s="393"/>
      <c r="AF2560" s="393"/>
      <c r="AG2560" s="393"/>
      <c r="AH2560" s="393"/>
      <c r="AI2560" s="394"/>
      <c r="AJ2560" s="393"/>
      <c r="AK2560" s="393"/>
      <c r="AL2560" s="393"/>
      <c r="AM2560" s="393"/>
      <c r="AN2560" s="393"/>
    </row>
    <row r="2561" spans="1:40" x14ac:dyDescent="0.5">
      <c r="A2561" s="393"/>
      <c r="B2561" s="392">
        <f t="shared" si="39"/>
        <v>0</v>
      </c>
      <c r="C2561" s="392"/>
      <c r="D2561" s="392"/>
      <c r="E2561" s="392"/>
      <c r="F2561" s="392"/>
      <c r="G2561" s="392"/>
      <c r="H2561" s="392"/>
      <c r="I2561" s="392"/>
      <c r="J2561" s="392"/>
      <c r="K2561" s="392"/>
      <c r="L2561" s="392"/>
      <c r="M2561" s="392"/>
      <c r="N2561" s="392"/>
      <c r="O2561" s="392"/>
      <c r="P2561" s="392"/>
      <c r="Q2561" s="392"/>
      <c r="R2561" s="392"/>
      <c r="S2561" s="392"/>
      <c r="T2561" s="392"/>
      <c r="U2561" s="392"/>
      <c r="V2561" s="392"/>
      <c r="W2561" s="392"/>
      <c r="X2561" s="392"/>
      <c r="Y2561" s="392"/>
      <c r="Z2561" s="392"/>
      <c r="AA2561" s="392"/>
      <c r="AB2561" s="392"/>
      <c r="AC2561" s="392"/>
      <c r="AD2561" s="393"/>
      <c r="AE2561" s="393"/>
      <c r="AF2561" s="393"/>
      <c r="AG2561" s="393"/>
      <c r="AH2561" s="393"/>
      <c r="AI2561" s="394"/>
      <c r="AJ2561" s="393"/>
      <c r="AK2561" s="393"/>
      <c r="AL2561" s="393"/>
      <c r="AM2561" s="393"/>
      <c r="AN2561" s="393"/>
    </row>
    <row r="2562" spans="1:40" x14ac:dyDescent="0.5">
      <c r="A2562" s="393"/>
      <c r="B2562" s="392">
        <f t="shared" si="39"/>
        <v>0</v>
      </c>
      <c r="C2562" s="392"/>
      <c r="D2562" s="392"/>
      <c r="E2562" s="392"/>
      <c r="F2562" s="392"/>
      <c r="G2562" s="392"/>
      <c r="H2562" s="392"/>
      <c r="I2562" s="392"/>
      <c r="J2562" s="392"/>
      <c r="K2562" s="392"/>
      <c r="L2562" s="392"/>
      <c r="M2562" s="392"/>
      <c r="N2562" s="392"/>
      <c r="O2562" s="392"/>
      <c r="P2562" s="392"/>
      <c r="Q2562" s="392"/>
      <c r="R2562" s="392"/>
      <c r="S2562" s="392"/>
      <c r="T2562" s="392"/>
      <c r="U2562" s="392"/>
      <c r="V2562" s="392"/>
      <c r="W2562" s="392"/>
      <c r="X2562" s="392"/>
      <c r="Y2562" s="392"/>
      <c r="Z2562" s="392"/>
      <c r="AA2562" s="392"/>
      <c r="AB2562" s="392"/>
      <c r="AC2562" s="392"/>
      <c r="AD2562" s="393"/>
      <c r="AE2562" s="393"/>
      <c r="AF2562" s="393"/>
      <c r="AG2562" s="393"/>
      <c r="AH2562" s="393"/>
      <c r="AI2562" s="394"/>
      <c r="AJ2562" s="393"/>
      <c r="AK2562" s="393"/>
      <c r="AL2562" s="393"/>
      <c r="AM2562" s="393"/>
      <c r="AN2562" s="393"/>
    </row>
    <row r="2563" spans="1:40" x14ac:dyDescent="0.5">
      <c r="A2563" s="393"/>
      <c r="B2563" s="392">
        <f t="shared" si="39"/>
        <v>0</v>
      </c>
      <c r="C2563" s="392"/>
      <c r="D2563" s="392"/>
      <c r="E2563" s="392"/>
      <c r="F2563" s="392"/>
      <c r="G2563" s="392"/>
      <c r="H2563" s="392"/>
      <c r="I2563" s="392"/>
      <c r="J2563" s="392"/>
      <c r="K2563" s="392"/>
      <c r="L2563" s="392"/>
      <c r="M2563" s="392"/>
      <c r="N2563" s="392"/>
      <c r="O2563" s="392"/>
      <c r="P2563" s="392"/>
      <c r="Q2563" s="392"/>
      <c r="R2563" s="392"/>
      <c r="S2563" s="392"/>
      <c r="T2563" s="392"/>
      <c r="U2563" s="392"/>
      <c r="V2563" s="392"/>
      <c r="W2563" s="392"/>
      <c r="X2563" s="392"/>
      <c r="Y2563" s="392"/>
      <c r="Z2563" s="392"/>
      <c r="AA2563" s="392"/>
      <c r="AB2563" s="392"/>
      <c r="AC2563" s="392"/>
      <c r="AD2563" s="393"/>
      <c r="AE2563" s="393"/>
      <c r="AF2563" s="393"/>
      <c r="AG2563" s="393"/>
      <c r="AH2563" s="393"/>
      <c r="AI2563" s="394"/>
      <c r="AJ2563" s="393"/>
      <c r="AK2563" s="393"/>
      <c r="AL2563" s="393"/>
      <c r="AM2563" s="393"/>
      <c r="AN2563" s="393"/>
    </row>
    <row r="2564" spans="1:40" x14ac:dyDescent="0.5">
      <c r="A2564" s="393"/>
      <c r="B2564" s="392">
        <f t="shared" si="39"/>
        <v>0</v>
      </c>
      <c r="C2564" s="392"/>
      <c r="D2564" s="392"/>
      <c r="E2564" s="392"/>
      <c r="F2564" s="392"/>
      <c r="G2564" s="392"/>
      <c r="H2564" s="392"/>
      <c r="I2564" s="392"/>
      <c r="J2564" s="392"/>
      <c r="K2564" s="392"/>
      <c r="L2564" s="392"/>
      <c r="M2564" s="392"/>
      <c r="N2564" s="392"/>
      <c r="O2564" s="392"/>
      <c r="P2564" s="392"/>
      <c r="Q2564" s="392"/>
      <c r="R2564" s="392"/>
      <c r="S2564" s="392"/>
      <c r="T2564" s="392"/>
      <c r="U2564" s="392"/>
      <c r="V2564" s="392"/>
      <c r="W2564" s="392"/>
      <c r="X2564" s="392"/>
      <c r="Y2564" s="392"/>
      <c r="Z2564" s="392"/>
      <c r="AA2564" s="392"/>
      <c r="AB2564" s="392"/>
      <c r="AC2564" s="392"/>
      <c r="AD2564" s="393"/>
      <c r="AE2564" s="393"/>
      <c r="AF2564" s="393"/>
      <c r="AG2564" s="393"/>
      <c r="AH2564" s="393"/>
      <c r="AI2564" s="394"/>
      <c r="AJ2564" s="393"/>
      <c r="AK2564" s="393"/>
      <c r="AL2564" s="393"/>
      <c r="AM2564" s="393"/>
      <c r="AN2564" s="393"/>
    </row>
    <row r="2565" spans="1:40" x14ac:dyDescent="0.5">
      <c r="A2565" s="393"/>
      <c r="B2565" s="392">
        <f t="shared" si="39"/>
        <v>0</v>
      </c>
      <c r="C2565" s="392"/>
      <c r="D2565" s="392"/>
      <c r="E2565" s="392"/>
      <c r="F2565" s="392"/>
      <c r="G2565" s="392"/>
      <c r="H2565" s="392"/>
      <c r="I2565" s="392"/>
      <c r="J2565" s="392"/>
      <c r="K2565" s="392"/>
      <c r="L2565" s="392"/>
      <c r="M2565" s="392"/>
      <c r="N2565" s="392"/>
      <c r="O2565" s="392"/>
      <c r="P2565" s="392"/>
      <c r="Q2565" s="392"/>
      <c r="R2565" s="392"/>
      <c r="S2565" s="392"/>
      <c r="T2565" s="392"/>
      <c r="U2565" s="392"/>
      <c r="V2565" s="392"/>
      <c r="W2565" s="392"/>
      <c r="X2565" s="392"/>
      <c r="Y2565" s="392"/>
      <c r="Z2565" s="392"/>
      <c r="AA2565" s="392"/>
      <c r="AB2565" s="392"/>
      <c r="AC2565" s="392"/>
      <c r="AD2565" s="393"/>
      <c r="AE2565" s="393"/>
      <c r="AF2565" s="393"/>
      <c r="AG2565" s="393"/>
      <c r="AH2565" s="393"/>
      <c r="AI2565" s="394"/>
      <c r="AJ2565" s="393"/>
      <c r="AK2565" s="393"/>
      <c r="AL2565" s="393"/>
      <c r="AM2565" s="393"/>
      <c r="AN2565" s="393"/>
    </row>
    <row r="2566" spans="1:40" x14ac:dyDescent="0.5">
      <c r="A2566" s="393"/>
      <c r="B2566" s="392">
        <f t="shared" si="39"/>
        <v>0</v>
      </c>
      <c r="C2566" s="392"/>
      <c r="D2566" s="392"/>
      <c r="E2566" s="392"/>
      <c r="F2566" s="392"/>
      <c r="G2566" s="392"/>
      <c r="H2566" s="392"/>
      <c r="I2566" s="392"/>
      <c r="J2566" s="392"/>
      <c r="K2566" s="392"/>
      <c r="L2566" s="392"/>
      <c r="M2566" s="392"/>
      <c r="N2566" s="392"/>
      <c r="O2566" s="392"/>
      <c r="P2566" s="392"/>
      <c r="Q2566" s="392"/>
      <c r="R2566" s="392"/>
      <c r="S2566" s="392"/>
      <c r="T2566" s="392"/>
      <c r="U2566" s="392"/>
      <c r="V2566" s="392"/>
      <c r="W2566" s="392"/>
      <c r="X2566" s="392"/>
      <c r="Y2566" s="392"/>
      <c r="Z2566" s="392"/>
      <c r="AA2566" s="392"/>
      <c r="AB2566" s="392"/>
      <c r="AC2566" s="392"/>
      <c r="AD2566" s="393"/>
      <c r="AE2566" s="393"/>
      <c r="AF2566" s="393"/>
      <c r="AG2566" s="393"/>
      <c r="AH2566" s="393"/>
      <c r="AI2566" s="394"/>
      <c r="AJ2566" s="393"/>
      <c r="AK2566" s="393"/>
      <c r="AL2566" s="393"/>
      <c r="AM2566" s="393"/>
      <c r="AN2566" s="393"/>
    </row>
    <row r="2567" spans="1:40" x14ac:dyDescent="0.5">
      <c r="A2567" s="393"/>
      <c r="B2567" s="392">
        <f t="shared" si="39"/>
        <v>0</v>
      </c>
      <c r="C2567" s="392"/>
      <c r="D2567" s="392"/>
      <c r="E2567" s="392"/>
      <c r="F2567" s="392"/>
      <c r="G2567" s="392"/>
      <c r="H2567" s="392"/>
      <c r="I2567" s="392"/>
      <c r="J2567" s="392"/>
      <c r="K2567" s="392"/>
      <c r="L2567" s="392"/>
      <c r="M2567" s="392"/>
      <c r="N2567" s="392"/>
      <c r="O2567" s="392"/>
      <c r="P2567" s="392"/>
      <c r="Q2567" s="392"/>
      <c r="R2567" s="392"/>
      <c r="S2567" s="392"/>
      <c r="T2567" s="392"/>
      <c r="U2567" s="392"/>
      <c r="V2567" s="392"/>
      <c r="W2567" s="392"/>
      <c r="X2567" s="392"/>
      <c r="Y2567" s="392"/>
      <c r="Z2567" s="392"/>
      <c r="AA2567" s="392"/>
      <c r="AB2567" s="392"/>
      <c r="AC2567" s="392"/>
      <c r="AD2567" s="393"/>
      <c r="AE2567" s="393"/>
      <c r="AF2567" s="393"/>
      <c r="AG2567" s="393"/>
      <c r="AH2567" s="393"/>
      <c r="AI2567" s="394"/>
      <c r="AJ2567" s="393"/>
      <c r="AK2567" s="393"/>
      <c r="AL2567" s="393"/>
      <c r="AM2567" s="393"/>
      <c r="AN2567" s="393"/>
    </row>
    <row r="2568" spans="1:40" x14ac:dyDescent="0.5">
      <c r="A2568" s="393"/>
      <c r="B2568" s="392">
        <f t="shared" si="39"/>
        <v>0</v>
      </c>
      <c r="C2568" s="392"/>
      <c r="D2568" s="392"/>
      <c r="E2568" s="392"/>
      <c r="F2568" s="392"/>
      <c r="G2568" s="392"/>
      <c r="H2568" s="392"/>
      <c r="I2568" s="392"/>
      <c r="J2568" s="392"/>
      <c r="K2568" s="392"/>
      <c r="L2568" s="392"/>
      <c r="M2568" s="392"/>
      <c r="N2568" s="392"/>
      <c r="O2568" s="392"/>
      <c r="P2568" s="392"/>
      <c r="Q2568" s="392"/>
      <c r="R2568" s="392"/>
      <c r="S2568" s="392"/>
      <c r="T2568" s="392"/>
      <c r="U2568" s="392"/>
      <c r="V2568" s="392"/>
      <c r="W2568" s="392"/>
      <c r="X2568" s="392"/>
      <c r="Y2568" s="392"/>
      <c r="Z2568" s="392"/>
      <c r="AA2568" s="392"/>
      <c r="AB2568" s="392"/>
      <c r="AC2568" s="392"/>
      <c r="AD2568" s="393"/>
      <c r="AE2568" s="393"/>
      <c r="AF2568" s="393"/>
      <c r="AG2568" s="393"/>
      <c r="AH2568" s="393"/>
      <c r="AI2568" s="394"/>
      <c r="AJ2568" s="393"/>
      <c r="AK2568" s="393"/>
      <c r="AL2568" s="393"/>
      <c r="AM2568" s="393"/>
      <c r="AN2568" s="393"/>
    </row>
    <row r="2569" spans="1:40" x14ac:dyDescent="0.5">
      <c r="A2569" s="393"/>
      <c r="B2569" s="392">
        <f t="shared" ref="B2569:B2632" si="40">SUM(C2569:AC2569)</f>
        <v>0</v>
      </c>
      <c r="C2569" s="392"/>
      <c r="D2569" s="392"/>
      <c r="E2569" s="392"/>
      <c r="F2569" s="392"/>
      <c r="G2569" s="392"/>
      <c r="H2569" s="392"/>
      <c r="I2569" s="392"/>
      <c r="J2569" s="392"/>
      <c r="K2569" s="392"/>
      <c r="L2569" s="392"/>
      <c r="M2569" s="392"/>
      <c r="N2569" s="392"/>
      <c r="O2569" s="392"/>
      <c r="P2569" s="392"/>
      <c r="Q2569" s="392"/>
      <c r="R2569" s="392"/>
      <c r="S2569" s="392"/>
      <c r="T2569" s="392"/>
      <c r="U2569" s="392"/>
      <c r="V2569" s="392"/>
      <c r="W2569" s="392"/>
      <c r="X2569" s="392"/>
      <c r="Y2569" s="392"/>
      <c r="Z2569" s="392"/>
      <c r="AA2569" s="392"/>
      <c r="AB2569" s="392"/>
      <c r="AC2569" s="392"/>
      <c r="AD2569" s="393"/>
      <c r="AE2569" s="393"/>
      <c r="AF2569" s="393"/>
      <c r="AG2569" s="393"/>
      <c r="AH2569" s="393"/>
      <c r="AI2569" s="394"/>
      <c r="AJ2569" s="393"/>
      <c r="AK2569" s="393"/>
      <c r="AL2569" s="393"/>
      <c r="AM2569" s="393"/>
      <c r="AN2569" s="393"/>
    </row>
    <row r="2570" spans="1:40" x14ac:dyDescent="0.5">
      <c r="A2570" s="393"/>
      <c r="B2570" s="392">
        <f t="shared" si="40"/>
        <v>0</v>
      </c>
      <c r="C2570" s="392"/>
      <c r="D2570" s="392"/>
      <c r="E2570" s="392"/>
      <c r="F2570" s="392"/>
      <c r="G2570" s="392"/>
      <c r="H2570" s="392"/>
      <c r="I2570" s="392"/>
      <c r="J2570" s="392"/>
      <c r="K2570" s="392"/>
      <c r="L2570" s="392"/>
      <c r="M2570" s="392"/>
      <c r="N2570" s="392"/>
      <c r="O2570" s="392"/>
      <c r="P2570" s="392"/>
      <c r="Q2570" s="392"/>
      <c r="R2570" s="392"/>
      <c r="S2570" s="392"/>
      <c r="T2570" s="392"/>
      <c r="U2570" s="392"/>
      <c r="V2570" s="392"/>
      <c r="W2570" s="392"/>
      <c r="X2570" s="392"/>
      <c r="Y2570" s="392"/>
      <c r="Z2570" s="392"/>
      <c r="AA2570" s="392"/>
      <c r="AB2570" s="392"/>
      <c r="AC2570" s="392"/>
      <c r="AD2570" s="393"/>
      <c r="AE2570" s="393"/>
      <c r="AF2570" s="393"/>
      <c r="AG2570" s="393"/>
      <c r="AH2570" s="393"/>
      <c r="AI2570" s="394"/>
      <c r="AJ2570" s="393"/>
      <c r="AK2570" s="393"/>
      <c r="AL2570" s="393"/>
      <c r="AM2570" s="393"/>
      <c r="AN2570" s="393"/>
    </row>
    <row r="2571" spans="1:40" x14ac:dyDescent="0.5">
      <c r="A2571" s="393"/>
      <c r="B2571" s="392">
        <f t="shared" si="40"/>
        <v>0</v>
      </c>
      <c r="C2571" s="392"/>
      <c r="D2571" s="392"/>
      <c r="E2571" s="392"/>
      <c r="F2571" s="392"/>
      <c r="G2571" s="392"/>
      <c r="H2571" s="392"/>
      <c r="I2571" s="392"/>
      <c r="J2571" s="392"/>
      <c r="K2571" s="392"/>
      <c r="L2571" s="392"/>
      <c r="M2571" s="392"/>
      <c r="N2571" s="392"/>
      <c r="O2571" s="392"/>
      <c r="P2571" s="392"/>
      <c r="Q2571" s="392"/>
      <c r="R2571" s="392"/>
      <c r="S2571" s="392"/>
      <c r="T2571" s="392"/>
      <c r="U2571" s="392"/>
      <c r="V2571" s="392"/>
      <c r="W2571" s="392"/>
      <c r="X2571" s="392"/>
      <c r="Y2571" s="392"/>
      <c r="Z2571" s="392"/>
      <c r="AA2571" s="392"/>
      <c r="AB2571" s="392"/>
      <c r="AC2571" s="392"/>
      <c r="AD2571" s="393"/>
      <c r="AE2571" s="393"/>
      <c r="AF2571" s="393"/>
      <c r="AG2571" s="393"/>
      <c r="AH2571" s="393"/>
      <c r="AI2571" s="394"/>
      <c r="AJ2571" s="393"/>
      <c r="AK2571" s="393"/>
      <c r="AL2571" s="393"/>
      <c r="AM2571" s="393"/>
      <c r="AN2571" s="393"/>
    </row>
    <row r="2572" spans="1:40" x14ac:dyDescent="0.5">
      <c r="A2572" s="393"/>
      <c r="B2572" s="392">
        <f t="shared" si="40"/>
        <v>0</v>
      </c>
      <c r="C2572" s="392"/>
      <c r="D2572" s="392"/>
      <c r="E2572" s="392"/>
      <c r="F2572" s="392"/>
      <c r="G2572" s="392"/>
      <c r="H2572" s="392"/>
      <c r="I2572" s="392"/>
      <c r="J2572" s="392"/>
      <c r="K2572" s="392"/>
      <c r="L2572" s="392"/>
      <c r="M2572" s="392"/>
      <c r="N2572" s="392"/>
      <c r="O2572" s="392"/>
      <c r="P2572" s="392"/>
      <c r="Q2572" s="392"/>
      <c r="R2572" s="392"/>
      <c r="S2572" s="392"/>
      <c r="T2572" s="392"/>
      <c r="U2572" s="392"/>
      <c r="V2572" s="392"/>
      <c r="W2572" s="392"/>
      <c r="X2572" s="392"/>
      <c r="Y2572" s="392"/>
      <c r="Z2572" s="392"/>
      <c r="AA2572" s="392"/>
      <c r="AB2572" s="392"/>
      <c r="AC2572" s="392"/>
      <c r="AD2572" s="393"/>
      <c r="AE2572" s="393"/>
      <c r="AF2572" s="393"/>
      <c r="AG2572" s="393"/>
      <c r="AH2572" s="393"/>
      <c r="AI2572" s="394"/>
      <c r="AJ2572" s="393"/>
      <c r="AK2572" s="393"/>
      <c r="AL2572" s="393"/>
      <c r="AM2572" s="393"/>
      <c r="AN2572" s="393"/>
    </row>
    <row r="2573" spans="1:40" x14ac:dyDescent="0.5">
      <c r="A2573" s="393"/>
      <c r="B2573" s="392">
        <f t="shared" si="40"/>
        <v>0</v>
      </c>
      <c r="C2573" s="392"/>
      <c r="D2573" s="392"/>
      <c r="E2573" s="392"/>
      <c r="F2573" s="392"/>
      <c r="G2573" s="392"/>
      <c r="H2573" s="392"/>
      <c r="I2573" s="392"/>
      <c r="J2573" s="392"/>
      <c r="K2573" s="392"/>
      <c r="L2573" s="392"/>
      <c r="M2573" s="392"/>
      <c r="N2573" s="392"/>
      <c r="O2573" s="392"/>
      <c r="P2573" s="392"/>
      <c r="Q2573" s="392"/>
      <c r="R2573" s="392"/>
      <c r="S2573" s="392"/>
      <c r="T2573" s="392"/>
      <c r="U2573" s="392"/>
      <c r="V2573" s="392"/>
      <c r="W2573" s="392"/>
      <c r="X2573" s="392"/>
      <c r="Y2573" s="392"/>
      <c r="Z2573" s="392"/>
      <c r="AA2573" s="392"/>
      <c r="AB2573" s="392"/>
      <c r="AC2573" s="392"/>
      <c r="AD2573" s="393"/>
      <c r="AE2573" s="393"/>
      <c r="AF2573" s="393"/>
      <c r="AG2573" s="393"/>
      <c r="AH2573" s="393"/>
      <c r="AI2573" s="394"/>
      <c r="AJ2573" s="393"/>
      <c r="AK2573" s="393"/>
      <c r="AL2573" s="393"/>
      <c r="AM2573" s="393"/>
      <c r="AN2573" s="393"/>
    </row>
    <row r="2574" spans="1:40" x14ac:dyDescent="0.5">
      <c r="A2574" s="393"/>
      <c r="B2574" s="392">
        <f t="shared" si="40"/>
        <v>0</v>
      </c>
      <c r="C2574" s="392"/>
      <c r="D2574" s="392"/>
      <c r="E2574" s="392"/>
      <c r="F2574" s="392"/>
      <c r="G2574" s="392"/>
      <c r="H2574" s="392"/>
      <c r="I2574" s="392"/>
      <c r="J2574" s="392"/>
      <c r="K2574" s="392"/>
      <c r="L2574" s="392"/>
      <c r="M2574" s="392"/>
      <c r="N2574" s="392"/>
      <c r="O2574" s="392"/>
      <c r="P2574" s="392"/>
      <c r="Q2574" s="392"/>
      <c r="R2574" s="392"/>
      <c r="S2574" s="392"/>
      <c r="T2574" s="392"/>
      <c r="U2574" s="392"/>
      <c r="V2574" s="392"/>
      <c r="W2574" s="392"/>
      <c r="X2574" s="392"/>
      <c r="Y2574" s="392"/>
      <c r="Z2574" s="392"/>
      <c r="AA2574" s="392"/>
      <c r="AB2574" s="392"/>
      <c r="AC2574" s="392"/>
      <c r="AD2574" s="393"/>
      <c r="AE2574" s="393"/>
      <c r="AF2574" s="393"/>
      <c r="AG2574" s="393"/>
      <c r="AH2574" s="393"/>
      <c r="AI2574" s="394"/>
      <c r="AJ2574" s="393"/>
      <c r="AK2574" s="393"/>
      <c r="AL2574" s="393"/>
      <c r="AM2574" s="393"/>
      <c r="AN2574" s="393"/>
    </row>
    <row r="2575" spans="1:40" x14ac:dyDescent="0.5">
      <c r="A2575" s="393"/>
      <c r="B2575" s="392">
        <f t="shared" si="40"/>
        <v>0</v>
      </c>
      <c r="C2575" s="392"/>
      <c r="D2575" s="392"/>
      <c r="E2575" s="392"/>
      <c r="F2575" s="392"/>
      <c r="G2575" s="392"/>
      <c r="H2575" s="392"/>
      <c r="I2575" s="392"/>
      <c r="J2575" s="392"/>
      <c r="K2575" s="392"/>
      <c r="L2575" s="392"/>
      <c r="M2575" s="392"/>
      <c r="N2575" s="392"/>
      <c r="O2575" s="392"/>
      <c r="P2575" s="392"/>
      <c r="Q2575" s="392"/>
      <c r="R2575" s="392"/>
      <c r="S2575" s="392"/>
      <c r="T2575" s="392"/>
      <c r="U2575" s="392"/>
      <c r="V2575" s="392"/>
      <c r="W2575" s="392"/>
      <c r="X2575" s="392"/>
      <c r="Y2575" s="392"/>
      <c r="Z2575" s="392"/>
      <c r="AA2575" s="392"/>
      <c r="AB2575" s="392"/>
      <c r="AC2575" s="392"/>
      <c r="AD2575" s="393"/>
      <c r="AE2575" s="393"/>
      <c r="AF2575" s="393"/>
      <c r="AG2575" s="393"/>
      <c r="AH2575" s="393"/>
      <c r="AI2575" s="394"/>
      <c r="AJ2575" s="393"/>
      <c r="AK2575" s="393"/>
      <c r="AL2575" s="393"/>
      <c r="AM2575" s="393"/>
      <c r="AN2575" s="393"/>
    </row>
    <row r="2576" spans="1:40" x14ac:dyDescent="0.5">
      <c r="A2576" s="393"/>
      <c r="B2576" s="392">
        <f t="shared" si="40"/>
        <v>0</v>
      </c>
      <c r="C2576" s="392"/>
      <c r="D2576" s="392"/>
      <c r="E2576" s="392"/>
      <c r="F2576" s="392"/>
      <c r="G2576" s="392"/>
      <c r="H2576" s="392"/>
      <c r="I2576" s="392"/>
      <c r="J2576" s="392"/>
      <c r="K2576" s="392"/>
      <c r="L2576" s="392"/>
      <c r="M2576" s="392"/>
      <c r="N2576" s="392"/>
      <c r="O2576" s="392"/>
      <c r="P2576" s="392"/>
      <c r="Q2576" s="392"/>
      <c r="R2576" s="392"/>
      <c r="S2576" s="392"/>
      <c r="T2576" s="392"/>
      <c r="U2576" s="392"/>
      <c r="V2576" s="392"/>
      <c r="W2576" s="392"/>
      <c r="X2576" s="392"/>
      <c r="Y2576" s="392"/>
      <c r="Z2576" s="392"/>
      <c r="AA2576" s="392"/>
      <c r="AB2576" s="392"/>
      <c r="AC2576" s="392"/>
      <c r="AD2576" s="393"/>
      <c r="AE2576" s="393"/>
      <c r="AF2576" s="393"/>
      <c r="AG2576" s="393"/>
      <c r="AH2576" s="393"/>
      <c r="AI2576" s="394"/>
      <c r="AJ2576" s="393"/>
      <c r="AK2576" s="393"/>
      <c r="AL2576" s="393"/>
      <c r="AM2576" s="393"/>
      <c r="AN2576" s="393"/>
    </row>
    <row r="2577" spans="1:40" x14ac:dyDescent="0.5">
      <c r="A2577" s="393"/>
      <c r="B2577" s="392">
        <f t="shared" si="40"/>
        <v>0</v>
      </c>
      <c r="C2577" s="392"/>
      <c r="D2577" s="392"/>
      <c r="E2577" s="392"/>
      <c r="F2577" s="392"/>
      <c r="G2577" s="392"/>
      <c r="H2577" s="392"/>
      <c r="I2577" s="392"/>
      <c r="J2577" s="392"/>
      <c r="K2577" s="392"/>
      <c r="L2577" s="392"/>
      <c r="M2577" s="392"/>
      <c r="N2577" s="392"/>
      <c r="O2577" s="392"/>
      <c r="P2577" s="392"/>
      <c r="Q2577" s="392"/>
      <c r="R2577" s="392"/>
      <c r="S2577" s="392"/>
      <c r="T2577" s="392"/>
      <c r="U2577" s="392"/>
      <c r="V2577" s="392"/>
      <c r="W2577" s="392"/>
      <c r="X2577" s="392"/>
      <c r="Y2577" s="392"/>
      <c r="Z2577" s="392"/>
      <c r="AA2577" s="392"/>
      <c r="AB2577" s="392"/>
      <c r="AC2577" s="392"/>
      <c r="AD2577" s="393"/>
      <c r="AE2577" s="393"/>
      <c r="AF2577" s="393"/>
      <c r="AG2577" s="393"/>
      <c r="AH2577" s="393"/>
      <c r="AI2577" s="394"/>
      <c r="AJ2577" s="393"/>
      <c r="AK2577" s="393"/>
      <c r="AL2577" s="393"/>
      <c r="AM2577" s="393"/>
      <c r="AN2577" s="393"/>
    </row>
    <row r="2578" spans="1:40" x14ac:dyDescent="0.5">
      <c r="A2578" s="393"/>
      <c r="B2578" s="392">
        <f t="shared" si="40"/>
        <v>0</v>
      </c>
      <c r="C2578" s="392"/>
      <c r="D2578" s="392"/>
      <c r="E2578" s="392"/>
      <c r="F2578" s="392"/>
      <c r="G2578" s="392"/>
      <c r="H2578" s="392"/>
      <c r="I2578" s="392"/>
      <c r="J2578" s="392"/>
      <c r="K2578" s="392"/>
      <c r="L2578" s="392"/>
      <c r="M2578" s="392"/>
      <c r="N2578" s="392"/>
      <c r="O2578" s="392"/>
      <c r="P2578" s="392"/>
      <c r="Q2578" s="392"/>
      <c r="R2578" s="392"/>
      <c r="S2578" s="392"/>
      <c r="T2578" s="392"/>
      <c r="U2578" s="392"/>
      <c r="V2578" s="392"/>
      <c r="W2578" s="392"/>
      <c r="X2578" s="392"/>
      <c r="Y2578" s="392"/>
      <c r="Z2578" s="392"/>
      <c r="AA2578" s="392"/>
      <c r="AB2578" s="392"/>
      <c r="AC2578" s="392"/>
      <c r="AD2578" s="393"/>
      <c r="AE2578" s="393"/>
      <c r="AF2578" s="393"/>
      <c r="AG2578" s="393"/>
      <c r="AH2578" s="393"/>
      <c r="AI2578" s="394"/>
      <c r="AJ2578" s="393"/>
      <c r="AK2578" s="393"/>
      <c r="AL2578" s="393"/>
      <c r="AM2578" s="393"/>
      <c r="AN2578" s="393"/>
    </row>
    <row r="2579" spans="1:40" x14ac:dyDescent="0.5">
      <c r="A2579" s="393"/>
      <c r="B2579" s="392">
        <f t="shared" si="40"/>
        <v>0</v>
      </c>
      <c r="C2579" s="392"/>
      <c r="D2579" s="392"/>
      <c r="E2579" s="392"/>
      <c r="F2579" s="392"/>
      <c r="G2579" s="392"/>
      <c r="H2579" s="392"/>
      <c r="I2579" s="392"/>
      <c r="J2579" s="392"/>
      <c r="K2579" s="392"/>
      <c r="L2579" s="392"/>
      <c r="M2579" s="392"/>
      <c r="N2579" s="392"/>
      <c r="O2579" s="392"/>
      <c r="P2579" s="392"/>
      <c r="Q2579" s="392"/>
      <c r="R2579" s="392"/>
      <c r="S2579" s="392"/>
      <c r="T2579" s="392"/>
      <c r="U2579" s="392"/>
      <c r="V2579" s="392"/>
      <c r="W2579" s="392"/>
      <c r="X2579" s="392"/>
      <c r="Y2579" s="392"/>
      <c r="Z2579" s="392"/>
      <c r="AA2579" s="392"/>
      <c r="AB2579" s="392"/>
      <c r="AC2579" s="392"/>
      <c r="AD2579" s="393"/>
      <c r="AE2579" s="393"/>
      <c r="AF2579" s="393"/>
      <c r="AG2579" s="393"/>
      <c r="AH2579" s="393"/>
      <c r="AI2579" s="394"/>
      <c r="AJ2579" s="393"/>
      <c r="AK2579" s="393"/>
      <c r="AL2579" s="393"/>
      <c r="AM2579" s="393"/>
      <c r="AN2579" s="393"/>
    </row>
    <row r="2580" spans="1:40" x14ac:dyDescent="0.5">
      <c r="A2580" s="393"/>
      <c r="B2580" s="392">
        <f t="shared" si="40"/>
        <v>0</v>
      </c>
      <c r="C2580" s="392"/>
      <c r="D2580" s="392"/>
      <c r="E2580" s="392"/>
      <c r="F2580" s="392"/>
      <c r="G2580" s="392"/>
      <c r="H2580" s="392"/>
      <c r="I2580" s="392"/>
      <c r="J2580" s="392"/>
      <c r="K2580" s="392"/>
      <c r="L2580" s="392"/>
      <c r="M2580" s="392"/>
      <c r="N2580" s="392"/>
      <c r="O2580" s="392"/>
      <c r="P2580" s="392"/>
      <c r="Q2580" s="392"/>
      <c r="R2580" s="392"/>
      <c r="S2580" s="392"/>
      <c r="T2580" s="392"/>
      <c r="U2580" s="392"/>
      <c r="V2580" s="392"/>
      <c r="W2580" s="392"/>
      <c r="X2580" s="392"/>
      <c r="Y2580" s="392"/>
      <c r="Z2580" s="392"/>
      <c r="AA2580" s="392"/>
      <c r="AB2580" s="392"/>
      <c r="AC2580" s="392"/>
      <c r="AD2580" s="393"/>
      <c r="AE2580" s="393"/>
      <c r="AF2580" s="393"/>
      <c r="AG2580" s="393"/>
      <c r="AH2580" s="393"/>
      <c r="AI2580" s="394"/>
      <c r="AJ2580" s="393"/>
      <c r="AK2580" s="393"/>
      <c r="AL2580" s="393"/>
      <c r="AM2580" s="393"/>
      <c r="AN2580" s="393"/>
    </row>
    <row r="2581" spans="1:40" x14ac:dyDescent="0.5">
      <c r="A2581" s="393"/>
      <c r="B2581" s="392">
        <f t="shared" si="40"/>
        <v>0</v>
      </c>
      <c r="C2581" s="392"/>
      <c r="D2581" s="392"/>
      <c r="E2581" s="392"/>
      <c r="F2581" s="392"/>
      <c r="G2581" s="392"/>
      <c r="H2581" s="392"/>
      <c r="I2581" s="392"/>
      <c r="J2581" s="392"/>
      <c r="K2581" s="392"/>
      <c r="L2581" s="392"/>
      <c r="M2581" s="392"/>
      <c r="N2581" s="392"/>
      <c r="O2581" s="392"/>
      <c r="P2581" s="392"/>
      <c r="Q2581" s="392"/>
      <c r="R2581" s="392"/>
      <c r="S2581" s="392"/>
      <c r="T2581" s="392"/>
      <c r="U2581" s="392"/>
      <c r="V2581" s="392"/>
      <c r="W2581" s="392"/>
      <c r="X2581" s="392"/>
      <c r="Y2581" s="392"/>
      <c r="Z2581" s="392"/>
      <c r="AA2581" s="392"/>
      <c r="AB2581" s="392"/>
      <c r="AC2581" s="392"/>
      <c r="AD2581" s="393"/>
      <c r="AE2581" s="393"/>
      <c r="AF2581" s="393"/>
      <c r="AG2581" s="393"/>
      <c r="AH2581" s="393"/>
      <c r="AI2581" s="394"/>
      <c r="AJ2581" s="393"/>
      <c r="AK2581" s="393"/>
      <c r="AL2581" s="393"/>
      <c r="AM2581" s="393"/>
      <c r="AN2581" s="393"/>
    </row>
    <row r="2582" spans="1:40" x14ac:dyDescent="0.5">
      <c r="A2582" s="393"/>
      <c r="B2582" s="392">
        <f t="shared" si="40"/>
        <v>0</v>
      </c>
      <c r="C2582" s="392"/>
      <c r="D2582" s="392"/>
      <c r="E2582" s="392"/>
      <c r="F2582" s="392"/>
      <c r="G2582" s="392"/>
      <c r="H2582" s="392"/>
      <c r="I2582" s="392"/>
      <c r="J2582" s="392"/>
      <c r="K2582" s="392"/>
      <c r="L2582" s="392"/>
      <c r="M2582" s="392"/>
      <c r="N2582" s="392"/>
      <c r="O2582" s="392"/>
      <c r="P2582" s="392"/>
      <c r="Q2582" s="392"/>
      <c r="R2582" s="392"/>
      <c r="S2582" s="392"/>
      <c r="T2582" s="392"/>
      <c r="U2582" s="392"/>
      <c r="V2582" s="392"/>
      <c r="W2582" s="392"/>
      <c r="X2582" s="392"/>
      <c r="Y2582" s="392"/>
      <c r="Z2582" s="392"/>
      <c r="AA2582" s="392"/>
      <c r="AB2582" s="392"/>
      <c r="AC2582" s="392"/>
      <c r="AD2582" s="393"/>
      <c r="AE2582" s="393"/>
      <c r="AF2582" s="393"/>
      <c r="AG2582" s="393"/>
      <c r="AH2582" s="393"/>
      <c r="AI2582" s="394"/>
      <c r="AJ2582" s="393"/>
      <c r="AK2582" s="393"/>
      <c r="AL2582" s="393"/>
      <c r="AM2582" s="393"/>
      <c r="AN2582" s="393"/>
    </row>
    <row r="2583" spans="1:40" x14ac:dyDescent="0.5">
      <c r="A2583" s="393"/>
      <c r="B2583" s="392">
        <f t="shared" si="40"/>
        <v>0</v>
      </c>
      <c r="C2583" s="392"/>
      <c r="D2583" s="392"/>
      <c r="E2583" s="392"/>
      <c r="F2583" s="392"/>
      <c r="G2583" s="392"/>
      <c r="H2583" s="392"/>
      <c r="I2583" s="392"/>
      <c r="J2583" s="392"/>
      <c r="K2583" s="392"/>
      <c r="L2583" s="392"/>
      <c r="M2583" s="392"/>
      <c r="N2583" s="392"/>
      <c r="O2583" s="392"/>
      <c r="P2583" s="392"/>
      <c r="Q2583" s="392"/>
      <c r="R2583" s="392"/>
      <c r="S2583" s="392"/>
      <c r="T2583" s="392"/>
      <c r="U2583" s="392"/>
      <c r="V2583" s="392"/>
      <c r="W2583" s="392"/>
      <c r="X2583" s="392"/>
      <c r="Y2583" s="392"/>
      <c r="Z2583" s="392"/>
      <c r="AA2583" s="392"/>
      <c r="AB2583" s="392"/>
      <c r="AC2583" s="392"/>
      <c r="AD2583" s="393"/>
      <c r="AE2583" s="393"/>
      <c r="AF2583" s="393"/>
      <c r="AG2583" s="393"/>
      <c r="AH2583" s="393"/>
      <c r="AI2583" s="394"/>
      <c r="AJ2583" s="393"/>
      <c r="AK2583" s="393"/>
      <c r="AL2583" s="393"/>
      <c r="AM2583" s="393"/>
      <c r="AN2583" s="393"/>
    </row>
    <row r="2584" spans="1:40" x14ac:dyDescent="0.5">
      <c r="A2584" s="393"/>
      <c r="B2584" s="392">
        <f t="shared" si="40"/>
        <v>0</v>
      </c>
      <c r="C2584" s="392"/>
      <c r="D2584" s="392"/>
      <c r="E2584" s="392"/>
      <c r="F2584" s="392"/>
      <c r="G2584" s="392"/>
      <c r="H2584" s="392"/>
      <c r="I2584" s="392"/>
      <c r="J2584" s="392"/>
      <c r="K2584" s="392"/>
      <c r="L2584" s="392"/>
      <c r="M2584" s="392"/>
      <c r="N2584" s="392"/>
      <c r="O2584" s="392"/>
      <c r="P2584" s="392"/>
      <c r="Q2584" s="392"/>
      <c r="R2584" s="392"/>
      <c r="S2584" s="392"/>
      <c r="T2584" s="392"/>
      <c r="U2584" s="392"/>
      <c r="V2584" s="392"/>
      <c r="W2584" s="392"/>
      <c r="X2584" s="392"/>
      <c r="Y2584" s="392"/>
      <c r="Z2584" s="392"/>
      <c r="AA2584" s="392"/>
      <c r="AB2584" s="392"/>
      <c r="AC2584" s="392"/>
      <c r="AD2584" s="393"/>
      <c r="AE2584" s="393"/>
      <c r="AF2584" s="393"/>
      <c r="AG2584" s="393"/>
      <c r="AH2584" s="393"/>
      <c r="AI2584" s="394"/>
      <c r="AJ2584" s="393"/>
      <c r="AK2584" s="393"/>
      <c r="AL2584" s="393"/>
      <c r="AM2584" s="393"/>
      <c r="AN2584" s="393"/>
    </row>
    <row r="2585" spans="1:40" x14ac:dyDescent="0.5">
      <c r="A2585" s="393"/>
      <c r="B2585" s="392">
        <f t="shared" si="40"/>
        <v>0</v>
      </c>
      <c r="C2585" s="392"/>
      <c r="D2585" s="392"/>
      <c r="E2585" s="392"/>
      <c r="F2585" s="392"/>
      <c r="G2585" s="392"/>
      <c r="H2585" s="392"/>
      <c r="I2585" s="392"/>
      <c r="J2585" s="392"/>
      <c r="K2585" s="392"/>
      <c r="L2585" s="392"/>
      <c r="M2585" s="392"/>
      <c r="N2585" s="392"/>
      <c r="O2585" s="392"/>
      <c r="P2585" s="392"/>
      <c r="Q2585" s="392"/>
      <c r="R2585" s="392"/>
      <c r="S2585" s="392"/>
      <c r="T2585" s="392"/>
      <c r="U2585" s="392"/>
      <c r="V2585" s="392"/>
      <c r="W2585" s="392"/>
      <c r="X2585" s="392"/>
      <c r="Y2585" s="392"/>
      <c r="Z2585" s="392"/>
      <c r="AA2585" s="392"/>
      <c r="AB2585" s="392"/>
      <c r="AC2585" s="392"/>
      <c r="AD2585" s="393"/>
      <c r="AE2585" s="393"/>
      <c r="AF2585" s="393"/>
      <c r="AG2585" s="393"/>
      <c r="AH2585" s="393"/>
      <c r="AI2585" s="394"/>
      <c r="AJ2585" s="393"/>
      <c r="AK2585" s="393"/>
      <c r="AL2585" s="393"/>
      <c r="AM2585" s="393"/>
      <c r="AN2585" s="393"/>
    </row>
    <row r="2586" spans="1:40" x14ac:dyDescent="0.5">
      <c r="A2586" s="393"/>
      <c r="B2586" s="392">
        <f t="shared" si="40"/>
        <v>0</v>
      </c>
      <c r="C2586" s="392"/>
      <c r="D2586" s="392"/>
      <c r="E2586" s="392"/>
      <c r="F2586" s="392"/>
      <c r="G2586" s="392"/>
      <c r="H2586" s="392"/>
      <c r="I2586" s="392"/>
      <c r="J2586" s="392"/>
      <c r="K2586" s="392"/>
      <c r="L2586" s="392"/>
      <c r="M2586" s="392"/>
      <c r="N2586" s="392"/>
      <c r="O2586" s="392"/>
      <c r="P2586" s="392"/>
      <c r="Q2586" s="392"/>
      <c r="R2586" s="392"/>
      <c r="S2586" s="392"/>
      <c r="T2586" s="392"/>
      <c r="U2586" s="392"/>
      <c r="V2586" s="392"/>
      <c r="W2586" s="392"/>
      <c r="X2586" s="392"/>
      <c r="Y2586" s="392"/>
      <c r="Z2586" s="392"/>
      <c r="AA2586" s="392"/>
      <c r="AB2586" s="392"/>
      <c r="AC2586" s="392"/>
      <c r="AD2586" s="393"/>
      <c r="AE2586" s="393"/>
      <c r="AF2586" s="393"/>
      <c r="AG2586" s="393"/>
      <c r="AH2586" s="393"/>
      <c r="AI2586" s="394"/>
      <c r="AJ2586" s="393"/>
      <c r="AK2586" s="393"/>
      <c r="AL2586" s="393"/>
      <c r="AM2586" s="393"/>
      <c r="AN2586" s="393"/>
    </row>
    <row r="2587" spans="1:40" x14ac:dyDescent="0.5">
      <c r="A2587" s="393"/>
      <c r="B2587" s="392">
        <f t="shared" si="40"/>
        <v>0</v>
      </c>
      <c r="C2587" s="392"/>
      <c r="D2587" s="392"/>
      <c r="E2587" s="392"/>
      <c r="F2587" s="392"/>
      <c r="G2587" s="392"/>
      <c r="H2587" s="392"/>
      <c r="I2587" s="392"/>
      <c r="J2587" s="392"/>
      <c r="K2587" s="392"/>
      <c r="L2587" s="392"/>
      <c r="M2587" s="392"/>
      <c r="N2587" s="392"/>
      <c r="O2587" s="392"/>
      <c r="P2587" s="392"/>
      <c r="Q2587" s="392"/>
      <c r="R2587" s="392"/>
      <c r="S2587" s="392"/>
      <c r="T2587" s="392"/>
      <c r="U2587" s="392"/>
      <c r="V2587" s="392"/>
      <c r="W2587" s="392"/>
      <c r="X2587" s="392"/>
      <c r="Y2587" s="392"/>
      <c r="Z2587" s="392"/>
      <c r="AA2587" s="392"/>
      <c r="AB2587" s="392"/>
      <c r="AC2587" s="392"/>
      <c r="AD2587" s="393"/>
      <c r="AE2587" s="393"/>
      <c r="AF2587" s="393"/>
      <c r="AG2587" s="393"/>
      <c r="AH2587" s="393"/>
      <c r="AI2587" s="394"/>
      <c r="AJ2587" s="393"/>
      <c r="AK2587" s="393"/>
      <c r="AL2587" s="393"/>
      <c r="AM2587" s="393"/>
      <c r="AN2587" s="393"/>
    </row>
    <row r="2588" spans="1:40" x14ac:dyDescent="0.5">
      <c r="A2588" s="393"/>
      <c r="B2588" s="392">
        <f t="shared" si="40"/>
        <v>0</v>
      </c>
      <c r="C2588" s="392"/>
      <c r="D2588" s="392"/>
      <c r="E2588" s="392"/>
      <c r="F2588" s="392"/>
      <c r="G2588" s="392"/>
      <c r="H2588" s="392"/>
      <c r="I2588" s="392"/>
      <c r="J2588" s="392"/>
      <c r="K2588" s="392"/>
      <c r="L2588" s="392"/>
      <c r="M2588" s="392"/>
      <c r="N2588" s="392"/>
      <c r="O2588" s="392"/>
      <c r="P2588" s="392"/>
      <c r="Q2588" s="392"/>
      <c r="R2588" s="392"/>
      <c r="S2588" s="392"/>
      <c r="T2588" s="392"/>
      <c r="U2588" s="392"/>
      <c r="V2588" s="392"/>
      <c r="W2588" s="392"/>
      <c r="X2588" s="392"/>
      <c r="Y2588" s="392"/>
      <c r="Z2588" s="392"/>
      <c r="AA2588" s="392"/>
      <c r="AB2588" s="392"/>
      <c r="AC2588" s="392"/>
      <c r="AD2588" s="393"/>
      <c r="AE2588" s="393"/>
      <c r="AF2588" s="393"/>
      <c r="AG2588" s="393"/>
      <c r="AH2588" s="393"/>
      <c r="AI2588" s="394"/>
      <c r="AJ2588" s="393"/>
      <c r="AK2588" s="393"/>
      <c r="AL2588" s="393"/>
      <c r="AM2588" s="393"/>
      <c r="AN2588" s="393"/>
    </row>
    <row r="2589" spans="1:40" x14ac:dyDescent="0.5">
      <c r="A2589" s="393"/>
      <c r="B2589" s="392">
        <f t="shared" si="40"/>
        <v>0</v>
      </c>
      <c r="C2589" s="392"/>
      <c r="D2589" s="392"/>
      <c r="E2589" s="392"/>
      <c r="F2589" s="392"/>
      <c r="G2589" s="392"/>
      <c r="H2589" s="392"/>
      <c r="I2589" s="392"/>
      <c r="J2589" s="392"/>
      <c r="K2589" s="392"/>
      <c r="L2589" s="392"/>
      <c r="M2589" s="392"/>
      <c r="N2589" s="392"/>
      <c r="O2589" s="392"/>
      <c r="P2589" s="392"/>
      <c r="Q2589" s="392"/>
      <c r="R2589" s="392"/>
      <c r="S2589" s="392"/>
      <c r="T2589" s="392"/>
      <c r="U2589" s="392"/>
      <c r="V2589" s="392"/>
      <c r="W2589" s="392"/>
      <c r="X2589" s="392"/>
      <c r="Y2589" s="392"/>
      <c r="Z2589" s="392"/>
      <c r="AA2589" s="392"/>
      <c r="AB2589" s="392"/>
      <c r="AC2589" s="392"/>
      <c r="AD2589" s="393"/>
      <c r="AE2589" s="393"/>
      <c r="AF2589" s="393"/>
      <c r="AG2589" s="393"/>
      <c r="AH2589" s="393"/>
      <c r="AI2589" s="394"/>
      <c r="AJ2589" s="393"/>
      <c r="AK2589" s="393"/>
      <c r="AL2589" s="393"/>
      <c r="AM2589" s="393"/>
      <c r="AN2589" s="393"/>
    </row>
    <row r="2590" spans="1:40" x14ac:dyDescent="0.5">
      <c r="A2590" s="393"/>
      <c r="B2590" s="392">
        <f t="shared" si="40"/>
        <v>0</v>
      </c>
      <c r="C2590" s="392"/>
      <c r="D2590" s="392"/>
      <c r="E2590" s="392"/>
      <c r="F2590" s="392"/>
      <c r="G2590" s="392"/>
      <c r="H2590" s="392"/>
      <c r="I2590" s="392"/>
      <c r="J2590" s="392"/>
      <c r="K2590" s="392"/>
      <c r="L2590" s="392"/>
      <c r="M2590" s="392"/>
      <c r="N2590" s="392"/>
      <c r="O2590" s="392"/>
      <c r="P2590" s="392"/>
      <c r="Q2590" s="392"/>
      <c r="R2590" s="392"/>
      <c r="S2590" s="392"/>
      <c r="T2590" s="392"/>
      <c r="U2590" s="392"/>
      <c r="V2590" s="392"/>
      <c r="W2590" s="392"/>
      <c r="X2590" s="392"/>
      <c r="Y2590" s="392"/>
      <c r="Z2590" s="392"/>
      <c r="AA2590" s="392"/>
      <c r="AB2590" s="392"/>
      <c r="AC2590" s="392"/>
      <c r="AD2590" s="393"/>
      <c r="AE2590" s="393"/>
      <c r="AF2590" s="393"/>
      <c r="AG2590" s="393"/>
      <c r="AH2590" s="393"/>
      <c r="AI2590" s="394"/>
      <c r="AJ2590" s="393"/>
      <c r="AK2590" s="393"/>
      <c r="AL2590" s="393"/>
      <c r="AM2590" s="393"/>
      <c r="AN2590" s="393"/>
    </row>
    <row r="2591" spans="1:40" x14ac:dyDescent="0.5">
      <c r="A2591" s="393"/>
      <c r="B2591" s="392">
        <f t="shared" si="40"/>
        <v>0</v>
      </c>
      <c r="C2591" s="392"/>
      <c r="D2591" s="392"/>
      <c r="E2591" s="392"/>
      <c r="F2591" s="392"/>
      <c r="G2591" s="392"/>
      <c r="H2591" s="392"/>
      <c r="I2591" s="392"/>
      <c r="J2591" s="392"/>
      <c r="K2591" s="392"/>
      <c r="L2591" s="392"/>
      <c r="M2591" s="392"/>
      <c r="N2591" s="392"/>
      <c r="O2591" s="392"/>
      <c r="P2591" s="392"/>
      <c r="Q2591" s="392"/>
      <c r="R2591" s="392"/>
      <c r="S2591" s="392"/>
      <c r="T2591" s="392"/>
      <c r="U2591" s="392"/>
      <c r="V2591" s="392"/>
      <c r="W2591" s="392"/>
      <c r="X2591" s="392"/>
      <c r="Y2591" s="392"/>
      <c r="Z2591" s="392"/>
      <c r="AA2591" s="392"/>
      <c r="AB2591" s="392"/>
      <c r="AC2591" s="392"/>
      <c r="AD2591" s="393"/>
      <c r="AE2591" s="393"/>
      <c r="AF2591" s="393"/>
      <c r="AG2591" s="393"/>
      <c r="AH2591" s="393"/>
      <c r="AI2591" s="394"/>
      <c r="AJ2591" s="393"/>
      <c r="AK2591" s="393"/>
      <c r="AL2591" s="393"/>
      <c r="AM2591" s="393"/>
      <c r="AN2591" s="393"/>
    </row>
    <row r="2592" spans="1:40" x14ac:dyDescent="0.5">
      <c r="A2592" s="393"/>
      <c r="B2592" s="392">
        <f t="shared" si="40"/>
        <v>0</v>
      </c>
      <c r="C2592" s="392"/>
      <c r="D2592" s="392"/>
      <c r="E2592" s="392"/>
      <c r="F2592" s="392"/>
      <c r="G2592" s="392"/>
      <c r="H2592" s="392"/>
      <c r="I2592" s="392"/>
      <c r="J2592" s="392"/>
      <c r="K2592" s="392"/>
      <c r="L2592" s="392"/>
      <c r="M2592" s="392"/>
      <c r="N2592" s="392"/>
      <c r="O2592" s="392"/>
      <c r="P2592" s="392"/>
      <c r="Q2592" s="392"/>
      <c r="R2592" s="392"/>
      <c r="S2592" s="392"/>
      <c r="T2592" s="392"/>
      <c r="U2592" s="392"/>
      <c r="V2592" s="392"/>
      <c r="W2592" s="392"/>
      <c r="X2592" s="392"/>
      <c r="Y2592" s="392"/>
      <c r="Z2592" s="392"/>
      <c r="AA2592" s="392"/>
      <c r="AB2592" s="392"/>
      <c r="AC2592" s="392"/>
      <c r="AD2592" s="393"/>
      <c r="AE2592" s="393"/>
      <c r="AF2592" s="393"/>
      <c r="AG2592" s="393"/>
      <c r="AH2592" s="393"/>
      <c r="AI2592" s="394"/>
      <c r="AJ2592" s="393"/>
      <c r="AK2592" s="393"/>
      <c r="AL2592" s="393"/>
      <c r="AM2592" s="393"/>
      <c r="AN2592" s="393"/>
    </row>
    <row r="2593" spans="1:40" x14ac:dyDescent="0.5">
      <c r="A2593" s="393"/>
      <c r="B2593" s="392">
        <f t="shared" si="40"/>
        <v>0</v>
      </c>
      <c r="C2593" s="392"/>
      <c r="D2593" s="392"/>
      <c r="E2593" s="392"/>
      <c r="F2593" s="392"/>
      <c r="G2593" s="392"/>
      <c r="H2593" s="392"/>
      <c r="I2593" s="392"/>
      <c r="J2593" s="392"/>
      <c r="K2593" s="392"/>
      <c r="L2593" s="392"/>
      <c r="M2593" s="392"/>
      <c r="N2593" s="392"/>
      <c r="O2593" s="392"/>
      <c r="P2593" s="392"/>
      <c r="Q2593" s="392"/>
      <c r="R2593" s="392"/>
      <c r="S2593" s="392"/>
      <c r="T2593" s="392"/>
      <c r="U2593" s="392"/>
      <c r="V2593" s="392"/>
      <c r="W2593" s="392"/>
      <c r="X2593" s="392"/>
      <c r="Y2593" s="392"/>
      <c r="Z2593" s="392"/>
      <c r="AA2593" s="392"/>
      <c r="AB2593" s="392"/>
      <c r="AC2593" s="392"/>
      <c r="AD2593" s="393"/>
      <c r="AE2593" s="393"/>
      <c r="AF2593" s="393"/>
      <c r="AG2593" s="393"/>
      <c r="AH2593" s="393"/>
      <c r="AI2593" s="394"/>
      <c r="AJ2593" s="393"/>
      <c r="AK2593" s="393"/>
      <c r="AL2593" s="393"/>
      <c r="AM2593" s="393"/>
      <c r="AN2593" s="393"/>
    </row>
    <row r="2594" spans="1:40" x14ac:dyDescent="0.5">
      <c r="A2594" s="393"/>
      <c r="B2594" s="392">
        <f t="shared" si="40"/>
        <v>0</v>
      </c>
      <c r="C2594" s="392"/>
      <c r="D2594" s="392"/>
      <c r="E2594" s="392"/>
      <c r="F2594" s="392"/>
      <c r="G2594" s="392"/>
      <c r="H2594" s="392"/>
      <c r="I2594" s="392"/>
      <c r="J2594" s="392"/>
      <c r="K2594" s="392"/>
      <c r="L2594" s="392"/>
      <c r="M2594" s="392"/>
      <c r="N2594" s="392"/>
      <c r="O2594" s="392"/>
      <c r="P2594" s="392"/>
      <c r="Q2594" s="392"/>
      <c r="R2594" s="392"/>
      <c r="S2594" s="392"/>
      <c r="T2594" s="392"/>
      <c r="U2594" s="392"/>
      <c r="V2594" s="392"/>
      <c r="W2594" s="392"/>
      <c r="X2594" s="392"/>
      <c r="Y2594" s="392"/>
      <c r="Z2594" s="392"/>
      <c r="AA2594" s="392"/>
      <c r="AB2594" s="392"/>
      <c r="AC2594" s="392"/>
      <c r="AD2594" s="393"/>
      <c r="AE2594" s="393"/>
      <c r="AF2594" s="393"/>
      <c r="AG2594" s="393"/>
      <c r="AH2594" s="393"/>
      <c r="AI2594" s="394"/>
      <c r="AJ2594" s="393"/>
      <c r="AK2594" s="393"/>
      <c r="AL2594" s="393"/>
      <c r="AM2594" s="393"/>
      <c r="AN2594" s="393"/>
    </row>
    <row r="2595" spans="1:40" x14ac:dyDescent="0.5">
      <c r="A2595" s="393"/>
      <c r="B2595" s="392">
        <f t="shared" si="40"/>
        <v>0</v>
      </c>
      <c r="C2595" s="392"/>
      <c r="D2595" s="392"/>
      <c r="E2595" s="392"/>
      <c r="F2595" s="392"/>
      <c r="G2595" s="392"/>
      <c r="H2595" s="392"/>
      <c r="I2595" s="392"/>
      <c r="J2595" s="392"/>
      <c r="K2595" s="392"/>
      <c r="L2595" s="392"/>
      <c r="M2595" s="392"/>
      <c r="N2595" s="392"/>
      <c r="O2595" s="392"/>
      <c r="P2595" s="392"/>
      <c r="Q2595" s="392"/>
      <c r="R2595" s="392"/>
      <c r="S2595" s="392"/>
      <c r="T2595" s="392"/>
      <c r="U2595" s="392"/>
      <c r="V2595" s="392"/>
      <c r="W2595" s="392"/>
      <c r="X2595" s="392"/>
      <c r="Y2595" s="392"/>
      <c r="Z2595" s="392"/>
      <c r="AA2595" s="392"/>
      <c r="AB2595" s="392"/>
      <c r="AC2595" s="392"/>
      <c r="AD2595" s="393"/>
      <c r="AE2595" s="393"/>
      <c r="AF2595" s="393"/>
      <c r="AG2595" s="393"/>
      <c r="AH2595" s="393"/>
      <c r="AI2595" s="394"/>
      <c r="AJ2595" s="393"/>
      <c r="AK2595" s="393"/>
      <c r="AL2595" s="393"/>
      <c r="AM2595" s="393"/>
      <c r="AN2595" s="393"/>
    </row>
    <row r="2596" spans="1:40" x14ac:dyDescent="0.5">
      <c r="A2596" s="393"/>
      <c r="B2596" s="392">
        <f t="shared" si="40"/>
        <v>0</v>
      </c>
      <c r="C2596" s="392"/>
      <c r="D2596" s="392"/>
      <c r="E2596" s="392"/>
      <c r="F2596" s="392"/>
      <c r="G2596" s="392"/>
      <c r="H2596" s="392"/>
      <c r="I2596" s="392"/>
      <c r="J2596" s="392"/>
      <c r="K2596" s="392"/>
      <c r="L2596" s="392"/>
      <c r="M2596" s="392"/>
      <c r="N2596" s="392"/>
      <c r="O2596" s="392"/>
      <c r="P2596" s="392"/>
      <c r="Q2596" s="392"/>
      <c r="R2596" s="392"/>
      <c r="S2596" s="392"/>
      <c r="T2596" s="392"/>
      <c r="U2596" s="392"/>
      <c r="V2596" s="392"/>
      <c r="W2596" s="392"/>
      <c r="X2596" s="392"/>
      <c r="Y2596" s="392"/>
      <c r="Z2596" s="392"/>
      <c r="AA2596" s="392"/>
      <c r="AB2596" s="392"/>
      <c r="AC2596" s="392"/>
      <c r="AD2596" s="393"/>
      <c r="AE2596" s="393"/>
      <c r="AF2596" s="393"/>
      <c r="AG2596" s="393"/>
      <c r="AH2596" s="393"/>
      <c r="AI2596" s="394"/>
      <c r="AJ2596" s="393"/>
      <c r="AK2596" s="393"/>
      <c r="AL2596" s="393"/>
      <c r="AM2596" s="393"/>
      <c r="AN2596" s="393"/>
    </row>
    <row r="2597" spans="1:40" x14ac:dyDescent="0.5">
      <c r="A2597" s="393"/>
      <c r="B2597" s="392">
        <f t="shared" si="40"/>
        <v>0</v>
      </c>
      <c r="C2597" s="392"/>
      <c r="D2597" s="392"/>
      <c r="E2597" s="392"/>
      <c r="F2597" s="392"/>
      <c r="G2597" s="392"/>
      <c r="H2597" s="392"/>
      <c r="I2597" s="392"/>
      <c r="J2597" s="392"/>
      <c r="K2597" s="392"/>
      <c r="L2597" s="392"/>
      <c r="M2597" s="392"/>
      <c r="N2597" s="392"/>
      <c r="O2597" s="392"/>
      <c r="P2597" s="392"/>
      <c r="Q2597" s="392"/>
      <c r="R2597" s="392"/>
      <c r="S2597" s="392"/>
      <c r="T2597" s="392"/>
      <c r="U2597" s="392"/>
      <c r="V2597" s="392"/>
      <c r="W2597" s="392"/>
      <c r="X2597" s="392"/>
      <c r="Y2597" s="392"/>
      <c r="Z2597" s="392"/>
      <c r="AA2597" s="392"/>
      <c r="AB2597" s="392"/>
      <c r="AC2597" s="392"/>
      <c r="AD2597" s="393"/>
      <c r="AE2597" s="393"/>
      <c r="AF2597" s="393"/>
      <c r="AG2597" s="393"/>
      <c r="AH2597" s="393"/>
      <c r="AI2597" s="394"/>
      <c r="AJ2597" s="393"/>
      <c r="AK2597" s="393"/>
      <c r="AL2597" s="393"/>
      <c r="AM2597" s="393"/>
      <c r="AN2597" s="393"/>
    </row>
    <row r="2598" spans="1:40" x14ac:dyDescent="0.5">
      <c r="A2598" s="393"/>
      <c r="B2598" s="392">
        <f t="shared" si="40"/>
        <v>0</v>
      </c>
      <c r="C2598" s="392"/>
      <c r="D2598" s="392"/>
      <c r="E2598" s="392"/>
      <c r="F2598" s="392"/>
      <c r="G2598" s="392"/>
      <c r="H2598" s="392"/>
      <c r="I2598" s="392"/>
      <c r="J2598" s="392"/>
      <c r="K2598" s="392"/>
      <c r="L2598" s="392"/>
      <c r="M2598" s="392"/>
      <c r="N2598" s="392"/>
      <c r="O2598" s="392"/>
      <c r="P2598" s="392"/>
      <c r="Q2598" s="392"/>
      <c r="R2598" s="392"/>
      <c r="S2598" s="392"/>
      <c r="T2598" s="392"/>
      <c r="U2598" s="392"/>
      <c r="V2598" s="392"/>
      <c r="W2598" s="392"/>
      <c r="X2598" s="392"/>
      <c r="Y2598" s="392"/>
      <c r="Z2598" s="392"/>
      <c r="AA2598" s="392"/>
      <c r="AB2598" s="392"/>
      <c r="AC2598" s="392"/>
      <c r="AD2598" s="393"/>
      <c r="AE2598" s="393"/>
      <c r="AF2598" s="393"/>
      <c r="AG2598" s="393"/>
      <c r="AH2598" s="393"/>
      <c r="AI2598" s="394"/>
      <c r="AJ2598" s="393"/>
      <c r="AK2598" s="393"/>
      <c r="AL2598" s="393"/>
      <c r="AM2598" s="393"/>
      <c r="AN2598" s="393"/>
    </row>
    <row r="2599" spans="1:40" x14ac:dyDescent="0.5">
      <c r="A2599" s="393"/>
      <c r="B2599" s="392">
        <f t="shared" si="40"/>
        <v>0</v>
      </c>
      <c r="C2599" s="392"/>
      <c r="D2599" s="392"/>
      <c r="E2599" s="392"/>
      <c r="F2599" s="392"/>
      <c r="G2599" s="392"/>
      <c r="H2599" s="392"/>
      <c r="I2599" s="392"/>
      <c r="J2599" s="392"/>
      <c r="K2599" s="392"/>
      <c r="L2599" s="392"/>
      <c r="M2599" s="392"/>
      <c r="N2599" s="392"/>
      <c r="O2599" s="392"/>
      <c r="P2599" s="392"/>
      <c r="Q2599" s="392"/>
      <c r="R2599" s="392"/>
      <c r="S2599" s="392"/>
      <c r="T2599" s="392"/>
      <c r="U2599" s="392"/>
      <c r="V2599" s="392"/>
      <c r="W2599" s="392"/>
      <c r="X2599" s="392"/>
      <c r="Y2599" s="392"/>
      <c r="Z2599" s="392"/>
      <c r="AA2599" s="392"/>
      <c r="AB2599" s="392"/>
      <c r="AC2599" s="392"/>
      <c r="AD2599" s="393"/>
      <c r="AE2599" s="393"/>
      <c r="AF2599" s="393"/>
      <c r="AG2599" s="393"/>
      <c r="AH2599" s="393"/>
      <c r="AI2599" s="394"/>
      <c r="AJ2599" s="393"/>
      <c r="AK2599" s="393"/>
      <c r="AL2599" s="393"/>
      <c r="AM2599" s="393"/>
      <c r="AN2599" s="393"/>
    </row>
    <row r="2600" spans="1:40" x14ac:dyDescent="0.5">
      <c r="A2600" s="393"/>
      <c r="B2600" s="392">
        <f t="shared" si="40"/>
        <v>0</v>
      </c>
      <c r="C2600" s="392"/>
      <c r="D2600" s="392"/>
      <c r="E2600" s="392"/>
      <c r="F2600" s="392"/>
      <c r="G2600" s="392"/>
      <c r="H2600" s="392"/>
      <c r="I2600" s="392"/>
      <c r="J2600" s="392"/>
      <c r="K2600" s="392"/>
      <c r="L2600" s="392"/>
      <c r="M2600" s="392"/>
      <c r="N2600" s="392"/>
      <c r="O2600" s="392"/>
      <c r="P2600" s="392"/>
      <c r="Q2600" s="392"/>
      <c r="R2600" s="392"/>
      <c r="S2600" s="392"/>
      <c r="T2600" s="392"/>
      <c r="U2600" s="392"/>
      <c r="V2600" s="392"/>
      <c r="W2600" s="392"/>
      <c r="X2600" s="392"/>
      <c r="Y2600" s="392"/>
      <c r="Z2600" s="392"/>
      <c r="AA2600" s="392"/>
      <c r="AB2600" s="392"/>
      <c r="AC2600" s="392"/>
      <c r="AD2600" s="393"/>
      <c r="AE2600" s="393"/>
      <c r="AF2600" s="393"/>
      <c r="AG2600" s="393"/>
      <c r="AH2600" s="393"/>
      <c r="AI2600" s="394"/>
      <c r="AJ2600" s="393"/>
      <c r="AK2600" s="393"/>
      <c r="AL2600" s="393"/>
      <c r="AM2600" s="393"/>
      <c r="AN2600" s="393"/>
    </row>
    <row r="2601" spans="1:40" x14ac:dyDescent="0.5">
      <c r="A2601" s="393"/>
      <c r="B2601" s="392">
        <f t="shared" si="40"/>
        <v>0</v>
      </c>
      <c r="C2601" s="392"/>
      <c r="D2601" s="392"/>
      <c r="E2601" s="392"/>
      <c r="F2601" s="392"/>
      <c r="G2601" s="392"/>
      <c r="H2601" s="392"/>
      <c r="I2601" s="392"/>
      <c r="J2601" s="392"/>
      <c r="K2601" s="392"/>
      <c r="L2601" s="392"/>
      <c r="M2601" s="392"/>
      <c r="N2601" s="392"/>
      <c r="O2601" s="392"/>
      <c r="P2601" s="392"/>
      <c r="Q2601" s="392"/>
      <c r="R2601" s="392"/>
      <c r="S2601" s="392"/>
      <c r="T2601" s="392"/>
      <c r="U2601" s="392"/>
      <c r="V2601" s="392"/>
      <c r="W2601" s="392"/>
      <c r="X2601" s="392"/>
      <c r="Y2601" s="392"/>
      <c r="Z2601" s="392"/>
      <c r="AA2601" s="392"/>
      <c r="AB2601" s="392"/>
      <c r="AC2601" s="392"/>
      <c r="AD2601" s="393"/>
      <c r="AE2601" s="393"/>
      <c r="AF2601" s="393"/>
      <c r="AG2601" s="393"/>
      <c r="AH2601" s="393"/>
      <c r="AI2601" s="394"/>
      <c r="AJ2601" s="393"/>
      <c r="AK2601" s="393"/>
      <c r="AL2601" s="393"/>
      <c r="AM2601" s="393"/>
      <c r="AN2601" s="393"/>
    </row>
    <row r="2602" spans="1:40" x14ac:dyDescent="0.5">
      <c r="A2602" s="393"/>
      <c r="B2602" s="392">
        <f t="shared" si="40"/>
        <v>0</v>
      </c>
      <c r="C2602" s="392"/>
      <c r="D2602" s="392"/>
      <c r="E2602" s="392"/>
      <c r="F2602" s="392"/>
      <c r="G2602" s="392"/>
      <c r="H2602" s="392"/>
      <c r="I2602" s="392"/>
      <c r="J2602" s="392"/>
      <c r="K2602" s="392"/>
      <c r="L2602" s="392"/>
      <c r="M2602" s="392"/>
      <c r="N2602" s="392"/>
      <c r="O2602" s="392"/>
      <c r="P2602" s="392"/>
      <c r="Q2602" s="392"/>
      <c r="R2602" s="392"/>
      <c r="S2602" s="392"/>
      <c r="T2602" s="392"/>
      <c r="U2602" s="392"/>
      <c r="V2602" s="392"/>
      <c r="W2602" s="392"/>
      <c r="X2602" s="392"/>
      <c r="Y2602" s="392"/>
      <c r="Z2602" s="392"/>
      <c r="AA2602" s="392"/>
      <c r="AB2602" s="392"/>
      <c r="AC2602" s="392"/>
      <c r="AD2602" s="393"/>
      <c r="AE2602" s="393"/>
      <c r="AF2602" s="393"/>
      <c r="AG2602" s="393"/>
      <c r="AH2602" s="393"/>
      <c r="AI2602" s="394"/>
      <c r="AJ2602" s="393"/>
      <c r="AK2602" s="393"/>
      <c r="AL2602" s="393"/>
      <c r="AM2602" s="393"/>
      <c r="AN2602" s="393"/>
    </row>
    <row r="2603" spans="1:40" x14ac:dyDescent="0.5">
      <c r="A2603" s="393"/>
      <c r="B2603" s="392">
        <f t="shared" si="40"/>
        <v>0</v>
      </c>
      <c r="C2603" s="392"/>
      <c r="D2603" s="392"/>
      <c r="E2603" s="392"/>
      <c r="F2603" s="392"/>
      <c r="G2603" s="392"/>
      <c r="H2603" s="392"/>
      <c r="I2603" s="392"/>
      <c r="J2603" s="392"/>
      <c r="K2603" s="392"/>
      <c r="L2603" s="392"/>
      <c r="M2603" s="392"/>
      <c r="N2603" s="392"/>
      <c r="O2603" s="392"/>
      <c r="P2603" s="392"/>
      <c r="Q2603" s="392"/>
      <c r="R2603" s="392"/>
      <c r="S2603" s="392"/>
      <c r="T2603" s="392"/>
      <c r="U2603" s="392"/>
      <c r="V2603" s="392"/>
      <c r="W2603" s="392"/>
      <c r="X2603" s="392"/>
      <c r="Y2603" s="392"/>
      <c r="Z2603" s="392"/>
      <c r="AA2603" s="392"/>
      <c r="AB2603" s="392"/>
      <c r="AC2603" s="392"/>
      <c r="AD2603" s="393"/>
      <c r="AE2603" s="393"/>
      <c r="AF2603" s="393"/>
      <c r="AG2603" s="393"/>
      <c r="AH2603" s="393"/>
      <c r="AI2603" s="394"/>
      <c r="AJ2603" s="393"/>
      <c r="AK2603" s="393"/>
      <c r="AL2603" s="393"/>
      <c r="AM2603" s="393"/>
      <c r="AN2603" s="393"/>
    </row>
    <row r="2604" spans="1:40" x14ac:dyDescent="0.5">
      <c r="A2604" s="393"/>
      <c r="B2604" s="392">
        <f t="shared" si="40"/>
        <v>0</v>
      </c>
      <c r="C2604" s="392"/>
      <c r="D2604" s="392"/>
      <c r="E2604" s="392"/>
      <c r="F2604" s="392"/>
      <c r="G2604" s="392"/>
      <c r="H2604" s="392"/>
      <c r="I2604" s="392"/>
      <c r="J2604" s="392"/>
      <c r="K2604" s="392"/>
      <c r="L2604" s="392"/>
      <c r="M2604" s="392"/>
      <c r="N2604" s="392"/>
      <c r="O2604" s="392"/>
      <c r="P2604" s="392"/>
      <c r="Q2604" s="392"/>
      <c r="R2604" s="392"/>
      <c r="S2604" s="392"/>
      <c r="T2604" s="392"/>
      <c r="U2604" s="392"/>
      <c r="V2604" s="392"/>
      <c r="W2604" s="392"/>
      <c r="X2604" s="392"/>
      <c r="Y2604" s="392"/>
      <c r="Z2604" s="392"/>
      <c r="AA2604" s="392"/>
      <c r="AB2604" s="392"/>
      <c r="AC2604" s="392"/>
      <c r="AD2604" s="393"/>
      <c r="AE2604" s="393"/>
      <c r="AF2604" s="393"/>
      <c r="AG2604" s="393"/>
      <c r="AH2604" s="393"/>
      <c r="AI2604" s="394"/>
      <c r="AJ2604" s="393"/>
      <c r="AK2604" s="393"/>
      <c r="AL2604" s="393"/>
      <c r="AM2604" s="393"/>
      <c r="AN2604" s="393"/>
    </row>
    <row r="2605" spans="1:40" x14ac:dyDescent="0.5">
      <c r="A2605" s="393"/>
      <c r="B2605" s="392">
        <f t="shared" si="40"/>
        <v>0</v>
      </c>
      <c r="C2605" s="392"/>
      <c r="D2605" s="392"/>
      <c r="E2605" s="392"/>
      <c r="F2605" s="392"/>
      <c r="G2605" s="392"/>
      <c r="H2605" s="392"/>
      <c r="I2605" s="392"/>
      <c r="J2605" s="392"/>
      <c r="K2605" s="392"/>
      <c r="L2605" s="392"/>
      <c r="M2605" s="392"/>
      <c r="N2605" s="392"/>
      <c r="O2605" s="392"/>
      <c r="P2605" s="392"/>
      <c r="Q2605" s="392"/>
      <c r="R2605" s="392"/>
      <c r="S2605" s="392"/>
      <c r="T2605" s="392"/>
      <c r="U2605" s="392"/>
      <c r="V2605" s="392"/>
      <c r="W2605" s="392"/>
      <c r="X2605" s="392"/>
      <c r="Y2605" s="392"/>
      <c r="Z2605" s="392"/>
      <c r="AA2605" s="392"/>
      <c r="AB2605" s="392"/>
      <c r="AC2605" s="392"/>
      <c r="AD2605" s="393"/>
      <c r="AE2605" s="393"/>
      <c r="AF2605" s="393"/>
      <c r="AG2605" s="393"/>
      <c r="AH2605" s="393"/>
      <c r="AI2605" s="394"/>
      <c r="AJ2605" s="393"/>
      <c r="AK2605" s="393"/>
      <c r="AL2605" s="393"/>
      <c r="AM2605" s="393"/>
      <c r="AN2605" s="393"/>
    </row>
    <row r="2606" spans="1:40" x14ac:dyDescent="0.5">
      <c r="A2606" s="393"/>
      <c r="B2606" s="392">
        <f t="shared" si="40"/>
        <v>0</v>
      </c>
      <c r="C2606" s="392"/>
      <c r="D2606" s="392"/>
      <c r="E2606" s="392"/>
      <c r="F2606" s="392"/>
      <c r="G2606" s="392"/>
      <c r="H2606" s="392"/>
      <c r="I2606" s="392"/>
      <c r="J2606" s="392"/>
      <c r="K2606" s="392"/>
      <c r="L2606" s="392"/>
      <c r="M2606" s="392"/>
      <c r="N2606" s="392"/>
      <c r="O2606" s="392"/>
      <c r="P2606" s="392"/>
      <c r="Q2606" s="392"/>
      <c r="R2606" s="392"/>
      <c r="S2606" s="392"/>
      <c r="T2606" s="392"/>
      <c r="U2606" s="392"/>
      <c r="V2606" s="392"/>
      <c r="W2606" s="392"/>
      <c r="X2606" s="392"/>
      <c r="Y2606" s="392"/>
      <c r="Z2606" s="392"/>
      <c r="AA2606" s="392"/>
      <c r="AB2606" s="392"/>
      <c r="AC2606" s="392"/>
      <c r="AD2606" s="393"/>
      <c r="AE2606" s="393"/>
      <c r="AF2606" s="393"/>
      <c r="AG2606" s="393"/>
      <c r="AH2606" s="393"/>
      <c r="AI2606" s="394"/>
      <c r="AJ2606" s="393"/>
      <c r="AK2606" s="393"/>
      <c r="AL2606" s="393"/>
      <c r="AM2606" s="393"/>
      <c r="AN2606" s="393"/>
    </row>
    <row r="2607" spans="1:40" x14ac:dyDescent="0.5">
      <c r="A2607" s="393"/>
      <c r="B2607" s="392">
        <f t="shared" si="40"/>
        <v>0</v>
      </c>
      <c r="C2607" s="392"/>
      <c r="D2607" s="392"/>
      <c r="E2607" s="392"/>
      <c r="F2607" s="392"/>
      <c r="G2607" s="392"/>
      <c r="H2607" s="392"/>
      <c r="I2607" s="392"/>
      <c r="J2607" s="392"/>
      <c r="K2607" s="392"/>
      <c r="L2607" s="392"/>
      <c r="M2607" s="392"/>
      <c r="N2607" s="392"/>
      <c r="O2607" s="392"/>
      <c r="P2607" s="392"/>
      <c r="Q2607" s="392"/>
      <c r="R2607" s="392"/>
      <c r="S2607" s="392"/>
      <c r="T2607" s="392"/>
      <c r="U2607" s="392"/>
      <c r="V2607" s="392"/>
      <c r="W2607" s="392"/>
      <c r="X2607" s="392"/>
      <c r="Y2607" s="392"/>
      <c r="Z2607" s="392"/>
      <c r="AA2607" s="392"/>
      <c r="AB2607" s="392"/>
      <c r="AC2607" s="392"/>
      <c r="AD2607" s="393"/>
      <c r="AE2607" s="393"/>
      <c r="AF2607" s="393"/>
      <c r="AG2607" s="393"/>
      <c r="AH2607" s="393"/>
      <c r="AI2607" s="394"/>
      <c r="AJ2607" s="393"/>
      <c r="AK2607" s="393"/>
      <c r="AL2607" s="393"/>
      <c r="AM2607" s="393"/>
      <c r="AN2607" s="393"/>
    </row>
    <row r="2608" spans="1:40" x14ac:dyDescent="0.5">
      <c r="A2608" s="393"/>
      <c r="B2608" s="392">
        <f t="shared" si="40"/>
        <v>0</v>
      </c>
      <c r="C2608" s="392"/>
      <c r="D2608" s="392"/>
      <c r="E2608" s="392"/>
      <c r="F2608" s="392"/>
      <c r="G2608" s="392"/>
      <c r="H2608" s="392"/>
      <c r="I2608" s="392"/>
      <c r="J2608" s="392"/>
      <c r="K2608" s="392"/>
      <c r="L2608" s="392"/>
      <c r="M2608" s="392"/>
      <c r="N2608" s="392"/>
      <c r="O2608" s="392"/>
      <c r="P2608" s="392"/>
      <c r="Q2608" s="392"/>
      <c r="R2608" s="392"/>
      <c r="S2608" s="392"/>
      <c r="T2608" s="392"/>
      <c r="U2608" s="392"/>
      <c r="V2608" s="392"/>
      <c r="W2608" s="392"/>
      <c r="X2608" s="392"/>
      <c r="Y2608" s="392"/>
      <c r="Z2608" s="392"/>
      <c r="AA2608" s="392"/>
      <c r="AB2608" s="392"/>
      <c r="AC2608" s="392"/>
      <c r="AD2608" s="393"/>
      <c r="AE2608" s="393"/>
      <c r="AF2608" s="393"/>
      <c r="AG2608" s="393"/>
      <c r="AH2608" s="393"/>
      <c r="AI2608" s="394"/>
      <c r="AJ2608" s="393"/>
      <c r="AK2608" s="393"/>
      <c r="AL2608" s="393"/>
      <c r="AM2608" s="393"/>
      <c r="AN2608" s="393"/>
    </row>
    <row r="2609" spans="1:40" x14ac:dyDescent="0.5">
      <c r="A2609" s="393"/>
      <c r="B2609" s="392">
        <f t="shared" si="40"/>
        <v>0</v>
      </c>
      <c r="C2609" s="392"/>
      <c r="D2609" s="392"/>
      <c r="E2609" s="392"/>
      <c r="F2609" s="392"/>
      <c r="G2609" s="392"/>
      <c r="H2609" s="392"/>
      <c r="I2609" s="392"/>
      <c r="J2609" s="392"/>
      <c r="K2609" s="392"/>
      <c r="L2609" s="392"/>
      <c r="M2609" s="392"/>
      <c r="N2609" s="392"/>
      <c r="O2609" s="392"/>
      <c r="P2609" s="392"/>
      <c r="Q2609" s="392"/>
      <c r="R2609" s="392"/>
      <c r="S2609" s="392"/>
      <c r="T2609" s="392"/>
      <c r="U2609" s="392"/>
      <c r="V2609" s="392"/>
      <c r="W2609" s="392"/>
      <c r="X2609" s="392"/>
      <c r="Y2609" s="392"/>
      <c r="Z2609" s="392"/>
      <c r="AA2609" s="392"/>
      <c r="AB2609" s="392"/>
      <c r="AC2609" s="392"/>
      <c r="AD2609" s="393"/>
      <c r="AE2609" s="393"/>
      <c r="AF2609" s="393"/>
      <c r="AG2609" s="393"/>
      <c r="AH2609" s="393"/>
      <c r="AI2609" s="394"/>
      <c r="AJ2609" s="393"/>
      <c r="AK2609" s="393"/>
      <c r="AL2609" s="393"/>
      <c r="AM2609" s="393"/>
      <c r="AN2609" s="393"/>
    </row>
    <row r="2610" spans="1:40" x14ac:dyDescent="0.5">
      <c r="A2610" s="393"/>
      <c r="B2610" s="392">
        <f t="shared" si="40"/>
        <v>0</v>
      </c>
      <c r="C2610" s="392"/>
      <c r="D2610" s="392"/>
      <c r="E2610" s="392"/>
      <c r="F2610" s="392"/>
      <c r="G2610" s="392"/>
      <c r="H2610" s="392"/>
      <c r="I2610" s="392"/>
      <c r="J2610" s="392"/>
      <c r="K2610" s="392"/>
      <c r="L2610" s="392"/>
      <c r="M2610" s="392"/>
      <c r="N2610" s="392"/>
      <c r="O2610" s="392"/>
      <c r="P2610" s="392"/>
      <c r="Q2610" s="392"/>
      <c r="R2610" s="392"/>
      <c r="S2610" s="392"/>
      <c r="T2610" s="392"/>
      <c r="U2610" s="392"/>
      <c r="V2610" s="392"/>
      <c r="W2610" s="392"/>
      <c r="X2610" s="392"/>
      <c r="Y2610" s="392"/>
      <c r="Z2610" s="392"/>
      <c r="AA2610" s="392"/>
      <c r="AB2610" s="392"/>
      <c r="AC2610" s="392"/>
      <c r="AD2610" s="393"/>
      <c r="AE2610" s="393"/>
      <c r="AF2610" s="393"/>
      <c r="AG2610" s="393"/>
      <c r="AH2610" s="393"/>
      <c r="AI2610" s="394"/>
      <c r="AJ2610" s="393"/>
      <c r="AK2610" s="393"/>
      <c r="AL2610" s="393"/>
      <c r="AM2610" s="393"/>
      <c r="AN2610" s="393"/>
    </row>
    <row r="2611" spans="1:40" x14ac:dyDescent="0.5">
      <c r="A2611" s="393"/>
      <c r="B2611" s="392">
        <f t="shared" si="40"/>
        <v>0</v>
      </c>
      <c r="C2611" s="392"/>
      <c r="D2611" s="392"/>
      <c r="E2611" s="392"/>
      <c r="F2611" s="392"/>
      <c r="G2611" s="392"/>
      <c r="H2611" s="392"/>
      <c r="I2611" s="392"/>
      <c r="J2611" s="392"/>
      <c r="K2611" s="392"/>
      <c r="L2611" s="392"/>
      <c r="M2611" s="392"/>
      <c r="N2611" s="392"/>
      <c r="O2611" s="392"/>
      <c r="P2611" s="392"/>
      <c r="Q2611" s="392"/>
      <c r="R2611" s="392"/>
      <c r="S2611" s="392"/>
      <c r="T2611" s="392"/>
      <c r="U2611" s="392"/>
      <c r="V2611" s="392"/>
      <c r="W2611" s="392"/>
      <c r="X2611" s="392"/>
      <c r="Y2611" s="392"/>
      <c r="Z2611" s="392"/>
      <c r="AA2611" s="392"/>
      <c r="AB2611" s="392"/>
      <c r="AC2611" s="392"/>
      <c r="AD2611" s="393"/>
      <c r="AE2611" s="393"/>
      <c r="AF2611" s="393"/>
      <c r="AG2611" s="393"/>
      <c r="AH2611" s="393"/>
      <c r="AI2611" s="394"/>
      <c r="AJ2611" s="393"/>
      <c r="AK2611" s="393"/>
      <c r="AL2611" s="393"/>
      <c r="AM2611" s="393"/>
      <c r="AN2611" s="393"/>
    </row>
    <row r="2612" spans="1:40" x14ac:dyDescent="0.5">
      <c r="A2612" s="393"/>
      <c r="B2612" s="392">
        <f t="shared" si="40"/>
        <v>0</v>
      </c>
      <c r="C2612" s="392"/>
      <c r="D2612" s="392"/>
      <c r="E2612" s="392"/>
      <c r="F2612" s="392"/>
      <c r="G2612" s="392"/>
      <c r="H2612" s="392"/>
      <c r="I2612" s="392"/>
      <c r="J2612" s="392"/>
      <c r="K2612" s="392"/>
      <c r="L2612" s="392"/>
      <c r="M2612" s="392"/>
      <c r="N2612" s="392"/>
      <c r="O2612" s="392"/>
      <c r="P2612" s="392"/>
      <c r="Q2612" s="392"/>
      <c r="R2612" s="392"/>
      <c r="S2612" s="392"/>
      <c r="T2612" s="392"/>
      <c r="U2612" s="392"/>
      <c r="V2612" s="392"/>
      <c r="W2612" s="392"/>
      <c r="X2612" s="392"/>
      <c r="Y2612" s="392"/>
      <c r="Z2612" s="392"/>
      <c r="AA2612" s="392"/>
      <c r="AB2612" s="392"/>
      <c r="AC2612" s="392"/>
      <c r="AD2612" s="393"/>
      <c r="AE2612" s="393"/>
      <c r="AF2612" s="393"/>
      <c r="AG2612" s="393"/>
      <c r="AH2612" s="393"/>
      <c r="AI2612" s="394"/>
      <c r="AJ2612" s="393"/>
      <c r="AK2612" s="393"/>
      <c r="AL2612" s="393"/>
      <c r="AM2612" s="393"/>
      <c r="AN2612" s="393"/>
    </row>
    <row r="2613" spans="1:40" x14ac:dyDescent="0.5">
      <c r="A2613" s="393"/>
      <c r="B2613" s="392">
        <f t="shared" si="40"/>
        <v>0</v>
      </c>
      <c r="C2613" s="392"/>
      <c r="D2613" s="392"/>
      <c r="E2613" s="392"/>
      <c r="F2613" s="392"/>
      <c r="G2613" s="392"/>
      <c r="H2613" s="392"/>
      <c r="I2613" s="392"/>
      <c r="J2613" s="392"/>
      <c r="K2613" s="392"/>
      <c r="L2613" s="392"/>
      <c r="M2613" s="392"/>
      <c r="N2613" s="392"/>
      <c r="O2613" s="392"/>
      <c r="P2613" s="392"/>
      <c r="Q2613" s="392"/>
      <c r="R2613" s="392"/>
      <c r="S2613" s="392"/>
      <c r="T2613" s="392"/>
      <c r="U2613" s="392"/>
      <c r="V2613" s="392"/>
      <c r="W2613" s="392"/>
      <c r="X2613" s="392"/>
      <c r="Y2613" s="392"/>
      <c r="Z2613" s="392"/>
      <c r="AA2613" s="392"/>
      <c r="AB2613" s="392"/>
      <c r="AC2613" s="392"/>
      <c r="AD2613" s="393"/>
      <c r="AE2613" s="393"/>
      <c r="AF2613" s="393"/>
      <c r="AG2613" s="393"/>
      <c r="AH2613" s="393"/>
      <c r="AI2613" s="394"/>
      <c r="AJ2613" s="393"/>
      <c r="AK2613" s="393"/>
      <c r="AL2613" s="393"/>
      <c r="AM2613" s="393"/>
      <c r="AN2613" s="393"/>
    </row>
    <row r="2614" spans="1:40" x14ac:dyDescent="0.5">
      <c r="A2614" s="393"/>
      <c r="B2614" s="392">
        <f t="shared" si="40"/>
        <v>0</v>
      </c>
      <c r="C2614" s="392"/>
      <c r="D2614" s="392"/>
      <c r="E2614" s="392"/>
      <c r="F2614" s="392"/>
      <c r="G2614" s="392"/>
      <c r="H2614" s="392"/>
      <c r="I2614" s="392"/>
      <c r="J2614" s="392"/>
      <c r="K2614" s="392"/>
      <c r="L2614" s="392"/>
      <c r="M2614" s="392"/>
      <c r="N2614" s="392"/>
      <c r="O2614" s="392"/>
      <c r="P2614" s="392"/>
      <c r="Q2614" s="392"/>
      <c r="R2614" s="392"/>
      <c r="S2614" s="392"/>
      <c r="T2614" s="392"/>
      <c r="U2614" s="392"/>
      <c r="V2614" s="392"/>
      <c r="W2614" s="392"/>
      <c r="X2614" s="392"/>
      <c r="Y2614" s="392"/>
      <c r="Z2614" s="392"/>
      <c r="AA2614" s="392"/>
      <c r="AB2614" s="392"/>
      <c r="AC2614" s="392"/>
      <c r="AD2614" s="393"/>
      <c r="AE2614" s="393"/>
      <c r="AF2614" s="393"/>
      <c r="AG2614" s="393"/>
      <c r="AH2614" s="393"/>
      <c r="AI2614" s="394"/>
      <c r="AJ2614" s="393"/>
      <c r="AK2614" s="393"/>
      <c r="AL2614" s="393"/>
      <c r="AM2614" s="393"/>
      <c r="AN2614" s="393"/>
    </row>
    <row r="2615" spans="1:40" x14ac:dyDescent="0.5">
      <c r="A2615" s="393"/>
      <c r="B2615" s="392">
        <f t="shared" si="40"/>
        <v>0</v>
      </c>
      <c r="C2615" s="392"/>
      <c r="D2615" s="392"/>
      <c r="E2615" s="392"/>
      <c r="F2615" s="392"/>
      <c r="G2615" s="392"/>
      <c r="H2615" s="392"/>
      <c r="I2615" s="392"/>
      <c r="J2615" s="392"/>
      <c r="K2615" s="392"/>
      <c r="L2615" s="392"/>
      <c r="M2615" s="392"/>
      <c r="N2615" s="392"/>
      <c r="O2615" s="392"/>
      <c r="P2615" s="392"/>
      <c r="Q2615" s="392"/>
      <c r="R2615" s="392"/>
      <c r="S2615" s="392"/>
      <c r="T2615" s="392"/>
      <c r="U2615" s="392"/>
      <c r="V2615" s="392"/>
      <c r="W2615" s="392"/>
      <c r="X2615" s="392"/>
      <c r="Y2615" s="392"/>
      <c r="Z2615" s="392"/>
      <c r="AA2615" s="392"/>
      <c r="AB2615" s="392"/>
      <c r="AC2615" s="392"/>
      <c r="AD2615" s="393"/>
      <c r="AE2615" s="393"/>
      <c r="AF2615" s="393"/>
      <c r="AG2615" s="393"/>
      <c r="AH2615" s="393"/>
      <c r="AI2615" s="394"/>
      <c r="AJ2615" s="393"/>
      <c r="AK2615" s="393"/>
      <c r="AL2615" s="393"/>
      <c r="AM2615" s="393"/>
      <c r="AN2615" s="393"/>
    </row>
    <row r="2616" spans="1:40" x14ac:dyDescent="0.5">
      <c r="A2616" s="393"/>
      <c r="B2616" s="392">
        <f t="shared" si="40"/>
        <v>0</v>
      </c>
      <c r="C2616" s="392"/>
      <c r="D2616" s="392"/>
      <c r="E2616" s="392"/>
      <c r="F2616" s="392"/>
      <c r="G2616" s="392"/>
      <c r="H2616" s="392"/>
      <c r="I2616" s="392"/>
      <c r="J2616" s="392"/>
      <c r="K2616" s="392"/>
      <c r="L2616" s="392"/>
      <c r="M2616" s="392"/>
      <c r="N2616" s="392"/>
      <c r="O2616" s="392"/>
      <c r="P2616" s="392"/>
      <c r="Q2616" s="392"/>
      <c r="R2616" s="392"/>
      <c r="S2616" s="392"/>
      <c r="T2616" s="392"/>
      <c r="U2616" s="392"/>
      <c r="V2616" s="392"/>
      <c r="W2616" s="392"/>
      <c r="X2616" s="392"/>
      <c r="Y2616" s="392"/>
      <c r="Z2616" s="392"/>
      <c r="AA2616" s="392"/>
      <c r="AB2616" s="392"/>
      <c r="AC2616" s="392"/>
      <c r="AD2616" s="393"/>
      <c r="AE2616" s="393"/>
      <c r="AF2616" s="393"/>
      <c r="AG2616" s="393"/>
      <c r="AH2616" s="393"/>
      <c r="AI2616" s="394"/>
      <c r="AJ2616" s="393"/>
      <c r="AK2616" s="393"/>
      <c r="AL2616" s="393"/>
      <c r="AM2616" s="393"/>
      <c r="AN2616" s="393"/>
    </row>
    <row r="2617" spans="1:40" x14ac:dyDescent="0.5">
      <c r="A2617" s="393"/>
      <c r="B2617" s="392">
        <f t="shared" si="40"/>
        <v>0</v>
      </c>
      <c r="C2617" s="392"/>
      <c r="D2617" s="392"/>
      <c r="E2617" s="392"/>
      <c r="F2617" s="392"/>
      <c r="G2617" s="392"/>
      <c r="H2617" s="392"/>
      <c r="I2617" s="392"/>
      <c r="J2617" s="392"/>
      <c r="K2617" s="392"/>
      <c r="L2617" s="392"/>
      <c r="M2617" s="392"/>
      <c r="N2617" s="392"/>
      <c r="O2617" s="392"/>
      <c r="P2617" s="392"/>
      <c r="Q2617" s="392"/>
      <c r="R2617" s="392"/>
      <c r="S2617" s="392"/>
      <c r="T2617" s="392"/>
      <c r="U2617" s="392"/>
      <c r="V2617" s="392"/>
      <c r="W2617" s="392"/>
      <c r="X2617" s="392"/>
      <c r="Y2617" s="392"/>
      <c r="Z2617" s="392"/>
      <c r="AA2617" s="392"/>
      <c r="AB2617" s="392"/>
      <c r="AC2617" s="392"/>
      <c r="AD2617" s="393"/>
      <c r="AE2617" s="393"/>
      <c r="AF2617" s="393"/>
      <c r="AG2617" s="393"/>
      <c r="AH2617" s="393"/>
      <c r="AI2617" s="394"/>
      <c r="AJ2617" s="393"/>
      <c r="AK2617" s="393"/>
      <c r="AL2617" s="393"/>
      <c r="AM2617" s="393"/>
      <c r="AN2617" s="393"/>
    </row>
    <row r="2618" spans="1:40" x14ac:dyDescent="0.5">
      <c r="A2618" s="393"/>
      <c r="B2618" s="392">
        <f t="shared" si="40"/>
        <v>0</v>
      </c>
      <c r="C2618" s="392"/>
      <c r="D2618" s="392"/>
      <c r="E2618" s="392"/>
      <c r="F2618" s="392"/>
      <c r="G2618" s="392"/>
      <c r="H2618" s="392"/>
      <c r="I2618" s="392"/>
      <c r="J2618" s="392"/>
      <c r="K2618" s="392"/>
      <c r="L2618" s="392"/>
      <c r="M2618" s="392"/>
      <c r="N2618" s="392"/>
      <c r="O2618" s="392"/>
      <c r="P2618" s="392"/>
      <c r="Q2618" s="392"/>
      <c r="R2618" s="392"/>
      <c r="S2618" s="392"/>
      <c r="T2618" s="392"/>
      <c r="U2618" s="392"/>
      <c r="V2618" s="392"/>
      <c r="W2618" s="392"/>
      <c r="X2618" s="392"/>
      <c r="Y2618" s="392"/>
      <c r="Z2618" s="392"/>
      <c r="AA2618" s="392"/>
      <c r="AB2618" s="392"/>
      <c r="AC2618" s="392"/>
      <c r="AD2618" s="393"/>
      <c r="AE2618" s="393"/>
      <c r="AF2618" s="393"/>
      <c r="AG2618" s="393"/>
      <c r="AH2618" s="393"/>
      <c r="AI2618" s="394"/>
      <c r="AJ2618" s="393"/>
      <c r="AK2618" s="393"/>
      <c r="AL2618" s="393"/>
      <c r="AM2618" s="393"/>
      <c r="AN2618" s="393"/>
    </row>
    <row r="2619" spans="1:40" x14ac:dyDescent="0.5">
      <c r="A2619" s="393"/>
      <c r="B2619" s="392">
        <f t="shared" si="40"/>
        <v>0</v>
      </c>
      <c r="C2619" s="392"/>
      <c r="D2619" s="392"/>
      <c r="E2619" s="392"/>
      <c r="F2619" s="392"/>
      <c r="G2619" s="392"/>
      <c r="H2619" s="392"/>
      <c r="I2619" s="392"/>
      <c r="J2619" s="392"/>
      <c r="K2619" s="392"/>
      <c r="L2619" s="392"/>
      <c r="M2619" s="392"/>
      <c r="N2619" s="392"/>
      <c r="O2619" s="392"/>
      <c r="P2619" s="392"/>
      <c r="Q2619" s="392"/>
      <c r="R2619" s="392"/>
      <c r="S2619" s="392"/>
      <c r="T2619" s="392"/>
      <c r="U2619" s="392"/>
      <c r="V2619" s="392"/>
      <c r="W2619" s="392"/>
      <c r="X2619" s="392"/>
      <c r="Y2619" s="392"/>
      <c r="Z2619" s="392"/>
      <c r="AA2619" s="392"/>
      <c r="AB2619" s="392"/>
      <c r="AC2619" s="392"/>
      <c r="AD2619" s="393"/>
      <c r="AE2619" s="393"/>
      <c r="AF2619" s="393"/>
      <c r="AG2619" s="393"/>
      <c r="AH2619" s="393"/>
      <c r="AI2619" s="394"/>
      <c r="AJ2619" s="393"/>
      <c r="AK2619" s="393"/>
      <c r="AL2619" s="393"/>
      <c r="AM2619" s="393"/>
      <c r="AN2619" s="393"/>
    </row>
    <row r="2620" spans="1:40" x14ac:dyDescent="0.5">
      <c r="A2620" s="393"/>
      <c r="B2620" s="392">
        <f t="shared" si="40"/>
        <v>0</v>
      </c>
      <c r="C2620" s="392"/>
      <c r="D2620" s="392"/>
      <c r="E2620" s="392"/>
      <c r="F2620" s="392"/>
      <c r="G2620" s="392"/>
      <c r="H2620" s="392"/>
      <c r="I2620" s="392"/>
      <c r="J2620" s="392"/>
      <c r="K2620" s="392"/>
      <c r="L2620" s="392"/>
      <c r="M2620" s="392"/>
      <c r="N2620" s="392"/>
      <c r="O2620" s="392"/>
      <c r="P2620" s="392"/>
      <c r="Q2620" s="392"/>
      <c r="R2620" s="392"/>
      <c r="S2620" s="392"/>
      <c r="T2620" s="392"/>
      <c r="U2620" s="392"/>
      <c r="V2620" s="392"/>
      <c r="W2620" s="392"/>
      <c r="X2620" s="392"/>
      <c r="Y2620" s="392"/>
      <c r="Z2620" s="392"/>
      <c r="AA2620" s="392"/>
      <c r="AB2620" s="392"/>
      <c r="AC2620" s="392"/>
      <c r="AD2620" s="393"/>
      <c r="AE2620" s="393"/>
      <c r="AF2620" s="393"/>
      <c r="AG2620" s="393"/>
      <c r="AH2620" s="393"/>
      <c r="AI2620" s="394"/>
      <c r="AJ2620" s="393"/>
      <c r="AK2620" s="393"/>
      <c r="AL2620" s="393"/>
      <c r="AM2620" s="393"/>
      <c r="AN2620" s="393"/>
    </row>
    <row r="2621" spans="1:40" x14ac:dyDescent="0.5">
      <c r="A2621" s="393"/>
      <c r="B2621" s="392">
        <f t="shared" si="40"/>
        <v>0</v>
      </c>
      <c r="C2621" s="392"/>
      <c r="D2621" s="392"/>
      <c r="E2621" s="392"/>
      <c r="F2621" s="392"/>
      <c r="G2621" s="392"/>
      <c r="H2621" s="392"/>
      <c r="I2621" s="392"/>
      <c r="J2621" s="392"/>
      <c r="K2621" s="392"/>
      <c r="L2621" s="392"/>
      <c r="M2621" s="392"/>
      <c r="N2621" s="392"/>
      <c r="O2621" s="392"/>
      <c r="P2621" s="392"/>
      <c r="Q2621" s="392"/>
      <c r="R2621" s="392"/>
      <c r="S2621" s="392"/>
      <c r="T2621" s="392"/>
      <c r="U2621" s="392"/>
      <c r="V2621" s="392"/>
      <c r="W2621" s="392"/>
      <c r="X2621" s="392"/>
      <c r="Y2621" s="392"/>
      <c r="Z2621" s="392"/>
      <c r="AA2621" s="392"/>
      <c r="AB2621" s="392"/>
      <c r="AC2621" s="392"/>
      <c r="AD2621" s="393"/>
      <c r="AE2621" s="393"/>
      <c r="AF2621" s="393"/>
      <c r="AG2621" s="393"/>
      <c r="AH2621" s="393"/>
      <c r="AI2621" s="394"/>
      <c r="AJ2621" s="393"/>
      <c r="AK2621" s="393"/>
      <c r="AL2621" s="393"/>
      <c r="AM2621" s="393"/>
      <c r="AN2621" s="393"/>
    </row>
    <row r="2622" spans="1:40" x14ac:dyDescent="0.5">
      <c r="A2622" s="393"/>
      <c r="B2622" s="392">
        <f t="shared" si="40"/>
        <v>0</v>
      </c>
      <c r="C2622" s="392"/>
      <c r="D2622" s="392"/>
      <c r="E2622" s="392"/>
      <c r="F2622" s="392"/>
      <c r="G2622" s="392"/>
      <c r="H2622" s="392"/>
      <c r="I2622" s="392"/>
      <c r="J2622" s="392"/>
      <c r="K2622" s="392"/>
      <c r="L2622" s="392"/>
      <c r="M2622" s="392"/>
      <c r="N2622" s="392"/>
      <c r="O2622" s="392"/>
      <c r="P2622" s="392"/>
      <c r="Q2622" s="392"/>
      <c r="R2622" s="392"/>
      <c r="S2622" s="392"/>
      <c r="T2622" s="392"/>
      <c r="U2622" s="392"/>
      <c r="V2622" s="392"/>
      <c r="W2622" s="392"/>
      <c r="X2622" s="392"/>
      <c r="Y2622" s="392"/>
      <c r="Z2622" s="392"/>
      <c r="AA2622" s="392"/>
      <c r="AB2622" s="392"/>
      <c r="AC2622" s="392"/>
      <c r="AD2622" s="393"/>
      <c r="AE2622" s="393"/>
      <c r="AF2622" s="393"/>
      <c r="AG2622" s="393"/>
      <c r="AH2622" s="393"/>
      <c r="AI2622" s="394"/>
      <c r="AJ2622" s="393"/>
      <c r="AK2622" s="393"/>
      <c r="AL2622" s="393"/>
      <c r="AM2622" s="393"/>
      <c r="AN2622" s="393"/>
    </row>
    <row r="2623" spans="1:40" x14ac:dyDescent="0.5">
      <c r="A2623" s="393"/>
      <c r="B2623" s="392">
        <f t="shared" si="40"/>
        <v>0</v>
      </c>
      <c r="C2623" s="392"/>
      <c r="D2623" s="392"/>
      <c r="E2623" s="392"/>
      <c r="F2623" s="392"/>
      <c r="G2623" s="392"/>
      <c r="H2623" s="392"/>
      <c r="I2623" s="392"/>
      <c r="J2623" s="392"/>
      <c r="K2623" s="392"/>
      <c r="L2623" s="392"/>
      <c r="M2623" s="392"/>
      <c r="N2623" s="392"/>
      <c r="O2623" s="392"/>
      <c r="P2623" s="392"/>
      <c r="Q2623" s="392"/>
      <c r="R2623" s="392"/>
      <c r="S2623" s="392"/>
      <c r="T2623" s="392"/>
      <c r="U2623" s="392"/>
      <c r="V2623" s="392"/>
      <c r="W2623" s="392"/>
      <c r="X2623" s="392"/>
      <c r="Y2623" s="392"/>
      <c r="Z2623" s="392"/>
      <c r="AA2623" s="392"/>
      <c r="AB2623" s="392"/>
      <c r="AC2623" s="392"/>
      <c r="AD2623" s="393"/>
      <c r="AE2623" s="393"/>
      <c r="AF2623" s="393"/>
      <c r="AG2623" s="393"/>
      <c r="AH2623" s="393"/>
      <c r="AI2623" s="394"/>
      <c r="AJ2623" s="393"/>
      <c r="AK2623" s="393"/>
      <c r="AL2623" s="393"/>
      <c r="AM2623" s="393"/>
      <c r="AN2623" s="393"/>
    </row>
    <row r="2624" spans="1:40" x14ac:dyDescent="0.5">
      <c r="A2624" s="393"/>
      <c r="B2624" s="392">
        <f t="shared" si="40"/>
        <v>0</v>
      </c>
      <c r="C2624" s="392"/>
      <c r="D2624" s="392"/>
      <c r="E2624" s="392"/>
      <c r="F2624" s="392"/>
      <c r="G2624" s="392"/>
      <c r="H2624" s="392"/>
      <c r="I2624" s="392"/>
      <c r="J2624" s="392"/>
      <c r="K2624" s="392"/>
      <c r="L2624" s="392"/>
      <c r="M2624" s="392"/>
      <c r="N2624" s="392"/>
      <c r="O2624" s="392"/>
      <c r="P2624" s="392"/>
      <c r="Q2624" s="392"/>
      <c r="R2624" s="392"/>
      <c r="S2624" s="392"/>
      <c r="T2624" s="392"/>
      <c r="U2624" s="392"/>
      <c r="V2624" s="392"/>
      <c r="W2624" s="392"/>
      <c r="X2624" s="392"/>
      <c r="Y2624" s="392"/>
      <c r="Z2624" s="392"/>
      <c r="AA2624" s="392"/>
      <c r="AB2624" s="392"/>
      <c r="AC2624" s="392"/>
      <c r="AD2624" s="393"/>
      <c r="AE2624" s="393"/>
      <c r="AF2624" s="393"/>
      <c r="AG2624" s="393"/>
      <c r="AH2624" s="393"/>
      <c r="AI2624" s="394"/>
      <c r="AJ2624" s="393"/>
      <c r="AK2624" s="393"/>
      <c r="AL2624" s="393"/>
      <c r="AM2624" s="393"/>
      <c r="AN2624" s="393"/>
    </row>
    <row r="2625" spans="1:40" x14ac:dyDescent="0.5">
      <c r="A2625" s="393"/>
      <c r="B2625" s="392">
        <f t="shared" si="40"/>
        <v>0</v>
      </c>
      <c r="C2625" s="392"/>
      <c r="D2625" s="392"/>
      <c r="E2625" s="392"/>
      <c r="F2625" s="392"/>
      <c r="G2625" s="392"/>
      <c r="H2625" s="392"/>
      <c r="I2625" s="392"/>
      <c r="J2625" s="392"/>
      <c r="K2625" s="392"/>
      <c r="L2625" s="392"/>
      <c r="M2625" s="392"/>
      <c r="N2625" s="392"/>
      <c r="O2625" s="392"/>
      <c r="P2625" s="392"/>
      <c r="Q2625" s="392"/>
      <c r="R2625" s="392"/>
      <c r="S2625" s="392"/>
      <c r="T2625" s="392"/>
      <c r="U2625" s="392"/>
      <c r="V2625" s="392"/>
      <c r="W2625" s="392"/>
      <c r="X2625" s="392"/>
      <c r="Y2625" s="392"/>
      <c r="Z2625" s="392"/>
      <c r="AA2625" s="392"/>
      <c r="AB2625" s="392"/>
      <c r="AC2625" s="392"/>
      <c r="AD2625" s="393"/>
      <c r="AE2625" s="393"/>
      <c r="AF2625" s="393"/>
      <c r="AG2625" s="393"/>
      <c r="AH2625" s="393"/>
      <c r="AI2625" s="394"/>
      <c r="AJ2625" s="393"/>
      <c r="AK2625" s="393"/>
      <c r="AL2625" s="393"/>
      <c r="AM2625" s="393"/>
      <c r="AN2625" s="393"/>
    </row>
    <row r="2626" spans="1:40" x14ac:dyDescent="0.5">
      <c r="A2626" s="393"/>
      <c r="B2626" s="392">
        <f t="shared" si="40"/>
        <v>0</v>
      </c>
      <c r="C2626" s="392"/>
      <c r="D2626" s="392"/>
      <c r="E2626" s="392"/>
      <c r="F2626" s="392"/>
      <c r="G2626" s="392"/>
      <c r="H2626" s="392"/>
      <c r="I2626" s="392"/>
      <c r="J2626" s="392"/>
      <c r="K2626" s="392"/>
      <c r="L2626" s="392"/>
      <c r="M2626" s="392"/>
      <c r="N2626" s="392"/>
      <c r="O2626" s="392"/>
      <c r="P2626" s="392"/>
      <c r="Q2626" s="392"/>
      <c r="R2626" s="392"/>
      <c r="S2626" s="392"/>
      <c r="T2626" s="392"/>
      <c r="U2626" s="392"/>
      <c r="V2626" s="392"/>
      <c r="W2626" s="392"/>
      <c r="X2626" s="392"/>
      <c r="Y2626" s="392"/>
      <c r="Z2626" s="392"/>
      <c r="AA2626" s="392"/>
      <c r="AB2626" s="392"/>
      <c r="AC2626" s="392"/>
      <c r="AD2626" s="393"/>
      <c r="AE2626" s="393"/>
      <c r="AF2626" s="393"/>
      <c r="AG2626" s="393"/>
      <c r="AH2626" s="393"/>
      <c r="AI2626" s="394"/>
      <c r="AJ2626" s="393"/>
      <c r="AK2626" s="393"/>
      <c r="AL2626" s="393"/>
      <c r="AM2626" s="393"/>
      <c r="AN2626" s="393"/>
    </row>
    <row r="2627" spans="1:40" x14ac:dyDescent="0.5">
      <c r="A2627" s="393"/>
      <c r="B2627" s="392">
        <f t="shared" si="40"/>
        <v>0</v>
      </c>
      <c r="C2627" s="392"/>
      <c r="D2627" s="392"/>
      <c r="E2627" s="392"/>
      <c r="F2627" s="392"/>
      <c r="G2627" s="392"/>
      <c r="H2627" s="392"/>
      <c r="I2627" s="392"/>
      <c r="J2627" s="392"/>
      <c r="K2627" s="392"/>
      <c r="L2627" s="392"/>
      <c r="M2627" s="392"/>
      <c r="N2627" s="392"/>
      <c r="O2627" s="392"/>
      <c r="P2627" s="392"/>
      <c r="Q2627" s="392"/>
      <c r="R2627" s="392"/>
      <c r="S2627" s="392"/>
      <c r="T2627" s="392"/>
      <c r="U2627" s="392"/>
      <c r="V2627" s="392"/>
      <c r="W2627" s="392"/>
      <c r="X2627" s="392"/>
      <c r="Y2627" s="392"/>
      <c r="Z2627" s="392"/>
      <c r="AA2627" s="392"/>
      <c r="AB2627" s="392"/>
      <c r="AC2627" s="392"/>
      <c r="AD2627" s="393"/>
      <c r="AE2627" s="393"/>
      <c r="AF2627" s="393"/>
      <c r="AG2627" s="393"/>
      <c r="AH2627" s="393"/>
      <c r="AI2627" s="394"/>
      <c r="AJ2627" s="393"/>
      <c r="AK2627" s="393"/>
      <c r="AL2627" s="393"/>
      <c r="AM2627" s="393"/>
      <c r="AN2627" s="393"/>
    </row>
    <row r="2628" spans="1:40" x14ac:dyDescent="0.5">
      <c r="A2628" s="393"/>
      <c r="B2628" s="392">
        <f t="shared" si="40"/>
        <v>0</v>
      </c>
      <c r="C2628" s="392"/>
      <c r="D2628" s="392"/>
      <c r="E2628" s="392"/>
      <c r="F2628" s="392"/>
      <c r="G2628" s="392"/>
      <c r="H2628" s="392"/>
      <c r="I2628" s="392"/>
      <c r="J2628" s="392"/>
      <c r="K2628" s="392"/>
      <c r="L2628" s="392"/>
      <c r="M2628" s="392"/>
      <c r="N2628" s="392"/>
      <c r="O2628" s="392"/>
      <c r="P2628" s="392"/>
      <c r="Q2628" s="392"/>
      <c r="R2628" s="392"/>
      <c r="S2628" s="392"/>
      <c r="T2628" s="392"/>
      <c r="U2628" s="392"/>
      <c r="V2628" s="392"/>
      <c r="W2628" s="392"/>
      <c r="X2628" s="392"/>
      <c r="Y2628" s="392"/>
      <c r="Z2628" s="392"/>
      <c r="AA2628" s="392"/>
      <c r="AB2628" s="392"/>
      <c r="AC2628" s="392"/>
      <c r="AD2628" s="393"/>
      <c r="AE2628" s="393"/>
      <c r="AF2628" s="393"/>
      <c r="AG2628" s="393"/>
      <c r="AH2628" s="393"/>
      <c r="AI2628" s="394"/>
      <c r="AJ2628" s="393"/>
      <c r="AK2628" s="393"/>
      <c r="AL2628" s="393"/>
      <c r="AM2628" s="393"/>
      <c r="AN2628" s="393"/>
    </row>
    <row r="2629" spans="1:40" x14ac:dyDescent="0.5">
      <c r="A2629" s="393"/>
      <c r="B2629" s="392">
        <f t="shared" si="40"/>
        <v>0</v>
      </c>
      <c r="C2629" s="392"/>
      <c r="D2629" s="392"/>
      <c r="E2629" s="392"/>
      <c r="F2629" s="392"/>
      <c r="G2629" s="392"/>
      <c r="H2629" s="392"/>
      <c r="I2629" s="392"/>
      <c r="J2629" s="392"/>
      <c r="K2629" s="392"/>
      <c r="L2629" s="392"/>
      <c r="M2629" s="392"/>
      <c r="N2629" s="392"/>
      <c r="O2629" s="392"/>
      <c r="P2629" s="392"/>
      <c r="Q2629" s="392"/>
      <c r="R2629" s="392"/>
      <c r="S2629" s="392"/>
      <c r="T2629" s="392"/>
      <c r="U2629" s="392"/>
      <c r="V2629" s="392"/>
      <c r="W2629" s="392"/>
      <c r="X2629" s="392"/>
      <c r="Y2629" s="392"/>
      <c r="Z2629" s="392"/>
      <c r="AA2629" s="392"/>
      <c r="AB2629" s="392"/>
      <c r="AC2629" s="392"/>
      <c r="AD2629" s="393"/>
      <c r="AE2629" s="393"/>
      <c r="AF2629" s="393"/>
      <c r="AG2629" s="393"/>
      <c r="AH2629" s="393"/>
      <c r="AI2629" s="394"/>
      <c r="AJ2629" s="393"/>
      <c r="AK2629" s="393"/>
      <c r="AL2629" s="393"/>
      <c r="AM2629" s="393"/>
      <c r="AN2629" s="393"/>
    </row>
    <row r="2630" spans="1:40" x14ac:dyDescent="0.5">
      <c r="A2630" s="393"/>
      <c r="B2630" s="392">
        <f t="shared" si="40"/>
        <v>0</v>
      </c>
      <c r="C2630" s="392"/>
      <c r="D2630" s="392"/>
      <c r="E2630" s="392"/>
      <c r="F2630" s="392"/>
      <c r="G2630" s="392"/>
      <c r="H2630" s="392"/>
      <c r="I2630" s="392"/>
      <c r="J2630" s="392"/>
      <c r="K2630" s="392"/>
      <c r="L2630" s="392"/>
      <c r="M2630" s="392"/>
      <c r="N2630" s="392"/>
      <c r="O2630" s="392"/>
      <c r="P2630" s="392"/>
      <c r="Q2630" s="392"/>
      <c r="R2630" s="392"/>
      <c r="S2630" s="392"/>
      <c r="T2630" s="392"/>
      <c r="U2630" s="392"/>
      <c r="V2630" s="392"/>
      <c r="W2630" s="392"/>
      <c r="X2630" s="392"/>
      <c r="Y2630" s="392"/>
      <c r="Z2630" s="392"/>
      <c r="AA2630" s="392"/>
      <c r="AB2630" s="392"/>
      <c r="AC2630" s="392"/>
      <c r="AD2630" s="393"/>
      <c r="AE2630" s="393"/>
      <c r="AF2630" s="393"/>
      <c r="AG2630" s="393"/>
      <c r="AH2630" s="393"/>
      <c r="AI2630" s="394"/>
      <c r="AJ2630" s="393"/>
      <c r="AK2630" s="393"/>
      <c r="AL2630" s="393"/>
      <c r="AM2630" s="393"/>
      <c r="AN2630" s="393"/>
    </row>
    <row r="2631" spans="1:40" x14ac:dyDescent="0.5">
      <c r="A2631" s="393"/>
      <c r="B2631" s="392">
        <f t="shared" si="40"/>
        <v>0</v>
      </c>
      <c r="C2631" s="392"/>
      <c r="D2631" s="392"/>
      <c r="E2631" s="392"/>
      <c r="F2631" s="392"/>
      <c r="G2631" s="392"/>
      <c r="H2631" s="392"/>
      <c r="I2631" s="392"/>
      <c r="J2631" s="392"/>
      <c r="K2631" s="392"/>
      <c r="L2631" s="392"/>
      <c r="M2631" s="392"/>
      <c r="N2631" s="392"/>
      <c r="O2631" s="392"/>
      <c r="P2631" s="392"/>
      <c r="Q2631" s="392"/>
      <c r="R2631" s="392"/>
      <c r="S2631" s="392"/>
      <c r="T2631" s="392"/>
      <c r="U2631" s="392"/>
      <c r="V2631" s="392"/>
      <c r="W2631" s="392"/>
      <c r="X2631" s="392"/>
      <c r="Y2631" s="392"/>
      <c r="Z2631" s="392"/>
      <c r="AA2631" s="392"/>
      <c r="AB2631" s="392"/>
      <c r="AC2631" s="392"/>
      <c r="AD2631" s="393"/>
      <c r="AE2631" s="393"/>
      <c r="AF2631" s="393"/>
      <c r="AG2631" s="393"/>
      <c r="AH2631" s="393"/>
      <c r="AI2631" s="394"/>
      <c r="AJ2631" s="393"/>
      <c r="AK2631" s="393"/>
      <c r="AL2631" s="393"/>
      <c r="AM2631" s="393"/>
      <c r="AN2631" s="393"/>
    </row>
    <row r="2632" spans="1:40" x14ac:dyDescent="0.5">
      <c r="A2632" s="393"/>
      <c r="B2632" s="392">
        <f t="shared" si="40"/>
        <v>0</v>
      </c>
      <c r="C2632" s="392"/>
      <c r="D2632" s="392"/>
      <c r="E2632" s="392"/>
      <c r="F2632" s="392"/>
      <c r="G2632" s="392"/>
      <c r="H2632" s="392"/>
      <c r="I2632" s="392"/>
      <c r="J2632" s="392"/>
      <c r="K2632" s="392"/>
      <c r="L2632" s="392"/>
      <c r="M2632" s="392"/>
      <c r="N2632" s="392"/>
      <c r="O2632" s="392"/>
      <c r="P2632" s="392"/>
      <c r="Q2632" s="392"/>
      <c r="R2632" s="392"/>
      <c r="S2632" s="392"/>
      <c r="T2632" s="392"/>
      <c r="U2632" s="392"/>
      <c r="V2632" s="392"/>
      <c r="W2632" s="392"/>
      <c r="X2632" s="392"/>
      <c r="Y2632" s="392"/>
      <c r="Z2632" s="392"/>
      <c r="AA2632" s="392"/>
      <c r="AB2632" s="392"/>
      <c r="AC2632" s="392"/>
      <c r="AD2632" s="393"/>
      <c r="AE2632" s="393"/>
      <c r="AF2632" s="393"/>
      <c r="AG2632" s="393"/>
      <c r="AH2632" s="393"/>
      <c r="AI2632" s="394"/>
      <c r="AJ2632" s="393"/>
      <c r="AK2632" s="393"/>
      <c r="AL2632" s="393"/>
      <c r="AM2632" s="393"/>
      <c r="AN2632" s="393"/>
    </row>
    <row r="2633" spans="1:40" x14ac:dyDescent="0.5">
      <c r="A2633" s="393"/>
      <c r="B2633" s="392">
        <f t="shared" ref="B2633:B2696" si="41">SUM(C2633:AC2633)</f>
        <v>0</v>
      </c>
      <c r="C2633" s="392"/>
      <c r="D2633" s="392"/>
      <c r="E2633" s="392"/>
      <c r="F2633" s="392"/>
      <c r="G2633" s="392"/>
      <c r="H2633" s="392"/>
      <c r="I2633" s="392"/>
      <c r="J2633" s="392"/>
      <c r="K2633" s="392"/>
      <c r="L2633" s="392"/>
      <c r="M2633" s="392"/>
      <c r="N2633" s="392"/>
      <c r="O2633" s="392"/>
      <c r="P2633" s="392"/>
      <c r="Q2633" s="392"/>
      <c r="R2633" s="392"/>
      <c r="S2633" s="392"/>
      <c r="T2633" s="392"/>
      <c r="U2633" s="392"/>
      <c r="V2633" s="392"/>
      <c r="W2633" s="392"/>
      <c r="X2633" s="392"/>
      <c r="Y2633" s="392"/>
      <c r="Z2633" s="392"/>
      <c r="AA2633" s="392"/>
      <c r="AB2633" s="392"/>
      <c r="AC2633" s="392"/>
      <c r="AD2633" s="393"/>
      <c r="AE2633" s="393"/>
      <c r="AF2633" s="393"/>
      <c r="AG2633" s="393"/>
      <c r="AH2633" s="393"/>
      <c r="AI2633" s="394"/>
      <c r="AJ2633" s="393"/>
      <c r="AK2633" s="393"/>
      <c r="AL2633" s="393"/>
      <c r="AM2633" s="393"/>
      <c r="AN2633" s="393"/>
    </row>
    <row r="2634" spans="1:40" x14ac:dyDescent="0.5">
      <c r="A2634" s="393"/>
      <c r="B2634" s="392">
        <f t="shared" si="41"/>
        <v>0</v>
      </c>
      <c r="C2634" s="392"/>
      <c r="D2634" s="392"/>
      <c r="E2634" s="392"/>
      <c r="F2634" s="392"/>
      <c r="G2634" s="392"/>
      <c r="H2634" s="392"/>
      <c r="I2634" s="392"/>
      <c r="J2634" s="392"/>
      <c r="K2634" s="392"/>
      <c r="L2634" s="392"/>
      <c r="M2634" s="392"/>
      <c r="N2634" s="392"/>
      <c r="O2634" s="392"/>
      <c r="P2634" s="392"/>
      <c r="Q2634" s="392"/>
      <c r="R2634" s="392"/>
      <c r="S2634" s="392"/>
      <c r="T2634" s="392"/>
      <c r="U2634" s="392"/>
      <c r="V2634" s="392"/>
      <c r="W2634" s="392"/>
      <c r="X2634" s="392"/>
      <c r="Y2634" s="392"/>
      <c r="Z2634" s="392"/>
      <c r="AA2634" s="392"/>
      <c r="AB2634" s="392"/>
      <c r="AC2634" s="392"/>
      <c r="AD2634" s="393"/>
      <c r="AE2634" s="393"/>
      <c r="AF2634" s="393"/>
      <c r="AG2634" s="393"/>
      <c r="AH2634" s="393"/>
      <c r="AI2634" s="394"/>
      <c r="AJ2634" s="393"/>
      <c r="AK2634" s="393"/>
      <c r="AL2634" s="393"/>
      <c r="AM2634" s="393"/>
      <c r="AN2634" s="393"/>
    </row>
    <row r="2635" spans="1:40" x14ac:dyDescent="0.5">
      <c r="A2635" s="393"/>
      <c r="B2635" s="392">
        <f t="shared" si="41"/>
        <v>0</v>
      </c>
      <c r="C2635" s="392"/>
      <c r="D2635" s="392"/>
      <c r="E2635" s="392"/>
      <c r="F2635" s="392"/>
      <c r="G2635" s="392"/>
      <c r="H2635" s="392"/>
      <c r="I2635" s="392"/>
      <c r="J2635" s="392"/>
      <c r="K2635" s="392"/>
      <c r="L2635" s="392"/>
      <c r="M2635" s="392"/>
      <c r="N2635" s="392"/>
      <c r="O2635" s="392"/>
      <c r="P2635" s="392"/>
      <c r="Q2635" s="392"/>
      <c r="R2635" s="392"/>
      <c r="S2635" s="392"/>
      <c r="T2635" s="392"/>
      <c r="U2635" s="392"/>
      <c r="V2635" s="392"/>
      <c r="W2635" s="392"/>
      <c r="X2635" s="392"/>
      <c r="Y2635" s="392"/>
      <c r="Z2635" s="392"/>
      <c r="AA2635" s="392"/>
      <c r="AB2635" s="392"/>
      <c r="AC2635" s="392"/>
      <c r="AD2635" s="393"/>
      <c r="AE2635" s="393"/>
      <c r="AF2635" s="393"/>
      <c r="AG2635" s="393"/>
      <c r="AH2635" s="393"/>
      <c r="AI2635" s="394"/>
      <c r="AJ2635" s="393"/>
      <c r="AK2635" s="393"/>
      <c r="AL2635" s="393"/>
      <c r="AM2635" s="393"/>
      <c r="AN2635" s="393"/>
    </row>
    <row r="2636" spans="1:40" x14ac:dyDescent="0.5">
      <c r="A2636" s="393"/>
      <c r="B2636" s="392">
        <f t="shared" si="41"/>
        <v>0</v>
      </c>
      <c r="C2636" s="392"/>
      <c r="D2636" s="392"/>
      <c r="E2636" s="392"/>
      <c r="F2636" s="392"/>
      <c r="G2636" s="392"/>
      <c r="H2636" s="392"/>
      <c r="I2636" s="392"/>
      <c r="J2636" s="392"/>
      <c r="K2636" s="392"/>
      <c r="L2636" s="392"/>
      <c r="M2636" s="392"/>
      <c r="N2636" s="392"/>
      <c r="O2636" s="392"/>
      <c r="P2636" s="392"/>
      <c r="Q2636" s="392"/>
      <c r="R2636" s="392"/>
      <c r="S2636" s="392"/>
      <c r="T2636" s="392"/>
      <c r="U2636" s="392"/>
      <c r="V2636" s="392"/>
      <c r="W2636" s="392"/>
      <c r="X2636" s="392"/>
      <c r="Y2636" s="392"/>
      <c r="Z2636" s="392"/>
      <c r="AA2636" s="392"/>
      <c r="AB2636" s="392"/>
      <c r="AC2636" s="392"/>
      <c r="AD2636" s="393"/>
      <c r="AE2636" s="393"/>
      <c r="AF2636" s="393"/>
      <c r="AG2636" s="393"/>
      <c r="AH2636" s="393"/>
      <c r="AI2636" s="394"/>
      <c r="AJ2636" s="393"/>
      <c r="AK2636" s="393"/>
      <c r="AL2636" s="393"/>
      <c r="AM2636" s="393"/>
      <c r="AN2636" s="393"/>
    </row>
    <row r="2637" spans="1:40" x14ac:dyDescent="0.5">
      <c r="A2637" s="393"/>
      <c r="B2637" s="392">
        <f t="shared" si="41"/>
        <v>0</v>
      </c>
      <c r="C2637" s="392"/>
      <c r="D2637" s="392"/>
      <c r="E2637" s="392"/>
      <c r="F2637" s="392"/>
      <c r="G2637" s="392"/>
      <c r="H2637" s="392"/>
      <c r="I2637" s="392"/>
      <c r="J2637" s="392"/>
      <c r="K2637" s="392"/>
      <c r="L2637" s="392"/>
      <c r="M2637" s="392"/>
      <c r="N2637" s="392"/>
      <c r="O2637" s="392"/>
      <c r="P2637" s="392"/>
      <c r="Q2637" s="392"/>
      <c r="R2637" s="392"/>
      <c r="S2637" s="392"/>
      <c r="T2637" s="392"/>
      <c r="U2637" s="392"/>
      <c r="V2637" s="392"/>
      <c r="W2637" s="392"/>
      <c r="X2637" s="392"/>
      <c r="Y2637" s="392"/>
      <c r="Z2637" s="392"/>
      <c r="AA2637" s="392"/>
      <c r="AB2637" s="392"/>
      <c r="AC2637" s="392"/>
      <c r="AD2637" s="393"/>
      <c r="AE2637" s="393"/>
      <c r="AF2637" s="393"/>
      <c r="AG2637" s="393"/>
      <c r="AH2637" s="393"/>
      <c r="AI2637" s="394"/>
      <c r="AJ2637" s="393"/>
      <c r="AK2637" s="393"/>
      <c r="AL2637" s="393"/>
      <c r="AM2637" s="393"/>
      <c r="AN2637" s="393"/>
    </row>
    <row r="2638" spans="1:40" x14ac:dyDescent="0.5">
      <c r="A2638" s="393"/>
      <c r="B2638" s="392">
        <f t="shared" si="41"/>
        <v>0</v>
      </c>
      <c r="C2638" s="392"/>
      <c r="D2638" s="392"/>
      <c r="E2638" s="392"/>
      <c r="F2638" s="392"/>
      <c r="G2638" s="392"/>
      <c r="H2638" s="392"/>
      <c r="I2638" s="392"/>
      <c r="J2638" s="392"/>
      <c r="K2638" s="392"/>
      <c r="L2638" s="392"/>
      <c r="M2638" s="392"/>
      <c r="N2638" s="392"/>
      <c r="O2638" s="392"/>
      <c r="P2638" s="392"/>
      <c r="Q2638" s="392"/>
      <c r="R2638" s="392"/>
      <c r="S2638" s="392"/>
      <c r="T2638" s="392"/>
      <c r="U2638" s="392"/>
      <c r="V2638" s="392"/>
      <c r="W2638" s="392"/>
      <c r="X2638" s="392"/>
      <c r="Y2638" s="392"/>
      <c r="Z2638" s="392"/>
      <c r="AA2638" s="392"/>
      <c r="AB2638" s="392"/>
      <c r="AC2638" s="392"/>
      <c r="AD2638" s="393"/>
      <c r="AE2638" s="393"/>
      <c r="AF2638" s="393"/>
      <c r="AG2638" s="393"/>
      <c r="AH2638" s="393"/>
      <c r="AI2638" s="394"/>
      <c r="AJ2638" s="393"/>
      <c r="AK2638" s="393"/>
      <c r="AL2638" s="393"/>
      <c r="AM2638" s="393"/>
      <c r="AN2638" s="393"/>
    </row>
    <row r="2639" spans="1:40" x14ac:dyDescent="0.5">
      <c r="A2639" s="393"/>
      <c r="B2639" s="392">
        <f t="shared" si="41"/>
        <v>0</v>
      </c>
      <c r="C2639" s="392"/>
      <c r="D2639" s="392"/>
      <c r="E2639" s="392"/>
      <c r="F2639" s="392"/>
      <c r="G2639" s="392"/>
      <c r="H2639" s="392"/>
      <c r="I2639" s="392"/>
      <c r="J2639" s="392"/>
      <c r="K2639" s="392"/>
      <c r="L2639" s="392"/>
      <c r="M2639" s="392"/>
      <c r="N2639" s="392"/>
      <c r="O2639" s="392"/>
      <c r="P2639" s="392"/>
      <c r="Q2639" s="392"/>
      <c r="R2639" s="392"/>
      <c r="S2639" s="392"/>
      <c r="T2639" s="392"/>
      <c r="U2639" s="392"/>
      <c r="V2639" s="392"/>
      <c r="W2639" s="392"/>
      <c r="X2639" s="392"/>
      <c r="Y2639" s="392"/>
      <c r="Z2639" s="392"/>
      <c r="AA2639" s="392"/>
      <c r="AB2639" s="392"/>
      <c r="AC2639" s="392"/>
      <c r="AD2639" s="393"/>
      <c r="AE2639" s="393"/>
      <c r="AF2639" s="393"/>
      <c r="AG2639" s="393"/>
      <c r="AH2639" s="393"/>
      <c r="AI2639" s="394"/>
      <c r="AJ2639" s="393"/>
      <c r="AK2639" s="393"/>
      <c r="AL2639" s="393"/>
      <c r="AM2639" s="393"/>
      <c r="AN2639" s="393"/>
    </row>
    <row r="2640" spans="1:40" x14ac:dyDescent="0.5">
      <c r="A2640" s="393"/>
      <c r="B2640" s="392">
        <f t="shared" si="41"/>
        <v>0</v>
      </c>
      <c r="C2640" s="392"/>
      <c r="D2640" s="392"/>
      <c r="E2640" s="392"/>
      <c r="F2640" s="392"/>
      <c r="G2640" s="392"/>
      <c r="H2640" s="392"/>
      <c r="I2640" s="392"/>
      <c r="J2640" s="392"/>
      <c r="K2640" s="392"/>
      <c r="L2640" s="392"/>
      <c r="M2640" s="392"/>
      <c r="N2640" s="392"/>
      <c r="O2640" s="392"/>
      <c r="P2640" s="392"/>
      <c r="Q2640" s="392"/>
      <c r="R2640" s="392"/>
      <c r="S2640" s="392"/>
      <c r="T2640" s="392"/>
      <c r="U2640" s="392"/>
      <c r="V2640" s="392"/>
      <c r="W2640" s="392"/>
      <c r="X2640" s="392"/>
      <c r="Y2640" s="392"/>
      <c r="Z2640" s="392"/>
      <c r="AA2640" s="392"/>
      <c r="AB2640" s="392"/>
      <c r="AC2640" s="392"/>
      <c r="AD2640" s="393"/>
      <c r="AE2640" s="393"/>
      <c r="AF2640" s="393"/>
      <c r="AG2640" s="393"/>
      <c r="AH2640" s="393"/>
      <c r="AI2640" s="394"/>
      <c r="AJ2640" s="393"/>
      <c r="AK2640" s="393"/>
      <c r="AL2640" s="393"/>
      <c r="AM2640" s="393"/>
      <c r="AN2640" s="393"/>
    </row>
    <row r="2641" spans="1:40" x14ac:dyDescent="0.5">
      <c r="A2641" s="393"/>
      <c r="B2641" s="392">
        <f t="shared" si="41"/>
        <v>0</v>
      </c>
      <c r="C2641" s="392"/>
      <c r="D2641" s="392"/>
      <c r="E2641" s="392"/>
      <c r="F2641" s="392"/>
      <c r="G2641" s="392"/>
      <c r="H2641" s="392"/>
      <c r="I2641" s="392"/>
      <c r="J2641" s="392"/>
      <c r="K2641" s="392"/>
      <c r="L2641" s="392"/>
      <c r="M2641" s="392"/>
      <c r="N2641" s="392"/>
      <c r="O2641" s="392"/>
      <c r="P2641" s="392"/>
      <c r="Q2641" s="392"/>
      <c r="R2641" s="392"/>
      <c r="S2641" s="392"/>
      <c r="T2641" s="392"/>
      <c r="U2641" s="392"/>
      <c r="V2641" s="392"/>
      <c r="W2641" s="392"/>
      <c r="X2641" s="392"/>
      <c r="Y2641" s="392"/>
      <c r="Z2641" s="392"/>
      <c r="AA2641" s="392"/>
      <c r="AB2641" s="392"/>
      <c r="AC2641" s="392"/>
      <c r="AD2641" s="393"/>
      <c r="AE2641" s="393"/>
      <c r="AF2641" s="393"/>
      <c r="AG2641" s="393"/>
      <c r="AH2641" s="393"/>
      <c r="AI2641" s="394"/>
      <c r="AJ2641" s="393"/>
      <c r="AK2641" s="393"/>
      <c r="AL2641" s="393"/>
      <c r="AM2641" s="393"/>
      <c r="AN2641" s="393"/>
    </row>
    <row r="2642" spans="1:40" x14ac:dyDescent="0.5">
      <c r="A2642" s="393"/>
      <c r="B2642" s="392">
        <f t="shared" si="41"/>
        <v>0</v>
      </c>
      <c r="C2642" s="392"/>
      <c r="D2642" s="392"/>
      <c r="E2642" s="392"/>
      <c r="F2642" s="392"/>
      <c r="G2642" s="392"/>
      <c r="H2642" s="392"/>
      <c r="I2642" s="392"/>
      <c r="J2642" s="392"/>
      <c r="K2642" s="392"/>
      <c r="L2642" s="392"/>
      <c r="M2642" s="392"/>
      <c r="N2642" s="392"/>
      <c r="O2642" s="392"/>
      <c r="P2642" s="392"/>
      <c r="Q2642" s="392"/>
      <c r="R2642" s="392"/>
      <c r="S2642" s="392"/>
      <c r="T2642" s="392"/>
      <c r="U2642" s="392"/>
      <c r="V2642" s="392"/>
      <c r="W2642" s="392"/>
      <c r="X2642" s="392"/>
      <c r="Y2642" s="392"/>
      <c r="Z2642" s="392"/>
      <c r="AA2642" s="392"/>
      <c r="AB2642" s="392"/>
      <c r="AC2642" s="392"/>
      <c r="AD2642" s="393"/>
      <c r="AE2642" s="393"/>
      <c r="AF2642" s="393"/>
      <c r="AG2642" s="393"/>
      <c r="AH2642" s="393"/>
      <c r="AI2642" s="394"/>
      <c r="AJ2642" s="393"/>
      <c r="AK2642" s="393"/>
      <c r="AL2642" s="393"/>
      <c r="AM2642" s="393"/>
      <c r="AN2642" s="393"/>
    </row>
    <row r="2643" spans="1:40" x14ac:dyDescent="0.5">
      <c r="A2643" s="393"/>
      <c r="B2643" s="392">
        <f t="shared" si="41"/>
        <v>0</v>
      </c>
      <c r="C2643" s="392"/>
      <c r="D2643" s="392"/>
      <c r="E2643" s="392"/>
      <c r="F2643" s="392"/>
      <c r="G2643" s="392"/>
      <c r="H2643" s="392"/>
      <c r="I2643" s="392"/>
      <c r="J2643" s="392"/>
      <c r="K2643" s="392"/>
      <c r="L2643" s="392"/>
      <c r="M2643" s="392"/>
      <c r="N2643" s="392"/>
      <c r="O2643" s="392"/>
      <c r="P2643" s="392"/>
      <c r="Q2643" s="392"/>
      <c r="R2643" s="392"/>
      <c r="S2643" s="392"/>
      <c r="T2643" s="392"/>
      <c r="U2643" s="392"/>
      <c r="V2643" s="392"/>
      <c r="W2643" s="392"/>
      <c r="X2643" s="392"/>
      <c r="Y2643" s="392"/>
      <c r="Z2643" s="392"/>
      <c r="AA2643" s="392"/>
      <c r="AB2643" s="392"/>
      <c r="AC2643" s="392"/>
      <c r="AD2643" s="393"/>
      <c r="AE2643" s="393"/>
      <c r="AF2643" s="393"/>
      <c r="AG2643" s="393"/>
      <c r="AH2643" s="393"/>
      <c r="AI2643" s="394"/>
      <c r="AJ2643" s="393"/>
      <c r="AK2643" s="393"/>
      <c r="AL2643" s="393"/>
      <c r="AM2643" s="393"/>
      <c r="AN2643" s="393"/>
    </row>
    <row r="2644" spans="1:40" x14ac:dyDescent="0.5">
      <c r="A2644" s="393"/>
      <c r="B2644" s="392">
        <f t="shared" si="41"/>
        <v>0</v>
      </c>
      <c r="C2644" s="392"/>
      <c r="D2644" s="392"/>
      <c r="E2644" s="392"/>
      <c r="F2644" s="392"/>
      <c r="G2644" s="392"/>
      <c r="H2644" s="392"/>
      <c r="I2644" s="392"/>
      <c r="J2644" s="392"/>
      <c r="K2644" s="392"/>
      <c r="L2644" s="392"/>
      <c r="M2644" s="392"/>
      <c r="N2644" s="392"/>
      <c r="O2644" s="392"/>
      <c r="P2644" s="392"/>
      <c r="Q2644" s="392"/>
      <c r="R2644" s="392"/>
      <c r="S2644" s="392"/>
      <c r="T2644" s="392"/>
      <c r="U2644" s="392"/>
      <c r="V2644" s="392"/>
      <c r="W2644" s="392"/>
      <c r="X2644" s="392"/>
      <c r="Y2644" s="392"/>
      <c r="Z2644" s="392"/>
      <c r="AA2644" s="392"/>
      <c r="AB2644" s="392"/>
      <c r="AC2644" s="392"/>
      <c r="AD2644" s="393"/>
      <c r="AE2644" s="393"/>
      <c r="AF2644" s="393"/>
      <c r="AG2644" s="393"/>
      <c r="AH2644" s="393"/>
      <c r="AI2644" s="394"/>
      <c r="AJ2644" s="393"/>
      <c r="AK2644" s="393"/>
      <c r="AL2644" s="393"/>
      <c r="AM2644" s="393"/>
      <c r="AN2644" s="393"/>
    </row>
    <row r="2645" spans="1:40" x14ac:dyDescent="0.5">
      <c r="A2645" s="393"/>
      <c r="B2645" s="392">
        <f t="shared" si="41"/>
        <v>0</v>
      </c>
      <c r="C2645" s="392"/>
      <c r="D2645" s="392"/>
      <c r="E2645" s="392"/>
      <c r="F2645" s="392"/>
      <c r="G2645" s="392"/>
      <c r="H2645" s="392"/>
      <c r="I2645" s="392"/>
      <c r="J2645" s="392"/>
      <c r="K2645" s="392"/>
      <c r="L2645" s="392"/>
      <c r="M2645" s="392"/>
      <c r="N2645" s="392"/>
      <c r="O2645" s="392"/>
      <c r="P2645" s="392"/>
      <c r="Q2645" s="392"/>
      <c r="R2645" s="392"/>
      <c r="S2645" s="392"/>
      <c r="T2645" s="392"/>
      <c r="U2645" s="392"/>
      <c r="V2645" s="392"/>
      <c r="W2645" s="392"/>
      <c r="X2645" s="392"/>
      <c r="Y2645" s="392"/>
      <c r="Z2645" s="392"/>
      <c r="AA2645" s="392"/>
      <c r="AB2645" s="392"/>
      <c r="AC2645" s="392"/>
      <c r="AD2645" s="393"/>
      <c r="AE2645" s="393"/>
      <c r="AF2645" s="393"/>
      <c r="AG2645" s="393"/>
      <c r="AH2645" s="393"/>
      <c r="AI2645" s="394"/>
      <c r="AJ2645" s="393"/>
      <c r="AK2645" s="393"/>
      <c r="AL2645" s="393"/>
      <c r="AM2645" s="393"/>
      <c r="AN2645" s="393"/>
    </row>
    <row r="2646" spans="1:40" x14ac:dyDescent="0.5">
      <c r="A2646" s="393"/>
      <c r="B2646" s="392">
        <f t="shared" si="41"/>
        <v>0</v>
      </c>
      <c r="C2646" s="392"/>
      <c r="D2646" s="392"/>
      <c r="E2646" s="392"/>
      <c r="F2646" s="392"/>
      <c r="G2646" s="392"/>
      <c r="H2646" s="392"/>
      <c r="I2646" s="392"/>
      <c r="J2646" s="392"/>
      <c r="K2646" s="392"/>
      <c r="L2646" s="392"/>
      <c r="M2646" s="392"/>
      <c r="N2646" s="392"/>
      <c r="O2646" s="392"/>
      <c r="P2646" s="392"/>
      <c r="Q2646" s="392"/>
      <c r="R2646" s="392"/>
      <c r="S2646" s="392"/>
      <c r="T2646" s="392"/>
      <c r="U2646" s="392"/>
      <c r="V2646" s="392"/>
      <c r="W2646" s="392"/>
      <c r="X2646" s="392"/>
      <c r="Y2646" s="392"/>
      <c r="Z2646" s="392"/>
      <c r="AA2646" s="392"/>
      <c r="AB2646" s="392"/>
      <c r="AC2646" s="392"/>
      <c r="AD2646" s="393"/>
      <c r="AE2646" s="393"/>
      <c r="AF2646" s="393"/>
      <c r="AG2646" s="393"/>
      <c r="AH2646" s="393"/>
      <c r="AI2646" s="394"/>
      <c r="AJ2646" s="393"/>
      <c r="AK2646" s="393"/>
      <c r="AL2646" s="393"/>
      <c r="AM2646" s="393"/>
      <c r="AN2646" s="393"/>
    </row>
    <row r="2647" spans="1:40" x14ac:dyDescent="0.5">
      <c r="A2647" s="393"/>
      <c r="B2647" s="392">
        <f t="shared" si="41"/>
        <v>0</v>
      </c>
      <c r="C2647" s="392"/>
      <c r="D2647" s="392"/>
      <c r="E2647" s="392"/>
      <c r="F2647" s="392"/>
      <c r="G2647" s="392"/>
      <c r="H2647" s="392"/>
      <c r="I2647" s="392"/>
      <c r="J2647" s="392"/>
      <c r="K2647" s="392"/>
      <c r="L2647" s="392"/>
      <c r="M2647" s="392"/>
      <c r="N2647" s="392"/>
      <c r="O2647" s="392"/>
      <c r="P2647" s="392"/>
      <c r="Q2647" s="392"/>
      <c r="R2647" s="392"/>
      <c r="S2647" s="392"/>
      <c r="T2647" s="392"/>
      <c r="U2647" s="392"/>
      <c r="V2647" s="392"/>
      <c r="W2647" s="392"/>
      <c r="X2647" s="392"/>
      <c r="Y2647" s="392"/>
      <c r="Z2647" s="392"/>
      <c r="AA2647" s="392"/>
      <c r="AB2647" s="392"/>
      <c r="AC2647" s="392"/>
      <c r="AD2647" s="393"/>
      <c r="AE2647" s="393"/>
      <c r="AF2647" s="393"/>
      <c r="AG2647" s="393"/>
      <c r="AH2647" s="393"/>
      <c r="AI2647" s="394"/>
      <c r="AJ2647" s="393"/>
      <c r="AK2647" s="393"/>
      <c r="AL2647" s="393"/>
      <c r="AM2647" s="393"/>
      <c r="AN2647" s="393"/>
    </row>
    <row r="2648" spans="1:40" x14ac:dyDescent="0.5">
      <c r="A2648" s="393"/>
      <c r="B2648" s="392">
        <f t="shared" si="41"/>
        <v>0</v>
      </c>
      <c r="C2648" s="392"/>
      <c r="D2648" s="392"/>
      <c r="E2648" s="392"/>
      <c r="F2648" s="392"/>
      <c r="G2648" s="392"/>
      <c r="H2648" s="392"/>
      <c r="I2648" s="392"/>
      <c r="J2648" s="392"/>
      <c r="K2648" s="392"/>
      <c r="L2648" s="392"/>
      <c r="M2648" s="392"/>
      <c r="N2648" s="392"/>
      <c r="O2648" s="392"/>
      <c r="P2648" s="392"/>
      <c r="Q2648" s="392"/>
      <c r="R2648" s="392"/>
      <c r="S2648" s="392"/>
      <c r="T2648" s="392"/>
      <c r="U2648" s="392"/>
      <c r="V2648" s="392"/>
      <c r="W2648" s="392"/>
      <c r="X2648" s="392"/>
      <c r="Y2648" s="392"/>
      <c r="Z2648" s="392"/>
      <c r="AA2648" s="392"/>
      <c r="AB2648" s="392"/>
      <c r="AC2648" s="392"/>
      <c r="AD2648" s="393"/>
      <c r="AE2648" s="393"/>
      <c r="AF2648" s="393"/>
      <c r="AG2648" s="393"/>
      <c r="AH2648" s="393"/>
      <c r="AI2648" s="394"/>
      <c r="AJ2648" s="393"/>
      <c r="AK2648" s="393"/>
      <c r="AL2648" s="393"/>
      <c r="AM2648" s="393"/>
      <c r="AN2648" s="393"/>
    </row>
    <row r="2649" spans="1:40" x14ac:dyDescent="0.5">
      <c r="A2649" s="393"/>
      <c r="B2649" s="392">
        <f t="shared" si="41"/>
        <v>0</v>
      </c>
      <c r="C2649" s="392"/>
      <c r="D2649" s="392"/>
      <c r="E2649" s="392"/>
      <c r="F2649" s="392"/>
      <c r="G2649" s="392"/>
      <c r="H2649" s="392"/>
      <c r="I2649" s="392"/>
      <c r="J2649" s="392"/>
      <c r="K2649" s="392"/>
      <c r="L2649" s="392"/>
      <c r="M2649" s="392"/>
      <c r="N2649" s="392"/>
      <c r="O2649" s="392"/>
      <c r="P2649" s="392"/>
      <c r="Q2649" s="392"/>
      <c r="R2649" s="392"/>
      <c r="S2649" s="392"/>
      <c r="T2649" s="392"/>
      <c r="U2649" s="392"/>
      <c r="V2649" s="392"/>
      <c r="W2649" s="392"/>
      <c r="X2649" s="392"/>
      <c r="Y2649" s="392"/>
      <c r="Z2649" s="392"/>
      <c r="AA2649" s="392"/>
      <c r="AB2649" s="392"/>
      <c r="AC2649" s="392"/>
      <c r="AD2649" s="393"/>
      <c r="AE2649" s="393"/>
      <c r="AF2649" s="393"/>
      <c r="AG2649" s="393"/>
      <c r="AH2649" s="393"/>
      <c r="AI2649" s="394"/>
      <c r="AJ2649" s="393"/>
      <c r="AK2649" s="393"/>
      <c r="AL2649" s="393"/>
      <c r="AM2649" s="393"/>
      <c r="AN2649" s="393"/>
    </row>
    <row r="2650" spans="1:40" x14ac:dyDescent="0.5">
      <c r="A2650" s="393"/>
      <c r="B2650" s="392">
        <f t="shared" si="41"/>
        <v>0</v>
      </c>
      <c r="C2650" s="392"/>
      <c r="D2650" s="392"/>
      <c r="E2650" s="392"/>
      <c r="F2650" s="392"/>
      <c r="G2650" s="392"/>
      <c r="H2650" s="392"/>
      <c r="I2650" s="392"/>
      <c r="J2650" s="392"/>
      <c r="K2650" s="392"/>
      <c r="L2650" s="392"/>
      <c r="M2650" s="392"/>
      <c r="N2650" s="392"/>
      <c r="O2650" s="392"/>
      <c r="P2650" s="392"/>
      <c r="Q2650" s="392"/>
      <c r="R2650" s="392"/>
      <c r="S2650" s="392"/>
      <c r="T2650" s="392"/>
      <c r="U2650" s="392"/>
      <c r="V2650" s="392"/>
      <c r="W2650" s="392"/>
      <c r="X2650" s="392"/>
      <c r="Y2650" s="392"/>
      <c r="Z2650" s="392"/>
      <c r="AA2650" s="392"/>
      <c r="AB2650" s="392"/>
      <c r="AC2650" s="392"/>
      <c r="AD2650" s="393"/>
      <c r="AE2650" s="393"/>
      <c r="AF2650" s="393"/>
      <c r="AG2650" s="393"/>
      <c r="AH2650" s="393"/>
      <c r="AI2650" s="394"/>
      <c r="AJ2650" s="393"/>
      <c r="AK2650" s="393"/>
      <c r="AL2650" s="393"/>
      <c r="AM2650" s="393"/>
      <c r="AN2650" s="393"/>
    </row>
    <row r="2651" spans="1:40" x14ac:dyDescent="0.5">
      <c r="A2651" s="393"/>
      <c r="B2651" s="392">
        <f t="shared" si="41"/>
        <v>0</v>
      </c>
      <c r="C2651" s="392"/>
      <c r="D2651" s="392"/>
      <c r="E2651" s="392"/>
      <c r="F2651" s="392"/>
      <c r="G2651" s="392"/>
      <c r="H2651" s="392"/>
      <c r="I2651" s="392"/>
      <c r="J2651" s="392"/>
      <c r="K2651" s="392"/>
      <c r="L2651" s="392"/>
      <c r="M2651" s="392"/>
      <c r="N2651" s="392"/>
      <c r="O2651" s="392"/>
      <c r="P2651" s="392"/>
      <c r="Q2651" s="392"/>
      <c r="R2651" s="392"/>
      <c r="S2651" s="392"/>
      <c r="T2651" s="392"/>
      <c r="U2651" s="392"/>
      <c r="V2651" s="392"/>
      <c r="W2651" s="392"/>
      <c r="X2651" s="392"/>
      <c r="Y2651" s="392"/>
      <c r="Z2651" s="392"/>
      <c r="AA2651" s="392"/>
      <c r="AB2651" s="392"/>
      <c r="AC2651" s="392"/>
      <c r="AD2651" s="393"/>
      <c r="AE2651" s="393"/>
      <c r="AF2651" s="393"/>
      <c r="AG2651" s="393"/>
      <c r="AH2651" s="393"/>
      <c r="AI2651" s="394"/>
      <c r="AJ2651" s="393"/>
      <c r="AK2651" s="393"/>
      <c r="AL2651" s="393"/>
      <c r="AM2651" s="393"/>
      <c r="AN2651" s="393"/>
    </row>
    <row r="2652" spans="1:40" x14ac:dyDescent="0.5">
      <c r="A2652" s="393"/>
      <c r="B2652" s="392">
        <f t="shared" si="41"/>
        <v>0</v>
      </c>
      <c r="C2652" s="392"/>
      <c r="D2652" s="392"/>
      <c r="E2652" s="392"/>
      <c r="F2652" s="392"/>
      <c r="G2652" s="392"/>
      <c r="H2652" s="392"/>
      <c r="I2652" s="392"/>
      <c r="J2652" s="392"/>
      <c r="K2652" s="392"/>
      <c r="L2652" s="392"/>
      <c r="M2652" s="392"/>
      <c r="N2652" s="392"/>
      <c r="O2652" s="392"/>
      <c r="P2652" s="392"/>
      <c r="Q2652" s="392"/>
      <c r="R2652" s="392"/>
      <c r="S2652" s="392"/>
      <c r="T2652" s="392"/>
      <c r="U2652" s="392"/>
      <c r="V2652" s="392"/>
      <c r="W2652" s="392"/>
      <c r="X2652" s="392"/>
      <c r="Y2652" s="392"/>
      <c r="Z2652" s="392"/>
      <c r="AA2652" s="392"/>
      <c r="AB2652" s="392"/>
      <c r="AC2652" s="392"/>
      <c r="AD2652" s="393"/>
      <c r="AE2652" s="393"/>
      <c r="AF2652" s="393"/>
      <c r="AG2652" s="393"/>
      <c r="AH2652" s="393"/>
      <c r="AI2652" s="394"/>
      <c r="AJ2652" s="393"/>
      <c r="AK2652" s="393"/>
      <c r="AL2652" s="393"/>
      <c r="AM2652" s="393"/>
      <c r="AN2652" s="393"/>
    </row>
    <row r="2653" spans="1:40" x14ac:dyDescent="0.5">
      <c r="A2653" s="393"/>
      <c r="B2653" s="392">
        <f t="shared" si="41"/>
        <v>0</v>
      </c>
      <c r="C2653" s="392"/>
      <c r="D2653" s="392"/>
      <c r="E2653" s="392"/>
      <c r="F2653" s="392"/>
      <c r="G2653" s="392"/>
      <c r="H2653" s="392"/>
      <c r="I2653" s="392"/>
      <c r="J2653" s="392"/>
      <c r="K2653" s="392"/>
      <c r="L2653" s="392"/>
      <c r="M2653" s="392"/>
      <c r="N2653" s="392"/>
      <c r="O2653" s="392"/>
      <c r="P2653" s="392"/>
      <c r="Q2653" s="392"/>
      <c r="R2653" s="392"/>
      <c r="S2653" s="392"/>
      <c r="T2653" s="392"/>
      <c r="U2653" s="392"/>
      <c r="V2653" s="392"/>
      <c r="W2653" s="392"/>
      <c r="X2653" s="392"/>
      <c r="Y2653" s="392"/>
      <c r="Z2653" s="392"/>
      <c r="AA2653" s="392"/>
      <c r="AB2653" s="392"/>
      <c r="AC2653" s="392"/>
      <c r="AD2653" s="393"/>
      <c r="AE2653" s="393"/>
      <c r="AF2653" s="393"/>
      <c r="AG2653" s="393"/>
      <c r="AH2653" s="393"/>
      <c r="AI2653" s="394"/>
      <c r="AJ2653" s="393"/>
      <c r="AK2653" s="393"/>
      <c r="AL2653" s="393"/>
      <c r="AM2653" s="393"/>
      <c r="AN2653" s="393"/>
    </row>
    <row r="2654" spans="1:40" x14ac:dyDescent="0.5">
      <c r="A2654" s="393"/>
      <c r="B2654" s="392">
        <f t="shared" si="41"/>
        <v>0</v>
      </c>
      <c r="C2654" s="392"/>
      <c r="D2654" s="392"/>
      <c r="E2654" s="392"/>
      <c r="F2654" s="392"/>
      <c r="G2654" s="392"/>
      <c r="H2654" s="392"/>
      <c r="I2654" s="392"/>
      <c r="J2654" s="392"/>
      <c r="K2654" s="392"/>
      <c r="L2654" s="392"/>
      <c r="M2654" s="392"/>
      <c r="N2654" s="392"/>
      <c r="O2654" s="392"/>
      <c r="P2654" s="392"/>
      <c r="Q2654" s="392"/>
      <c r="R2654" s="392"/>
      <c r="S2654" s="392"/>
      <c r="T2654" s="392"/>
      <c r="U2654" s="392"/>
      <c r="V2654" s="392"/>
      <c r="W2654" s="392"/>
      <c r="X2654" s="392"/>
      <c r="Y2654" s="392"/>
      <c r="Z2654" s="392"/>
      <c r="AA2654" s="392"/>
      <c r="AB2654" s="392"/>
      <c r="AC2654" s="392"/>
      <c r="AD2654" s="393"/>
      <c r="AE2654" s="393"/>
      <c r="AF2654" s="393"/>
      <c r="AG2654" s="393"/>
      <c r="AH2654" s="393"/>
      <c r="AI2654" s="394"/>
      <c r="AJ2654" s="393"/>
      <c r="AK2654" s="393"/>
      <c r="AL2654" s="393"/>
      <c r="AM2654" s="393"/>
      <c r="AN2654" s="393"/>
    </row>
    <row r="2655" spans="1:40" x14ac:dyDescent="0.5">
      <c r="A2655" s="393"/>
      <c r="B2655" s="392">
        <f t="shared" si="41"/>
        <v>0</v>
      </c>
      <c r="C2655" s="392"/>
      <c r="D2655" s="392"/>
      <c r="E2655" s="392"/>
      <c r="F2655" s="392"/>
      <c r="G2655" s="392"/>
      <c r="H2655" s="392"/>
      <c r="I2655" s="392"/>
      <c r="J2655" s="392"/>
      <c r="K2655" s="392"/>
      <c r="L2655" s="392"/>
      <c r="M2655" s="392"/>
      <c r="N2655" s="392"/>
      <c r="O2655" s="392"/>
      <c r="P2655" s="392"/>
      <c r="Q2655" s="392"/>
      <c r="R2655" s="392"/>
      <c r="S2655" s="392"/>
      <c r="T2655" s="392"/>
      <c r="U2655" s="392"/>
      <c r="V2655" s="392"/>
      <c r="W2655" s="392"/>
      <c r="X2655" s="392"/>
      <c r="Y2655" s="392"/>
      <c r="Z2655" s="392"/>
      <c r="AA2655" s="392"/>
      <c r="AB2655" s="392"/>
      <c r="AC2655" s="392"/>
      <c r="AD2655" s="393"/>
      <c r="AE2655" s="393"/>
      <c r="AF2655" s="393"/>
      <c r="AG2655" s="393"/>
      <c r="AH2655" s="393"/>
      <c r="AI2655" s="394"/>
      <c r="AJ2655" s="393"/>
      <c r="AK2655" s="393"/>
      <c r="AL2655" s="393"/>
      <c r="AM2655" s="393"/>
      <c r="AN2655" s="393"/>
    </row>
    <row r="2656" spans="1:40" x14ac:dyDescent="0.5">
      <c r="A2656" s="393"/>
      <c r="B2656" s="392">
        <f t="shared" si="41"/>
        <v>0</v>
      </c>
      <c r="C2656" s="392"/>
      <c r="D2656" s="392"/>
      <c r="E2656" s="392"/>
      <c r="F2656" s="392"/>
      <c r="G2656" s="392"/>
      <c r="H2656" s="392"/>
      <c r="I2656" s="392"/>
      <c r="J2656" s="392"/>
      <c r="K2656" s="392"/>
      <c r="L2656" s="392"/>
      <c r="M2656" s="392"/>
      <c r="N2656" s="392"/>
      <c r="O2656" s="392"/>
      <c r="P2656" s="392"/>
      <c r="Q2656" s="392"/>
      <c r="R2656" s="392"/>
      <c r="S2656" s="392"/>
      <c r="T2656" s="392"/>
      <c r="U2656" s="392"/>
      <c r="V2656" s="392"/>
      <c r="W2656" s="392"/>
      <c r="X2656" s="392"/>
      <c r="Y2656" s="392"/>
      <c r="Z2656" s="392"/>
      <c r="AA2656" s="392"/>
      <c r="AB2656" s="392"/>
      <c r="AC2656" s="392"/>
      <c r="AD2656" s="393"/>
      <c r="AE2656" s="393"/>
      <c r="AF2656" s="393"/>
      <c r="AG2656" s="393"/>
      <c r="AH2656" s="393"/>
      <c r="AI2656" s="394"/>
      <c r="AJ2656" s="393"/>
      <c r="AK2656" s="393"/>
      <c r="AL2656" s="393"/>
      <c r="AM2656" s="393"/>
      <c r="AN2656" s="393"/>
    </row>
    <row r="2657" spans="1:40" x14ac:dyDescent="0.5">
      <c r="A2657" s="393"/>
      <c r="B2657" s="392">
        <f t="shared" si="41"/>
        <v>0</v>
      </c>
      <c r="C2657" s="392"/>
      <c r="D2657" s="392"/>
      <c r="E2657" s="392"/>
      <c r="F2657" s="392"/>
      <c r="G2657" s="392"/>
      <c r="H2657" s="392"/>
      <c r="I2657" s="392"/>
      <c r="J2657" s="392"/>
      <c r="K2657" s="392"/>
      <c r="L2657" s="392"/>
      <c r="M2657" s="392"/>
      <c r="N2657" s="392"/>
      <c r="O2657" s="392"/>
      <c r="P2657" s="392"/>
      <c r="Q2657" s="392"/>
      <c r="R2657" s="392"/>
      <c r="S2657" s="392"/>
      <c r="T2657" s="392"/>
      <c r="U2657" s="392"/>
      <c r="V2657" s="392"/>
      <c r="W2657" s="392"/>
      <c r="X2657" s="392"/>
      <c r="Y2657" s="392"/>
      <c r="Z2657" s="392"/>
      <c r="AA2657" s="392"/>
      <c r="AB2657" s="392"/>
      <c r="AC2657" s="392"/>
      <c r="AD2657" s="393"/>
      <c r="AE2657" s="393"/>
      <c r="AF2657" s="393"/>
      <c r="AG2657" s="393"/>
      <c r="AH2657" s="393"/>
      <c r="AI2657" s="394"/>
      <c r="AJ2657" s="393"/>
      <c r="AK2657" s="393"/>
      <c r="AL2657" s="393"/>
      <c r="AM2657" s="393"/>
      <c r="AN2657" s="393"/>
    </row>
    <row r="2658" spans="1:40" x14ac:dyDescent="0.5">
      <c r="A2658" s="393"/>
      <c r="B2658" s="392">
        <f t="shared" si="41"/>
        <v>0</v>
      </c>
      <c r="C2658" s="392"/>
      <c r="D2658" s="392"/>
      <c r="E2658" s="392"/>
      <c r="F2658" s="392"/>
      <c r="G2658" s="392"/>
      <c r="H2658" s="392"/>
      <c r="I2658" s="392"/>
      <c r="J2658" s="392"/>
      <c r="K2658" s="392"/>
      <c r="L2658" s="392"/>
      <c r="M2658" s="392"/>
      <c r="N2658" s="392"/>
      <c r="O2658" s="392"/>
      <c r="P2658" s="392"/>
      <c r="Q2658" s="392"/>
      <c r="R2658" s="392"/>
      <c r="S2658" s="392"/>
      <c r="T2658" s="392"/>
      <c r="U2658" s="392"/>
      <c r="V2658" s="392"/>
      <c r="W2658" s="392"/>
      <c r="X2658" s="392"/>
      <c r="Y2658" s="392"/>
      <c r="Z2658" s="392"/>
      <c r="AA2658" s="392"/>
      <c r="AB2658" s="392"/>
      <c r="AC2658" s="392"/>
      <c r="AD2658" s="393"/>
      <c r="AE2658" s="393"/>
      <c r="AF2658" s="393"/>
      <c r="AG2658" s="393"/>
      <c r="AH2658" s="393"/>
      <c r="AI2658" s="394"/>
      <c r="AJ2658" s="393"/>
      <c r="AK2658" s="393"/>
      <c r="AL2658" s="393"/>
      <c r="AM2658" s="393"/>
      <c r="AN2658" s="393"/>
    </row>
    <row r="2659" spans="1:40" x14ac:dyDescent="0.5">
      <c r="A2659" s="393"/>
      <c r="B2659" s="392">
        <f t="shared" si="41"/>
        <v>0</v>
      </c>
      <c r="C2659" s="392"/>
      <c r="D2659" s="392"/>
      <c r="E2659" s="392"/>
      <c r="F2659" s="392"/>
      <c r="G2659" s="392"/>
      <c r="H2659" s="392"/>
      <c r="I2659" s="392"/>
      <c r="J2659" s="392"/>
      <c r="K2659" s="392"/>
      <c r="L2659" s="392"/>
      <c r="M2659" s="392"/>
      <c r="N2659" s="392"/>
      <c r="O2659" s="392"/>
      <c r="P2659" s="392"/>
      <c r="Q2659" s="392"/>
      <c r="R2659" s="392"/>
      <c r="S2659" s="392"/>
      <c r="T2659" s="392"/>
      <c r="U2659" s="392"/>
      <c r="V2659" s="392"/>
      <c r="W2659" s="392"/>
      <c r="X2659" s="392"/>
      <c r="Y2659" s="392"/>
      <c r="Z2659" s="392"/>
      <c r="AA2659" s="392"/>
      <c r="AB2659" s="392"/>
      <c r="AC2659" s="392"/>
      <c r="AD2659" s="393"/>
      <c r="AE2659" s="393"/>
      <c r="AF2659" s="393"/>
      <c r="AG2659" s="393"/>
      <c r="AH2659" s="393"/>
      <c r="AI2659" s="394"/>
      <c r="AJ2659" s="393"/>
      <c r="AK2659" s="393"/>
      <c r="AL2659" s="393"/>
      <c r="AM2659" s="393"/>
      <c r="AN2659" s="393"/>
    </row>
    <row r="2660" spans="1:40" x14ac:dyDescent="0.5">
      <c r="A2660" s="393"/>
      <c r="B2660" s="392">
        <f t="shared" si="41"/>
        <v>0</v>
      </c>
      <c r="C2660" s="392"/>
      <c r="D2660" s="392"/>
      <c r="E2660" s="392"/>
      <c r="F2660" s="392"/>
      <c r="G2660" s="392"/>
      <c r="H2660" s="392"/>
      <c r="I2660" s="392"/>
      <c r="J2660" s="392"/>
      <c r="K2660" s="392"/>
      <c r="L2660" s="392"/>
      <c r="M2660" s="392"/>
      <c r="N2660" s="392"/>
      <c r="O2660" s="392"/>
      <c r="P2660" s="392"/>
      <c r="Q2660" s="392"/>
      <c r="R2660" s="392"/>
      <c r="S2660" s="392"/>
      <c r="T2660" s="392"/>
      <c r="U2660" s="392"/>
      <c r="V2660" s="392"/>
      <c r="W2660" s="392"/>
      <c r="X2660" s="392"/>
      <c r="Y2660" s="392"/>
      <c r="Z2660" s="392"/>
      <c r="AA2660" s="392"/>
      <c r="AB2660" s="392"/>
      <c r="AC2660" s="392"/>
      <c r="AD2660" s="393"/>
      <c r="AE2660" s="393"/>
      <c r="AF2660" s="393"/>
      <c r="AG2660" s="393"/>
      <c r="AH2660" s="393"/>
      <c r="AI2660" s="394"/>
      <c r="AJ2660" s="393"/>
      <c r="AK2660" s="393"/>
      <c r="AL2660" s="393"/>
      <c r="AM2660" s="393"/>
      <c r="AN2660" s="393"/>
    </row>
    <row r="2661" spans="1:40" x14ac:dyDescent="0.5">
      <c r="A2661" s="393"/>
      <c r="B2661" s="392">
        <f t="shared" si="41"/>
        <v>0</v>
      </c>
      <c r="C2661" s="392"/>
      <c r="D2661" s="392"/>
      <c r="E2661" s="392"/>
      <c r="F2661" s="392"/>
      <c r="G2661" s="392"/>
      <c r="H2661" s="392"/>
      <c r="I2661" s="392"/>
      <c r="J2661" s="392"/>
      <c r="K2661" s="392"/>
      <c r="L2661" s="392"/>
      <c r="M2661" s="392"/>
      <c r="N2661" s="392"/>
      <c r="O2661" s="392"/>
      <c r="P2661" s="392"/>
      <c r="Q2661" s="392"/>
      <c r="R2661" s="392"/>
      <c r="S2661" s="392"/>
      <c r="T2661" s="392"/>
      <c r="U2661" s="392"/>
      <c r="V2661" s="392"/>
      <c r="W2661" s="392"/>
      <c r="X2661" s="392"/>
      <c r="Y2661" s="392"/>
      <c r="Z2661" s="392"/>
      <c r="AA2661" s="392"/>
      <c r="AB2661" s="392"/>
      <c r="AC2661" s="392"/>
      <c r="AD2661" s="393"/>
      <c r="AE2661" s="393"/>
      <c r="AF2661" s="393"/>
      <c r="AG2661" s="393"/>
      <c r="AH2661" s="393"/>
      <c r="AI2661" s="394"/>
      <c r="AJ2661" s="393"/>
      <c r="AK2661" s="393"/>
      <c r="AL2661" s="393"/>
      <c r="AM2661" s="393"/>
      <c r="AN2661" s="393"/>
    </row>
    <row r="2662" spans="1:40" x14ac:dyDescent="0.5">
      <c r="A2662" s="393"/>
      <c r="B2662" s="392">
        <f t="shared" si="41"/>
        <v>0</v>
      </c>
      <c r="C2662" s="392"/>
      <c r="D2662" s="392"/>
      <c r="E2662" s="392"/>
      <c r="F2662" s="392"/>
      <c r="G2662" s="392"/>
      <c r="H2662" s="392"/>
      <c r="I2662" s="392"/>
      <c r="J2662" s="392"/>
      <c r="K2662" s="392"/>
      <c r="L2662" s="392"/>
      <c r="M2662" s="392"/>
      <c r="N2662" s="392"/>
      <c r="O2662" s="392"/>
      <c r="P2662" s="392"/>
      <c r="Q2662" s="392"/>
      <c r="R2662" s="392"/>
      <c r="S2662" s="392"/>
      <c r="T2662" s="392"/>
      <c r="U2662" s="392"/>
      <c r="V2662" s="392"/>
      <c r="W2662" s="392"/>
      <c r="X2662" s="392"/>
      <c r="Y2662" s="392"/>
      <c r="Z2662" s="392"/>
      <c r="AA2662" s="392"/>
      <c r="AB2662" s="392"/>
      <c r="AC2662" s="392"/>
      <c r="AD2662" s="393"/>
      <c r="AE2662" s="393"/>
      <c r="AF2662" s="393"/>
      <c r="AG2662" s="393"/>
      <c r="AH2662" s="393"/>
      <c r="AI2662" s="394"/>
      <c r="AJ2662" s="393"/>
      <c r="AK2662" s="393"/>
      <c r="AL2662" s="393"/>
      <c r="AM2662" s="393"/>
      <c r="AN2662" s="393"/>
    </row>
    <row r="2663" spans="1:40" x14ac:dyDescent="0.5">
      <c r="A2663" s="393"/>
      <c r="B2663" s="392">
        <f t="shared" si="41"/>
        <v>0</v>
      </c>
      <c r="C2663" s="392"/>
      <c r="D2663" s="392"/>
      <c r="E2663" s="392"/>
      <c r="F2663" s="392"/>
      <c r="G2663" s="392"/>
      <c r="H2663" s="392"/>
      <c r="I2663" s="392"/>
      <c r="J2663" s="392"/>
      <c r="K2663" s="392"/>
      <c r="L2663" s="392"/>
      <c r="M2663" s="392"/>
      <c r="N2663" s="392"/>
      <c r="O2663" s="392"/>
      <c r="P2663" s="392"/>
      <c r="Q2663" s="392"/>
      <c r="R2663" s="392"/>
      <c r="S2663" s="392"/>
      <c r="T2663" s="392"/>
      <c r="U2663" s="392"/>
      <c r="V2663" s="392"/>
      <c r="W2663" s="392"/>
      <c r="X2663" s="392"/>
      <c r="Y2663" s="392"/>
      <c r="Z2663" s="392"/>
      <c r="AA2663" s="392"/>
      <c r="AB2663" s="392"/>
      <c r="AC2663" s="392"/>
      <c r="AD2663" s="393"/>
      <c r="AE2663" s="393"/>
      <c r="AF2663" s="393"/>
      <c r="AG2663" s="393"/>
      <c r="AH2663" s="393"/>
      <c r="AI2663" s="394"/>
      <c r="AJ2663" s="393"/>
      <c r="AK2663" s="393"/>
      <c r="AL2663" s="393"/>
      <c r="AM2663" s="393"/>
      <c r="AN2663" s="393"/>
    </row>
    <row r="2664" spans="1:40" x14ac:dyDescent="0.5">
      <c r="A2664" s="393"/>
      <c r="B2664" s="392">
        <f t="shared" si="41"/>
        <v>0</v>
      </c>
      <c r="C2664" s="392"/>
      <c r="D2664" s="392"/>
      <c r="E2664" s="392"/>
      <c r="F2664" s="392"/>
      <c r="G2664" s="392"/>
      <c r="H2664" s="392"/>
      <c r="I2664" s="392"/>
      <c r="J2664" s="392"/>
      <c r="K2664" s="392"/>
      <c r="L2664" s="392"/>
      <c r="M2664" s="392"/>
      <c r="N2664" s="392"/>
      <c r="O2664" s="392"/>
      <c r="P2664" s="392"/>
      <c r="Q2664" s="392"/>
      <c r="R2664" s="392"/>
      <c r="S2664" s="392"/>
      <c r="T2664" s="392"/>
      <c r="U2664" s="392"/>
      <c r="V2664" s="392"/>
      <c r="W2664" s="392"/>
      <c r="X2664" s="392"/>
      <c r="Y2664" s="392"/>
      <c r="Z2664" s="392"/>
      <c r="AA2664" s="392"/>
      <c r="AB2664" s="392"/>
      <c r="AC2664" s="392"/>
      <c r="AD2664" s="393"/>
      <c r="AE2664" s="393"/>
      <c r="AF2664" s="393"/>
      <c r="AG2664" s="393"/>
      <c r="AH2664" s="393"/>
      <c r="AI2664" s="394"/>
      <c r="AJ2664" s="393"/>
      <c r="AK2664" s="393"/>
      <c r="AL2664" s="393"/>
      <c r="AM2664" s="393"/>
      <c r="AN2664" s="393"/>
    </row>
    <row r="2665" spans="1:40" x14ac:dyDescent="0.5">
      <c r="A2665" s="393"/>
      <c r="B2665" s="392">
        <f t="shared" si="41"/>
        <v>0</v>
      </c>
      <c r="C2665" s="392"/>
      <c r="D2665" s="392"/>
      <c r="E2665" s="392"/>
      <c r="F2665" s="392"/>
      <c r="G2665" s="392"/>
      <c r="H2665" s="392"/>
      <c r="I2665" s="392"/>
      <c r="J2665" s="392"/>
      <c r="K2665" s="392"/>
      <c r="L2665" s="392"/>
      <c r="M2665" s="392"/>
      <c r="N2665" s="392"/>
      <c r="O2665" s="392"/>
      <c r="P2665" s="392"/>
      <c r="Q2665" s="392"/>
      <c r="R2665" s="392"/>
      <c r="S2665" s="392"/>
      <c r="T2665" s="392"/>
      <c r="U2665" s="392"/>
      <c r="V2665" s="392"/>
      <c r="W2665" s="392"/>
      <c r="X2665" s="392"/>
      <c r="Y2665" s="392"/>
      <c r="Z2665" s="392"/>
      <c r="AA2665" s="392"/>
      <c r="AB2665" s="392"/>
      <c r="AC2665" s="392"/>
      <c r="AD2665" s="393"/>
      <c r="AE2665" s="393"/>
      <c r="AF2665" s="393"/>
      <c r="AG2665" s="393"/>
      <c r="AH2665" s="393"/>
      <c r="AI2665" s="394"/>
      <c r="AJ2665" s="393"/>
      <c r="AK2665" s="393"/>
      <c r="AL2665" s="393"/>
      <c r="AM2665" s="393"/>
      <c r="AN2665" s="393"/>
    </row>
    <row r="2666" spans="1:40" x14ac:dyDescent="0.5">
      <c r="A2666" s="393"/>
      <c r="B2666" s="392">
        <f t="shared" si="41"/>
        <v>0</v>
      </c>
      <c r="C2666" s="392"/>
      <c r="D2666" s="392"/>
      <c r="E2666" s="392"/>
      <c r="F2666" s="392"/>
      <c r="G2666" s="392"/>
      <c r="H2666" s="392"/>
      <c r="I2666" s="392"/>
      <c r="J2666" s="392"/>
      <c r="K2666" s="392"/>
      <c r="L2666" s="392"/>
      <c r="M2666" s="392"/>
      <c r="N2666" s="392"/>
      <c r="O2666" s="392"/>
      <c r="P2666" s="392"/>
      <c r="Q2666" s="392"/>
      <c r="R2666" s="392"/>
      <c r="S2666" s="392"/>
      <c r="T2666" s="392"/>
      <c r="U2666" s="392"/>
      <c r="V2666" s="392"/>
      <c r="W2666" s="392"/>
      <c r="X2666" s="392"/>
      <c r="Y2666" s="392"/>
      <c r="Z2666" s="392"/>
      <c r="AA2666" s="392"/>
      <c r="AB2666" s="392"/>
      <c r="AC2666" s="392"/>
      <c r="AD2666" s="393"/>
      <c r="AE2666" s="393"/>
      <c r="AF2666" s="393"/>
      <c r="AG2666" s="393"/>
      <c r="AH2666" s="393"/>
      <c r="AI2666" s="394"/>
      <c r="AJ2666" s="393"/>
      <c r="AK2666" s="393"/>
      <c r="AL2666" s="393"/>
      <c r="AM2666" s="393"/>
      <c r="AN2666" s="393"/>
    </row>
    <row r="2667" spans="1:40" x14ac:dyDescent="0.5">
      <c r="A2667" s="393"/>
      <c r="B2667" s="392">
        <f t="shared" si="41"/>
        <v>0</v>
      </c>
      <c r="C2667" s="392"/>
      <c r="D2667" s="392"/>
      <c r="E2667" s="392"/>
      <c r="F2667" s="392"/>
      <c r="G2667" s="392"/>
      <c r="H2667" s="392"/>
      <c r="I2667" s="392"/>
      <c r="J2667" s="392"/>
      <c r="K2667" s="392"/>
      <c r="L2667" s="392"/>
      <c r="M2667" s="392"/>
      <c r="N2667" s="392"/>
      <c r="O2667" s="392"/>
      <c r="P2667" s="392"/>
      <c r="Q2667" s="392"/>
      <c r="R2667" s="392"/>
      <c r="S2667" s="392"/>
      <c r="T2667" s="392"/>
      <c r="U2667" s="392"/>
      <c r="V2667" s="392"/>
      <c r="W2667" s="392"/>
      <c r="X2667" s="392"/>
      <c r="Y2667" s="392"/>
      <c r="Z2667" s="392"/>
      <c r="AA2667" s="392"/>
      <c r="AB2667" s="392"/>
      <c r="AC2667" s="392"/>
      <c r="AD2667" s="393"/>
      <c r="AE2667" s="393"/>
      <c r="AF2667" s="393"/>
      <c r="AG2667" s="393"/>
      <c r="AH2667" s="393"/>
      <c r="AI2667" s="394"/>
      <c r="AJ2667" s="393"/>
      <c r="AK2667" s="393"/>
      <c r="AL2667" s="393"/>
      <c r="AM2667" s="393"/>
      <c r="AN2667" s="393"/>
    </row>
    <row r="2668" spans="1:40" x14ac:dyDescent="0.5">
      <c r="A2668" s="393"/>
      <c r="B2668" s="392">
        <f t="shared" si="41"/>
        <v>0</v>
      </c>
      <c r="C2668" s="392"/>
      <c r="D2668" s="392"/>
      <c r="E2668" s="392"/>
      <c r="F2668" s="392"/>
      <c r="G2668" s="392"/>
      <c r="H2668" s="392"/>
      <c r="I2668" s="392"/>
      <c r="J2668" s="392"/>
      <c r="K2668" s="392"/>
      <c r="L2668" s="392"/>
      <c r="M2668" s="392"/>
      <c r="N2668" s="392"/>
      <c r="O2668" s="392"/>
      <c r="P2668" s="392"/>
      <c r="Q2668" s="392"/>
      <c r="R2668" s="392"/>
      <c r="S2668" s="392"/>
      <c r="T2668" s="392"/>
      <c r="U2668" s="392"/>
      <c r="V2668" s="392"/>
      <c r="W2668" s="392"/>
      <c r="X2668" s="392"/>
      <c r="Y2668" s="392"/>
      <c r="Z2668" s="392"/>
      <c r="AA2668" s="392"/>
      <c r="AB2668" s="392"/>
      <c r="AC2668" s="392"/>
      <c r="AD2668" s="393"/>
      <c r="AE2668" s="393"/>
      <c r="AF2668" s="393"/>
      <c r="AG2668" s="393"/>
      <c r="AH2668" s="393"/>
      <c r="AI2668" s="394"/>
      <c r="AJ2668" s="393"/>
      <c r="AK2668" s="393"/>
      <c r="AL2668" s="393"/>
      <c r="AM2668" s="393"/>
      <c r="AN2668" s="393"/>
    </row>
    <row r="2669" spans="1:40" x14ac:dyDescent="0.5">
      <c r="A2669" s="393"/>
      <c r="B2669" s="392">
        <f t="shared" si="41"/>
        <v>0</v>
      </c>
      <c r="C2669" s="392"/>
      <c r="D2669" s="392"/>
      <c r="E2669" s="392"/>
      <c r="F2669" s="392"/>
      <c r="G2669" s="392"/>
      <c r="H2669" s="392"/>
      <c r="I2669" s="392"/>
      <c r="J2669" s="392"/>
      <c r="K2669" s="392"/>
      <c r="L2669" s="392"/>
      <c r="M2669" s="392"/>
      <c r="N2669" s="392"/>
      <c r="O2669" s="392"/>
      <c r="P2669" s="392"/>
      <c r="Q2669" s="392"/>
      <c r="R2669" s="392"/>
      <c r="S2669" s="392"/>
      <c r="T2669" s="392"/>
      <c r="U2669" s="392"/>
      <c r="V2669" s="392"/>
      <c r="W2669" s="392"/>
      <c r="X2669" s="392"/>
      <c r="Y2669" s="392"/>
      <c r="Z2669" s="392"/>
      <c r="AA2669" s="392"/>
      <c r="AB2669" s="392"/>
      <c r="AC2669" s="392"/>
      <c r="AD2669" s="393"/>
      <c r="AE2669" s="393"/>
      <c r="AF2669" s="393"/>
      <c r="AG2669" s="393"/>
      <c r="AH2669" s="393"/>
      <c r="AI2669" s="394"/>
      <c r="AJ2669" s="393"/>
      <c r="AK2669" s="393"/>
      <c r="AL2669" s="393"/>
      <c r="AM2669" s="393"/>
      <c r="AN2669" s="393"/>
    </row>
    <row r="2670" spans="1:40" x14ac:dyDescent="0.5">
      <c r="A2670" s="393"/>
      <c r="B2670" s="392">
        <f t="shared" si="41"/>
        <v>0</v>
      </c>
      <c r="C2670" s="392"/>
      <c r="D2670" s="392"/>
      <c r="E2670" s="392"/>
      <c r="F2670" s="392"/>
      <c r="G2670" s="392"/>
      <c r="H2670" s="392"/>
      <c r="I2670" s="392"/>
      <c r="J2670" s="392"/>
      <c r="K2670" s="392"/>
      <c r="L2670" s="392"/>
      <c r="M2670" s="392"/>
      <c r="N2670" s="392"/>
      <c r="O2670" s="392"/>
      <c r="P2670" s="392"/>
      <c r="Q2670" s="392"/>
      <c r="R2670" s="392"/>
      <c r="S2670" s="392"/>
      <c r="T2670" s="392"/>
      <c r="U2670" s="392"/>
      <c r="V2670" s="392"/>
      <c r="W2670" s="392"/>
      <c r="X2670" s="392"/>
      <c r="Y2670" s="392"/>
      <c r="Z2670" s="392"/>
      <c r="AA2670" s="392"/>
      <c r="AB2670" s="392"/>
      <c r="AC2670" s="392"/>
      <c r="AD2670" s="393"/>
      <c r="AE2670" s="393"/>
      <c r="AF2670" s="393"/>
      <c r="AG2670" s="393"/>
      <c r="AH2670" s="393"/>
      <c r="AI2670" s="394"/>
      <c r="AJ2670" s="393"/>
      <c r="AK2670" s="393"/>
      <c r="AL2670" s="393"/>
      <c r="AM2670" s="393"/>
      <c r="AN2670" s="393"/>
    </row>
    <row r="2671" spans="1:40" x14ac:dyDescent="0.5">
      <c r="A2671" s="393"/>
      <c r="B2671" s="392">
        <f t="shared" si="41"/>
        <v>0</v>
      </c>
      <c r="C2671" s="392"/>
      <c r="D2671" s="392"/>
      <c r="E2671" s="392"/>
      <c r="F2671" s="392"/>
      <c r="G2671" s="392"/>
      <c r="H2671" s="392"/>
      <c r="I2671" s="392"/>
      <c r="J2671" s="392"/>
      <c r="K2671" s="392"/>
      <c r="L2671" s="392"/>
      <c r="M2671" s="392"/>
      <c r="N2671" s="392"/>
      <c r="O2671" s="392"/>
      <c r="P2671" s="392"/>
      <c r="Q2671" s="392"/>
      <c r="R2671" s="392"/>
      <c r="S2671" s="392"/>
      <c r="T2671" s="392"/>
      <c r="U2671" s="392"/>
      <c r="V2671" s="392"/>
      <c r="W2671" s="392"/>
      <c r="X2671" s="392"/>
      <c r="Y2671" s="392"/>
      <c r="Z2671" s="392"/>
      <c r="AA2671" s="392"/>
      <c r="AB2671" s="392"/>
      <c r="AC2671" s="392"/>
      <c r="AD2671" s="393"/>
      <c r="AE2671" s="393"/>
      <c r="AF2671" s="393"/>
      <c r="AG2671" s="393"/>
      <c r="AH2671" s="393"/>
      <c r="AI2671" s="394"/>
      <c r="AJ2671" s="393"/>
      <c r="AK2671" s="393"/>
      <c r="AL2671" s="393"/>
      <c r="AM2671" s="393"/>
      <c r="AN2671" s="393"/>
    </row>
    <row r="2672" spans="1:40" x14ac:dyDescent="0.5">
      <c r="A2672" s="393"/>
      <c r="B2672" s="392">
        <f t="shared" si="41"/>
        <v>0</v>
      </c>
      <c r="C2672" s="392"/>
      <c r="D2672" s="392"/>
      <c r="E2672" s="392"/>
      <c r="F2672" s="392"/>
      <c r="G2672" s="392"/>
      <c r="H2672" s="392"/>
      <c r="I2672" s="392"/>
      <c r="J2672" s="392"/>
      <c r="K2672" s="392"/>
      <c r="L2672" s="392"/>
      <c r="M2672" s="392"/>
      <c r="N2672" s="392"/>
      <c r="O2672" s="392"/>
      <c r="P2672" s="392"/>
      <c r="Q2672" s="392"/>
      <c r="R2672" s="392"/>
      <c r="S2672" s="392"/>
      <c r="T2672" s="392"/>
      <c r="U2672" s="392"/>
      <c r="V2672" s="392"/>
      <c r="W2672" s="392"/>
      <c r="X2672" s="392"/>
      <c r="Y2672" s="392"/>
      <c r="Z2672" s="392"/>
      <c r="AA2672" s="392"/>
      <c r="AB2672" s="392"/>
      <c r="AC2672" s="392"/>
      <c r="AD2672" s="393"/>
      <c r="AE2672" s="393"/>
      <c r="AF2672" s="393"/>
      <c r="AG2672" s="393"/>
      <c r="AH2672" s="393"/>
      <c r="AI2672" s="394"/>
      <c r="AJ2672" s="393"/>
      <c r="AK2672" s="393"/>
      <c r="AL2672" s="393"/>
      <c r="AM2672" s="393"/>
      <c r="AN2672" s="393"/>
    </row>
    <row r="2673" spans="1:40" x14ac:dyDescent="0.5">
      <c r="A2673" s="393"/>
      <c r="B2673" s="392">
        <f t="shared" si="41"/>
        <v>0</v>
      </c>
      <c r="C2673" s="392"/>
      <c r="D2673" s="392"/>
      <c r="E2673" s="392"/>
      <c r="F2673" s="392"/>
      <c r="G2673" s="392"/>
      <c r="H2673" s="392"/>
      <c r="I2673" s="392"/>
      <c r="J2673" s="392"/>
      <c r="K2673" s="392"/>
      <c r="L2673" s="392"/>
      <c r="M2673" s="392"/>
      <c r="N2673" s="392"/>
      <c r="O2673" s="392"/>
      <c r="P2673" s="392"/>
      <c r="Q2673" s="392"/>
      <c r="R2673" s="392"/>
      <c r="S2673" s="392"/>
      <c r="T2673" s="392"/>
      <c r="U2673" s="392"/>
      <c r="V2673" s="392"/>
      <c r="W2673" s="392"/>
      <c r="X2673" s="392"/>
      <c r="Y2673" s="392"/>
      <c r="Z2673" s="392"/>
      <c r="AA2673" s="392"/>
      <c r="AB2673" s="392"/>
      <c r="AC2673" s="392"/>
      <c r="AD2673" s="393"/>
      <c r="AE2673" s="393"/>
      <c r="AF2673" s="393"/>
      <c r="AG2673" s="393"/>
      <c r="AH2673" s="393"/>
      <c r="AI2673" s="394"/>
      <c r="AJ2673" s="393"/>
      <c r="AK2673" s="393"/>
      <c r="AL2673" s="393"/>
      <c r="AM2673" s="393"/>
      <c r="AN2673" s="393"/>
    </row>
    <row r="2674" spans="1:40" x14ac:dyDescent="0.5">
      <c r="A2674" s="393"/>
      <c r="B2674" s="392">
        <f t="shared" si="41"/>
        <v>0</v>
      </c>
      <c r="C2674" s="392"/>
      <c r="D2674" s="392"/>
      <c r="E2674" s="392"/>
      <c r="F2674" s="392"/>
      <c r="G2674" s="392"/>
      <c r="H2674" s="392"/>
      <c r="I2674" s="392"/>
      <c r="J2674" s="392"/>
      <c r="K2674" s="392"/>
      <c r="L2674" s="392"/>
      <c r="M2674" s="392"/>
      <c r="N2674" s="392"/>
      <c r="O2674" s="392"/>
      <c r="P2674" s="392"/>
      <c r="Q2674" s="392"/>
      <c r="R2674" s="392"/>
      <c r="S2674" s="392"/>
      <c r="T2674" s="392"/>
      <c r="U2674" s="392"/>
      <c r="V2674" s="392"/>
      <c r="W2674" s="392"/>
      <c r="X2674" s="392"/>
      <c r="Y2674" s="392"/>
      <c r="Z2674" s="392"/>
      <c r="AA2674" s="392"/>
      <c r="AB2674" s="392"/>
      <c r="AC2674" s="392"/>
      <c r="AD2674" s="393"/>
      <c r="AE2674" s="393"/>
      <c r="AF2674" s="393"/>
      <c r="AG2674" s="393"/>
      <c r="AH2674" s="393"/>
      <c r="AI2674" s="394"/>
      <c r="AJ2674" s="393"/>
      <c r="AK2674" s="393"/>
      <c r="AL2674" s="393"/>
      <c r="AM2674" s="393"/>
      <c r="AN2674" s="393"/>
    </row>
    <row r="2675" spans="1:40" x14ac:dyDescent="0.5">
      <c r="A2675" s="393"/>
      <c r="B2675" s="392">
        <f t="shared" si="41"/>
        <v>0</v>
      </c>
      <c r="C2675" s="392"/>
      <c r="D2675" s="392"/>
      <c r="E2675" s="392"/>
      <c r="F2675" s="392"/>
      <c r="G2675" s="392"/>
      <c r="H2675" s="392"/>
      <c r="I2675" s="392"/>
      <c r="J2675" s="392"/>
      <c r="K2675" s="392"/>
      <c r="L2675" s="392"/>
      <c r="M2675" s="392"/>
      <c r="N2675" s="392"/>
      <c r="O2675" s="392"/>
      <c r="P2675" s="392"/>
      <c r="Q2675" s="392"/>
      <c r="R2675" s="392"/>
      <c r="S2675" s="392"/>
      <c r="T2675" s="392"/>
      <c r="U2675" s="392"/>
      <c r="V2675" s="392"/>
      <c r="W2675" s="392"/>
      <c r="X2675" s="392"/>
      <c r="Y2675" s="392"/>
      <c r="Z2675" s="392"/>
      <c r="AA2675" s="392"/>
      <c r="AB2675" s="392"/>
      <c r="AC2675" s="392"/>
      <c r="AD2675" s="393"/>
      <c r="AE2675" s="393"/>
      <c r="AF2675" s="393"/>
      <c r="AG2675" s="393"/>
      <c r="AH2675" s="393"/>
      <c r="AI2675" s="394"/>
      <c r="AJ2675" s="393"/>
      <c r="AK2675" s="393"/>
      <c r="AL2675" s="393"/>
      <c r="AM2675" s="393"/>
      <c r="AN2675" s="393"/>
    </row>
    <row r="2676" spans="1:40" x14ac:dyDescent="0.5">
      <c r="A2676" s="393"/>
      <c r="B2676" s="392">
        <f t="shared" si="41"/>
        <v>0</v>
      </c>
      <c r="C2676" s="392"/>
      <c r="D2676" s="392"/>
      <c r="E2676" s="392"/>
      <c r="F2676" s="392"/>
      <c r="G2676" s="392"/>
      <c r="H2676" s="392"/>
      <c r="I2676" s="392"/>
      <c r="J2676" s="392"/>
      <c r="K2676" s="392"/>
      <c r="L2676" s="392"/>
      <c r="M2676" s="392"/>
      <c r="N2676" s="392"/>
      <c r="O2676" s="392"/>
      <c r="P2676" s="392"/>
      <c r="Q2676" s="392"/>
      <c r="R2676" s="392"/>
      <c r="S2676" s="392"/>
      <c r="T2676" s="392"/>
      <c r="U2676" s="392"/>
      <c r="V2676" s="392"/>
      <c r="W2676" s="392"/>
      <c r="X2676" s="392"/>
      <c r="Y2676" s="392"/>
      <c r="Z2676" s="392"/>
      <c r="AA2676" s="392"/>
      <c r="AB2676" s="392"/>
      <c r="AC2676" s="392"/>
      <c r="AD2676" s="393"/>
      <c r="AE2676" s="393"/>
      <c r="AF2676" s="393"/>
      <c r="AG2676" s="393"/>
      <c r="AH2676" s="393"/>
      <c r="AI2676" s="394"/>
      <c r="AJ2676" s="393"/>
      <c r="AK2676" s="393"/>
      <c r="AL2676" s="393"/>
      <c r="AM2676" s="393"/>
      <c r="AN2676" s="393"/>
    </row>
    <row r="2677" spans="1:40" x14ac:dyDescent="0.5">
      <c r="A2677" s="393"/>
      <c r="B2677" s="392">
        <f t="shared" si="41"/>
        <v>0</v>
      </c>
      <c r="C2677" s="392"/>
      <c r="D2677" s="392"/>
      <c r="E2677" s="392"/>
      <c r="F2677" s="392"/>
      <c r="G2677" s="392"/>
      <c r="H2677" s="392"/>
      <c r="I2677" s="392"/>
      <c r="J2677" s="392"/>
      <c r="K2677" s="392"/>
      <c r="L2677" s="392"/>
      <c r="M2677" s="392"/>
      <c r="N2677" s="392"/>
      <c r="O2677" s="392"/>
      <c r="P2677" s="392"/>
      <c r="Q2677" s="392"/>
      <c r="R2677" s="392"/>
      <c r="S2677" s="392"/>
      <c r="T2677" s="392"/>
      <c r="U2677" s="392"/>
      <c r="V2677" s="392"/>
      <c r="W2677" s="392"/>
      <c r="X2677" s="392"/>
      <c r="Y2677" s="392"/>
      <c r="Z2677" s="392"/>
      <c r="AA2677" s="392"/>
      <c r="AB2677" s="392"/>
      <c r="AC2677" s="392"/>
      <c r="AD2677" s="393"/>
      <c r="AE2677" s="393"/>
      <c r="AF2677" s="393"/>
      <c r="AG2677" s="393"/>
      <c r="AH2677" s="393"/>
      <c r="AI2677" s="394"/>
      <c r="AJ2677" s="393"/>
      <c r="AK2677" s="393"/>
      <c r="AL2677" s="393"/>
      <c r="AM2677" s="393"/>
      <c r="AN2677" s="393"/>
    </row>
    <row r="2678" spans="1:40" x14ac:dyDescent="0.5">
      <c r="A2678" s="393"/>
      <c r="B2678" s="392">
        <f t="shared" si="41"/>
        <v>0</v>
      </c>
      <c r="C2678" s="392"/>
      <c r="D2678" s="392"/>
      <c r="E2678" s="392"/>
      <c r="F2678" s="392"/>
      <c r="G2678" s="392"/>
      <c r="H2678" s="392"/>
      <c r="I2678" s="392"/>
      <c r="J2678" s="392"/>
      <c r="K2678" s="392"/>
      <c r="L2678" s="392"/>
      <c r="M2678" s="392"/>
      <c r="N2678" s="392"/>
      <c r="O2678" s="392"/>
      <c r="P2678" s="392"/>
      <c r="Q2678" s="392"/>
      <c r="R2678" s="392"/>
      <c r="S2678" s="392"/>
      <c r="T2678" s="392"/>
      <c r="U2678" s="392"/>
      <c r="V2678" s="392"/>
      <c r="W2678" s="392"/>
      <c r="X2678" s="392"/>
      <c r="Y2678" s="392"/>
      <c r="Z2678" s="392"/>
      <c r="AA2678" s="392"/>
      <c r="AB2678" s="392"/>
      <c r="AC2678" s="392"/>
      <c r="AD2678" s="393"/>
      <c r="AE2678" s="393"/>
      <c r="AF2678" s="393"/>
      <c r="AG2678" s="393"/>
      <c r="AH2678" s="393"/>
      <c r="AI2678" s="394"/>
      <c r="AJ2678" s="393"/>
      <c r="AK2678" s="393"/>
      <c r="AL2678" s="393"/>
      <c r="AM2678" s="393"/>
      <c r="AN2678" s="393"/>
    </row>
    <row r="2679" spans="1:40" x14ac:dyDescent="0.5">
      <c r="A2679" s="393"/>
      <c r="B2679" s="392">
        <f t="shared" si="41"/>
        <v>0</v>
      </c>
      <c r="C2679" s="392"/>
      <c r="D2679" s="392"/>
      <c r="E2679" s="392"/>
      <c r="F2679" s="392"/>
      <c r="G2679" s="392"/>
      <c r="H2679" s="392"/>
      <c r="I2679" s="392"/>
      <c r="J2679" s="392"/>
      <c r="K2679" s="392"/>
      <c r="L2679" s="392"/>
      <c r="M2679" s="392"/>
      <c r="N2679" s="392"/>
      <c r="O2679" s="392"/>
      <c r="P2679" s="392"/>
      <c r="Q2679" s="392"/>
      <c r="R2679" s="392"/>
      <c r="S2679" s="392"/>
      <c r="T2679" s="392"/>
      <c r="U2679" s="392"/>
      <c r="V2679" s="392"/>
      <c r="W2679" s="392"/>
      <c r="X2679" s="392"/>
      <c r="Y2679" s="392"/>
      <c r="Z2679" s="392"/>
      <c r="AA2679" s="392"/>
      <c r="AB2679" s="392"/>
      <c r="AC2679" s="392"/>
      <c r="AD2679" s="393"/>
      <c r="AE2679" s="393"/>
      <c r="AF2679" s="393"/>
      <c r="AG2679" s="393"/>
      <c r="AH2679" s="393"/>
      <c r="AI2679" s="394"/>
      <c r="AJ2679" s="393"/>
      <c r="AK2679" s="393"/>
      <c r="AL2679" s="393"/>
      <c r="AM2679" s="393"/>
      <c r="AN2679" s="393"/>
    </row>
    <row r="2680" spans="1:40" x14ac:dyDescent="0.5">
      <c r="A2680" s="393"/>
      <c r="B2680" s="392">
        <f t="shared" si="41"/>
        <v>0</v>
      </c>
      <c r="C2680" s="392"/>
      <c r="D2680" s="392"/>
      <c r="E2680" s="392"/>
      <c r="F2680" s="392"/>
      <c r="G2680" s="392"/>
      <c r="H2680" s="392"/>
      <c r="I2680" s="392"/>
      <c r="J2680" s="392"/>
      <c r="K2680" s="392"/>
      <c r="L2680" s="392"/>
      <c r="M2680" s="392"/>
      <c r="N2680" s="392"/>
      <c r="O2680" s="392"/>
      <c r="P2680" s="392"/>
      <c r="Q2680" s="392"/>
      <c r="R2680" s="392"/>
      <c r="S2680" s="392"/>
      <c r="T2680" s="392"/>
      <c r="U2680" s="392"/>
      <c r="V2680" s="392"/>
      <c r="W2680" s="392"/>
      <c r="X2680" s="392"/>
      <c r="Y2680" s="392"/>
      <c r="Z2680" s="392"/>
      <c r="AA2680" s="392"/>
      <c r="AB2680" s="392"/>
      <c r="AC2680" s="392"/>
      <c r="AD2680" s="393"/>
      <c r="AE2680" s="393"/>
      <c r="AF2680" s="393"/>
      <c r="AG2680" s="393"/>
      <c r="AH2680" s="393"/>
      <c r="AI2680" s="394"/>
      <c r="AJ2680" s="393"/>
      <c r="AK2680" s="393"/>
      <c r="AL2680" s="393"/>
      <c r="AM2680" s="393"/>
      <c r="AN2680" s="393"/>
    </row>
    <row r="2681" spans="1:40" x14ac:dyDescent="0.5">
      <c r="A2681" s="393"/>
      <c r="B2681" s="392">
        <f t="shared" si="41"/>
        <v>0</v>
      </c>
      <c r="C2681" s="392"/>
      <c r="D2681" s="392"/>
      <c r="E2681" s="392"/>
      <c r="F2681" s="392"/>
      <c r="G2681" s="392"/>
      <c r="H2681" s="392"/>
      <c r="I2681" s="392"/>
      <c r="J2681" s="392"/>
      <c r="K2681" s="392"/>
      <c r="L2681" s="392"/>
      <c r="M2681" s="392"/>
      <c r="N2681" s="392"/>
      <c r="O2681" s="392"/>
      <c r="P2681" s="392"/>
      <c r="Q2681" s="392"/>
      <c r="R2681" s="392"/>
      <c r="S2681" s="392"/>
      <c r="T2681" s="392"/>
      <c r="U2681" s="392"/>
      <c r="V2681" s="392"/>
      <c r="W2681" s="392"/>
      <c r="X2681" s="392"/>
      <c r="Y2681" s="392"/>
      <c r="Z2681" s="392"/>
      <c r="AA2681" s="392"/>
      <c r="AB2681" s="392"/>
      <c r="AC2681" s="392"/>
      <c r="AD2681" s="393"/>
      <c r="AE2681" s="393"/>
      <c r="AF2681" s="393"/>
      <c r="AG2681" s="393"/>
      <c r="AH2681" s="393"/>
      <c r="AI2681" s="394"/>
      <c r="AJ2681" s="393"/>
      <c r="AK2681" s="393"/>
      <c r="AL2681" s="393"/>
      <c r="AM2681" s="393"/>
      <c r="AN2681" s="393"/>
    </row>
    <row r="2682" spans="1:40" x14ac:dyDescent="0.5">
      <c r="A2682" s="393"/>
      <c r="B2682" s="392">
        <f t="shared" si="41"/>
        <v>0</v>
      </c>
      <c r="C2682" s="392"/>
      <c r="D2682" s="392"/>
      <c r="E2682" s="392"/>
      <c r="F2682" s="392"/>
      <c r="G2682" s="392"/>
      <c r="H2682" s="392"/>
      <c r="I2682" s="392"/>
      <c r="J2682" s="392"/>
      <c r="K2682" s="392"/>
      <c r="L2682" s="392"/>
      <c r="M2682" s="392"/>
      <c r="N2682" s="392"/>
      <c r="O2682" s="392"/>
      <c r="P2682" s="392"/>
      <c r="Q2682" s="392"/>
      <c r="R2682" s="392"/>
      <c r="S2682" s="392"/>
      <c r="T2682" s="392"/>
      <c r="U2682" s="392"/>
      <c r="V2682" s="392"/>
      <c r="W2682" s="392"/>
      <c r="X2682" s="392"/>
      <c r="Y2682" s="392"/>
      <c r="Z2682" s="392"/>
      <c r="AA2682" s="392"/>
      <c r="AB2682" s="392"/>
      <c r="AC2682" s="392"/>
      <c r="AD2682" s="393"/>
      <c r="AE2682" s="393"/>
      <c r="AF2682" s="393"/>
      <c r="AG2682" s="393"/>
      <c r="AH2682" s="393"/>
      <c r="AI2682" s="394"/>
      <c r="AJ2682" s="393"/>
      <c r="AK2682" s="393"/>
      <c r="AL2682" s="393"/>
      <c r="AM2682" s="393"/>
      <c r="AN2682" s="393"/>
    </row>
    <row r="2683" spans="1:40" x14ac:dyDescent="0.5">
      <c r="A2683" s="393"/>
      <c r="B2683" s="392">
        <f t="shared" si="41"/>
        <v>0</v>
      </c>
      <c r="C2683" s="392"/>
      <c r="D2683" s="392"/>
      <c r="E2683" s="392"/>
      <c r="F2683" s="392"/>
      <c r="G2683" s="392"/>
      <c r="H2683" s="392"/>
      <c r="I2683" s="392"/>
      <c r="J2683" s="392"/>
      <c r="K2683" s="392"/>
      <c r="L2683" s="392"/>
      <c r="M2683" s="392"/>
      <c r="N2683" s="392"/>
      <c r="O2683" s="392"/>
      <c r="P2683" s="392"/>
      <c r="Q2683" s="392"/>
      <c r="R2683" s="392"/>
      <c r="S2683" s="392"/>
      <c r="T2683" s="392"/>
      <c r="U2683" s="392"/>
      <c r="V2683" s="392"/>
      <c r="W2683" s="392"/>
      <c r="X2683" s="392"/>
      <c r="Y2683" s="392"/>
      <c r="Z2683" s="392"/>
      <c r="AA2683" s="392"/>
      <c r="AB2683" s="392"/>
      <c r="AC2683" s="392"/>
      <c r="AD2683" s="393"/>
      <c r="AE2683" s="393"/>
      <c r="AF2683" s="393"/>
      <c r="AG2683" s="393"/>
      <c r="AH2683" s="393"/>
      <c r="AI2683" s="394"/>
      <c r="AJ2683" s="393"/>
      <c r="AK2683" s="393"/>
      <c r="AL2683" s="393"/>
      <c r="AM2683" s="393"/>
      <c r="AN2683" s="393"/>
    </row>
    <row r="2684" spans="1:40" x14ac:dyDescent="0.5">
      <c r="A2684" s="393"/>
      <c r="B2684" s="392">
        <f t="shared" si="41"/>
        <v>0</v>
      </c>
      <c r="C2684" s="392"/>
      <c r="D2684" s="392"/>
      <c r="E2684" s="392"/>
      <c r="F2684" s="392"/>
      <c r="G2684" s="392"/>
      <c r="H2684" s="392"/>
      <c r="I2684" s="392"/>
      <c r="J2684" s="392"/>
      <c r="K2684" s="392"/>
      <c r="L2684" s="392"/>
      <c r="M2684" s="392"/>
      <c r="N2684" s="392"/>
      <c r="O2684" s="392"/>
      <c r="P2684" s="392"/>
      <c r="Q2684" s="392"/>
      <c r="R2684" s="392"/>
      <c r="S2684" s="392"/>
      <c r="T2684" s="392"/>
      <c r="U2684" s="392"/>
      <c r="V2684" s="392"/>
      <c r="W2684" s="392"/>
      <c r="X2684" s="392"/>
      <c r="Y2684" s="392"/>
      <c r="Z2684" s="392"/>
      <c r="AA2684" s="392"/>
      <c r="AB2684" s="392"/>
      <c r="AC2684" s="392"/>
      <c r="AD2684" s="393"/>
      <c r="AE2684" s="393"/>
      <c r="AF2684" s="393"/>
      <c r="AG2684" s="393"/>
      <c r="AH2684" s="393"/>
      <c r="AI2684" s="394"/>
      <c r="AJ2684" s="393"/>
      <c r="AK2684" s="393"/>
      <c r="AL2684" s="393"/>
      <c r="AM2684" s="393"/>
      <c r="AN2684" s="393"/>
    </row>
    <row r="2685" spans="1:40" x14ac:dyDescent="0.5">
      <c r="A2685" s="393"/>
      <c r="B2685" s="392">
        <f t="shared" si="41"/>
        <v>0</v>
      </c>
      <c r="C2685" s="392"/>
      <c r="D2685" s="392"/>
      <c r="E2685" s="392"/>
      <c r="F2685" s="392"/>
      <c r="G2685" s="392"/>
      <c r="H2685" s="392"/>
      <c r="I2685" s="392"/>
      <c r="J2685" s="392"/>
      <c r="K2685" s="392"/>
      <c r="L2685" s="392"/>
      <c r="M2685" s="392"/>
      <c r="N2685" s="392"/>
      <c r="O2685" s="392"/>
      <c r="P2685" s="392"/>
      <c r="Q2685" s="392"/>
      <c r="R2685" s="392"/>
      <c r="S2685" s="392"/>
      <c r="T2685" s="392"/>
      <c r="U2685" s="392"/>
      <c r="V2685" s="392"/>
      <c r="W2685" s="392"/>
      <c r="X2685" s="392"/>
      <c r="Y2685" s="392"/>
      <c r="Z2685" s="392"/>
      <c r="AA2685" s="392"/>
      <c r="AB2685" s="392"/>
      <c r="AC2685" s="392"/>
      <c r="AD2685" s="393"/>
      <c r="AE2685" s="393"/>
      <c r="AF2685" s="393"/>
      <c r="AG2685" s="393"/>
      <c r="AH2685" s="393"/>
      <c r="AI2685" s="394"/>
      <c r="AJ2685" s="393"/>
      <c r="AK2685" s="393"/>
      <c r="AL2685" s="393"/>
      <c r="AM2685" s="393"/>
      <c r="AN2685" s="393"/>
    </row>
    <row r="2686" spans="1:40" x14ac:dyDescent="0.5">
      <c r="A2686" s="393"/>
      <c r="B2686" s="392">
        <f t="shared" si="41"/>
        <v>0</v>
      </c>
      <c r="C2686" s="392"/>
      <c r="D2686" s="392"/>
      <c r="E2686" s="392"/>
      <c r="F2686" s="392"/>
      <c r="G2686" s="392"/>
      <c r="H2686" s="392"/>
      <c r="I2686" s="392"/>
      <c r="J2686" s="392"/>
      <c r="K2686" s="392"/>
      <c r="L2686" s="392"/>
      <c r="M2686" s="392"/>
      <c r="N2686" s="392"/>
      <c r="O2686" s="392"/>
      <c r="P2686" s="392"/>
      <c r="Q2686" s="392"/>
      <c r="R2686" s="392"/>
      <c r="S2686" s="392"/>
      <c r="T2686" s="392"/>
      <c r="U2686" s="392"/>
      <c r="V2686" s="392"/>
      <c r="W2686" s="392"/>
      <c r="X2686" s="392"/>
      <c r="Y2686" s="392"/>
      <c r="Z2686" s="392"/>
      <c r="AA2686" s="392"/>
      <c r="AB2686" s="392"/>
      <c r="AC2686" s="392"/>
      <c r="AD2686" s="393"/>
      <c r="AE2686" s="393"/>
      <c r="AF2686" s="393"/>
      <c r="AG2686" s="393"/>
      <c r="AH2686" s="393"/>
      <c r="AI2686" s="394"/>
      <c r="AJ2686" s="393"/>
      <c r="AK2686" s="393"/>
      <c r="AL2686" s="393"/>
      <c r="AM2686" s="393"/>
      <c r="AN2686" s="393"/>
    </row>
    <row r="2687" spans="1:40" x14ac:dyDescent="0.5">
      <c r="A2687" s="393"/>
      <c r="B2687" s="392">
        <f t="shared" si="41"/>
        <v>0</v>
      </c>
      <c r="C2687" s="392"/>
      <c r="D2687" s="392"/>
      <c r="E2687" s="392"/>
      <c r="F2687" s="392"/>
      <c r="G2687" s="392"/>
      <c r="H2687" s="392"/>
      <c r="I2687" s="392"/>
      <c r="J2687" s="392"/>
      <c r="K2687" s="392"/>
      <c r="L2687" s="392"/>
      <c r="M2687" s="392"/>
      <c r="N2687" s="392"/>
      <c r="O2687" s="392"/>
      <c r="P2687" s="392"/>
      <c r="Q2687" s="392"/>
      <c r="R2687" s="392"/>
      <c r="S2687" s="392"/>
      <c r="T2687" s="392"/>
      <c r="U2687" s="392"/>
      <c r="V2687" s="392"/>
      <c r="W2687" s="392"/>
      <c r="X2687" s="392"/>
      <c r="Y2687" s="392"/>
      <c r="Z2687" s="392"/>
      <c r="AA2687" s="392"/>
      <c r="AB2687" s="392"/>
      <c r="AC2687" s="392"/>
      <c r="AD2687" s="393"/>
      <c r="AE2687" s="393"/>
      <c r="AF2687" s="393"/>
      <c r="AG2687" s="393"/>
      <c r="AH2687" s="393"/>
      <c r="AI2687" s="394"/>
      <c r="AJ2687" s="393"/>
      <c r="AK2687" s="393"/>
      <c r="AL2687" s="393"/>
      <c r="AM2687" s="393"/>
      <c r="AN2687" s="393"/>
    </row>
    <row r="2688" spans="1:40" x14ac:dyDescent="0.5">
      <c r="A2688" s="393"/>
      <c r="B2688" s="392">
        <f t="shared" si="41"/>
        <v>0</v>
      </c>
      <c r="C2688" s="392"/>
      <c r="D2688" s="392"/>
      <c r="E2688" s="392"/>
      <c r="F2688" s="392"/>
      <c r="G2688" s="392"/>
      <c r="H2688" s="392"/>
      <c r="I2688" s="392"/>
      <c r="J2688" s="392"/>
      <c r="K2688" s="392"/>
      <c r="L2688" s="392"/>
      <c r="M2688" s="392"/>
      <c r="N2688" s="392"/>
      <c r="O2688" s="392"/>
      <c r="P2688" s="392"/>
      <c r="Q2688" s="392"/>
      <c r="R2688" s="392"/>
      <c r="S2688" s="392"/>
      <c r="T2688" s="392"/>
      <c r="U2688" s="392"/>
      <c r="V2688" s="392"/>
      <c r="W2688" s="392"/>
      <c r="X2688" s="392"/>
      <c r="Y2688" s="392"/>
      <c r="Z2688" s="392"/>
      <c r="AA2688" s="392"/>
      <c r="AB2688" s="392"/>
      <c r="AC2688" s="392"/>
      <c r="AD2688" s="393"/>
      <c r="AE2688" s="393"/>
      <c r="AF2688" s="393"/>
      <c r="AG2688" s="393"/>
      <c r="AH2688" s="393"/>
      <c r="AI2688" s="394"/>
      <c r="AJ2688" s="393"/>
      <c r="AK2688" s="393"/>
      <c r="AL2688" s="393"/>
      <c r="AM2688" s="393"/>
      <c r="AN2688" s="393"/>
    </row>
    <row r="2689" spans="1:40" x14ac:dyDescent="0.5">
      <c r="A2689" s="393"/>
      <c r="B2689" s="392">
        <f t="shared" si="41"/>
        <v>0</v>
      </c>
      <c r="C2689" s="392"/>
      <c r="D2689" s="392"/>
      <c r="E2689" s="392"/>
      <c r="F2689" s="392"/>
      <c r="G2689" s="392"/>
      <c r="H2689" s="392"/>
      <c r="I2689" s="392"/>
      <c r="J2689" s="392"/>
      <c r="K2689" s="392"/>
      <c r="L2689" s="392"/>
      <c r="M2689" s="392"/>
      <c r="N2689" s="392"/>
      <c r="O2689" s="392"/>
      <c r="P2689" s="392"/>
      <c r="Q2689" s="392"/>
      <c r="R2689" s="392"/>
      <c r="S2689" s="392"/>
      <c r="T2689" s="392"/>
      <c r="U2689" s="392"/>
      <c r="V2689" s="392"/>
      <c r="W2689" s="392"/>
      <c r="X2689" s="392"/>
      <c r="Y2689" s="392"/>
      <c r="Z2689" s="392"/>
      <c r="AA2689" s="392"/>
      <c r="AB2689" s="392"/>
      <c r="AC2689" s="392"/>
      <c r="AD2689" s="393"/>
      <c r="AE2689" s="393"/>
      <c r="AF2689" s="393"/>
      <c r="AG2689" s="393"/>
      <c r="AH2689" s="393"/>
      <c r="AI2689" s="394"/>
      <c r="AJ2689" s="393"/>
      <c r="AK2689" s="393"/>
      <c r="AL2689" s="393"/>
      <c r="AM2689" s="393"/>
      <c r="AN2689" s="393"/>
    </row>
    <row r="2690" spans="1:40" x14ac:dyDescent="0.5">
      <c r="A2690" s="393"/>
      <c r="B2690" s="392">
        <f t="shared" si="41"/>
        <v>0</v>
      </c>
      <c r="C2690" s="392"/>
      <c r="D2690" s="392"/>
      <c r="E2690" s="392"/>
      <c r="F2690" s="392"/>
      <c r="G2690" s="392"/>
      <c r="H2690" s="392"/>
      <c r="I2690" s="392"/>
      <c r="J2690" s="392"/>
      <c r="K2690" s="392"/>
      <c r="L2690" s="392"/>
      <c r="M2690" s="392"/>
      <c r="N2690" s="392"/>
      <c r="O2690" s="392"/>
      <c r="P2690" s="392"/>
      <c r="Q2690" s="392"/>
      <c r="R2690" s="392"/>
      <c r="S2690" s="392"/>
      <c r="T2690" s="392"/>
      <c r="U2690" s="392"/>
      <c r="V2690" s="392"/>
      <c r="W2690" s="392"/>
      <c r="X2690" s="392"/>
      <c r="Y2690" s="392"/>
      <c r="Z2690" s="392"/>
      <c r="AA2690" s="392"/>
      <c r="AB2690" s="392"/>
      <c r="AC2690" s="392"/>
      <c r="AD2690" s="393"/>
      <c r="AE2690" s="393"/>
      <c r="AF2690" s="393"/>
      <c r="AG2690" s="393"/>
      <c r="AH2690" s="393"/>
      <c r="AI2690" s="394"/>
      <c r="AJ2690" s="393"/>
      <c r="AK2690" s="393"/>
      <c r="AL2690" s="393"/>
      <c r="AM2690" s="393"/>
      <c r="AN2690" s="393"/>
    </row>
    <row r="2691" spans="1:40" x14ac:dyDescent="0.5">
      <c r="A2691" s="393"/>
      <c r="B2691" s="392">
        <f t="shared" si="41"/>
        <v>0</v>
      </c>
      <c r="C2691" s="392"/>
      <c r="D2691" s="392"/>
      <c r="E2691" s="392"/>
      <c r="F2691" s="392"/>
      <c r="G2691" s="392"/>
      <c r="H2691" s="392"/>
      <c r="I2691" s="392"/>
      <c r="J2691" s="392"/>
      <c r="K2691" s="392"/>
      <c r="L2691" s="392"/>
      <c r="M2691" s="392"/>
      <c r="N2691" s="392"/>
      <c r="O2691" s="392"/>
      <c r="P2691" s="392"/>
      <c r="Q2691" s="392"/>
      <c r="R2691" s="392"/>
      <c r="S2691" s="392"/>
      <c r="T2691" s="392"/>
      <c r="U2691" s="392"/>
      <c r="V2691" s="392"/>
      <c r="W2691" s="392"/>
      <c r="X2691" s="392"/>
      <c r="Y2691" s="392"/>
      <c r="Z2691" s="392"/>
      <c r="AA2691" s="392"/>
      <c r="AB2691" s="392"/>
      <c r="AC2691" s="392"/>
      <c r="AD2691" s="393"/>
      <c r="AE2691" s="393"/>
      <c r="AF2691" s="393"/>
      <c r="AG2691" s="393"/>
      <c r="AH2691" s="393"/>
      <c r="AI2691" s="394"/>
      <c r="AJ2691" s="393"/>
      <c r="AK2691" s="393"/>
      <c r="AL2691" s="393"/>
      <c r="AM2691" s="393"/>
      <c r="AN2691" s="393"/>
    </row>
    <row r="2692" spans="1:40" x14ac:dyDescent="0.5">
      <c r="A2692" s="393"/>
      <c r="B2692" s="392">
        <f t="shared" si="41"/>
        <v>0</v>
      </c>
      <c r="C2692" s="392"/>
      <c r="D2692" s="392"/>
      <c r="E2692" s="392"/>
      <c r="F2692" s="392"/>
      <c r="G2692" s="392"/>
      <c r="H2692" s="392"/>
      <c r="I2692" s="392"/>
      <c r="J2692" s="392"/>
      <c r="K2692" s="392"/>
      <c r="L2692" s="392"/>
      <c r="M2692" s="392"/>
      <c r="N2692" s="392"/>
      <c r="O2692" s="392"/>
      <c r="P2692" s="392"/>
      <c r="Q2692" s="392"/>
      <c r="R2692" s="392"/>
      <c r="S2692" s="392"/>
      <c r="T2692" s="392"/>
      <c r="U2692" s="392"/>
      <c r="V2692" s="392"/>
      <c r="W2692" s="392"/>
      <c r="X2692" s="392"/>
      <c r="Y2692" s="392"/>
      <c r="Z2692" s="392"/>
      <c r="AA2692" s="392"/>
      <c r="AB2692" s="392"/>
      <c r="AC2692" s="392"/>
      <c r="AD2692" s="393"/>
      <c r="AE2692" s="393"/>
      <c r="AF2692" s="393"/>
      <c r="AG2692" s="393"/>
      <c r="AH2692" s="393"/>
      <c r="AI2692" s="394"/>
      <c r="AJ2692" s="393"/>
      <c r="AK2692" s="393"/>
      <c r="AL2692" s="393"/>
      <c r="AM2692" s="393"/>
      <c r="AN2692" s="393"/>
    </row>
    <row r="2693" spans="1:40" x14ac:dyDescent="0.5">
      <c r="A2693" s="393"/>
      <c r="B2693" s="392">
        <f t="shared" si="41"/>
        <v>0</v>
      </c>
      <c r="C2693" s="392"/>
      <c r="D2693" s="392"/>
      <c r="E2693" s="392"/>
      <c r="F2693" s="392"/>
      <c r="G2693" s="392"/>
      <c r="H2693" s="392"/>
      <c r="I2693" s="392"/>
      <c r="J2693" s="392"/>
      <c r="K2693" s="392"/>
      <c r="L2693" s="392"/>
      <c r="M2693" s="392"/>
      <c r="N2693" s="392"/>
      <c r="O2693" s="392"/>
      <c r="P2693" s="392"/>
      <c r="Q2693" s="392"/>
      <c r="R2693" s="392"/>
      <c r="S2693" s="392"/>
      <c r="T2693" s="392"/>
      <c r="U2693" s="392"/>
      <c r="V2693" s="392"/>
      <c r="W2693" s="392"/>
      <c r="X2693" s="392"/>
      <c r="Y2693" s="392"/>
      <c r="Z2693" s="392"/>
      <c r="AA2693" s="392"/>
      <c r="AB2693" s="392"/>
      <c r="AC2693" s="392"/>
      <c r="AD2693" s="393"/>
      <c r="AE2693" s="393"/>
      <c r="AF2693" s="393"/>
      <c r="AG2693" s="393"/>
      <c r="AH2693" s="393"/>
      <c r="AI2693" s="394"/>
      <c r="AJ2693" s="393"/>
      <c r="AK2693" s="393"/>
      <c r="AL2693" s="393"/>
      <c r="AM2693" s="393"/>
      <c r="AN2693" s="393"/>
    </row>
    <row r="2694" spans="1:40" x14ac:dyDescent="0.5">
      <c r="A2694" s="393"/>
      <c r="B2694" s="392">
        <f t="shared" si="41"/>
        <v>0</v>
      </c>
      <c r="C2694" s="392"/>
      <c r="D2694" s="392"/>
      <c r="E2694" s="392"/>
      <c r="F2694" s="392"/>
      <c r="G2694" s="392"/>
      <c r="H2694" s="392"/>
      <c r="I2694" s="392"/>
      <c r="J2694" s="392"/>
      <c r="K2694" s="392"/>
      <c r="L2694" s="392"/>
      <c r="M2694" s="392"/>
      <c r="N2694" s="392"/>
      <c r="O2694" s="392"/>
      <c r="P2694" s="392"/>
      <c r="Q2694" s="392"/>
      <c r="R2694" s="392"/>
      <c r="S2694" s="392"/>
      <c r="T2694" s="392"/>
      <c r="U2694" s="392"/>
      <c r="V2694" s="392"/>
      <c r="W2694" s="392"/>
      <c r="X2694" s="392"/>
      <c r="Y2694" s="392"/>
      <c r="Z2694" s="392"/>
      <c r="AA2694" s="392"/>
      <c r="AB2694" s="392"/>
      <c r="AC2694" s="392"/>
      <c r="AD2694" s="393"/>
      <c r="AE2694" s="393"/>
      <c r="AF2694" s="393"/>
      <c r="AG2694" s="393"/>
      <c r="AH2694" s="393"/>
      <c r="AI2694" s="394"/>
      <c r="AJ2694" s="393"/>
      <c r="AK2694" s="393"/>
      <c r="AL2694" s="393"/>
      <c r="AM2694" s="393"/>
      <c r="AN2694" s="393"/>
    </row>
    <row r="2695" spans="1:40" x14ac:dyDescent="0.5">
      <c r="A2695" s="393"/>
      <c r="B2695" s="392">
        <f t="shared" si="41"/>
        <v>0</v>
      </c>
      <c r="C2695" s="392"/>
      <c r="D2695" s="392"/>
      <c r="E2695" s="392"/>
      <c r="F2695" s="392"/>
      <c r="G2695" s="392"/>
      <c r="H2695" s="392"/>
      <c r="I2695" s="392"/>
      <c r="J2695" s="392"/>
      <c r="K2695" s="392"/>
      <c r="L2695" s="392"/>
      <c r="M2695" s="392"/>
      <c r="N2695" s="392"/>
      <c r="O2695" s="392"/>
      <c r="P2695" s="392"/>
      <c r="Q2695" s="392"/>
      <c r="R2695" s="392"/>
      <c r="S2695" s="392"/>
      <c r="T2695" s="392"/>
      <c r="U2695" s="392"/>
      <c r="V2695" s="392"/>
      <c r="W2695" s="392"/>
      <c r="X2695" s="392"/>
      <c r="Y2695" s="392"/>
      <c r="Z2695" s="392"/>
      <c r="AA2695" s="392"/>
      <c r="AB2695" s="392"/>
      <c r="AC2695" s="392"/>
      <c r="AD2695" s="393"/>
      <c r="AE2695" s="393"/>
      <c r="AF2695" s="393"/>
      <c r="AG2695" s="393"/>
      <c r="AH2695" s="393"/>
      <c r="AI2695" s="394"/>
      <c r="AJ2695" s="393"/>
      <c r="AK2695" s="393"/>
      <c r="AL2695" s="393"/>
      <c r="AM2695" s="393"/>
      <c r="AN2695" s="393"/>
    </row>
    <row r="2696" spans="1:40" x14ac:dyDescent="0.5">
      <c r="A2696" s="393"/>
      <c r="B2696" s="392">
        <f t="shared" si="41"/>
        <v>0</v>
      </c>
      <c r="C2696" s="392"/>
      <c r="D2696" s="392"/>
      <c r="E2696" s="392"/>
      <c r="F2696" s="392"/>
      <c r="G2696" s="392"/>
      <c r="H2696" s="392"/>
      <c r="I2696" s="392"/>
      <c r="J2696" s="392"/>
      <c r="K2696" s="392"/>
      <c r="L2696" s="392"/>
      <c r="M2696" s="392"/>
      <c r="N2696" s="392"/>
      <c r="O2696" s="392"/>
      <c r="P2696" s="392"/>
      <c r="Q2696" s="392"/>
      <c r="R2696" s="392"/>
      <c r="S2696" s="392"/>
      <c r="T2696" s="392"/>
      <c r="U2696" s="392"/>
      <c r="V2696" s="392"/>
      <c r="W2696" s="392"/>
      <c r="X2696" s="392"/>
      <c r="Y2696" s="392"/>
      <c r="Z2696" s="392"/>
      <c r="AA2696" s="392"/>
      <c r="AB2696" s="392"/>
      <c r="AC2696" s="392"/>
      <c r="AD2696" s="393"/>
      <c r="AE2696" s="393"/>
      <c r="AF2696" s="393"/>
      <c r="AG2696" s="393"/>
      <c r="AH2696" s="393"/>
      <c r="AI2696" s="394"/>
      <c r="AJ2696" s="393"/>
      <c r="AK2696" s="393"/>
      <c r="AL2696" s="393"/>
      <c r="AM2696" s="393"/>
      <c r="AN2696" s="393"/>
    </row>
    <row r="2697" spans="1:40" x14ac:dyDescent="0.5">
      <c r="A2697" s="393"/>
      <c r="B2697" s="392">
        <f t="shared" ref="B2697:B2760" si="42">SUM(C2697:AC2697)</f>
        <v>0</v>
      </c>
      <c r="C2697" s="392"/>
      <c r="D2697" s="392"/>
      <c r="E2697" s="392"/>
      <c r="F2697" s="392"/>
      <c r="G2697" s="392"/>
      <c r="H2697" s="392"/>
      <c r="I2697" s="392"/>
      <c r="J2697" s="392"/>
      <c r="K2697" s="392"/>
      <c r="L2697" s="392"/>
      <c r="M2697" s="392"/>
      <c r="N2697" s="392"/>
      <c r="O2697" s="392"/>
      <c r="P2697" s="392"/>
      <c r="Q2697" s="392"/>
      <c r="R2697" s="392"/>
      <c r="S2697" s="392"/>
      <c r="T2697" s="392"/>
      <c r="U2697" s="392"/>
      <c r="V2697" s="392"/>
      <c r="W2697" s="392"/>
      <c r="X2697" s="392"/>
      <c r="Y2697" s="392"/>
      <c r="Z2697" s="392"/>
      <c r="AA2697" s="392"/>
      <c r="AB2697" s="392"/>
      <c r="AC2697" s="392"/>
      <c r="AD2697" s="393"/>
      <c r="AE2697" s="393"/>
      <c r="AF2697" s="393"/>
      <c r="AG2697" s="393"/>
      <c r="AH2697" s="393"/>
      <c r="AI2697" s="394"/>
      <c r="AJ2697" s="393"/>
      <c r="AK2697" s="393"/>
      <c r="AL2697" s="393"/>
      <c r="AM2697" s="393"/>
      <c r="AN2697" s="393"/>
    </row>
    <row r="2698" spans="1:40" x14ac:dyDescent="0.5">
      <c r="A2698" s="393"/>
      <c r="B2698" s="392">
        <f t="shared" si="42"/>
        <v>0</v>
      </c>
      <c r="C2698" s="392"/>
      <c r="D2698" s="392"/>
      <c r="E2698" s="392"/>
      <c r="F2698" s="392"/>
      <c r="G2698" s="392"/>
      <c r="H2698" s="392"/>
      <c r="I2698" s="392"/>
      <c r="J2698" s="392"/>
      <c r="K2698" s="392"/>
      <c r="L2698" s="392"/>
      <c r="M2698" s="392"/>
      <c r="N2698" s="392"/>
      <c r="O2698" s="392"/>
      <c r="P2698" s="392"/>
      <c r="Q2698" s="392"/>
      <c r="R2698" s="392"/>
      <c r="S2698" s="392"/>
      <c r="T2698" s="392"/>
      <c r="U2698" s="392"/>
      <c r="V2698" s="392"/>
      <c r="W2698" s="392"/>
      <c r="X2698" s="392"/>
      <c r="Y2698" s="392"/>
      <c r="Z2698" s="392"/>
      <c r="AA2698" s="392"/>
      <c r="AB2698" s="392"/>
      <c r="AC2698" s="392"/>
      <c r="AD2698" s="393"/>
      <c r="AE2698" s="393"/>
      <c r="AF2698" s="393"/>
      <c r="AG2698" s="393"/>
      <c r="AH2698" s="393"/>
      <c r="AI2698" s="394"/>
      <c r="AJ2698" s="393"/>
      <c r="AK2698" s="393"/>
      <c r="AL2698" s="393"/>
      <c r="AM2698" s="393"/>
      <c r="AN2698" s="393"/>
    </row>
    <row r="2699" spans="1:40" x14ac:dyDescent="0.5">
      <c r="A2699" s="393"/>
      <c r="B2699" s="392">
        <f t="shared" si="42"/>
        <v>0</v>
      </c>
      <c r="C2699" s="392"/>
      <c r="D2699" s="392"/>
      <c r="E2699" s="392"/>
      <c r="F2699" s="392"/>
      <c r="G2699" s="392"/>
      <c r="H2699" s="392"/>
      <c r="I2699" s="392"/>
      <c r="J2699" s="392"/>
      <c r="K2699" s="392"/>
      <c r="L2699" s="392"/>
      <c r="M2699" s="392"/>
      <c r="N2699" s="392"/>
      <c r="O2699" s="392"/>
      <c r="P2699" s="392"/>
      <c r="Q2699" s="392"/>
      <c r="R2699" s="392"/>
      <c r="S2699" s="392"/>
      <c r="T2699" s="392"/>
      <c r="U2699" s="392"/>
      <c r="V2699" s="392"/>
      <c r="W2699" s="392"/>
      <c r="X2699" s="392"/>
      <c r="Y2699" s="392"/>
      <c r="Z2699" s="392"/>
      <c r="AA2699" s="392"/>
      <c r="AB2699" s="392"/>
      <c r="AC2699" s="392"/>
      <c r="AD2699" s="393"/>
      <c r="AE2699" s="393"/>
      <c r="AF2699" s="393"/>
      <c r="AG2699" s="393"/>
      <c r="AH2699" s="393"/>
      <c r="AI2699" s="394"/>
      <c r="AJ2699" s="393"/>
      <c r="AK2699" s="393"/>
      <c r="AL2699" s="393"/>
      <c r="AM2699" s="393"/>
      <c r="AN2699" s="393"/>
    </row>
    <row r="2700" spans="1:40" x14ac:dyDescent="0.5">
      <c r="A2700" s="393"/>
      <c r="B2700" s="392">
        <f t="shared" si="42"/>
        <v>0</v>
      </c>
      <c r="C2700" s="392"/>
      <c r="D2700" s="392"/>
      <c r="E2700" s="392"/>
      <c r="F2700" s="392"/>
      <c r="G2700" s="392"/>
      <c r="H2700" s="392"/>
      <c r="I2700" s="392"/>
      <c r="J2700" s="392"/>
      <c r="K2700" s="392"/>
      <c r="L2700" s="392"/>
      <c r="M2700" s="392"/>
      <c r="N2700" s="392"/>
      <c r="O2700" s="392"/>
      <c r="P2700" s="392"/>
      <c r="Q2700" s="392"/>
      <c r="R2700" s="392"/>
      <c r="S2700" s="392"/>
      <c r="T2700" s="392"/>
      <c r="U2700" s="392"/>
      <c r="V2700" s="392"/>
      <c r="W2700" s="392"/>
      <c r="X2700" s="392"/>
      <c r="Y2700" s="392"/>
      <c r="Z2700" s="392"/>
      <c r="AA2700" s="392"/>
      <c r="AB2700" s="392"/>
      <c r="AC2700" s="392"/>
      <c r="AD2700" s="393"/>
      <c r="AE2700" s="393"/>
      <c r="AF2700" s="393"/>
      <c r="AG2700" s="393"/>
      <c r="AH2700" s="393"/>
      <c r="AI2700" s="394"/>
      <c r="AJ2700" s="393"/>
      <c r="AK2700" s="393"/>
      <c r="AL2700" s="393"/>
      <c r="AM2700" s="393"/>
      <c r="AN2700" s="393"/>
    </row>
    <row r="2701" spans="1:40" x14ac:dyDescent="0.5">
      <c r="A2701" s="393"/>
      <c r="B2701" s="392">
        <f t="shared" si="42"/>
        <v>0</v>
      </c>
      <c r="C2701" s="392"/>
      <c r="D2701" s="392"/>
      <c r="E2701" s="392"/>
      <c r="F2701" s="392"/>
      <c r="G2701" s="392"/>
      <c r="H2701" s="392"/>
      <c r="I2701" s="392"/>
      <c r="J2701" s="392"/>
      <c r="K2701" s="392"/>
      <c r="L2701" s="392"/>
      <c r="M2701" s="392"/>
      <c r="N2701" s="392"/>
      <c r="O2701" s="392"/>
      <c r="P2701" s="392"/>
      <c r="Q2701" s="392"/>
      <c r="R2701" s="392"/>
      <c r="S2701" s="392"/>
      <c r="T2701" s="392"/>
      <c r="U2701" s="392"/>
      <c r="V2701" s="392"/>
      <c r="W2701" s="392"/>
      <c r="X2701" s="392"/>
      <c r="Y2701" s="392"/>
      <c r="Z2701" s="392"/>
      <c r="AA2701" s="392"/>
      <c r="AB2701" s="392"/>
      <c r="AC2701" s="392"/>
      <c r="AD2701" s="393"/>
      <c r="AE2701" s="393"/>
      <c r="AF2701" s="393"/>
      <c r="AG2701" s="393"/>
      <c r="AH2701" s="393"/>
      <c r="AI2701" s="394"/>
      <c r="AJ2701" s="393"/>
      <c r="AK2701" s="393"/>
      <c r="AL2701" s="393"/>
      <c r="AM2701" s="393"/>
      <c r="AN2701" s="393"/>
    </row>
    <row r="2702" spans="1:40" x14ac:dyDescent="0.5">
      <c r="A2702" s="393"/>
      <c r="B2702" s="392">
        <f t="shared" si="42"/>
        <v>0</v>
      </c>
      <c r="C2702" s="392"/>
      <c r="D2702" s="392"/>
      <c r="E2702" s="392"/>
      <c r="F2702" s="392"/>
      <c r="G2702" s="392"/>
      <c r="H2702" s="392"/>
      <c r="I2702" s="392"/>
      <c r="J2702" s="392"/>
      <c r="K2702" s="392"/>
      <c r="L2702" s="392"/>
      <c r="M2702" s="392"/>
      <c r="N2702" s="392"/>
      <c r="O2702" s="392"/>
      <c r="P2702" s="392"/>
      <c r="Q2702" s="392"/>
      <c r="R2702" s="392"/>
      <c r="S2702" s="392"/>
      <c r="T2702" s="392"/>
      <c r="U2702" s="392"/>
      <c r="V2702" s="392"/>
      <c r="W2702" s="392"/>
      <c r="X2702" s="392"/>
      <c r="Y2702" s="392"/>
      <c r="Z2702" s="392"/>
      <c r="AA2702" s="392"/>
      <c r="AB2702" s="392"/>
      <c r="AC2702" s="392"/>
      <c r="AD2702" s="393"/>
      <c r="AE2702" s="393"/>
      <c r="AF2702" s="393"/>
      <c r="AG2702" s="393"/>
      <c r="AH2702" s="393"/>
      <c r="AI2702" s="394"/>
      <c r="AJ2702" s="393"/>
      <c r="AK2702" s="393"/>
      <c r="AL2702" s="393"/>
      <c r="AM2702" s="393"/>
      <c r="AN2702" s="393"/>
    </row>
    <row r="2703" spans="1:40" x14ac:dyDescent="0.5">
      <c r="A2703" s="393"/>
      <c r="B2703" s="392">
        <f t="shared" si="42"/>
        <v>0</v>
      </c>
      <c r="C2703" s="392"/>
      <c r="D2703" s="392"/>
      <c r="E2703" s="392"/>
      <c r="F2703" s="392"/>
      <c r="G2703" s="392"/>
      <c r="H2703" s="392"/>
      <c r="I2703" s="392"/>
      <c r="J2703" s="392"/>
      <c r="K2703" s="392"/>
      <c r="L2703" s="392"/>
      <c r="M2703" s="392"/>
      <c r="N2703" s="392"/>
      <c r="O2703" s="392"/>
      <c r="P2703" s="392"/>
      <c r="Q2703" s="392"/>
      <c r="R2703" s="392"/>
      <c r="S2703" s="392"/>
      <c r="T2703" s="392"/>
      <c r="U2703" s="392"/>
      <c r="V2703" s="392"/>
      <c r="W2703" s="392"/>
      <c r="X2703" s="392"/>
      <c r="Y2703" s="392"/>
      <c r="Z2703" s="392"/>
      <c r="AA2703" s="392"/>
      <c r="AB2703" s="392"/>
      <c r="AC2703" s="392"/>
      <c r="AD2703" s="393"/>
      <c r="AE2703" s="393"/>
      <c r="AF2703" s="393"/>
      <c r="AG2703" s="393"/>
      <c r="AH2703" s="393"/>
      <c r="AI2703" s="394"/>
      <c r="AJ2703" s="393"/>
      <c r="AK2703" s="393"/>
      <c r="AL2703" s="393"/>
      <c r="AM2703" s="393"/>
      <c r="AN2703" s="393"/>
    </row>
    <row r="2704" spans="1:40" x14ac:dyDescent="0.5">
      <c r="A2704" s="393"/>
      <c r="B2704" s="392">
        <f t="shared" si="42"/>
        <v>0</v>
      </c>
      <c r="C2704" s="392"/>
      <c r="D2704" s="392"/>
      <c r="E2704" s="392"/>
      <c r="F2704" s="392"/>
      <c r="G2704" s="392"/>
      <c r="H2704" s="392"/>
      <c r="I2704" s="392"/>
      <c r="J2704" s="392"/>
      <c r="K2704" s="392"/>
      <c r="L2704" s="392"/>
      <c r="M2704" s="392"/>
      <c r="N2704" s="392"/>
      <c r="O2704" s="392"/>
      <c r="P2704" s="392"/>
      <c r="Q2704" s="392"/>
      <c r="R2704" s="392"/>
      <c r="S2704" s="392"/>
      <c r="T2704" s="392"/>
      <c r="U2704" s="392"/>
      <c r="V2704" s="392"/>
      <c r="W2704" s="392"/>
      <c r="X2704" s="392"/>
      <c r="Y2704" s="392"/>
      <c r="Z2704" s="392"/>
      <c r="AA2704" s="392"/>
      <c r="AB2704" s="392"/>
      <c r="AC2704" s="392"/>
      <c r="AD2704" s="393"/>
      <c r="AE2704" s="393"/>
      <c r="AF2704" s="393"/>
      <c r="AG2704" s="393"/>
      <c r="AH2704" s="393"/>
      <c r="AI2704" s="394"/>
      <c r="AJ2704" s="393"/>
      <c r="AK2704" s="393"/>
      <c r="AL2704" s="393"/>
      <c r="AM2704" s="393"/>
      <c r="AN2704" s="393"/>
    </row>
    <row r="2705" spans="1:40" x14ac:dyDescent="0.5">
      <c r="A2705" s="393"/>
      <c r="B2705" s="392">
        <f t="shared" si="42"/>
        <v>0</v>
      </c>
      <c r="C2705" s="392"/>
      <c r="D2705" s="392"/>
      <c r="E2705" s="392"/>
      <c r="F2705" s="392"/>
      <c r="G2705" s="392"/>
      <c r="H2705" s="392"/>
      <c r="I2705" s="392"/>
      <c r="J2705" s="392"/>
      <c r="K2705" s="392"/>
      <c r="L2705" s="392"/>
      <c r="M2705" s="392"/>
      <c r="N2705" s="392"/>
      <c r="O2705" s="392"/>
      <c r="P2705" s="392"/>
      <c r="Q2705" s="392"/>
      <c r="R2705" s="392"/>
      <c r="S2705" s="392"/>
      <c r="T2705" s="392"/>
      <c r="U2705" s="392"/>
      <c r="V2705" s="392"/>
      <c r="W2705" s="392"/>
      <c r="X2705" s="392"/>
      <c r="Y2705" s="392"/>
      <c r="Z2705" s="392"/>
      <c r="AA2705" s="392"/>
      <c r="AB2705" s="392"/>
      <c r="AC2705" s="392"/>
      <c r="AD2705" s="393"/>
      <c r="AE2705" s="393"/>
      <c r="AF2705" s="393"/>
      <c r="AG2705" s="393"/>
      <c r="AH2705" s="393"/>
      <c r="AI2705" s="394"/>
      <c r="AJ2705" s="393"/>
      <c r="AK2705" s="393"/>
      <c r="AL2705" s="393"/>
      <c r="AM2705" s="393"/>
      <c r="AN2705" s="393"/>
    </row>
    <row r="2706" spans="1:40" x14ac:dyDescent="0.5">
      <c r="A2706" s="393"/>
      <c r="B2706" s="392">
        <f t="shared" si="42"/>
        <v>0</v>
      </c>
      <c r="C2706" s="392"/>
      <c r="D2706" s="392"/>
      <c r="E2706" s="392"/>
      <c r="F2706" s="392"/>
      <c r="G2706" s="392"/>
      <c r="H2706" s="392"/>
      <c r="I2706" s="392"/>
      <c r="J2706" s="392"/>
      <c r="K2706" s="392"/>
      <c r="L2706" s="392"/>
      <c r="M2706" s="392"/>
      <c r="N2706" s="392"/>
      <c r="O2706" s="392"/>
      <c r="P2706" s="392"/>
      <c r="Q2706" s="392"/>
      <c r="R2706" s="392"/>
      <c r="S2706" s="392"/>
      <c r="T2706" s="392"/>
      <c r="U2706" s="392"/>
      <c r="V2706" s="392"/>
      <c r="W2706" s="392"/>
      <c r="X2706" s="392"/>
      <c r="Y2706" s="392"/>
      <c r="Z2706" s="392"/>
      <c r="AA2706" s="392"/>
      <c r="AB2706" s="392"/>
      <c r="AC2706" s="392"/>
      <c r="AD2706" s="393"/>
      <c r="AE2706" s="393"/>
      <c r="AF2706" s="393"/>
      <c r="AG2706" s="393"/>
      <c r="AH2706" s="393"/>
      <c r="AI2706" s="394"/>
      <c r="AJ2706" s="393"/>
      <c r="AK2706" s="393"/>
      <c r="AL2706" s="393"/>
      <c r="AM2706" s="393"/>
      <c r="AN2706" s="393"/>
    </row>
    <row r="2707" spans="1:40" x14ac:dyDescent="0.5">
      <c r="A2707" s="393"/>
      <c r="B2707" s="392">
        <f t="shared" si="42"/>
        <v>0</v>
      </c>
      <c r="C2707" s="392"/>
      <c r="D2707" s="392"/>
      <c r="E2707" s="392"/>
      <c r="F2707" s="392"/>
      <c r="G2707" s="392"/>
      <c r="H2707" s="392"/>
      <c r="I2707" s="392"/>
      <c r="J2707" s="392"/>
      <c r="K2707" s="392"/>
      <c r="L2707" s="392"/>
      <c r="M2707" s="392"/>
      <c r="N2707" s="392"/>
      <c r="O2707" s="392"/>
      <c r="P2707" s="392"/>
      <c r="Q2707" s="392"/>
      <c r="R2707" s="392"/>
      <c r="S2707" s="392"/>
      <c r="T2707" s="392"/>
      <c r="U2707" s="392"/>
      <c r="V2707" s="392"/>
      <c r="W2707" s="392"/>
      <c r="X2707" s="392"/>
      <c r="Y2707" s="392"/>
      <c r="Z2707" s="392"/>
      <c r="AA2707" s="392"/>
      <c r="AB2707" s="392"/>
      <c r="AC2707" s="392"/>
      <c r="AD2707" s="393"/>
      <c r="AE2707" s="393"/>
      <c r="AF2707" s="393"/>
      <c r="AG2707" s="393"/>
      <c r="AH2707" s="393"/>
      <c r="AI2707" s="394"/>
      <c r="AJ2707" s="393"/>
      <c r="AK2707" s="393"/>
      <c r="AL2707" s="393"/>
      <c r="AM2707" s="393"/>
      <c r="AN2707" s="393"/>
    </row>
    <row r="2708" spans="1:40" x14ac:dyDescent="0.5">
      <c r="A2708" s="393"/>
      <c r="B2708" s="392">
        <f t="shared" si="42"/>
        <v>0</v>
      </c>
      <c r="C2708" s="392"/>
      <c r="D2708" s="392"/>
      <c r="E2708" s="392"/>
      <c r="F2708" s="392"/>
      <c r="G2708" s="392"/>
      <c r="H2708" s="392"/>
      <c r="I2708" s="392"/>
      <c r="J2708" s="392"/>
      <c r="K2708" s="392"/>
      <c r="L2708" s="392"/>
      <c r="M2708" s="392"/>
      <c r="N2708" s="392"/>
      <c r="O2708" s="392"/>
      <c r="P2708" s="392"/>
      <c r="Q2708" s="392"/>
      <c r="R2708" s="392"/>
      <c r="S2708" s="392"/>
      <c r="T2708" s="392"/>
      <c r="U2708" s="392"/>
      <c r="V2708" s="392"/>
      <c r="W2708" s="392"/>
      <c r="X2708" s="392"/>
      <c r="Y2708" s="392"/>
      <c r="Z2708" s="392"/>
      <c r="AA2708" s="392"/>
      <c r="AB2708" s="392"/>
      <c r="AC2708" s="392"/>
      <c r="AD2708" s="393"/>
      <c r="AE2708" s="393"/>
      <c r="AF2708" s="393"/>
      <c r="AG2708" s="393"/>
      <c r="AH2708" s="393"/>
      <c r="AI2708" s="394"/>
      <c r="AJ2708" s="393"/>
      <c r="AK2708" s="393"/>
      <c r="AL2708" s="393"/>
      <c r="AM2708" s="393"/>
      <c r="AN2708" s="393"/>
    </row>
    <row r="2709" spans="1:40" x14ac:dyDescent="0.5">
      <c r="A2709" s="393"/>
      <c r="B2709" s="392">
        <f t="shared" si="42"/>
        <v>0</v>
      </c>
      <c r="C2709" s="392"/>
      <c r="D2709" s="392"/>
      <c r="E2709" s="392"/>
      <c r="F2709" s="392"/>
      <c r="G2709" s="392"/>
      <c r="H2709" s="392"/>
      <c r="I2709" s="392"/>
      <c r="J2709" s="392"/>
      <c r="K2709" s="392"/>
      <c r="L2709" s="392"/>
      <c r="M2709" s="392"/>
      <c r="N2709" s="392"/>
      <c r="O2709" s="392"/>
      <c r="P2709" s="392"/>
      <c r="Q2709" s="392"/>
      <c r="R2709" s="392"/>
      <c r="S2709" s="392"/>
      <c r="T2709" s="392"/>
      <c r="U2709" s="392"/>
      <c r="V2709" s="392"/>
      <c r="W2709" s="392"/>
      <c r="X2709" s="392"/>
      <c r="Y2709" s="392"/>
      <c r="Z2709" s="392"/>
      <c r="AA2709" s="392"/>
      <c r="AB2709" s="392"/>
      <c r="AC2709" s="392"/>
      <c r="AD2709" s="393"/>
      <c r="AE2709" s="393"/>
      <c r="AF2709" s="393"/>
      <c r="AG2709" s="393"/>
      <c r="AH2709" s="393"/>
      <c r="AI2709" s="394"/>
      <c r="AJ2709" s="393"/>
      <c r="AK2709" s="393"/>
      <c r="AL2709" s="393"/>
      <c r="AM2709" s="393"/>
      <c r="AN2709" s="393"/>
    </row>
    <row r="2710" spans="1:40" x14ac:dyDescent="0.5">
      <c r="A2710" s="393"/>
      <c r="B2710" s="392">
        <f t="shared" si="42"/>
        <v>0</v>
      </c>
      <c r="C2710" s="392"/>
      <c r="D2710" s="392"/>
      <c r="E2710" s="392"/>
      <c r="F2710" s="392"/>
      <c r="G2710" s="392"/>
      <c r="H2710" s="392"/>
      <c r="I2710" s="392"/>
      <c r="J2710" s="392"/>
      <c r="K2710" s="392"/>
      <c r="L2710" s="392"/>
      <c r="M2710" s="392"/>
      <c r="N2710" s="392"/>
      <c r="O2710" s="392"/>
      <c r="P2710" s="392"/>
      <c r="Q2710" s="392"/>
      <c r="R2710" s="392"/>
      <c r="S2710" s="392"/>
      <c r="T2710" s="392"/>
      <c r="U2710" s="392"/>
      <c r="V2710" s="392"/>
      <c r="W2710" s="392"/>
      <c r="X2710" s="392"/>
      <c r="Y2710" s="392"/>
      <c r="Z2710" s="392"/>
      <c r="AA2710" s="392"/>
      <c r="AB2710" s="392"/>
      <c r="AC2710" s="392"/>
      <c r="AD2710" s="393"/>
      <c r="AE2710" s="393"/>
      <c r="AF2710" s="393"/>
      <c r="AG2710" s="393"/>
      <c r="AH2710" s="393"/>
      <c r="AI2710" s="394"/>
      <c r="AJ2710" s="393"/>
      <c r="AK2710" s="393"/>
      <c r="AL2710" s="393"/>
      <c r="AM2710" s="393"/>
      <c r="AN2710" s="393"/>
    </row>
    <row r="2711" spans="1:40" x14ac:dyDescent="0.5">
      <c r="A2711" s="393"/>
      <c r="B2711" s="392">
        <f t="shared" si="42"/>
        <v>0</v>
      </c>
      <c r="C2711" s="392"/>
      <c r="D2711" s="392"/>
      <c r="E2711" s="392"/>
      <c r="F2711" s="392"/>
      <c r="G2711" s="392"/>
      <c r="H2711" s="392"/>
      <c r="I2711" s="392"/>
      <c r="J2711" s="392"/>
      <c r="K2711" s="392"/>
      <c r="L2711" s="392"/>
      <c r="M2711" s="392"/>
      <c r="N2711" s="392"/>
      <c r="O2711" s="392"/>
      <c r="P2711" s="392"/>
      <c r="Q2711" s="392"/>
      <c r="R2711" s="392"/>
      <c r="S2711" s="392"/>
      <c r="T2711" s="392"/>
      <c r="U2711" s="392"/>
      <c r="V2711" s="392"/>
      <c r="W2711" s="392"/>
      <c r="X2711" s="392"/>
      <c r="Y2711" s="392"/>
      <c r="Z2711" s="392"/>
      <c r="AA2711" s="392"/>
      <c r="AB2711" s="392"/>
      <c r="AC2711" s="392"/>
      <c r="AD2711" s="393"/>
      <c r="AE2711" s="393"/>
      <c r="AF2711" s="393"/>
      <c r="AG2711" s="393"/>
      <c r="AH2711" s="393"/>
      <c r="AI2711" s="394"/>
      <c r="AJ2711" s="393"/>
      <c r="AK2711" s="393"/>
      <c r="AL2711" s="393"/>
      <c r="AM2711" s="393"/>
      <c r="AN2711" s="393"/>
    </row>
    <row r="2712" spans="1:40" x14ac:dyDescent="0.5">
      <c r="A2712" s="393"/>
      <c r="B2712" s="392">
        <f t="shared" si="42"/>
        <v>0</v>
      </c>
      <c r="C2712" s="392"/>
      <c r="D2712" s="392"/>
      <c r="E2712" s="392"/>
      <c r="F2712" s="392"/>
      <c r="G2712" s="392"/>
      <c r="H2712" s="392"/>
      <c r="I2712" s="392"/>
      <c r="J2712" s="392"/>
      <c r="K2712" s="392"/>
      <c r="L2712" s="392"/>
      <c r="M2712" s="392"/>
      <c r="N2712" s="392"/>
      <c r="O2712" s="392"/>
      <c r="P2712" s="392"/>
      <c r="Q2712" s="392"/>
      <c r="R2712" s="392"/>
      <c r="S2712" s="392"/>
      <c r="T2712" s="392"/>
      <c r="U2712" s="392"/>
      <c r="V2712" s="392"/>
      <c r="W2712" s="392"/>
      <c r="X2712" s="392"/>
      <c r="Y2712" s="392"/>
      <c r="Z2712" s="392"/>
      <c r="AA2712" s="392"/>
      <c r="AB2712" s="392"/>
      <c r="AC2712" s="392"/>
      <c r="AD2712" s="393"/>
      <c r="AE2712" s="393"/>
      <c r="AF2712" s="393"/>
      <c r="AG2712" s="393"/>
      <c r="AH2712" s="393"/>
      <c r="AI2712" s="394"/>
      <c r="AJ2712" s="393"/>
      <c r="AK2712" s="393"/>
      <c r="AL2712" s="393"/>
      <c r="AM2712" s="393"/>
      <c r="AN2712" s="393"/>
    </row>
    <row r="2713" spans="1:40" x14ac:dyDescent="0.5">
      <c r="A2713" s="393"/>
      <c r="B2713" s="392">
        <f t="shared" si="42"/>
        <v>0</v>
      </c>
      <c r="C2713" s="392"/>
      <c r="D2713" s="392"/>
      <c r="E2713" s="392"/>
      <c r="F2713" s="392"/>
      <c r="G2713" s="392"/>
      <c r="H2713" s="392"/>
      <c r="I2713" s="392"/>
      <c r="J2713" s="392"/>
      <c r="K2713" s="392"/>
      <c r="L2713" s="392"/>
      <c r="M2713" s="392"/>
      <c r="N2713" s="392"/>
      <c r="O2713" s="392"/>
      <c r="P2713" s="392"/>
      <c r="Q2713" s="392"/>
      <c r="R2713" s="392"/>
      <c r="S2713" s="392"/>
      <c r="T2713" s="392"/>
      <c r="U2713" s="392"/>
      <c r="V2713" s="392"/>
      <c r="W2713" s="392"/>
      <c r="X2713" s="392"/>
      <c r="Y2713" s="392"/>
      <c r="Z2713" s="392"/>
      <c r="AA2713" s="392"/>
      <c r="AB2713" s="392"/>
      <c r="AC2713" s="392"/>
      <c r="AD2713" s="393"/>
      <c r="AE2713" s="393"/>
      <c r="AF2713" s="393"/>
      <c r="AG2713" s="393"/>
      <c r="AH2713" s="393"/>
      <c r="AI2713" s="394"/>
      <c r="AJ2713" s="393"/>
      <c r="AK2713" s="393"/>
      <c r="AL2713" s="393"/>
      <c r="AM2713" s="393"/>
      <c r="AN2713" s="393"/>
    </row>
    <row r="2714" spans="1:40" x14ac:dyDescent="0.5">
      <c r="A2714" s="393"/>
      <c r="B2714" s="392">
        <f t="shared" si="42"/>
        <v>0</v>
      </c>
      <c r="C2714" s="392"/>
      <c r="D2714" s="392"/>
      <c r="E2714" s="392"/>
      <c r="F2714" s="392"/>
      <c r="G2714" s="392"/>
      <c r="H2714" s="392"/>
      <c r="I2714" s="392"/>
      <c r="J2714" s="392"/>
      <c r="K2714" s="392"/>
      <c r="L2714" s="392"/>
      <c r="M2714" s="392"/>
      <c r="N2714" s="392"/>
      <c r="O2714" s="392"/>
      <c r="P2714" s="392"/>
      <c r="Q2714" s="392"/>
      <c r="R2714" s="392"/>
      <c r="S2714" s="392"/>
      <c r="T2714" s="392"/>
      <c r="U2714" s="392"/>
      <c r="V2714" s="392"/>
      <c r="W2714" s="392"/>
      <c r="X2714" s="392"/>
      <c r="Y2714" s="392"/>
      <c r="Z2714" s="392"/>
      <c r="AA2714" s="392"/>
      <c r="AB2714" s="392"/>
      <c r="AC2714" s="392"/>
      <c r="AD2714" s="393"/>
      <c r="AE2714" s="393"/>
      <c r="AF2714" s="393"/>
      <c r="AG2714" s="393"/>
      <c r="AH2714" s="393"/>
      <c r="AI2714" s="394"/>
      <c r="AJ2714" s="393"/>
      <c r="AK2714" s="393"/>
      <c r="AL2714" s="393"/>
      <c r="AM2714" s="393"/>
      <c r="AN2714" s="393"/>
    </row>
    <row r="2715" spans="1:40" x14ac:dyDescent="0.5">
      <c r="A2715" s="393"/>
      <c r="B2715" s="392">
        <f t="shared" si="42"/>
        <v>0</v>
      </c>
      <c r="C2715" s="392"/>
      <c r="D2715" s="392"/>
      <c r="E2715" s="392"/>
      <c r="F2715" s="392"/>
      <c r="G2715" s="392"/>
      <c r="H2715" s="392"/>
      <c r="I2715" s="392"/>
      <c r="J2715" s="392"/>
      <c r="K2715" s="392"/>
      <c r="L2715" s="392"/>
      <c r="M2715" s="392"/>
      <c r="N2715" s="392"/>
      <c r="O2715" s="392"/>
      <c r="P2715" s="392"/>
      <c r="Q2715" s="392"/>
      <c r="R2715" s="392"/>
      <c r="S2715" s="392"/>
      <c r="T2715" s="392"/>
      <c r="U2715" s="392"/>
      <c r="V2715" s="392"/>
      <c r="W2715" s="392"/>
      <c r="X2715" s="392"/>
      <c r="Y2715" s="392"/>
      <c r="Z2715" s="392"/>
      <c r="AA2715" s="392"/>
      <c r="AB2715" s="392"/>
      <c r="AC2715" s="392"/>
      <c r="AD2715" s="393"/>
      <c r="AE2715" s="393"/>
      <c r="AF2715" s="393"/>
      <c r="AG2715" s="393"/>
      <c r="AH2715" s="393"/>
      <c r="AI2715" s="394"/>
      <c r="AJ2715" s="393"/>
      <c r="AK2715" s="393"/>
      <c r="AL2715" s="393"/>
      <c r="AM2715" s="393"/>
      <c r="AN2715" s="393"/>
    </row>
    <row r="2716" spans="1:40" x14ac:dyDescent="0.5">
      <c r="A2716" s="393"/>
      <c r="B2716" s="392">
        <f t="shared" si="42"/>
        <v>0</v>
      </c>
      <c r="C2716" s="392"/>
      <c r="D2716" s="392"/>
      <c r="E2716" s="392"/>
      <c r="F2716" s="392"/>
      <c r="G2716" s="392"/>
      <c r="H2716" s="392"/>
      <c r="I2716" s="392"/>
      <c r="J2716" s="392"/>
      <c r="K2716" s="392"/>
      <c r="L2716" s="392"/>
      <c r="M2716" s="392"/>
      <c r="N2716" s="392"/>
      <c r="O2716" s="392"/>
      <c r="P2716" s="392"/>
      <c r="Q2716" s="392"/>
      <c r="R2716" s="392"/>
      <c r="S2716" s="392"/>
      <c r="T2716" s="392"/>
      <c r="U2716" s="392"/>
      <c r="V2716" s="392"/>
      <c r="W2716" s="392"/>
      <c r="X2716" s="392"/>
      <c r="Y2716" s="392"/>
      <c r="Z2716" s="392"/>
      <c r="AA2716" s="392"/>
      <c r="AB2716" s="392"/>
      <c r="AC2716" s="392"/>
      <c r="AD2716" s="393"/>
      <c r="AE2716" s="393"/>
      <c r="AF2716" s="393"/>
      <c r="AG2716" s="393"/>
      <c r="AH2716" s="393"/>
      <c r="AI2716" s="394"/>
      <c r="AJ2716" s="393"/>
      <c r="AK2716" s="393"/>
      <c r="AL2716" s="393"/>
      <c r="AM2716" s="393"/>
      <c r="AN2716" s="393"/>
    </row>
    <row r="2717" spans="1:40" x14ac:dyDescent="0.5">
      <c r="A2717" s="393"/>
      <c r="B2717" s="392">
        <f t="shared" si="42"/>
        <v>0</v>
      </c>
      <c r="C2717" s="392"/>
      <c r="D2717" s="392"/>
      <c r="E2717" s="392"/>
      <c r="F2717" s="392"/>
      <c r="G2717" s="392"/>
      <c r="H2717" s="392"/>
      <c r="I2717" s="392"/>
      <c r="J2717" s="392"/>
      <c r="K2717" s="392"/>
      <c r="L2717" s="392"/>
      <c r="M2717" s="392"/>
      <c r="N2717" s="392"/>
      <c r="O2717" s="392"/>
      <c r="P2717" s="392"/>
      <c r="Q2717" s="392"/>
      <c r="R2717" s="392"/>
      <c r="S2717" s="392"/>
      <c r="T2717" s="392"/>
      <c r="U2717" s="392"/>
      <c r="V2717" s="392"/>
      <c r="W2717" s="392"/>
      <c r="X2717" s="392"/>
      <c r="Y2717" s="392"/>
      <c r="Z2717" s="392"/>
      <c r="AA2717" s="392"/>
      <c r="AB2717" s="392"/>
      <c r="AC2717" s="392"/>
      <c r="AD2717" s="393"/>
      <c r="AE2717" s="393"/>
      <c r="AF2717" s="393"/>
      <c r="AG2717" s="393"/>
      <c r="AH2717" s="393"/>
      <c r="AI2717" s="394"/>
      <c r="AJ2717" s="393"/>
      <c r="AK2717" s="393"/>
      <c r="AL2717" s="393"/>
      <c r="AM2717" s="393"/>
      <c r="AN2717" s="393"/>
    </row>
    <row r="2718" spans="1:40" x14ac:dyDescent="0.5">
      <c r="A2718" s="393"/>
      <c r="B2718" s="392">
        <f t="shared" si="42"/>
        <v>0</v>
      </c>
      <c r="C2718" s="392"/>
      <c r="D2718" s="392"/>
      <c r="E2718" s="392"/>
      <c r="F2718" s="392"/>
      <c r="G2718" s="392"/>
      <c r="H2718" s="392"/>
      <c r="I2718" s="392"/>
      <c r="J2718" s="392"/>
      <c r="K2718" s="392"/>
      <c r="L2718" s="392"/>
      <c r="M2718" s="392"/>
      <c r="N2718" s="392"/>
      <c r="O2718" s="392"/>
      <c r="P2718" s="392"/>
      <c r="Q2718" s="392"/>
      <c r="R2718" s="392"/>
      <c r="S2718" s="392"/>
      <c r="T2718" s="392"/>
      <c r="U2718" s="392"/>
      <c r="V2718" s="392"/>
      <c r="W2718" s="392"/>
      <c r="X2718" s="392"/>
      <c r="Y2718" s="392"/>
      <c r="Z2718" s="392"/>
      <c r="AA2718" s="392"/>
      <c r="AB2718" s="392"/>
      <c r="AC2718" s="392"/>
      <c r="AD2718" s="393"/>
      <c r="AE2718" s="393"/>
      <c r="AF2718" s="393"/>
      <c r="AG2718" s="393"/>
      <c r="AH2718" s="393"/>
      <c r="AI2718" s="394"/>
      <c r="AJ2718" s="393"/>
      <c r="AK2718" s="393"/>
      <c r="AL2718" s="393"/>
      <c r="AM2718" s="393"/>
      <c r="AN2718" s="393"/>
    </row>
    <row r="2719" spans="1:40" x14ac:dyDescent="0.5">
      <c r="A2719" s="393"/>
      <c r="B2719" s="392">
        <f t="shared" si="42"/>
        <v>0</v>
      </c>
      <c r="C2719" s="392"/>
      <c r="D2719" s="392"/>
      <c r="E2719" s="392"/>
      <c r="F2719" s="392"/>
      <c r="G2719" s="392"/>
      <c r="H2719" s="392"/>
      <c r="I2719" s="392"/>
      <c r="J2719" s="392"/>
      <c r="K2719" s="392"/>
      <c r="L2719" s="392"/>
      <c r="M2719" s="392"/>
      <c r="N2719" s="392"/>
      <c r="O2719" s="392"/>
      <c r="P2719" s="392"/>
      <c r="Q2719" s="392"/>
      <c r="R2719" s="392"/>
      <c r="S2719" s="392"/>
      <c r="T2719" s="392"/>
      <c r="U2719" s="392"/>
      <c r="V2719" s="392"/>
      <c r="W2719" s="392"/>
      <c r="X2719" s="392"/>
      <c r="Y2719" s="392"/>
      <c r="Z2719" s="392"/>
      <c r="AA2719" s="392"/>
      <c r="AB2719" s="392"/>
      <c r="AC2719" s="392"/>
      <c r="AD2719" s="393"/>
      <c r="AE2719" s="393"/>
      <c r="AF2719" s="393"/>
      <c r="AG2719" s="393"/>
      <c r="AH2719" s="393"/>
      <c r="AI2719" s="394"/>
      <c r="AJ2719" s="393"/>
      <c r="AK2719" s="393"/>
      <c r="AL2719" s="393"/>
      <c r="AM2719" s="393"/>
      <c r="AN2719" s="393"/>
    </row>
    <row r="2720" spans="1:40" x14ac:dyDescent="0.5">
      <c r="A2720" s="393"/>
      <c r="B2720" s="392">
        <f t="shared" si="42"/>
        <v>0</v>
      </c>
      <c r="C2720" s="392"/>
      <c r="D2720" s="392"/>
      <c r="E2720" s="392"/>
      <c r="F2720" s="392"/>
      <c r="G2720" s="392"/>
      <c r="H2720" s="392"/>
      <c r="I2720" s="392"/>
      <c r="J2720" s="392"/>
      <c r="K2720" s="392"/>
      <c r="L2720" s="392"/>
      <c r="M2720" s="392"/>
      <c r="N2720" s="392"/>
      <c r="O2720" s="392"/>
      <c r="P2720" s="392"/>
      <c r="Q2720" s="392"/>
      <c r="R2720" s="392"/>
      <c r="S2720" s="392"/>
      <c r="T2720" s="392"/>
      <c r="U2720" s="392"/>
      <c r="V2720" s="392"/>
      <c r="W2720" s="392"/>
      <c r="X2720" s="392"/>
      <c r="Y2720" s="392"/>
      <c r="Z2720" s="392"/>
      <c r="AA2720" s="392"/>
      <c r="AB2720" s="392"/>
      <c r="AC2720" s="392"/>
      <c r="AD2720" s="393"/>
      <c r="AE2720" s="393"/>
      <c r="AF2720" s="393"/>
      <c r="AG2720" s="393"/>
      <c r="AH2720" s="393"/>
      <c r="AI2720" s="394"/>
      <c r="AJ2720" s="393"/>
      <c r="AK2720" s="393"/>
      <c r="AL2720" s="393"/>
      <c r="AM2720" s="393"/>
      <c r="AN2720" s="393"/>
    </row>
    <row r="2721" spans="1:40" x14ac:dyDescent="0.5">
      <c r="A2721" s="393"/>
      <c r="B2721" s="392">
        <f t="shared" si="42"/>
        <v>0</v>
      </c>
      <c r="C2721" s="392"/>
      <c r="D2721" s="392"/>
      <c r="E2721" s="392"/>
      <c r="F2721" s="392"/>
      <c r="G2721" s="392"/>
      <c r="H2721" s="392"/>
      <c r="I2721" s="392"/>
      <c r="J2721" s="392"/>
      <c r="K2721" s="392"/>
      <c r="L2721" s="392"/>
      <c r="M2721" s="392"/>
      <c r="N2721" s="392"/>
      <c r="O2721" s="392"/>
      <c r="P2721" s="392"/>
      <c r="Q2721" s="392"/>
      <c r="R2721" s="392"/>
      <c r="S2721" s="392"/>
      <c r="T2721" s="392"/>
      <c r="U2721" s="392"/>
      <c r="V2721" s="392"/>
      <c r="W2721" s="392"/>
      <c r="X2721" s="392"/>
      <c r="Y2721" s="392"/>
      <c r="Z2721" s="392"/>
      <c r="AA2721" s="392"/>
      <c r="AB2721" s="392"/>
      <c r="AC2721" s="392"/>
      <c r="AD2721" s="393"/>
      <c r="AE2721" s="393"/>
      <c r="AF2721" s="393"/>
      <c r="AG2721" s="393"/>
      <c r="AH2721" s="393"/>
      <c r="AI2721" s="394"/>
      <c r="AJ2721" s="393"/>
      <c r="AK2721" s="393"/>
      <c r="AL2721" s="393"/>
      <c r="AM2721" s="393"/>
      <c r="AN2721" s="393"/>
    </row>
    <row r="2722" spans="1:40" x14ac:dyDescent="0.5">
      <c r="A2722" s="393"/>
      <c r="B2722" s="392">
        <f t="shared" si="42"/>
        <v>0</v>
      </c>
      <c r="C2722" s="392"/>
      <c r="D2722" s="392"/>
      <c r="E2722" s="392"/>
      <c r="F2722" s="392"/>
      <c r="G2722" s="392"/>
      <c r="H2722" s="392"/>
      <c r="I2722" s="392"/>
      <c r="J2722" s="392"/>
      <c r="K2722" s="392"/>
      <c r="L2722" s="392"/>
      <c r="M2722" s="392"/>
      <c r="N2722" s="392"/>
      <c r="O2722" s="392"/>
      <c r="P2722" s="392"/>
      <c r="Q2722" s="392"/>
      <c r="R2722" s="392"/>
      <c r="S2722" s="392"/>
      <c r="T2722" s="392"/>
      <c r="U2722" s="392"/>
      <c r="V2722" s="392"/>
      <c r="W2722" s="392"/>
      <c r="X2722" s="392"/>
      <c r="Y2722" s="392"/>
      <c r="Z2722" s="392"/>
      <c r="AA2722" s="392"/>
      <c r="AB2722" s="392"/>
      <c r="AC2722" s="392"/>
      <c r="AD2722" s="393"/>
      <c r="AE2722" s="393"/>
      <c r="AF2722" s="393"/>
      <c r="AG2722" s="393"/>
      <c r="AH2722" s="393"/>
      <c r="AI2722" s="394"/>
      <c r="AJ2722" s="393"/>
      <c r="AK2722" s="393"/>
      <c r="AL2722" s="393"/>
      <c r="AM2722" s="393"/>
      <c r="AN2722" s="393"/>
    </row>
    <row r="2723" spans="1:40" x14ac:dyDescent="0.5">
      <c r="A2723" s="393"/>
      <c r="B2723" s="392">
        <f t="shared" si="42"/>
        <v>0</v>
      </c>
      <c r="C2723" s="392"/>
      <c r="D2723" s="392"/>
      <c r="E2723" s="392"/>
      <c r="F2723" s="392"/>
      <c r="G2723" s="392"/>
      <c r="H2723" s="392"/>
      <c r="I2723" s="392"/>
      <c r="J2723" s="392"/>
      <c r="K2723" s="392"/>
      <c r="L2723" s="392"/>
      <c r="M2723" s="392"/>
      <c r="N2723" s="392"/>
      <c r="O2723" s="392"/>
      <c r="P2723" s="392"/>
      <c r="Q2723" s="392"/>
      <c r="R2723" s="392"/>
      <c r="S2723" s="392"/>
      <c r="T2723" s="392"/>
      <c r="U2723" s="392"/>
      <c r="V2723" s="392"/>
      <c r="W2723" s="392"/>
      <c r="X2723" s="392"/>
      <c r="Y2723" s="392"/>
      <c r="Z2723" s="392"/>
      <c r="AA2723" s="392"/>
      <c r="AB2723" s="392"/>
      <c r="AC2723" s="392"/>
      <c r="AD2723" s="393"/>
      <c r="AE2723" s="393"/>
      <c r="AF2723" s="393"/>
      <c r="AG2723" s="393"/>
      <c r="AH2723" s="393"/>
      <c r="AI2723" s="394"/>
      <c r="AJ2723" s="393"/>
      <c r="AK2723" s="393"/>
      <c r="AL2723" s="393"/>
      <c r="AM2723" s="393"/>
      <c r="AN2723" s="393"/>
    </row>
    <row r="2724" spans="1:40" x14ac:dyDescent="0.5">
      <c r="A2724" s="393"/>
      <c r="B2724" s="392">
        <f t="shared" si="42"/>
        <v>0</v>
      </c>
      <c r="C2724" s="392"/>
      <c r="D2724" s="392"/>
      <c r="E2724" s="392"/>
      <c r="F2724" s="392"/>
      <c r="G2724" s="392"/>
      <c r="H2724" s="392"/>
      <c r="I2724" s="392"/>
      <c r="J2724" s="392"/>
      <c r="K2724" s="392"/>
      <c r="L2724" s="392"/>
      <c r="M2724" s="392"/>
      <c r="N2724" s="392"/>
      <c r="O2724" s="392"/>
      <c r="P2724" s="392"/>
      <c r="Q2724" s="392"/>
      <c r="R2724" s="392"/>
      <c r="S2724" s="392"/>
      <c r="T2724" s="392"/>
      <c r="U2724" s="392"/>
      <c r="V2724" s="392"/>
      <c r="W2724" s="392"/>
      <c r="X2724" s="392"/>
      <c r="Y2724" s="392"/>
      <c r="Z2724" s="392"/>
      <c r="AA2724" s="392"/>
      <c r="AB2724" s="392"/>
      <c r="AC2724" s="392"/>
      <c r="AD2724" s="393"/>
      <c r="AE2724" s="393"/>
      <c r="AF2724" s="393"/>
      <c r="AG2724" s="393"/>
      <c r="AH2724" s="393"/>
      <c r="AI2724" s="394"/>
      <c r="AJ2724" s="393"/>
      <c r="AK2724" s="393"/>
      <c r="AL2724" s="393"/>
      <c r="AM2724" s="393"/>
      <c r="AN2724" s="393"/>
    </row>
    <row r="2725" spans="1:40" x14ac:dyDescent="0.5">
      <c r="A2725" s="393"/>
      <c r="B2725" s="392">
        <f t="shared" si="42"/>
        <v>0</v>
      </c>
      <c r="C2725" s="392"/>
      <c r="D2725" s="392"/>
      <c r="E2725" s="392"/>
      <c r="F2725" s="392"/>
      <c r="G2725" s="392"/>
      <c r="H2725" s="392"/>
      <c r="I2725" s="392"/>
      <c r="J2725" s="392"/>
      <c r="K2725" s="392"/>
      <c r="L2725" s="392"/>
      <c r="M2725" s="392"/>
      <c r="N2725" s="392"/>
      <c r="O2725" s="392"/>
      <c r="P2725" s="392"/>
      <c r="Q2725" s="392"/>
      <c r="R2725" s="392"/>
      <c r="S2725" s="392"/>
      <c r="T2725" s="392"/>
      <c r="U2725" s="392"/>
      <c r="V2725" s="392"/>
      <c r="W2725" s="392"/>
      <c r="X2725" s="392"/>
      <c r="Y2725" s="392"/>
      <c r="Z2725" s="392"/>
      <c r="AA2725" s="392"/>
      <c r="AB2725" s="392"/>
      <c r="AC2725" s="392"/>
      <c r="AD2725" s="393"/>
      <c r="AE2725" s="393"/>
      <c r="AF2725" s="393"/>
      <c r="AG2725" s="393"/>
      <c r="AH2725" s="393"/>
      <c r="AI2725" s="394"/>
      <c r="AJ2725" s="393"/>
      <c r="AK2725" s="393"/>
      <c r="AL2725" s="393"/>
      <c r="AM2725" s="393"/>
      <c r="AN2725" s="393"/>
    </row>
    <row r="2726" spans="1:40" x14ac:dyDescent="0.5">
      <c r="A2726" s="393"/>
      <c r="B2726" s="392">
        <f t="shared" si="42"/>
        <v>0</v>
      </c>
      <c r="C2726" s="392"/>
      <c r="D2726" s="392"/>
      <c r="E2726" s="392"/>
      <c r="F2726" s="392"/>
      <c r="G2726" s="392"/>
      <c r="H2726" s="392"/>
      <c r="I2726" s="392"/>
      <c r="J2726" s="392"/>
      <c r="K2726" s="392"/>
      <c r="L2726" s="392"/>
      <c r="M2726" s="392"/>
      <c r="N2726" s="392"/>
      <c r="O2726" s="392"/>
      <c r="P2726" s="392"/>
      <c r="Q2726" s="392"/>
      <c r="R2726" s="392"/>
      <c r="S2726" s="392"/>
      <c r="T2726" s="392"/>
      <c r="U2726" s="392"/>
      <c r="V2726" s="392"/>
      <c r="W2726" s="392"/>
      <c r="X2726" s="392"/>
      <c r="Y2726" s="392"/>
      <c r="Z2726" s="392"/>
      <c r="AA2726" s="392"/>
      <c r="AB2726" s="392"/>
      <c r="AC2726" s="392"/>
      <c r="AD2726" s="393"/>
      <c r="AE2726" s="393"/>
      <c r="AF2726" s="393"/>
      <c r="AG2726" s="393"/>
      <c r="AH2726" s="393"/>
      <c r="AI2726" s="394"/>
      <c r="AJ2726" s="393"/>
      <c r="AK2726" s="393"/>
      <c r="AL2726" s="393"/>
      <c r="AM2726" s="393"/>
      <c r="AN2726" s="393"/>
    </row>
    <row r="2727" spans="1:40" x14ac:dyDescent="0.5">
      <c r="A2727" s="393"/>
      <c r="B2727" s="392">
        <f t="shared" si="42"/>
        <v>0</v>
      </c>
      <c r="C2727" s="392"/>
      <c r="D2727" s="392"/>
      <c r="E2727" s="392"/>
      <c r="F2727" s="392"/>
      <c r="G2727" s="392"/>
      <c r="H2727" s="392"/>
      <c r="I2727" s="392"/>
      <c r="J2727" s="392"/>
      <c r="K2727" s="392"/>
      <c r="L2727" s="392"/>
      <c r="M2727" s="392"/>
      <c r="N2727" s="392"/>
      <c r="O2727" s="392"/>
      <c r="P2727" s="392"/>
      <c r="Q2727" s="392"/>
      <c r="R2727" s="392"/>
      <c r="S2727" s="392"/>
      <c r="T2727" s="392"/>
      <c r="U2727" s="392"/>
      <c r="V2727" s="392"/>
      <c r="W2727" s="392"/>
      <c r="X2727" s="392"/>
      <c r="Y2727" s="392"/>
      <c r="Z2727" s="392"/>
      <c r="AA2727" s="392"/>
      <c r="AB2727" s="392"/>
      <c r="AC2727" s="392"/>
      <c r="AD2727" s="393"/>
      <c r="AE2727" s="393"/>
      <c r="AF2727" s="393"/>
      <c r="AG2727" s="393"/>
      <c r="AH2727" s="393"/>
      <c r="AI2727" s="394"/>
      <c r="AJ2727" s="393"/>
      <c r="AK2727" s="393"/>
      <c r="AL2727" s="393"/>
      <c r="AM2727" s="393"/>
      <c r="AN2727" s="393"/>
    </row>
    <row r="2728" spans="1:40" x14ac:dyDescent="0.5">
      <c r="A2728" s="393"/>
      <c r="B2728" s="392">
        <f t="shared" si="42"/>
        <v>0</v>
      </c>
      <c r="C2728" s="392"/>
      <c r="D2728" s="392"/>
      <c r="E2728" s="392"/>
      <c r="F2728" s="392"/>
      <c r="G2728" s="392"/>
      <c r="H2728" s="392"/>
      <c r="I2728" s="392"/>
      <c r="J2728" s="392"/>
      <c r="K2728" s="392"/>
      <c r="L2728" s="392"/>
      <c r="M2728" s="392"/>
      <c r="N2728" s="392"/>
      <c r="O2728" s="392"/>
      <c r="P2728" s="392"/>
      <c r="Q2728" s="392"/>
      <c r="R2728" s="392"/>
      <c r="S2728" s="392"/>
      <c r="T2728" s="392"/>
      <c r="U2728" s="392"/>
      <c r="V2728" s="392"/>
      <c r="W2728" s="392"/>
      <c r="X2728" s="392"/>
      <c r="Y2728" s="392"/>
      <c r="Z2728" s="392"/>
      <c r="AA2728" s="392"/>
      <c r="AB2728" s="392"/>
      <c r="AC2728" s="392"/>
      <c r="AD2728" s="393"/>
      <c r="AE2728" s="393"/>
      <c r="AF2728" s="393"/>
      <c r="AG2728" s="393"/>
      <c r="AH2728" s="393"/>
      <c r="AI2728" s="394"/>
      <c r="AJ2728" s="393"/>
      <c r="AK2728" s="393"/>
      <c r="AL2728" s="393"/>
      <c r="AM2728" s="393"/>
      <c r="AN2728" s="393"/>
    </row>
    <row r="2729" spans="1:40" x14ac:dyDescent="0.5">
      <c r="A2729" s="393"/>
      <c r="B2729" s="392">
        <f t="shared" si="42"/>
        <v>0</v>
      </c>
      <c r="C2729" s="392"/>
      <c r="D2729" s="392"/>
      <c r="E2729" s="392"/>
      <c r="F2729" s="392"/>
      <c r="G2729" s="392"/>
      <c r="H2729" s="392"/>
      <c r="I2729" s="392"/>
      <c r="J2729" s="392"/>
      <c r="K2729" s="392"/>
      <c r="L2729" s="392"/>
      <c r="M2729" s="392"/>
      <c r="N2729" s="392"/>
      <c r="O2729" s="392"/>
      <c r="P2729" s="392"/>
      <c r="Q2729" s="392"/>
      <c r="R2729" s="392"/>
      <c r="S2729" s="392"/>
      <c r="T2729" s="392"/>
      <c r="U2729" s="392"/>
      <c r="V2729" s="392"/>
      <c r="W2729" s="392"/>
      <c r="X2729" s="392"/>
      <c r="Y2729" s="392"/>
      <c r="Z2729" s="392"/>
      <c r="AA2729" s="392"/>
      <c r="AB2729" s="392"/>
      <c r="AC2729" s="392"/>
      <c r="AD2729" s="393"/>
      <c r="AE2729" s="393"/>
      <c r="AF2729" s="393"/>
      <c r="AG2729" s="393"/>
      <c r="AH2729" s="393"/>
      <c r="AI2729" s="394"/>
      <c r="AJ2729" s="393"/>
      <c r="AK2729" s="393"/>
      <c r="AL2729" s="393"/>
      <c r="AM2729" s="393"/>
      <c r="AN2729" s="393"/>
    </row>
    <row r="2730" spans="1:40" x14ac:dyDescent="0.5">
      <c r="A2730" s="393"/>
      <c r="B2730" s="392">
        <f t="shared" si="42"/>
        <v>0</v>
      </c>
      <c r="C2730" s="392"/>
      <c r="D2730" s="392"/>
      <c r="E2730" s="392"/>
      <c r="F2730" s="392"/>
      <c r="G2730" s="392"/>
      <c r="H2730" s="392"/>
      <c r="I2730" s="392"/>
      <c r="J2730" s="392"/>
      <c r="K2730" s="392"/>
      <c r="L2730" s="392"/>
      <c r="M2730" s="392"/>
      <c r="N2730" s="392"/>
      <c r="O2730" s="392"/>
      <c r="P2730" s="392"/>
      <c r="Q2730" s="392"/>
      <c r="R2730" s="392"/>
      <c r="S2730" s="392"/>
      <c r="T2730" s="392"/>
      <c r="U2730" s="392"/>
      <c r="V2730" s="392"/>
      <c r="W2730" s="392"/>
      <c r="X2730" s="392"/>
      <c r="Y2730" s="392"/>
      <c r="Z2730" s="392"/>
      <c r="AA2730" s="392"/>
      <c r="AB2730" s="392"/>
      <c r="AC2730" s="392"/>
      <c r="AD2730" s="393"/>
      <c r="AE2730" s="393"/>
      <c r="AF2730" s="393"/>
      <c r="AG2730" s="393"/>
      <c r="AH2730" s="393"/>
      <c r="AI2730" s="394"/>
      <c r="AJ2730" s="393"/>
      <c r="AK2730" s="393"/>
      <c r="AL2730" s="393"/>
      <c r="AM2730" s="393"/>
      <c r="AN2730" s="393"/>
    </row>
    <row r="2731" spans="1:40" x14ac:dyDescent="0.5">
      <c r="A2731" s="393"/>
      <c r="B2731" s="392">
        <f t="shared" si="42"/>
        <v>0</v>
      </c>
      <c r="C2731" s="392"/>
      <c r="D2731" s="392"/>
      <c r="E2731" s="392"/>
      <c r="F2731" s="392"/>
      <c r="G2731" s="392"/>
      <c r="H2731" s="392"/>
      <c r="I2731" s="392"/>
      <c r="J2731" s="392"/>
      <c r="K2731" s="392"/>
      <c r="L2731" s="392"/>
      <c r="M2731" s="392"/>
      <c r="N2731" s="392"/>
      <c r="O2731" s="392"/>
      <c r="P2731" s="392"/>
      <c r="Q2731" s="392"/>
      <c r="R2731" s="392"/>
      <c r="S2731" s="392"/>
      <c r="T2731" s="392"/>
      <c r="U2731" s="392"/>
      <c r="V2731" s="392"/>
      <c r="W2731" s="392"/>
      <c r="X2731" s="392"/>
      <c r="Y2731" s="392"/>
      <c r="Z2731" s="392"/>
      <c r="AA2731" s="392"/>
      <c r="AB2731" s="392"/>
      <c r="AC2731" s="392"/>
      <c r="AD2731" s="393"/>
      <c r="AE2731" s="393"/>
      <c r="AF2731" s="393"/>
      <c r="AG2731" s="393"/>
      <c r="AH2731" s="393"/>
      <c r="AI2731" s="394"/>
      <c r="AJ2731" s="393"/>
      <c r="AK2731" s="393"/>
      <c r="AL2731" s="393"/>
      <c r="AM2731" s="393"/>
      <c r="AN2731" s="393"/>
    </row>
    <row r="2732" spans="1:40" x14ac:dyDescent="0.5">
      <c r="A2732" s="393"/>
      <c r="B2732" s="392">
        <f t="shared" si="42"/>
        <v>0</v>
      </c>
      <c r="C2732" s="392"/>
      <c r="D2732" s="392"/>
      <c r="E2732" s="392"/>
      <c r="F2732" s="392"/>
      <c r="G2732" s="392"/>
      <c r="H2732" s="392"/>
      <c r="I2732" s="392"/>
      <c r="J2732" s="392"/>
      <c r="K2732" s="392"/>
      <c r="L2732" s="392"/>
      <c r="M2732" s="392"/>
      <c r="N2732" s="392"/>
      <c r="O2732" s="392"/>
      <c r="P2732" s="392"/>
      <c r="Q2732" s="392"/>
      <c r="R2732" s="392"/>
      <c r="S2732" s="392"/>
      <c r="T2732" s="392"/>
      <c r="U2732" s="392"/>
      <c r="V2732" s="392"/>
      <c r="W2732" s="392"/>
      <c r="X2732" s="392"/>
      <c r="Y2732" s="392"/>
      <c r="Z2732" s="392"/>
      <c r="AA2732" s="392"/>
      <c r="AB2732" s="392"/>
      <c r="AC2732" s="392"/>
      <c r="AD2732" s="393"/>
      <c r="AE2732" s="393"/>
      <c r="AF2732" s="393"/>
      <c r="AG2732" s="393"/>
      <c r="AH2732" s="393"/>
      <c r="AI2732" s="394"/>
      <c r="AJ2732" s="393"/>
      <c r="AK2732" s="393"/>
      <c r="AL2732" s="393"/>
      <c r="AM2732" s="393"/>
      <c r="AN2732" s="393"/>
    </row>
    <row r="2733" spans="1:40" x14ac:dyDescent="0.5">
      <c r="A2733" s="393"/>
      <c r="B2733" s="392">
        <f t="shared" si="42"/>
        <v>0</v>
      </c>
      <c r="C2733" s="392"/>
      <c r="D2733" s="392"/>
      <c r="E2733" s="392"/>
      <c r="F2733" s="392"/>
      <c r="G2733" s="392"/>
      <c r="H2733" s="392"/>
      <c r="I2733" s="392"/>
      <c r="J2733" s="392"/>
      <c r="K2733" s="392"/>
      <c r="L2733" s="392"/>
      <c r="M2733" s="392"/>
      <c r="N2733" s="392"/>
      <c r="O2733" s="392"/>
      <c r="P2733" s="392"/>
      <c r="Q2733" s="392"/>
      <c r="R2733" s="392"/>
      <c r="S2733" s="392"/>
      <c r="T2733" s="392"/>
      <c r="U2733" s="392"/>
      <c r="V2733" s="392"/>
      <c r="W2733" s="392"/>
      <c r="X2733" s="392"/>
      <c r="Y2733" s="392"/>
      <c r="Z2733" s="392"/>
      <c r="AA2733" s="392"/>
      <c r="AB2733" s="392"/>
      <c r="AC2733" s="392"/>
      <c r="AD2733" s="393"/>
      <c r="AE2733" s="393"/>
      <c r="AF2733" s="393"/>
      <c r="AG2733" s="393"/>
      <c r="AH2733" s="393"/>
      <c r="AI2733" s="394"/>
      <c r="AJ2733" s="393"/>
      <c r="AK2733" s="393"/>
      <c r="AL2733" s="393"/>
      <c r="AM2733" s="393"/>
      <c r="AN2733" s="393"/>
    </row>
    <row r="2734" spans="1:40" x14ac:dyDescent="0.5">
      <c r="A2734" s="393"/>
      <c r="B2734" s="392">
        <f t="shared" si="42"/>
        <v>0</v>
      </c>
      <c r="C2734" s="392"/>
      <c r="D2734" s="392"/>
      <c r="E2734" s="392"/>
      <c r="F2734" s="392"/>
      <c r="G2734" s="392"/>
      <c r="H2734" s="392"/>
      <c r="I2734" s="392"/>
      <c r="J2734" s="392"/>
      <c r="K2734" s="392"/>
      <c r="L2734" s="392"/>
      <c r="M2734" s="392"/>
      <c r="N2734" s="392"/>
      <c r="O2734" s="392"/>
      <c r="P2734" s="392"/>
      <c r="Q2734" s="392"/>
      <c r="R2734" s="392"/>
      <c r="S2734" s="392"/>
      <c r="T2734" s="392"/>
      <c r="U2734" s="392"/>
      <c r="V2734" s="392"/>
      <c r="W2734" s="392"/>
      <c r="X2734" s="392"/>
      <c r="Y2734" s="392"/>
      <c r="Z2734" s="392"/>
      <c r="AA2734" s="392"/>
      <c r="AB2734" s="392"/>
      <c r="AC2734" s="392"/>
      <c r="AD2734" s="393"/>
      <c r="AE2734" s="393"/>
      <c r="AF2734" s="393"/>
      <c r="AG2734" s="393"/>
      <c r="AH2734" s="393"/>
      <c r="AI2734" s="394"/>
      <c r="AJ2734" s="393"/>
      <c r="AK2734" s="393"/>
      <c r="AL2734" s="393"/>
      <c r="AM2734" s="393"/>
      <c r="AN2734" s="393"/>
    </row>
    <row r="2735" spans="1:40" x14ac:dyDescent="0.5">
      <c r="A2735" s="393"/>
      <c r="B2735" s="392">
        <f t="shared" si="42"/>
        <v>0</v>
      </c>
      <c r="C2735" s="392"/>
      <c r="D2735" s="392"/>
      <c r="E2735" s="392"/>
      <c r="F2735" s="392"/>
      <c r="G2735" s="392"/>
      <c r="H2735" s="392"/>
      <c r="I2735" s="392"/>
      <c r="J2735" s="392"/>
      <c r="K2735" s="392"/>
      <c r="L2735" s="392"/>
      <c r="M2735" s="392"/>
      <c r="N2735" s="392"/>
      <c r="O2735" s="392"/>
      <c r="P2735" s="392"/>
      <c r="Q2735" s="392"/>
      <c r="R2735" s="392"/>
      <c r="S2735" s="392"/>
      <c r="T2735" s="392"/>
      <c r="U2735" s="392"/>
      <c r="V2735" s="392"/>
      <c r="W2735" s="392"/>
      <c r="X2735" s="392"/>
      <c r="Y2735" s="392"/>
      <c r="Z2735" s="392"/>
      <c r="AA2735" s="392"/>
      <c r="AB2735" s="392"/>
      <c r="AC2735" s="392"/>
      <c r="AD2735" s="393"/>
      <c r="AE2735" s="393"/>
      <c r="AF2735" s="393"/>
      <c r="AG2735" s="393"/>
      <c r="AH2735" s="393"/>
      <c r="AI2735" s="394"/>
      <c r="AJ2735" s="393"/>
      <c r="AK2735" s="393"/>
      <c r="AL2735" s="393"/>
      <c r="AM2735" s="393"/>
      <c r="AN2735" s="393"/>
    </row>
    <row r="2736" spans="1:40" x14ac:dyDescent="0.5">
      <c r="A2736" s="393"/>
      <c r="B2736" s="392">
        <f t="shared" si="42"/>
        <v>0</v>
      </c>
      <c r="C2736" s="392"/>
      <c r="D2736" s="392"/>
      <c r="E2736" s="392"/>
      <c r="F2736" s="392"/>
      <c r="G2736" s="392"/>
      <c r="H2736" s="392"/>
      <c r="I2736" s="392"/>
      <c r="J2736" s="392"/>
      <c r="K2736" s="392"/>
      <c r="L2736" s="392"/>
      <c r="M2736" s="392"/>
      <c r="N2736" s="392"/>
      <c r="O2736" s="392"/>
      <c r="P2736" s="392"/>
      <c r="Q2736" s="392"/>
      <c r="R2736" s="392"/>
      <c r="S2736" s="392"/>
      <c r="T2736" s="392"/>
      <c r="U2736" s="392"/>
      <c r="V2736" s="392"/>
      <c r="W2736" s="392"/>
      <c r="X2736" s="392"/>
      <c r="Y2736" s="392"/>
      <c r="Z2736" s="392"/>
      <c r="AA2736" s="392"/>
      <c r="AB2736" s="392"/>
      <c r="AC2736" s="392"/>
      <c r="AD2736" s="393"/>
      <c r="AE2736" s="393"/>
      <c r="AF2736" s="393"/>
      <c r="AG2736" s="393"/>
      <c r="AH2736" s="393"/>
      <c r="AI2736" s="394"/>
      <c r="AJ2736" s="393"/>
      <c r="AK2736" s="393"/>
      <c r="AL2736" s="393"/>
      <c r="AM2736" s="393"/>
      <c r="AN2736" s="393"/>
    </row>
    <row r="2737" spans="1:40" x14ac:dyDescent="0.5">
      <c r="A2737" s="393"/>
      <c r="B2737" s="392">
        <f t="shared" si="42"/>
        <v>0</v>
      </c>
      <c r="C2737" s="392"/>
      <c r="D2737" s="392"/>
      <c r="E2737" s="392"/>
      <c r="F2737" s="392"/>
      <c r="G2737" s="392"/>
      <c r="H2737" s="392"/>
      <c r="I2737" s="392"/>
      <c r="J2737" s="392"/>
      <c r="K2737" s="392"/>
      <c r="L2737" s="392"/>
      <c r="M2737" s="392"/>
      <c r="N2737" s="392"/>
      <c r="O2737" s="392"/>
      <c r="P2737" s="392"/>
      <c r="Q2737" s="392"/>
      <c r="R2737" s="392"/>
      <c r="S2737" s="392"/>
      <c r="T2737" s="392"/>
      <c r="U2737" s="392"/>
      <c r="V2737" s="392"/>
      <c r="W2737" s="392"/>
      <c r="X2737" s="392"/>
      <c r="Y2737" s="392"/>
      <c r="Z2737" s="392"/>
      <c r="AA2737" s="392"/>
      <c r="AB2737" s="392"/>
      <c r="AC2737" s="392"/>
      <c r="AD2737" s="393"/>
      <c r="AE2737" s="393"/>
      <c r="AF2737" s="393"/>
      <c r="AG2737" s="393"/>
      <c r="AH2737" s="393"/>
      <c r="AI2737" s="394"/>
      <c r="AJ2737" s="393"/>
      <c r="AK2737" s="393"/>
      <c r="AL2737" s="393"/>
      <c r="AM2737" s="393"/>
      <c r="AN2737" s="393"/>
    </row>
    <row r="2738" spans="1:40" x14ac:dyDescent="0.5">
      <c r="A2738" s="393"/>
      <c r="B2738" s="392">
        <f t="shared" si="42"/>
        <v>0</v>
      </c>
      <c r="C2738" s="392"/>
      <c r="D2738" s="392"/>
      <c r="E2738" s="392"/>
      <c r="F2738" s="392"/>
      <c r="G2738" s="392"/>
      <c r="H2738" s="392"/>
      <c r="I2738" s="392"/>
      <c r="J2738" s="392"/>
      <c r="K2738" s="392"/>
      <c r="L2738" s="392"/>
      <c r="M2738" s="392"/>
      <c r="N2738" s="392"/>
      <c r="O2738" s="392"/>
      <c r="P2738" s="392"/>
      <c r="Q2738" s="392"/>
      <c r="R2738" s="392"/>
      <c r="S2738" s="392"/>
      <c r="T2738" s="392"/>
      <c r="U2738" s="392"/>
      <c r="V2738" s="392"/>
      <c r="W2738" s="392"/>
      <c r="X2738" s="392"/>
      <c r="Y2738" s="392"/>
      <c r="Z2738" s="392"/>
      <c r="AA2738" s="392"/>
      <c r="AB2738" s="392"/>
      <c r="AC2738" s="392"/>
      <c r="AD2738" s="393"/>
      <c r="AE2738" s="393"/>
      <c r="AF2738" s="393"/>
      <c r="AG2738" s="393"/>
      <c r="AH2738" s="393"/>
      <c r="AI2738" s="394"/>
      <c r="AJ2738" s="393"/>
      <c r="AK2738" s="393"/>
      <c r="AL2738" s="393"/>
      <c r="AM2738" s="393"/>
      <c r="AN2738" s="393"/>
    </row>
    <row r="2739" spans="1:40" x14ac:dyDescent="0.5">
      <c r="A2739" s="393"/>
      <c r="B2739" s="392">
        <f t="shared" si="42"/>
        <v>0</v>
      </c>
      <c r="C2739" s="392"/>
      <c r="D2739" s="392"/>
      <c r="E2739" s="392"/>
      <c r="F2739" s="392"/>
      <c r="G2739" s="392"/>
      <c r="H2739" s="392"/>
      <c r="I2739" s="392"/>
      <c r="J2739" s="392"/>
      <c r="K2739" s="392"/>
      <c r="L2739" s="392"/>
      <c r="M2739" s="392"/>
      <c r="N2739" s="392"/>
      <c r="O2739" s="392"/>
      <c r="P2739" s="392"/>
      <c r="Q2739" s="392"/>
      <c r="R2739" s="392"/>
      <c r="S2739" s="392"/>
      <c r="T2739" s="392"/>
      <c r="U2739" s="392"/>
      <c r="V2739" s="392"/>
      <c r="W2739" s="392"/>
      <c r="X2739" s="392"/>
      <c r="Y2739" s="392"/>
      <c r="Z2739" s="392"/>
      <c r="AA2739" s="392"/>
      <c r="AB2739" s="392"/>
      <c r="AC2739" s="392"/>
      <c r="AD2739" s="393"/>
      <c r="AE2739" s="393"/>
      <c r="AF2739" s="393"/>
      <c r="AG2739" s="393"/>
      <c r="AH2739" s="393"/>
      <c r="AI2739" s="394"/>
      <c r="AJ2739" s="393"/>
      <c r="AK2739" s="393"/>
      <c r="AL2739" s="393"/>
      <c r="AM2739" s="393"/>
      <c r="AN2739" s="393"/>
    </row>
    <row r="2740" spans="1:40" x14ac:dyDescent="0.5">
      <c r="A2740" s="393"/>
      <c r="B2740" s="392">
        <f t="shared" si="42"/>
        <v>0</v>
      </c>
      <c r="C2740" s="392"/>
      <c r="D2740" s="392"/>
      <c r="E2740" s="392"/>
      <c r="F2740" s="392"/>
      <c r="G2740" s="392"/>
      <c r="H2740" s="392"/>
      <c r="I2740" s="392"/>
      <c r="J2740" s="392"/>
      <c r="K2740" s="392"/>
      <c r="L2740" s="392"/>
      <c r="M2740" s="392"/>
      <c r="N2740" s="392"/>
      <c r="O2740" s="392"/>
      <c r="P2740" s="392"/>
      <c r="Q2740" s="392"/>
      <c r="R2740" s="392"/>
      <c r="S2740" s="392"/>
      <c r="T2740" s="392"/>
      <c r="U2740" s="392"/>
      <c r="V2740" s="392"/>
      <c r="W2740" s="392"/>
      <c r="X2740" s="392"/>
      <c r="Y2740" s="392"/>
      <c r="Z2740" s="392"/>
      <c r="AA2740" s="392"/>
      <c r="AB2740" s="392"/>
      <c r="AC2740" s="392"/>
      <c r="AD2740" s="393"/>
      <c r="AE2740" s="393"/>
      <c r="AF2740" s="393"/>
      <c r="AG2740" s="393"/>
      <c r="AH2740" s="393"/>
      <c r="AI2740" s="394"/>
      <c r="AJ2740" s="393"/>
      <c r="AK2740" s="393"/>
      <c r="AL2740" s="393"/>
      <c r="AM2740" s="393"/>
      <c r="AN2740" s="393"/>
    </row>
    <row r="2741" spans="1:40" x14ac:dyDescent="0.5">
      <c r="A2741" s="393"/>
      <c r="B2741" s="392">
        <f t="shared" si="42"/>
        <v>0</v>
      </c>
      <c r="C2741" s="392"/>
      <c r="D2741" s="392"/>
      <c r="E2741" s="392"/>
      <c r="F2741" s="392"/>
      <c r="G2741" s="392"/>
      <c r="H2741" s="392"/>
      <c r="I2741" s="392"/>
      <c r="J2741" s="392"/>
      <c r="K2741" s="392"/>
      <c r="L2741" s="392"/>
      <c r="M2741" s="392"/>
      <c r="N2741" s="392"/>
      <c r="O2741" s="392"/>
      <c r="P2741" s="392"/>
      <c r="Q2741" s="392"/>
      <c r="R2741" s="392"/>
      <c r="S2741" s="392"/>
      <c r="T2741" s="392"/>
      <c r="U2741" s="392"/>
      <c r="V2741" s="392"/>
      <c r="W2741" s="392"/>
      <c r="X2741" s="392"/>
      <c r="Y2741" s="392"/>
      <c r="Z2741" s="392"/>
      <c r="AA2741" s="392"/>
      <c r="AB2741" s="392"/>
      <c r="AC2741" s="392"/>
      <c r="AD2741" s="393"/>
      <c r="AE2741" s="393"/>
      <c r="AF2741" s="393"/>
      <c r="AG2741" s="393"/>
      <c r="AH2741" s="393"/>
      <c r="AI2741" s="394"/>
      <c r="AJ2741" s="393"/>
      <c r="AK2741" s="393"/>
      <c r="AL2741" s="393"/>
      <c r="AM2741" s="393"/>
      <c r="AN2741" s="393"/>
    </row>
    <row r="2742" spans="1:40" x14ac:dyDescent="0.5">
      <c r="A2742" s="393"/>
      <c r="B2742" s="392">
        <f t="shared" si="42"/>
        <v>0</v>
      </c>
      <c r="C2742" s="392"/>
      <c r="D2742" s="392"/>
      <c r="E2742" s="392"/>
      <c r="F2742" s="392"/>
      <c r="G2742" s="392"/>
      <c r="H2742" s="392"/>
      <c r="I2742" s="392"/>
      <c r="J2742" s="392"/>
      <c r="K2742" s="392"/>
      <c r="L2742" s="392"/>
      <c r="M2742" s="392"/>
      <c r="N2742" s="392"/>
      <c r="O2742" s="392"/>
      <c r="P2742" s="392"/>
      <c r="Q2742" s="392"/>
      <c r="R2742" s="392"/>
      <c r="S2742" s="392"/>
      <c r="T2742" s="392"/>
      <c r="U2742" s="392"/>
      <c r="V2742" s="392"/>
      <c r="W2742" s="392"/>
      <c r="X2742" s="392"/>
      <c r="Y2742" s="392"/>
      <c r="Z2742" s="392"/>
      <c r="AA2742" s="392"/>
      <c r="AB2742" s="392"/>
      <c r="AC2742" s="392"/>
      <c r="AD2742" s="393"/>
      <c r="AE2742" s="393"/>
      <c r="AF2742" s="393"/>
      <c r="AG2742" s="393"/>
      <c r="AH2742" s="393"/>
      <c r="AI2742" s="394"/>
      <c r="AJ2742" s="393"/>
      <c r="AK2742" s="393"/>
      <c r="AL2742" s="393"/>
      <c r="AM2742" s="393"/>
      <c r="AN2742" s="393"/>
    </row>
    <row r="2743" spans="1:40" x14ac:dyDescent="0.5">
      <c r="A2743" s="393"/>
      <c r="B2743" s="392">
        <f t="shared" si="42"/>
        <v>0</v>
      </c>
      <c r="C2743" s="392"/>
      <c r="D2743" s="392"/>
      <c r="E2743" s="392"/>
      <c r="F2743" s="392"/>
      <c r="G2743" s="392"/>
      <c r="H2743" s="392"/>
      <c r="I2743" s="392"/>
      <c r="J2743" s="392"/>
      <c r="K2743" s="392"/>
      <c r="L2743" s="392"/>
      <c r="M2743" s="392"/>
      <c r="N2743" s="392"/>
      <c r="O2743" s="392"/>
      <c r="P2743" s="392"/>
      <c r="Q2743" s="392"/>
      <c r="R2743" s="392"/>
      <c r="S2743" s="392"/>
      <c r="T2743" s="392"/>
      <c r="U2743" s="392"/>
      <c r="V2743" s="392"/>
      <c r="W2743" s="392"/>
      <c r="X2743" s="392"/>
      <c r="Y2743" s="392"/>
      <c r="Z2743" s="392"/>
      <c r="AA2743" s="392"/>
      <c r="AB2743" s="392"/>
      <c r="AC2743" s="392"/>
      <c r="AD2743" s="393"/>
      <c r="AE2743" s="393"/>
      <c r="AF2743" s="393"/>
      <c r="AG2743" s="393"/>
      <c r="AH2743" s="393"/>
      <c r="AI2743" s="394"/>
      <c r="AJ2743" s="393"/>
      <c r="AK2743" s="393"/>
      <c r="AL2743" s="393"/>
      <c r="AM2743" s="393"/>
      <c r="AN2743" s="393"/>
    </row>
    <row r="2744" spans="1:40" x14ac:dyDescent="0.5">
      <c r="A2744" s="393"/>
      <c r="B2744" s="392">
        <f t="shared" si="42"/>
        <v>0</v>
      </c>
      <c r="C2744" s="392"/>
      <c r="D2744" s="392"/>
      <c r="E2744" s="392"/>
      <c r="F2744" s="392"/>
      <c r="G2744" s="392"/>
      <c r="H2744" s="392"/>
      <c r="I2744" s="392"/>
      <c r="J2744" s="392"/>
      <c r="K2744" s="392"/>
      <c r="L2744" s="392"/>
      <c r="M2744" s="392"/>
      <c r="N2744" s="392"/>
      <c r="O2744" s="392"/>
      <c r="P2744" s="392"/>
      <c r="Q2744" s="392"/>
      <c r="R2744" s="392"/>
      <c r="S2744" s="392"/>
      <c r="T2744" s="392"/>
      <c r="U2744" s="392"/>
      <c r="V2744" s="392"/>
      <c r="W2744" s="392"/>
      <c r="X2744" s="392"/>
      <c r="Y2744" s="392"/>
      <c r="Z2744" s="392"/>
      <c r="AA2744" s="392"/>
      <c r="AB2744" s="392"/>
      <c r="AC2744" s="392"/>
      <c r="AD2744" s="393"/>
      <c r="AE2744" s="393"/>
      <c r="AF2744" s="393"/>
      <c r="AG2744" s="393"/>
      <c r="AH2744" s="393"/>
      <c r="AI2744" s="394"/>
      <c r="AJ2744" s="393"/>
      <c r="AK2744" s="393"/>
      <c r="AL2744" s="393"/>
      <c r="AM2744" s="393"/>
      <c r="AN2744" s="393"/>
    </row>
    <row r="2745" spans="1:40" x14ac:dyDescent="0.5">
      <c r="A2745" s="393"/>
      <c r="B2745" s="392">
        <f t="shared" si="42"/>
        <v>0</v>
      </c>
      <c r="C2745" s="392"/>
      <c r="D2745" s="392"/>
      <c r="E2745" s="392"/>
      <c r="F2745" s="392"/>
      <c r="G2745" s="392"/>
      <c r="H2745" s="392"/>
      <c r="I2745" s="392"/>
      <c r="J2745" s="392"/>
      <c r="K2745" s="392"/>
      <c r="L2745" s="392"/>
      <c r="M2745" s="392"/>
      <c r="N2745" s="392"/>
      <c r="O2745" s="392"/>
      <c r="P2745" s="392"/>
      <c r="Q2745" s="392"/>
      <c r="R2745" s="392"/>
      <c r="S2745" s="392"/>
      <c r="T2745" s="392"/>
      <c r="U2745" s="392"/>
      <c r="V2745" s="392"/>
      <c r="W2745" s="392"/>
      <c r="X2745" s="392"/>
      <c r="Y2745" s="392"/>
      <c r="Z2745" s="392"/>
      <c r="AA2745" s="392"/>
      <c r="AB2745" s="392"/>
      <c r="AC2745" s="392"/>
      <c r="AD2745" s="393"/>
      <c r="AE2745" s="393"/>
      <c r="AF2745" s="393"/>
      <c r="AG2745" s="393"/>
      <c r="AH2745" s="393"/>
      <c r="AI2745" s="394"/>
      <c r="AJ2745" s="393"/>
      <c r="AK2745" s="393"/>
      <c r="AL2745" s="393"/>
      <c r="AM2745" s="393"/>
      <c r="AN2745" s="393"/>
    </row>
    <row r="2746" spans="1:40" x14ac:dyDescent="0.5">
      <c r="A2746" s="393"/>
      <c r="B2746" s="392">
        <f t="shared" si="42"/>
        <v>0</v>
      </c>
      <c r="C2746" s="392"/>
      <c r="D2746" s="392"/>
      <c r="E2746" s="392"/>
      <c r="F2746" s="392"/>
      <c r="G2746" s="392"/>
      <c r="H2746" s="392"/>
      <c r="I2746" s="392"/>
      <c r="J2746" s="392"/>
      <c r="K2746" s="392"/>
      <c r="L2746" s="392"/>
      <c r="M2746" s="392"/>
      <c r="N2746" s="392"/>
      <c r="O2746" s="392"/>
      <c r="P2746" s="392"/>
      <c r="Q2746" s="392"/>
      <c r="R2746" s="392"/>
      <c r="S2746" s="392"/>
      <c r="T2746" s="392"/>
      <c r="U2746" s="392"/>
      <c r="V2746" s="392"/>
      <c r="W2746" s="392"/>
      <c r="X2746" s="392"/>
      <c r="Y2746" s="392"/>
      <c r="Z2746" s="392"/>
      <c r="AA2746" s="392"/>
      <c r="AB2746" s="392"/>
      <c r="AC2746" s="392"/>
      <c r="AD2746" s="393"/>
      <c r="AE2746" s="393"/>
      <c r="AF2746" s="393"/>
      <c r="AG2746" s="393"/>
      <c r="AH2746" s="393"/>
      <c r="AI2746" s="394"/>
      <c r="AJ2746" s="393"/>
      <c r="AK2746" s="393"/>
      <c r="AL2746" s="393"/>
      <c r="AM2746" s="393"/>
      <c r="AN2746" s="393"/>
    </row>
    <row r="2747" spans="1:40" x14ac:dyDescent="0.5">
      <c r="A2747" s="393"/>
      <c r="B2747" s="392">
        <f t="shared" si="42"/>
        <v>0</v>
      </c>
      <c r="C2747" s="392"/>
      <c r="D2747" s="392"/>
      <c r="E2747" s="392"/>
      <c r="F2747" s="392"/>
      <c r="G2747" s="392"/>
      <c r="H2747" s="392"/>
      <c r="I2747" s="392"/>
      <c r="J2747" s="392"/>
      <c r="K2747" s="392"/>
      <c r="L2747" s="392"/>
      <c r="M2747" s="392"/>
      <c r="N2747" s="392"/>
      <c r="O2747" s="392"/>
      <c r="P2747" s="392"/>
      <c r="Q2747" s="392"/>
      <c r="R2747" s="392"/>
      <c r="S2747" s="392"/>
      <c r="T2747" s="392"/>
      <c r="U2747" s="392"/>
      <c r="V2747" s="392"/>
      <c r="W2747" s="392"/>
      <c r="X2747" s="392"/>
      <c r="Y2747" s="392"/>
      <c r="Z2747" s="392"/>
      <c r="AA2747" s="392"/>
      <c r="AB2747" s="392"/>
      <c r="AC2747" s="392"/>
      <c r="AD2747" s="393"/>
      <c r="AE2747" s="393"/>
      <c r="AF2747" s="393"/>
      <c r="AG2747" s="393"/>
      <c r="AH2747" s="393"/>
      <c r="AI2747" s="394"/>
      <c r="AJ2747" s="393"/>
      <c r="AK2747" s="393"/>
      <c r="AL2747" s="393"/>
      <c r="AM2747" s="393"/>
      <c r="AN2747" s="393"/>
    </row>
    <row r="2748" spans="1:40" x14ac:dyDescent="0.5">
      <c r="A2748" s="393"/>
      <c r="B2748" s="392">
        <f t="shared" si="42"/>
        <v>0</v>
      </c>
      <c r="C2748" s="392"/>
      <c r="D2748" s="392"/>
      <c r="E2748" s="392"/>
      <c r="F2748" s="392"/>
      <c r="G2748" s="392"/>
      <c r="H2748" s="392"/>
      <c r="I2748" s="392"/>
      <c r="J2748" s="392"/>
      <c r="K2748" s="392"/>
      <c r="L2748" s="392"/>
      <c r="M2748" s="392"/>
      <c r="N2748" s="392"/>
      <c r="O2748" s="392"/>
      <c r="P2748" s="392"/>
      <c r="Q2748" s="392"/>
      <c r="R2748" s="392"/>
      <c r="S2748" s="392"/>
      <c r="T2748" s="392"/>
      <c r="U2748" s="392"/>
      <c r="V2748" s="392"/>
      <c r="W2748" s="392"/>
      <c r="X2748" s="392"/>
      <c r="Y2748" s="392"/>
      <c r="Z2748" s="392"/>
      <c r="AA2748" s="392"/>
      <c r="AB2748" s="392"/>
      <c r="AC2748" s="392"/>
      <c r="AD2748" s="393"/>
      <c r="AE2748" s="393"/>
      <c r="AF2748" s="393"/>
      <c r="AG2748" s="393"/>
      <c r="AH2748" s="393"/>
      <c r="AI2748" s="394"/>
      <c r="AJ2748" s="393"/>
      <c r="AK2748" s="393"/>
      <c r="AL2748" s="393"/>
      <c r="AM2748" s="393"/>
      <c r="AN2748" s="393"/>
    </row>
    <row r="2749" spans="1:40" x14ac:dyDescent="0.5">
      <c r="A2749" s="393"/>
      <c r="B2749" s="392">
        <f t="shared" si="42"/>
        <v>0</v>
      </c>
      <c r="C2749" s="392"/>
      <c r="D2749" s="392"/>
      <c r="E2749" s="392"/>
      <c r="F2749" s="392"/>
      <c r="G2749" s="392"/>
      <c r="H2749" s="392"/>
      <c r="I2749" s="392"/>
      <c r="J2749" s="392"/>
      <c r="K2749" s="392"/>
      <c r="L2749" s="392"/>
      <c r="M2749" s="392"/>
      <c r="N2749" s="392"/>
      <c r="O2749" s="392"/>
      <c r="P2749" s="392"/>
      <c r="Q2749" s="392"/>
      <c r="R2749" s="392"/>
      <c r="S2749" s="392"/>
      <c r="T2749" s="392"/>
      <c r="U2749" s="392"/>
      <c r="V2749" s="392"/>
      <c r="W2749" s="392"/>
      <c r="X2749" s="392"/>
      <c r="Y2749" s="392"/>
      <c r="Z2749" s="392"/>
      <c r="AA2749" s="392"/>
      <c r="AB2749" s="392"/>
      <c r="AC2749" s="392"/>
      <c r="AD2749" s="393"/>
      <c r="AE2749" s="393"/>
      <c r="AF2749" s="393"/>
      <c r="AG2749" s="393"/>
      <c r="AH2749" s="393"/>
      <c r="AI2749" s="394"/>
      <c r="AJ2749" s="393"/>
      <c r="AK2749" s="393"/>
      <c r="AL2749" s="393"/>
      <c r="AM2749" s="393"/>
      <c r="AN2749" s="393"/>
    </row>
    <row r="2750" spans="1:40" x14ac:dyDescent="0.5">
      <c r="A2750" s="393"/>
      <c r="B2750" s="392">
        <f t="shared" si="42"/>
        <v>0</v>
      </c>
      <c r="C2750" s="392"/>
      <c r="D2750" s="392"/>
      <c r="E2750" s="392"/>
      <c r="F2750" s="392"/>
      <c r="G2750" s="392"/>
      <c r="H2750" s="392"/>
      <c r="I2750" s="392"/>
      <c r="J2750" s="392"/>
      <c r="K2750" s="392"/>
      <c r="L2750" s="392"/>
      <c r="M2750" s="392"/>
      <c r="N2750" s="392"/>
      <c r="O2750" s="392"/>
      <c r="P2750" s="392"/>
      <c r="Q2750" s="392"/>
      <c r="R2750" s="392"/>
      <c r="S2750" s="392"/>
      <c r="T2750" s="392"/>
      <c r="U2750" s="392"/>
      <c r="V2750" s="392"/>
      <c r="W2750" s="392"/>
      <c r="X2750" s="392"/>
      <c r="Y2750" s="392"/>
      <c r="Z2750" s="392"/>
      <c r="AA2750" s="392"/>
      <c r="AB2750" s="392"/>
      <c r="AC2750" s="392"/>
      <c r="AD2750" s="393"/>
      <c r="AE2750" s="393"/>
      <c r="AF2750" s="393"/>
      <c r="AG2750" s="393"/>
      <c r="AH2750" s="393"/>
      <c r="AI2750" s="394"/>
      <c r="AJ2750" s="393"/>
      <c r="AK2750" s="393"/>
      <c r="AL2750" s="393"/>
      <c r="AM2750" s="393"/>
      <c r="AN2750" s="393"/>
    </row>
    <row r="2751" spans="1:40" x14ac:dyDescent="0.5">
      <c r="A2751" s="393"/>
      <c r="B2751" s="392">
        <f t="shared" si="42"/>
        <v>0</v>
      </c>
      <c r="C2751" s="392"/>
      <c r="D2751" s="392"/>
      <c r="E2751" s="392"/>
      <c r="F2751" s="392"/>
      <c r="G2751" s="392"/>
      <c r="H2751" s="392"/>
      <c r="I2751" s="392"/>
      <c r="J2751" s="392"/>
      <c r="K2751" s="392"/>
      <c r="L2751" s="392"/>
      <c r="M2751" s="392"/>
      <c r="N2751" s="392"/>
      <c r="O2751" s="392"/>
      <c r="P2751" s="392"/>
      <c r="Q2751" s="392"/>
      <c r="R2751" s="392"/>
      <c r="S2751" s="392"/>
      <c r="T2751" s="392"/>
      <c r="U2751" s="392"/>
      <c r="V2751" s="392"/>
      <c r="W2751" s="392"/>
      <c r="X2751" s="392"/>
      <c r="Y2751" s="392"/>
      <c r="Z2751" s="392"/>
      <c r="AA2751" s="392"/>
      <c r="AB2751" s="392"/>
      <c r="AC2751" s="392"/>
      <c r="AD2751" s="393"/>
      <c r="AE2751" s="393"/>
      <c r="AF2751" s="393"/>
      <c r="AG2751" s="393"/>
      <c r="AH2751" s="393"/>
      <c r="AI2751" s="394"/>
      <c r="AJ2751" s="393"/>
      <c r="AK2751" s="393"/>
      <c r="AL2751" s="393"/>
      <c r="AM2751" s="393"/>
      <c r="AN2751" s="393"/>
    </row>
    <row r="2752" spans="1:40" x14ac:dyDescent="0.5">
      <c r="A2752" s="393"/>
      <c r="B2752" s="392">
        <f t="shared" si="42"/>
        <v>0</v>
      </c>
      <c r="C2752" s="392"/>
      <c r="D2752" s="392"/>
      <c r="E2752" s="392"/>
      <c r="F2752" s="392"/>
      <c r="G2752" s="392"/>
      <c r="H2752" s="392"/>
      <c r="I2752" s="392"/>
      <c r="J2752" s="392"/>
      <c r="K2752" s="392"/>
      <c r="L2752" s="392"/>
      <c r="M2752" s="392"/>
      <c r="N2752" s="392"/>
      <c r="O2752" s="392"/>
      <c r="P2752" s="392"/>
      <c r="Q2752" s="392"/>
      <c r="R2752" s="392"/>
      <c r="S2752" s="392"/>
      <c r="T2752" s="392"/>
      <c r="U2752" s="392"/>
      <c r="V2752" s="392"/>
      <c r="W2752" s="392"/>
      <c r="X2752" s="392"/>
      <c r="Y2752" s="392"/>
      <c r="Z2752" s="392"/>
      <c r="AA2752" s="392"/>
      <c r="AB2752" s="392"/>
      <c r="AC2752" s="392"/>
      <c r="AD2752" s="393"/>
      <c r="AE2752" s="393"/>
      <c r="AF2752" s="393"/>
      <c r="AG2752" s="393"/>
      <c r="AH2752" s="393"/>
      <c r="AI2752" s="394"/>
      <c r="AJ2752" s="393"/>
      <c r="AK2752" s="393"/>
      <c r="AL2752" s="393"/>
      <c r="AM2752" s="393"/>
      <c r="AN2752" s="393"/>
    </row>
    <row r="2753" spans="1:40" x14ac:dyDescent="0.5">
      <c r="A2753" s="393"/>
      <c r="B2753" s="392">
        <f t="shared" si="42"/>
        <v>0</v>
      </c>
      <c r="C2753" s="392"/>
      <c r="D2753" s="392"/>
      <c r="E2753" s="392"/>
      <c r="F2753" s="392"/>
      <c r="G2753" s="392"/>
      <c r="H2753" s="392"/>
      <c r="I2753" s="392"/>
      <c r="J2753" s="392"/>
      <c r="K2753" s="392"/>
      <c r="L2753" s="392"/>
      <c r="M2753" s="392"/>
      <c r="N2753" s="392"/>
      <c r="O2753" s="392"/>
      <c r="P2753" s="392"/>
      <c r="Q2753" s="392"/>
      <c r="R2753" s="392"/>
      <c r="S2753" s="392"/>
      <c r="T2753" s="392"/>
      <c r="U2753" s="392"/>
      <c r="V2753" s="392"/>
      <c r="W2753" s="392"/>
      <c r="X2753" s="392"/>
      <c r="Y2753" s="392"/>
      <c r="Z2753" s="392"/>
      <c r="AA2753" s="392"/>
      <c r="AB2753" s="392"/>
      <c r="AC2753" s="392"/>
      <c r="AD2753" s="393"/>
      <c r="AE2753" s="393"/>
      <c r="AF2753" s="393"/>
      <c r="AG2753" s="393"/>
      <c r="AH2753" s="393"/>
      <c r="AI2753" s="394"/>
      <c r="AJ2753" s="393"/>
      <c r="AK2753" s="393"/>
      <c r="AL2753" s="393"/>
      <c r="AM2753" s="393"/>
      <c r="AN2753" s="393"/>
    </row>
    <row r="2754" spans="1:40" x14ac:dyDescent="0.5">
      <c r="A2754" s="393"/>
      <c r="B2754" s="392">
        <f t="shared" si="42"/>
        <v>0</v>
      </c>
      <c r="C2754" s="392"/>
      <c r="D2754" s="392"/>
      <c r="E2754" s="392"/>
      <c r="F2754" s="392"/>
      <c r="G2754" s="392"/>
      <c r="H2754" s="392"/>
      <c r="I2754" s="392"/>
      <c r="J2754" s="392"/>
      <c r="K2754" s="392"/>
      <c r="L2754" s="392"/>
      <c r="M2754" s="392"/>
      <c r="N2754" s="392"/>
      <c r="O2754" s="392"/>
      <c r="P2754" s="392"/>
      <c r="Q2754" s="392"/>
      <c r="R2754" s="392"/>
      <c r="S2754" s="392"/>
      <c r="T2754" s="392"/>
      <c r="U2754" s="392"/>
      <c r="V2754" s="392"/>
      <c r="W2754" s="392"/>
      <c r="X2754" s="392"/>
      <c r="Y2754" s="392"/>
      <c r="Z2754" s="392"/>
      <c r="AA2754" s="392"/>
      <c r="AB2754" s="392"/>
      <c r="AC2754" s="392"/>
      <c r="AD2754" s="393"/>
      <c r="AE2754" s="393"/>
      <c r="AF2754" s="393"/>
      <c r="AG2754" s="393"/>
      <c r="AH2754" s="393"/>
      <c r="AI2754" s="394"/>
      <c r="AJ2754" s="393"/>
      <c r="AK2754" s="393"/>
      <c r="AL2754" s="393"/>
      <c r="AM2754" s="393"/>
      <c r="AN2754" s="393"/>
    </row>
    <row r="2755" spans="1:40" x14ac:dyDescent="0.5">
      <c r="A2755" s="393"/>
      <c r="B2755" s="392">
        <f t="shared" si="42"/>
        <v>0</v>
      </c>
      <c r="C2755" s="392"/>
      <c r="D2755" s="392"/>
      <c r="E2755" s="392"/>
      <c r="F2755" s="392"/>
      <c r="G2755" s="392"/>
      <c r="H2755" s="392"/>
      <c r="I2755" s="392"/>
      <c r="J2755" s="392"/>
      <c r="K2755" s="392"/>
      <c r="L2755" s="392"/>
      <c r="M2755" s="392"/>
      <c r="N2755" s="392"/>
      <c r="O2755" s="392"/>
      <c r="P2755" s="392"/>
      <c r="Q2755" s="392"/>
      <c r="R2755" s="392"/>
      <c r="S2755" s="392"/>
      <c r="T2755" s="392"/>
      <c r="U2755" s="392"/>
      <c r="V2755" s="392"/>
      <c r="W2755" s="392"/>
      <c r="X2755" s="392"/>
      <c r="Y2755" s="392"/>
      <c r="Z2755" s="392"/>
      <c r="AA2755" s="392"/>
      <c r="AB2755" s="392"/>
      <c r="AC2755" s="392"/>
      <c r="AD2755" s="393"/>
      <c r="AE2755" s="393"/>
      <c r="AF2755" s="393"/>
      <c r="AG2755" s="393"/>
      <c r="AH2755" s="393"/>
      <c r="AI2755" s="394"/>
      <c r="AJ2755" s="393"/>
      <c r="AK2755" s="393"/>
      <c r="AL2755" s="393"/>
      <c r="AM2755" s="393"/>
      <c r="AN2755" s="393"/>
    </row>
    <row r="2756" spans="1:40" x14ac:dyDescent="0.5">
      <c r="A2756" s="393"/>
      <c r="B2756" s="392">
        <f t="shared" si="42"/>
        <v>0</v>
      </c>
      <c r="C2756" s="392"/>
      <c r="D2756" s="392"/>
      <c r="E2756" s="392"/>
      <c r="F2756" s="392"/>
      <c r="G2756" s="392"/>
      <c r="H2756" s="392"/>
      <c r="I2756" s="392"/>
      <c r="J2756" s="392"/>
      <c r="K2756" s="392"/>
      <c r="L2756" s="392"/>
      <c r="M2756" s="392"/>
      <c r="N2756" s="392"/>
      <c r="O2756" s="392"/>
      <c r="P2756" s="392"/>
      <c r="Q2756" s="392"/>
      <c r="R2756" s="392"/>
      <c r="S2756" s="392"/>
      <c r="T2756" s="392"/>
      <c r="U2756" s="392"/>
      <c r="V2756" s="392"/>
      <c r="W2756" s="392"/>
      <c r="X2756" s="392"/>
      <c r="Y2756" s="392"/>
      <c r="Z2756" s="392"/>
      <c r="AA2756" s="392"/>
      <c r="AB2756" s="392"/>
      <c r="AC2756" s="392"/>
      <c r="AD2756" s="393"/>
      <c r="AE2756" s="393"/>
      <c r="AF2756" s="393"/>
      <c r="AG2756" s="393"/>
      <c r="AH2756" s="393"/>
      <c r="AI2756" s="394"/>
      <c r="AJ2756" s="393"/>
      <c r="AK2756" s="393"/>
      <c r="AL2756" s="393"/>
      <c r="AM2756" s="393"/>
      <c r="AN2756" s="393"/>
    </row>
    <row r="2757" spans="1:40" x14ac:dyDescent="0.5">
      <c r="A2757" s="393"/>
      <c r="B2757" s="392">
        <f t="shared" si="42"/>
        <v>0</v>
      </c>
      <c r="C2757" s="392"/>
      <c r="D2757" s="392"/>
      <c r="E2757" s="392"/>
      <c r="F2757" s="392"/>
      <c r="G2757" s="392"/>
      <c r="H2757" s="392"/>
      <c r="I2757" s="392"/>
      <c r="J2757" s="392"/>
      <c r="K2757" s="392"/>
      <c r="L2757" s="392"/>
      <c r="M2757" s="392"/>
      <c r="N2757" s="392"/>
      <c r="O2757" s="392"/>
      <c r="P2757" s="392"/>
      <c r="Q2757" s="392"/>
      <c r="R2757" s="392"/>
      <c r="S2757" s="392"/>
      <c r="T2757" s="392"/>
      <c r="U2757" s="392"/>
      <c r="V2757" s="392"/>
      <c r="W2757" s="392"/>
      <c r="X2757" s="392"/>
      <c r="Y2757" s="392"/>
      <c r="Z2757" s="392"/>
      <c r="AA2757" s="392"/>
      <c r="AB2757" s="392"/>
      <c r="AC2757" s="392"/>
      <c r="AD2757" s="393"/>
      <c r="AE2757" s="393"/>
      <c r="AF2757" s="393"/>
      <c r="AG2757" s="393"/>
      <c r="AH2757" s="393"/>
      <c r="AI2757" s="394"/>
      <c r="AJ2757" s="393"/>
      <c r="AK2757" s="393"/>
      <c r="AL2757" s="393"/>
      <c r="AM2757" s="393"/>
      <c r="AN2757" s="393"/>
    </row>
    <row r="2758" spans="1:40" x14ac:dyDescent="0.5">
      <c r="A2758" s="393"/>
      <c r="B2758" s="392">
        <f t="shared" si="42"/>
        <v>0</v>
      </c>
      <c r="C2758" s="392"/>
      <c r="D2758" s="392"/>
      <c r="E2758" s="392"/>
      <c r="F2758" s="392"/>
      <c r="G2758" s="392"/>
      <c r="H2758" s="392"/>
      <c r="I2758" s="392"/>
      <c r="J2758" s="392"/>
      <c r="K2758" s="392"/>
      <c r="L2758" s="392"/>
      <c r="M2758" s="392"/>
      <c r="N2758" s="392"/>
      <c r="O2758" s="392"/>
      <c r="P2758" s="392"/>
      <c r="Q2758" s="392"/>
      <c r="R2758" s="392"/>
      <c r="S2758" s="392"/>
      <c r="T2758" s="392"/>
      <c r="U2758" s="392"/>
      <c r="V2758" s="392"/>
      <c r="W2758" s="392"/>
      <c r="X2758" s="392"/>
      <c r="Y2758" s="392"/>
      <c r="Z2758" s="392"/>
      <c r="AA2758" s="392"/>
      <c r="AB2758" s="392"/>
      <c r="AC2758" s="392"/>
      <c r="AD2758" s="393"/>
      <c r="AE2758" s="393"/>
      <c r="AF2758" s="393"/>
      <c r="AG2758" s="393"/>
      <c r="AH2758" s="393"/>
      <c r="AI2758" s="394"/>
      <c r="AJ2758" s="393"/>
      <c r="AK2758" s="393"/>
      <c r="AL2758" s="393"/>
      <c r="AM2758" s="393"/>
      <c r="AN2758" s="393"/>
    </row>
    <row r="2759" spans="1:40" x14ac:dyDescent="0.5">
      <c r="A2759" s="393"/>
      <c r="B2759" s="392">
        <f t="shared" si="42"/>
        <v>0</v>
      </c>
      <c r="C2759" s="392"/>
      <c r="D2759" s="392"/>
      <c r="E2759" s="392"/>
      <c r="F2759" s="392"/>
      <c r="G2759" s="392"/>
      <c r="H2759" s="392"/>
      <c r="I2759" s="392"/>
      <c r="J2759" s="392"/>
      <c r="K2759" s="392"/>
      <c r="L2759" s="392"/>
      <c r="M2759" s="392"/>
      <c r="N2759" s="392"/>
      <c r="O2759" s="392"/>
      <c r="P2759" s="392"/>
      <c r="Q2759" s="392"/>
      <c r="R2759" s="392"/>
      <c r="S2759" s="392"/>
      <c r="T2759" s="392"/>
      <c r="U2759" s="392"/>
      <c r="V2759" s="392"/>
      <c r="W2759" s="392"/>
      <c r="X2759" s="392"/>
      <c r="Y2759" s="392"/>
      <c r="Z2759" s="392"/>
      <c r="AA2759" s="392"/>
      <c r="AB2759" s="392"/>
      <c r="AC2759" s="392"/>
      <c r="AD2759" s="393"/>
      <c r="AE2759" s="393"/>
      <c r="AF2759" s="393"/>
      <c r="AG2759" s="393"/>
      <c r="AH2759" s="393"/>
      <c r="AI2759" s="394"/>
      <c r="AJ2759" s="393"/>
      <c r="AK2759" s="393"/>
      <c r="AL2759" s="393"/>
      <c r="AM2759" s="393"/>
      <c r="AN2759" s="393"/>
    </row>
    <row r="2760" spans="1:40" x14ac:dyDescent="0.5">
      <c r="A2760" s="393"/>
      <c r="B2760" s="392">
        <f t="shared" si="42"/>
        <v>0</v>
      </c>
      <c r="C2760" s="392"/>
      <c r="D2760" s="392"/>
      <c r="E2760" s="392"/>
      <c r="F2760" s="392"/>
      <c r="G2760" s="392"/>
      <c r="H2760" s="392"/>
      <c r="I2760" s="392"/>
      <c r="J2760" s="392"/>
      <c r="K2760" s="392"/>
      <c r="L2760" s="392"/>
      <c r="M2760" s="392"/>
      <c r="N2760" s="392"/>
      <c r="O2760" s="392"/>
      <c r="P2760" s="392"/>
      <c r="Q2760" s="392"/>
      <c r="R2760" s="392"/>
      <c r="S2760" s="392"/>
      <c r="T2760" s="392"/>
      <c r="U2760" s="392"/>
      <c r="V2760" s="392"/>
      <c r="W2760" s="392"/>
      <c r="X2760" s="392"/>
      <c r="Y2760" s="392"/>
      <c r="Z2760" s="392"/>
      <c r="AA2760" s="392"/>
      <c r="AB2760" s="392"/>
      <c r="AC2760" s="392"/>
      <c r="AD2760" s="393"/>
      <c r="AE2760" s="393"/>
      <c r="AF2760" s="393"/>
      <c r="AG2760" s="393"/>
      <c r="AH2760" s="393"/>
      <c r="AI2760" s="394"/>
      <c r="AJ2760" s="393"/>
      <c r="AK2760" s="393"/>
      <c r="AL2760" s="393"/>
      <c r="AM2760" s="393"/>
      <c r="AN2760" s="393"/>
    </row>
    <row r="2761" spans="1:40" x14ac:dyDescent="0.5">
      <c r="A2761" s="393"/>
      <c r="B2761" s="392">
        <f t="shared" ref="B2761:B2824" si="43">SUM(C2761:AC2761)</f>
        <v>0</v>
      </c>
      <c r="C2761" s="392"/>
      <c r="D2761" s="392"/>
      <c r="E2761" s="392"/>
      <c r="F2761" s="392"/>
      <c r="G2761" s="392"/>
      <c r="H2761" s="392"/>
      <c r="I2761" s="392"/>
      <c r="J2761" s="392"/>
      <c r="K2761" s="392"/>
      <c r="L2761" s="392"/>
      <c r="M2761" s="392"/>
      <c r="N2761" s="392"/>
      <c r="O2761" s="392"/>
      <c r="P2761" s="392"/>
      <c r="Q2761" s="392"/>
      <c r="R2761" s="392"/>
      <c r="S2761" s="392"/>
      <c r="T2761" s="392"/>
      <c r="U2761" s="392"/>
      <c r="V2761" s="392"/>
      <c r="W2761" s="392"/>
      <c r="X2761" s="392"/>
      <c r="Y2761" s="392"/>
      <c r="Z2761" s="392"/>
      <c r="AA2761" s="392"/>
      <c r="AB2761" s="392"/>
      <c r="AC2761" s="392"/>
      <c r="AD2761" s="393"/>
      <c r="AE2761" s="393"/>
      <c r="AF2761" s="393"/>
      <c r="AG2761" s="393"/>
      <c r="AH2761" s="393"/>
      <c r="AI2761" s="394"/>
      <c r="AJ2761" s="393"/>
      <c r="AK2761" s="393"/>
      <c r="AL2761" s="393"/>
      <c r="AM2761" s="393"/>
      <c r="AN2761" s="393"/>
    </row>
    <row r="2762" spans="1:40" x14ac:dyDescent="0.5">
      <c r="A2762" s="393"/>
      <c r="B2762" s="392">
        <f t="shared" si="43"/>
        <v>0</v>
      </c>
      <c r="C2762" s="392"/>
      <c r="D2762" s="392"/>
      <c r="E2762" s="392"/>
      <c r="F2762" s="392"/>
      <c r="G2762" s="392"/>
      <c r="H2762" s="392"/>
      <c r="I2762" s="392"/>
      <c r="J2762" s="392"/>
      <c r="K2762" s="392"/>
      <c r="L2762" s="392"/>
      <c r="M2762" s="392"/>
      <c r="N2762" s="392"/>
      <c r="O2762" s="392"/>
      <c r="P2762" s="392"/>
      <c r="Q2762" s="392"/>
      <c r="R2762" s="392"/>
      <c r="S2762" s="392"/>
      <c r="T2762" s="392"/>
      <c r="U2762" s="392"/>
      <c r="V2762" s="392"/>
      <c r="W2762" s="392"/>
      <c r="X2762" s="392"/>
      <c r="Y2762" s="392"/>
      <c r="Z2762" s="392"/>
      <c r="AA2762" s="392"/>
      <c r="AB2762" s="392"/>
      <c r="AC2762" s="392"/>
      <c r="AD2762" s="393"/>
      <c r="AE2762" s="393"/>
      <c r="AF2762" s="393"/>
      <c r="AG2762" s="393"/>
      <c r="AH2762" s="393"/>
      <c r="AI2762" s="394"/>
      <c r="AJ2762" s="393"/>
      <c r="AK2762" s="393"/>
      <c r="AL2762" s="393"/>
      <c r="AM2762" s="393"/>
      <c r="AN2762" s="393"/>
    </row>
    <row r="2763" spans="1:40" x14ac:dyDescent="0.5">
      <c r="A2763" s="393"/>
      <c r="B2763" s="392">
        <f t="shared" si="43"/>
        <v>0</v>
      </c>
      <c r="C2763" s="392"/>
      <c r="D2763" s="392"/>
      <c r="E2763" s="392"/>
      <c r="F2763" s="392"/>
      <c r="G2763" s="392"/>
      <c r="H2763" s="392"/>
      <c r="I2763" s="392"/>
      <c r="J2763" s="392"/>
      <c r="K2763" s="392"/>
      <c r="L2763" s="392"/>
      <c r="M2763" s="392"/>
      <c r="N2763" s="392"/>
      <c r="O2763" s="392"/>
      <c r="P2763" s="392"/>
      <c r="Q2763" s="392"/>
      <c r="R2763" s="392"/>
      <c r="S2763" s="392"/>
      <c r="T2763" s="392"/>
      <c r="U2763" s="392"/>
      <c r="V2763" s="392"/>
      <c r="W2763" s="392"/>
      <c r="X2763" s="392"/>
      <c r="Y2763" s="392"/>
      <c r="Z2763" s="392"/>
      <c r="AA2763" s="392"/>
      <c r="AB2763" s="392"/>
      <c r="AC2763" s="392"/>
      <c r="AD2763" s="393"/>
      <c r="AE2763" s="393"/>
      <c r="AF2763" s="393"/>
      <c r="AG2763" s="393"/>
      <c r="AH2763" s="393"/>
      <c r="AI2763" s="394"/>
      <c r="AJ2763" s="393"/>
      <c r="AK2763" s="393"/>
      <c r="AL2763" s="393"/>
      <c r="AM2763" s="393"/>
      <c r="AN2763" s="393"/>
    </row>
    <row r="2764" spans="1:40" x14ac:dyDescent="0.5">
      <c r="A2764" s="393"/>
      <c r="B2764" s="392">
        <f t="shared" si="43"/>
        <v>0</v>
      </c>
      <c r="C2764" s="392"/>
      <c r="D2764" s="392"/>
      <c r="E2764" s="392"/>
      <c r="F2764" s="392"/>
      <c r="G2764" s="392"/>
      <c r="H2764" s="392"/>
      <c r="I2764" s="392"/>
      <c r="J2764" s="392"/>
      <c r="K2764" s="392"/>
      <c r="L2764" s="392"/>
      <c r="M2764" s="392"/>
      <c r="N2764" s="392"/>
      <c r="O2764" s="392"/>
      <c r="P2764" s="392"/>
      <c r="Q2764" s="392"/>
      <c r="R2764" s="392"/>
      <c r="S2764" s="392"/>
      <c r="T2764" s="392"/>
      <c r="U2764" s="392"/>
      <c r="V2764" s="392"/>
      <c r="W2764" s="392"/>
      <c r="X2764" s="392"/>
      <c r="Y2764" s="392"/>
      <c r="Z2764" s="392"/>
      <c r="AA2764" s="392"/>
      <c r="AB2764" s="392"/>
      <c r="AC2764" s="392"/>
      <c r="AD2764" s="393"/>
      <c r="AE2764" s="393"/>
      <c r="AF2764" s="393"/>
      <c r="AG2764" s="393"/>
      <c r="AH2764" s="393"/>
      <c r="AI2764" s="394"/>
      <c r="AJ2764" s="393"/>
      <c r="AK2764" s="393"/>
      <c r="AL2764" s="393"/>
      <c r="AM2764" s="393"/>
      <c r="AN2764" s="393"/>
    </row>
    <row r="2765" spans="1:40" x14ac:dyDescent="0.5">
      <c r="A2765" s="393"/>
      <c r="B2765" s="392">
        <f t="shared" si="43"/>
        <v>0</v>
      </c>
      <c r="C2765" s="392"/>
      <c r="D2765" s="392"/>
      <c r="E2765" s="392"/>
      <c r="F2765" s="392"/>
      <c r="G2765" s="392"/>
      <c r="H2765" s="392"/>
      <c r="I2765" s="392"/>
      <c r="J2765" s="392"/>
      <c r="K2765" s="392"/>
      <c r="L2765" s="392"/>
      <c r="M2765" s="392"/>
      <c r="N2765" s="392"/>
      <c r="O2765" s="392"/>
      <c r="P2765" s="392"/>
      <c r="Q2765" s="392"/>
      <c r="R2765" s="392"/>
      <c r="S2765" s="392"/>
      <c r="T2765" s="392"/>
      <c r="U2765" s="392"/>
      <c r="V2765" s="392"/>
      <c r="W2765" s="392"/>
      <c r="X2765" s="392"/>
      <c r="Y2765" s="392"/>
      <c r="Z2765" s="392"/>
      <c r="AA2765" s="392"/>
      <c r="AB2765" s="392"/>
      <c r="AC2765" s="392"/>
      <c r="AD2765" s="393"/>
      <c r="AE2765" s="393"/>
      <c r="AF2765" s="393"/>
      <c r="AG2765" s="393"/>
      <c r="AH2765" s="393"/>
      <c r="AI2765" s="394"/>
      <c r="AJ2765" s="393"/>
      <c r="AK2765" s="393"/>
      <c r="AL2765" s="393"/>
      <c r="AM2765" s="393"/>
      <c r="AN2765" s="393"/>
    </row>
    <row r="2766" spans="1:40" x14ac:dyDescent="0.5">
      <c r="A2766" s="393"/>
      <c r="B2766" s="392">
        <f t="shared" si="43"/>
        <v>0</v>
      </c>
      <c r="C2766" s="392"/>
      <c r="D2766" s="392"/>
      <c r="E2766" s="392"/>
      <c r="F2766" s="392"/>
      <c r="G2766" s="392"/>
      <c r="H2766" s="392"/>
      <c r="I2766" s="392"/>
      <c r="J2766" s="392"/>
      <c r="K2766" s="392"/>
      <c r="L2766" s="392"/>
      <c r="M2766" s="392"/>
      <c r="N2766" s="392"/>
      <c r="O2766" s="392"/>
      <c r="P2766" s="392"/>
      <c r="Q2766" s="392"/>
      <c r="R2766" s="392"/>
      <c r="S2766" s="392"/>
      <c r="T2766" s="392"/>
      <c r="U2766" s="392"/>
      <c r="V2766" s="392"/>
      <c r="W2766" s="392"/>
      <c r="X2766" s="392"/>
      <c r="Y2766" s="392"/>
      <c r="Z2766" s="392"/>
      <c r="AA2766" s="392"/>
      <c r="AB2766" s="392"/>
      <c r="AC2766" s="392"/>
      <c r="AD2766" s="393"/>
      <c r="AE2766" s="393"/>
      <c r="AF2766" s="393"/>
      <c r="AG2766" s="393"/>
      <c r="AH2766" s="393"/>
      <c r="AI2766" s="394"/>
      <c r="AJ2766" s="393"/>
      <c r="AK2766" s="393"/>
      <c r="AL2766" s="393"/>
      <c r="AM2766" s="393"/>
      <c r="AN2766" s="393"/>
    </row>
    <row r="2767" spans="1:40" x14ac:dyDescent="0.5">
      <c r="A2767" s="393"/>
      <c r="B2767" s="392">
        <f t="shared" si="43"/>
        <v>0</v>
      </c>
      <c r="C2767" s="392"/>
      <c r="D2767" s="392"/>
      <c r="E2767" s="392"/>
      <c r="F2767" s="392"/>
      <c r="G2767" s="392"/>
      <c r="H2767" s="392"/>
      <c r="I2767" s="392"/>
      <c r="J2767" s="392"/>
      <c r="K2767" s="392"/>
      <c r="L2767" s="392"/>
      <c r="M2767" s="392"/>
      <c r="N2767" s="392"/>
      <c r="O2767" s="392"/>
      <c r="P2767" s="392"/>
      <c r="Q2767" s="392"/>
      <c r="R2767" s="392"/>
      <c r="S2767" s="392"/>
      <c r="T2767" s="392"/>
      <c r="U2767" s="392"/>
      <c r="V2767" s="392"/>
      <c r="W2767" s="392"/>
      <c r="X2767" s="392"/>
      <c r="Y2767" s="392"/>
      <c r="Z2767" s="392"/>
      <c r="AA2767" s="392"/>
      <c r="AB2767" s="392"/>
      <c r="AC2767" s="392"/>
      <c r="AD2767" s="393"/>
      <c r="AE2767" s="393"/>
      <c r="AF2767" s="393"/>
      <c r="AG2767" s="393"/>
      <c r="AH2767" s="393"/>
      <c r="AI2767" s="394"/>
      <c r="AJ2767" s="393"/>
      <c r="AK2767" s="393"/>
      <c r="AL2767" s="393"/>
      <c r="AM2767" s="393"/>
      <c r="AN2767" s="393"/>
    </row>
    <row r="2768" spans="1:40" x14ac:dyDescent="0.5">
      <c r="A2768" s="393"/>
      <c r="B2768" s="392">
        <f t="shared" si="43"/>
        <v>0</v>
      </c>
      <c r="C2768" s="392"/>
      <c r="D2768" s="392"/>
      <c r="E2768" s="392"/>
      <c r="F2768" s="392"/>
      <c r="G2768" s="392"/>
      <c r="H2768" s="392"/>
      <c r="I2768" s="392"/>
      <c r="J2768" s="392"/>
      <c r="K2768" s="392"/>
      <c r="L2768" s="392"/>
      <c r="M2768" s="392"/>
      <c r="N2768" s="392"/>
      <c r="O2768" s="392"/>
      <c r="P2768" s="392"/>
      <c r="Q2768" s="392"/>
      <c r="R2768" s="392"/>
      <c r="S2768" s="392"/>
      <c r="T2768" s="392"/>
      <c r="U2768" s="392"/>
      <c r="V2768" s="392"/>
      <c r="W2768" s="392"/>
      <c r="X2768" s="392"/>
      <c r="Y2768" s="392"/>
      <c r="Z2768" s="392"/>
      <c r="AA2768" s="392"/>
      <c r="AB2768" s="392"/>
      <c r="AC2768" s="392"/>
      <c r="AD2768" s="393"/>
      <c r="AE2768" s="393"/>
      <c r="AF2768" s="393"/>
      <c r="AG2768" s="393"/>
      <c r="AH2768" s="393"/>
      <c r="AI2768" s="394"/>
      <c r="AJ2768" s="393"/>
      <c r="AK2768" s="393"/>
      <c r="AL2768" s="393"/>
      <c r="AM2768" s="393"/>
      <c r="AN2768" s="393"/>
    </row>
    <row r="2769" spans="1:40" x14ac:dyDescent="0.5">
      <c r="A2769" s="393"/>
      <c r="B2769" s="392">
        <f t="shared" si="43"/>
        <v>0</v>
      </c>
      <c r="C2769" s="392"/>
      <c r="D2769" s="392"/>
      <c r="E2769" s="392"/>
      <c r="F2769" s="392"/>
      <c r="G2769" s="392"/>
      <c r="H2769" s="392"/>
      <c r="I2769" s="392"/>
      <c r="J2769" s="392"/>
      <c r="K2769" s="392"/>
      <c r="L2769" s="392"/>
      <c r="M2769" s="392"/>
      <c r="N2769" s="392"/>
      <c r="O2769" s="392"/>
      <c r="P2769" s="392"/>
      <c r="Q2769" s="392"/>
      <c r="R2769" s="392"/>
      <c r="S2769" s="392"/>
      <c r="T2769" s="392"/>
      <c r="U2769" s="392"/>
      <c r="V2769" s="392"/>
      <c r="W2769" s="392"/>
      <c r="X2769" s="392"/>
      <c r="Y2769" s="392"/>
      <c r="Z2769" s="392"/>
      <c r="AA2769" s="392"/>
      <c r="AB2769" s="392"/>
      <c r="AC2769" s="392"/>
      <c r="AD2769" s="393"/>
      <c r="AE2769" s="393"/>
      <c r="AF2769" s="393"/>
      <c r="AG2769" s="393"/>
      <c r="AH2769" s="393"/>
      <c r="AI2769" s="394"/>
      <c r="AJ2769" s="393"/>
      <c r="AK2769" s="393"/>
      <c r="AL2769" s="393"/>
      <c r="AM2769" s="393"/>
      <c r="AN2769" s="393"/>
    </row>
    <row r="2770" spans="1:40" x14ac:dyDescent="0.5">
      <c r="A2770" s="393"/>
      <c r="B2770" s="392">
        <f t="shared" si="43"/>
        <v>0</v>
      </c>
      <c r="C2770" s="392"/>
      <c r="D2770" s="392"/>
      <c r="E2770" s="392"/>
      <c r="F2770" s="392"/>
      <c r="G2770" s="392"/>
      <c r="H2770" s="392"/>
      <c r="I2770" s="392"/>
      <c r="J2770" s="392"/>
      <c r="K2770" s="392"/>
      <c r="L2770" s="392"/>
      <c r="M2770" s="392"/>
      <c r="N2770" s="392"/>
      <c r="O2770" s="392"/>
      <c r="P2770" s="392"/>
      <c r="Q2770" s="392"/>
      <c r="R2770" s="392"/>
      <c r="S2770" s="392"/>
      <c r="T2770" s="392"/>
      <c r="U2770" s="392"/>
      <c r="V2770" s="392"/>
      <c r="W2770" s="392"/>
      <c r="X2770" s="392"/>
      <c r="Y2770" s="392"/>
      <c r="Z2770" s="392"/>
      <c r="AA2770" s="392"/>
      <c r="AB2770" s="392"/>
      <c r="AC2770" s="392"/>
      <c r="AD2770" s="393"/>
      <c r="AE2770" s="393"/>
      <c r="AF2770" s="393"/>
      <c r="AG2770" s="393"/>
      <c r="AH2770" s="393"/>
      <c r="AI2770" s="394"/>
      <c r="AJ2770" s="393"/>
      <c r="AK2770" s="393"/>
      <c r="AL2770" s="393"/>
      <c r="AM2770" s="393"/>
      <c r="AN2770" s="393"/>
    </row>
    <row r="2771" spans="1:40" x14ac:dyDescent="0.5">
      <c r="A2771" s="393"/>
      <c r="B2771" s="392">
        <f t="shared" si="43"/>
        <v>0</v>
      </c>
      <c r="C2771" s="392"/>
      <c r="D2771" s="392"/>
      <c r="E2771" s="392"/>
      <c r="F2771" s="392"/>
      <c r="G2771" s="392"/>
      <c r="H2771" s="392"/>
      <c r="I2771" s="392"/>
      <c r="J2771" s="392"/>
      <c r="K2771" s="392"/>
      <c r="L2771" s="392"/>
      <c r="M2771" s="392"/>
      <c r="N2771" s="392"/>
      <c r="O2771" s="392"/>
      <c r="P2771" s="392"/>
      <c r="Q2771" s="392"/>
      <c r="R2771" s="392"/>
      <c r="S2771" s="392"/>
      <c r="T2771" s="392"/>
      <c r="U2771" s="392"/>
      <c r="V2771" s="392"/>
      <c r="W2771" s="392"/>
      <c r="X2771" s="392"/>
      <c r="Y2771" s="392"/>
      <c r="Z2771" s="392"/>
      <c r="AA2771" s="392"/>
      <c r="AB2771" s="392"/>
      <c r="AC2771" s="392"/>
      <c r="AD2771" s="393"/>
      <c r="AE2771" s="393"/>
      <c r="AF2771" s="393"/>
      <c r="AG2771" s="393"/>
      <c r="AH2771" s="393"/>
      <c r="AI2771" s="394"/>
      <c r="AJ2771" s="393"/>
      <c r="AK2771" s="393"/>
      <c r="AL2771" s="393"/>
      <c r="AM2771" s="393"/>
      <c r="AN2771" s="393"/>
    </row>
    <row r="2772" spans="1:40" x14ac:dyDescent="0.5">
      <c r="A2772" s="393"/>
      <c r="B2772" s="392">
        <f t="shared" si="43"/>
        <v>0</v>
      </c>
      <c r="C2772" s="392"/>
      <c r="D2772" s="392"/>
      <c r="E2772" s="392"/>
      <c r="F2772" s="392"/>
      <c r="G2772" s="392"/>
      <c r="H2772" s="392"/>
      <c r="I2772" s="392"/>
      <c r="J2772" s="392"/>
      <c r="K2772" s="392"/>
      <c r="L2772" s="392"/>
      <c r="M2772" s="392"/>
      <c r="N2772" s="392"/>
      <c r="O2772" s="392"/>
      <c r="P2772" s="392"/>
      <c r="Q2772" s="392"/>
      <c r="R2772" s="392"/>
      <c r="S2772" s="392"/>
      <c r="T2772" s="392"/>
      <c r="U2772" s="392"/>
      <c r="V2772" s="392"/>
      <c r="W2772" s="392"/>
      <c r="X2772" s="392"/>
      <c r="Y2772" s="392"/>
      <c r="Z2772" s="392"/>
      <c r="AA2772" s="392"/>
      <c r="AB2772" s="392"/>
      <c r="AC2772" s="392"/>
      <c r="AD2772" s="393"/>
      <c r="AE2772" s="393"/>
      <c r="AF2772" s="393"/>
      <c r="AG2772" s="393"/>
      <c r="AH2772" s="393"/>
      <c r="AI2772" s="394"/>
      <c r="AJ2772" s="393"/>
      <c r="AK2772" s="393"/>
      <c r="AL2772" s="393"/>
      <c r="AM2772" s="393"/>
      <c r="AN2772" s="393"/>
    </row>
    <row r="2773" spans="1:40" x14ac:dyDescent="0.5">
      <c r="A2773" s="393"/>
      <c r="B2773" s="392">
        <f t="shared" si="43"/>
        <v>0</v>
      </c>
      <c r="C2773" s="392"/>
      <c r="D2773" s="392"/>
      <c r="E2773" s="392"/>
      <c r="F2773" s="392"/>
      <c r="G2773" s="392"/>
      <c r="H2773" s="392"/>
      <c r="I2773" s="392"/>
      <c r="J2773" s="392"/>
      <c r="K2773" s="392"/>
      <c r="L2773" s="392"/>
      <c r="M2773" s="392"/>
      <c r="N2773" s="392"/>
      <c r="O2773" s="392"/>
      <c r="P2773" s="392"/>
      <c r="Q2773" s="392"/>
      <c r="R2773" s="392"/>
      <c r="S2773" s="392"/>
      <c r="T2773" s="392"/>
      <c r="U2773" s="392"/>
      <c r="V2773" s="392"/>
      <c r="W2773" s="392"/>
      <c r="X2773" s="392"/>
      <c r="Y2773" s="392"/>
      <c r="Z2773" s="392"/>
      <c r="AA2773" s="392"/>
      <c r="AB2773" s="392"/>
      <c r="AC2773" s="392"/>
      <c r="AD2773" s="393"/>
      <c r="AE2773" s="393"/>
      <c r="AF2773" s="393"/>
      <c r="AG2773" s="393"/>
      <c r="AH2773" s="393"/>
      <c r="AI2773" s="394"/>
      <c r="AJ2773" s="393"/>
      <c r="AK2773" s="393"/>
      <c r="AL2773" s="393"/>
      <c r="AM2773" s="393"/>
      <c r="AN2773" s="393"/>
    </row>
    <row r="2774" spans="1:40" x14ac:dyDescent="0.5">
      <c r="A2774" s="393"/>
      <c r="B2774" s="392">
        <f t="shared" si="43"/>
        <v>0</v>
      </c>
      <c r="C2774" s="392"/>
      <c r="D2774" s="392"/>
      <c r="E2774" s="392"/>
      <c r="F2774" s="392"/>
      <c r="G2774" s="392"/>
      <c r="H2774" s="392"/>
      <c r="I2774" s="392"/>
      <c r="J2774" s="392"/>
      <c r="K2774" s="392"/>
      <c r="L2774" s="392"/>
      <c r="M2774" s="392"/>
      <c r="N2774" s="392"/>
      <c r="O2774" s="392"/>
      <c r="P2774" s="392"/>
      <c r="Q2774" s="392"/>
      <c r="R2774" s="392"/>
      <c r="S2774" s="392"/>
      <c r="T2774" s="392"/>
      <c r="U2774" s="392"/>
      <c r="V2774" s="392"/>
      <c r="W2774" s="392"/>
      <c r="X2774" s="392"/>
      <c r="Y2774" s="392"/>
      <c r="Z2774" s="392"/>
      <c r="AA2774" s="392"/>
      <c r="AB2774" s="392"/>
      <c r="AC2774" s="392"/>
      <c r="AD2774" s="393"/>
      <c r="AE2774" s="393"/>
      <c r="AF2774" s="393"/>
      <c r="AG2774" s="393"/>
      <c r="AH2774" s="393"/>
      <c r="AI2774" s="394"/>
      <c r="AJ2774" s="393"/>
      <c r="AK2774" s="393"/>
      <c r="AL2774" s="393"/>
      <c r="AM2774" s="393"/>
      <c r="AN2774" s="393"/>
    </row>
    <row r="2775" spans="1:40" x14ac:dyDescent="0.5">
      <c r="A2775" s="393"/>
      <c r="B2775" s="392">
        <f t="shared" si="43"/>
        <v>0</v>
      </c>
      <c r="C2775" s="392"/>
      <c r="D2775" s="392"/>
      <c r="E2775" s="392"/>
      <c r="F2775" s="392"/>
      <c r="G2775" s="392"/>
      <c r="H2775" s="392"/>
      <c r="I2775" s="392"/>
      <c r="J2775" s="392"/>
      <c r="K2775" s="392"/>
      <c r="L2775" s="392"/>
      <c r="M2775" s="392"/>
      <c r="N2775" s="392"/>
      <c r="O2775" s="392"/>
      <c r="P2775" s="392"/>
      <c r="Q2775" s="392"/>
      <c r="R2775" s="392"/>
      <c r="S2775" s="392"/>
      <c r="T2775" s="392"/>
      <c r="U2775" s="392"/>
      <c r="V2775" s="392"/>
      <c r="W2775" s="392"/>
      <c r="X2775" s="392"/>
      <c r="Y2775" s="392"/>
      <c r="Z2775" s="392"/>
      <c r="AA2775" s="392"/>
      <c r="AB2775" s="392"/>
      <c r="AC2775" s="392"/>
      <c r="AD2775" s="393"/>
      <c r="AE2775" s="393"/>
      <c r="AF2775" s="393"/>
      <c r="AG2775" s="393"/>
      <c r="AH2775" s="393"/>
      <c r="AI2775" s="394"/>
      <c r="AJ2775" s="393"/>
      <c r="AK2775" s="393"/>
      <c r="AL2775" s="393"/>
      <c r="AM2775" s="393"/>
      <c r="AN2775" s="393"/>
    </row>
    <row r="2776" spans="1:40" x14ac:dyDescent="0.5">
      <c r="A2776" s="393"/>
      <c r="B2776" s="392">
        <f t="shared" si="43"/>
        <v>0</v>
      </c>
      <c r="C2776" s="392"/>
      <c r="D2776" s="392"/>
      <c r="E2776" s="392"/>
      <c r="F2776" s="392"/>
      <c r="G2776" s="392"/>
      <c r="H2776" s="392"/>
      <c r="I2776" s="392"/>
      <c r="J2776" s="392"/>
      <c r="K2776" s="392"/>
      <c r="L2776" s="392"/>
      <c r="M2776" s="392"/>
      <c r="N2776" s="392"/>
      <c r="O2776" s="392"/>
      <c r="P2776" s="392"/>
      <c r="Q2776" s="392"/>
      <c r="R2776" s="392"/>
      <c r="S2776" s="392"/>
      <c r="T2776" s="392"/>
      <c r="U2776" s="392"/>
      <c r="V2776" s="392"/>
      <c r="W2776" s="392"/>
      <c r="X2776" s="392"/>
      <c r="Y2776" s="392"/>
      <c r="Z2776" s="392"/>
      <c r="AA2776" s="392"/>
      <c r="AB2776" s="392"/>
      <c r="AC2776" s="392"/>
      <c r="AD2776" s="393"/>
      <c r="AE2776" s="393"/>
      <c r="AF2776" s="393"/>
      <c r="AG2776" s="393"/>
      <c r="AH2776" s="393"/>
      <c r="AI2776" s="394"/>
      <c r="AJ2776" s="393"/>
      <c r="AK2776" s="393"/>
      <c r="AL2776" s="393"/>
      <c r="AM2776" s="393"/>
      <c r="AN2776" s="393"/>
    </row>
    <row r="2777" spans="1:40" x14ac:dyDescent="0.5">
      <c r="A2777" s="393"/>
      <c r="B2777" s="392">
        <f t="shared" si="43"/>
        <v>0</v>
      </c>
      <c r="C2777" s="392"/>
      <c r="D2777" s="392"/>
      <c r="E2777" s="392"/>
      <c r="F2777" s="392"/>
      <c r="G2777" s="392"/>
      <c r="H2777" s="392"/>
      <c r="I2777" s="392"/>
      <c r="J2777" s="392"/>
      <c r="K2777" s="392"/>
      <c r="L2777" s="392"/>
      <c r="M2777" s="392"/>
      <c r="N2777" s="392"/>
      <c r="O2777" s="392"/>
      <c r="P2777" s="392"/>
      <c r="Q2777" s="392"/>
      <c r="R2777" s="392"/>
      <c r="S2777" s="392"/>
      <c r="T2777" s="392"/>
      <c r="U2777" s="392"/>
      <c r="V2777" s="392"/>
      <c r="W2777" s="392"/>
      <c r="X2777" s="392"/>
      <c r="Y2777" s="392"/>
      <c r="Z2777" s="392"/>
      <c r="AA2777" s="392"/>
      <c r="AB2777" s="392"/>
      <c r="AC2777" s="392"/>
      <c r="AD2777" s="393"/>
      <c r="AE2777" s="393"/>
      <c r="AF2777" s="393"/>
      <c r="AG2777" s="393"/>
      <c r="AH2777" s="393"/>
      <c r="AI2777" s="394"/>
      <c r="AJ2777" s="393"/>
      <c r="AK2777" s="393"/>
      <c r="AL2777" s="393"/>
      <c r="AM2777" s="393"/>
      <c r="AN2777" s="393"/>
    </row>
    <row r="2778" spans="1:40" x14ac:dyDescent="0.5">
      <c r="A2778" s="393"/>
      <c r="B2778" s="392">
        <f t="shared" si="43"/>
        <v>0</v>
      </c>
      <c r="C2778" s="392"/>
      <c r="D2778" s="392"/>
      <c r="E2778" s="392"/>
      <c r="F2778" s="392"/>
      <c r="G2778" s="392"/>
      <c r="H2778" s="392"/>
      <c r="I2778" s="392"/>
      <c r="J2778" s="392"/>
      <c r="K2778" s="392"/>
      <c r="L2778" s="392"/>
      <c r="M2778" s="392"/>
      <c r="N2778" s="392"/>
      <c r="O2778" s="392"/>
      <c r="P2778" s="392"/>
      <c r="Q2778" s="392"/>
      <c r="R2778" s="392"/>
      <c r="S2778" s="392"/>
      <c r="T2778" s="392"/>
      <c r="U2778" s="392"/>
      <c r="V2778" s="392"/>
      <c r="W2778" s="392"/>
      <c r="X2778" s="392"/>
      <c r="Y2778" s="392"/>
      <c r="Z2778" s="392"/>
      <c r="AA2778" s="392"/>
      <c r="AB2778" s="392"/>
      <c r="AC2778" s="392"/>
      <c r="AD2778" s="393"/>
      <c r="AE2778" s="393"/>
      <c r="AF2778" s="393"/>
      <c r="AG2778" s="393"/>
      <c r="AH2778" s="393"/>
      <c r="AI2778" s="394"/>
      <c r="AJ2778" s="393"/>
      <c r="AK2778" s="393"/>
      <c r="AL2778" s="393"/>
      <c r="AM2778" s="393"/>
      <c r="AN2778" s="393"/>
    </row>
    <row r="2779" spans="1:40" x14ac:dyDescent="0.5">
      <c r="A2779" s="393"/>
      <c r="B2779" s="392">
        <f t="shared" si="43"/>
        <v>0</v>
      </c>
      <c r="C2779" s="392"/>
      <c r="D2779" s="392"/>
      <c r="E2779" s="392"/>
      <c r="F2779" s="392"/>
      <c r="G2779" s="392"/>
      <c r="H2779" s="392"/>
      <c r="I2779" s="392"/>
      <c r="J2779" s="392"/>
      <c r="K2779" s="392"/>
      <c r="L2779" s="392"/>
      <c r="M2779" s="392"/>
      <c r="N2779" s="392"/>
      <c r="O2779" s="392"/>
      <c r="P2779" s="392"/>
      <c r="Q2779" s="392"/>
      <c r="R2779" s="392"/>
      <c r="S2779" s="392"/>
      <c r="T2779" s="392"/>
      <c r="U2779" s="392"/>
      <c r="V2779" s="392"/>
      <c r="W2779" s="392"/>
      <c r="X2779" s="392"/>
      <c r="Y2779" s="392"/>
      <c r="Z2779" s="392"/>
      <c r="AA2779" s="392"/>
      <c r="AB2779" s="392"/>
      <c r="AC2779" s="392"/>
      <c r="AD2779" s="393"/>
      <c r="AE2779" s="393"/>
      <c r="AF2779" s="393"/>
      <c r="AG2779" s="393"/>
      <c r="AH2779" s="393"/>
      <c r="AI2779" s="394"/>
      <c r="AJ2779" s="393"/>
      <c r="AK2779" s="393"/>
      <c r="AL2779" s="393"/>
      <c r="AM2779" s="393"/>
      <c r="AN2779" s="393"/>
    </row>
    <row r="2780" spans="1:40" x14ac:dyDescent="0.5">
      <c r="A2780" s="393"/>
      <c r="B2780" s="392">
        <f t="shared" si="43"/>
        <v>0</v>
      </c>
      <c r="C2780" s="392"/>
      <c r="D2780" s="392"/>
      <c r="E2780" s="392"/>
      <c r="F2780" s="392"/>
      <c r="G2780" s="392"/>
      <c r="H2780" s="392"/>
      <c r="I2780" s="392"/>
      <c r="J2780" s="392"/>
      <c r="K2780" s="392"/>
      <c r="L2780" s="392"/>
      <c r="M2780" s="392"/>
      <c r="N2780" s="392"/>
      <c r="O2780" s="392"/>
      <c r="P2780" s="392"/>
      <c r="Q2780" s="392"/>
      <c r="R2780" s="392"/>
      <c r="S2780" s="392"/>
      <c r="T2780" s="392"/>
      <c r="U2780" s="392"/>
      <c r="V2780" s="392"/>
      <c r="W2780" s="392"/>
      <c r="X2780" s="392"/>
      <c r="Y2780" s="392"/>
      <c r="Z2780" s="392"/>
      <c r="AA2780" s="392"/>
      <c r="AB2780" s="392"/>
      <c r="AC2780" s="392"/>
      <c r="AD2780" s="393"/>
      <c r="AE2780" s="393"/>
      <c r="AF2780" s="393"/>
      <c r="AG2780" s="393"/>
      <c r="AH2780" s="393"/>
      <c r="AI2780" s="394"/>
      <c r="AJ2780" s="393"/>
      <c r="AK2780" s="393"/>
      <c r="AL2780" s="393"/>
      <c r="AM2780" s="393"/>
      <c r="AN2780" s="393"/>
    </row>
    <row r="2781" spans="1:40" x14ac:dyDescent="0.5">
      <c r="A2781" s="393"/>
      <c r="B2781" s="392">
        <f t="shared" si="43"/>
        <v>0</v>
      </c>
      <c r="C2781" s="392"/>
      <c r="D2781" s="392"/>
      <c r="E2781" s="392"/>
      <c r="F2781" s="392"/>
      <c r="G2781" s="392"/>
      <c r="H2781" s="392"/>
      <c r="I2781" s="392"/>
      <c r="J2781" s="392"/>
      <c r="K2781" s="392"/>
      <c r="L2781" s="392"/>
      <c r="M2781" s="392"/>
      <c r="N2781" s="392"/>
      <c r="O2781" s="392"/>
      <c r="P2781" s="392"/>
      <c r="Q2781" s="392"/>
      <c r="R2781" s="392"/>
      <c r="S2781" s="392"/>
      <c r="T2781" s="392"/>
      <c r="U2781" s="392"/>
      <c r="V2781" s="392"/>
      <c r="W2781" s="392"/>
      <c r="X2781" s="392"/>
      <c r="Y2781" s="392"/>
      <c r="Z2781" s="392"/>
      <c r="AA2781" s="392"/>
      <c r="AB2781" s="392"/>
      <c r="AC2781" s="392"/>
      <c r="AD2781" s="393"/>
      <c r="AE2781" s="393"/>
      <c r="AF2781" s="393"/>
      <c r="AG2781" s="393"/>
      <c r="AH2781" s="393"/>
      <c r="AI2781" s="394"/>
      <c r="AJ2781" s="393"/>
      <c r="AK2781" s="393"/>
      <c r="AL2781" s="393"/>
      <c r="AM2781" s="393"/>
      <c r="AN2781" s="393"/>
    </row>
    <row r="2782" spans="1:40" x14ac:dyDescent="0.5">
      <c r="A2782" s="393"/>
      <c r="B2782" s="392">
        <f t="shared" si="43"/>
        <v>0</v>
      </c>
      <c r="C2782" s="392"/>
      <c r="D2782" s="392"/>
      <c r="E2782" s="392"/>
      <c r="F2782" s="392"/>
      <c r="G2782" s="392"/>
      <c r="H2782" s="392"/>
      <c r="I2782" s="392"/>
      <c r="J2782" s="392"/>
      <c r="K2782" s="392"/>
      <c r="L2782" s="392"/>
      <c r="M2782" s="392"/>
      <c r="N2782" s="392"/>
      <c r="O2782" s="392"/>
      <c r="P2782" s="392"/>
      <c r="Q2782" s="392"/>
      <c r="R2782" s="392"/>
      <c r="S2782" s="392"/>
      <c r="T2782" s="392"/>
      <c r="U2782" s="392"/>
      <c r="V2782" s="392"/>
      <c r="W2782" s="392"/>
      <c r="X2782" s="392"/>
      <c r="Y2782" s="392"/>
      <c r="Z2782" s="392"/>
      <c r="AA2782" s="392"/>
      <c r="AB2782" s="392"/>
      <c r="AC2782" s="392"/>
      <c r="AD2782" s="393"/>
      <c r="AE2782" s="393"/>
      <c r="AF2782" s="393"/>
      <c r="AG2782" s="393"/>
      <c r="AH2782" s="393"/>
      <c r="AI2782" s="394"/>
      <c r="AJ2782" s="393"/>
      <c r="AK2782" s="393"/>
      <c r="AL2782" s="393"/>
      <c r="AM2782" s="393"/>
      <c r="AN2782" s="393"/>
    </row>
    <row r="2783" spans="1:40" x14ac:dyDescent="0.5">
      <c r="A2783" s="393"/>
      <c r="B2783" s="392">
        <f t="shared" si="43"/>
        <v>0</v>
      </c>
      <c r="C2783" s="392"/>
      <c r="D2783" s="392"/>
      <c r="E2783" s="392"/>
      <c r="F2783" s="392"/>
      <c r="G2783" s="392"/>
      <c r="H2783" s="392"/>
      <c r="I2783" s="392"/>
      <c r="J2783" s="392"/>
      <c r="K2783" s="392"/>
      <c r="L2783" s="392"/>
      <c r="M2783" s="392"/>
      <c r="N2783" s="392"/>
      <c r="O2783" s="392"/>
      <c r="P2783" s="392"/>
      <c r="Q2783" s="392"/>
      <c r="R2783" s="392"/>
      <c r="S2783" s="392"/>
      <c r="T2783" s="392"/>
      <c r="U2783" s="392"/>
      <c r="V2783" s="392"/>
      <c r="W2783" s="392"/>
      <c r="X2783" s="392"/>
      <c r="Y2783" s="392"/>
      <c r="Z2783" s="392"/>
      <c r="AA2783" s="392"/>
      <c r="AB2783" s="392"/>
      <c r="AC2783" s="392"/>
      <c r="AD2783" s="393"/>
      <c r="AE2783" s="393"/>
      <c r="AF2783" s="393"/>
      <c r="AG2783" s="393"/>
      <c r="AH2783" s="393"/>
      <c r="AI2783" s="394"/>
      <c r="AJ2783" s="393"/>
      <c r="AK2783" s="393"/>
      <c r="AL2783" s="393"/>
      <c r="AM2783" s="393"/>
      <c r="AN2783" s="393"/>
    </row>
    <row r="2784" spans="1:40" x14ac:dyDescent="0.5">
      <c r="A2784" s="393"/>
      <c r="B2784" s="392">
        <f t="shared" si="43"/>
        <v>0</v>
      </c>
      <c r="C2784" s="392"/>
      <c r="D2784" s="392"/>
      <c r="E2784" s="392"/>
      <c r="F2784" s="392"/>
      <c r="G2784" s="392"/>
      <c r="H2784" s="392"/>
      <c r="I2784" s="392"/>
      <c r="J2784" s="392"/>
      <c r="K2784" s="392"/>
      <c r="L2784" s="392"/>
      <c r="M2784" s="392"/>
      <c r="N2784" s="392"/>
      <c r="O2784" s="392"/>
      <c r="P2784" s="392"/>
      <c r="Q2784" s="392"/>
      <c r="R2784" s="392"/>
      <c r="S2784" s="392"/>
      <c r="T2784" s="392"/>
      <c r="U2784" s="392"/>
      <c r="V2784" s="392"/>
      <c r="W2784" s="392"/>
      <c r="X2784" s="392"/>
      <c r="Y2784" s="392"/>
      <c r="Z2784" s="392"/>
      <c r="AA2784" s="392"/>
      <c r="AB2784" s="392"/>
      <c r="AC2784" s="392"/>
      <c r="AD2784" s="393"/>
      <c r="AE2784" s="393"/>
      <c r="AF2784" s="393"/>
      <c r="AG2784" s="393"/>
      <c r="AH2784" s="393"/>
      <c r="AI2784" s="394"/>
      <c r="AJ2784" s="393"/>
      <c r="AK2784" s="393"/>
      <c r="AL2784" s="393"/>
      <c r="AM2784" s="393"/>
      <c r="AN2784" s="393"/>
    </row>
    <row r="2785" spans="1:40" x14ac:dyDescent="0.5">
      <c r="A2785" s="393"/>
      <c r="B2785" s="392">
        <f t="shared" si="43"/>
        <v>0</v>
      </c>
      <c r="C2785" s="392"/>
      <c r="D2785" s="392"/>
      <c r="E2785" s="392"/>
      <c r="F2785" s="392"/>
      <c r="G2785" s="392"/>
      <c r="H2785" s="392"/>
      <c r="I2785" s="392"/>
      <c r="J2785" s="392"/>
      <c r="K2785" s="392"/>
      <c r="L2785" s="392"/>
      <c r="M2785" s="392"/>
      <c r="N2785" s="392"/>
      <c r="O2785" s="392"/>
      <c r="P2785" s="392"/>
      <c r="Q2785" s="392"/>
      <c r="R2785" s="392"/>
      <c r="S2785" s="392"/>
      <c r="T2785" s="392"/>
      <c r="U2785" s="392"/>
      <c r="V2785" s="392"/>
      <c r="W2785" s="392"/>
      <c r="X2785" s="392"/>
      <c r="Y2785" s="392"/>
      <c r="Z2785" s="392"/>
      <c r="AA2785" s="392"/>
      <c r="AB2785" s="392"/>
      <c r="AC2785" s="392"/>
      <c r="AD2785" s="393"/>
      <c r="AE2785" s="393"/>
      <c r="AF2785" s="393"/>
      <c r="AG2785" s="393"/>
      <c r="AH2785" s="393"/>
      <c r="AI2785" s="394"/>
      <c r="AJ2785" s="393"/>
      <c r="AK2785" s="393"/>
      <c r="AL2785" s="393"/>
      <c r="AM2785" s="393"/>
      <c r="AN2785" s="393"/>
    </row>
    <row r="2786" spans="1:40" x14ac:dyDescent="0.5">
      <c r="A2786" s="393"/>
      <c r="B2786" s="392">
        <f t="shared" si="43"/>
        <v>0</v>
      </c>
      <c r="C2786" s="392"/>
      <c r="D2786" s="392"/>
      <c r="E2786" s="392"/>
      <c r="F2786" s="392"/>
      <c r="G2786" s="392"/>
      <c r="H2786" s="392"/>
      <c r="I2786" s="392"/>
      <c r="J2786" s="392"/>
      <c r="K2786" s="392"/>
      <c r="L2786" s="392"/>
      <c r="M2786" s="392"/>
      <c r="N2786" s="392"/>
      <c r="O2786" s="392"/>
      <c r="P2786" s="392"/>
      <c r="Q2786" s="392"/>
      <c r="R2786" s="392"/>
      <c r="S2786" s="392"/>
      <c r="T2786" s="392"/>
      <c r="U2786" s="392"/>
      <c r="V2786" s="392"/>
      <c r="W2786" s="392"/>
      <c r="X2786" s="392"/>
      <c r="Y2786" s="392"/>
      <c r="Z2786" s="392"/>
      <c r="AA2786" s="392"/>
      <c r="AB2786" s="392"/>
      <c r="AC2786" s="392"/>
      <c r="AD2786" s="393"/>
      <c r="AE2786" s="393"/>
      <c r="AF2786" s="393"/>
      <c r="AG2786" s="393"/>
      <c r="AH2786" s="393"/>
      <c r="AI2786" s="394"/>
      <c r="AJ2786" s="393"/>
      <c r="AK2786" s="393"/>
      <c r="AL2786" s="393"/>
      <c r="AM2786" s="393"/>
      <c r="AN2786" s="393"/>
    </row>
    <row r="2787" spans="1:40" x14ac:dyDescent="0.5">
      <c r="A2787" s="393"/>
      <c r="B2787" s="392">
        <f t="shared" si="43"/>
        <v>0</v>
      </c>
      <c r="C2787" s="392"/>
      <c r="D2787" s="392"/>
      <c r="E2787" s="392"/>
      <c r="F2787" s="392"/>
      <c r="G2787" s="392"/>
      <c r="H2787" s="392"/>
      <c r="I2787" s="392"/>
      <c r="J2787" s="392"/>
      <c r="K2787" s="392"/>
      <c r="L2787" s="392"/>
      <c r="M2787" s="392"/>
      <c r="N2787" s="392"/>
      <c r="O2787" s="392"/>
      <c r="P2787" s="392"/>
      <c r="Q2787" s="392"/>
      <c r="R2787" s="392"/>
      <c r="S2787" s="392"/>
      <c r="T2787" s="392"/>
      <c r="U2787" s="392"/>
      <c r="V2787" s="392"/>
      <c r="W2787" s="392"/>
      <c r="X2787" s="392"/>
      <c r="Y2787" s="392"/>
      <c r="Z2787" s="392"/>
      <c r="AA2787" s="392"/>
      <c r="AB2787" s="392"/>
      <c r="AC2787" s="392"/>
      <c r="AD2787" s="393"/>
      <c r="AE2787" s="393"/>
      <c r="AF2787" s="393"/>
      <c r="AG2787" s="393"/>
      <c r="AH2787" s="393"/>
      <c r="AI2787" s="394"/>
      <c r="AJ2787" s="393"/>
      <c r="AK2787" s="393"/>
      <c r="AL2787" s="393"/>
      <c r="AM2787" s="393"/>
      <c r="AN2787" s="393"/>
    </row>
    <row r="2788" spans="1:40" x14ac:dyDescent="0.5">
      <c r="A2788" s="393"/>
      <c r="B2788" s="392">
        <f t="shared" si="43"/>
        <v>0</v>
      </c>
      <c r="C2788" s="392"/>
      <c r="D2788" s="392"/>
      <c r="E2788" s="392"/>
      <c r="F2788" s="392"/>
      <c r="G2788" s="392"/>
      <c r="H2788" s="392"/>
      <c r="I2788" s="392"/>
      <c r="J2788" s="392"/>
      <c r="K2788" s="392"/>
      <c r="L2788" s="392"/>
      <c r="M2788" s="392"/>
      <c r="N2788" s="392"/>
      <c r="O2788" s="392"/>
      <c r="P2788" s="392"/>
      <c r="Q2788" s="392"/>
      <c r="R2788" s="392"/>
      <c r="S2788" s="392"/>
      <c r="T2788" s="392"/>
      <c r="U2788" s="392"/>
      <c r="V2788" s="392"/>
      <c r="W2788" s="392"/>
      <c r="X2788" s="392"/>
      <c r="Y2788" s="392"/>
      <c r="Z2788" s="392"/>
      <c r="AA2788" s="392"/>
      <c r="AB2788" s="392"/>
      <c r="AC2788" s="392"/>
      <c r="AD2788" s="393"/>
      <c r="AE2788" s="393"/>
      <c r="AF2788" s="393"/>
      <c r="AG2788" s="393"/>
      <c r="AH2788" s="393"/>
      <c r="AI2788" s="394"/>
      <c r="AJ2788" s="393"/>
      <c r="AK2788" s="393"/>
      <c r="AL2788" s="393"/>
      <c r="AM2788" s="393"/>
      <c r="AN2788" s="393"/>
    </row>
    <row r="2789" spans="1:40" x14ac:dyDescent="0.5">
      <c r="A2789" s="393"/>
      <c r="B2789" s="392">
        <f t="shared" si="43"/>
        <v>0</v>
      </c>
      <c r="C2789" s="392"/>
      <c r="D2789" s="392"/>
      <c r="E2789" s="392"/>
      <c r="F2789" s="392"/>
      <c r="G2789" s="392"/>
      <c r="H2789" s="392"/>
      <c r="I2789" s="392"/>
      <c r="J2789" s="392"/>
      <c r="K2789" s="392"/>
      <c r="L2789" s="392"/>
      <c r="M2789" s="392"/>
      <c r="N2789" s="392"/>
      <c r="O2789" s="392"/>
      <c r="P2789" s="392"/>
      <c r="Q2789" s="392"/>
      <c r="R2789" s="392"/>
      <c r="S2789" s="392"/>
      <c r="T2789" s="392"/>
      <c r="U2789" s="392"/>
      <c r="V2789" s="392"/>
      <c r="W2789" s="392"/>
      <c r="X2789" s="392"/>
      <c r="Y2789" s="392"/>
      <c r="Z2789" s="392"/>
      <c r="AA2789" s="392"/>
      <c r="AB2789" s="392"/>
      <c r="AC2789" s="392"/>
      <c r="AD2789" s="393"/>
      <c r="AE2789" s="393"/>
      <c r="AF2789" s="393"/>
      <c r="AG2789" s="393"/>
      <c r="AH2789" s="393"/>
      <c r="AI2789" s="394"/>
      <c r="AJ2789" s="393"/>
      <c r="AK2789" s="393"/>
      <c r="AL2789" s="393"/>
      <c r="AM2789" s="393"/>
      <c r="AN2789" s="393"/>
    </row>
    <row r="2790" spans="1:40" x14ac:dyDescent="0.5">
      <c r="A2790" s="393"/>
      <c r="B2790" s="392">
        <f t="shared" si="43"/>
        <v>0</v>
      </c>
      <c r="C2790" s="392"/>
      <c r="D2790" s="392"/>
      <c r="E2790" s="392"/>
      <c r="F2790" s="392"/>
      <c r="G2790" s="392"/>
      <c r="H2790" s="392"/>
      <c r="I2790" s="392"/>
      <c r="J2790" s="392"/>
      <c r="K2790" s="392"/>
      <c r="L2790" s="392"/>
      <c r="M2790" s="392"/>
      <c r="N2790" s="392"/>
      <c r="O2790" s="392"/>
      <c r="P2790" s="392"/>
      <c r="Q2790" s="392"/>
      <c r="R2790" s="392"/>
      <c r="S2790" s="392"/>
      <c r="T2790" s="392"/>
      <c r="U2790" s="392"/>
      <c r="V2790" s="392"/>
      <c r="W2790" s="392"/>
      <c r="X2790" s="392"/>
      <c r="Y2790" s="392"/>
      <c r="Z2790" s="392"/>
      <c r="AA2790" s="392"/>
      <c r="AB2790" s="392"/>
      <c r="AC2790" s="392"/>
      <c r="AD2790" s="393"/>
      <c r="AE2790" s="393"/>
      <c r="AF2790" s="393"/>
      <c r="AG2790" s="393"/>
      <c r="AH2790" s="393"/>
      <c r="AI2790" s="394"/>
      <c r="AJ2790" s="393"/>
      <c r="AK2790" s="393"/>
      <c r="AL2790" s="393"/>
      <c r="AM2790" s="393"/>
      <c r="AN2790" s="393"/>
    </row>
    <row r="2791" spans="1:40" x14ac:dyDescent="0.5">
      <c r="A2791" s="393"/>
      <c r="B2791" s="392">
        <f t="shared" si="43"/>
        <v>0</v>
      </c>
      <c r="C2791" s="392"/>
      <c r="D2791" s="392"/>
      <c r="E2791" s="392"/>
      <c r="F2791" s="392"/>
      <c r="G2791" s="392"/>
      <c r="H2791" s="392"/>
      <c r="I2791" s="392"/>
      <c r="J2791" s="392"/>
      <c r="K2791" s="392"/>
      <c r="L2791" s="392"/>
      <c r="M2791" s="392"/>
      <c r="N2791" s="392"/>
      <c r="O2791" s="392"/>
      <c r="P2791" s="392"/>
      <c r="Q2791" s="392"/>
      <c r="R2791" s="392"/>
      <c r="S2791" s="392"/>
      <c r="T2791" s="392"/>
      <c r="U2791" s="392"/>
      <c r="V2791" s="392"/>
      <c r="W2791" s="392"/>
      <c r="X2791" s="392"/>
      <c r="Y2791" s="392"/>
      <c r="Z2791" s="392"/>
      <c r="AA2791" s="392"/>
      <c r="AB2791" s="392"/>
      <c r="AC2791" s="392"/>
      <c r="AD2791" s="393"/>
      <c r="AE2791" s="393"/>
      <c r="AF2791" s="393"/>
      <c r="AG2791" s="393"/>
      <c r="AH2791" s="393"/>
      <c r="AI2791" s="394"/>
      <c r="AJ2791" s="393"/>
      <c r="AK2791" s="393"/>
      <c r="AL2791" s="393"/>
      <c r="AM2791" s="393"/>
      <c r="AN2791" s="393"/>
    </row>
    <row r="2792" spans="1:40" x14ac:dyDescent="0.5">
      <c r="A2792" s="393"/>
      <c r="B2792" s="392">
        <f t="shared" si="43"/>
        <v>0</v>
      </c>
      <c r="C2792" s="392"/>
      <c r="D2792" s="392"/>
      <c r="E2792" s="392"/>
      <c r="F2792" s="392"/>
      <c r="G2792" s="392"/>
      <c r="H2792" s="392"/>
      <c r="I2792" s="392"/>
      <c r="J2792" s="392"/>
      <c r="K2792" s="392"/>
      <c r="L2792" s="392"/>
      <c r="M2792" s="392"/>
      <c r="N2792" s="392"/>
      <c r="O2792" s="392"/>
      <c r="P2792" s="392"/>
      <c r="Q2792" s="392"/>
      <c r="R2792" s="392"/>
      <c r="S2792" s="392"/>
      <c r="T2792" s="392"/>
      <c r="U2792" s="392"/>
      <c r="V2792" s="392"/>
      <c r="W2792" s="392"/>
      <c r="X2792" s="392"/>
      <c r="Y2792" s="392"/>
      <c r="Z2792" s="392"/>
      <c r="AA2792" s="392"/>
      <c r="AB2792" s="392"/>
      <c r="AC2792" s="392"/>
      <c r="AD2792" s="393"/>
      <c r="AE2792" s="393"/>
      <c r="AF2792" s="393"/>
      <c r="AG2792" s="393"/>
      <c r="AH2792" s="393"/>
      <c r="AI2792" s="394"/>
      <c r="AJ2792" s="393"/>
      <c r="AK2792" s="393"/>
      <c r="AL2792" s="393"/>
      <c r="AM2792" s="393"/>
      <c r="AN2792" s="393"/>
    </row>
    <row r="2793" spans="1:40" x14ac:dyDescent="0.5">
      <c r="A2793" s="393"/>
      <c r="B2793" s="392">
        <f t="shared" si="43"/>
        <v>0</v>
      </c>
      <c r="C2793" s="392"/>
      <c r="D2793" s="392"/>
      <c r="E2793" s="392"/>
      <c r="F2793" s="392"/>
      <c r="G2793" s="392"/>
      <c r="H2793" s="392"/>
      <c r="I2793" s="392"/>
      <c r="J2793" s="392"/>
      <c r="K2793" s="392"/>
      <c r="L2793" s="392"/>
      <c r="M2793" s="392"/>
      <c r="N2793" s="392"/>
      <c r="O2793" s="392"/>
      <c r="P2793" s="392"/>
      <c r="Q2793" s="392"/>
      <c r="R2793" s="392"/>
      <c r="S2793" s="392"/>
      <c r="T2793" s="392"/>
      <c r="U2793" s="392"/>
      <c r="V2793" s="392"/>
      <c r="W2793" s="392"/>
      <c r="X2793" s="392"/>
      <c r="Y2793" s="392"/>
      <c r="Z2793" s="392"/>
      <c r="AA2793" s="392"/>
      <c r="AB2793" s="392"/>
      <c r="AC2793" s="392"/>
      <c r="AD2793" s="393"/>
      <c r="AE2793" s="393"/>
      <c r="AF2793" s="393"/>
      <c r="AG2793" s="393"/>
      <c r="AH2793" s="393"/>
      <c r="AI2793" s="394"/>
      <c r="AJ2793" s="393"/>
      <c r="AK2793" s="393"/>
      <c r="AL2793" s="393"/>
      <c r="AM2793" s="393"/>
      <c r="AN2793" s="393"/>
    </row>
    <row r="2794" spans="1:40" x14ac:dyDescent="0.5">
      <c r="A2794" s="393"/>
      <c r="B2794" s="392">
        <f t="shared" si="43"/>
        <v>0</v>
      </c>
      <c r="C2794" s="392"/>
      <c r="D2794" s="392"/>
      <c r="E2794" s="392"/>
      <c r="F2794" s="392"/>
      <c r="G2794" s="392"/>
      <c r="H2794" s="392"/>
      <c r="I2794" s="392"/>
      <c r="J2794" s="392"/>
      <c r="K2794" s="392"/>
      <c r="L2794" s="392"/>
      <c r="M2794" s="392"/>
      <c r="N2794" s="392"/>
      <c r="O2794" s="392"/>
      <c r="P2794" s="392"/>
      <c r="Q2794" s="392"/>
      <c r="R2794" s="392"/>
      <c r="S2794" s="392"/>
      <c r="T2794" s="392"/>
      <c r="U2794" s="392"/>
      <c r="V2794" s="392"/>
      <c r="W2794" s="392"/>
      <c r="X2794" s="392"/>
      <c r="Y2794" s="392"/>
      <c r="Z2794" s="392"/>
      <c r="AA2794" s="392"/>
      <c r="AB2794" s="392"/>
      <c r="AC2794" s="392"/>
      <c r="AD2794" s="393"/>
      <c r="AE2794" s="393"/>
      <c r="AF2794" s="393"/>
      <c r="AG2794" s="393"/>
      <c r="AH2794" s="393"/>
      <c r="AI2794" s="394"/>
      <c r="AJ2794" s="393"/>
      <c r="AK2794" s="393"/>
      <c r="AL2794" s="393"/>
      <c r="AM2794" s="393"/>
      <c r="AN2794" s="393"/>
    </row>
    <row r="2795" spans="1:40" x14ac:dyDescent="0.5">
      <c r="A2795" s="393"/>
      <c r="B2795" s="392">
        <f t="shared" si="43"/>
        <v>0</v>
      </c>
      <c r="C2795" s="392"/>
      <c r="D2795" s="392"/>
      <c r="E2795" s="392"/>
      <c r="F2795" s="392"/>
      <c r="G2795" s="392"/>
      <c r="H2795" s="392"/>
      <c r="I2795" s="392"/>
      <c r="J2795" s="392"/>
      <c r="K2795" s="392"/>
      <c r="L2795" s="392"/>
      <c r="M2795" s="392"/>
      <c r="N2795" s="392"/>
      <c r="O2795" s="392"/>
      <c r="P2795" s="392"/>
      <c r="Q2795" s="392"/>
      <c r="R2795" s="392"/>
      <c r="S2795" s="392"/>
      <c r="T2795" s="392"/>
      <c r="U2795" s="392"/>
      <c r="V2795" s="392"/>
      <c r="W2795" s="392"/>
      <c r="X2795" s="392"/>
      <c r="Y2795" s="392"/>
      <c r="Z2795" s="392"/>
      <c r="AA2795" s="392"/>
      <c r="AB2795" s="392"/>
      <c r="AC2795" s="392"/>
      <c r="AD2795" s="393"/>
      <c r="AE2795" s="393"/>
      <c r="AF2795" s="393"/>
      <c r="AG2795" s="393"/>
      <c r="AH2795" s="393"/>
      <c r="AI2795" s="394"/>
      <c r="AJ2795" s="393"/>
      <c r="AK2795" s="393"/>
      <c r="AL2795" s="393"/>
      <c r="AM2795" s="393"/>
      <c r="AN2795" s="393"/>
    </row>
    <row r="2796" spans="1:40" x14ac:dyDescent="0.5">
      <c r="A2796" s="393"/>
      <c r="B2796" s="392">
        <f t="shared" si="43"/>
        <v>0</v>
      </c>
      <c r="C2796" s="392"/>
      <c r="D2796" s="392"/>
      <c r="E2796" s="392"/>
      <c r="F2796" s="392"/>
      <c r="G2796" s="392"/>
      <c r="H2796" s="392"/>
      <c r="I2796" s="392"/>
      <c r="J2796" s="392"/>
      <c r="K2796" s="392"/>
      <c r="L2796" s="392"/>
      <c r="M2796" s="392"/>
      <c r="N2796" s="392"/>
      <c r="O2796" s="392"/>
      <c r="P2796" s="392"/>
      <c r="Q2796" s="392"/>
      <c r="R2796" s="392"/>
      <c r="S2796" s="392"/>
      <c r="T2796" s="392"/>
      <c r="U2796" s="392"/>
      <c r="V2796" s="392"/>
      <c r="W2796" s="392"/>
      <c r="X2796" s="392"/>
      <c r="Y2796" s="392"/>
      <c r="Z2796" s="392"/>
      <c r="AA2796" s="392"/>
      <c r="AB2796" s="392"/>
      <c r="AC2796" s="392"/>
      <c r="AD2796" s="393"/>
      <c r="AE2796" s="393"/>
      <c r="AF2796" s="393"/>
      <c r="AG2796" s="393"/>
      <c r="AH2796" s="393"/>
      <c r="AI2796" s="394"/>
      <c r="AJ2796" s="393"/>
      <c r="AK2796" s="393"/>
      <c r="AL2796" s="393"/>
      <c r="AM2796" s="393"/>
      <c r="AN2796" s="393"/>
    </row>
    <row r="2797" spans="1:40" x14ac:dyDescent="0.5">
      <c r="A2797" s="393"/>
      <c r="B2797" s="392">
        <f t="shared" si="43"/>
        <v>0</v>
      </c>
      <c r="C2797" s="392"/>
      <c r="D2797" s="392"/>
      <c r="E2797" s="392"/>
      <c r="F2797" s="392"/>
      <c r="G2797" s="392"/>
      <c r="H2797" s="392"/>
      <c r="I2797" s="392"/>
      <c r="J2797" s="392"/>
      <c r="K2797" s="392"/>
      <c r="L2797" s="392"/>
      <c r="M2797" s="392"/>
      <c r="N2797" s="392"/>
      <c r="O2797" s="392"/>
      <c r="P2797" s="392"/>
      <c r="Q2797" s="392"/>
      <c r="R2797" s="392"/>
      <c r="S2797" s="392"/>
      <c r="T2797" s="392"/>
      <c r="U2797" s="392"/>
      <c r="V2797" s="392"/>
      <c r="W2797" s="392"/>
      <c r="X2797" s="392"/>
      <c r="Y2797" s="392"/>
      <c r="Z2797" s="392"/>
      <c r="AA2797" s="392"/>
      <c r="AB2797" s="392"/>
      <c r="AC2797" s="392"/>
      <c r="AD2797" s="393"/>
      <c r="AE2797" s="393"/>
      <c r="AF2797" s="393"/>
      <c r="AG2797" s="393"/>
      <c r="AH2797" s="393"/>
      <c r="AI2797" s="394"/>
      <c r="AJ2797" s="393"/>
      <c r="AK2797" s="393"/>
      <c r="AL2797" s="393"/>
      <c r="AM2797" s="393"/>
      <c r="AN2797" s="393"/>
    </row>
    <row r="2798" spans="1:40" x14ac:dyDescent="0.5">
      <c r="A2798" s="393"/>
      <c r="B2798" s="392">
        <f t="shared" si="43"/>
        <v>0</v>
      </c>
      <c r="C2798" s="392"/>
      <c r="D2798" s="392"/>
      <c r="E2798" s="392"/>
      <c r="F2798" s="392"/>
      <c r="G2798" s="392"/>
      <c r="H2798" s="392"/>
      <c r="I2798" s="392"/>
      <c r="J2798" s="392"/>
      <c r="K2798" s="392"/>
      <c r="L2798" s="392"/>
      <c r="M2798" s="392"/>
      <c r="N2798" s="392"/>
      <c r="O2798" s="392"/>
      <c r="P2798" s="392"/>
      <c r="Q2798" s="392"/>
      <c r="R2798" s="392"/>
      <c r="S2798" s="392"/>
      <c r="T2798" s="392"/>
      <c r="U2798" s="392"/>
      <c r="V2798" s="392"/>
      <c r="W2798" s="392"/>
      <c r="X2798" s="392"/>
      <c r="Y2798" s="392"/>
      <c r="Z2798" s="392"/>
      <c r="AA2798" s="392"/>
      <c r="AB2798" s="392"/>
      <c r="AC2798" s="392"/>
      <c r="AD2798" s="393"/>
      <c r="AE2798" s="393"/>
      <c r="AF2798" s="393"/>
      <c r="AG2798" s="393"/>
      <c r="AH2798" s="393"/>
      <c r="AI2798" s="394"/>
      <c r="AJ2798" s="393"/>
      <c r="AK2798" s="393"/>
      <c r="AL2798" s="393"/>
      <c r="AM2798" s="393"/>
      <c r="AN2798" s="393"/>
    </row>
    <row r="2799" spans="1:40" x14ac:dyDescent="0.5">
      <c r="A2799" s="393"/>
      <c r="B2799" s="392">
        <f t="shared" si="43"/>
        <v>0</v>
      </c>
      <c r="C2799" s="392"/>
      <c r="D2799" s="392"/>
      <c r="E2799" s="392"/>
      <c r="F2799" s="392"/>
      <c r="G2799" s="392"/>
      <c r="H2799" s="392"/>
      <c r="I2799" s="392"/>
      <c r="J2799" s="392"/>
      <c r="K2799" s="392"/>
      <c r="L2799" s="392"/>
      <c r="M2799" s="392"/>
      <c r="N2799" s="392"/>
      <c r="O2799" s="392"/>
      <c r="P2799" s="392"/>
      <c r="Q2799" s="392"/>
      <c r="R2799" s="392"/>
      <c r="S2799" s="392"/>
      <c r="T2799" s="392"/>
      <c r="U2799" s="392"/>
      <c r="V2799" s="392"/>
      <c r="W2799" s="392"/>
      <c r="X2799" s="392"/>
      <c r="Y2799" s="392"/>
      <c r="Z2799" s="392"/>
      <c r="AA2799" s="392"/>
      <c r="AB2799" s="392"/>
      <c r="AC2799" s="392"/>
      <c r="AD2799" s="393"/>
      <c r="AE2799" s="393"/>
      <c r="AF2799" s="393"/>
      <c r="AG2799" s="393"/>
      <c r="AH2799" s="393"/>
      <c r="AI2799" s="394"/>
      <c r="AJ2799" s="393"/>
      <c r="AK2799" s="393"/>
      <c r="AL2799" s="393"/>
      <c r="AM2799" s="393"/>
      <c r="AN2799" s="393"/>
    </row>
    <row r="2800" spans="1:40" x14ac:dyDescent="0.5">
      <c r="A2800" s="393"/>
      <c r="B2800" s="392">
        <f t="shared" si="43"/>
        <v>0</v>
      </c>
      <c r="C2800" s="392"/>
      <c r="D2800" s="392"/>
      <c r="E2800" s="392"/>
      <c r="F2800" s="392"/>
      <c r="G2800" s="392"/>
      <c r="H2800" s="392"/>
      <c r="I2800" s="392"/>
      <c r="J2800" s="392"/>
      <c r="K2800" s="392"/>
      <c r="L2800" s="392"/>
      <c r="M2800" s="392"/>
      <c r="N2800" s="392"/>
      <c r="O2800" s="392"/>
      <c r="P2800" s="392"/>
      <c r="Q2800" s="392"/>
      <c r="R2800" s="392"/>
      <c r="S2800" s="392"/>
      <c r="T2800" s="392"/>
      <c r="U2800" s="392"/>
      <c r="V2800" s="392"/>
      <c r="W2800" s="392"/>
      <c r="X2800" s="392"/>
      <c r="Y2800" s="392"/>
      <c r="Z2800" s="392"/>
      <c r="AA2800" s="392"/>
      <c r="AB2800" s="392"/>
      <c r="AC2800" s="392"/>
      <c r="AD2800" s="393"/>
      <c r="AE2800" s="393"/>
      <c r="AF2800" s="393"/>
      <c r="AG2800" s="393"/>
      <c r="AH2800" s="393"/>
      <c r="AI2800" s="394"/>
      <c r="AJ2800" s="393"/>
      <c r="AK2800" s="393"/>
      <c r="AL2800" s="393"/>
      <c r="AM2800" s="393"/>
      <c r="AN2800" s="393"/>
    </row>
    <row r="2801" spans="1:40" x14ac:dyDescent="0.5">
      <c r="A2801" s="393"/>
      <c r="B2801" s="392">
        <f t="shared" si="43"/>
        <v>0</v>
      </c>
      <c r="C2801" s="392"/>
      <c r="D2801" s="392"/>
      <c r="E2801" s="392"/>
      <c r="F2801" s="392"/>
      <c r="G2801" s="392"/>
      <c r="H2801" s="392"/>
      <c r="I2801" s="392"/>
      <c r="J2801" s="392"/>
      <c r="K2801" s="392"/>
      <c r="L2801" s="392"/>
      <c r="M2801" s="392"/>
      <c r="N2801" s="392"/>
      <c r="O2801" s="392"/>
      <c r="P2801" s="392"/>
      <c r="Q2801" s="392"/>
      <c r="R2801" s="392"/>
      <c r="S2801" s="392"/>
      <c r="T2801" s="392"/>
      <c r="U2801" s="392"/>
      <c r="V2801" s="392"/>
      <c r="W2801" s="392"/>
      <c r="X2801" s="392"/>
      <c r="Y2801" s="392"/>
      <c r="Z2801" s="392"/>
      <c r="AA2801" s="392"/>
      <c r="AB2801" s="392"/>
      <c r="AC2801" s="392"/>
      <c r="AD2801" s="393"/>
      <c r="AE2801" s="393"/>
      <c r="AF2801" s="393"/>
      <c r="AG2801" s="393"/>
      <c r="AH2801" s="393"/>
      <c r="AI2801" s="394"/>
      <c r="AJ2801" s="393"/>
      <c r="AK2801" s="393"/>
      <c r="AL2801" s="393"/>
      <c r="AM2801" s="393"/>
      <c r="AN2801" s="393"/>
    </row>
    <row r="2802" spans="1:40" x14ac:dyDescent="0.5">
      <c r="A2802" s="393"/>
      <c r="B2802" s="392">
        <f t="shared" si="43"/>
        <v>0</v>
      </c>
      <c r="C2802" s="392"/>
      <c r="D2802" s="392"/>
      <c r="E2802" s="392"/>
      <c r="F2802" s="392"/>
      <c r="G2802" s="392"/>
      <c r="H2802" s="392"/>
      <c r="I2802" s="392"/>
      <c r="J2802" s="392"/>
      <c r="K2802" s="392"/>
      <c r="L2802" s="392"/>
      <c r="M2802" s="392"/>
      <c r="N2802" s="392"/>
      <c r="O2802" s="392"/>
      <c r="P2802" s="392"/>
      <c r="Q2802" s="392"/>
      <c r="R2802" s="392"/>
      <c r="S2802" s="392"/>
      <c r="T2802" s="392"/>
      <c r="U2802" s="392"/>
      <c r="V2802" s="392"/>
      <c r="W2802" s="392"/>
      <c r="X2802" s="392"/>
      <c r="Y2802" s="392"/>
      <c r="Z2802" s="392"/>
      <c r="AA2802" s="392"/>
      <c r="AB2802" s="392"/>
      <c r="AC2802" s="392"/>
      <c r="AD2802" s="393"/>
      <c r="AE2802" s="393"/>
      <c r="AF2802" s="393"/>
      <c r="AG2802" s="393"/>
      <c r="AH2802" s="393"/>
      <c r="AI2802" s="394"/>
      <c r="AJ2802" s="393"/>
      <c r="AK2802" s="393"/>
      <c r="AL2802" s="393"/>
      <c r="AM2802" s="393"/>
      <c r="AN2802" s="393"/>
    </row>
    <row r="2803" spans="1:40" x14ac:dyDescent="0.5">
      <c r="A2803" s="393"/>
      <c r="B2803" s="392">
        <f t="shared" si="43"/>
        <v>0</v>
      </c>
      <c r="C2803" s="392"/>
      <c r="D2803" s="392"/>
      <c r="E2803" s="392"/>
      <c r="F2803" s="392"/>
      <c r="G2803" s="392"/>
      <c r="H2803" s="392"/>
      <c r="I2803" s="392"/>
      <c r="J2803" s="392"/>
      <c r="K2803" s="392"/>
      <c r="L2803" s="392"/>
      <c r="M2803" s="392"/>
      <c r="N2803" s="392"/>
      <c r="O2803" s="392"/>
      <c r="P2803" s="392"/>
      <c r="Q2803" s="392"/>
      <c r="R2803" s="392"/>
      <c r="S2803" s="392"/>
      <c r="T2803" s="392"/>
      <c r="U2803" s="392"/>
      <c r="V2803" s="392"/>
      <c r="W2803" s="392"/>
      <c r="X2803" s="392"/>
      <c r="Y2803" s="392"/>
      <c r="Z2803" s="392"/>
      <c r="AA2803" s="392"/>
      <c r="AB2803" s="392"/>
      <c r="AC2803" s="392"/>
      <c r="AD2803" s="393"/>
      <c r="AE2803" s="393"/>
      <c r="AF2803" s="393"/>
      <c r="AG2803" s="393"/>
      <c r="AH2803" s="393"/>
      <c r="AI2803" s="394"/>
      <c r="AJ2803" s="393"/>
      <c r="AK2803" s="393"/>
      <c r="AL2803" s="393"/>
      <c r="AM2803" s="393"/>
      <c r="AN2803" s="393"/>
    </row>
    <row r="2804" spans="1:40" x14ac:dyDescent="0.5">
      <c r="A2804" s="393"/>
      <c r="B2804" s="392">
        <f t="shared" si="43"/>
        <v>0</v>
      </c>
      <c r="C2804" s="392"/>
      <c r="D2804" s="392"/>
      <c r="E2804" s="392"/>
      <c r="F2804" s="392"/>
      <c r="G2804" s="392"/>
      <c r="H2804" s="392"/>
      <c r="I2804" s="392"/>
      <c r="J2804" s="392"/>
      <c r="K2804" s="392"/>
      <c r="L2804" s="392"/>
      <c r="M2804" s="392"/>
      <c r="N2804" s="392"/>
      <c r="O2804" s="392"/>
      <c r="P2804" s="392"/>
      <c r="Q2804" s="392"/>
      <c r="R2804" s="392"/>
      <c r="S2804" s="392"/>
      <c r="T2804" s="392"/>
      <c r="U2804" s="392"/>
      <c r="V2804" s="392"/>
      <c r="W2804" s="392"/>
      <c r="X2804" s="392"/>
      <c r="Y2804" s="392"/>
      <c r="Z2804" s="392"/>
      <c r="AA2804" s="392"/>
      <c r="AB2804" s="392"/>
      <c r="AC2804" s="392"/>
      <c r="AD2804" s="393"/>
      <c r="AE2804" s="393"/>
      <c r="AF2804" s="393"/>
      <c r="AG2804" s="393"/>
      <c r="AH2804" s="393"/>
      <c r="AI2804" s="394"/>
      <c r="AJ2804" s="393"/>
      <c r="AK2804" s="393"/>
      <c r="AL2804" s="393"/>
      <c r="AM2804" s="393"/>
      <c r="AN2804" s="393"/>
    </row>
    <row r="2805" spans="1:40" x14ac:dyDescent="0.5">
      <c r="A2805" s="393"/>
      <c r="B2805" s="392">
        <f t="shared" si="43"/>
        <v>0</v>
      </c>
      <c r="C2805" s="392"/>
      <c r="D2805" s="392"/>
      <c r="E2805" s="392"/>
      <c r="F2805" s="392"/>
      <c r="G2805" s="392"/>
      <c r="H2805" s="392"/>
      <c r="I2805" s="392"/>
      <c r="J2805" s="392"/>
      <c r="K2805" s="392"/>
      <c r="L2805" s="392"/>
      <c r="M2805" s="392"/>
      <c r="N2805" s="392"/>
      <c r="O2805" s="392"/>
      <c r="P2805" s="392"/>
      <c r="Q2805" s="392"/>
      <c r="R2805" s="392"/>
      <c r="S2805" s="392"/>
      <c r="T2805" s="392"/>
      <c r="U2805" s="392"/>
      <c r="V2805" s="392"/>
      <c r="W2805" s="392"/>
      <c r="X2805" s="392"/>
      <c r="Y2805" s="392"/>
      <c r="Z2805" s="392"/>
      <c r="AA2805" s="392"/>
      <c r="AB2805" s="392"/>
      <c r="AC2805" s="392"/>
      <c r="AD2805" s="393"/>
      <c r="AE2805" s="393"/>
      <c r="AF2805" s="393"/>
      <c r="AG2805" s="393"/>
      <c r="AH2805" s="393"/>
      <c r="AI2805" s="394"/>
      <c r="AJ2805" s="393"/>
      <c r="AK2805" s="393"/>
      <c r="AL2805" s="393"/>
      <c r="AM2805" s="393"/>
      <c r="AN2805" s="393"/>
    </row>
    <row r="2806" spans="1:40" x14ac:dyDescent="0.5">
      <c r="A2806" s="393"/>
      <c r="B2806" s="392">
        <f t="shared" si="43"/>
        <v>0</v>
      </c>
      <c r="C2806" s="392"/>
      <c r="D2806" s="392"/>
      <c r="E2806" s="392"/>
      <c r="F2806" s="392"/>
      <c r="G2806" s="392"/>
      <c r="H2806" s="392"/>
      <c r="I2806" s="392"/>
      <c r="J2806" s="392"/>
      <c r="K2806" s="392"/>
      <c r="L2806" s="392"/>
      <c r="M2806" s="392"/>
      <c r="N2806" s="392"/>
      <c r="O2806" s="392"/>
      <c r="P2806" s="392"/>
      <c r="Q2806" s="392"/>
      <c r="R2806" s="392"/>
      <c r="S2806" s="392"/>
      <c r="T2806" s="392"/>
      <c r="U2806" s="392"/>
      <c r="V2806" s="392"/>
      <c r="W2806" s="392"/>
      <c r="X2806" s="392"/>
      <c r="Y2806" s="392"/>
      <c r="Z2806" s="392"/>
      <c r="AA2806" s="392"/>
      <c r="AB2806" s="392"/>
      <c r="AC2806" s="392"/>
      <c r="AD2806" s="393"/>
      <c r="AE2806" s="393"/>
      <c r="AF2806" s="393"/>
      <c r="AG2806" s="393"/>
      <c r="AH2806" s="393"/>
      <c r="AI2806" s="394"/>
      <c r="AJ2806" s="393"/>
      <c r="AK2806" s="393"/>
      <c r="AL2806" s="393"/>
      <c r="AM2806" s="393"/>
      <c r="AN2806" s="393"/>
    </row>
    <row r="2807" spans="1:40" x14ac:dyDescent="0.5">
      <c r="A2807" s="393"/>
      <c r="B2807" s="392">
        <f t="shared" si="43"/>
        <v>0</v>
      </c>
      <c r="C2807" s="392"/>
      <c r="D2807" s="392"/>
      <c r="E2807" s="392"/>
      <c r="F2807" s="392"/>
      <c r="G2807" s="392"/>
      <c r="H2807" s="392"/>
      <c r="I2807" s="392"/>
      <c r="J2807" s="392"/>
      <c r="K2807" s="392"/>
      <c r="L2807" s="392"/>
      <c r="M2807" s="392"/>
      <c r="N2807" s="392"/>
      <c r="O2807" s="392"/>
      <c r="P2807" s="392"/>
      <c r="Q2807" s="392"/>
      <c r="R2807" s="392"/>
      <c r="S2807" s="392"/>
      <c r="T2807" s="392"/>
      <c r="U2807" s="392"/>
      <c r="V2807" s="392"/>
      <c r="W2807" s="392"/>
      <c r="X2807" s="392"/>
      <c r="Y2807" s="392"/>
      <c r="Z2807" s="392"/>
      <c r="AA2807" s="392"/>
      <c r="AB2807" s="392"/>
      <c r="AC2807" s="392"/>
      <c r="AD2807" s="393"/>
      <c r="AE2807" s="393"/>
      <c r="AF2807" s="393"/>
      <c r="AG2807" s="393"/>
      <c r="AH2807" s="393"/>
      <c r="AI2807" s="394"/>
      <c r="AJ2807" s="393"/>
      <c r="AK2807" s="393"/>
      <c r="AL2807" s="393"/>
      <c r="AM2807" s="393"/>
      <c r="AN2807" s="393"/>
    </row>
    <row r="2808" spans="1:40" x14ac:dyDescent="0.5">
      <c r="A2808" s="393"/>
      <c r="B2808" s="392">
        <f t="shared" si="43"/>
        <v>0</v>
      </c>
      <c r="C2808" s="392"/>
      <c r="D2808" s="392"/>
      <c r="E2808" s="392"/>
      <c r="F2808" s="392"/>
      <c r="G2808" s="392"/>
      <c r="H2808" s="392"/>
      <c r="I2808" s="392"/>
      <c r="J2808" s="392"/>
      <c r="K2808" s="392"/>
      <c r="L2808" s="392"/>
      <c r="M2808" s="392"/>
      <c r="N2808" s="392"/>
      <c r="O2808" s="392"/>
      <c r="P2808" s="392"/>
      <c r="Q2808" s="392"/>
      <c r="R2808" s="392"/>
      <c r="S2808" s="392"/>
      <c r="T2808" s="392"/>
      <c r="U2808" s="392"/>
      <c r="V2808" s="392"/>
      <c r="W2808" s="392"/>
      <c r="X2808" s="392"/>
      <c r="Y2808" s="392"/>
      <c r="Z2808" s="392"/>
      <c r="AA2808" s="392"/>
      <c r="AB2808" s="392"/>
      <c r="AC2808" s="392"/>
      <c r="AD2808" s="393"/>
      <c r="AE2808" s="393"/>
      <c r="AF2808" s="393"/>
      <c r="AG2808" s="393"/>
      <c r="AH2808" s="393"/>
      <c r="AI2808" s="394"/>
      <c r="AJ2808" s="393"/>
      <c r="AK2808" s="393"/>
      <c r="AL2808" s="393"/>
      <c r="AM2808" s="393"/>
      <c r="AN2808" s="393"/>
    </row>
    <row r="2809" spans="1:40" x14ac:dyDescent="0.5">
      <c r="A2809" s="393"/>
      <c r="B2809" s="392">
        <f t="shared" si="43"/>
        <v>0</v>
      </c>
      <c r="C2809" s="392"/>
      <c r="D2809" s="392"/>
      <c r="E2809" s="392"/>
      <c r="F2809" s="392"/>
      <c r="G2809" s="392"/>
      <c r="H2809" s="392"/>
      <c r="I2809" s="392"/>
      <c r="J2809" s="392"/>
      <c r="K2809" s="392"/>
      <c r="L2809" s="392"/>
      <c r="M2809" s="392"/>
      <c r="N2809" s="392"/>
      <c r="O2809" s="392"/>
      <c r="P2809" s="392"/>
      <c r="Q2809" s="392"/>
      <c r="R2809" s="392"/>
      <c r="S2809" s="392"/>
      <c r="T2809" s="392"/>
      <c r="U2809" s="392"/>
      <c r="V2809" s="392"/>
      <c r="W2809" s="392"/>
      <c r="X2809" s="392"/>
      <c r="Y2809" s="392"/>
      <c r="Z2809" s="392"/>
      <c r="AA2809" s="392"/>
      <c r="AB2809" s="392"/>
      <c r="AC2809" s="392"/>
      <c r="AD2809" s="393"/>
      <c r="AE2809" s="393"/>
      <c r="AF2809" s="393"/>
      <c r="AG2809" s="393"/>
      <c r="AH2809" s="393"/>
      <c r="AI2809" s="394"/>
      <c r="AJ2809" s="393"/>
      <c r="AK2809" s="393"/>
      <c r="AL2809" s="393"/>
      <c r="AM2809" s="393"/>
      <c r="AN2809" s="393"/>
    </row>
    <row r="2810" spans="1:40" x14ac:dyDescent="0.5">
      <c r="A2810" s="393"/>
      <c r="B2810" s="392">
        <f t="shared" si="43"/>
        <v>0</v>
      </c>
      <c r="C2810" s="392"/>
      <c r="D2810" s="392"/>
      <c r="E2810" s="392"/>
      <c r="F2810" s="392"/>
      <c r="G2810" s="392"/>
      <c r="H2810" s="392"/>
      <c r="I2810" s="392"/>
      <c r="J2810" s="392"/>
      <c r="K2810" s="392"/>
      <c r="L2810" s="392"/>
      <c r="M2810" s="392"/>
      <c r="N2810" s="392"/>
      <c r="O2810" s="392"/>
      <c r="P2810" s="392"/>
      <c r="Q2810" s="392"/>
      <c r="R2810" s="392"/>
      <c r="S2810" s="392"/>
      <c r="T2810" s="392"/>
      <c r="U2810" s="392"/>
      <c r="V2810" s="392"/>
      <c r="W2810" s="392"/>
      <c r="X2810" s="392"/>
      <c r="Y2810" s="392"/>
      <c r="Z2810" s="392"/>
      <c r="AA2810" s="392"/>
      <c r="AB2810" s="392"/>
      <c r="AC2810" s="392"/>
      <c r="AD2810" s="393"/>
      <c r="AE2810" s="393"/>
      <c r="AF2810" s="393"/>
      <c r="AG2810" s="393"/>
      <c r="AH2810" s="393"/>
      <c r="AI2810" s="394"/>
      <c r="AJ2810" s="393"/>
      <c r="AK2810" s="393"/>
      <c r="AL2810" s="393"/>
      <c r="AM2810" s="393"/>
      <c r="AN2810" s="393"/>
    </row>
    <row r="2811" spans="1:40" x14ac:dyDescent="0.5">
      <c r="A2811" s="393"/>
      <c r="B2811" s="392">
        <f t="shared" si="43"/>
        <v>0</v>
      </c>
      <c r="C2811" s="392"/>
      <c r="D2811" s="392"/>
      <c r="E2811" s="392"/>
      <c r="F2811" s="392"/>
      <c r="G2811" s="392"/>
      <c r="H2811" s="392"/>
      <c r="I2811" s="392"/>
      <c r="J2811" s="392"/>
      <c r="K2811" s="392"/>
      <c r="L2811" s="392"/>
      <c r="M2811" s="392"/>
      <c r="N2811" s="392"/>
      <c r="O2811" s="392"/>
      <c r="P2811" s="392"/>
      <c r="Q2811" s="392"/>
      <c r="R2811" s="392"/>
      <c r="S2811" s="392"/>
      <c r="T2811" s="392"/>
      <c r="U2811" s="392"/>
      <c r="V2811" s="392"/>
      <c r="W2811" s="392"/>
      <c r="X2811" s="392"/>
      <c r="Y2811" s="392"/>
      <c r="Z2811" s="392"/>
      <c r="AA2811" s="392"/>
      <c r="AB2811" s="392"/>
      <c r="AC2811" s="392"/>
      <c r="AD2811" s="393"/>
      <c r="AE2811" s="393"/>
      <c r="AF2811" s="393"/>
      <c r="AG2811" s="393"/>
      <c r="AH2811" s="393"/>
      <c r="AI2811" s="394"/>
      <c r="AJ2811" s="393"/>
      <c r="AK2811" s="393"/>
      <c r="AL2811" s="393"/>
      <c r="AM2811" s="393"/>
      <c r="AN2811" s="393"/>
    </row>
    <row r="2812" spans="1:40" x14ac:dyDescent="0.5">
      <c r="A2812" s="393"/>
      <c r="B2812" s="392">
        <f t="shared" si="43"/>
        <v>0</v>
      </c>
      <c r="C2812" s="392"/>
      <c r="D2812" s="392"/>
      <c r="E2812" s="392"/>
      <c r="F2812" s="392"/>
      <c r="G2812" s="392"/>
      <c r="H2812" s="392"/>
      <c r="I2812" s="392"/>
      <c r="J2812" s="392"/>
      <c r="K2812" s="392"/>
      <c r="L2812" s="392"/>
      <c r="M2812" s="392"/>
      <c r="N2812" s="392"/>
      <c r="O2812" s="392"/>
      <c r="P2812" s="392"/>
      <c r="Q2812" s="392"/>
      <c r="R2812" s="392"/>
      <c r="S2812" s="392"/>
      <c r="T2812" s="392"/>
      <c r="U2812" s="392"/>
      <c r="V2812" s="392"/>
      <c r="W2812" s="392"/>
      <c r="X2812" s="392"/>
      <c r="Y2812" s="392"/>
      <c r="Z2812" s="392"/>
      <c r="AA2812" s="392"/>
      <c r="AB2812" s="392"/>
      <c r="AC2812" s="392"/>
      <c r="AD2812" s="393"/>
      <c r="AE2812" s="393"/>
      <c r="AF2812" s="393"/>
      <c r="AG2812" s="393"/>
      <c r="AH2812" s="393"/>
      <c r="AI2812" s="394"/>
      <c r="AJ2812" s="393"/>
      <c r="AK2812" s="393"/>
      <c r="AL2812" s="393"/>
      <c r="AM2812" s="393"/>
      <c r="AN2812" s="393"/>
    </row>
    <row r="2813" spans="1:40" x14ac:dyDescent="0.5">
      <c r="A2813" s="393"/>
      <c r="B2813" s="392">
        <f t="shared" si="43"/>
        <v>0</v>
      </c>
      <c r="C2813" s="392"/>
      <c r="D2813" s="392"/>
      <c r="E2813" s="392"/>
      <c r="F2813" s="392"/>
      <c r="G2813" s="392"/>
      <c r="H2813" s="392"/>
      <c r="I2813" s="392"/>
      <c r="J2813" s="392"/>
      <c r="K2813" s="392"/>
      <c r="L2813" s="392"/>
      <c r="M2813" s="392"/>
      <c r="N2813" s="392"/>
      <c r="O2813" s="392"/>
      <c r="P2813" s="392"/>
      <c r="Q2813" s="392"/>
      <c r="R2813" s="392"/>
      <c r="S2813" s="392"/>
      <c r="T2813" s="392"/>
      <c r="U2813" s="392"/>
      <c r="V2813" s="392"/>
      <c r="W2813" s="392"/>
      <c r="X2813" s="392"/>
      <c r="Y2813" s="392"/>
      <c r="Z2813" s="392"/>
      <c r="AA2813" s="392"/>
      <c r="AB2813" s="392"/>
      <c r="AC2813" s="392"/>
      <c r="AD2813" s="393"/>
      <c r="AE2813" s="393"/>
      <c r="AF2813" s="393"/>
      <c r="AG2813" s="393"/>
      <c r="AH2813" s="393"/>
      <c r="AI2813" s="394"/>
      <c r="AJ2813" s="393"/>
      <c r="AK2813" s="393"/>
      <c r="AL2813" s="393"/>
      <c r="AM2813" s="393"/>
      <c r="AN2813" s="393"/>
    </row>
    <row r="2814" spans="1:40" x14ac:dyDescent="0.5">
      <c r="A2814" s="393"/>
      <c r="B2814" s="392">
        <f t="shared" si="43"/>
        <v>0</v>
      </c>
      <c r="C2814" s="392"/>
      <c r="D2814" s="392"/>
      <c r="E2814" s="392"/>
      <c r="F2814" s="392"/>
      <c r="G2814" s="392"/>
      <c r="H2814" s="392"/>
      <c r="I2814" s="392"/>
      <c r="J2814" s="392"/>
      <c r="K2814" s="392"/>
      <c r="L2814" s="392"/>
      <c r="M2814" s="392"/>
      <c r="N2814" s="392"/>
      <c r="O2814" s="392"/>
      <c r="P2814" s="392"/>
      <c r="Q2814" s="392"/>
      <c r="R2814" s="392"/>
      <c r="S2814" s="392"/>
      <c r="T2814" s="392"/>
      <c r="U2814" s="392"/>
      <c r="V2814" s="392"/>
      <c r="W2814" s="392"/>
      <c r="X2814" s="392"/>
      <c r="Y2814" s="392"/>
      <c r="Z2814" s="392"/>
      <c r="AA2814" s="392"/>
      <c r="AB2814" s="392"/>
      <c r="AC2814" s="392"/>
      <c r="AD2814" s="393"/>
      <c r="AE2814" s="393"/>
      <c r="AF2814" s="393"/>
      <c r="AG2814" s="393"/>
      <c r="AH2814" s="393"/>
      <c r="AI2814" s="394"/>
      <c r="AJ2814" s="393"/>
      <c r="AK2814" s="393"/>
      <c r="AL2814" s="393"/>
      <c r="AM2814" s="393"/>
      <c r="AN2814" s="393"/>
    </row>
    <row r="2815" spans="1:40" x14ac:dyDescent="0.5">
      <c r="A2815" s="393"/>
      <c r="B2815" s="392">
        <f t="shared" si="43"/>
        <v>0</v>
      </c>
      <c r="C2815" s="392"/>
      <c r="D2815" s="392"/>
      <c r="E2815" s="392"/>
      <c r="F2815" s="392"/>
      <c r="G2815" s="392"/>
      <c r="H2815" s="392"/>
      <c r="I2815" s="392"/>
      <c r="J2815" s="392"/>
      <c r="K2815" s="392"/>
      <c r="L2815" s="392"/>
      <c r="M2815" s="392"/>
      <c r="N2815" s="392"/>
      <c r="O2815" s="392"/>
      <c r="P2815" s="392"/>
      <c r="Q2815" s="392"/>
      <c r="R2815" s="392"/>
      <c r="S2815" s="392"/>
      <c r="T2815" s="392"/>
      <c r="U2815" s="392"/>
      <c r="V2815" s="392"/>
      <c r="W2815" s="392"/>
      <c r="X2815" s="392"/>
      <c r="Y2815" s="392"/>
      <c r="Z2815" s="392"/>
      <c r="AA2815" s="392"/>
      <c r="AB2815" s="392"/>
      <c r="AC2815" s="392"/>
      <c r="AD2815" s="393"/>
      <c r="AE2815" s="393"/>
      <c r="AF2815" s="393"/>
      <c r="AG2815" s="393"/>
      <c r="AH2815" s="393"/>
      <c r="AI2815" s="394"/>
      <c r="AJ2815" s="393"/>
      <c r="AK2815" s="393"/>
      <c r="AL2815" s="393"/>
      <c r="AM2815" s="393"/>
      <c r="AN2815" s="393"/>
    </row>
    <row r="2816" spans="1:40" x14ac:dyDescent="0.5">
      <c r="A2816" s="393"/>
      <c r="B2816" s="392">
        <f t="shared" si="43"/>
        <v>0</v>
      </c>
      <c r="C2816" s="392"/>
      <c r="D2816" s="392"/>
      <c r="E2816" s="392"/>
      <c r="F2816" s="392"/>
      <c r="G2816" s="392"/>
      <c r="H2816" s="392"/>
      <c r="I2816" s="392"/>
      <c r="J2816" s="392"/>
      <c r="K2816" s="392"/>
      <c r="L2816" s="392"/>
      <c r="M2816" s="392"/>
      <c r="N2816" s="392"/>
      <c r="O2816" s="392"/>
      <c r="P2816" s="392"/>
      <c r="Q2816" s="392"/>
      <c r="R2816" s="392"/>
      <c r="S2816" s="392"/>
      <c r="T2816" s="392"/>
      <c r="U2816" s="392"/>
      <c r="V2816" s="392"/>
      <c r="W2816" s="392"/>
      <c r="X2816" s="392"/>
      <c r="Y2816" s="392"/>
      <c r="Z2816" s="392"/>
      <c r="AA2816" s="392"/>
      <c r="AB2816" s="392"/>
      <c r="AC2816" s="392"/>
      <c r="AD2816" s="393"/>
      <c r="AE2816" s="393"/>
      <c r="AF2816" s="393"/>
      <c r="AG2816" s="393"/>
      <c r="AH2816" s="393"/>
      <c r="AI2816" s="394"/>
      <c r="AJ2816" s="393"/>
      <c r="AK2816" s="393"/>
      <c r="AL2816" s="393"/>
      <c r="AM2816" s="393"/>
      <c r="AN2816" s="393"/>
    </row>
    <row r="2817" spans="1:40" x14ac:dyDescent="0.5">
      <c r="A2817" s="393"/>
      <c r="B2817" s="392">
        <f t="shared" si="43"/>
        <v>0</v>
      </c>
      <c r="C2817" s="392"/>
      <c r="D2817" s="392"/>
      <c r="E2817" s="392"/>
      <c r="F2817" s="392"/>
      <c r="G2817" s="392"/>
      <c r="H2817" s="392"/>
      <c r="I2817" s="392"/>
      <c r="J2817" s="392"/>
      <c r="K2817" s="392"/>
      <c r="L2817" s="392"/>
      <c r="M2817" s="392"/>
      <c r="N2817" s="392"/>
      <c r="O2817" s="392"/>
      <c r="P2817" s="392"/>
      <c r="Q2817" s="392"/>
      <c r="R2817" s="392"/>
      <c r="S2817" s="392"/>
      <c r="T2817" s="392"/>
      <c r="U2817" s="392"/>
      <c r="V2817" s="392"/>
      <c r="W2817" s="392"/>
      <c r="X2817" s="392"/>
      <c r="Y2817" s="392"/>
      <c r="Z2817" s="392"/>
      <c r="AA2817" s="392"/>
      <c r="AB2817" s="392"/>
      <c r="AC2817" s="392"/>
      <c r="AD2817" s="393"/>
      <c r="AE2817" s="393"/>
      <c r="AF2817" s="393"/>
      <c r="AG2817" s="393"/>
      <c r="AH2817" s="393"/>
      <c r="AI2817" s="394"/>
      <c r="AJ2817" s="393"/>
      <c r="AK2817" s="393"/>
      <c r="AL2817" s="393"/>
      <c r="AM2817" s="393"/>
      <c r="AN2817" s="393"/>
    </row>
    <row r="2818" spans="1:40" x14ac:dyDescent="0.5">
      <c r="A2818" s="393"/>
      <c r="B2818" s="392">
        <f t="shared" si="43"/>
        <v>0</v>
      </c>
      <c r="C2818" s="392"/>
      <c r="D2818" s="392"/>
      <c r="E2818" s="392"/>
      <c r="F2818" s="392"/>
      <c r="G2818" s="392"/>
      <c r="H2818" s="392"/>
      <c r="I2818" s="392"/>
      <c r="J2818" s="392"/>
      <c r="K2818" s="392"/>
      <c r="L2818" s="392"/>
      <c r="M2818" s="392"/>
      <c r="N2818" s="392"/>
      <c r="O2818" s="392"/>
      <c r="P2818" s="392"/>
      <c r="Q2818" s="392"/>
      <c r="R2818" s="392"/>
      <c r="S2818" s="392"/>
      <c r="T2818" s="392"/>
      <c r="U2818" s="392"/>
      <c r="V2818" s="392"/>
      <c r="W2818" s="392"/>
      <c r="X2818" s="392"/>
      <c r="Y2818" s="392"/>
      <c r="Z2818" s="392"/>
      <c r="AA2818" s="392"/>
      <c r="AB2818" s="392"/>
      <c r="AC2818" s="392"/>
      <c r="AD2818" s="393"/>
      <c r="AE2818" s="393"/>
      <c r="AF2818" s="393"/>
      <c r="AG2818" s="393"/>
      <c r="AH2818" s="393"/>
      <c r="AI2818" s="394"/>
      <c r="AJ2818" s="393"/>
      <c r="AK2818" s="393"/>
      <c r="AL2818" s="393"/>
      <c r="AM2818" s="393"/>
      <c r="AN2818" s="393"/>
    </row>
    <row r="2819" spans="1:40" x14ac:dyDescent="0.5">
      <c r="A2819" s="393"/>
      <c r="B2819" s="392">
        <f t="shared" si="43"/>
        <v>0</v>
      </c>
      <c r="C2819" s="392"/>
      <c r="D2819" s="392"/>
      <c r="E2819" s="392"/>
      <c r="F2819" s="392"/>
      <c r="G2819" s="392"/>
      <c r="H2819" s="392"/>
      <c r="I2819" s="392"/>
      <c r="J2819" s="392"/>
      <c r="K2819" s="392"/>
      <c r="L2819" s="392"/>
      <c r="M2819" s="392"/>
      <c r="N2819" s="392"/>
      <c r="O2819" s="392"/>
      <c r="P2819" s="392"/>
      <c r="Q2819" s="392"/>
      <c r="R2819" s="392"/>
      <c r="S2819" s="392"/>
      <c r="T2819" s="392"/>
      <c r="U2819" s="392"/>
      <c r="V2819" s="392"/>
      <c r="W2819" s="392"/>
      <c r="X2819" s="392"/>
      <c r="Y2819" s="392"/>
      <c r="Z2819" s="392"/>
      <c r="AA2819" s="392"/>
      <c r="AB2819" s="392"/>
      <c r="AC2819" s="392"/>
      <c r="AD2819" s="393"/>
      <c r="AE2819" s="393"/>
      <c r="AF2819" s="393"/>
      <c r="AG2819" s="393"/>
      <c r="AH2819" s="393"/>
      <c r="AI2819" s="394"/>
      <c r="AJ2819" s="393"/>
      <c r="AK2819" s="393"/>
      <c r="AL2819" s="393"/>
      <c r="AM2819" s="393"/>
      <c r="AN2819" s="393"/>
    </row>
    <row r="2820" spans="1:40" x14ac:dyDescent="0.5">
      <c r="A2820" s="393"/>
      <c r="B2820" s="392">
        <f t="shared" si="43"/>
        <v>0</v>
      </c>
      <c r="C2820" s="392"/>
      <c r="D2820" s="392"/>
      <c r="E2820" s="392"/>
      <c r="F2820" s="392"/>
      <c r="G2820" s="392"/>
      <c r="H2820" s="392"/>
      <c r="I2820" s="392"/>
      <c r="J2820" s="392"/>
      <c r="K2820" s="392"/>
      <c r="L2820" s="392"/>
      <c r="M2820" s="392"/>
      <c r="N2820" s="392"/>
      <c r="O2820" s="392"/>
      <c r="P2820" s="392"/>
      <c r="Q2820" s="392"/>
      <c r="R2820" s="392"/>
      <c r="S2820" s="392"/>
      <c r="T2820" s="392"/>
      <c r="U2820" s="392"/>
      <c r="V2820" s="392"/>
      <c r="W2820" s="392"/>
      <c r="X2820" s="392"/>
      <c r="Y2820" s="392"/>
      <c r="Z2820" s="392"/>
      <c r="AA2820" s="392"/>
      <c r="AB2820" s="392"/>
      <c r="AC2820" s="392"/>
      <c r="AD2820" s="393"/>
      <c r="AE2820" s="393"/>
      <c r="AF2820" s="393"/>
      <c r="AG2820" s="393"/>
      <c r="AH2820" s="393"/>
      <c r="AI2820" s="394"/>
      <c r="AJ2820" s="393"/>
      <c r="AK2820" s="393"/>
      <c r="AL2820" s="393"/>
      <c r="AM2820" s="393"/>
      <c r="AN2820" s="393"/>
    </row>
    <row r="2821" spans="1:40" x14ac:dyDescent="0.5">
      <c r="A2821" s="393"/>
      <c r="B2821" s="392">
        <f t="shared" si="43"/>
        <v>0</v>
      </c>
      <c r="C2821" s="392"/>
      <c r="D2821" s="392"/>
      <c r="E2821" s="392"/>
      <c r="F2821" s="392"/>
      <c r="G2821" s="392"/>
      <c r="H2821" s="392"/>
      <c r="I2821" s="392"/>
      <c r="J2821" s="392"/>
      <c r="K2821" s="392"/>
      <c r="L2821" s="392"/>
      <c r="M2821" s="392"/>
      <c r="N2821" s="392"/>
      <c r="O2821" s="392"/>
      <c r="P2821" s="392"/>
      <c r="Q2821" s="392"/>
      <c r="R2821" s="392"/>
      <c r="S2821" s="392"/>
      <c r="T2821" s="392"/>
      <c r="U2821" s="392"/>
      <c r="V2821" s="392"/>
      <c r="W2821" s="392"/>
      <c r="X2821" s="392"/>
      <c r="Y2821" s="392"/>
      <c r="Z2821" s="392"/>
      <c r="AA2821" s="392"/>
      <c r="AB2821" s="392"/>
      <c r="AC2821" s="392"/>
      <c r="AD2821" s="393"/>
      <c r="AE2821" s="393"/>
      <c r="AF2821" s="393"/>
      <c r="AG2821" s="393"/>
      <c r="AH2821" s="393"/>
      <c r="AI2821" s="394"/>
      <c r="AJ2821" s="393"/>
      <c r="AK2821" s="393"/>
      <c r="AL2821" s="393"/>
      <c r="AM2821" s="393"/>
      <c r="AN2821" s="393"/>
    </row>
    <row r="2822" spans="1:40" x14ac:dyDescent="0.5">
      <c r="A2822" s="393"/>
      <c r="B2822" s="392">
        <f t="shared" si="43"/>
        <v>0</v>
      </c>
      <c r="C2822" s="392"/>
      <c r="D2822" s="392"/>
      <c r="E2822" s="392"/>
      <c r="F2822" s="392"/>
      <c r="G2822" s="392"/>
      <c r="H2822" s="392"/>
      <c r="I2822" s="392"/>
      <c r="J2822" s="392"/>
      <c r="K2822" s="392"/>
      <c r="L2822" s="392"/>
      <c r="M2822" s="392"/>
      <c r="N2822" s="392"/>
      <c r="O2822" s="392"/>
      <c r="P2822" s="392"/>
      <c r="Q2822" s="392"/>
      <c r="R2822" s="392"/>
      <c r="S2822" s="392"/>
      <c r="T2822" s="392"/>
      <c r="U2822" s="392"/>
      <c r="V2822" s="392"/>
      <c r="W2822" s="392"/>
      <c r="X2822" s="392"/>
      <c r="Y2822" s="392"/>
      <c r="Z2822" s="392"/>
      <c r="AA2822" s="392"/>
      <c r="AB2822" s="392"/>
      <c r="AC2822" s="392"/>
      <c r="AD2822" s="393"/>
      <c r="AE2822" s="393"/>
      <c r="AF2822" s="393"/>
      <c r="AG2822" s="393"/>
      <c r="AH2822" s="393"/>
      <c r="AI2822" s="394"/>
      <c r="AJ2822" s="393"/>
      <c r="AK2822" s="393"/>
      <c r="AL2822" s="393"/>
      <c r="AM2822" s="393"/>
      <c r="AN2822" s="393"/>
    </row>
    <row r="2823" spans="1:40" x14ac:dyDescent="0.5">
      <c r="A2823" s="393"/>
      <c r="B2823" s="392">
        <f t="shared" si="43"/>
        <v>0</v>
      </c>
      <c r="C2823" s="392"/>
      <c r="D2823" s="392"/>
      <c r="E2823" s="392"/>
      <c r="F2823" s="392"/>
      <c r="G2823" s="392"/>
      <c r="H2823" s="392"/>
      <c r="I2823" s="392"/>
      <c r="J2823" s="392"/>
      <c r="K2823" s="392"/>
      <c r="L2823" s="392"/>
      <c r="M2823" s="392"/>
      <c r="N2823" s="392"/>
      <c r="O2823" s="392"/>
      <c r="P2823" s="392"/>
      <c r="Q2823" s="392"/>
      <c r="R2823" s="392"/>
      <c r="S2823" s="392"/>
      <c r="T2823" s="392"/>
      <c r="U2823" s="392"/>
      <c r="V2823" s="392"/>
      <c r="W2823" s="392"/>
      <c r="X2823" s="392"/>
      <c r="Y2823" s="392"/>
      <c r="Z2823" s="392"/>
      <c r="AA2823" s="392"/>
      <c r="AB2823" s="392"/>
      <c r="AC2823" s="392"/>
      <c r="AD2823" s="393"/>
      <c r="AE2823" s="393"/>
      <c r="AF2823" s="393"/>
      <c r="AG2823" s="393"/>
      <c r="AH2823" s="393"/>
      <c r="AI2823" s="394"/>
      <c r="AJ2823" s="393"/>
      <c r="AK2823" s="393"/>
      <c r="AL2823" s="393"/>
      <c r="AM2823" s="393"/>
      <c r="AN2823" s="393"/>
    </row>
    <row r="2824" spans="1:40" x14ac:dyDescent="0.5">
      <c r="A2824" s="393"/>
      <c r="B2824" s="392">
        <f t="shared" si="43"/>
        <v>0</v>
      </c>
      <c r="C2824" s="392"/>
      <c r="D2824" s="392"/>
      <c r="E2824" s="392"/>
      <c r="F2824" s="392"/>
      <c r="G2824" s="392"/>
      <c r="H2824" s="392"/>
      <c r="I2824" s="392"/>
      <c r="J2824" s="392"/>
      <c r="K2824" s="392"/>
      <c r="L2824" s="392"/>
      <c r="M2824" s="392"/>
      <c r="N2824" s="392"/>
      <c r="O2824" s="392"/>
      <c r="P2824" s="392"/>
      <c r="Q2824" s="392"/>
      <c r="R2824" s="392"/>
      <c r="S2824" s="392"/>
      <c r="T2824" s="392"/>
      <c r="U2824" s="392"/>
      <c r="V2824" s="392"/>
      <c r="W2824" s="392"/>
      <c r="X2824" s="392"/>
      <c r="Y2824" s="392"/>
      <c r="Z2824" s="392"/>
      <c r="AA2824" s="392"/>
      <c r="AB2824" s="392"/>
      <c r="AC2824" s="392"/>
      <c r="AD2824" s="393"/>
      <c r="AE2824" s="393"/>
      <c r="AF2824" s="393"/>
      <c r="AG2824" s="393"/>
      <c r="AH2824" s="393"/>
      <c r="AI2824" s="394"/>
      <c r="AJ2824" s="393"/>
      <c r="AK2824" s="393"/>
      <c r="AL2824" s="393"/>
      <c r="AM2824" s="393"/>
      <c r="AN2824" s="393"/>
    </row>
    <row r="2825" spans="1:40" x14ac:dyDescent="0.5">
      <c r="A2825" s="393"/>
      <c r="B2825" s="392">
        <f t="shared" ref="B2825:B2888" si="44">SUM(C2825:AC2825)</f>
        <v>0</v>
      </c>
      <c r="C2825" s="392"/>
      <c r="D2825" s="392"/>
      <c r="E2825" s="392"/>
      <c r="F2825" s="392"/>
      <c r="G2825" s="392"/>
      <c r="H2825" s="392"/>
      <c r="I2825" s="392"/>
      <c r="J2825" s="392"/>
      <c r="K2825" s="392"/>
      <c r="L2825" s="392"/>
      <c r="M2825" s="392"/>
      <c r="N2825" s="392"/>
      <c r="O2825" s="392"/>
      <c r="P2825" s="392"/>
      <c r="Q2825" s="392"/>
      <c r="R2825" s="392"/>
      <c r="S2825" s="392"/>
      <c r="T2825" s="392"/>
      <c r="U2825" s="392"/>
      <c r="V2825" s="392"/>
      <c r="W2825" s="392"/>
      <c r="X2825" s="392"/>
      <c r="Y2825" s="392"/>
      <c r="Z2825" s="392"/>
      <c r="AA2825" s="392"/>
      <c r="AB2825" s="392"/>
      <c r="AC2825" s="392"/>
      <c r="AD2825" s="393"/>
      <c r="AE2825" s="393"/>
      <c r="AF2825" s="393"/>
      <c r="AG2825" s="393"/>
      <c r="AH2825" s="393"/>
      <c r="AI2825" s="394"/>
      <c r="AJ2825" s="393"/>
      <c r="AK2825" s="393"/>
      <c r="AL2825" s="393"/>
      <c r="AM2825" s="393"/>
      <c r="AN2825" s="393"/>
    </row>
    <row r="2826" spans="1:40" x14ac:dyDescent="0.5">
      <c r="A2826" s="393"/>
      <c r="B2826" s="392">
        <f t="shared" si="44"/>
        <v>0</v>
      </c>
      <c r="C2826" s="392"/>
      <c r="D2826" s="392"/>
      <c r="E2826" s="392"/>
      <c r="F2826" s="392"/>
      <c r="G2826" s="392"/>
      <c r="H2826" s="392"/>
      <c r="I2826" s="392"/>
      <c r="J2826" s="392"/>
      <c r="K2826" s="392"/>
      <c r="L2826" s="392"/>
      <c r="M2826" s="392"/>
      <c r="N2826" s="392"/>
      <c r="O2826" s="392"/>
      <c r="P2826" s="392"/>
      <c r="Q2826" s="392"/>
      <c r="R2826" s="392"/>
      <c r="S2826" s="392"/>
      <c r="T2826" s="392"/>
      <c r="U2826" s="392"/>
      <c r="V2826" s="392"/>
      <c r="W2826" s="392"/>
      <c r="X2826" s="392"/>
      <c r="Y2826" s="392"/>
      <c r="Z2826" s="392"/>
      <c r="AA2826" s="392"/>
      <c r="AB2826" s="392"/>
      <c r="AC2826" s="392"/>
      <c r="AD2826" s="393"/>
      <c r="AE2826" s="393"/>
      <c r="AF2826" s="393"/>
      <c r="AG2826" s="393"/>
      <c r="AH2826" s="393"/>
      <c r="AI2826" s="394"/>
      <c r="AJ2826" s="393"/>
      <c r="AK2826" s="393"/>
      <c r="AL2826" s="393"/>
      <c r="AM2826" s="393"/>
      <c r="AN2826" s="393"/>
    </row>
    <row r="2827" spans="1:40" x14ac:dyDescent="0.5">
      <c r="A2827" s="393"/>
      <c r="B2827" s="392">
        <f t="shared" si="44"/>
        <v>0</v>
      </c>
      <c r="C2827" s="392"/>
      <c r="D2827" s="392"/>
      <c r="E2827" s="392"/>
      <c r="F2827" s="392"/>
      <c r="G2827" s="392"/>
      <c r="H2827" s="392"/>
      <c r="I2827" s="392"/>
      <c r="J2827" s="392"/>
      <c r="K2827" s="392"/>
      <c r="L2827" s="392"/>
      <c r="M2827" s="392"/>
      <c r="N2827" s="392"/>
      <c r="O2827" s="392"/>
      <c r="P2827" s="392"/>
      <c r="Q2827" s="392"/>
      <c r="R2827" s="392"/>
      <c r="S2827" s="392"/>
      <c r="T2827" s="392"/>
      <c r="U2827" s="392"/>
      <c r="V2827" s="392"/>
      <c r="W2827" s="392"/>
      <c r="X2827" s="392"/>
      <c r="Y2827" s="392"/>
      <c r="Z2827" s="392"/>
      <c r="AA2827" s="392"/>
      <c r="AB2827" s="392"/>
      <c r="AC2827" s="392"/>
      <c r="AD2827" s="393"/>
      <c r="AE2827" s="393"/>
      <c r="AF2827" s="393"/>
      <c r="AG2827" s="393"/>
      <c r="AH2827" s="393"/>
      <c r="AI2827" s="394"/>
      <c r="AJ2827" s="393"/>
      <c r="AK2827" s="393"/>
      <c r="AL2827" s="393"/>
      <c r="AM2827" s="393"/>
      <c r="AN2827" s="393"/>
    </row>
    <row r="2828" spans="1:40" x14ac:dyDescent="0.5">
      <c r="A2828" s="393"/>
      <c r="B2828" s="392">
        <f t="shared" si="44"/>
        <v>0</v>
      </c>
      <c r="C2828" s="392"/>
      <c r="D2828" s="392"/>
      <c r="E2828" s="392"/>
      <c r="F2828" s="392"/>
      <c r="G2828" s="392"/>
      <c r="H2828" s="392"/>
      <c r="I2828" s="392"/>
      <c r="J2828" s="392"/>
      <c r="K2828" s="392"/>
      <c r="L2828" s="392"/>
      <c r="M2828" s="392"/>
      <c r="N2828" s="392"/>
      <c r="O2828" s="392"/>
      <c r="P2828" s="392"/>
      <c r="Q2828" s="392"/>
      <c r="R2828" s="392"/>
      <c r="S2828" s="392"/>
      <c r="T2828" s="392"/>
      <c r="U2828" s="392"/>
      <c r="V2828" s="392"/>
      <c r="W2828" s="392"/>
      <c r="X2828" s="392"/>
      <c r="Y2828" s="392"/>
      <c r="Z2828" s="392"/>
      <c r="AA2828" s="392"/>
      <c r="AB2828" s="392"/>
      <c r="AC2828" s="392"/>
      <c r="AD2828" s="393"/>
      <c r="AE2828" s="393"/>
      <c r="AF2828" s="393"/>
      <c r="AG2828" s="393"/>
      <c r="AH2828" s="393"/>
      <c r="AI2828" s="394"/>
      <c r="AJ2828" s="393"/>
      <c r="AK2828" s="393"/>
      <c r="AL2828" s="393"/>
      <c r="AM2828" s="393"/>
      <c r="AN2828" s="393"/>
    </row>
    <row r="2829" spans="1:40" x14ac:dyDescent="0.5">
      <c r="A2829" s="393"/>
      <c r="B2829" s="392">
        <f t="shared" si="44"/>
        <v>0</v>
      </c>
      <c r="C2829" s="392"/>
      <c r="D2829" s="392"/>
      <c r="E2829" s="392"/>
      <c r="F2829" s="392"/>
      <c r="G2829" s="392"/>
      <c r="H2829" s="392"/>
      <c r="I2829" s="392"/>
      <c r="J2829" s="392"/>
      <c r="K2829" s="392"/>
      <c r="L2829" s="392"/>
      <c r="M2829" s="392"/>
      <c r="N2829" s="392"/>
      <c r="O2829" s="392"/>
      <c r="P2829" s="392"/>
      <c r="Q2829" s="392"/>
      <c r="R2829" s="392"/>
      <c r="S2829" s="392"/>
      <c r="T2829" s="392"/>
      <c r="U2829" s="392"/>
      <c r="V2829" s="392"/>
      <c r="W2829" s="392"/>
      <c r="X2829" s="392"/>
      <c r="Y2829" s="392"/>
      <c r="Z2829" s="392"/>
      <c r="AA2829" s="392"/>
      <c r="AB2829" s="392"/>
      <c r="AC2829" s="392"/>
      <c r="AD2829" s="393"/>
      <c r="AE2829" s="393"/>
      <c r="AF2829" s="393"/>
      <c r="AG2829" s="393"/>
      <c r="AH2829" s="393"/>
      <c r="AI2829" s="394"/>
      <c r="AJ2829" s="393"/>
      <c r="AK2829" s="393"/>
      <c r="AL2829" s="393"/>
      <c r="AM2829" s="393"/>
      <c r="AN2829" s="393"/>
    </row>
    <row r="2830" spans="1:40" x14ac:dyDescent="0.5">
      <c r="A2830" s="393"/>
      <c r="B2830" s="392">
        <f t="shared" si="44"/>
        <v>0</v>
      </c>
      <c r="C2830" s="392"/>
      <c r="D2830" s="392"/>
      <c r="E2830" s="392"/>
      <c r="F2830" s="392"/>
      <c r="G2830" s="392"/>
      <c r="H2830" s="392"/>
      <c r="I2830" s="392"/>
      <c r="J2830" s="392"/>
      <c r="K2830" s="392"/>
      <c r="L2830" s="392"/>
      <c r="M2830" s="392"/>
      <c r="N2830" s="392"/>
      <c r="O2830" s="392"/>
      <c r="P2830" s="392"/>
      <c r="Q2830" s="392"/>
      <c r="R2830" s="392"/>
      <c r="S2830" s="392"/>
      <c r="T2830" s="392"/>
      <c r="U2830" s="392"/>
      <c r="V2830" s="392"/>
      <c r="W2830" s="392"/>
      <c r="X2830" s="392"/>
      <c r="Y2830" s="392"/>
      <c r="Z2830" s="392"/>
      <c r="AA2830" s="392"/>
      <c r="AB2830" s="392"/>
      <c r="AC2830" s="392"/>
      <c r="AD2830" s="393"/>
      <c r="AE2830" s="393"/>
      <c r="AF2830" s="393"/>
      <c r="AG2830" s="393"/>
      <c r="AH2830" s="393"/>
      <c r="AI2830" s="394"/>
      <c r="AJ2830" s="393"/>
      <c r="AK2830" s="393"/>
      <c r="AL2830" s="393"/>
      <c r="AM2830" s="393"/>
      <c r="AN2830" s="393"/>
    </row>
    <row r="2831" spans="1:40" x14ac:dyDescent="0.5">
      <c r="A2831" s="393"/>
      <c r="B2831" s="392">
        <f t="shared" si="44"/>
        <v>0</v>
      </c>
      <c r="C2831" s="392"/>
      <c r="D2831" s="392"/>
      <c r="E2831" s="392"/>
      <c r="F2831" s="392"/>
      <c r="G2831" s="392"/>
      <c r="H2831" s="392"/>
      <c r="I2831" s="392"/>
      <c r="J2831" s="392"/>
      <c r="K2831" s="392"/>
      <c r="L2831" s="392"/>
      <c r="M2831" s="392"/>
      <c r="N2831" s="392"/>
      <c r="O2831" s="392"/>
      <c r="P2831" s="392"/>
      <c r="Q2831" s="392"/>
      <c r="R2831" s="392"/>
      <c r="S2831" s="392"/>
      <c r="T2831" s="392"/>
      <c r="U2831" s="392"/>
      <c r="V2831" s="392"/>
      <c r="W2831" s="392"/>
      <c r="X2831" s="392"/>
      <c r="Y2831" s="392"/>
      <c r="Z2831" s="392"/>
      <c r="AA2831" s="392"/>
      <c r="AB2831" s="392"/>
      <c r="AC2831" s="392"/>
      <c r="AD2831" s="393"/>
      <c r="AE2831" s="393"/>
      <c r="AF2831" s="393"/>
      <c r="AG2831" s="393"/>
      <c r="AH2831" s="393"/>
      <c r="AI2831" s="394"/>
      <c r="AJ2831" s="393"/>
      <c r="AK2831" s="393"/>
      <c r="AL2831" s="393"/>
      <c r="AM2831" s="393"/>
      <c r="AN2831" s="393"/>
    </row>
    <row r="2832" spans="1:40" x14ac:dyDescent="0.5">
      <c r="A2832" s="393"/>
      <c r="B2832" s="392">
        <f t="shared" si="44"/>
        <v>0</v>
      </c>
      <c r="C2832" s="392"/>
      <c r="D2832" s="392"/>
      <c r="E2832" s="392"/>
      <c r="F2832" s="392"/>
      <c r="G2832" s="392"/>
      <c r="H2832" s="392"/>
      <c r="I2832" s="392"/>
      <c r="J2832" s="392"/>
      <c r="K2832" s="392"/>
      <c r="L2832" s="392"/>
      <c r="M2832" s="392"/>
      <c r="N2832" s="392"/>
      <c r="O2832" s="392"/>
      <c r="P2832" s="392"/>
      <c r="Q2832" s="392"/>
      <c r="R2832" s="392"/>
      <c r="S2832" s="392"/>
      <c r="T2832" s="392"/>
      <c r="U2832" s="392"/>
      <c r="V2832" s="392"/>
      <c r="W2832" s="392"/>
      <c r="X2832" s="392"/>
      <c r="Y2832" s="392"/>
      <c r="Z2832" s="392"/>
      <c r="AA2832" s="392"/>
      <c r="AB2832" s="392"/>
      <c r="AC2832" s="392"/>
      <c r="AD2832" s="393"/>
      <c r="AE2832" s="393"/>
      <c r="AF2832" s="393"/>
      <c r="AG2832" s="393"/>
      <c r="AH2832" s="393"/>
      <c r="AI2832" s="394"/>
      <c r="AJ2832" s="393"/>
      <c r="AK2832" s="393"/>
      <c r="AL2832" s="393"/>
      <c r="AM2832" s="393"/>
      <c r="AN2832" s="393"/>
    </row>
    <row r="2833" spans="1:40" x14ac:dyDescent="0.5">
      <c r="A2833" s="393"/>
      <c r="B2833" s="392">
        <f t="shared" si="44"/>
        <v>0</v>
      </c>
      <c r="C2833" s="392"/>
      <c r="D2833" s="392"/>
      <c r="E2833" s="392"/>
      <c r="F2833" s="392"/>
      <c r="G2833" s="392"/>
      <c r="H2833" s="392"/>
      <c r="I2833" s="392"/>
      <c r="J2833" s="392"/>
      <c r="K2833" s="392"/>
      <c r="L2833" s="392"/>
      <c r="M2833" s="392"/>
      <c r="N2833" s="392"/>
      <c r="O2833" s="392"/>
      <c r="P2833" s="392"/>
      <c r="Q2833" s="392"/>
      <c r="R2833" s="392"/>
      <c r="S2833" s="392"/>
      <c r="T2833" s="392"/>
      <c r="U2833" s="392"/>
      <c r="V2833" s="392"/>
      <c r="W2833" s="392"/>
      <c r="X2833" s="392"/>
      <c r="Y2833" s="392"/>
      <c r="Z2833" s="392"/>
      <c r="AA2833" s="392"/>
      <c r="AB2833" s="392"/>
      <c r="AC2833" s="392"/>
      <c r="AD2833" s="393"/>
      <c r="AE2833" s="393"/>
      <c r="AF2833" s="393"/>
      <c r="AG2833" s="393"/>
      <c r="AH2833" s="393"/>
      <c r="AI2833" s="394"/>
      <c r="AJ2833" s="393"/>
      <c r="AK2833" s="393"/>
      <c r="AL2833" s="393"/>
      <c r="AM2833" s="393"/>
      <c r="AN2833" s="393"/>
    </row>
    <row r="2834" spans="1:40" x14ac:dyDescent="0.5">
      <c r="A2834" s="393"/>
      <c r="B2834" s="392">
        <f t="shared" si="44"/>
        <v>0</v>
      </c>
      <c r="C2834" s="392"/>
      <c r="D2834" s="392"/>
      <c r="E2834" s="392"/>
      <c r="F2834" s="392"/>
      <c r="G2834" s="392"/>
      <c r="H2834" s="392"/>
      <c r="I2834" s="392"/>
      <c r="J2834" s="392"/>
      <c r="K2834" s="392"/>
      <c r="L2834" s="392"/>
      <c r="M2834" s="392"/>
      <c r="N2834" s="392"/>
      <c r="O2834" s="392"/>
      <c r="P2834" s="392"/>
      <c r="Q2834" s="392"/>
      <c r="R2834" s="392"/>
      <c r="S2834" s="392"/>
      <c r="T2834" s="392"/>
      <c r="U2834" s="392"/>
      <c r="V2834" s="392"/>
      <c r="W2834" s="392"/>
      <c r="X2834" s="392"/>
      <c r="Y2834" s="392"/>
      <c r="Z2834" s="392"/>
      <c r="AA2834" s="392"/>
      <c r="AB2834" s="392"/>
      <c r="AC2834" s="392"/>
      <c r="AD2834" s="393"/>
      <c r="AE2834" s="393"/>
      <c r="AF2834" s="393"/>
      <c r="AG2834" s="393"/>
      <c r="AH2834" s="393"/>
      <c r="AI2834" s="394"/>
      <c r="AJ2834" s="393"/>
      <c r="AK2834" s="393"/>
      <c r="AL2834" s="393"/>
      <c r="AM2834" s="393"/>
      <c r="AN2834" s="393"/>
    </row>
    <row r="2835" spans="1:40" x14ac:dyDescent="0.5">
      <c r="A2835" s="393"/>
      <c r="B2835" s="392">
        <f t="shared" si="44"/>
        <v>0</v>
      </c>
      <c r="C2835" s="392"/>
      <c r="D2835" s="392"/>
      <c r="E2835" s="392"/>
      <c r="F2835" s="392"/>
      <c r="G2835" s="392"/>
      <c r="H2835" s="392"/>
      <c r="I2835" s="392"/>
      <c r="J2835" s="392"/>
      <c r="K2835" s="392"/>
      <c r="L2835" s="392"/>
      <c r="M2835" s="392"/>
      <c r="N2835" s="392"/>
      <c r="O2835" s="392"/>
      <c r="P2835" s="392"/>
      <c r="Q2835" s="392"/>
      <c r="R2835" s="392"/>
      <c r="S2835" s="392"/>
      <c r="T2835" s="392"/>
      <c r="U2835" s="392"/>
      <c r="V2835" s="392"/>
      <c r="W2835" s="392"/>
      <c r="X2835" s="392"/>
      <c r="Y2835" s="392"/>
      <c r="Z2835" s="392"/>
      <c r="AA2835" s="392"/>
      <c r="AB2835" s="392"/>
      <c r="AC2835" s="392"/>
      <c r="AD2835" s="393"/>
      <c r="AE2835" s="393"/>
      <c r="AF2835" s="393"/>
      <c r="AG2835" s="393"/>
      <c r="AH2835" s="393"/>
      <c r="AI2835" s="394"/>
      <c r="AJ2835" s="393"/>
      <c r="AK2835" s="393"/>
      <c r="AL2835" s="393"/>
      <c r="AM2835" s="393"/>
      <c r="AN2835" s="393"/>
    </row>
    <row r="2836" spans="1:40" x14ac:dyDescent="0.5">
      <c r="A2836" s="393"/>
      <c r="B2836" s="392">
        <f t="shared" si="44"/>
        <v>0</v>
      </c>
      <c r="C2836" s="392"/>
      <c r="D2836" s="392"/>
      <c r="E2836" s="392"/>
      <c r="F2836" s="392"/>
      <c r="G2836" s="392"/>
      <c r="H2836" s="392"/>
      <c r="I2836" s="392"/>
      <c r="J2836" s="392"/>
      <c r="K2836" s="392"/>
      <c r="L2836" s="392"/>
      <c r="M2836" s="392"/>
      <c r="N2836" s="392"/>
      <c r="O2836" s="392"/>
      <c r="P2836" s="392"/>
      <c r="Q2836" s="392"/>
      <c r="R2836" s="392"/>
      <c r="S2836" s="392"/>
      <c r="T2836" s="392"/>
      <c r="U2836" s="392"/>
      <c r="V2836" s="392"/>
      <c r="W2836" s="392"/>
      <c r="X2836" s="392"/>
      <c r="Y2836" s="392"/>
      <c r="Z2836" s="392"/>
      <c r="AA2836" s="392"/>
      <c r="AB2836" s="392"/>
      <c r="AC2836" s="392"/>
      <c r="AD2836" s="393"/>
      <c r="AE2836" s="393"/>
      <c r="AF2836" s="393"/>
      <c r="AG2836" s="393"/>
      <c r="AH2836" s="393"/>
      <c r="AI2836" s="394"/>
      <c r="AJ2836" s="393"/>
      <c r="AK2836" s="393"/>
      <c r="AL2836" s="393"/>
      <c r="AM2836" s="393"/>
      <c r="AN2836" s="393"/>
    </row>
    <row r="2837" spans="1:40" x14ac:dyDescent="0.5">
      <c r="A2837" s="393"/>
      <c r="B2837" s="392">
        <f t="shared" si="44"/>
        <v>0</v>
      </c>
      <c r="C2837" s="392"/>
      <c r="D2837" s="392"/>
      <c r="E2837" s="392"/>
      <c r="F2837" s="392"/>
      <c r="G2837" s="392"/>
      <c r="H2837" s="392"/>
      <c r="I2837" s="392"/>
      <c r="J2837" s="392"/>
      <c r="K2837" s="392"/>
      <c r="L2837" s="392"/>
      <c r="M2837" s="392"/>
      <c r="N2837" s="392"/>
      <c r="O2837" s="392"/>
      <c r="P2837" s="392"/>
      <c r="Q2837" s="392"/>
      <c r="R2837" s="392"/>
      <c r="S2837" s="392"/>
      <c r="T2837" s="392"/>
      <c r="U2837" s="392"/>
      <c r="V2837" s="392"/>
      <c r="W2837" s="392"/>
      <c r="X2837" s="392"/>
      <c r="Y2837" s="392"/>
      <c r="Z2837" s="392"/>
      <c r="AA2837" s="392"/>
      <c r="AB2837" s="392"/>
      <c r="AC2837" s="392"/>
      <c r="AD2837" s="393"/>
      <c r="AE2837" s="393"/>
      <c r="AF2837" s="393"/>
      <c r="AG2837" s="393"/>
      <c r="AH2837" s="393"/>
      <c r="AI2837" s="394"/>
      <c r="AJ2837" s="393"/>
      <c r="AK2837" s="393"/>
      <c r="AL2837" s="393"/>
      <c r="AM2837" s="393"/>
      <c r="AN2837" s="393"/>
    </row>
    <row r="2838" spans="1:40" x14ac:dyDescent="0.5">
      <c r="A2838" s="393"/>
      <c r="B2838" s="392">
        <f t="shared" si="44"/>
        <v>0</v>
      </c>
      <c r="C2838" s="392"/>
      <c r="D2838" s="392"/>
      <c r="E2838" s="392"/>
      <c r="F2838" s="392"/>
      <c r="G2838" s="392"/>
      <c r="H2838" s="392"/>
      <c r="I2838" s="392"/>
      <c r="J2838" s="392"/>
      <c r="K2838" s="392"/>
      <c r="L2838" s="392"/>
      <c r="M2838" s="392"/>
      <c r="N2838" s="392"/>
      <c r="O2838" s="392"/>
      <c r="P2838" s="392"/>
      <c r="Q2838" s="392"/>
      <c r="R2838" s="392"/>
      <c r="S2838" s="392"/>
      <c r="T2838" s="392"/>
      <c r="U2838" s="392"/>
      <c r="V2838" s="392"/>
      <c r="W2838" s="392"/>
      <c r="X2838" s="392"/>
      <c r="Y2838" s="392"/>
      <c r="Z2838" s="392"/>
      <c r="AA2838" s="392"/>
      <c r="AB2838" s="392"/>
      <c r="AC2838" s="392"/>
      <c r="AD2838" s="393"/>
      <c r="AE2838" s="393"/>
      <c r="AF2838" s="393"/>
      <c r="AG2838" s="393"/>
      <c r="AH2838" s="393"/>
      <c r="AI2838" s="394"/>
      <c r="AJ2838" s="393"/>
      <c r="AK2838" s="393"/>
      <c r="AL2838" s="393"/>
      <c r="AM2838" s="393"/>
      <c r="AN2838" s="393"/>
    </row>
    <row r="2839" spans="1:40" x14ac:dyDescent="0.5">
      <c r="A2839" s="393"/>
      <c r="B2839" s="392">
        <f t="shared" si="44"/>
        <v>0</v>
      </c>
      <c r="C2839" s="392"/>
      <c r="D2839" s="392"/>
      <c r="E2839" s="392"/>
      <c r="F2839" s="392"/>
      <c r="G2839" s="392"/>
      <c r="H2839" s="392"/>
      <c r="I2839" s="392"/>
      <c r="J2839" s="392"/>
      <c r="K2839" s="392"/>
      <c r="L2839" s="392"/>
      <c r="M2839" s="392"/>
      <c r="N2839" s="392"/>
      <c r="O2839" s="392"/>
      <c r="P2839" s="392"/>
      <c r="Q2839" s="392"/>
      <c r="R2839" s="392"/>
      <c r="S2839" s="392"/>
      <c r="T2839" s="392"/>
      <c r="U2839" s="392"/>
      <c r="V2839" s="392"/>
      <c r="W2839" s="392"/>
      <c r="X2839" s="392"/>
      <c r="Y2839" s="392"/>
      <c r="Z2839" s="392"/>
      <c r="AA2839" s="392"/>
      <c r="AB2839" s="392"/>
      <c r="AC2839" s="392"/>
      <c r="AD2839" s="393"/>
      <c r="AE2839" s="393"/>
      <c r="AF2839" s="393"/>
      <c r="AG2839" s="393"/>
      <c r="AH2839" s="393"/>
      <c r="AI2839" s="394"/>
      <c r="AJ2839" s="393"/>
      <c r="AK2839" s="393"/>
      <c r="AL2839" s="393"/>
      <c r="AM2839" s="393"/>
      <c r="AN2839" s="393"/>
    </row>
    <row r="2840" spans="1:40" x14ac:dyDescent="0.5">
      <c r="A2840" s="393"/>
      <c r="B2840" s="392">
        <f t="shared" si="44"/>
        <v>0</v>
      </c>
      <c r="C2840" s="392"/>
      <c r="D2840" s="392"/>
      <c r="E2840" s="392"/>
      <c r="F2840" s="392"/>
      <c r="G2840" s="392"/>
      <c r="H2840" s="392"/>
      <c r="I2840" s="392"/>
      <c r="J2840" s="392"/>
      <c r="K2840" s="392"/>
      <c r="L2840" s="392"/>
      <c r="M2840" s="392"/>
      <c r="N2840" s="392"/>
      <c r="O2840" s="392"/>
      <c r="P2840" s="392"/>
      <c r="Q2840" s="392"/>
      <c r="R2840" s="392"/>
      <c r="S2840" s="392"/>
      <c r="T2840" s="392"/>
      <c r="U2840" s="392"/>
      <c r="V2840" s="392"/>
      <c r="W2840" s="392"/>
      <c r="X2840" s="392"/>
      <c r="Y2840" s="392"/>
      <c r="Z2840" s="392"/>
      <c r="AA2840" s="392"/>
      <c r="AB2840" s="392"/>
      <c r="AC2840" s="392"/>
      <c r="AD2840" s="393"/>
      <c r="AE2840" s="393"/>
      <c r="AF2840" s="393"/>
      <c r="AG2840" s="393"/>
      <c r="AH2840" s="393"/>
      <c r="AI2840" s="394"/>
      <c r="AJ2840" s="393"/>
      <c r="AK2840" s="393"/>
      <c r="AL2840" s="393"/>
      <c r="AM2840" s="393"/>
      <c r="AN2840" s="393"/>
    </row>
    <row r="2841" spans="1:40" x14ac:dyDescent="0.5">
      <c r="A2841" s="393"/>
      <c r="B2841" s="392">
        <f t="shared" si="44"/>
        <v>0</v>
      </c>
      <c r="C2841" s="392"/>
      <c r="D2841" s="392"/>
      <c r="E2841" s="392"/>
      <c r="F2841" s="392"/>
      <c r="G2841" s="392"/>
      <c r="H2841" s="392"/>
      <c r="I2841" s="392"/>
      <c r="J2841" s="392"/>
      <c r="K2841" s="392"/>
      <c r="L2841" s="392"/>
      <c r="M2841" s="392"/>
      <c r="N2841" s="392"/>
      <c r="O2841" s="392"/>
      <c r="P2841" s="392"/>
      <c r="Q2841" s="392"/>
      <c r="R2841" s="392"/>
      <c r="S2841" s="392"/>
      <c r="T2841" s="392"/>
      <c r="U2841" s="392"/>
      <c r="V2841" s="392"/>
      <c r="W2841" s="392"/>
      <c r="X2841" s="392"/>
      <c r="Y2841" s="392"/>
      <c r="Z2841" s="392"/>
      <c r="AA2841" s="392"/>
      <c r="AB2841" s="392"/>
      <c r="AC2841" s="392"/>
      <c r="AD2841" s="393"/>
      <c r="AE2841" s="393"/>
      <c r="AF2841" s="393"/>
      <c r="AG2841" s="393"/>
      <c r="AH2841" s="393"/>
      <c r="AI2841" s="394"/>
      <c r="AJ2841" s="393"/>
      <c r="AK2841" s="393"/>
      <c r="AL2841" s="393"/>
      <c r="AM2841" s="393"/>
      <c r="AN2841" s="393"/>
    </row>
    <row r="2842" spans="1:40" x14ac:dyDescent="0.5">
      <c r="A2842" s="393"/>
      <c r="B2842" s="392">
        <f t="shared" si="44"/>
        <v>0</v>
      </c>
      <c r="C2842" s="392"/>
      <c r="D2842" s="392"/>
      <c r="E2842" s="392"/>
      <c r="F2842" s="392"/>
      <c r="G2842" s="392"/>
      <c r="H2842" s="392"/>
      <c r="I2842" s="392"/>
      <c r="J2842" s="392"/>
      <c r="K2842" s="392"/>
      <c r="L2842" s="392"/>
      <c r="M2842" s="392"/>
      <c r="N2842" s="392"/>
      <c r="O2842" s="392"/>
      <c r="P2842" s="392"/>
      <c r="Q2842" s="392"/>
      <c r="R2842" s="392"/>
      <c r="S2842" s="392"/>
      <c r="T2842" s="392"/>
      <c r="U2842" s="392"/>
      <c r="V2842" s="392"/>
      <c r="W2842" s="392"/>
      <c r="X2842" s="392"/>
      <c r="Y2842" s="392"/>
      <c r="Z2842" s="392"/>
      <c r="AA2842" s="392"/>
      <c r="AB2842" s="392"/>
      <c r="AC2842" s="392"/>
      <c r="AD2842" s="393"/>
      <c r="AE2842" s="393"/>
      <c r="AF2842" s="393"/>
      <c r="AG2842" s="393"/>
      <c r="AH2842" s="393"/>
      <c r="AI2842" s="394"/>
      <c r="AJ2842" s="393"/>
      <c r="AK2842" s="393"/>
      <c r="AL2842" s="393"/>
      <c r="AM2842" s="393"/>
      <c r="AN2842" s="393"/>
    </row>
    <row r="2843" spans="1:40" x14ac:dyDescent="0.5">
      <c r="A2843" s="393"/>
      <c r="B2843" s="392">
        <f t="shared" si="44"/>
        <v>0</v>
      </c>
      <c r="C2843" s="392"/>
      <c r="D2843" s="392"/>
      <c r="E2843" s="392"/>
      <c r="F2843" s="392"/>
      <c r="G2843" s="392"/>
      <c r="H2843" s="392"/>
      <c r="I2843" s="392"/>
      <c r="J2843" s="392"/>
      <c r="K2843" s="392"/>
      <c r="L2843" s="392"/>
      <c r="M2843" s="392"/>
      <c r="N2843" s="392"/>
      <c r="O2843" s="392"/>
      <c r="P2843" s="392"/>
      <c r="Q2843" s="392"/>
      <c r="R2843" s="392"/>
      <c r="S2843" s="392"/>
      <c r="T2843" s="392"/>
      <c r="U2843" s="392"/>
      <c r="V2843" s="392"/>
      <c r="W2843" s="392"/>
      <c r="X2843" s="392"/>
      <c r="Y2843" s="392"/>
      <c r="Z2843" s="392"/>
      <c r="AA2843" s="392"/>
      <c r="AB2843" s="392"/>
      <c r="AC2843" s="392"/>
      <c r="AD2843" s="393"/>
      <c r="AE2843" s="393"/>
      <c r="AF2843" s="393"/>
      <c r="AG2843" s="393"/>
      <c r="AH2843" s="393"/>
      <c r="AI2843" s="394"/>
      <c r="AJ2843" s="393"/>
      <c r="AK2843" s="393"/>
      <c r="AL2843" s="393"/>
      <c r="AM2843" s="393"/>
      <c r="AN2843" s="393"/>
    </row>
    <row r="2844" spans="1:40" x14ac:dyDescent="0.5">
      <c r="A2844" s="393"/>
      <c r="B2844" s="392">
        <f t="shared" si="44"/>
        <v>0</v>
      </c>
      <c r="C2844" s="392"/>
      <c r="D2844" s="392"/>
      <c r="E2844" s="392"/>
      <c r="F2844" s="392"/>
      <c r="G2844" s="392"/>
      <c r="H2844" s="392"/>
      <c r="I2844" s="392"/>
      <c r="J2844" s="392"/>
      <c r="K2844" s="392"/>
      <c r="L2844" s="392"/>
      <c r="M2844" s="392"/>
      <c r="N2844" s="392"/>
      <c r="O2844" s="392"/>
      <c r="P2844" s="392"/>
      <c r="Q2844" s="392"/>
      <c r="R2844" s="392"/>
      <c r="S2844" s="392"/>
      <c r="T2844" s="392"/>
      <c r="U2844" s="392"/>
      <c r="V2844" s="392"/>
      <c r="W2844" s="392"/>
      <c r="X2844" s="392"/>
      <c r="Y2844" s="392"/>
      <c r="Z2844" s="392"/>
      <c r="AA2844" s="392"/>
      <c r="AB2844" s="392"/>
      <c r="AC2844" s="392"/>
      <c r="AD2844" s="393"/>
      <c r="AE2844" s="393"/>
      <c r="AF2844" s="393"/>
      <c r="AG2844" s="393"/>
      <c r="AH2844" s="393"/>
      <c r="AI2844" s="394"/>
      <c r="AJ2844" s="393"/>
      <c r="AK2844" s="393"/>
      <c r="AL2844" s="393"/>
      <c r="AM2844" s="393"/>
      <c r="AN2844" s="393"/>
    </row>
    <row r="2845" spans="1:40" x14ac:dyDescent="0.5">
      <c r="A2845" s="393"/>
      <c r="B2845" s="392">
        <f t="shared" si="44"/>
        <v>0</v>
      </c>
      <c r="C2845" s="392"/>
      <c r="D2845" s="392"/>
      <c r="E2845" s="392"/>
      <c r="F2845" s="392"/>
      <c r="G2845" s="392"/>
      <c r="H2845" s="392"/>
      <c r="I2845" s="392"/>
      <c r="J2845" s="392"/>
      <c r="K2845" s="392"/>
      <c r="L2845" s="392"/>
      <c r="M2845" s="392"/>
      <c r="N2845" s="392"/>
      <c r="O2845" s="392"/>
      <c r="P2845" s="392"/>
      <c r="Q2845" s="392"/>
      <c r="R2845" s="392"/>
      <c r="S2845" s="392"/>
      <c r="T2845" s="392"/>
      <c r="U2845" s="392"/>
      <c r="V2845" s="392"/>
      <c r="W2845" s="392"/>
      <c r="X2845" s="392"/>
      <c r="Y2845" s="392"/>
      <c r="Z2845" s="392"/>
      <c r="AA2845" s="392"/>
      <c r="AB2845" s="392"/>
      <c r="AC2845" s="392"/>
      <c r="AD2845" s="393"/>
      <c r="AE2845" s="393"/>
      <c r="AF2845" s="393"/>
      <c r="AG2845" s="393"/>
      <c r="AH2845" s="393"/>
      <c r="AI2845" s="394"/>
      <c r="AJ2845" s="393"/>
      <c r="AK2845" s="393"/>
      <c r="AL2845" s="393"/>
      <c r="AM2845" s="393"/>
      <c r="AN2845" s="393"/>
    </row>
    <row r="2846" spans="1:40" x14ac:dyDescent="0.5">
      <c r="A2846" s="393"/>
      <c r="B2846" s="392">
        <f t="shared" si="44"/>
        <v>0</v>
      </c>
      <c r="C2846" s="392"/>
      <c r="D2846" s="392"/>
      <c r="E2846" s="392"/>
      <c r="F2846" s="392"/>
      <c r="G2846" s="392"/>
      <c r="H2846" s="392"/>
      <c r="I2846" s="392"/>
      <c r="J2846" s="392"/>
      <c r="K2846" s="392"/>
      <c r="L2846" s="392"/>
      <c r="M2846" s="392"/>
      <c r="N2846" s="392"/>
      <c r="O2846" s="392"/>
      <c r="P2846" s="392"/>
      <c r="Q2846" s="392"/>
      <c r="R2846" s="392"/>
      <c r="S2846" s="392"/>
      <c r="T2846" s="392"/>
      <c r="U2846" s="392"/>
      <c r="V2846" s="392"/>
      <c r="W2846" s="392"/>
      <c r="X2846" s="392"/>
      <c r="Y2846" s="392"/>
      <c r="Z2846" s="392"/>
      <c r="AA2846" s="392"/>
      <c r="AB2846" s="392"/>
      <c r="AC2846" s="392"/>
      <c r="AD2846" s="393"/>
      <c r="AE2846" s="393"/>
      <c r="AF2846" s="393"/>
      <c r="AG2846" s="393"/>
      <c r="AH2846" s="393"/>
      <c r="AI2846" s="394"/>
      <c r="AJ2846" s="393"/>
      <c r="AK2846" s="393"/>
      <c r="AL2846" s="393"/>
      <c r="AM2846" s="393"/>
      <c r="AN2846" s="393"/>
    </row>
    <row r="2847" spans="1:40" x14ac:dyDescent="0.5">
      <c r="A2847" s="393"/>
      <c r="B2847" s="392">
        <f t="shared" si="44"/>
        <v>0</v>
      </c>
      <c r="C2847" s="392"/>
      <c r="D2847" s="392"/>
      <c r="E2847" s="392"/>
      <c r="F2847" s="392"/>
      <c r="G2847" s="392"/>
      <c r="H2847" s="392"/>
      <c r="I2847" s="392"/>
      <c r="J2847" s="392"/>
      <c r="K2847" s="392"/>
      <c r="L2847" s="392"/>
      <c r="M2847" s="392"/>
      <c r="N2847" s="392"/>
      <c r="O2847" s="392"/>
      <c r="P2847" s="392"/>
      <c r="Q2847" s="392"/>
      <c r="R2847" s="392"/>
      <c r="S2847" s="392"/>
      <c r="T2847" s="392"/>
      <c r="U2847" s="392"/>
      <c r="V2847" s="392"/>
      <c r="W2847" s="392"/>
      <c r="X2847" s="392"/>
      <c r="Y2847" s="392"/>
      <c r="Z2847" s="392"/>
      <c r="AA2847" s="392"/>
      <c r="AB2847" s="392"/>
      <c r="AC2847" s="392"/>
      <c r="AD2847" s="393"/>
      <c r="AE2847" s="393"/>
      <c r="AF2847" s="393"/>
      <c r="AG2847" s="393"/>
      <c r="AH2847" s="393"/>
      <c r="AI2847" s="394"/>
      <c r="AJ2847" s="393"/>
      <c r="AK2847" s="393"/>
      <c r="AL2847" s="393"/>
      <c r="AM2847" s="393"/>
      <c r="AN2847" s="393"/>
    </row>
    <row r="2848" spans="1:40" x14ac:dyDescent="0.5">
      <c r="A2848" s="393"/>
      <c r="B2848" s="392">
        <f t="shared" si="44"/>
        <v>0</v>
      </c>
      <c r="C2848" s="392"/>
      <c r="D2848" s="392"/>
      <c r="E2848" s="392"/>
      <c r="F2848" s="392"/>
      <c r="G2848" s="392"/>
      <c r="H2848" s="392"/>
      <c r="I2848" s="392"/>
      <c r="J2848" s="392"/>
      <c r="K2848" s="392"/>
      <c r="L2848" s="392"/>
      <c r="M2848" s="392"/>
      <c r="N2848" s="392"/>
      <c r="O2848" s="392"/>
      <c r="P2848" s="392"/>
      <c r="Q2848" s="392"/>
      <c r="R2848" s="392"/>
      <c r="S2848" s="392"/>
      <c r="T2848" s="392"/>
      <c r="U2848" s="392"/>
      <c r="V2848" s="392"/>
      <c r="W2848" s="392"/>
      <c r="X2848" s="392"/>
      <c r="Y2848" s="392"/>
      <c r="Z2848" s="392"/>
      <c r="AA2848" s="392"/>
      <c r="AB2848" s="392"/>
      <c r="AC2848" s="392"/>
      <c r="AD2848" s="393"/>
      <c r="AE2848" s="393"/>
      <c r="AF2848" s="393"/>
      <c r="AG2848" s="393"/>
      <c r="AH2848" s="393"/>
      <c r="AI2848" s="394"/>
      <c r="AJ2848" s="393"/>
      <c r="AK2848" s="393"/>
      <c r="AL2848" s="393"/>
      <c r="AM2848" s="393"/>
      <c r="AN2848" s="393"/>
    </row>
    <row r="2849" spans="1:40" x14ac:dyDescent="0.5">
      <c r="A2849" s="393"/>
      <c r="B2849" s="392">
        <f t="shared" si="44"/>
        <v>0</v>
      </c>
      <c r="C2849" s="392"/>
      <c r="D2849" s="392"/>
      <c r="E2849" s="392"/>
      <c r="F2849" s="392"/>
      <c r="G2849" s="392"/>
      <c r="H2849" s="392"/>
      <c r="I2849" s="392"/>
      <c r="J2849" s="392"/>
      <c r="K2849" s="392"/>
      <c r="L2849" s="392"/>
      <c r="M2849" s="392"/>
      <c r="N2849" s="392"/>
      <c r="O2849" s="392"/>
      <c r="P2849" s="392"/>
      <c r="Q2849" s="392"/>
      <c r="R2849" s="392"/>
      <c r="S2849" s="392"/>
      <c r="T2849" s="392"/>
      <c r="U2849" s="392"/>
      <c r="V2849" s="392"/>
      <c r="W2849" s="392"/>
      <c r="X2849" s="392"/>
      <c r="Y2849" s="392"/>
      <c r="Z2849" s="392"/>
      <c r="AA2849" s="392"/>
      <c r="AB2849" s="392"/>
      <c r="AC2849" s="392"/>
      <c r="AD2849" s="393"/>
      <c r="AE2849" s="393"/>
      <c r="AF2849" s="393"/>
      <c r="AG2849" s="393"/>
      <c r="AH2849" s="393"/>
      <c r="AI2849" s="394"/>
      <c r="AJ2849" s="393"/>
      <c r="AK2849" s="393"/>
      <c r="AL2849" s="393"/>
      <c r="AM2849" s="393"/>
      <c r="AN2849" s="393"/>
    </row>
    <row r="2850" spans="1:40" x14ac:dyDescent="0.5">
      <c r="A2850" s="393"/>
      <c r="B2850" s="392">
        <f t="shared" si="44"/>
        <v>0</v>
      </c>
      <c r="C2850" s="392"/>
      <c r="D2850" s="392"/>
      <c r="E2850" s="392"/>
      <c r="F2850" s="392"/>
      <c r="G2850" s="392"/>
      <c r="H2850" s="392"/>
      <c r="I2850" s="392"/>
      <c r="J2850" s="392"/>
      <c r="K2850" s="392"/>
      <c r="L2850" s="392"/>
      <c r="M2850" s="392"/>
      <c r="N2850" s="392"/>
      <c r="O2850" s="392"/>
      <c r="P2850" s="392"/>
      <c r="Q2850" s="392"/>
      <c r="R2850" s="392"/>
      <c r="S2850" s="392"/>
      <c r="T2850" s="392"/>
      <c r="U2850" s="392"/>
      <c r="V2850" s="392"/>
      <c r="W2850" s="392"/>
      <c r="X2850" s="392"/>
      <c r="Y2850" s="392"/>
      <c r="Z2850" s="392"/>
      <c r="AA2850" s="392"/>
      <c r="AB2850" s="392"/>
      <c r="AC2850" s="392"/>
      <c r="AD2850" s="393"/>
      <c r="AE2850" s="393"/>
      <c r="AF2850" s="393"/>
      <c r="AG2850" s="393"/>
      <c r="AH2850" s="393"/>
      <c r="AI2850" s="394"/>
      <c r="AJ2850" s="393"/>
      <c r="AK2850" s="393"/>
      <c r="AL2850" s="393"/>
      <c r="AM2850" s="393"/>
      <c r="AN2850" s="393"/>
    </row>
    <row r="2851" spans="1:40" x14ac:dyDescent="0.5">
      <c r="A2851" s="393"/>
      <c r="B2851" s="392">
        <f t="shared" si="44"/>
        <v>0</v>
      </c>
      <c r="C2851" s="392"/>
      <c r="D2851" s="392"/>
      <c r="E2851" s="392"/>
      <c r="F2851" s="392"/>
      <c r="G2851" s="392"/>
      <c r="H2851" s="392"/>
      <c r="I2851" s="392"/>
      <c r="J2851" s="392"/>
      <c r="K2851" s="392"/>
      <c r="L2851" s="392"/>
      <c r="M2851" s="392"/>
      <c r="N2851" s="392"/>
      <c r="O2851" s="392"/>
      <c r="P2851" s="392"/>
      <c r="Q2851" s="392"/>
      <c r="R2851" s="392"/>
      <c r="S2851" s="392"/>
      <c r="T2851" s="392"/>
      <c r="U2851" s="392"/>
      <c r="V2851" s="392"/>
      <c r="W2851" s="392"/>
      <c r="X2851" s="392"/>
      <c r="Y2851" s="392"/>
      <c r="Z2851" s="392"/>
      <c r="AA2851" s="392"/>
      <c r="AB2851" s="392"/>
      <c r="AC2851" s="392"/>
      <c r="AD2851" s="393"/>
      <c r="AE2851" s="393"/>
      <c r="AF2851" s="393"/>
      <c r="AG2851" s="393"/>
      <c r="AH2851" s="393"/>
      <c r="AI2851" s="394"/>
      <c r="AJ2851" s="393"/>
      <c r="AK2851" s="393"/>
      <c r="AL2851" s="393"/>
      <c r="AM2851" s="393"/>
      <c r="AN2851" s="393"/>
    </row>
    <row r="2852" spans="1:40" x14ac:dyDescent="0.5">
      <c r="A2852" s="393"/>
      <c r="B2852" s="392">
        <f t="shared" si="44"/>
        <v>0</v>
      </c>
      <c r="C2852" s="392"/>
      <c r="D2852" s="392"/>
      <c r="E2852" s="392"/>
      <c r="F2852" s="392"/>
      <c r="G2852" s="392"/>
      <c r="H2852" s="392"/>
      <c r="I2852" s="392"/>
      <c r="J2852" s="392"/>
      <c r="K2852" s="392"/>
      <c r="L2852" s="392"/>
      <c r="M2852" s="392"/>
      <c r="N2852" s="392"/>
      <c r="O2852" s="392"/>
      <c r="P2852" s="392"/>
      <c r="Q2852" s="392"/>
      <c r="R2852" s="392"/>
      <c r="S2852" s="392"/>
      <c r="T2852" s="392"/>
      <c r="U2852" s="392"/>
      <c r="V2852" s="392"/>
      <c r="W2852" s="392"/>
      <c r="X2852" s="392"/>
      <c r="Y2852" s="392"/>
      <c r="Z2852" s="392"/>
      <c r="AA2852" s="392"/>
      <c r="AB2852" s="392"/>
      <c r="AC2852" s="392"/>
      <c r="AD2852" s="393"/>
      <c r="AE2852" s="393"/>
      <c r="AF2852" s="393"/>
      <c r="AG2852" s="393"/>
      <c r="AH2852" s="393"/>
      <c r="AI2852" s="394"/>
      <c r="AJ2852" s="393"/>
      <c r="AK2852" s="393"/>
      <c r="AL2852" s="393"/>
      <c r="AM2852" s="393"/>
      <c r="AN2852" s="393"/>
    </row>
    <row r="2853" spans="1:40" x14ac:dyDescent="0.5">
      <c r="A2853" s="393"/>
      <c r="B2853" s="392">
        <f t="shared" si="44"/>
        <v>0</v>
      </c>
      <c r="C2853" s="392"/>
      <c r="D2853" s="392"/>
      <c r="E2853" s="392"/>
      <c r="F2853" s="392"/>
      <c r="G2853" s="392"/>
      <c r="H2853" s="392"/>
      <c r="I2853" s="392"/>
      <c r="J2853" s="392"/>
      <c r="K2853" s="392"/>
      <c r="L2853" s="392"/>
      <c r="M2853" s="392"/>
      <c r="N2853" s="392"/>
      <c r="O2853" s="392"/>
      <c r="P2853" s="392"/>
      <c r="Q2853" s="392"/>
      <c r="R2853" s="392"/>
      <c r="S2853" s="392"/>
      <c r="T2853" s="392"/>
      <c r="U2853" s="392"/>
      <c r="V2853" s="392"/>
      <c r="W2853" s="392"/>
      <c r="X2853" s="392"/>
      <c r="Y2853" s="392"/>
      <c r="Z2853" s="392"/>
      <c r="AA2853" s="392"/>
      <c r="AB2853" s="392"/>
      <c r="AC2853" s="392"/>
      <c r="AD2853" s="393"/>
      <c r="AE2853" s="393"/>
      <c r="AF2853" s="393"/>
      <c r="AG2853" s="393"/>
      <c r="AH2853" s="393"/>
      <c r="AI2853" s="394"/>
      <c r="AJ2853" s="393"/>
      <c r="AK2853" s="393"/>
      <c r="AL2853" s="393"/>
      <c r="AM2853" s="393"/>
      <c r="AN2853" s="393"/>
    </row>
    <row r="2854" spans="1:40" x14ac:dyDescent="0.5">
      <c r="A2854" s="393"/>
      <c r="B2854" s="392">
        <f t="shared" si="44"/>
        <v>0</v>
      </c>
      <c r="C2854" s="392"/>
      <c r="D2854" s="392"/>
      <c r="E2854" s="392"/>
      <c r="F2854" s="392"/>
      <c r="G2854" s="392"/>
      <c r="H2854" s="392"/>
      <c r="I2854" s="392"/>
      <c r="J2854" s="392"/>
      <c r="K2854" s="392"/>
      <c r="L2854" s="392"/>
      <c r="M2854" s="392"/>
      <c r="N2854" s="392"/>
      <c r="O2854" s="392"/>
      <c r="P2854" s="392"/>
      <c r="Q2854" s="392"/>
      <c r="R2854" s="392"/>
      <c r="S2854" s="392"/>
      <c r="T2854" s="392"/>
      <c r="U2854" s="392"/>
      <c r="V2854" s="392"/>
      <c r="W2854" s="392"/>
      <c r="X2854" s="392"/>
      <c r="Y2854" s="392"/>
      <c r="Z2854" s="392"/>
      <c r="AA2854" s="392"/>
      <c r="AB2854" s="392"/>
      <c r="AC2854" s="392"/>
      <c r="AD2854" s="393"/>
      <c r="AE2854" s="393"/>
      <c r="AF2854" s="393"/>
      <c r="AG2854" s="393"/>
      <c r="AH2854" s="393"/>
      <c r="AI2854" s="394"/>
      <c r="AJ2854" s="393"/>
      <c r="AK2854" s="393"/>
      <c r="AL2854" s="393"/>
      <c r="AM2854" s="393"/>
      <c r="AN2854" s="393"/>
    </row>
    <row r="2855" spans="1:40" x14ac:dyDescent="0.5">
      <c r="A2855" s="393"/>
      <c r="B2855" s="392">
        <f t="shared" si="44"/>
        <v>0</v>
      </c>
      <c r="C2855" s="392"/>
      <c r="D2855" s="392"/>
      <c r="E2855" s="392"/>
      <c r="F2855" s="392"/>
      <c r="G2855" s="392"/>
      <c r="H2855" s="392"/>
      <c r="I2855" s="392"/>
      <c r="J2855" s="392"/>
      <c r="K2855" s="392"/>
      <c r="L2855" s="392"/>
      <c r="M2855" s="392"/>
      <c r="N2855" s="392"/>
      <c r="O2855" s="392"/>
      <c r="P2855" s="392"/>
      <c r="Q2855" s="392"/>
      <c r="R2855" s="392"/>
      <c r="S2855" s="392"/>
      <c r="T2855" s="392"/>
      <c r="U2855" s="392"/>
      <c r="V2855" s="392"/>
      <c r="W2855" s="392"/>
      <c r="X2855" s="392"/>
      <c r="Y2855" s="392"/>
      <c r="Z2855" s="392"/>
      <c r="AA2855" s="392"/>
      <c r="AB2855" s="392"/>
      <c r="AC2855" s="392"/>
      <c r="AD2855" s="393"/>
      <c r="AE2855" s="393"/>
      <c r="AF2855" s="393"/>
      <c r="AG2855" s="393"/>
      <c r="AH2855" s="393"/>
      <c r="AI2855" s="394"/>
      <c r="AJ2855" s="393"/>
      <c r="AK2855" s="393"/>
      <c r="AL2855" s="393"/>
      <c r="AM2855" s="393"/>
      <c r="AN2855" s="393"/>
    </row>
    <row r="2856" spans="1:40" x14ac:dyDescent="0.5">
      <c r="A2856" s="393"/>
      <c r="B2856" s="392">
        <f t="shared" si="44"/>
        <v>0</v>
      </c>
      <c r="C2856" s="392"/>
      <c r="D2856" s="392"/>
      <c r="E2856" s="392"/>
      <c r="F2856" s="392"/>
      <c r="G2856" s="392"/>
      <c r="H2856" s="392"/>
      <c r="I2856" s="392"/>
      <c r="J2856" s="392"/>
      <c r="K2856" s="392"/>
      <c r="L2856" s="392"/>
      <c r="M2856" s="392"/>
      <c r="N2856" s="392"/>
      <c r="O2856" s="392"/>
      <c r="P2856" s="392"/>
      <c r="Q2856" s="392"/>
      <c r="R2856" s="392"/>
      <c r="S2856" s="392"/>
      <c r="T2856" s="392"/>
      <c r="U2856" s="392"/>
      <c r="V2856" s="392"/>
      <c r="W2856" s="392"/>
      <c r="X2856" s="392"/>
      <c r="Y2856" s="392"/>
      <c r="Z2856" s="392"/>
      <c r="AA2856" s="392"/>
      <c r="AB2856" s="392"/>
      <c r="AC2856" s="392"/>
      <c r="AD2856" s="393"/>
      <c r="AE2856" s="393"/>
      <c r="AF2856" s="393"/>
      <c r="AG2856" s="393"/>
      <c r="AH2856" s="393"/>
      <c r="AI2856" s="394"/>
      <c r="AJ2856" s="393"/>
      <c r="AK2856" s="393"/>
      <c r="AL2856" s="393"/>
      <c r="AM2856" s="393"/>
      <c r="AN2856" s="393"/>
    </row>
    <row r="2857" spans="1:40" x14ac:dyDescent="0.5">
      <c r="A2857" s="393"/>
      <c r="B2857" s="392">
        <f t="shared" si="44"/>
        <v>0</v>
      </c>
      <c r="C2857" s="392"/>
      <c r="D2857" s="392"/>
      <c r="E2857" s="392"/>
      <c r="F2857" s="392"/>
      <c r="G2857" s="392"/>
      <c r="H2857" s="392"/>
      <c r="I2857" s="392"/>
      <c r="J2857" s="392"/>
      <c r="K2857" s="392"/>
      <c r="L2857" s="392"/>
      <c r="M2857" s="392"/>
      <c r="N2857" s="392"/>
      <c r="O2857" s="392"/>
      <c r="P2857" s="392"/>
      <c r="Q2857" s="392"/>
      <c r="R2857" s="392"/>
      <c r="S2857" s="392"/>
      <c r="T2857" s="392"/>
      <c r="U2857" s="392"/>
      <c r="V2857" s="392"/>
      <c r="W2857" s="392"/>
      <c r="X2857" s="392"/>
      <c r="Y2857" s="392"/>
      <c r="Z2857" s="392"/>
      <c r="AA2857" s="392"/>
      <c r="AB2857" s="392"/>
      <c r="AC2857" s="392"/>
      <c r="AD2857" s="393"/>
      <c r="AE2857" s="393"/>
      <c r="AF2857" s="393"/>
      <c r="AG2857" s="393"/>
      <c r="AH2857" s="393"/>
      <c r="AI2857" s="394"/>
      <c r="AJ2857" s="393"/>
      <c r="AK2857" s="393"/>
      <c r="AL2857" s="393"/>
      <c r="AM2857" s="393"/>
      <c r="AN2857" s="393"/>
    </row>
    <row r="2858" spans="1:40" x14ac:dyDescent="0.5">
      <c r="A2858" s="393"/>
      <c r="B2858" s="392">
        <f t="shared" si="44"/>
        <v>0</v>
      </c>
      <c r="C2858" s="392"/>
      <c r="D2858" s="392"/>
      <c r="E2858" s="392"/>
      <c r="F2858" s="392"/>
      <c r="G2858" s="392"/>
      <c r="H2858" s="392"/>
      <c r="I2858" s="392"/>
      <c r="J2858" s="392"/>
      <c r="K2858" s="392"/>
      <c r="L2858" s="392"/>
      <c r="M2858" s="392"/>
      <c r="N2858" s="392"/>
      <c r="O2858" s="392"/>
      <c r="P2858" s="392"/>
      <c r="Q2858" s="392"/>
      <c r="R2858" s="392"/>
      <c r="S2858" s="392"/>
      <c r="T2858" s="392"/>
      <c r="U2858" s="392"/>
      <c r="V2858" s="392"/>
      <c r="W2858" s="392"/>
      <c r="X2858" s="392"/>
      <c r="Y2858" s="392"/>
      <c r="Z2858" s="392"/>
      <c r="AA2858" s="392"/>
      <c r="AB2858" s="392"/>
      <c r="AC2858" s="392"/>
      <c r="AD2858" s="393"/>
      <c r="AE2858" s="393"/>
      <c r="AF2858" s="393"/>
      <c r="AG2858" s="393"/>
      <c r="AH2858" s="393"/>
      <c r="AI2858" s="394"/>
      <c r="AJ2858" s="393"/>
      <c r="AK2858" s="393"/>
      <c r="AL2858" s="393"/>
      <c r="AM2858" s="393"/>
      <c r="AN2858" s="393"/>
    </row>
    <row r="2859" spans="1:40" x14ac:dyDescent="0.5">
      <c r="A2859" s="393"/>
      <c r="B2859" s="392">
        <f t="shared" si="44"/>
        <v>0</v>
      </c>
      <c r="C2859" s="392"/>
      <c r="D2859" s="392"/>
      <c r="E2859" s="392"/>
      <c r="F2859" s="392"/>
      <c r="G2859" s="392"/>
      <c r="H2859" s="392"/>
      <c r="I2859" s="392"/>
      <c r="J2859" s="392"/>
      <c r="K2859" s="392"/>
      <c r="L2859" s="392"/>
      <c r="M2859" s="392"/>
      <c r="N2859" s="392"/>
      <c r="O2859" s="392"/>
      <c r="P2859" s="392"/>
      <c r="Q2859" s="392"/>
      <c r="R2859" s="392"/>
      <c r="S2859" s="392"/>
      <c r="T2859" s="392"/>
      <c r="U2859" s="392"/>
      <c r="V2859" s="392"/>
      <c r="W2859" s="392"/>
      <c r="X2859" s="392"/>
      <c r="Y2859" s="392"/>
      <c r="Z2859" s="392"/>
      <c r="AA2859" s="392"/>
      <c r="AB2859" s="392"/>
      <c r="AC2859" s="392"/>
      <c r="AD2859" s="393"/>
      <c r="AE2859" s="393"/>
      <c r="AF2859" s="393"/>
      <c r="AG2859" s="393"/>
      <c r="AH2859" s="393"/>
      <c r="AI2859" s="394"/>
      <c r="AJ2859" s="393"/>
      <c r="AK2859" s="393"/>
      <c r="AL2859" s="393"/>
      <c r="AM2859" s="393"/>
      <c r="AN2859" s="393"/>
    </row>
    <row r="2860" spans="1:40" x14ac:dyDescent="0.5">
      <c r="A2860" s="393"/>
      <c r="B2860" s="392">
        <f t="shared" si="44"/>
        <v>0</v>
      </c>
      <c r="C2860" s="392"/>
      <c r="D2860" s="392"/>
      <c r="E2860" s="392"/>
      <c r="F2860" s="392"/>
      <c r="G2860" s="392"/>
      <c r="H2860" s="392"/>
      <c r="I2860" s="392"/>
      <c r="J2860" s="392"/>
      <c r="K2860" s="392"/>
      <c r="L2860" s="392"/>
      <c r="M2860" s="392"/>
      <c r="N2860" s="392"/>
      <c r="O2860" s="392"/>
      <c r="P2860" s="392"/>
      <c r="Q2860" s="392"/>
      <c r="R2860" s="392"/>
      <c r="S2860" s="392"/>
      <c r="T2860" s="392"/>
      <c r="U2860" s="392"/>
      <c r="V2860" s="392"/>
      <c r="W2860" s="392"/>
      <c r="X2860" s="392"/>
      <c r="Y2860" s="392"/>
      <c r="Z2860" s="392"/>
      <c r="AA2860" s="392"/>
      <c r="AB2860" s="392"/>
      <c r="AC2860" s="392"/>
      <c r="AD2860" s="393"/>
      <c r="AE2860" s="393"/>
      <c r="AF2860" s="393"/>
      <c r="AG2860" s="393"/>
      <c r="AH2860" s="393"/>
      <c r="AI2860" s="394"/>
      <c r="AJ2860" s="393"/>
      <c r="AK2860" s="393"/>
      <c r="AL2860" s="393"/>
      <c r="AM2860" s="393"/>
      <c r="AN2860" s="393"/>
    </row>
    <row r="2861" spans="1:40" x14ac:dyDescent="0.5">
      <c r="A2861" s="393"/>
      <c r="B2861" s="392">
        <f t="shared" si="44"/>
        <v>0</v>
      </c>
      <c r="C2861" s="392"/>
      <c r="D2861" s="392"/>
      <c r="E2861" s="392"/>
      <c r="F2861" s="392"/>
      <c r="G2861" s="392"/>
      <c r="H2861" s="392"/>
      <c r="I2861" s="392"/>
      <c r="J2861" s="392"/>
      <c r="K2861" s="392"/>
      <c r="L2861" s="392"/>
      <c r="M2861" s="392"/>
      <c r="N2861" s="392"/>
      <c r="O2861" s="392"/>
      <c r="P2861" s="392"/>
      <c r="Q2861" s="392"/>
      <c r="R2861" s="392"/>
      <c r="S2861" s="392"/>
      <c r="T2861" s="392"/>
      <c r="U2861" s="392"/>
      <c r="V2861" s="392"/>
      <c r="W2861" s="392"/>
      <c r="X2861" s="392"/>
      <c r="Y2861" s="392"/>
      <c r="Z2861" s="392"/>
      <c r="AA2861" s="392"/>
      <c r="AB2861" s="392"/>
      <c r="AC2861" s="392"/>
      <c r="AD2861" s="393"/>
      <c r="AE2861" s="393"/>
      <c r="AF2861" s="393"/>
      <c r="AG2861" s="393"/>
      <c r="AH2861" s="393"/>
      <c r="AI2861" s="394"/>
      <c r="AJ2861" s="393"/>
      <c r="AK2861" s="393"/>
      <c r="AL2861" s="393"/>
      <c r="AM2861" s="393"/>
      <c r="AN2861" s="393"/>
    </row>
    <row r="2862" spans="1:40" x14ac:dyDescent="0.5">
      <c r="A2862" s="393"/>
      <c r="B2862" s="392">
        <f t="shared" si="44"/>
        <v>0</v>
      </c>
      <c r="C2862" s="392"/>
      <c r="D2862" s="392"/>
      <c r="E2862" s="392"/>
      <c r="F2862" s="392"/>
      <c r="G2862" s="392"/>
      <c r="H2862" s="392"/>
      <c r="I2862" s="392"/>
      <c r="J2862" s="392"/>
      <c r="K2862" s="392"/>
      <c r="L2862" s="392"/>
      <c r="M2862" s="392"/>
      <c r="N2862" s="392"/>
      <c r="O2862" s="392"/>
      <c r="P2862" s="392"/>
      <c r="Q2862" s="392"/>
      <c r="R2862" s="392"/>
      <c r="S2862" s="392"/>
      <c r="T2862" s="392"/>
      <c r="U2862" s="392"/>
      <c r="V2862" s="392"/>
      <c r="W2862" s="392"/>
      <c r="X2862" s="392"/>
      <c r="Y2862" s="392"/>
      <c r="Z2862" s="392"/>
      <c r="AA2862" s="392"/>
      <c r="AB2862" s="392"/>
      <c r="AC2862" s="392"/>
      <c r="AD2862" s="393"/>
      <c r="AE2862" s="393"/>
      <c r="AF2862" s="393"/>
      <c r="AG2862" s="393"/>
      <c r="AH2862" s="393"/>
      <c r="AI2862" s="394"/>
      <c r="AJ2862" s="393"/>
      <c r="AK2862" s="393"/>
      <c r="AL2862" s="393"/>
      <c r="AM2862" s="393"/>
      <c r="AN2862" s="393"/>
    </row>
    <row r="2863" spans="1:40" x14ac:dyDescent="0.5">
      <c r="A2863" s="393"/>
      <c r="B2863" s="392">
        <f t="shared" si="44"/>
        <v>0</v>
      </c>
      <c r="C2863" s="392"/>
      <c r="D2863" s="392"/>
      <c r="E2863" s="392"/>
      <c r="F2863" s="392"/>
      <c r="G2863" s="392"/>
      <c r="H2863" s="392"/>
      <c r="I2863" s="392"/>
      <c r="J2863" s="392"/>
      <c r="K2863" s="392"/>
      <c r="L2863" s="392"/>
      <c r="M2863" s="392"/>
      <c r="N2863" s="392"/>
      <c r="O2863" s="392"/>
      <c r="P2863" s="392"/>
      <c r="Q2863" s="392"/>
      <c r="R2863" s="392"/>
      <c r="S2863" s="392"/>
      <c r="T2863" s="392"/>
      <c r="U2863" s="392"/>
      <c r="V2863" s="392"/>
      <c r="W2863" s="392"/>
      <c r="X2863" s="392"/>
      <c r="Y2863" s="392"/>
      <c r="Z2863" s="392"/>
      <c r="AA2863" s="392"/>
      <c r="AB2863" s="392"/>
      <c r="AC2863" s="392"/>
      <c r="AD2863" s="393"/>
      <c r="AE2863" s="393"/>
      <c r="AF2863" s="393"/>
      <c r="AG2863" s="393"/>
      <c r="AH2863" s="393"/>
      <c r="AI2863" s="394"/>
      <c r="AJ2863" s="393"/>
      <c r="AK2863" s="393"/>
      <c r="AL2863" s="393"/>
      <c r="AM2863" s="393"/>
      <c r="AN2863" s="393"/>
    </row>
    <row r="2864" spans="1:40" x14ac:dyDescent="0.5">
      <c r="A2864" s="393"/>
      <c r="B2864" s="392">
        <f t="shared" si="44"/>
        <v>0</v>
      </c>
      <c r="C2864" s="392"/>
      <c r="D2864" s="392"/>
      <c r="E2864" s="392"/>
      <c r="F2864" s="392"/>
      <c r="G2864" s="392"/>
      <c r="H2864" s="392"/>
      <c r="I2864" s="392"/>
      <c r="J2864" s="392"/>
      <c r="K2864" s="392"/>
      <c r="L2864" s="392"/>
      <c r="M2864" s="392"/>
      <c r="N2864" s="392"/>
      <c r="O2864" s="392"/>
      <c r="P2864" s="392"/>
      <c r="Q2864" s="392"/>
      <c r="R2864" s="392"/>
      <c r="S2864" s="392"/>
      <c r="T2864" s="392"/>
      <c r="U2864" s="392"/>
      <c r="V2864" s="392"/>
      <c r="W2864" s="392"/>
      <c r="X2864" s="392"/>
      <c r="Y2864" s="392"/>
      <c r="Z2864" s="392"/>
      <c r="AA2864" s="392"/>
      <c r="AB2864" s="392"/>
      <c r="AC2864" s="392"/>
      <c r="AD2864" s="393"/>
      <c r="AE2864" s="393"/>
      <c r="AF2864" s="393"/>
      <c r="AG2864" s="393"/>
      <c r="AH2864" s="393"/>
      <c r="AI2864" s="394"/>
      <c r="AJ2864" s="393"/>
      <c r="AK2864" s="393"/>
      <c r="AL2864" s="393"/>
      <c r="AM2864" s="393"/>
      <c r="AN2864" s="393"/>
    </row>
    <row r="2865" spans="1:40" x14ac:dyDescent="0.5">
      <c r="A2865" s="393"/>
      <c r="B2865" s="392">
        <f t="shared" si="44"/>
        <v>0</v>
      </c>
      <c r="C2865" s="392"/>
      <c r="D2865" s="392"/>
      <c r="E2865" s="392"/>
      <c r="F2865" s="392"/>
      <c r="G2865" s="392"/>
      <c r="H2865" s="392"/>
      <c r="I2865" s="392"/>
      <c r="J2865" s="392"/>
      <c r="K2865" s="392"/>
      <c r="L2865" s="392"/>
      <c r="M2865" s="392"/>
      <c r="N2865" s="392"/>
      <c r="O2865" s="392"/>
      <c r="P2865" s="392"/>
      <c r="Q2865" s="392"/>
      <c r="R2865" s="392"/>
      <c r="S2865" s="392"/>
      <c r="T2865" s="392"/>
      <c r="U2865" s="392"/>
      <c r="V2865" s="392"/>
      <c r="W2865" s="392"/>
      <c r="X2865" s="392"/>
      <c r="Y2865" s="392"/>
      <c r="Z2865" s="392"/>
      <c r="AA2865" s="392"/>
      <c r="AB2865" s="392"/>
      <c r="AC2865" s="392"/>
      <c r="AD2865" s="393"/>
      <c r="AE2865" s="393"/>
      <c r="AF2865" s="393"/>
      <c r="AG2865" s="393"/>
      <c r="AH2865" s="393"/>
      <c r="AI2865" s="394"/>
      <c r="AJ2865" s="393"/>
      <c r="AK2865" s="393"/>
      <c r="AL2865" s="393"/>
      <c r="AM2865" s="393"/>
      <c r="AN2865" s="393"/>
    </row>
    <row r="2866" spans="1:40" x14ac:dyDescent="0.5">
      <c r="A2866" s="393"/>
      <c r="B2866" s="392">
        <f t="shared" si="44"/>
        <v>0</v>
      </c>
      <c r="C2866" s="392"/>
      <c r="D2866" s="392"/>
      <c r="E2866" s="392"/>
      <c r="F2866" s="392"/>
      <c r="G2866" s="392"/>
      <c r="H2866" s="392"/>
      <c r="I2866" s="392"/>
      <c r="J2866" s="392"/>
      <c r="K2866" s="392"/>
      <c r="L2866" s="392"/>
      <c r="M2866" s="392"/>
      <c r="N2866" s="392"/>
      <c r="O2866" s="392"/>
      <c r="P2866" s="392"/>
      <c r="Q2866" s="392"/>
      <c r="R2866" s="392"/>
      <c r="S2866" s="392"/>
      <c r="T2866" s="392"/>
      <c r="U2866" s="392"/>
      <c r="V2866" s="392"/>
      <c r="W2866" s="392"/>
      <c r="X2866" s="392"/>
      <c r="Y2866" s="392"/>
      <c r="Z2866" s="392"/>
      <c r="AA2866" s="392"/>
      <c r="AB2866" s="392"/>
      <c r="AC2866" s="392"/>
      <c r="AD2866" s="393"/>
      <c r="AE2866" s="393"/>
      <c r="AF2866" s="393"/>
      <c r="AG2866" s="393"/>
      <c r="AH2866" s="393"/>
      <c r="AI2866" s="394"/>
      <c r="AJ2866" s="393"/>
      <c r="AK2866" s="393"/>
      <c r="AL2866" s="393"/>
      <c r="AM2866" s="393"/>
      <c r="AN2866" s="393"/>
    </row>
    <row r="2867" spans="1:40" x14ac:dyDescent="0.5">
      <c r="A2867" s="393"/>
      <c r="B2867" s="392">
        <f t="shared" si="44"/>
        <v>0</v>
      </c>
      <c r="C2867" s="392"/>
      <c r="D2867" s="392"/>
      <c r="E2867" s="392"/>
      <c r="F2867" s="392"/>
      <c r="G2867" s="392"/>
      <c r="H2867" s="392"/>
      <c r="I2867" s="392"/>
      <c r="J2867" s="392"/>
      <c r="K2867" s="392"/>
      <c r="L2867" s="392"/>
      <c r="M2867" s="392"/>
      <c r="N2867" s="392"/>
      <c r="O2867" s="392"/>
      <c r="P2867" s="392"/>
      <c r="Q2867" s="392"/>
      <c r="R2867" s="392"/>
      <c r="S2867" s="392"/>
      <c r="T2867" s="392"/>
      <c r="U2867" s="392"/>
      <c r="V2867" s="392"/>
      <c r="W2867" s="392"/>
      <c r="X2867" s="392"/>
      <c r="Y2867" s="392"/>
      <c r="Z2867" s="392"/>
      <c r="AA2867" s="392"/>
      <c r="AB2867" s="392"/>
      <c r="AC2867" s="392"/>
      <c r="AD2867" s="393"/>
      <c r="AE2867" s="393"/>
      <c r="AF2867" s="393"/>
      <c r="AG2867" s="393"/>
      <c r="AH2867" s="393"/>
      <c r="AI2867" s="394"/>
      <c r="AJ2867" s="393"/>
      <c r="AK2867" s="393"/>
      <c r="AL2867" s="393"/>
      <c r="AM2867" s="393"/>
      <c r="AN2867" s="393"/>
    </row>
    <row r="2868" spans="1:40" x14ac:dyDescent="0.5">
      <c r="A2868" s="393"/>
      <c r="B2868" s="392">
        <f t="shared" si="44"/>
        <v>0</v>
      </c>
      <c r="C2868" s="392"/>
      <c r="D2868" s="392"/>
      <c r="E2868" s="392"/>
      <c r="F2868" s="392"/>
      <c r="G2868" s="392"/>
      <c r="H2868" s="392"/>
      <c r="I2868" s="392"/>
      <c r="J2868" s="392"/>
      <c r="K2868" s="392"/>
      <c r="L2868" s="392"/>
      <c r="M2868" s="392"/>
      <c r="N2868" s="392"/>
      <c r="O2868" s="392"/>
      <c r="P2868" s="392"/>
      <c r="Q2868" s="392"/>
      <c r="R2868" s="392"/>
      <c r="S2868" s="392"/>
      <c r="T2868" s="392"/>
      <c r="U2868" s="392"/>
      <c r="V2868" s="392"/>
      <c r="W2868" s="392"/>
      <c r="X2868" s="392"/>
      <c r="Y2868" s="392"/>
      <c r="Z2868" s="392"/>
      <c r="AA2868" s="392"/>
      <c r="AB2868" s="392"/>
      <c r="AC2868" s="392"/>
      <c r="AD2868" s="393"/>
      <c r="AE2868" s="393"/>
      <c r="AF2868" s="393"/>
      <c r="AG2868" s="393"/>
      <c r="AH2868" s="393"/>
      <c r="AI2868" s="394"/>
      <c r="AJ2868" s="393"/>
      <c r="AK2868" s="393"/>
      <c r="AL2868" s="393"/>
      <c r="AM2868" s="393"/>
      <c r="AN2868" s="393"/>
    </row>
    <row r="2869" spans="1:40" x14ac:dyDescent="0.5">
      <c r="A2869" s="393"/>
      <c r="B2869" s="392">
        <f t="shared" si="44"/>
        <v>0</v>
      </c>
      <c r="C2869" s="392"/>
      <c r="D2869" s="392"/>
      <c r="E2869" s="392"/>
      <c r="F2869" s="392"/>
      <c r="G2869" s="392"/>
      <c r="H2869" s="392"/>
      <c r="I2869" s="392"/>
      <c r="J2869" s="392"/>
      <c r="K2869" s="392"/>
      <c r="L2869" s="392"/>
      <c r="M2869" s="392"/>
      <c r="N2869" s="392"/>
      <c r="O2869" s="392"/>
      <c r="P2869" s="392"/>
      <c r="Q2869" s="392"/>
      <c r="R2869" s="392"/>
      <c r="S2869" s="392"/>
      <c r="T2869" s="392"/>
      <c r="U2869" s="392"/>
      <c r="V2869" s="392"/>
      <c r="W2869" s="392"/>
      <c r="X2869" s="392"/>
      <c r="Y2869" s="392"/>
      <c r="Z2869" s="392"/>
      <c r="AA2869" s="392"/>
      <c r="AB2869" s="392"/>
      <c r="AC2869" s="392"/>
      <c r="AD2869" s="393"/>
      <c r="AE2869" s="393"/>
      <c r="AF2869" s="393"/>
      <c r="AG2869" s="393"/>
      <c r="AH2869" s="393"/>
      <c r="AI2869" s="394"/>
      <c r="AJ2869" s="393"/>
      <c r="AK2869" s="393"/>
      <c r="AL2869" s="393"/>
      <c r="AM2869" s="393"/>
      <c r="AN2869" s="393"/>
    </row>
    <row r="2870" spans="1:40" x14ac:dyDescent="0.5">
      <c r="A2870" s="393"/>
      <c r="B2870" s="392">
        <f t="shared" si="44"/>
        <v>0</v>
      </c>
      <c r="C2870" s="392"/>
      <c r="D2870" s="392"/>
      <c r="E2870" s="392"/>
      <c r="F2870" s="392"/>
      <c r="G2870" s="392"/>
      <c r="H2870" s="392"/>
      <c r="I2870" s="392"/>
      <c r="J2870" s="392"/>
      <c r="K2870" s="392"/>
      <c r="L2870" s="392"/>
      <c r="M2870" s="392"/>
      <c r="N2870" s="392"/>
      <c r="O2870" s="392"/>
      <c r="P2870" s="392"/>
      <c r="Q2870" s="392"/>
      <c r="R2870" s="392"/>
      <c r="S2870" s="392"/>
      <c r="T2870" s="392"/>
      <c r="U2870" s="392"/>
      <c r="V2870" s="392"/>
      <c r="W2870" s="392"/>
      <c r="X2870" s="392"/>
      <c r="Y2870" s="392"/>
      <c r="Z2870" s="392"/>
      <c r="AA2870" s="392"/>
      <c r="AB2870" s="392"/>
      <c r="AC2870" s="392"/>
      <c r="AD2870" s="393"/>
      <c r="AE2870" s="393"/>
      <c r="AF2870" s="393"/>
      <c r="AG2870" s="393"/>
      <c r="AH2870" s="393"/>
      <c r="AI2870" s="394"/>
      <c r="AJ2870" s="393"/>
      <c r="AK2870" s="393"/>
      <c r="AL2870" s="393"/>
      <c r="AM2870" s="393"/>
      <c r="AN2870" s="393"/>
    </row>
    <row r="2871" spans="1:40" x14ac:dyDescent="0.5">
      <c r="A2871" s="393"/>
      <c r="B2871" s="392">
        <f t="shared" si="44"/>
        <v>0</v>
      </c>
      <c r="C2871" s="392"/>
      <c r="D2871" s="392"/>
      <c r="E2871" s="392"/>
      <c r="F2871" s="392"/>
      <c r="G2871" s="392"/>
      <c r="H2871" s="392"/>
      <c r="I2871" s="392"/>
      <c r="J2871" s="392"/>
      <c r="K2871" s="392"/>
      <c r="L2871" s="392"/>
      <c r="M2871" s="392"/>
      <c r="N2871" s="392"/>
      <c r="O2871" s="392"/>
      <c r="P2871" s="392"/>
      <c r="Q2871" s="392"/>
      <c r="R2871" s="392"/>
      <c r="S2871" s="392"/>
      <c r="T2871" s="392"/>
      <c r="U2871" s="392"/>
      <c r="V2871" s="392"/>
      <c r="W2871" s="392"/>
      <c r="X2871" s="392"/>
      <c r="Y2871" s="392"/>
      <c r="Z2871" s="392"/>
      <c r="AA2871" s="392"/>
      <c r="AB2871" s="392"/>
      <c r="AC2871" s="392"/>
      <c r="AD2871" s="393"/>
      <c r="AE2871" s="393"/>
      <c r="AF2871" s="393"/>
      <c r="AG2871" s="393"/>
      <c r="AH2871" s="393"/>
      <c r="AI2871" s="394"/>
      <c r="AJ2871" s="393"/>
      <c r="AK2871" s="393"/>
      <c r="AL2871" s="393"/>
      <c r="AM2871" s="393"/>
      <c r="AN2871" s="393"/>
    </row>
    <row r="2872" spans="1:40" x14ac:dyDescent="0.5">
      <c r="A2872" s="393"/>
      <c r="B2872" s="392">
        <f t="shared" si="44"/>
        <v>0</v>
      </c>
      <c r="C2872" s="392"/>
      <c r="D2872" s="392"/>
      <c r="E2872" s="392"/>
      <c r="F2872" s="392"/>
      <c r="G2872" s="392"/>
      <c r="H2872" s="392"/>
      <c r="I2872" s="392"/>
      <c r="J2872" s="392"/>
      <c r="K2872" s="392"/>
      <c r="L2872" s="392"/>
      <c r="M2872" s="392"/>
      <c r="N2872" s="392"/>
      <c r="O2872" s="392"/>
      <c r="P2872" s="392"/>
      <c r="Q2872" s="392"/>
      <c r="R2872" s="392"/>
      <c r="S2872" s="392"/>
      <c r="T2872" s="392"/>
      <c r="U2872" s="392"/>
      <c r="V2872" s="392"/>
      <c r="W2872" s="392"/>
      <c r="X2872" s="392"/>
      <c r="Y2872" s="392"/>
      <c r="Z2872" s="392"/>
      <c r="AA2872" s="392"/>
      <c r="AB2872" s="392"/>
      <c r="AC2872" s="392"/>
      <c r="AD2872" s="393"/>
      <c r="AE2872" s="393"/>
      <c r="AF2872" s="393"/>
      <c r="AG2872" s="393"/>
      <c r="AH2872" s="393"/>
      <c r="AI2872" s="394"/>
      <c r="AJ2872" s="393"/>
      <c r="AK2872" s="393"/>
      <c r="AL2872" s="393"/>
      <c r="AM2872" s="393"/>
      <c r="AN2872" s="393"/>
    </row>
    <row r="2873" spans="1:40" x14ac:dyDescent="0.5">
      <c r="A2873" s="393"/>
      <c r="B2873" s="392">
        <f t="shared" si="44"/>
        <v>0</v>
      </c>
      <c r="C2873" s="392"/>
      <c r="D2873" s="392"/>
      <c r="E2873" s="392"/>
      <c r="F2873" s="392"/>
      <c r="G2873" s="392"/>
      <c r="H2873" s="392"/>
      <c r="I2873" s="392"/>
      <c r="J2873" s="392"/>
      <c r="K2873" s="392"/>
      <c r="L2873" s="392"/>
      <c r="M2873" s="392"/>
      <c r="N2873" s="392"/>
      <c r="O2873" s="392"/>
      <c r="P2873" s="392"/>
      <c r="Q2873" s="392"/>
      <c r="R2873" s="392"/>
      <c r="S2873" s="392"/>
      <c r="T2873" s="392"/>
      <c r="U2873" s="392"/>
      <c r="V2873" s="392"/>
      <c r="W2873" s="392"/>
      <c r="X2873" s="392"/>
      <c r="Y2873" s="392"/>
      <c r="Z2873" s="392"/>
      <c r="AA2873" s="392"/>
      <c r="AB2873" s="392"/>
      <c r="AC2873" s="392"/>
      <c r="AD2873" s="393"/>
      <c r="AE2873" s="393"/>
      <c r="AF2873" s="393"/>
      <c r="AG2873" s="393"/>
      <c r="AH2873" s="393"/>
      <c r="AI2873" s="394"/>
      <c r="AJ2873" s="393"/>
      <c r="AK2873" s="393"/>
      <c r="AL2873" s="393"/>
      <c r="AM2873" s="393"/>
      <c r="AN2873" s="393"/>
    </row>
    <row r="2874" spans="1:40" x14ac:dyDescent="0.5">
      <c r="A2874" s="393"/>
      <c r="B2874" s="392">
        <f t="shared" si="44"/>
        <v>0</v>
      </c>
      <c r="C2874" s="392"/>
      <c r="D2874" s="392"/>
      <c r="E2874" s="392"/>
      <c r="F2874" s="392"/>
      <c r="G2874" s="392"/>
      <c r="H2874" s="392"/>
      <c r="I2874" s="392"/>
      <c r="J2874" s="392"/>
      <c r="K2874" s="392"/>
      <c r="L2874" s="392"/>
      <c r="M2874" s="392"/>
      <c r="N2874" s="392"/>
      <c r="O2874" s="392"/>
      <c r="P2874" s="392"/>
      <c r="Q2874" s="392"/>
      <c r="R2874" s="392"/>
      <c r="S2874" s="392"/>
      <c r="T2874" s="392"/>
      <c r="U2874" s="392"/>
      <c r="V2874" s="392"/>
      <c r="W2874" s="392"/>
      <c r="X2874" s="392"/>
      <c r="Y2874" s="392"/>
      <c r="Z2874" s="392"/>
      <c r="AA2874" s="392"/>
      <c r="AB2874" s="392"/>
      <c r="AC2874" s="392"/>
      <c r="AD2874" s="393"/>
      <c r="AE2874" s="393"/>
      <c r="AF2874" s="393"/>
      <c r="AG2874" s="393"/>
      <c r="AH2874" s="393"/>
      <c r="AI2874" s="394"/>
      <c r="AJ2874" s="393"/>
      <c r="AK2874" s="393"/>
      <c r="AL2874" s="393"/>
      <c r="AM2874" s="393"/>
      <c r="AN2874" s="393"/>
    </row>
    <row r="2875" spans="1:40" x14ac:dyDescent="0.5">
      <c r="A2875" s="393"/>
      <c r="B2875" s="392">
        <f t="shared" si="44"/>
        <v>0</v>
      </c>
      <c r="C2875" s="392"/>
      <c r="D2875" s="392"/>
      <c r="E2875" s="392"/>
      <c r="F2875" s="392"/>
      <c r="G2875" s="392"/>
      <c r="H2875" s="392"/>
      <c r="I2875" s="392"/>
      <c r="J2875" s="392"/>
      <c r="K2875" s="392"/>
      <c r="L2875" s="392"/>
      <c r="M2875" s="392"/>
      <c r="N2875" s="392"/>
      <c r="O2875" s="392"/>
      <c r="P2875" s="392"/>
      <c r="Q2875" s="392"/>
      <c r="R2875" s="392"/>
      <c r="S2875" s="392"/>
      <c r="T2875" s="392"/>
      <c r="U2875" s="392"/>
      <c r="V2875" s="392"/>
      <c r="W2875" s="392"/>
      <c r="X2875" s="392"/>
      <c r="Y2875" s="392"/>
      <c r="Z2875" s="392"/>
      <c r="AA2875" s="392"/>
      <c r="AB2875" s="392"/>
      <c r="AC2875" s="392"/>
      <c r="AD2875" s="393"/>
      <c r="AE2875" s="393"/>
      <c r="AF2875" s="393"/>
      <c r="AG2875" s="393"/>
      <c r="AH2875" s="393"/>
      <c r="AI2875" s="394"/>
      <c r="AJ2875" s="393"/>
      <c r="AK2875" s="393"/>
      <c r="AL2875" s="393"/>
      <c r="AM2875" s="393"/>
      <c r="AN2875" s="393"/>
    </row>
    <row r="2876" spans="1:40" x14ac:dyDescent="0.5">
      <c r="A2876" s="393"/>
      <c r="B2876" s="392">
        <f t="shared" si="44"/>
        <v>0</v>
      </c>
      <c r="C2876" s="392"/>
      <c r="D2876" s="392"/>
      <c r="E2876" s="392"/>
      <c r="F2876" s="392"/>
      <c r="G2876" s="392"/>
      <c r="H2876" s="392"/>
      <c r="I2876" s="392"/>
      <c r="J2876" s="392"/>
      <c r="K2876" s="392"/>
      <c r="L2876" s="392"/>
      <c r="M2876" s="392"/>
      <c r="N2876" s="392"/>
      <c r="O2876" s="392"/>
      <c r="P2876" s="392"/>
      <c r="Q2876" s="392"/>
      <c r="R2876" s="392"/>
      <c r="S2876" s="392"/>
      <c r="T2876" s="392"/>
      <c r="U2876" s="392"/>
      <c r="V2876" s="392"/>
      <c r="W2876" s="392"/>
      <c r="X2876" s="392"/>
      <c r="Y2876" s="392"/>
      <c r="Z2876" s="392"/>
      <c r="AA2876" s="392"/>
      <c r="AB2876" s="392"/>
      <c r="AC2876" s="392"/>
      <c r="AD2876" s="393"/>
      <c r="AE2876" s="393"/>
      <c r="AF2876" s="393"/>
      <c r="AG2876" s="393"/>
      <c r="AH2876" s="393"/>
      <c r="AI2876" s="394"/>
      <c r="AJ2876" s="393"/>
      <c r="AK2876" s="393"/>
      <c r="AL2876" s="393"/>
      <c r="AM2876" s="393"/>
      <c r="AN2876" s="393"/>
    </row>
    <row r="2877" spans="1:40" x14ac:dyDescent="0.5">
      <c r="A2877" s="393"/>
      <c r="B2877" s="392">
        <f t="shared" si="44"/>
        <v>0</v>
      </c>
      <c r="C2877" s="392"/>
      <c r="D2877" s="392"/>
      <c r="E2877" s="392"/>
      <c r="F2877" s="392"/>
      <c r="G2877" s="392"/>
      <c r="H2877" s="392"/>
      <c r="I2877" s="392"/>
      <c r="J2877" s="392"/>
      <c r="K2877" s="392"/>
      <c r="L2877" s="392"/>
      <c r="M2877" s="392"/>
      <c r="N2877" s="392"/>
      <c r="O2877" s="392"/>
      <c r="P2877" s="392"/>
      <c r="Q2877" s="392"/>
      <c r="R2877" s="392"/>
      <c r="S2877" s="392"/>
      <c r="T2877" s="392"/>
      <c r="U2877" s="392"/>
      <c r="V2877" s="392"/>
      <c r="W2877" s="392"/>
      <c r="X2877" s="392"/>
      <c r="Y2877" s="392"/>
      <c r="Z2877" s="392"/>
      <c r="AA2877" s="392"/>
      <c r="AB2877" s="392"/>
      <c r="AC2877" s="392"/>
      <c r="AD2877" s="393"/>
      <c r="AE2877" s="393"/>
      <c r="AF2877" s="393"/>
      <c r="AG2877" s="393"/>
      <c r="AH2877" s="393"/>
      <c r="AI2877" s="394"/>
      <c r="AJ2877" s="393"/>
      <c r="AK2877" s="393"/>
      <c r="AL2877" s="393"/>
      <c r="AM2877" s="393"/>
      <c r="AN2877" s="393"/>
    </row>
    <row r="2878" spans="1:40" x14ac:dyDescent="0.5">
      <c r="A2878" s="393"/>
      <c r="B2878" s="392">
        <f t="shared" si="44"/>
        <v>0</v>
      </c>
      <c r="C2878" s="392"/>
      <c r="D2878" s="392"/>
      <c r="E2878" s="392"/>
      <c r="F2878" s="392"/>
      <c r="G2878" s="392"/>
      <c r="H2878" s="392"/>
      <c r="I2878" s="392"/>
      <c r="J2878" s="392"/>
      <c r="K2878" s="392"/>
      <c r="L2878" s="392"/>
      <c r="M2878" s="392"/>
      <c r="N2878" s="392"/>
      <c r="O2878" s="392"/>
      <c r="P2878" s="392"/>
      <c r="Q2878" s="392"/>
      <c r="R2878" s="392"/>
      <c r="S2878" s="392"/>
      <c r="T2878" s="392"/>
      <c r="U2878" s="392"/>
      <c r="V2878" s="392"/>
      <c r="W2878" s="392"/>
      <c r="X2878" s="392"/>
      <c r="Y2878" s="392"/>
      <c r="Z2878" s="392"/>
      <c r="AA2878" s="392"/>
      <c r="AB2878" s="392"/>
      <c r="AC2878" s="392"/>
      <c r="AD2878" s="393"/>
      <c r="AE2878" s="393"/>
      <c r="AF2878" s="393"/>
      <c r="AG2878" s="393"/>
      <c r="AH2878" s="393"/>
      <c r="AI2878" s="394"/>
      <c r="AJ2878" s="393"/>
      <c r="AK2878" s="393"/>
      <c r="AL2878" s="393"/>
      <c r="AM2878" s="393"/>
      <c r="AN2878" s="393"/>
    </row>
    <row r="2879" spans="1:40" x14ac:dyDescent="0.5">
      <c r="A2879" s="393"/>
      <c r="B2879" s="392">
        <f t="shared" si="44"/>
        <v>0</v>
      </c>
      <c r="C2879" s="392"/>
      <c r="D2879" s="392"/>
      <c r="E2879" s="392"/>
      <c r="F2879" s="392"/>
      <c r="G2879" s="392"/>
      <c r="H2879" s="392"/>
      <c r="I2879" s="392"/>
      <c r="J2879" s="392"/>
      <c r="K2879" s="392"/>
      <c r="L2879" s="392"/>
      <c r="M2879" s="392"/>
      <c r="N2879" s="392"/>
      <c r="O2879" s="392"/>
      <c r="P2879" s="392"/>
      <c r="Q2879" s="392"/>
      <c r="R2879" s="392"/>
      <c r="S2879" s="392"/>
      <c r="T2879" s="392"/>
      <c r="U2879" s="392"/>
      <c r="V2879" s="392"/>
      <c r="W2879" s="392"/>
      <c r="X2879" s="392"/>
      <c r="Y2879" s="392"/>
      <c r="Z2879" s="392"/>
      <c r="AA2879" s="392"/>
      <c r="AB2879" s="392"/>
      <c r="AC2879" s="392"/>
      <c r="AD2879" s="393"/>
      <c r="AE2879" s="393"/>
      <c r="AF2879" s="393"/>
      <c r="AG2879" s="393"/>
      <c r="AH2879" s="393"/>
      <c r="AI2879" s="394"/>
      <c r="AJ2879" s="393"/>
      <c r="AK2879" s="393"/>
      <c r="AL2879" s="393"/>
      <c r="AM2879" s="393"/>
      <c r="AN2879" s="393"/>
    </row>
    <row r="2880" spans="1:40" x14ac:dyDescent="0.5">
      <c r="A2880" s="393"/>
      <c r="B2880" s="392">
        <f t="shared" si="44"/>
        <v>0</v>
      </c>
      <c r="C2880" s="392"/>
      <c r="D2880" s="392"/>
      <c r="E2880" s="392"/>
      <c r="F2880" s="392"/>
      <c r="G2880" s="392"/>
      <c r="H2880" s="392"/>
      <c r="I2880" s="392"/>
      <c r="J2880" s="392"/>
      <c r="K2880" s="392"/>
      <c r="L2880" s="392"/>
      <c r="M2880" s="392"/>
      <c r="N2880" s="392"/>
      <c r="O2880" s="392"/>
      <c r="P2880" s="392"/>
      <c r="Q2880" s="392"/>
      <c r="R2880" s="392"/>
      <c r="S2880" s="392"/>
      <c r="T2880" s="392"/>
      <c r="U2880" s="392"/>
      <c r="V2880" s="392"/>
      <c r="W2880" s="392"/>
      <c r="X2880" s="392"/>
      <c r="Y2880" s="392"/>
      <c r="Z2880" s="392"/>
      <c r="AA2880" s="392"/>
      <c r="AB2880" s="392"/>
      <c r="AC2880" s="392"/>
      <c r="AD2880" s="393"/>
      <c r="AE2880" s="393"/>
      <c r="AF2880" s="393"/>
      <c r="AG2880" s="393"/>
      <c r="AH2880" s="393"/>
      <c r="AI2880" s="394"/>
      <c r="AJ2880" s="393"/>
      <c r="AK2880" s="393"/>
      <c r="AL2880" s="393"/>
      <c r="AM2880" s="393"/>
      <c r="AN2880" s="393"/>
    </row>
    <row r="2881" spans="1:40" x14ac:dyDescent="0.5">
      <c r="A2881" s="393"/>
      <c r="B2881" s="392">
        <f t="shared" si="44"/>
        <v>0</v>
      </c>
      <c r="C2881" s="392"/>
      <c r="D2881" s="392"/>
      <c r="E2881" s="392"/>
      <c r="F2881" s="392"/>
      <c r="G2881" s="392"/>
      <c r="H2881" s="392"/>
      <c r="I2881" s="392"/>
      <c r="J2881" s="392"/>
      <c r="K2881" s="392"/>
      <c r="L2881" s="392"/>
      <c r="M2881" s="392"/>
      <c r="N2881" s="392"/>
      <c r="O2881" s="392"/>
      <c r="P2881" s="392"/>
      <c r="Q2881" s="392"/>
      <c r="R2881" s="392"/>
      <c r="S2881" s="392"/>
      <c r="T2881" s="392"/>
      <c r="U2881" s="392"/>
      <c r="V2881" s="392"/>
      <c r="W2881" s="392"/>
      <c r="X2881" s="392"/>
      <c r="Y2881" s="392"/>
      <c r="Z2881" s="392"/>
      <c r="AA2881" s="392"/>
      <c r="AB2881" s="392"/>
      <c r="AC2881" s="392"/>
      <c r="AD2881" s="393"/>
      <c r="AE2881" s="393"/>
      <c r="AF2881" s="393"/>
      <c r="AG2881" s="393"/>
      <c r="AH2881" s="393"/>
      <c r="AI2881" s="394"/>
      <c r="AJ2881" s="393"/>
      <c r="AK2881" s="393"/>
      <c r="AL2881" s="393"/>
      <c r="AM2881" s="393"/>
      <c r="AN2881" s="393"/>
    </row>
    <row r="2882" spans="1:40" x14ac:dyDescent="0.5">
      <c r="A2882" s="393"/>
      <c r="B2882" s="392">
        <f t="shared" si="44"/>
        <v>0</v>
      </c>
      <c r="C2882" s="392"/>
      <c r="D2882" s="392"/>
      <c r="E2882" s="392"/>
      <c r="F2882" s="392"/>
      <c r="G2882" s="392"/>
      <c r="H2882" s="392"/>
      <c r="I2882" s="392"/>
      <c r="J2882" s="392"/>
      <c r="K2882" s="392"/>
      <c r="L2882" s="392"/>
      <c r="M2882" s="392"/>
      <c r="N2882" s="392"/>
      <c r="O2882" s="392"/>
      <c r="P2882" s="392"/>
      <c r="Q2882" s="392"/>
      <c r="R2882" s="392"/>
      <c r="S2882" s="392"/>
      <c r="T2882" s="392"/>
      <c r="U2882" s="392"/>
      <c r="V2882" s="392"/>
      <c r="W2882" s="392"/>
      <c r="X2882" s="392"/>
      <c r="Y2882" s="392"/>
      <c r="Z2882" s="392"/>
      <c r="AA2882" s="392"/>
      <c r="AB2882" s="392"/>
      <c r="AC2882" s="392"/>
      <c r="AD2882" s="393"/>
      <c r="AE2882" s="393"/>
      <c r="AF2882" s="393"/>
      <c r="AG2882" s="393"/>
      <c r="AH2882" s="393"/>
      <c r="AI2882" s="394"/>
      <c r="AJ2882" s="393"/>
      <c r="AK2882" s="393"/>
      <c r="AL2882" s="393"/>
      <c r="AM2882" s="393"/>
      <c r="AN2882" s="393"/>
    </row>
    <row r="2883" spans="1:40" x14ac:dyDescent="0.5">
      <c r="A2883" s="393"/>
      <c r="B2883" s="392">
        <f t="shared" si="44"/>
        <v>0</v>
      </c>
      <c r="C2883" s="392"/>
      <c r="D2883" s="392"/>
      <c r="E2883" s="392"/>
      <c r="F2883" s="392"/>
      <c r="G2883" s="392"/>
      <c r="H2883" s="392"/>
      <c r="I2883" s="392"/>
      <c r="J2883" s="392"/>
      <c r="K2883" s="392"/>
      <c r="L2883" s="392"/>
      <c r="M2883" s="392"/>
      <c r="N2883" s="392"/>
      <c r="O2883" s="392"/>
      <c r="P2883" s="392"/>
      <c r="Q2883" s="392"/>
      <c r="R2883" s="392"/>
      <c r="S2883" s="392"/>
      <c r="T2883" s="392"/>
      <c r="U2883" s="392"/>
      <c r="V2883" s="392"/>
      <c r="W2883" s="392"/>
      <c r="X2883" s="392"/>
      <c r="Y2883" s="392"/>
      <c r="Z2883" s="392"/>
      <c r="AA2883" s="392"/>
      <c r="AB2883" s="392"/>
      <c r="AC2883" s="392"/>
      <c r="AD2883" s="393"/>
      <c r="AE2883" s="393"/>
      <c r="AF2883" s="393"/>
      <c r="AG2883" s="393"/>
      <c r="AH2883" s="393"/>
      <c r="AI2883" s="394"/>
      <c r="AJ2883" s="393"/>
      <c r="AK2883" s="393"/>
      <c r="AL2883" s="393"/>
      <c r="AM2883" s="393"/>
      <c r="AN2883" s="393"/>
    </row>
    <row r="2884" spans="1:40" x14ac:dyDescent="0.5">
      <c r="A2884" s="393"/>
      <c r="B2884" s="392">
        <f t="shared" si="44"/>
        <v>0</v>
      </c>
      <c r="C2884" s="392"/>
      <c r="D2884" s="392"/>
      <c r="E2884" s="392"/>
      <c r="F2884" s="392"/>
      <c r="G2884" s="392"/>
      <c r="H2884" s="392"/>
      <c r="I2884" s="392"/>
      <c r="J2884" s="392"/>
      <c r="K2884" s="392"/>
      <c r="L2884" s="392"/>
      <c r="M2884" s="392"/>
      <c r="N2884" s="392"/>
      <c r="O2884" s="392"/>
      <c r="P2884" s="392"/>
      <c r="Q2884" s="392"/>
      <c r="R2884" s="392"/>
      <c r="S2884" s="392"/>
      <c r="T2884" s="392"/>
      <c r="U2884" s="392"/>
      <c r="V2884" s="392"/>
      <c r="W2884" s="392"/>
      <c r="X2884" s="392"/>
      <c r="Y2884" s="392"/>
      <c r="Z2884" s="392"/>
      <c r="AA2884" s="392"/>
      <c r="AB2884" s="392"/>
      <c r="AC2884" s="392"/>
      <c r="AD2884" s="393"/>
      <c r="AE2884" s="393"/>
      <c r="AF2884" s="393"/>
      <c r="AG2884" s="393"/>
      <c r="AH2884" s="393"/>
      <c r="AI2884" s="394"/>
      <c r="AJ2884" s="393"/>
      <c r="AK2884" s="393"/>
      <c r="AL2884" s="393"/>
      <c r="AM2884" s="393"/>
      <c r="AN2884" s="393"/>
    </row>
    <row r="2885" spans="1:40" x14ac:dyDescent="0.5">
      <c r="A2885" s="393"/>
      <c r="B2885" s="392">
        <f t="shared" si="44"/>
        <v>0</v>
      </c>
      <c r="C2885" s="392"/>
      <c r="D2885" s="392"/>
      <c r="E2885" s="392"/>
      <c r="F2885" s="392"/>
      <c r="G2885" s="392"/>
      <c r="H2885" s="392"/>
      <c r="I2885" s="392"/>
      <c r="J2885" s="392"/>
      <c r="K2885" s="392"/>
      <c r="L2885" s="392"/>
      <c r="M2885" s="392"/>
      <c r="N2885" s="392"/>
      <c r="O2885" s="392"/>
      <c r="P2885" s="392"/>
      <c r="Q2885" s="392"/>
      <c r="R2885" s="392"/>
      <c r="S2885" s="392"/>
      <c r="T2885" s="392"/>
      <c r="U2885" s="392"/>
      <c r="V2885" s="392"/>
      <c r="W2885" s="392"/>
      <c r="X2885" s="392"/>
      <c r="Y2885" s="392"/>
      <c r="Z2885" s="392"/>
      <c r="AA2885" s="392"/>
      <c r="AB2885" s="392"/>
      <c r="AC2885" s="392"/>
      <c r="AD2885" s="393"/>
      <c r="AE2885" s="393"/>
      <c r="AF2885" s="393"/>
      <c r="AG2885" s="393"/>
      <c r="AH2885" s="393"/>
      <c r="AI2885" s="394"/>
      <c r="AJ2885" s="393"/>
      <c r="AK2885" s="393"/>
      <c r="AL2885" s="393"/>
      <c r="AM2885" s="393"/>
      <c r="AN2885" s="393"/>
    </row>
    <row r="2886" spans="1:40" x14ac:dyDescent="0.5">
      <c r="A2886" s="393"/>
      <c r="B2886" s="392">
        <f t="shared" si="44"/>
        <v>0</v>
      </c>
      <c r="C2886" s="392"/>
      <c r="D2886" s="392"/>
      <c r="E2886" s="392"/>
      <c r="F2886" s="392"/>
      <c r="G2886" s="392"/>
      <c r="H2886" s="392"/>
      <c r="I2886" s="392"/>
      <c r="J2886" s="392"/>
      <c r="K2886" s="392"/>
      <c r="L2886" s="392"/>
      <c r="M2886" s="392"/>
      <c r="N2886" s="392"/>
      <c r="O2886" s="392"/>
      <c r="P2886" s="392"/>
      <c r="Q2886" s="392"/>
      <c r="R2886" s="392"/>
      <c r="S2886" s="392"/>
      <c r="T2886" s="392"/>
      <c r="U2886" s="392"/>
      <c r="V2886" s="392"/>
      <c r="W2886" s="392"/>
      <c r="X2886" s="392"/>
      <c r="Y2886" s="392"/>
      <c r="Z2886" s="392"/>
      <c r="AA2886" s="392"/>
      <c r="AB2886" s="392"/>
      <c r="AC2886" s="392"/>
      <c r="AD2886" s="393"/>
      <c r="AE2886" s="393"/>
      <c r="AF2886" s="393"/>
      <c r="AG2886" s="393"/>
      <c r="AH2886" s="393"/>
      <c r="AI2886" s="394"/>
      <c r="AJ2886" s="393"/>
      <c r="AK2886" s="393"/>
      <c r="AL2886" s="393"/>
      <c r="AM2886" s="393"/>
      <c r="AN2886" s="393"/>
    </row>
    <row r="2887" spans="1:40" x14ac:dyDescent="0.5">
      <c r="A2887" s="393"/>
      <c r="B2887" s="392">
        <f t="shared" si="44"/>
        <v>0</v>
      </c>
      <c r="C2887" s="392"/>
      <c r="D2887" s="392"/>
      <c r="E2887" s="392"/>
      <c r="F2887" s="392"/>
      <c r="G2887" s="392"/>
      <c r="H2887" s="392"/>
      <c r="I2887" s="392"/>
      <c r="J2887" s="392"/>
      <c r="K2887" s="392"/>
      <c r="L2887" s="392"/>
      <c r="M2887" s="392"/>
      <c r="N2887" s="392"/>
      <c r="O2887" s="392"/>
      <c r="P2887" s="392"/>
      <c r="Q2887" s="392"/>
      <c r="R2887" s="392"/>
      <c r="S2887" s="392"/>
      <c r="T2887" s="392"/>
      <c r="U2887" s="392"/>
      <c r="V2887" s="392"/>
      <c r="W2887" s="392"/>
      <c r="X2887" s="392"/>
      <c r="Y2887" s="392"/>
      <c r="Z2887" s="392"/>
      <c r="AA2887" s="392"/>
      <c r="AB2887" s="392"/>
      <c r="AC2887" s="392"/>
      <c r="AD2887" s="393"/>
      <c r="AE2887" s="393"/>
      <c r="AF2887" s="393"/>
      <c r="AG2887" s="393"/>
      <c r="AH2887" s="393"/>
      <c r="AI2887" s="394"/>
      <c r="AJ2887" s="393"/>
      <c r="AK2887" s="393"/>
      <c r="AL2887" s="393"/>
      <c r="AM2887" s="393"/>
      <c r="AN2887" s="393"/>
    </row>
    <row r="2888" spans="1:40" x14ac:dyDescent="0.5">
      <c r="A2888" s="393"/>
      <c r="B2888" s="392">
        <f t="shared" si="44"/>
        <v>0</v>
      </c>
      <c r="C2888" s="392"/>
      <c r="D2888" s="392"/>
      <c r="E2888" s="392"/>
      <c r="F2888" s="392"/>
      <c r="G2888" s="392"/>
      <c r="H2888" s="392"/>
      <c r="I2888" s="392"/>
      <c r="J2888" s="392"/>
      <c r="K2888" s="392"/>
      <c r="L2888" s="392"/>
      <c r="M2888" s="392"/>
      <c r="N2888" s="392"/>
      <c r="O2888" s="392"/>
      <c r="P2888" s="392"/>
      <c r="Q2888" s="392"/>
      <c r="R2888" s="392"/>
      <c r="S2888" s="392"/>
      <c r="T2888" s="392"/>
      <c r="U2888" s="392"/>
      <c r="V2888" s="392"/>
      <c r="W2888" s="392"/>
      <c r="X2888" s="392"/>
      <c r="Y2888" s="392"/>
      <c r="Z2888" s="392"/>
      <c r="AA2888" s="392"/>
      <c r="AB2888" s="392"/>
      <c r="AC2888" s="392"/>
      <c r="AD2888" s="393"/>
      <c r="AE2888" s="393"/>
      <c r="AF2888" s="393"/>
      <c r="AG2888" s="393"/>
      <c r="AH2888" s="393"/>
      <c r="AI2888" s="394"/>
      <c r="AJ2888" s="393"/>
      <c r="AK2888" s="393"/>
      <c r="AL2888" s="393"/>
      <c r="AM2888" s="393"/>
      <c r="AN2888" s="393"/>
    </row>
    <row r="2889" spans="1:40" x14ac:dyDescent="0.5">
      <c r="A2889" s="393"/>
      <c r="B2889" s="392">
        <f t="shared" ref="B2889:B2952" si="45">SUM(C2889:AC2889)</f>
        <v>0</v>
      </c>
      <c r="C2889" s="392"/>
      <c r="D2889" s="392"/>
      <c r="E2889" s="392"/>
      <c r="F2889" s="392"/>
      <c r="G2889" s="392"/>
      <c r="H2889" s="392"/>
      <c r="I2889" s="392"/>
      <c r="J2889" s="392"/>
      <c r="K2889" s="392"/>
      <c r="L2889" s="392"/>
      <c r="M2889" s="392"/>
      <c r="N2889" s="392"/>
      <c r="O2889" s="392"/>
      <c r="P2889" s="392"/>
      <c r="Q2889" s="392"/>
      <c r="R2889" s="392"/>
      <c r="S2889" s="392"/>
      <c r="T2889" s="392"/>
      <c r="U2889" s="392"/>
      <c r="V2889" s="392"/>
      <c r="W2889" s="392"/>
      <c r="X2889" s="392"/>
      <c r="Y2889" s="392"/>
      <c r="Z2889" s="392"/>
      <c r="AA2889" s="392"/>
      <c r="AB2889" s="392"/>
      <c r="AC2889" s="392"/>
      <c r="AD2889" s="393"/>
      <c r="AE2889" s="393"/>
      <c r="AF2889" s="393"/>
      <c r="AG2889" s="393"/>
      <c r="AH2889" s="393"/>
      <c r="AI2889" s="394"/>
      <c r="AJ2889" s="393"/>
      <c r="AK2889" s="393"/>
      <c r="AL2889" s="393"/>
      <c r="AM2889" s="393"/>
      <c r="AN2889" s="393"/>
    </row>
    <row r="2890" spans="1:40" x14ac:dyDescent="0.5">
      <c r="A2890" s="393"/>
      <c r="B2890" s="392">
        <f t="shared" si="45"/>
        <v>0</v>
      </c>
      <c r="C2890" s="392"/>
      <c r="D2890" s="392"/>
      <c r="E2890" s="392"/>
      <c r="F2890" s="392"/>
      <c r="G2890" s="392"/>
      <c r="H2890" s="392"/>
      <c r="I2890" s="392"/>
      <c r="J2890" s="392"/>
      <c r="K2890" s="392"/>
      <c r="L2890" s="392"/>
      <c r="M2890" s="392"/>
      <c r="N2890" s="392"/>
      <c r="O2890" s="392"/>
      <c r="P2890" s="392"/>
      <c r="Q2890" s="392"/>
      <c r="R2890" s="392"/>
      <c r="S2890" s="392"/>
      <c r="T2890" s="392"/>
      <c r="U2890" s="392"/>
      <c r="V2890" s="392"/>
      <c r="W2890" s="392"/>
      <c r="X2890" s="392"/>
      <c r="Y2890" s="392"/>
      <c r="Z2890" s="392"/>
      <c r="AA2890" s="392"/>
      <c r="AB2890" s="392"/>
      <c r="AC2890" s="392"/>
      <c r="AD2890" s="393"/>
      <c r="AE2890" s="393"/>
      <c r="AF2890" s="393"/>
      <c r="AG2890" s="393"/>
      <c r="AH2890" s="393"/>
      <c r="AI2890" s="394"/>
      <c r="AJ2890" s="393"/>
      <c r="AK2890" s="393"/>
      <c r="AL2890" s="393"/>
      <c r="AM2890" s="393"/>
      <c r="AN2890" s="393"/>
    </row>
    <row r="2891" spans="1:40" x14ac:dyDescent="0.5">
      <c r="A2891" s="393"/>
      <c r="B2891" s="392">
        <f t="shared" si="45"/>
        <v>0</v>
      </c>
      <c r="C2891" s="392"/>
      <c r="D2891" s="392"/>
      <c r="E2891" s="392"/>
      <c r="F2891" s="392"/>
      <c r="G2891" s="392"/>
      <c r="H2891" s="392"/>
      <c r="I2891" s="392"/>
      <c r="J2891" s="392"/>
      <c r="K2891" s="392"/>
      <c r="L2891" s="392"/>
      <c r="M2891" s="392"/>
      <c r="N2891" s="392"/>
      <c r="O2891" s="392"/>
      <c r="P2891" s="392"/>
      <c r="Q2891" s="392"/>
      <c r="R2891" s="392"/>
      <c r="S2891" s="392"/>
      <c r="T2891" s="392"/>
      <c r="U2891" s="392"/>
      <c r="V2891" s="392"/>
      <c r="W2891" s="392"/>
      <c r="X2891" s="392"/>
      <c r="Y2891" s="392"/>
      <c r="Z2891" s="392"/>
      <c r="AA2891" s="392"/>
      <c r="AB2891" s="392"/>
      <c r="AC2891" s="392"/>
      <c r="AD2891" s="393"/>
      <c r="AE2891" s="393"/>
      <c r="AF2891" s="393"/>
      <c r="AG2891" s="393"/>
      <c r="AH2891" s="393"/>
      <c r="AI2891" s="394"/>
      <c r="AJ2891" s="393"/>
      <c r="AK2891" s="393"/>
      <c r="AL2891" s="393"/>
      <c r="AM2891" s="393"/>
      <c r="AN2891" s="393"/>
    </row>
    <row r="2892" spans="1:40" x14ac:dyDescent="0.5">
      <c r="A2892" s="393"/>
      <c r="B2892" s="392">
        <f t="shared" si="45"/>
        <v>0</v>
      </c>
      <c r="C2892" s="392"/>
      <c r="D2892" s="392"/>
      <c r="E2892" s="392"/>
      <c r="F2892" s="392"/>
      <c r="G2892" s="392"/>
      <c r="H2892" s="392"/>
      <c r="I2892" s="392"/>
      <c r="J2892" s="392"/>
      <c r="K2892" s="392"/>
      <c r="L2892" s="392"/>
      <c r="M2892" s="392"/>
      <c r="N2892" s="392"/>
      <c r="O2892" s="392"/>
      <c r="P2892" s="392"/>
      <c r="Q2892" s="392"/>
      <c r="R2892" s="392"/>
      <c r="S2892" s="392"/>
      <c r="T2892" s="392"/>
      <c r="U2892" s="392"/>
      <c r="V2892" s="392"/>
      <c r="W2892" s="392"/>
      <c r="X2892" s="392"/>
      <c r="Y2892" s="392"/>
      <c r="Z2892" s="392"/>
      <c r="AA2892" s="392"/>
      <c r="AB2892" s="392"/>
      <c r="AC2892" s="392"/>
      <c r="AD2892" s="393"/>
      <c r="AE2892" s="393"/>
      <c r="AF2892" s="393"/>
      <c r="AG2892" s="393"/>
      <c r="AH2892" s="393"/>
      <c r="AI2892" s="394"/>
      <c r="AJ2892" s="393"/>
      <c r="AK2892" s="393"/>
      <c r="AL2892" s="393"/>
      <c r="AM2892" s="393"/>
      <c r="AN2892" s="393"/>
    </row>
    <row r="2893" spans="1:40" x14ac:dyDescent="0.5">
      <c r="A2893" s="393"/>
      <c r="B2893" s="392">
        <f t="shared" si="45"/>
        <v>0</v>
      </c>
      <c r="C2893" s="392"/>
      <c r="D2893" s="392"/>
      <c r="E2893" s="392"/>
      <c r="F2893" s="392"/>
      <c r="G2893" s="392"/>
      <c r="H2893" s="392"/>
      <c r="I2893" s="392"/>
      <c r="J2893" s="392"/>
      <c r="K2893" s="392"/>
      <c r="L2893" s="392"/>
      <c r="M2893" s="392"/>
      <c r="N2893" s="392"/>
      <c r="O2893" s="392"/>
      <c r="P2893" s="392"/>
      <c r="Q2893" s="392"/>
      <c r="R2893" s="392"/>
      <c r="S2893" s="392"/>
      <c r="T2893" s="392"/>
      <c r="U2893" s="392"/>
      <c r="V2893" s="392"/>
      <c r="W2893" s="392"/>
      <c r="X2893" s="392"/>
      <c r="Y2893" s="392"/>
      <c r="Z2893" s="392"/>
      <c r="AA2893" s="392"/>
      <c r="AB2893" s="392"/>
      <c r="AC2893" s="392"/>
      <c r="AD2893" s="393"/>
      <c r="AE2893" s="393"/>
      <c r="AF2893" s="393"/>
      <c r="AG2893" s="393"/>
      <c r="AH2893" s="393"/>
      <c r="AI2893" s="394"/>
      <c r="AJ2893" s="393"/>
      <c r="AK2893" s="393"/>
      <c r="AL2893" s="393"/>
      <c r="AM2893" s="393"/>
      <c r="AN2893" s="393"/>
    </row>
    <row r="2894" spans="1:40" x14ac:dyDescent="0.5">
      <c r="A2894" s="393"/>
      <c r="B2894" s="392">
        <f t="shared" si="45"/>
        <v>0</v>
      </c>
      <c r="C2894" s="392"/>
      <c r="D2894" s="392"/>
      <c r="E2894" s="392"/>
      <c r="F2894" s="392"/>
      <c r="G2894" s="392"/>
      <c r="H2894" s="392"/>
      <c r="I2894" s="392"/>
      <c r="J2894" s="392"/>
      <c r="K2894" s="392"/>
      <c r="L2894" s="392"/>
      <c r="M2894" s="392"/>
      <c r="N2894" s="392"/>
      <c r="O2894" s="392"/>
      <c r="P2894" s="392"/>
      <c r="Q2894" s="392"/>
      <c r="R2894" s="392"/>
      <c r="S2894" s="392"/>
      <c r="T2894" s="392"/>
      <c r="U2894" s="392"/>
      <c r="V2894" s="392"/>
      <c r="W2894" s="392"/>
      <c r="X2894" s="392"/>
      <c r="Y2894" s="392"/>
      <c r="Z2894" s="392"/>
      <c r="AA2894" s="392"/>
      <c r="AB2894" s="392"/>
      <c r="AC2894" s="392"/>
      <c r="AD2894" s="393"/>
      <c r="AE2894" s="393"/>
      <c r="AF2894" s="393"/>
      <c r="AG2894" s="393"/>
      <c r="AH2894" s="393"/>
      <c r="AI2894" s="394"/>
      <c r="AJ2894" s="393"/>
      <c r="AK2894" s="393"/>
      <c r="AL2894" s="393"/>
      <c r="AM2894" s="393"/>
      <c r="AN2894" s="393"/>
    </row>
    <row r="2895" spans="1:40" x14ac:dyDescent="0.5">
      <c r="A2895" s="393"/>
      <c r="B2895" s="392">
        <f t="shared" si="45"/>
        <v>0</v>
      </c>
      <c r="C2895" s="392"/>
      <c r="D2895" s="392"/>
      <c r="E2895" s="392"/>
      <c r="F2895" s="392"/>
      <c r="G2895" s="392"/>
      <c r="H2895" s="392"/>
      <c r="I2895" s="392"/>
      <c r="J2895" s="392"/>
      <c r="K2895" s="392"/>
      <c r="L2895" s="392"/>
      <c r="M2895" s="392"/>
      <c r="N2895" s="392"/>
      <c r="O2895" s="392"/>
      <c r="P2895" s="392"/>
      <c r="Q2895" s="392"/>
      <c r="R2895" s="392"/>
      <c r="S2895" s="392"/>
      <c r="T2895" s="392"/>
      <c r="U2895" s="392"/>
      <c r="V2895" s="392"/>
      <c r="W2895" s="392"/>
      <c r="X2895" s="392"/>
      <c r="Y2895" s="392"/>
      <c r="Z2895" s="392"/>
      <c r="AA2895" s="392"/>
      <c r="AB2895" s="392"/>
      <c r="AC2895" s="392"/>
      <c r="AD2895" s="393"/>
      <c r="AE2895" s="393"/>
      <c r="AF2895" s="393"/>
      <c r="AG2895" s="393"/>
      <c r="AH2895" s="393"/>
      <c r="AI2895" s="394"/>
      <c r="AJ2895" s="393"/>
      <c r="AK2895" s="393"/>
      <c r="AL2895" s="393"/>
      <c r="AM2895" s="393"/>
      <c r="AN2895" s="393"/>
    </row>
    <row r="2896" spans="1:40" x14ac:dyDescent="0.5">
      <c r="A2896" s="393"/>
      <c r="B2896" s="392">
        <f t="shared" si="45"/>
        <v>0</v>
      </c>
      <c r="C2896" s="392"/>
      <c r="D2896" s="392"/>
      <c r="E2896" s="392"/>
      <c r="F2896" s="392"/>
      <c r="G2896" s="392"/>
      <c r="H2896" s="392"/>
      <c r="I2896" s="392"/>
      <c r="J2896" s="392"/>
      <c r="K2896" s="392"/>
      <c r="L2896" s="392"/>
      <c r="M2896" s="392"/>
      <c r="N2896" s="392"/>
      <c r="O2896" s="392"/>
      <c r="P2896" s="392"/>
      <c r="Q2896" s="392"/>
      <c r="R2896" s="392"/>
      <c r="S2896" s="392"/>
      <c r="T2896" s="392"/>
      <c r="U2896" s="392"/>
      <c r="V2896" s="392"/>
      <c r="W2896" s="392"/>
      <c r="X2896" s="392"/>
      <c r="Y2896" s="392"/>
      <c r="Z2896" s="392"/>
      <c r="AA2896" s="392"/>
      <c r="AB2896" s="392"/>
      <c r="AC2896" s="392"/>
      <c r="AD2896" s="393"/>
      <c r="AE2896" s="393"/>
      <c r="AF2896" s="393"/>
      <c r="AG2896" s="393"/>
      <c r="AH2896" s="393"/>
      <c r="AI2896" s="394"/>
      <c r="AJ2896" s="393"/>
      <c r="AK2896" s="393"/>
      <c r="AL2896" s="393"/>
      <c r="AM2896" s="393"/>
      <c r="AN2896" s="393"/>
    </row>
    <row r="2897" spans="1:40" x14ac:dyDescent="0.5">
      <c r="A2897" s="393"/>
      <c r="B2897" s="392">
        <f t="shared" si="45"/>
        <v>0</v>
      </c>
      <c r="C2897" s="392"/>
      <c r="D2897" s="392"/>
      <c r="E2897" s="392"/>
      <c r="F2897" s="392"/>
      <c r="G2897" s="392"/>
      <c r="H2897" s="392"/>
      <c r="I2897" s="392"/>
      <c r="J2897" s="392"/>
      <c r="K2897" s="392"/>
      <c r="L2897" s="392"/>
      <c r="M2897" s="392"/>
      <c r="N2897" s="392"/>
      <c r="O2897" s="392"/>
      <c r="P2897" s="392"/>
      <c r="Q2897" s="392"/>
      <c r="R2897" s="392"/>
      <c r="S2897" s="392"/>
      <c r="T2897" s="392"/>
      <c r="U2897" s="392"/>
      <c r="V2897" s="392"/>
      <c r="W2897" s="392"/>
      <c r="X2897" s="392"/>
      <c r="Y2897" s="392"/>
      <c r="Z2897" s="392"/>
      <c r="AA2897" s="392"/>
      <c r="AB2897" s="392"/>
      <c r="AC2897" s="392"/>
      <c r="AD2897" s="393"/>
      <c r="AE2897" s="393"/>
      <c r="AF2897" s="393"/>
      <c r="AG2897" s="393"/>
      <c r="AH2897" s="393"/>
      <c r="AI2897" s="394"/>
      <c r="AJ2897" s="393"/>
      <c r="AK2897" s="393"/>
      <c r="AL2897" s="393"/>
      <c r="AM2897" s="393"/>
      <c r="AN2897" s="393"/>
    </row>
    <row r="2898" spans="1:40" x14ac:dyDescent="0.5">
      <c r="A2898" s="393"/>
      <c r="B2898" s="392">
        <f t="shared" si="45"/>
        <v>0</v>
      </c>
      <c r="C2898" s="392"/>
      <c r="D2898" s="392"/>
      <c r="E2898" s="392"/>
      <c r="F2898" s="392"/>
      <c r="G2898" s="392"/>
      <c r="H2898" s="392"/>
      <c r="I2898" s="392"/>
      <c r="J2898" s="392"/>
      <c r="K2898" s="392"/>
      <c r="L2898" s="392"/>
      <c r="M2898" s="392"/>
      <c r="N2898" s="392"/>
      <c r="O2898" s="392"/>
      <c r="P2898" s="392"/>
      <c r="Q2898" s="392"/>
      <c r="R2898" s="392"/>
      <c r="S2898" s="392"/>
      <c r="T2898" s="392"/>
      <c r="U2898" s="392"/>
      <c r="V2898" s="392"/>
      <c r="W2898" s="392"/>
      <c r="X2898" s="392"/>
      <c r="Y2898" s="392"/>
      <c r="Z2898" s="392"/>
      <c r="AA2898" s="392"/>
      <c r="AB2898" s="392"/>
      <c r="AC2898" s="392"/>
      <c r="AD2898" s="393"/>
      <c r="AE2898" s="393"/>
      <c r="AF2898" s="393"/>
      <c r="AG2898" s="393"/>
      <c r="AH2898" s="393"/>
      <c r="AI2898" s="394"/>
      <c r="AJ2898" s="393"/>
      <c r="AK2898" s="393"/>
      <c r="AL2898" s="393"/>
      <c r="AM2898" s="393"/>
      <c r="AN2898" s="393"/>
    </row>
    <row r="2899" spans="1:40" x14ac:dyDescent="0.5">
      <c r="A2899" s="393"/>
      <c r="B2899" s="392">
        <f t="shared" si="45"/>
        <v>0</v>
      </c>
      <c r="C2899" s="392"/>
      <c r="D2899" s="392"/>
      <c r="E2899" s="392"/>
      <c r="F2899" s="392"/>
      <c r="G2899" s="392"/>
      <c r="H2899" s="392"/>
      <c r="I2899" s="392"/>
      <c r="J2899" s="392"/>
      <c r="K2899" s="392"/>
      <c r="L2899" s="392"/>
      <c r="M2899" s="392"/>
      <c r="N2899" s="392"/>
      <c r="O2899" s="392"/>
      <c r="P2899" s="392"/>
      <c r="Q2899" s="392"/>
      <c r="R2899" s="392"/>
      <c r="S2899" s="392"/>
      <c r="T2899" s="392"/>
      <c r="U2899" s="392"/>
      <c r="V2899" s="392"/>
      <c r="W2899" s="392"/>
      <c r="X2899" s="392"/>
      <c r="Y2899" s="392"/>
      <c r="Z2899" s="392"/>
      <c r="AA2899" s="392"/>
      <c r="AB2899" s="392"/>
      <c r="AC2899" s="392"/>
      <c r="AD2899" s="393"/>
      <c r="AE2899" s="393"/>
      <c r="AF2899" s="393"/>
      <c r="AG2899" s="393"/>
      <c r="AH2899" s="393"/>
      <c r="AI2899" s="394"/>
      <c r="AJ2899" s="393"/>
      <c r="AK2899" s="393"/>
      <c r="AL2899" s="393"/>
      <c r="AM2899" s="393"/>
      <c r="AN2899" s="393"/>
    </row>
    <row r="2900" spans="1:40" x14ac:dyDescent="0.5">
      <c r="A2900" s="393"/>
      <c r="B2900" s="392">
        <f t="shared" si="45"/>
        <v>0</v>
      </c>
      <c r="C2900" s="392"/>
      <c r="D2900" s="392"/>
      <c r="E2900" s="392"/>
      <c r="F2900" s="392"/>
      <c r="G2900" s="392"/>
      <c r="H2900" s="392"/>
      <c r="I2900" s="392"/>
      <c r="J2900" s="392"/>
      <c r="K2900" s="392"/>
      <c r="L2900" s="392"/>
      <c r="M2900" s="392"/>
      <c r="N2900" s="392"/>
      <c r="O2900" s="392"/>
      <c r="P2900" s="392"/>
      <c r="Q2900" s="392"/>
      <c r="R2900" s="392"/>
      <c r="S2900" s="392"/>
      <c r="T2900" s="392"/>
      <c r="U2900" s="392"/>
      <c r="V2900" s="392"/>
      <c r="W2900" s="392"/>
      <c r="X2900" s="392"/>
      <c r="Y2900" s="392"/>
      <c r="Z2900" s="392"/>
      <c r="AA2900" s="392"/>
      <c r="AB2900" s="392"/>
      <c r="AC2900" s="392"/>
      <c r="AD2900" s="393"/>
      <c r="AE2900" s="393"/>
      <c r="AF2900" s="393"/>
      <c r="AG2900" s="393"/>
      <c r="AH2900" s="393"/>
      <c r="AI2900" s="394"/>
      <c r="AJ2900" s="393"/>
      <c r="AK2900" s="393"/>
      <c r="AL2900" s="393"/>
      <c r="AM2900" s="393"/>
      <c r="AN2900" s="393"/>
    </row>
    <row r="2901" spans="1:40" x14ac:dyDescent="0.5">
      <c r="A2901" s="393"/>
      <c r="B2901" s="392">
        <f t="shared" si="45"/>
        <v>0</v>
      </c>
      <c r="C2901" s="392"/>
      <c r="D2901" s="392"/>
      <c r="E2901" s="392"/>
      <c r="F2901" s="392"/>
      <c r="G2901" s="392"/>
      <c r="H2901" s="392"/>
      <c r="I2901" s="392"/>
      <c r="J2901" s="392"/>
      <c r="K2901" s="392"/>
      <c r="L2901" s="392"/>
      <c r="M2901" s="392"/>
      <c r="N2901" s="392"/>
      <c r="O2901" s="392"/>
      <c r="P2901" s="392"/>
      <c r="Q2901" s="392"/>
      <c r="R2901" s="392"/>
      <c r="S2901" s="392"/>
      <c r="T2901" s="392"/>
      <c r="U2901" s="392"/>
      <c r="V2901" s="392"/>
      <c r="W2901" s="392"/>
      <c r="X2901" s="392"/>
      <c r="Y2901" s="392"/>
      <c r="Z2901" s="392"/>
      <c r="AA2901" s="392"/>
      <c r="AB2901" s="392"/>
      <c r="AC2901" s="392"/>
      <c r="AD2901" s="393"/>
      <c r="AE2901" s="393"/>
      <c r="AF2901" s="393"/>
      <c r="AG2901" s="393"/>
      <c r="AH2901" s="393"/>
      <c r="AI2901" s="394"/>
      <c r="AJ2901" s="393"/>
      <c r="AK2901" s="393"/>
      <c r="AL2901" s="393"/>
      <c r="AM2901" s="393"/>
      <c r="AN2901" s="393"/>
    </row>
    <row r="2902" spans="1:40" x14ac:dyDescent="0.5">
      <c r="A2902" s="393"/>
      <c r="B2902" s="392">
        <f t="shared" si="45"/>
        <v>0</v>
      </c>
      <c r="C2902" s="392"/>
      <c r="D2902" s="392"/>
      <c r="E2902" s="392"/>
      <c r="F2902" s="392"/>
      <c r="G2902" s="392"/>
      <c r="H2902" s="392"/>
      <c r="I2902" s="392"/>
      <c r="J2902" s="392"/>
      <c r="K2902" s="392"/>
      <c r="L2902" s="392"/>
      <c r="M2902" s="392"/>
      <c r="N2902" s="392"/>
      <c r="O2902" s="392"/>
      <c r="P2902" s="392"/>
      <c r="Q2902" s="392"/>
      <c r="R2902" s="392"/>
      <c r="S2902" s="392"/>
      <c r="T2902" s="392"/>
      <c r="U2902" s="392"/>
      <c r="V2902" s="392"/>
      <c r="W2902" s="392"/>
      <c r="X2902" s="392"/>
      <c r="Y2902" s="392"/>
      <c r="Z2902" s="392"/>
      <c r="AA2902" s="392"/>
      <c r="AB2902" s="392"/>
      <c r="AC2902" s="392"/>
      <c r="AD2902" s="393"/>
      <c r="AE2902" s="393"/>
      <c r="AF2902" s="393"/>
      <c r="AG2902" s="393"/>
      <c r="AH2902" s="393"/>
      <c r="AI2902" s="394"/>
      <c r="AJ2902" s="393"/>
      <c r="AK2902" s="393"/>
      <c r="AL2902" s="393"/>
      <c r="AM2902" s="393"/>
      <c r="AN2902" s="393"/>
    </row>
    <row r="2903" spans="1:40" x14ac:dyDescent="0.5">
      <c r="A2903" s="393"/>
      <c r="B2903" s="392">
        <f t="shared" si="45"/>
        <v>0</v>
      </c>
      <c r="C2903" s="392"/>
      <c r="D2903" s="392"/>
      <c r="E2903" s="392"/>
      <c r="F2903" s="392"/>
      <c r="G2903" s="392"/>
      <c r="H2903" s="392"/>
      <c r="I2903" s="392"/>
      <c r="J2903" s="392"/>
      <c r="K2903" s="392"/>
      <c r="L2903" s="392"/>
      <c r="M2903" s="392"/>
      <c r="N2903" s="392"/>
      <c r="O2903" s="392"/>
      <c r="P2903" s="392"/>
      <c r="Q2903" s="392"/>
      <c r="R2903" s="392"/>
      <c r="S2903" s="392"/>
      <c r="T2903" s="392"/>
      <c r="U2903" s="392"/>
      <c r="V2903" s="392"/>
      <c r="W2903" s="392"/>
      <c r="X2903" s="392"/>
      <c r="Y2903" s="392"/>
      <c r="Z2903" s="392"/>
      <c r="AA2903" s="392"/>
      <c r="AB2903" s="392"/>
      <c r="AC2903" s="392"/>
      <c r="AD2903" s="393"/>
      <c r="AE2903" s="393"/>
      <c r="AF2903" s="393"/>
      <c r="AG2903" s="393"/>
      <c r="AH2903" s="393"/>
      <c r="AI2903" s="394"/>
      <c r="AJ2903" s="393"/>
      <c r="AK2903" s="393"/>
      <c r="AL2903" s="393"/>
      <c r="AM2903" s="393"/>
      <c r="AN2903" s="393"/>
    </row>
    <row r="2904" spans="1:40" x14ac:dyDescent="0.5">
      <c r="A2904" s="393"/>
      <c r="B2904" s="392">
        <f t="shared" si="45"/>
        <v>0</v>
      </c>
      <c r="C2904" s="392"/>
      <c r="D2904" s="392"/>
      <c r="E2904" s="392"/>
      <c r="F2904" s="392"/>
      <c r="G2904" s="392"/>
      <c r="H2904" s="392"/>
      <c r="I2904" s="392"/>
      <c r="J2904" s="392"/>
      <c r="K2904" s="392"/>
      <c r="L2904" s="392"/>
      <c r="M2904" s="392"/>
      <c r="N2904" s="392"/>
      <c r="O2904" s="392"/>
      <c r="P2904" s="392"/>
      <c r="Q2904" s="392"/>
      <c r="R2904" s="392"/>
      <c r="S2904" s="392"/>
      <c r="T2904" s="392"/>
      <c r="U2904" s="392"/>
      <c r="V2904" s="392"/>
      <c r="W2904" s="392"/>
      <c r="X2904" s="392"/>
      <c r="Y2904" s="392"/>
      <c r="Z2904" s="392"/>
      <c r="AA2904" s="392"/>
      <c r="AB2904" s="392"/>
      <c r="AC2904" s="392"/>
      <c r="AD2904" s="393"/>
      <c r="AE2904" s="393"/>
      <c r="AF2904" s="393"/>
      <c r="AG2904" s="393"/>
      <c r="AH2904" s="393"/>
      <c r="AI2904" s="394"/>
      <c r="AJ2904" s="393"/>
      <c r="AK2904" s="393"/>
      <c r="AL2904" s="393"/>
      <c r="AM2904" s="393"/>
      <c r="AN2904" s="393"/>
    </row>
    <row r="2905" spans="1:40" x14ac:dyDescent="0.5">
      <c r="A2905" s="393"/>
      <c r="B2905" s="392">
        <f t="shared" si="45"/>
        <v>0</v>
      </c>
      <c r="C2905" s="392"/>
      <c r="D2905" s="392"/>
      <c r="E2905" s="392"/>
      <c r="F2905" s="392"/>
      <c r="G2905" s="392"/>
      <c r="H2905" s="392"/>
      <c r="I2905" s="392"/>
      <c r="J2905" s="392"/>
      <c r="K2905" s="392"/>
      <c r="L2905" s="392"/>
      <c r="M2905" s="392"/>
      <c r="N2905" s="392"/>
      <c r="O2905" s="392"/>
      <c r="P2905" s="392"/>
      <c r="Q2905" s="392"/>
      <c r="R2905" s="392"/>
      <c r="S2905" s="392"/>
      <c r="T2905" s="392"/>
      <c r="U2905" s="392"/>
      <c r="V2905" s="392"/>
      <c r="W2905" s="392"/>
      <c r="X2905" s="392"/>
      <c r="Y2905" s="392"/>
      <c r="Z2905" s="392"/>
      <c r="AA2905" s="392"/>
      <c r="AB2905" s="392"/>
      <c r="AC2905" s="392"/>
      <c r="AD2905" s="393"/>
      <c r="AE2905" s="393"/>
      <c r="AF2905" s="393"/>
      <c r="AG2905" s="393"/>
      <c r="AH2905" s="393"/>
      <c r="AI2905" s="394"/>
      <c r="AJ2905" s="393"/>
      <c r="AK2905" s="393"/>
      <c r="AL2905" s="393"/>
      <c r="AM2905" s="393"/>
      <c r="AN2905" s="393"/>
    </row>
    <row r="2906" spans="1:40" x14ac:dyDescent="0.5">
      <c r="A2906" s="393"/>
      <c r="B2906" s="392">
        <f t="shared" si="45"/>
        <v>0</v>
      </c>
      <c r="C2906" s="392"/>
      <c r="D2906" s="392"/>
      <c r="E2906" s="392"/>
      <c r="F2906" s="392"/>
      <c r="G2906" s="392"/>
      <c r="H2906" s="392"/>
      <c r="I2906" s="392"/>
      <c r="J2906" s="392"/>
      <c r="K2906" s="392"/>
      <c r="L2906" s="392"/>
      <c r="M2906" s="392"/>
      <c r="N2906" s="392"/>
      <c r="O2906" s="392"/>
      <c r="P2906" s="392"/>
      <c r="Q2906" s="392"/>
      <c r="R2906" s="392"/>
      <c r="S2906" s="392"/>
      <c r="T2906" s="392"/>
      <c r="U2906" s="392"/>
      <c r="V2906" s="392"/>
      <c r="W2906" s="392"/>
      <c r="X2906" s="392"/>
      <c r="Y2906" s="392"/>
      <c r="Z2906" s="392"/>
      <c r="AA2906" s="392"/>
      <c r="AB2906" s="392"/>
      <c r="AC2906" s="392"/>
      <c r="AD2906" s="393"/>
      <c r="AE2906" s="393"/>
      <c r="AF2906" s="393"/>
      <c r="AG2906" s="393"/>
      <c r="AH2906" s="393"/>
      <c r="AI2906" s="394"/>
      <c r="AJ2906" s="393"/>
      <c r="AK2906" s="393"/>
      <c r="AL2906" s="393"/>
      <c r="AM2906" s="393"/>
      <c r="AN2906" s="393"/>
    </row>
    <row r="2907" spans="1:40" x14ac:dyDescent="0.5">
      <c r="A2907" s="393"/>
      <c r="B2907" s="392">
        <f t="shared" si="45"/>
        <v>0</v>
      </c>
      <c r="C2907" s="392"/>
      <c r="D2907" s="392"/>
      <c r="E2907" s="392"/>
      <c r="F2907" s="392"/>
      <c r="G2907" s="392"/>
      <c r="H2907" s="392"/>
      <c r="I2907" s="392"/>
      <c r="J2907" s="392"/>
      <c r="K2907" s="392"/>
      <c r="L2907" s="392"/>
      <c r="M2907" s="392"/>
      <c r="N2907" s="392"/>
      <c r="O2907" s="392"/>
      <c r="P2907" s="392"/>
      <c r="Q2907" s="392"/>
      <c r="R2907" s="392"/>
      <c r="S2907" s="392"/>
      <c r="T2907" s="392"/>
      <c r="U2907" s="392"/>
      <c r="V2907" s="392"/>
      <c r="W2907" s="392"/>
      <c r="X2907" s="392"/>
      <c r="Y2907" s="392"/>
      <c r="Z2907" s="392"/>
      <c r="AA2907" s="392"/>
      <c r="AB2907" s="392"/>
      <c r="AC2907" s="392"/>
      <c r="AD2907" s="393"/>
      <c r="AE2907" s="393"/>
      <c r="AF2907" s="393"/>
      <c r="AG2907" s="393"/>
      <c r="AH2907" s="393"/>
      <c r="AI2907" s="394"/>
      <c r="AJ2907" s="393"/>
      <c r="AK2907" s="393"/>
      <c r="AL2907" s="393"/>
      <c r="AM2907" s="393"/>
      <c r="AN2907" s="393"/>
    </row>
    <row r="2908" spans="1:40" x14ac:dyDescent="0.5">
      <c r="A2908" s="393"/>
      <c r="B2908" s="392">
        <f t="shared" si="45"/>
        <v>0</v>
      </c>
      <c r="C2908" s="392"/>
      <c r="D2908" s="392"/>
      <c r="E2908" s="392"/>
      <c r="F2908" s="392"/>
      <c r="G2908" s="392"/>
      <c r="H2908" s="392"/>
      <c r="I2908" s="392"/>
      <c r="J2908" s="392"/>
      <c r="K2908" s="392"/>
      <c r="L2908" s="392"/>
      <c r="M2908" s="392"/>
      <c r="N2908" s="392"/>
      <c r="O2908" s="392"/>
      <c r="P2908" s="392"/>
      <c r="Q2908" s="392"/>
      <c r="R2908" s="392"/>
      <c r="S2908" s="392"/>
      <c r="T2908" s="392"/>
      <c r="U2908" s="392"/>
      <c r="V2908" s="392"/>
      <c r="W2908" s="392"/>
      <c r="X2908" s="392"/>
      <c r="Y2908" s="392"/>
      <c r="Z2908" s="392"/>
      <c r="AA2908" s="392"/>
      <c r="AB2908" s="392"/>
      <c r="AC2908" s="392"/>
      <c r="AD2908" s="393"/>
      <c r="AE2908" s="393"/>
      <c r="AF2908" s="393"/>
      <c r="AG2908" s="393"/>
      <c r="AH2908" s="393"/>
      <c r="AI2908" s="394"/>
      <c r="AJ2908" s="393"/>
      <c r="AK2908" s="393"/>
      <c r="AL2908" s="393"/>
      <c r="AM2908" s="393"/>
      <c r="AN2908" s="393"/>
    </row>
    <row r="2909" spans="1:40" x14ac:dyDescent="0.5">
      <c r="A2909" s="393"/>
      <c r="B2909" s="392">
        <f t="shared" si="45"/>
        <v>0</v>
      </c>
      <c r="C2909" s="392"/>
      <c r="D2909" s="392"/>
      <c r="E2909" s="392"/>
      <c r="F2909" s="392"/>
      <c r="G2909" s="392"/>
      <c r="H2909" s="392"/>
      <c r="I2909" s="392"/>
      <c r="J2909" s="392"/>
      <c r="K2909" s="392"/>
      <c r="L2909" s="392"/>
      <c r="M2909" s="392"/>
      <c r="N2909" s="392"/>
      <c r="O2909" s="392"/>
      <c r="P2909" s="392"/>
      <c r="Q2909" s="392"/>
      <c r="R2909" s="392"/>
      <c r="S2909" s="392"/>
      <c r="T2909" s="392"/>
      <c r="U2909" s="392"/>
      <c r="V2909" s="392"/>
      <c r="W2909" s="392"/>
      <c r="X2909" s="392"/>
      <c r="Y2909" s="392"/>
      <c r="Z2909" s="392"/>
      <c r="AA2909" s="392"/>
      <c r="AB2909" s="392"/>
      <c r="AC2909" s="392"/>
      <c r="AD2909" s="393"/>
      <c r="AE2909" s="393"/>
      <c r="AF2909" s="393"/>
      <c r="AG2909" s="393"/>
      <c r="AH2909" s="393"/>
      <c r="AI2909" s="394"/>
      <c r="AJ2909" s="393"/>
      <c r="AK2909" s="393"/>
      <c r="AL2909" s="393"/>
      <c r="AM2909" s="393"/>
      <c r="AN2909" s="393"/>
    </row>
    <row r="2910" spans="1:40" x14ac:dyDescent="0.5">
      <c r="A2910" s="393"/>
      <c r="B2910" s="392">
        <f t="shared" si="45"/>
        <v>0</v>
      </c>
      <c r="C2910" s="392"/>
      <c r="D2910" s="392"/>
      <c r="E2910" s="392"/>
      <c r="F2910" s="392"/>
      <c r="G2910" s="392"/>
      <c r="H2910" s="392"/>
      <c r="I2910" s="392"/>
      <c r="J2910" s="392"/>
      <c r="K2910" s="392"/>
      <c r="L2910" s="392"/>
      <c r="M2910" s="392"/>
      <c r="N2910" s="392"/>
      <c r="O2910" s="392"/>
      <c r="P2910" s="392"/>
      <c r="Q2910" s="392"/>
      <c r="R2910" s="392"/>
      <c r="S2910" s="392"/>
      <c r="T2910" s="392"/>
      <c r="U2910" s="392"/>
      <c r="V2910" s="392"/>
      <c r="W2910" s="392"/>
      <c r="X2910" s="392"/>
      <c r="Y2910" s="392"/>
      <c r="Z2910" s="392"/>
      <c r="AA2910" s="392"/>
      <c r="AB2910" s="392"/>
      <c r="AC2910" s="392"/>
      <c r="AD2910" s="393"/>
      <c r="AE2910" s="393"/>
      <c r="AF2910" s="393"/>
      <c r="AG2910" s="393"/>
      <c r="AH2910" s="393"/>
      <c r="AI2910" s="394"/>
      <c r="AJ2910" s="393"/>
      <c r="AK2910" s="393"/>
      <c r="AL2910" s="393"/>
      <c r="AM2910" s="393"/>
      <c r="AN2910" s="393"/>
    </row>
    <row r="2911" spans="1:40" x14ac:dyDescent="0.5">
      <c r="A2911" s="393"/>
      <c r="B2911" s="392">
        <f t="shared" si="45"/>
        <v>0</v>
      </c>
      <c r="C2911" s="392"/>
      <c r="D2911" s="392"/>
      <c r="E2911" s="392"/>
      <c r="F2911" s="392"/>
      <c r="G2911" s="392"/>
      <c r="H2911" s="392"/>
      <c r="I2911" s="392"/>
      <c r="J2911" s="392"/>
      <c r="K2911" s="392"/>
      <c r="L2911" s="392"/>
      <c r="M2911" s="392"/>
      <c r="N2911" s="392"/>
      <c r="O2911" s="392"/>
      <c r="P2911" s="392"/>
      <c r="Q2911" s="392"/>
      <c r="R2911" s="392"/>
      <c r="S2911" s="392"/>
      <c r="T2911" s="392"/>
      <c r="U2911" s="392"/>
      <c r="V2911" s="392"/>
      <c r="W2911" s="392"/>
      <c r="X2911" s="392"/>
      <c r="Y2911" s="392"/>
      <c r="Z2911" s="392"/>
      <c r="AA2911" s="392"/>
      <c r="AB2911" s="392"/>
      <c r="AC2911" s="392"/>
      <c r="AD2911" s="393"/>
      <c r="AE2911" s="393"/>
      <c r="AF2911" s="393"/>
      <c r="AG2911" s="393"/>
      <c r="AH2911" s="393"/>
      <c r="AI2911" s="394"/>
      <c r="AJ2911" s="393"/>
      <c r="AK2911" s="393"/>
      <c r="AL2911" s="393"/>
      <c r="AM2911" s="393"/>
      <c r="AN2911" s="393"/>
    </row>
    <row r="2912" spans="1:40" x14ac:dyDescent="0.5">
      <c r="A2912" s="393"/>
      <c r="B2912" s="392">
        <f t="shared" si="45"/>
        <v>0</v>
      </c>
      <c r="C2912" s="392"/>
      <c r="D2912" s="392"/>
      <c r="E2912" s="392"/>
      <c r="F2912" s="392"/>
      <c r="G2912" s="392"/>
      <c r="H2912" s="392"/>
      <c r="I2912" s="392"/>
      <c r="J2912" s="392"/>
      <c r="K2912" s="392"/>
      <c r="L2912" s="392"/>
      <c r="M2912" s="392"/>
      <c r="N2912" s="392"/>
      <c r="O2912" s="392"/>
      <c r="P2912" s="392"/>
      <c r="Q2912" s="392"/>
      <c r="R2912" s="392"/>
      <c r="S2912" s="392"/>
      <c r="T2912" s="392"/>
      <c r="U2912" s="392"/>
      <c r="V2912" s="392"/>
      <c r="W2912" s="392"/>
      <c r="X2912" s="392"/>
      <c r="Y2912" s="392"/>
      <c r="Z2912" s="392"/>
      <c r="AA2912" s="392"/>
      <c r="AB2912" s="392"/>
      <c r="AC2912" s="392"/>
      <c r="AD2912" s="393"/>
      <c r="AE2912" s="393"/>
      <c r="AF2912" s="393"/>
      <c r="AG2912" s="393"/>
      <c r="AH2912" s="393"/>
      <c r="AI2912" s="394"/>
      <c r="AJ2912" s="393"/>
      <c r="AK2912" s="393"/>
      <c r="AL2912" s="393"/>
      <c r="AM2912" s="393"/>
      <c r="AN2912" s="393"/>
    </row>
    <row r="2913" spans="1:40" x14ac:dyDescent="0.5">
      <c r="A2913" s="393"/>
      <c r="B2913" s="392">
        <f t="shared" si="45"/>
        <v>0</v>
      </c>
      <c r="C2913" s="392"/>
      <c r="D2913" s="392"/>
      <c r="E2913" s="392"/>
      <c r="F2913" s="392"/>
      <c r="G2913" s="392"/>
      <c r="H2913" s="392"/>
      <c r="I2913" s="392"/>
      <c r="J2913" s="392"/>
      <c r="K2913" s="392"/>
      <c r="L2913" s="392"/>
      <c r="M2913" s="392"/>
      <c r="N2913" s="392"/>
      <c r="O2913" s="392"/>
      <c r="P2913" s="392"/>
      <c r="Q2913" s="392"/>
      <c r="R2913" s="392"/>
      <c r="S2913" s="392"/>
      <c r="T2913" s="392"/>
      <c r="U2913" s="392"/>
      <c r="V2913" s="392"/>
      <c r="W2913" s="392"/>
      <c r="X2913" s="392"/>
      <c r="Y2913" s="392"/>
      <c r="Z2913" s="392"/>
      <c r="AA2913" s="392"/>
      <c r="AB2913" s="392"/>
      <c r="AC2913" s="392"/>
      <c r="AD2913" s="393"/>
      <c r="AE2913" s="393"/>
      <c r="AF2913" s="393"/>
      <c r="AG2913" s="393"/>
      <c r="AH2913" s="393"/>
      <c r="AI2913" s="394"/>
      <c r="AJ2913" s="393"/>
      <c r="AK2913" s="393"/>
      <c r="AL2913" s="393"/>
      <c r="AM2913" s="393"/>
      <c r="AN2913" s="393"/>
    </row>
    <row r="2914" spans="1:40" x14ac:dyDescent="0.5">
      <c r="A2914" s="393"/>
      <c r="B2914" s="392">
        <f t="shared" si="45"/>
        <v>0</v>
      </c>
      <c r="C2914" s="392"/>
      <c r="D2914" s="392"/>
      <c r="E2914" s="392"/>
      <c r="F2914" s="392"/>
      <c r="G2914" s="392"/>
      <c r="H2914" s="392"/>
      <c r="I2914" s="392"/>
      <c r="J2914" s="392"/>
      <c r="K2914" s="392"/>
      <c r="L2914" s="392"/>
      <c r="M2914" s="392"/>
      <c r="N2914" s="392"/>
      <c r="O2914" s="392"/>
      <c r="P2914" s="392"/>
      <c r="Q2914" s="392"/>
      <c r="R2914" s="392"/>
      <c r="S2914" s="392"/>
      <c r="T2914" s="392"/>
      <c r="U2914" s="392"/>
      <c r="V2914" s="392"/>
      <c r="W2914" s="392"/>
      <c r="X2914" s="392"/>
      <c r="Y2914" s="392"/>
      <c r="Z2914" s="392"/>
      <c r="AA2914" s="392"/>
      <c r="AB2914" s="392"/>
      <c r="AC2914" s="392"/>
      <c r="AD2914" s="393"/>
      <c r="AE2914" s="393"/>
      <c r="AF2914" s="393"/>
      <c r="AG2914" s="393"/>
      <c r="AH2914" s="393"/>
      <c r="AI2914" s="394"/>
      <c r="AJ2914" s="393"/>
      <c r="AK2914" s="393"/>
      <c r="AL2914" s="393"/>
      <c r="AM2914" s="393"/>
      <c r="AN2914" s="393"/>
    </row>
    <row r="2915" spans="1:40" x14ac:dyDescent="0.5">
      <c r="A2915" s="393"/>
      <c r="B2915" s="392">
        <f t="shared" si="45"/>
        <v>0</v>
      </c>
      <c r="C2915" s="392"/>
      <c r="D2915" s="392"/>
      <c r="E2915" s="392"/>
      <c r="F2915" s="392"/>
      <c r="G2915" s="392"/>
      <c r="H2915" s="392"/>
      <c r="I2915" s="392"/>
      <c r="J2915" s="392"/>
      <c r="K2915" s="392"/>
      <c r="L2915" s="392"/>
      <c r="M2915" s="392"/>
      <c r="N2915" s="392"/>
      <c r="O2915" s="392"/>
      <c r="P2915" s="392"/>
      <c r="Q2915" s="392"/>
      <c r="R2915" s="392"/>
      <c r="S2915" s="392"/>
      <c r="T2915" s="392"/>
      <c r="U2915" s="392"/>
      <c r="V2915" s="392"/>
      <c r="W2915" s="392"/>
      <c r="X2915" s="392"/>
      <c r="Y2915" s="392"/>
      <c r="Z2915" s="392"/>
      <c r="AA2915" s="392"/>
      <c r="AB2915" s="392"/>
      <c r="AC2915" s="392"/>
      <c r="AD2915" s="393"/>
      <c r="AE2915" s="393"/>
      <c r="AF2915" s="393"/>
      <c r="AG2915" s="393"/>
      <c r="AH2915" s="393"/>
      <c r="AI2915" s="394"/>
      <c r="AJ2915" s="393"/>
      <c r="AK2915" s="393"/>
      <c r="AL2915" s="393"/>
      <c r="AM2915" s="393"/>
      <c r="AN2915" s="393"/>
    </row>
    <row r="2916" spans="1:40" x14ac:dyDescent="0.5">
      <c r="A2916" s="393"/>
      <c r="B2916" s="392">
        <f t="shared" si="45"/>
        <v>0</v>
      </c>
      <c r="C2916" s="392"/>
      <c r="D2916" s="392"/>
      <c r="E2916" s="392"/>
      <c r="F2916" s="392"/>
      <c r="G2916" s="392"/>
      <c r="H2916" s="392"/>
      <c r="I2916" s="392"/>
      <c r="J2916" s="392"/>
      <c r="K2916" s="392"/>
      <c r="L2916" s="392"/>
      <c r="M2916" s="392"/>
      <c r="N2916" s="392"/>
      <c r="O2916" s="392"/>
      <c r="P2916" s="392"/>
      <c r="Q2916" s="392"/>
      <c r="R2916" s="392"/>
      <c r="S2916" s="392"/>
      <c r="T2916" s="392"/>
      <c r="U2916" s="392"/>
      <c r="V2916" s="392"/>
      <c r="W2916" s="392"/>
      <c r="X2916" s="392"/>
      <c r="Y2916" s="392"/>
      <c r="Z2916" s="392"/>
      <c r="AA2916" s="392"/>
      <c r="AB2916" s="392"/>
      <c r="AC2916" s="392"/>
      <c r="AD2916" s="393"/>
      <c r="AE2916" s="393"/>
      <c r="AF2916" s="393"/>
      <c r="AG2916" s="393"/>
      <c r="AH2916" s="393"/>
      <c r="AI2916" s="394"/>
      <c r="AJ2916" s="393"/>
      <c r="AK2916" s="393"/>
      <c r="AL2916" s="393"/>
      <c r="AM2916" s="393"/>
      <c r="AN2916" s="393"/>
    </row>
    <row r="2917" spans="1:40" x14ac:dyDescent="0.5">
      <c r="A2917" s="393"/>
      <c r="B2917" s="392">
        <f t="shared" si="45"/>
        <v>0</v>
      </c>
      <c r="C2917" s="392"/>
      <c r="D2917" s="392"/>
      <c r="E2917" s="392"/>
      <c r="F2917" s="392"/>
      <c r="G2917" s="392"/>
      <c r="H2917" s="392"/>
      <c r="I2917" s="392"/>
      <c r="J2917" s="392"/>
      <c r="K2917" s="392"/>
      <c r="L2917" s="392"/>
      <c r="M2917" s="392"/>
      <c r="N2917" s="392"/>
      <c r="O2917" s="392"/>
      <c r="P2917" s="392"/>
      <c r="Q2917" s="392"/>
      <c r="R2917" s="392"/>
      <c r="S2917" s="392"/>
      <c r="T2917" s="392"/>
      <c r="U2917" s="392"/>
      <c r="V2917" s="392"/>
      <c r="W2917" s="392"/>
      <c r="X2917" s="392"/>
      <c r="Y2917" s="392"/>
      <c r="Z2917" s="392"/>
      <c r="AA2917" s="392"/>
      <c r="AB2917" s="392"/>
      <c r="AC2917" s="392"/>
      <c r="AD2917" s="393"/>
      <c r="AE2917" s="393"/>
      <c r="AF2917" s="393"/>
      <c r="AG2917" s="393"/>
      <c r="AH2917" s="393"/>
      <c r="AI2917" s="394"/>
      <c r="AJ2917" s="393"/>
      <c r="AK2917" s="393"/>
      <c r="AL2917" s="393"/>
      <c r="AM2917" s="393"/>
      <c r="AN2917" s="393"/>
    </row>
    <row r="2918" spans="1:40" x14ac:dyDescent="0.5">
      <c r="A2918" s="393"/>
      <c r="B2918" s="392">
        <f t="shared" si="45"/>
        <v>0</v>
      </c>
      <c r="C2918" s="392"/>
      <c r="D2918" s="392"/>
      <c r="E2918" s="392"/>
      <c r="F2918" s="392"/>
      <c r="G2918" s="392"/>
      <c r="H2918" s="392"/>
      <c r="I2918" s="392"/>
      <c r="J2918" s="392"/>
      <c r="K2918" s="392"/>
      <c r="L2918" s="392"/>
      <c r="M2918" s="392"/>
      <c r="N2918" s="392"/>
      <c r="O2918" s="392"/>
      <c r="P2918" s="392"/>
      <c r="Q2918" s="392"/>
      <c r="R2918" s="392"/>
      <c r="S2918" s="392"/>
      <c r="T2918" s="392"/>
      <c r="U2918" s="392"/>
      <c r="V2918" s="392"/>
      <c r="W2918" s="392"/>
      <c r="X2918" s="392"/>
      <c r="Y2918" s="392"/>
      <c r="Z2918" s="392"/>
      <c r="AA2918" s="392"/>
      <c r="AB2918" s="392"/>
      <c r="AC2918" s="392"/>
      <c r="AD2918" s="393"/>
      <c r="AE2918" s="393"/>
      <c r="AF2918" s="393"/>
      <c r="AG2918" s="393"/>
      <c r="AH2918" s="393"/>
      <c r="AI2918" s="394"/>
      <c r="AJ2918" s="393"/>
      <c r="AK2918" s="393"/>
      <c r="AL2918" s="393"/>
      <c r="AM2918" s="393"/>
      <c r="AN2918" s="393"/>
    </row>
    <row r="2919" spans="1:40" x14ac:dyDescent="0.5">
      <c r="A2919" s="393"/>
      <c r="B2919" s="392">
        <f t="shared" si="45"/>
        <v>0</v>
      </c>
      <c r="C2919" s="392"/>
      <c r="D2919" s="392"/>
      <c r="E2919" s="392"/>
      <c r="F2919" s="392"/>
      <c r="G2919" s="392"/>
      <c r="H2919" s="392"/>
      <c r="I2919" s="392"/>
      <c r="J2919" s="392"/>
      <c r="K2919" s="392"/>
      <c r="L2919" s="392"/>
      <c r="M2919" s="392"/>
      <c r="N2919" s="392"/>
      <c r="O2919" s="392"/>
      <c r="P2919" s="392"/>
      <c r="Q2919" s="392"/>
      <c r="R2919" s="392"/>
      <c r="S2919" s="392"/>
      <c r="T2919" s="392"/>
      <c r="U2919" s="392"/>
      <c r="V2919" s="392"/>
      <c r="W2919" s="392"/>
      <c r="X2919" s="392"/>
      <c r="Y2919" s="392"/>
      <c r="Z2919" s="392"/>
      <c r="AA2919" s="392"/>
      <c r="AB2919" s="392"/>
      <c r="AC2919" s="392"/>
      <c r="AD2919" s="393"/>
      <c r="AE2919" s="393"/>
      <c r="AF2919" s="393"/>
      <c r="AG2919" s="393"/>
      <c r="AH2919" s="393"/>
      <c r="AI2919" s="394"/>
      <c r="AJ2919" s="393"/>
      <c r="AK2919" s="393"/>
      <c r="AL2919" s="393"/>
      <c r="AM2919" s="393"/>
      <c r="AN2919" s="393"/>
    </row>
    <row r="2920" spans="1:40" x14ac:dyDescent="0.5">
      <c r="A2920" s="393"/>
      <c r="B2920" s="392">
        <f t="shared" si="45"/>
        <v>0</v>
      </c>
      <c r="C2920" s="392"/>
      <c r="D2920" s="392"/>
      <c r="E2920" s="392"/>
      <c r="F2920" s="392"/>
      <c r="G2920" s="392"/>
      <c r="H2920" s="392"/>
      <c r="I2920" s="392"/>
      <c r="J2920" s="392"/>
      <c r="K2920" s="392"/>
      <c r="L2920" s="392"/>
      <c r="M2920" s="392"/>
      <c r="N2920" s="392"/>
      <c r="O2920" s="392"/>
      <c r="P2920" s="392"/>
      <c r="Q2920" s="392"/>
      <c r="R2920" s="392"/>
      <c r="S2920" s="392"/>
      <c r="T2920" s="392"/>
      <c r="U2920" s="392"/>
      <c r="V2920" s="392"/>
      <c r="W2920" s="392"/>
      <c r="X2920" s="392"/>
      <c r="Y2920" s="392"/>
      <c r="Z2920" s="392"/>
      <c r="AA2920" s="392"/>
      <c r="AB2920" s="392"/>
      <c r="AC2920" s="392"/>
      <c r="AD2920" s="393"/>
      <c r="AE2920" s="393"/>
      <c r="AF2920" s="393"/>
      <c r="AG2920" s="393"/>
      <c r="AH2920" s="393"/>
      <c r="AI2920" s="394"/>
      <c r="AJ2920" s="393"/>
      <c r="AK2920" s="393"/>
      <c r="AL2920" s="393"/>
      <c r="AM2920" s="393"/>
      <c r="AN2920" s="393"/>
    </row>
    <row r="2921" spans="1:40" x14ac:dyDescent="0.5">
      <c r="A2921" s="393"/>
      <c r="B2921" s="392">
        <f t="shared" si="45"/>
        <v>0</v>
      </c>
      <c r="C2921" s="392"/>
      <c r="D2921" s="392"/>
      <c r="E2921" s="392"/>
      <c r="F2921" s="392"/>
      <c r="G2921" s="392"/>
      <c r="H2921" s="392"/>
      <c r="I2921" s="392"/>
      <c r="J2921" s="392"/>
      <c r="K2921" s="392"/>
      <c r="L2921" s="392"/>
      <c r="M2921" s="392"/>
      <c r="N2921" s="392"/>
      <c r="O2921" s="392"/>
      <c r="P2921" s="392"/>
      <c r="Q2921" s="392"/>
      <c r="R2921" s="392"/>
      <c r="S2921" s="392"/>
      <c r="T2921" s="392"/>
      <c r="U2921" s="392"/>
      <c r="V2921" s="392"/>
      <c r="W2921" s="392"/>
      <c r="X2921" s="392"/>
      <c r="Y2921" s="392"/>
      <c r="Z2921" s="392"/>
      <c r="AA2921" s="392"/>
      <c r="AB2921" s="392"/>
      <c r="AC2921" s="392"/>
      <c r="AD2921" s="393"/>
      <c r="AE2921" s="393"/>
      <c r="AF2921" s="393"/>
      <c r="AG2921" s="393"/>
      <c r="AH2921" s="393"/>
      <c r="AI2921" s="394"/>
      <c r="AJ2921" s="393"/>
      <c r="AK2921" s="393"/>
      <c r="AL2921" s="393"/>
      <c r="AM2921" s="393"/>
      <c r="AN2921" s="393"/>
    </row>
    <row r="2922" spans="1:40" x14ac:dyDescent="0.5">
      <c r="A2922" s="393"/>
      <c r="B2922" s="392">
        <f t="shared" si="45"/>
        <v>0</v>
      </c>
      <c r="C2922" s="392"/>
      <c r="D2922" s="392"/>
      <c r="E2922" s="392"/>
      <c r="F2922" s="392"/>
      <c r="G2922" s="392"/>
      <c r="H2922" s="392"/>
      <c r="I2922" s="392"/>
      <c r="J2922" s="392"/>
      <c r="K2922" s="392"/>
      <c r="L2922" s="392"/>
      <c r="M2922" s="392"/>
      <c r="N2922" s="392"/>
      <c r="O2922" s="392"/>
      <c r="P2922" s="392"/>
      <c r="Q2922" s="392"/>
      <c r="R2922" s="392"/>
      <c r="S2922" s="392"/>
      <c r="T2922" s="392"/>
      <c r="U2922" s="392"/>
      <c r="V2922" s="392"/>
      <c r="W2922" s="392"/>
      <c r="X2922" s="392"/>
      <c r="Y2922" s="392"/>
      <c r="Z2922" s="392"/>
      <c r="AA2922" s="392"/>
      <c r="AB2922" s="392"/>
      <c r="AC2922" s="392"/>
      <c r="AD2922" s="393"/>
      <c r="AE2922" s="393"/>
      <c r="AF2922" s="393"/>
      <c r="AG2922" s="393"/>
      <c r="AH2922" s="393"/>
      <c r="AI2922" s="394"/>
      <c r="AJ2922" s="393"/>
      <c r="AK2922" s="393"/>
      <c r="AL2922" s="393"/>
      <c r="AM2922" s="393"/>
      <c r="AN2922" s="393"/>
    </row>
    <row r="2923" spans="1:40" x14ac:dyDescent="0.5">
      <c r="A2923" s="393"/>
      <c r="B2923" s="392">
        <f t="shared" si="45"/>
        <v>0</v>
      </c>
      <c r="C2923" s="392"/>
      <c r="D2923" s="392"/>
      <c r="E2923" s="392"/>
      <c r="F2923" s="392"/>
      <c r="G2923" s="392"/>
      <c r="H2923" s="392"/>
      <c r="I2923" s="392"/>
      <c r="J2923" s="392"/>
      <c r="K2923" s="392"/>
      <c r="L2923" s="392"/>
      <c r="M2923" s="392"/>
      <c r="N2923" s="392"/>
      <c r="O2923" s="392"/>
      <c r="P2923" s="392"/>
      <c r="Q2923" s="392"/>
      <c r="R2923" s="392"/>
      <c r="S2923" s="392"/>
      <c r="T2923" s="392"/>
      <c r="U2923" s="392"/>
      <c r="V2923" s="392"/>
      <c r="W2923" s="392"/>
      <c r="X2923" s="392"/>
      <c r="Y2923" s="392"/>
      <c r="Z2923" s="392"/>
      <c r="AA2923" s="392"/>
      <c r="AB2923" s="392"/>
      <c r="AC2923" s="392"/>
      <c r="AD2923" s="393"/>
      <c r="AE2923" s="393"/>
      <c r="AF2923" s="393"/>
      <c r="AG2923" s="393"/>
      <c r="AH2923" s="393"/>
      <c r="AI2923" s="394"/>
      <c r="AJ2923" s="393"/>
      <c r="AK2923" s="393"/>
      <c r="AL2923" s="393"/>
      <c r="AM2923" s="393"/>
      <c r="AN2923" s="393"/>
    </row>
    <row r="2924" spans="1:40" x14ac:dyDescent="0.5">
      <c r="A2924" s="393"/>
      <c r="B2924" s="392">
        <f t="shared" si="45"/>
        <v>0</v>
      </c>
      <c r="C2924" s="392"/>
      <c r="D2924" s="392"/>
      <c r="E2924" s="392"/>
      <c r="F2924" s="392"/>
      <c r="G2924" s="392"/>
      <c r="H2924" s="392"/>
      <c r="I2924" s="392"/>
      <c r="J2924" s="392"/>
      <c r="K2924" s="392"/>
      <c r="L2924" s="392"/>
      <c r="M2924" s="392"/>
      <c r="N2924" s="392"/>
      <c r="O2924" s="392"/>
      <c r="P2924" s="392"/>
      <c r="Q2924" s="392"/>
      <c r="R2924" s="392"/>
      <c r="S2924" s="392"/>
      <c r="T2924" s="392"/>
      <c r="U2924" s="392"/>
      <c r="V2924" s="392"/>
      <c r="W2924" s="392"/>
      <c r="X2924" s="392"/>
      <c r="Y2924" s="392"/>
      <c r="Z2924" s="392"/>
      <c r="AA2924" s="392"/>
      <c r="AB2924" s="392"/>
      <c r="AC2924" s="392"/>
      <c r="AD2924" s="393"/>
      <c r="AE2924" s="393"/>
      <c r="AF2924" s="393"/>
      <c r="AG2924" s="393"/>
      <c r="AH2924" s="393"/>
      <c r="AI2924" s="394"/>
      <c r="AJ2924" s="393"/>
      <c r="AK2924" s="393"/>
      <c r="AL2924" s="393"/>
      <c r="AM2924" s="393"/>
      <c r="AN2924" s="393"/>
    </row>
    <row r="2925" spans="1:40" x14ac:dyDescent="0.5">
      <c r="A2925" s="393"/>
      <c r="B2925" s="392">
        <f t="shared" si="45"/>
        <v>0</v>
      </c>
      <c r="C2925" s="392"/>
      <c r="D2925" s="392"/>
      <c r="E2925" s="392"/>
      <c r="F2925" s="392"/>
      <c r="G2925" s="392"/>
      <c r="H2925" s="392"/>
      <c r="I2925" s="392"/>
      <c r="J2925" s="392"/>
      <c r="K2925" s="392"/>
      <c r="L2925" s="392"/>
      <c r="M2925" s="392"/>
      <c r="N2925" s="392"/>
      <c r="O2925" s="392"/>
      <c r="P2925" s="392"/>
      <c r="Q2925" s="392"/>
      <c r="R2925" s="392"/>
      <c r="S2925" s="392"/>
      <c r="T2925" s="392"/>
      <c r="U2925" s="392"/>
      <c r="V2925" s="392"/>
      <c r="W2925" s="392"/>
      <c r="X2925" s="392"/>
      <c r="Y2925" s="392"/>
      <c r="Z2925" s="392"/>
      <c r="AA2925" s="392"/>
      <c r="AB2925" s="392"/>
      <c r="AC2925" s="392"/>
      <c r="AD2925" s="393"/>
      <c r="AE2925" s="393"/>
      <c r="AF2925" s="393"/>
      <c r="AG2925" s="393"/>
      <c r="AH2925" s="393"/>
      <c r="AI2925" s="394"/>
      <c r="AJ2925" s="393"/>
      <c r="AK2925" s="393"/>
      <c r="AL2925" s="393"/>
      <c r="AM2925" s="393"/>
      <c r="AN2925" s="393"/>
    </row>
    <row r="2926" spans="1:40" x14ac:dyDescent="0.5">
      <c r="A2926" s="393"/>
      <c r="B2926" s="392">
        <f t="shared" si="45"/>
        <v>0</v>
      </c>
      <c r="C2926" s="392"/>
      <c r="D2926" s="392"/>
      <c r="E2926" s="392"/>
      <c r="F2926" s="392"/>
      <c r="G2926" s="392"/>
      <c r="H2926" s="392"/>
      <c r="I2926" s="392"/>
      <c r="J2926" s="392"/>
      <c r="K2926" s="392"/>
      <c r="L2926" s="392"/>
      <c r="M2926" s="392"/>
      <c r="N2926" s="392"/>
      <c r="O2926" s="392"/>
      <c r="P2926" s="392"/>
      <c r="Q2926" s="392"/>
      <c r="R2926" s="392"/>
      <c r="S2926" s="392"/>
      <c r="T2926" s="392"/>
      <c r="U2926" s="392"/>
      <c r="V2926" s="392"/>
      <c r="W2926" s="392"/>
      <c r="X2926" s="392"/>
      <c r="Y2926" s="392"/>
      <c r="Z2926" s="392"/>
      <c r="AA2926" s="392"/>
      <c r="AB2926" s="392"/>
      <c r="AC2926" s="392"/>
      <c r="AD2926" s="393"/>
      <c r="AE2926" s="393"/>
      <c r="AF2926" s="393"/>
      <c r="AG2926" s="393"/>
      <c r="AH2926" s="393"/>
      <c r="AI2926" s="394"/>
      <c r="AJ2926" s="393"/>
      <c r="AK2926" s="393"/>
      <c r="AL2926" s="393"/>
      <c r="AM2926" s="393"/>
      <c r="AN2926" s="393"/>
    </row>
    <row r="2927" spans="1:40" x14ac:dyDescent="0.5">
      <c r="A2927" s="393"/>
      <c r="B2927" s="392">
        <f t="shared" si="45"/>
        <v>0</v>
      </c>
      <c r="C2927" s="392"/>
      <c r="D2927" s="392"/>
      <c r="E2927" s="392"/>
      <c r="F2927" s="392"/>
      <c r="G2927" s="392"/>
      <c r="H2927" s="392"/>
      <c r="I2927" s="392"/>
      <c r="J2927" s="392"/>
      <c r="K2927" s="392"/>
      <c r="L2927" s="392"/>
      <c r="M2927" s="392"/>
      <c r="N2927" s="392"/>
      <c r="O2927" s="392"/>
      <c r="P2927" s="392"/>
      <c r="Q2927" s="392"/>
      <c r="R2927" s="392"/>
      <c r="S2927" s="392"/>
      <c r="T2927" s="392"/>
      <c r="U2927" s="392"/>
      <c r="V2927" s="392"/>
      <c r="W2927" s="392"/>
      <c r="X2927" s="392"/>
      <c r="Y2927" s="392"/>
      <c r="Z2927" s="392"/>
      <c r="AA2927" s="392"/>
      <c r="AB2927" s="392"/>
      <c r="AC2927" s="392"/>
      <c r="AD2927" s="393"/>
      <c r="AE2927" s="393"/>
      <c r="AF2927" s="393"/>
      <c r="AG2927" s="393"/>
      <c r="AH2927" s="393"/>
      <c r="AI2927" s="394"/>
      <c r="AJ2927" s="393"/>
      <c r="AK2927" s="393"/>
      <c r="AL2927" s="393"/>
      <c r="AM2927" s="393"/>
      <c r="AN2927" s="393"/>
    </row>
    <row r="2928" spans="1:40" x14ac:dyDescent="0.5">
      <c r="A2928" s="393"/>
      <c r="B2928" s="392">
        <f t="shared" si="45"/>
        <v>0</v>
      </c>
      <c r="C2928" s="392"/>
      <c r="D2928" s="392"/>
      <c r="E2928" s="392"/>
      <c r="F2928" s="392"/>
      <c r="G2928" s="392"/>
      <c r="H2928" s="392"/>
      <c r="I2928" s="392"/>
      <c r="J2928" s="392"/>
      <c r="K2928" s="392"/>
      <c r="L2928" s="392"/>
      <c r="M2928" s="392"/>
      <c r="N2928" s="392"/>
      <c r="O2928" s="392"/>
      <c r="P2928" s="392"/>
      <c r="Q2928" s="392"/>
      <c r="R2928" s="392"/>
      <c r="S2928" s="392"/>
      <c r="T2928" s="392"/>
      <c r="U2928" s="392"/>
      <c r="V2928" s="392"/>
      <c r="W2928" s="392"/>
      <c r="X2928" s="392"/>
      <c r="Y2928" s="392"/>
      <c r="Z2928" s="392"/>
      <c r="AA2928" s="392"/>
      <c r="AB2928" s="392"/>
      <c r="AC2928" s="392"/>
      <c r="AD2928" s="393"/>
      <c r="AE2928" s="393"/>
      <c r="AF2928" s="393"/>
      <c r="AG2928" s="393"/>
      <c r="AH2928" s="393"/>
      <c r="AI2928" s="394"/>
      <c r="AJ2928" s="393"/>
      <c r="AK2928" s="393"/>
      <c r="AL2928" s="393"/>
      <c r="AM2928" s="393"/>
      <c r="AN2928" s="393"/>
    </row>
    <row r="2929" spans="1:40" x14ac:dyDescent="0.5">
      <c r="A2929" s="393"/>
      <c r="B2929" s="392">
        <f t="shared" si="45"/>
        <v>0</v>
      </c>
      <c r="C2929" s="392"/>
      <c r="D2929" s="392"/>
      <c r="E2929" s="392"/>
      <c r="F2929" s="392"/>
      <c r="G2929" s="392"/>
      <c r="H2929" s="392"/>
      <c r="I2929" s="392"/>
      <c r="J2929" s="392"/>
      <c r="K2929" s="392"/>
      <c r="L2929" s="392"/>
      <c r="M2929" s="392"/>
      <c r="N2929" s="392"/>
      <c r="O2929" s="392"/>
      <c r="P2929" s="392"/>
      <c r="Q2929" s="392"/>
      <c r="R2929" s="392"/>
      <c r="S2929" s="392"/>
      <c r="T2929" s="392"/>
      <c r="U2929" s="392"/>
      <c r="V2929" s="392"/>
      <c r="W2929" s="392"/>
      <c r="X2929" s="392"/>
      <c r="Y2929" s="392"/>
      <c r="Z2929" s="392"/>
      <c r="AA2929" s="392"/>
      <c r="AB2929" s="392"/>
      <c r="AC2929" s="392"/>
      <c r="AD2929" s="393"/>
      <c r="AE2929" s="393"/>
      <c r="AF2929" s="393"/>
      <c r="AG2929" s="393"/>
      <c r="AH2929" s="393"/>
      <c r="AI2929" s="394"/>
      <c r="AJ2929" s="393"/>
      <c r="AK2929" s="393"/>
      <c r="AL2929" s="393"/>
      <c r="AM2929" s="393"/>
      <c r="AN2929" s="393"/>
    </row>
    <row r="2930" spans="1:40" x14ac:dyDescent="0.5">
      <c r="A2930" s="393"/>
      <c r="B2930" s="392">
        <f t="shared" si="45"/>
        <v>0</v>
      </c>
      <c r="C2930" s="392"/>
      <c r="D2930" s="392"/>
      <c r="E2930" s="392"/>
      <c r="F2930" s="392"/>
      <c r="G2930" s="392"/>
      <c r="H2930" s="392"/>
      <c r="I2930" s="392"/>
      <c r="J2930" s="392"/>
      <c r="K2930" s="392"/>
      <c r="L2930" s="392"/>
      <c r="M2930" s="392"/>
      <c r="N2930" s="392"/>
      <c r="O2930" s="392"/>
      <c r="P2930" s="392"/>
      <c r="Q2930" s="392"/>
      <c r="R2930" s="392"/>
      <c r="S2930" s="392"/>
      <c r="T2930" s="392"/>
      <c r="U2930" s="392"/>
      <c r="V2930" s="392"/>
      <c r="W2930" s="392"/>
      <c r="X2930" s="392"/>
      <c r="Y2930" s="392"/>
      <c r="Z2930" s="392"/>
      <c r="AA2930" s="392"/>
      <c r="AB2930" s="392"/>
      <c r="AC2930" s="392"/>
      <c r="AD2930" s="393"/>
      <c r="AE2930" s="393"/>
      <c r="AF2930" s="393"/>
      <c r="AG2930" s="393"/>
      <c r="AH2930" s="393"/>
      <c r="AI2930" s="394"/>
      <c r="AJ2930" s="393"/>
      <c r="AK2930" s="393"/>
      <c r="AL2930" s="393"/>
      <c r="AM2930" s="393"/>
      <c r="AN2930" s="393"/>
    </row>
    <row r="2931" spans="1:40" x14ac:dyDescent="0.5">
      <c r="A2931" s="393"/>
      <c r="B2931" s="392">
        <f t="shared" si="45"/>
        <v>0</v>
      </c>
      <c r="C2931" s="392"/>
      <c r="D2931" s="392"/>
      <c r="E2931" s="392"/>
      <c r="F2931" s="392"/>
      <c r="G2931" s="392"/>
      <c r="H2931" s="392"/>
      <c r="I2931" s="392"/>
      <c r="J2931" s="392"/>
      <c r="K2931" s="392"/>
      <c r="L2931" s="392"/>
      <c r="M2931" s="392"/>
      <c r="N2931" s="392"/>
      <c r="O2931" s="392"/>
      <c r="P2931" s="392"/>
      <c r="Q2931" s="392"/>
      <c r="R2931" s="392"/>
      <c r="S2931" s="392"/>
      <c r="T2931" s="392"/>
      <c r="U2931" s="392"/>
      <c r="V2931" s="392"/>
      <c r="W2931" s="392"/>
      <c r="X2931" s="392"/>
      <c r="Y2931" s="392"/>
      <c r="Z2931" s="392"/>
      <c r="AA2931" s="392"/>
      <c r="AB2931" s="392"/>
      <c r="AC2931" s="392"/>
      <c r="AD2931" s="393"/>
      <c r="AE2931" s="393"/>
      <c r="AF2931" s="393"/>
      <c r="AG2931" s="393"/>
      <c r="AH2931" s="393"/>
      <c r="AI2931" s="394"/>
      <c r="AJ2931" s="393"/>
      <c r="AK2931" s="393"/>
      <c r="AL2931" s="393"/>
      <c r="AM2931" s="393"/>
      <c r="AN2931" s="393"/>
    </row>
    <row r="2932" spans="1:40" x14ac:dyDescent="0.5">
      <c r="A2932" s="393"/>
      <c r="B2932" s="392">
        <f t="shared" si="45"/>
        <v>0</v>
      </c>
      <c r="C2932" s="392"/>
      <c r="D2932" s="392"/>
      <c r="E2932" s="392"/>
      <c r="F2932" s="392"/>
      <c r="G2932" s="392"/>
      <c r="H2932" s="392"/>
      <c r="I2932" s="392"/>
      <c r="J2932" s="392"/>
      <c r="K2932" s="392"/>
      <c r="L2932" s="392"/>
      <c r="M2932" s="392"/>
      <c r="N2932" s="392"/>
      <c r="O2932" s="392"/>
      <c r="P2932" s="392"/>
      <c r="Q2932" s="392"/>
      <c r="R2932" s="392"/>
      <c r="S2932" s="392"/>
      <c r="T2932" s="392"/>
      <c r="U2932" s="392"/>
      <c r="V2932" s="392"/>
      <c r="W2932" s="392"/>
      <c r="X2932" s="392"/>
      <c r="Y2932" s="392"/>
      <c r="Z2932" s="392"/>
      <c r="AA2932" s="392"/>
      <c r="AB2932" s="392"/>
      <c r="AC2932" s="392"/>
      <c r="AD2932" s="393"/>
      <c r="AE2932" s="393"/>
      <c r="AF2932" s="393"/>
      <c r="AG2932" s="393"/>
      <c r="AH2932" s="393"/>
      <c r="AI2932" s="394"/>
      <c r="AJ2932" s="393"/>
      <c r="AK2932" s="393"/>
      <c r="AL2932" s="393"/>
      <c r="AM2932" s="393"/>
      <c r="AN2932" s="393"/>
    </row>
    <row r="2933" spans="1:40" x14ac:dyDescent="0.5">
      <c r="A2933" s="393"/>
      <c r="B2933" s="392">
        <f t="shared" si="45"/>
        <v>0</v>
      </c>
      <c r="C2933" s="392"/>
      <c r="D2933" s="392"/>
      <c r="E2933" s="392"/>
      <c r="F2933" s="392"/>
      <c r="G2933" s="392"/>
      <c r="H2933" s="392"/>
      <c r="I2933" s="392"/>
      <c r="J2933" s="392"/>
      <c r="K2933" s="392"/>
      <c r="L2933" s="392"/>
      <c r="M2933" s="392"/>
      <c r="N2933" s="392"/>
      <c r="O2933" s="392"/>
      <c r="P2933" s="392"/>
      <c r="Q2933" s="392"/>
      <c r="R2933" s="392"/>
      <c r="S2933" s="392"/>
      <c r="T2933" s="392"/>
      <c r="U2933" s="392"/>
      <c r="V2933" s="392"/>
      <c r="W2933" s="392"/>
      <c r="X2933" s="392"/>
      <c r="Y2933" s="392"/>
      <c r="Z2933" s="392"/>
      <c r="AA2933" s="392"/>
      <c r="AB2933" s="392"/>
      <c r="AC2933" s="392"/>
      <c r="AD2933" s="393"/>
      <c r="AE2933" s="393"/>
      <c r="AF2933" s="393"/>
      <c r="AG2933" s="393"/>
      <c r="AH2933" s="393"/>
      <c r="AI2933" s="394"/>
      <c r="AJ2933" s="393"/>
      <c r="AK2933" s="393"/>
      <c r="AL2933" s="393"/>
      <c r="AM2933" s="393"/>
      <c r="AN2933" s="393"/>
    </row>
    <row r="2934" spans="1:40" x14ac:dyDescent="0.5">
      <c r="A2934" s="393"/>
      <c r="B2934" s="392">
        <f t="shared" si="45"/>
        <v>0</v>
      </c>
      <c r="C2934" s="392"/>
      <c r="D2934" s="392"/>
      <c r="E2934" s="392"/>
      <c r="F2934" s="392"/>
      <c r="G2934" s="392"/>
      <c r="H2934" s="392"/>
      <c r="I2934" s="392"/>
      <c r="J2934" s="392"/>
      <c r="K2934" s="392"/>
      <c r="L2934" s="392"/>
      <c r="M2934" s="392"/>
      <c r="N2934" s="392"/>
      <c r="O2934" s="392"/>
      <c r="P2934" s="392"/>
      <c r="Q2934" s="392"/>
      <c r="R2934" s="392"/>
      <c r="S2934" s="392"/>
      <c r="T2934" s="392"/>
      <c r="U2934" s="392"/>
      <c r="V2934" s="392"/>
      <c r="W2934" s="392"/>
      <c r="X2934" s="392"/>
      <c r="Y2934" s="392"/>
      <c r="Z2934" s="392"/>
      <c r="AA2934" s="392"/>
      <c r="AB2934" s="392"/>
      <c r="AC2934" s="392"/>
      <c r="AD2934" s="393"/>
      <c r="AE2934" s="393"/>
      <c r="AF2934" s="393"/>
      <c r="AG2934" s="393"/>
      <c r="AH2934" s="393"/>
      <c r="AI2934" s="394"/>
      <c r="AJ2934" s="393"/>
      <c r="AK2934" s="393"/>
      <c r="AL2934" s="393"/>
      <c r="AM2934" s="393"/>
      <c r="AN2934" s="393"/>
    </row>
    <row r="2935" spans="1:40" x14ac:dyDescent="0.5">
      <c r="A2935" s="393"/>
      <c r="B2935" s="392">
        <f t="shared" si="45"/>
        <v>0</v>
      </c>
      <c r="C2935" s="392"/>
      <c r="D2935" s="392"/>
      <c r="E2935" s="392"/>
      <c r="F2935" s="392"/>
      <c r="G2935" s="392"/>
      <c r="H2935" s="392"/>
      <c r="I2935" s="392"/>
      <c r="J2935" s="392"/>
      <c r="K2935" s="392"/>
      <c r="L2935" s="392"/>
      <c r="M2935" s="392"/>
      <c r="N2935" s="392"/>
      <c r="O2935" s="392"/>
      <c r="P2935" s="392"/>
      <c r="Q2935" s="392"/>
      <c r="R2935" s="392"/>
      <c r="S2935" s="392"/>
      <c r="T2935" s="392"/>
      <c r="U2935" s="392"/>
      <c r="V2935" s="392"/>
      <c r="W2935" s="392"/>
      <c r="X2935" s="392"/>
      <c r="Y2935" s="392"/>
      <c r="Z2935" s="392"/>
      <c r="AA2935" s="392"/>
      <c r="AB2935" s="392"/>
      <c r="AC2935" s="392"/>
      <c r="AD2935" s="393"/>
      <c r="AE2935" s="393"/>
      <c r="AF2935" s="393"/>
      <c r="AG2935" s="393"/>
      <c r="AH2935" s="393"/>
      <c r="AI2935" s="394"/>
      <c r="AJ2935" s="393"/>
      <c r="AK2935" s="393"/>
      <c r="AL2935" s="393"/>
      <c r="AM2935" s="393"/>
      <c r="AN2935" s="393"/>
    </row>
    <row r="2936" spans="1:40" x14ac:dyDescent="0.5">
      <c r="A2936" s="393"/>
      <c r="B2936" s="392">
        <f t="shared" si="45"/>
        <v>0</v>
      </c>
      <c r="C2936" s="392"/>
      <c r="D2936" s="392"/>
      <c r="E2936" s="392"/>
      <c r="F2936" s="392"/>
      <c r="G2936" s="392"/>
      <c r="H2936" s="392"/>
      <c r="I2936" s="392"/>
      <c r="J2936" s="392"/>
      <c r="K2936" s="392"/>
      <c r="L2936" s="392"/>
      <c r="M2936" s="392"/>
      <c r="N2936" s="392"/>
      <c r="O2936" s="392"/>
      <c r="P2936" s="392"/>
      <c r="Q2936" s="392"/>
      <c r="R2936" s="392"/>
      <c r="S2936" s="392"/>
      <c r="T2936" s="392"/>
      <c r="U2936" s="392"/>
      <c r="V2936" s="392"/>
      <c r="W2936" s="392"/>
      <c r="X2936" s="392"/>
      <c r="Y2936" s="392"/>
      <c r="Z2936" s="392"/>
      <c r="AA2936" s="392"/>
      <c r="AB2936" s="392"/>
      <c r="AC2936" s="392"/>
      <c r="AD2936" s="393"/>
      <c r="AE2936" s="393"/>
      <c r="AF2936" s="393"/>
      <c r="AG2936" s="393"/>
      <c r="AH2936" s="393"/>
      <c r="AI2936" s="394"/>
      <c r="AJ2936" s="393"/>
      <c r="AK2936" s="393"/>
      <c r="AL2936" s="393"/>
      <c r="AM2936" s="393"/>
      <c r="AN2936" s="393"/>
    </row>
    <row r="2937" spans="1:40" x14ac:dyDescent="0.5">
      <c r="A2937" s="393"/>
      <c r="B2937" s="392">
        <f t="shared" si="45"/>
        <v>0</v>
      </c>
      <c r="C2937" s="392"/>
      <c r="D2937" s="392"/>
      <c r="E2937" s="392"/>
      <c r="F2937" s="392"/>
      <c r="G2937" s="392"/>
      <c r="H2937" s="392"/>
      <c r="I2937" s="392"/>
      <c r="J2937" s="392"/>
      <c r="K2937" s="392"/>
      <c r="L2937" s="392"/>
      <c r="M2937" s="392"/>
      <c r="N2937" s="392"/>
      <c r="O2937" s="392"/>
      <c r="P2937" s="392"/>
      <c r="Q2937" s="392"/>
      <c r="R2937" s="392"/>
      <c r="S2937" s="392"/>
      <c r="T2937" s="392"/>
      <c r="U2937" s="392"/>
      <c r="V2937" s="392"/>
      <c r="W2937" s="392"/>
      <c r="X2937" s="392"/>
      <c r="Y2937" s="392"/>
      <c r="Z2937" s="392"/>
      <c r="AA2937" s="392"/>
      <c r="AB2937" s="392"/>
      <c r="AC2937" s="392"/>
      <c r="AD2937" s="393"/>
      <c r="AE2937" s="393"/>
      <c r="AF2937" s="393"/>
      <c r="AG2937" s="393"/>
      <c r="AH2937" s="393"/>
      <c r="AI2937" s="394"/>
      <c r="AJ2937" s="393"/>
      <c r="AK2937" s="393"/>
      <c r="AL2937" s="393"/>
      <c r="AM2937" s="393"/>
      <c r="AN2937" s="393"/>
    </row>
    <row r="2938" spans="1:40" x14ac:dyDescent="0.5">
      <c r="A2938" s="393"/>
      <c r="B2938" s="392">
        <f t="shared" si="45"/>
        <v>0</v>
      </c>
      <c r="C2938" s="392"/>
      <c r="D2938" s="392"/>
      <c r="E2938" s="392"/>
      <c r="F2938" s="392"/>
      <c r="G2938" s="392"/>
      <c r="H2938" s="392"/>
      <c r="I2938" s="392"/>
      <c r="J2938" s="392"/>
      <c r="K2938" s="392"/>
      <c r="L2938" s="392"/>
      <c r="M2938" s="392"/>
      <c r="N2938" s="392"/>
      <c r="O2938" s="392"/>
      <c r="P2938" s="392"/>
      <c r="Q2938" s="392"/>
      <c r="R2938" s="392"/>
      <c r="S2938" s="392"/>
      <c r="T2938" s="392"/>
      <c r="U2938" s="392"/>
      <c r="V2938" s="392"/>
      <c r="W2938" s="392"/>
      <c r="X2938" s="392"/>
      <c r="Y2938" s="392"/>
      <c r="Z2938" s="392"/>
      <c r="AA2938" s="392"/>
      <c r="AB2938" s="392"/>
      <c r="AC2938" s="392"/>
      <c r="AD2938" s="393"/>
      <c r="AE2938" s="393"/>
      <c r="AF2938" s="393"/>
      <c r="AG2938" s="393"/>
      <c r="AH2938" s="393"/>
      <c r="AI2938" s="394"/>
      <c r="AJ2938" s="393"/>
      <c r="AK2938" s="393"/>
      <c r="AL2938" s="393"/>
      <c r="AM2938" s="393"/>
      <c r="AN2938" s="393"/>
    </row>
    <row r="2939" spans="1:40" x14ac:dyDescent="0.5">
      <c r="A2939" s="393"/>
      <c r="B2939" s="392">
        <f t="shared" si="45"/>
        <v>0</v>
      </c>
      <c r="C2939" s="392"/>
      <c r="D2939" s="392"/>
      <c r="E2939" s="392"/>
      <c r="F2939" s="392"/>
      <c r="G2939" s="392"/>
      <c r="H2939" s="392"/>
      <c r="I2939" s="392"/>
      <c r="J2939" s="392"/>
      <c r="K2939" s="392"/>
      <c r="L2939" s="392"/>
      <c r="M2939" s="392"/>
      <c r="N2939" s="392"/>
      <c r="O2939" s="392"/>
      <c r="P2939" s="392"/>
      <c r="Q2939" s="392"/>
      <c r="R2939" s="392"/>
      <c r="S2939" s="392"/>
      <c r="T2939" s="392"/>
      <c r="U2939" s="392"/>
      <c r="V2939" s="392"/>
      <c r="W2939" s="392"/>
      <c r="X2939" s="392"/>
      <c r="Y2939" s="392"/>
      <c r="Z2939" s="392"/>
      <c r="AA2939" s="392"/>
      <c r="AB2939" s="392"/>
      <c r="AC2939" s="392"/>
      <c r="AD2939" s="393"/>
      <c r="AE2939" s="393"/>
      <c r="AF2939" s="393"/>
      <c r="AG2939" s="393"/>
      <c r="AH2939" s="393"/>
      <c r="AI2939" s="394"/>
      <c r="AJ2939" s="393"/>
      <c r="AK2939" s="393"/>
      <c r="AL2939" s="393"/>
      <c r="AM2939" s="393"/>
      <c r="AN2939" s="393"/>
    </row>
    <row r="2940" spans="1:40" x14ac:dyDescent="0.5">
      <c r="A2940" s="393"/>
      <c r="B2940" s="392">
        <f t="shared" si="45"/>
        <v>0</v>
      </c>
      <c r="C2940" s="392"/>
      <c r="D2940" s="392"/>
      <c r="E2940" s="392"/>
      <c r="F2940" s="392"/>
      <c r="G2940" s="392"/>
      <c r="H2940" s="392"/>
      <c r="I2940" s="392"/>
      <c r="J2940" s="392"/>
      <c r="K2940" s="392"/>
      <c r="L2940" s="392"/>
      <c r="M2940" s="392"/>
      <c r="N2940" s="392"/>
      <c r="O2940" s="392"/>
      <c r="P2940" s="392"/>
      <c r="Q2940" s="392"/>
      <c r="R2940" s="392"/>
      <c r="S2940" s="392"/>
      <c r="T2940" s="392"/>
      <c r="U2940" s="392"/>
      <c r="V2940" s="392"/>
      <c r="W2940" s="392"/>
      <c r="X2940" s="392"/>
      <c r="Y2940" s="392"/>
      <c r="Z2940" s="392"/>
      <c r="AA2940" s="392"/>
      <c r="AB2940" s="392"/>
      <c r="AC2940" s="392"/>
      <c r="AD2940" s="393"/>
      <c r="AE2940" s="393"/>
      <c r="AF2940" s="393"/>
      <c r="AG2940" s="393"/>
      <c r="AH2940" s="393"/>
      <c r="AI2940" s="394"/>
      <c r="AJ2940" s="393"/>
      <c r="AK2940" s="393"/>
      <c r="AL2940" s="393"/>
      <c r="AM2940" s="393"/>
      <c r="AN2940" s="393"/>
    </row>
    <row r="2941" spans="1:40" x14ac:dyDescent="0.5">
      <c r="A2941" s="393"/>
      <c r="B2941" s="392">
        <f t="shared" si="45"/>
        <v>0</v>
      </c>
      <c r="C2941" s="392"/>
      <c r="D2941" s="392"/>
      <c r="E2941" s="392"/>
      <c r="F2941" s="392"/>
      <c r="G2941" s="392"/>
      <c r="H2941" s="392"/>
      <c r="I2941" s="392"/>
      <c r="J2941" s="392"/>
      <c r="K2941" s="392"/>
      <c r="L2941" s="392"/>
      <c r="M2941" s="392"/>
      <c r="N2941" s="392"/>
      <c r="O2941" s="392"/>
      <c r="P2941" s="392"/>
      <c r="Q2941" s="392"/>
      <c r="R2941" s="392"/>
      <c r="S2941" s="392"/>
      <c r="T2941" s="392"/>
      <c r="U2941" s="392"/>
      <c r="V2941" s="392"/>
      <c r="W2941" s="392"/>
      <c r="X2941" s="392"/>
      <c r="Y2941" s="392"/>
      <c r="Z2941" s="392"/>
      <c r="AA2941" s="392"/>
      <c r="AB2941" s="392"/>
      <c r="AC2941" s="392"/>
      <c r="AD2941" s="393"/>
      <c r="AE2941" s="393"/>
      <c r="AF2941" s="393"/>
      <c r="AG2941" s="393"/>
      <c r="AH2941" s="393"/>
      <c r="AI2941" s="394"/>
      <c r="AJ2941" s="393"/>
      <c r="AK2941" s="393"/>
      <c r="AL2941" s="393"/>
      <c r="AM2941" s="393"/>
      <c r="AN2941" s="393"/>
    </row>
    <row r="2942" spans="1:40" x14ac:dyDescent="0.5">
      <c r="A2942" s="393"/>
      <c r="B2942" s="392">
        <f t="shared" si="45"/>
        <v>0</v>
      </c>
      <c r="C2942" s="392"/>
      <c r="D2942" s="392"/>
      <c r="E2942" s="392"/>
      <c r="F2942" s="392"/>
      <c r="G2942" s="392"/>
      <c r="H2942" s="392"/>
      <c r="I2942" s="392"/>
      <c r="J2942" s="392"/>
      <c r="K2942" s="392"/>
      <c r="L2942" s="392"/>
      <c r="M2942" s="392"/>
      <c r="N2942" s="392"/>
      <c r="O2942" s="392"/>
      <c r="P2942" s="392"/>
      <c r="Q2942" s="392"/>
      <c r="R2942" s="392"/>
      <c r="S2942" s="392"/>
      <c r="T2942" s="392"/>
      <c r="U2942" s="392"/>
      <c r="V2942" s="392"/>
      <c r="W2942" s="392"/>
      <c r="X2942" s="392"/>
      <c r="Y2942" s="392"/>
      <c r="Z2942" s="392"/>
      <c r="AA2942" s="392"/>
      <c r="AB2942" s="392"/>
      <c r="AC2942" s="392"/>
      <c r="AD2942" s="393"/>
      <c r="AE2942" s="393"/>
      <c r="AF2942" s="393"/>
      <c r="AG2942" s="393"/>
      <c r="AH2942" s="393"/>
      <c r="AI2942" s="394"/>
      <c r="AJ2942" s="393"/>
      <c r="AK2942" s="393"/>
      <c r="AL2942" s="393"/>
      <c r="AM2942" s="393"/>
      <c r="AN2942" s="393"/>
    </row>
    <row r="2943" spans="1:40" x14ac:dyDescent="0.5">
      <c r="A2943" s="393"/>
      <c r="B2943" s="392">
        <f t="shared" si="45"/>
        <v>0</v>
      </c>
      <c r="C2943" s="392"/>
      <c r="D2943" s="392"/>
      <c r="E2943" s="392"/>
      <c r="F2943" s="392"/>
      <c r="G2943" s="392"/>
      <c r="H2943" s="392"/>
      <c r="I2943" s="392"/>
      <c r="J2943" s="392"/>
      <c r="K2943" s="392"/>
      <c r="L2943" s="392"/>
      <c r="M2943" s="392"/>
      <c r="N2943" s="392"/>
      <c r="O2943" s="392"/>
      <c r="P2943" s="392"/>
      <c r="Q2943" s="392"/>
      <c r="R2943" s="392"/>
      <c r="S2943" s="392"/>
      <c r="T2943" s="392"/>
      <c r="U2943" s="392"/>
      <c r="V2943" s="392"/>
      <c r="W2943" s="392"/>
      <c r="X2943" s="392"/>
      <c r="Y2943" s="392"/>
      <c r="Z2943" s="392"/>
      <c r="AA2943" s="392"/>
      <c r="AB2943" s="392"/>
      <c r="AC2943" s="392"/>
      <c r="AD2943" s="393"/>
      <c r="AE2943" s="393"/>
      <c r="AF2943" s="393"/>
      <c r="AG2943" s="393"/>
      <c r="AH2943" s="393"/>
      <c r="AI2943" s="394"/>
      <c r="AJ2943" s="393"/>
      <c r="AK2943" s="393"/>
      <c r="AL2943" s="393"/>
      <c r="AM2943" s="393"/>
      <c r="AN2943" s="393"/>
    </row>
    <row r="2944" spans="1:40" x14ac:dyDescent="0.5">
      <c r="A2944" s="393"/>
      <c r="B2944" s="392">
        <f t="shared" si="45"/>
        <v>0</v>
      </c>
      <c r="C2944" s="392"/>
      <c r="D2944" s="392"/>
      <c r="E2944" s="392"/>
      <c r="F2944" s="392"/>
      <c r="G2944" s="392"/>
      <c r="H2944" s="392"/>
      <c r="I2944" s="392"/>
      <c r="J2944" s="392"/>
      <c r="K2944" s="392"/>
      <c r="L2944" s="392"/>
      <c r="M2944" s="392"/>
      <c r="N2944" s="392"/>
      <c r="O2944" s="392"/>
      <c r="P2944" s="392"/>
      <c r="Q2944" s="392"/>
      <c r="R2944" s="392"/>
      <c r="S2944" s="392"/>
      <c r="T2944" s="392"/>
      <c r="U2944" s="392"/>
      <c r="V2944" s="392"/>
      <c r="W2944" s="392"/>
      <c r="X2944" s="392"/>
      <c r="Y2944" s="392"/>
      <c r="Z2944" s="392"/>
      <c r="AA2944" s="392"/>
      <c r="AB2944" s="392"/>
      <c r="AC2944" s="392"/>
      <c r="AD2944" s="393"/>
      <c r="AE2944" s="393"/>
      <c r="AF2944" s="393"/>
      <c r="AG2944" s="393"/>
      <c r="AH2944" s="393"/>
      <c r="AI2944" s="394"/>
      <c r="AJ2944" s="393"/>
      <c r="AK2944" s="393"/>
      <c r="AL2944" s="393"/>
      <c r="AM2944" s="393"/>
      <c r="AN2944" s="393"/>
    </row>
    <row r="2945" spans="1:40" x14ac:dyDescent="0.5">
      <c r="A2945" s="393"/>
      <c r="B2945" s="392">
        <f t="shared" si="45"/>
        <v>0</v>
      </c>
      <c r="C2945" s="392"/>
      <c r="D2945" s="392"/>
      <c r="E2945" s="392"/>
      <c r="F2945" s="392"/>
      <c r="G2945" s="392"/>
      <c r="H2945" s="392"/>
      <c r="I2945" s="392"/>
      <c r="J2945" s="392"/>
      <c r="K2945" s="392"/>
      <c r="L2945" s="392"/>
      <c r="M2945" s="392"/>
      <c r="N2945" s="392"/>
      <c r="O2945" s="392"/>
      <c r="P2945" s="392"/>
      <c r="Q2945" s="392"/>
      <c r="R2945" s="392"/>
      <c r="S2945" s="392"/>
      <c r="T2945" s="392"/>
      <c r="U2945" s="392"/>
      <c r="V2945" s="392"/>
      <c r="W2945" s="392"/>
      <c r="X2945" s="392"/>
      <c r="Y2945" s="392"/>
      <c r="Z2945" s="392"/>
      <c r="AA2945" s="392"/>
      <c r="AB2945" s="392"/>
      <c r="AC2945" s="392"/>
      <c r="AD2945" s="393"/>
      <c r="AE2945" s="393"/>
      <c r="AF2945" s="393"/>
      <c r="AG2945" s="393"/>
      <c r="AH2945" s="393"/>
      <c r="AI2945" s="394"/>
      <c r="AJ2945" s="393"/>
      <c r="AK2945" s="393"/>
      <c r="AL2945" s="393"/>
      <c r="AM2945" s="393"/>
      <c r="AN2945" s="393"/>
    </row>
    <row r="2946" spans="1:40" x14ac:dyDescent="0.5">
      <c r="A2946" s="393"/>
      <c r="B2946" s="392">
        <f t="shared" si="45"/>
        <v>0</v>
      </c>
      <c r="C2946" s="392"/>
      <c r="D2946" s="392"/>
      <c r="E2946" s="392"/>
      <c r="F2946" s="392"/>
      <c r="G2946" s="392"/>
      <c r="H2946" s="392"/>
      <c r="I2946" s="392"/>
      <c r="J2946" s="392"/>
      <c r="K2946" s="392"/>
      <c r="L2946" s="392"/>
      <c r="M2946" s="392"/>
      <c r="N2946" s="392"/>
      <c r="O2946" s="392"/>
      <c r="P2946" s="392"/>
      <c r="Q2946" s="392"/>
      <c r="R2946" s="392"/>
      <c r="S2946" s="392"/>
      <c r="T2946" s="392"/>
      <c r="U2946" s="392"/>
      <c r="V2946" s="392"/>
      <c r="W2946" s="392"/>
      <c r="X2946" s="392"/>
      <c r="Y2946" s="392"/>
      <c r="Z2946" s="392"/>
      <c r="AA2946" s="392"/>
      <c r="AB2946" s="392"/>
      <c r="AC2946" s="392"/>
      <c r="AD2946" s="393"/>
      <c r="AE2946" s="393"/>
      <c r="AF2946" s="393"/>
      <c r="AG2946" s="393"/>
      <c r="AH2946" s="393"/>
      <c r="AI2946" s="394"/>
      <c r="AJ2946" s="393"/>
      <c r="AK2946" s="393"/>
      <c r="AL2946" s="393"/>
      <c r="AM2946" s="393"/>
      <c r="AN2946" s="393"/>
    </row>
    <row r="2947" spans="1:40" x14ac:dyDescent="0.5">
      <c r="A2947" s="393"/>
      <c r="B2947" s="392">
        <f t="shared" si="45"/>
        <v>0</v>
      </c>
      <c r="C2947" s="392"/>
      <c r="D2947" s="392"/>
      <c r="E2947" s="392"/>
      <c r="F2947" s="392"/>
      <c r="G2947" s="392"/>
      <c r="H2947" s="392"/>
      <c r="I2947" s="392"/>
      <c r="J2947" s="392"/>
      <c r="K2947" s="392"/>
      <c r="L2947" s="392"/>
      <c r="M2947" s="392"/>
      <c r="N2947" s="392"/>
      <c r="O2947" s="392"/>
      <c r="P2947" s="392"/>
      <c r="Q2947" s="392"/>
      <c r="R2947" s="392"/>
      <c r="S2947" s="392"/>
      <c r="T2947" s="392"/>
      <c r="U2947" s="392"/>
      <c r="V2947" s="392"/>
      <c r="W2947" s="392"/>
      <c r="X2947" s="392"/>
      <c r="Y2947" s="392"/>
      <c r="Z2947" s="392"/>
      <c r="AA2947" s="392"/>
      <c r="AB2947" s="392"/>
      <c r="AC2947" s="392"/>
      <c r="AD2947" s="393"/>
      <c r="AE2947" s="393"/>
      <c r="AF2947" s="393"/>
      <c r="AG2947" s="393"/>
      <c r="AH2947" s="393"/>
      <c r="AI2947" s="394"/>
      <c r="AJ2947" s="393"/>
      <c r="AK2947" s="393"/>
      <c r="AL2947" s="393"/>
      <c r="AM2947" s="393"/>
      <c r="AN2947" s="393"/>
    </row>
    <row r="2948" spans="1:40" x14ac:dyDescent="0.5">
      <c r="A2948" s="393"/>
      <c r="B2948" s="392">
        <f t="shared" si="45"/>
        <v>0</v>
      </c>
      <c r="C2948" s="392"/>
      <c r="D2948" s="392"/>
      <c r="E2948" s="392"/>
      <c r="F2948" s="392"/>
      <c r="G2948" s="392"/>
      <c r="H2948" s="392"/>
      <c r="I2948" s="392"/>
      <c r="J2948" s="392"/>
      <c r="K2948" s="392"/>
      <c r="L2948" s="392"/>
      <c r="M2948" s="392"/>
      <c r="N2948" s="392"/>
      <c r="O2948" s="392"/>
      <c r="P2948" s="392"/>
      <c r="Q2948" s="392"/>
      <c r="R2948" s="392"/>
      <c r="S2948" s="392"/>
      <c r="T2948" s="392"/>
      <c r="U2948" s="392"/>
      <c r="V2948" s="392"/>
      <c r="W2948" s="392"/>
      <c r="X2948" s="392"/>
      <c r="Y2948" s="392"/>
      <c r="Z2948" s="392"/>
      <c r="AA2948" s="392"/>
      <c r="AB2948" s="392"/>
      <c r="AC2948" s="392"/>
      <c r="AD2948" s="393"/>
      <c r="AE2948" s="393"/>
      <c r="AF2948" s="393"/>
      <c r="AG2948" s="393"/>
      <c r="AH2948" s="393"/>
      <c r="AI2948" s="394"/>
      <c r="AJ2948" s="393"/>
      <c r="AK2948" s="393"/>
      <c r="AL2948" s="393"/>
      <c r="AM2948" s="393"/>
      <c r="AN2948" s="393"/>
    </row>
    <row r="2949" spans="1:40" x14ac:dyDescent="0.5">
      <c r="A2949" s="393"/>
      <c r="B2949" s="392">
        <f t="shared" si="45"/>
        <v>0</v>
      </c>
      <c r="C2949" s="392"/>
      <c r="D2949" s="392"/>
      <c r="E2949" s="392"/>
      <c r="F2949" s="392"/>
      <c r="G2949" s="392"/>
      <c r="H2949" s="392"/>
      <c r="I2949" s="392"/>
      <c r="J2949" s="392"/>
      <c r="K2949" s="392"/>
      <c r="L2949" s="392"/>
      <c r="M2949" s="392"/>
      <c r="N2949" s="392"/>
      <c r="O2949" s="392"/>
      <c r="P2949" s="392"/>
      <c r="Q2949" s="392"/>
      <c r="R2949" s="392"/>
      <c r="S2949" s="392"/>
      <c r="T2949" s="392"/>
      <c r="U2949" s="392"/>
      <c r="V2949" s="392"/>
      <c r="W2949" s="392"/>
      <c r="X2949" s="392"/>
      <c r="Y2949" s="392"/>
      <c r="Z2949" s="392"/>
      <c r="AA2949" s="392"/>
      <c r="AB2949" s="392"/>
      <c r="AC2949" s="392"/>
      <c r="AD2949" s="393"/>
      <c r="AE2949" s="393"/>
      <c r="AF2949" s="393"/>
      <c r="AG2949" s="393"/>
      <c r="AH2949" s="393"/>
      <c r="AI2949" s="394"/>
      <c r="AJ2949" s="393"/>
      <c r="AK2949" s="393"/>
      <c r="AL2949" s="393"/>
      <c r="AM2949" s="393"/>
      <c r="AN2949" s="393"/>
    </row>
    <row r="2950" spans="1:40" x14ac:dyDescent="0.5">
      <c r="A2950" s="393"/>
      <c r="B2950" s="392">
        <f t="shared" si="45"/>
        <v>0</v>
      </c>
      <c r="C2950" s="392"/>
      <c r="D2950" s="392"/>
      <c r="E2950" s="392"/>
      <c r="F2950" s="392"/>
      <c r="G2950" s="392"/>
      <c r="H2950" s="392"/>
      <c r="I2950" s="392"/>
      <c r="J2950" s="392"/>
      <c r="K2950" s="392"/>
      <c r="L2950" s="392"/>
      <c r="M2950" s="392"/>
      <c r="N2950" s="392"/>
      <c r="O2950" s="392"/>
      <c r="P2950" s="392"/>
      <c r="Q2950" s="392"/>
      <c r="R2950" s="392"/>
      <c r="S2950" s="392"/>
      <c r="T2950" s="392"/>
      <c r="U2950" s="392"/>
      <c r="V2950" s="392"/>
      <c r="W2950" s="392"/>
      <c r="X2950" s="392"/>
      <c r="Y2950" s="392"/>
      <c r="Z2950" s="392"/>
      <c r="AA2950" s="392"/>
      <c r="AB2950" s="392"/>
      <c r="AC2950" s="392"/>
      <c r="AD2950" s="393"/>
      <c r="AE2950" s="393"/>
      <c r="AF2950" s="393"/>
      <c r="AG2950" s="393"/>
      <c r="AH2950" s="393"/>
      <c r="AI2950" s="394"/>
      <c r="AJ2950" s="393"/>
      <c r="AK2950" s="393"/>
      <c r="AL2950" s="393"/>
      <c r="AM2950" s="393"/>
      <c r="AN2950" s="393"/>
    </row>
    <row r="2951" spans="1:40" x14ac:dyDescent="0.5">
      <c r="A2951" s="393"/>
      <c r="B2951" s="392">
        <f t="shared" si="45"/>
        <v>0</v>
      </c>
      <c r="C2951" s="392"/>
      <c r="D2951" s="392"/>
      <c r="E2951" s="392"/>
      <c r="F2951" s="392"/>
      <c r="G2951" s="392"/>
      <c r="H2951" s="392"/>
      <c r="I2951" s="392"/>
      <c r="J2951" s="392"/>
      <c r="K2951" s="392"/>
      <c r="L2951" s="392"/>
      <c r="M2951" s="392"/>
      <c r="N2951" s="392"/>
      <c r="O2951" s="392"/>
      <c r="P2951" s="392"/>
      <c r="Q2951" s="392"/>
      <c r="R2951" s="392"/>
      <c r="S2951" s="392"/>
      <c r="T2951" s="392"/>
      <c r="U2951" s="392"/>
      <c r="V2951" s="392"/>
      <c r="W2951" s="392"/>
      <c r="X2951" s="392"/>
      <c r="Y2951" s="392"/>
      <c r="Z2951" s="392"/>
      <c r="AA2951" s="392"/>
      <c r="AB2951" s="392"/>
      <c r="AC2951" s="392"/>
      <c r="AD2951" s="393"/>
      <c r="AE2951" s="393"/>
      <c r="AF2951" s="393"/>
      <c r="AG2951" s="393"/>
      <c r="AH2951" s="393"/>
      <c r="AI2951" s="394"/>
      <c r="AJ2951" s="393"/>
      <c r="AK2951" s="393"/>
      <c r="AL2951" s="393"/>
      <c r="AM2951" s="393"/>
      <c r="AN2951" s="393"/>
    </row>
    <row r="2952" spans="1:40" x14ac:dyDescent="0.5">
      <c r="A2952" s="393"/>
      <c r="B2952" s="392">
        <f t="shared" si="45"/>
        <v>0</v>
      </c>
      <c r="C2952" s="392"/>
      <c r="D2952" s="392"/>
      <c r="E2952" s="392"/>
      <c r="F2952" s="392"/>
      <c r="G2952" s="392"/>
      <c r="H2952" s="392"/>
      <c r="I2952" s="392"/>
      <c r="J2952" s="392"/>
      <c r="K2952" s="392"/>
      <c r="L2952" s="392"/>
      <c r="M2952" s="392"/>
      <c r="N2952" s="392"/>
      <c r="O2952" s="392"/>
      <c r="P2952" s="392"/>
      <c r="Q2952" s="392"/>
      <c r="R2952" s="392"/>
      <c r="S2952" s="392"/>
      <c r="T2952" s="392"/>
      <c r="U2952" s="392"/>
      <c r="V2952" s="392"/>
      <c r="W2952" s="392"/>
      <c r="X2952" s="392"/>
      <c r="Y2952" s="392"/>
      <c r="Z2952" s="392"/>
      <c r="AA2952" s="392"/>
      <c r="AB2952" s="392"/>
      <c r="AC2952" s="392"/>
      <c r="AD2952" s="393"/>
      <c r="AE2952" s="393"/>
      <c r="AF2952" s="393"/>
      <c r="AG2952" s="393"/>
      <c r="AH2952" s="393"/>
      <c r="AI2952" s="394"/>
      <c r="AJ2952" s="393"/>
      <c r="AK2952" s="393"/>
      <c r="AL2952" s="393"/>
      <c r="AM2952" s="393"/>
      <c r="AN2952" s="393"/>
    </row>
    <row r="2953" spans="1:40" x14ac:dyDescent="0.5">
      <c r="A2953" s="393"/>
      <c r="B2953" s="392">
        <f t="shared" ref="B2953:B3016" si="46">SUM(C2953:AC2953)</f>
        <v>0</v>
      </c>
      <c r="C2953" s="392"/>
      <c r="D2953" s="392"/>
      <c r="E2953" s="392"/>
      <c r="F2953" s="392"/>
      <c r="G2953" s="392"/>
      <c r="H2953" s="392"/>
      <c r="I2953" s="392"/>
      <c r="J2953" s="392"/>
      <c r="K2953" s="392"/>
      <c r="L2953" s="392"/>
      <c r="M2953" s="392"/>
      <c r="N2953" s="392"/>
      <c r="O2953" s="392"/>
      <c r="P2953" s="392"/>
      <c r="Q2953" s="392"/>
      <c r="R2953" s="392"/>
      <c r="S2953" s="392"/>
      <c r="T2953" s="392"/>
      <c r="U2953" s="392"/>
      <c r="V2953" s="392"/>
      <c r="W2953" s="392"/>
      <c r="X2953" s="392"/>
      <c r="Y2953" s="392"/>
      <c r="Z2953" s="392"/>
      <c r="AA2953" s="392"/>
      <c r="AB2953" s="392"/>
      <c r="AC2953" s="392"/>
      <c r="AD2953" s="393"/>
      <c r="AE2953" s="393"/>
      <c r="AF2953" s="393"/>
      <c r="AG2953" s="393"/>
      <c r="AH2953" s="393"/>
      <c r="AI2953" s="394"/>
      <c r="AJ2953" s="393"/>
      <c r="AK2953" s="393"/>
      <c r="AL2953" s="393"/>
      <c r="AM2953" s="393"/>
      <c r="AN2953" s="393"/>
    </row>
    <row r="2954" spans="1:40" x14ac:dyDescent="0.5">
      <c r="A2954" s="393"/>
      <c r="B2954" s="392">
        <f t="shared" si="46"/>
        <v>0</v>
      </c>
      <c r="C2954" s="392"/>
      <c r="D2954" s="392"/>
      <c r="E2954" s="392"/>
      <c r="F2954" s="392"/>
      <c r="G2954" s="392"/>
      <c r="H2954" s="392"/>
      <c r="I2954" s="392"/>
      <c r="J2954" s="392"/>
      <c r="K2954" s="392"/>
      <c r="L2954" s="392"/>
      <c r="M2954" s="392"/>
      <c r="N2954" s="392"/>
      <c r="O2954" s="392"/>
      <c r="P2954" s="392"/>
      <c r="Q2954" s="392"/>
      <c r="R2954" s="392"/>
      <c r="S2954" s="392"/>
      <c r="T2954" s="392"/>
      <c r="U2954" s="392"/>
      <c r="V2954" s="392"/>
      <c r="W2954" s="392"/>
      <c r="X2954" s="392"/>
      <c r="Y2954" s="392"/>
      <c r="Z2954" s="392"/>
      <c r="AA2954" s="392"/>
      <c r="AB2954" s="392"/>
      <c r="AC2954" s="392"/>
      <c r="AD2954" s="393"/>
      <c r="AE2954" s="393"/>
      <c r="AF2954" s="393"/>
      <c r="AG2954" s="393"/>
      <c r="AH2954" s="393"/>
      <c r="AI2954" s="394"/>
      <c r="AJ2954" s="393"/>
      <c r="AK2954" s="393"/>
      <c r="AL2954" s="393"/>
      <c r="AM2954" s="393"/>
      <c r="AN2954" s="393"/>
    </row>
    <row r="2955" spans="1:40" x14ac:dyDescent="0.5">
      <c r="A2955" s="393"/>
      <c r="B2955" s="392">
        <f t="shared" si="46"/>
        <v>0</v>
      </c>
      <c r="C2955" s="392"/>
      <c r="D2955" s="392"/>
      <c r="E2955" s="392"/>
      <c r="F2955" s="392"/>
      <c r="G2955" s="392"/>
      <c r="H2955" s="392"/>
      <c r="I2955" s="392"/>
      <c r="J2955" s="392"/>
      <c r="K2955" s="392"/>
      <c r="L2955" s="392"/>
      <c r="M2955" s="392"/>
      <c r="N2955" s="392"/>
      <c r="O2955" s="392"/>
      <c r="P2955" s="392"/>
      <c r="Q2955" s="392"/>
      <c r="R2955" s="392"/>
      <c r="S2955" s="392"/>
      <c r="T2955" s="392"/>
      <c r="U2955" s="392"/>
      <c r="V2955" s="392"/>
      <c r="W2955" s="392"/>
      <c r="X2955" s="392"/>
      <c r="Y2955" s="392"/>
      <c r="Z2955" s="392"/>
      <c r="AA2955" s="392"/>
      <c r="AB2955" s="392"/>
      <c r="AC2955" s="392"/>
      <c r="AD2955" s="393"/>
      <c r="AE2955" s="393"/>
      <c r="AF2955" s="393"/>
      <c r="AG2955" s="393"/>
      <c r="AH2955" s="393"/>
      <c r="AI2955" s="394"/>
      <c r="AJ2955" s="393"/>
      <c r="AK2955" s="393"/>
      <c r="AL2955" s="393"/>
      <c r="AM2955" s="393"/>
      <c r="AN2955" s="393"/>
    </row>
    <row r="2956" spans="1:40" x14ac:dyDescent="0.5">
      <c r="A2956" s="393"/>
      <c r="B2956" s="392">
        <f t="shared" si="46"/>
        <v>0</v>
      </c>
      <c r="C2956" s="392"/>
      <c r="D2956" s="392"/>
      <c r="E2956" s="392"/>
      <c r="F2956" s="392"/>
      <c r="G2956" s="392"/>
      <c r="H2956" s="392"/>
      <c r="I2956" s="392"/>
      <c r="J2956" s="392"/>
      <c r="K2956" s="392"/>
      <c r="L2956" s="392"/>
      <c r="M2956" s="392"/>
      <c r="N2956" s="392"/>
      <c r="O2956" s="392"/>
      <c r="P2956" s="392"/>
      <c r="Q2956" s="392"/>
      <c r="R2956" s="392"/>
      <c r="S2956" s="392"/>
      <c r="T2956" s="392"/>
      <c r="U2956" s="392"/>
      <c r="V2956" s="392"/>
      <c r="W2956" s="392"/>
      <c r="X2956" s="392"/>
      <c r="Y2956" s="392"/>
      <c r="Z2956" s="392"/>
      <c r="AA2956" s="392"/>
      <c r="AB2956" s="392"/>
      <c r="AC2956" s="392"/>
      <c r="AD2956" s="393"/>
      <c r="AE2956" s="393"/>
      <c r="AF2956" s="393"/>
      <c r="AG2956" s="393"/>
      <c r="AH2956" s="393"/>
      <c r="AI2956" s="394"/>
      <c r="AJ2956" s="393"/>
      <c r="AK2956" s="393"/>
      <c r="AL2956" s="393"/>
      <c r="AM2956" s="393"/>
      <c r="AN2956" s="393"/>
    </row>
    <row r="2957" spans="1:40" x14ac:dyDescent="0.5">
      <c r="A2957" s="393"/>
      <c r="B2957" s="392">
        <f t="shared" si="46"/>
        <v>0</v>
      </c>
      <c r="C2957" s="392"/>
      <c r="D2957" s="392"/>
      <c r="E2957" s="392"/>
      <c r="F2957" s="392"/>
      <c r="G2957" s="392"/>
      <c r="H2957" s="392"/>
      <c r="I2957" s="392"/>
      <c r="J2957" s="392"/>
      <c r="K2957" s="392"/>
      <c r="L2957" s="392"/>
      <c r="M2957" s="392"/>
      <c r="N2957" s="392"/>
      <c r="O2957" s="392"/>
      <c r="P2957" s="392"/>
      <c r="Q2957" s="392"/>
      <c r="R2957" s="392"/>
      <c r="S2957" s="392"/>
      <c r="T2957" s="392"/>
      <c r="U2957" s="392"/>
      <c r="V2957" s="392"/>
      <c r="W2957" s="392"/>
      <c r="X2957" s="392"/>
      <c r="Y2957" s="392"/>
      <c r="Z2957" s="392"/>
      <c r="AA2957" s="392"/>
      <c r="AB2957" s="392"/>
      <c r="AC2957" s="392"/>
      <c r="AD2957" s="393"/>
      <c r="AE2957" s="393"/>
      <c r="AF2957" s="393"/>
      <c r="AG2957" s="393"/>
      <c r="AH2957" s="393"/>
      <c r="AI2957" s="394"/>
      <c r="AJ2957" s="393"/>
      <c r="AK2957" s="393"/>
      <c r="AL2957" s="393"/>
      <c r="AM2957" s="393"/>
      <c r="AN2957" s="393"/>
    </row>
    <row r="2958" spans="1:40" x14ac:dyDescent="0.5">
      <c r="A2958" s="393"/>
      <c r="B2958" s="392">
        <f t="shared" si="46"/>
        <v>0</v>
      </c>
      <c r="C2958" s="392"/>
      <c r="D2958" s="392"/>
      <c r="E2958" s="392"/>
      <c r="F2958" s="392"/>
      <c r="G2958" s="392"/>
      <c r="H2958" s="392"/>
      <c r="I2958" s="392"/>
      <c r="J2958" s="392"/>
      <c r="K2958" s="392"/>
      <c r="L2958" s="392"/>
      <c r="M2958" s="392"/>
      <c r="N2958" s="392"/>
      <c r="O2958" s="392"/>
      <c r="P2958" s="392"/>
      <c r="Q2958" s="392"/>
      <c r="R2958" s="392"/>
      <c r="S2958" s="392"/>
      <c r="T2958" s="392"/>
      <c r="U2958" s="392"/>
      <c r="V2958" s="392"/>
      <c r="W2958" s="392"/>
      <c r="X2958" s="392"/>
      <c r="Y2958" s="392"/>
      <c r="Z2958" s="392"/>
      <c r="AA2958" s="392"/>
      <c r="AB2958" s="392"/>
      <c r="AC2958" s="392"/>
      <c r="AD2958" s="393"/>
      <c r="AE2958" s="393"/>
      <c r="AF2958" s="393"/>
      <c r="AG2958" s="393"/>
      <c r="AH2958" s="393"/>
      <c r="AI2958" s="394"/>
      <c r="AJ2958" s="393"/>
      <c r="AK2958" s="393"/>
      <c r="AL2958" s="393"/>
      <c r="AM2958" s="393"/>
      <c r="AN2958" s="393"/>
    </row>
    <row r="2959" spans="1:40" x14ac:dyDescent="0.5">
      <c r="A2959" s="393"/>
      <c r="B2959" s="392">
        <f t="shared" si="46"/>
        <v>0</v>
      </c>
      <c r="C2959" s="392"/>
      <c r="D2959" s="392"/>
      <c r="E2959" s="392"/>
      <c r="F2959" s="392"/>
      <c r="G2959" s="392"/>
      <c r="H2959" s="392"/>
      <c r="I2959" s="392"/>
      <c r="J2959" s="392"/>
      <c r="K2959" s="392"/>
      <c r="L2959" s="392"/>
      <c r="M2959" s="392"/>
      <c r="N2959" s="392"/>
      <c r="O2959" s="392"/>
      <c r="P2959" s="392"/>
      <c r="Q2959" s="392"/>
      <c r="R2959" s="392"/>
      <c r="S2959" s="392"/>
      <c r="T2959" s="392"/>
      <c r="U2959" s="392"/>
      <c r="V2959" s="392"/>
      <c r="W2959" s="392"/>
      <c r="X2959" s="392"/>
      <c r="Y2959" s="392"/>
      <c r="Z2959" s="392"/>
      <c r="AA2959" s="392"/>
      <c r="AB2959" s="392"/>
      <c r="AC2959" s="392"/>
      <c r="AD2959" s="393"/>
      <c r="AE2959" s="393"/>
      <c r="AF2959" s="393"/>
      <c r="AG2959" s="393"/>
      <c r="AH2959" s="393"/>
      <c r="AI2959" s="394"/>
      <c r="AJ2959" s="393"/>
      <c r="AK2959" s="393"/>
      <c r="AL2959" s="393"/>
      <c r="AM2959" s="393"/>
      <c r="AN2959" s="393"/>
    </row>
    <row r="2960" spans="1:40" x14ac:dyDescent="0.5">
      <c r="A2960" s="393"/>
      <c r="B2960" s="392">
        <f t="shared" si="46"/>
        <v>0</v>
      </c>
      <c r="C2960" s="392"/>
      <c r="D2960" s="392"/>
      <c r="E2960" s="392"/>
      <c r="F2960" s="392"/>
      <c r="G2960" s="392"/>
      <c r="H2960" s="392"/>
      <c r="I2960" s="392"/>
      <c r="J2960" s="392"/>
      <c r="K2960" s="392"/>
      <c r="L2960" s="392"/>
      <c r="M2960" s="392"/>
      <c r="N2960" s="392"/>
      <c r="O2960" s="392"/>
      <c r="P2960" s="392"/>
      <c r="Q2960" s="392"/>
      <c r="R2960" s="392"/>
      <c r="S2960" s="392"/>
      <c r="T2960" s="392"/>
      <c r="U2960" s="392"/>
      <c r="V2960" s="392"/>
      <c r="W2960" s="392"/>
      <c r="X2960" s="392"/>
      <c r="Y2960" s="392"/>
      <c r="Z2960" s="392"/>
      <c r="AA2960" s="392"/>
      <c r="AB2960" s="392"/>
      <c r="AC2960" s="392"/>
      <c r="AD2960" s="393"/>
      <c r="AE2960" s="393"/>
      <c r="AF2960" s="393"/>
      <c r="AG2960" s="393"/>
      <c r="AH2960" s="393"/>
      <c r="AI2960" s="394"/>
      <c r="AJ2960" s="393"/>
      <c r="AK2960" s="393"/>
      <c r="AL2960" s="393"/>
      <c r="AM2960" s="393"/>
      <c r="AN2960" s="393"/>
    </row>
    <row r="2961" spans="1:40" x14ac:dyDescent="0.5">
      <c r="A2961" s="393"/>
      <c r="B2961" s="392">
        <f t="shared" si="46"/>
        <v>0</v>
      </c>
      <c r="C2961" s="392"/>
      <c r="D2961" s="392"/>
      <c r="E2961" s="392"/>
      <c r="F2961" s="392"/>
      <c r="G2961" s="392"/>
      <c r="H2961" s="392"/>
      <c r="I2961" s="392"/>
      <c r="J2961" s="392"/>
      <c r="K2961" s="392"/>
      <c r="L2961" s="392"/>
      <c r="M2961" s="392"/>
      <c r="N2961" s="392"/>
      <c r="O2961" s="392"/>
      <c r="P2961" s="392"/>
      <c r="Q2961" s="392"/>
      <c r="R2961" s="392"/>
      <c r="S2961" s="392"/>
      <c r="T2961" s="392"/>
      <c r="U2961" s="392"/>
      <c r="V2961" s="392"/>
      <c r="W2961" s="392"/>
      <c r="X2961" s="392"/>
      <c r="Y2961" s="392"/>
      <c r="Z2961" s="392"/>
      <c r="AA2961" s="392"/>
      <c r="AB2961" s="392"/>
      <c r="AC2961" s="392"/>
      <c r="AD2961" s="393"/>
      <c r="AE2961" s="393"/>
      <c r="AF2961" s="393"/>
      <c r="AG2961" s="393"/>
      <c r="AH2961" s="393"/>
      <c r="AI2961" s="394"/>
      <c r="AJ2961" s="393"/>
      <c r="AK2961" s="393"/>
      <c r="AL2961" s="393"/>
      <c r="AM2961" s="393"/>
      <c r="AN2961" s="393"/>
    </row>
    <row r="2962" spans="1:40" x14ac:dyDescent="0.5">
      <c r="A2962" s="393"/>
      <c r="B2962" s="392">
        <f t="shared" si="46"/>
        <v>0</v>
      </c>
      <c r="C2962" s="392"/>
      <c r="D2962" s="392"/>
      <c r="E2962" s="392"/>
      <c r="F2962" s="392"/>
      <c r="G2962" s="392"/>
      <c r="H2962" s="392"/>
      <c r="I2962" s="392"/>
      <c r="J2962" s="392"/>
      <c r="K2962" s="392"/>
      <c r="L2962" s="392"/>
      <c r="M2962" s="392"/>
      <c r="N2962" s="392"/>
      <c r="O2962" s="392"/>
      <c r="P2962" s="392"/>
      <c r="Q2962" s="392"/>
      <c r="R2962" s="392"/>
      <c r="S2962" s="392"/>
      <c r="T2962" s="392"/>
      <c r="U2962" s="392"/>
      <c r="V2962" s="392"/>
      <c r="W2962" s="392"/>
      <c r="X2962" s="392"/>
      <c r="Y2962" s="392"/>
      <c r="Z2962" s="392"/>
      <c r="AA2962" s="392"/>
      <c r="AB2962" s="392"/>
      <c r="AC2962" s="392"/>
      <c r="AD2962" s="393"/>
      <c r="AE2962" s="393"/>
      <c r="AF2962" s="393"/>
      <c r="AG2962" s="393"/>
      <c r="AH2962" s="393"/>
      <c r="AI2962" s="394"/>
      <c r="AJ2962" s="393"/>
      <c r="AK2962" s="393"/>
      <c r="AL2962" s="393"/>
      <c r="AM2962" s="393"/>
      <c r="AN2962" s="393"/>
    </row>
    <row r="2963" spans="1:40" x14ac:dyDescent="0.5">
      <c r="A2963" s="393"/>
      <c r="B2963" s="392">
        <f t="shared" si="46"/>
        <v>0</v>
      </c>
      <c r="C2963" s="392"/>
      <c r="D2963" s="392"/>
      <c r="E2963" s="392"/>
      <c r="F2963" s="392"/>
      <c r="G2963" s="392"/>
      <c r="H2963" s="392"/>
      <c r="I2963" s="392"/>
      <c r="J2963" s="392"/>
      <c r="K2963" s="392"/>
      <c r="L2963" s="392"/>
      <c r="M2963" s="392"/>
      <c r="N2963" s="392"/>
      <c r="O2963" s="392"/>
      <c r="P2963" s="392"/>
      <c r="Q2963" s="392"/>
      <c r="R2963" s="392"/>
      <c r="S2963" s="392"/>
      <c r="T2963" s="392"/>
      <c r="U2963" s="392"/>
      <c r="V2963" s="392"/>
      <c r="W2963" s="392"/>
      <c r="X2963" s="392"/>
      <c r="Y2963" s="392"/>
      <c r="Z2963" s="392"/>
      <c r="AA2963" s="392"/>
      <c r="AB2963" s="392"/>
      <c r="AC2963" s="392"/>
      <c r="AD2963" s="393"/>
      <c r="AE2963" s="393"/>
      <c r="AF2963" s="393"/>
      <c r="AG2963" s="393"/>
      <c r="AH2963" s="393"/>
      <c r="AI2963" s="394"/>
      <c r="AJ2963" s="393"/>
      <c r="AK2963" s="393"/>
      <c r="AL2963" s="393"/>
      <c r="AM2963" s="393"/>
      <c r="AN2963" s="393"/>
    </row>
    <row r="2964" spans="1:40" x14ac:dyDescent="0.5">
      <c r="A2964" s="393"/>
      <c r="B2964" s="392">
        <f t="shared" si="46"/>
        <v>0</v>
      </c>
      <c r="C2964" s="392"/>
      <c r="D2964" s="392"/>
      <c r="E2964" s="392"/>
      <c r="F2964" s="392"/>
      <c r="G2964" s="392"/>
      <c r="H2964" s="392"/>
      <c r="I2964" s="392"/>
      <c r="J2964" s="392"/>
      <c r="K2964" s="392"/>
      <c r="L2964" s="392"/>
      <c r="M2964" s="392"/>
      <c r="N2964" s="392"/>
      <c r="O2964" s="392"/>
      <c r="P2964" s="392"/>
      <c r="Q2964" s="392"/>
      <c r="R2964" s="392"/>
      <c r="S2964" s="392"/>
      <c r="T2964" s="392"/>
      <c r="U2964" s="392"/>
      <c r="V2964" s="392"/>
      <c r="W2964" s="392"/>
      <c r="X2964" s="392"/>
      <c r="Y2964" s="392"/>
      <c r="Z2964" s="392"/>
      <c r="AA2964" s="392"/>
      <c r="AB2964" s="392"/>
      <c r="AC2964" s="392"/>
      <c r="AD2964" s="393"/>
      <c r="AE2964" s="393"/>
      <c r="AF2964" s="393"/>
      <c r="AG2964" s="393"/>
      <c r="AH2964" s="393"/>
      <c r="AI2964" s="394"/>
      <c r="AJ2964" s="393"/>
      <c r="AK2964" s="393"/>
      <c r="AL2964" s="393"/>
      <c r="AM2964" s="393"/>
      <c r="AN2964" s="393"/>
    </row>
    <row r="2965" spans="1:40" x14ac:dyDescent="0.5">
      <c r="A2965" s="393"/>
      <c r="B2965" s="392">
        <f t="shared" si="46"/>
        <v>0</v>
      </c>
      <c r="C2965" s="392"/>
      <c r="D2965" s="392"/>
      <c r="E2965" s="392"/>
      <c r="F2965" s="392"/>
      <c r="G2965" s="392"/>
      <c r="H2965" s="392"/>
      <c r="I2965" s="392"/>
      <c r="J2965" s="392"/>
      <c r="K2965" s="392"/>
      <c r="L2965" s="392"/>
      <c r="M2965" s="392"/>
      <c r="N2965" s="392"/>
      <c r="O2965" s="392"/>
      <c r="P2965" s="392"/>
      <c r="Q2965" s="392"/>
      <c r="R2965" s="392"/>
      <c r="S2965" s="392"/>
      <c r="T2965" s="392"/>
      <c r="U2965" s="392"/>
      <c r="V2965" s="392"/>
      <c r="W2965" s="392"/>
      <c r="X2965" s="392"/>
      <c r="Y2965" s="392"/>
      <c r="Z2965" s="392"/>
      <c r="AA2965" s="392"/>
      <c r="AB2965" s="392"/>
      <c r="AC2965" s="392"/>
      <c r="AD2965" s="393"/>
      <c r="AE2965" s="393"/>
      <c r="AF2965" s="393"/>
      <c r="AG2965" s="393"/>
      <c r="AH2965" s="393"/>
      <c r="AI2965" s="394"/>
      <c r="AJ2965" s="393"/>
      <c r="AK2965" s="393"/>
      <c r="AL2965" s="393"/>
      <c r="AM2965" s="393"/>
      <c r="AN2965" s="393"/>
    </row>
    <row r="2966" spans="1:40" x14ac:dyDescent="0.5">
      <c r="A2966" s="393"/>
      <c r="B2966" s="392">
        <f t="shared" si="46"/>
        <v>0</v>
      </c>
      <c r="C2966" s="392"/>
      <c r="D2966" s="392"/>
      <c r="E2966" s="392"/>
      <c r="F2966" s="392"/>
      <c r="G2966" s="392"/>
      <c r="H2966" s="392"/>
      <c r="I2966" s="392"/>
      <c r="J2966" s="392"/>
      <c r="K2966" s="392"/>
      <c r="L2966" s="392"/>
      <c r="M2966" s="392"/>
      <c r="N2966" s="392"/>
      <c r="O2966" s="392"/>
      <c r="P2966" s="392"/>
      <c r="Q2966" s="392"/>
      <c r="R2966" s="392"/>
      <c r="S2966" s="392"/>
      <c r="T2966" s="392"/>
      <c r="U2966" s="392"/>
      <c r="V2966" s="392"/>
      <c r="W2966" s="392"/>
      <c r="X2966" s="392"/>
      <c r="Y2966" s="392"/>
      <c r="Z2966" s="392"/>
      <c r="AA2966" s="392"/>
      <c r="AB2966" s="392"/>
      <c r="AC2966" s="392"/>
      <c r="AD2966" s="393"/>
      <c r="AE2966" s="393"/>
      <c r="AF2966" s="393"/>
      <c r="AG2966" s="393"/>
      <c r="AH2966" s="393"/>
      <c r="AI2966" s="394"/>
      <c r="AJ2966" s="393"/>
      <c r="AK2966" s="393"/>
      <c r="AL2966" s="393"/>
      <c r="AM2966" s="393"/>
      <c r="AN2966" s="393"/>
    </row>
    <row r="2967" spans="1:40" x14ac:dyDescent="0.5">
      <c r="A2967" s="393"/>
      <c r="B2967" s="392">
        <f t="shared" si="46"/>
        <v>0</v>
      </c>
      <c r="C2967" s="392"/>
      <c r="D2967" s="392"/>
      <c r="E2967" s="392"/>
      <c r="F2967" s="392"/>
      <c r="G2967" s="392"/>
      <c r="H2967" s="392"/>
      <c r="I2967" s="392"/>
      <c r="J2967" s="392"/>
      <c r="K2967" s="392"/>
      <c r="L2967" s="392"/>
      <c r="M2967" s="392"/>
      <c r="N2967" s="392"/>
      <c r="O2967" s="392"/>
      <c r="P2967" s="392"/>
      <c r="Q2967" s="392"/>
      <c r="R2967" s="392"/>
      <c r="S2967" s="392"/>
      <c r="T2967" s="392"/>
      <c r="U2967" s="392"/>
      <c r="V2967" s="392"/>
      <c r="W2967" s="392"/>
      <c r="X2967" s="392"/>
      <c r="Y2967" s="392"/>
      <c r="Z2967" s="392"/>
      <c r="AA2967" s="392"/>
      <c r="AB2967" s="392"/>
      <c r="AC2967" s="392"/>
      <c r="AD2967" s="393"/>
      <c r="AE2967" s="393"/>
      <c r="AF2967" s="393"/>
      <c r="AG2967" s="393"/>
      <c r="AH2967" s="393"/>
      <c r="AI2967" s="394"/>
      <c r="AJ2967" s="393"/>
      <c r="AK2967" s="393"/>
      <c r="AL2967" s="393"/>
      <c r="AM2967" s="393"/>
      <c r="AN2967" s="393"/>
    </row>
    <row r="2968" spans="1:40" x14ac:dyDescent="0.5">
      <c r="A2968" s="393"/>
      <c r="B2968" s="392">
        <f t="shared" si="46"/>
        <v>0</v>
      </c>
      <c r="C2968" s="392"/>
      <c r="D2968" s="392"/>
      <c r="E2968" s="392"/>
      <c r="F2968" s="392"/>
      <c r="G2968" s="392"/>
      <c r="H2968" s="392"/>
      <c r="I2968" s="392"/>
      <c r="J2968" s="392"/>
      <c r="K2968" s="392"/>
      <c r="L2968" s="392"/>
      <c r="M2968" s="392"/>
      <c r="N2968" s="392"/>
      <c r="O2968" s="392"/>
      <c r="P2968" s="392"/>
      <c r="Q2968" s="392"/>
      <c r="R2968" s="392"/>
      <c r="S2968" s="392"/>
      <c r="T2968" s="392"/>
      <c r="U2968" s="392"/>
      <c r="V2968" s="392"/>
      <c r="W2968" s="392"/>
      <c r="X2968" s="392"/>
      <c r="Y2968" s="392"/>
      <c r="Z2968" s="392"/>
      <c r="AA2968" s="392"/>
      <c r="AB2968" s="392"/>
      <c r="AC2968" s="392"/>
      <c r="AD2968" s="393"/>
      <c r="AE2968" s="393"/>
      <c r="AF2968" s="393"/>
      <c r="AG2968" s="393"/>
      <c r="AH2968" s="393"/>
      <c r="AI2968" s="394"/>
      <c r="AJ2968" s="393"/>
      <c r="AK2968" s="393"/>
      <c r="AL2968" s="393"/>
      <c r="AM2968" s="393"/>
      <c r="AN2968" s="393"/>
    </row>
    <row r="2969" spans="1:40" x14ac:dyDescent="0.5">
      <c r="A2969" s="393"/>
      <c r="B2969" s="392">
        <f t="shared" si="46"/>
        <v>0</v>
      </c>
      <c r="C2969" s="392"/>
      <c r="D2969" s="392"/>
      <c r="E2969" s="392"/>
      <c r="F2969" s="392"/>
      <c r="G2969" s="392"/>
      <c r="H2969" s="392"/>
      <c r="I2969" s="392"/>
      <c r="J2969" s="392"/>
      <c r="K2969" s="392"/>
      <c r="L2969" s="392"/>
      <c r="M2969" s="392"/>
      <c r="N2969" s="392"/>
      <c r="O2969" s="392"/>
      <c r="P2969" s="392"/>
      <c r="Q2969" s="392"/>
      <c r="R2969" s="392"/>
      <c r="S2969" s="392"/>
      <c r="T2969" s="392"/>
      <c r="U2969" s="392"/>
      <c r="V2969" s="392"/>
      <c r="W2969" s="392"/>
      <c r="X2969" s="392"/>
      <c r="Y2969" s="392"/>
      <c r="Z2969" s="392"/>
      <c r="AA2969" s="392"/>
      <c r="AB2969" s="392"/>
      <c r="AC2969" s="392"/>
      <c r="AD2969" s="393"/>
      <c r="AE2969" s="393"/>
      <c r="AF2969" s="393"/>
      <c r="AG2969" s="393"/>
      <c r="AH2969" s="393"/>
      <c r="AI2969" s="394"/>
      <c r="AJ2969" s="393"/>
      <c r="AK2969" s="393"/>
      <c r="AL2969" s="393"/>
      <c r="AM2969" s="393"/>
      <c r="AN2969" s="393"/>
    </row>
    <row r="2970" spans="1:40" x14ac:dyDescent="0.5">
      <c r="A2970" s="393"/>
      <c r="B2970" s="392">
        <f t="shared" si="46"/>
        <v>0</v>
      </c>
      <c r="C2970" s="392"/>
      <c r="D2970" s="392"/>
      <c r="E2970" s="392"/>
      <c r="F2970" s="392"/>
      <c r="G2970" s="392"/>
      <c r="H2970" s="392"/>
      <c r="I2970" s="392"/>
      <c r="J2970" s="392"/>
      <c r="K2970" s="392"/>
      <c r="L2970" s="392"/>
      <c r="M2970" s="392"/>
      <c r="N2970" s="392"/>
      <c r="O2970" s="392"/>
      <c r="P2970" s="392"/>
      <c r="Q2970" s="392"/>
      <c r="R2970" s="392"/>
      <c r="S2970" s="392"/>
      <c r="T2970" s="392"/>
      <c r="U2970" s="392"/>
      <c r="V2970" s="392"/>
      <c r="W2970" s="392"/>
      <c r="X2970" s="392"/>
      <c r="Y2970" s="392"/>
      <c r="Z2970" s="392"/>
      <c r="AA2970" s="392"/>
      <c r="AB2970" s="392"/>
      <c r="AC2970" s="392"/>
      <c r="AD2970" s="393"/>
      <c r="AE2970" s="393"/>
      <c r="AF2970" s="393"/>
      <c r="AG2970" s="393"/>
      <c r="AH2970" s="393"/>
      <c r="AI2970" s="394"/>
      <c r="AJ2970" s="393"/>
      <c r="AK2970" s="393"/>
      <c r="AL2970" s="393"/>
      <c r="AM2970" s="393"/>
      <c r="AN2970" s="393"/>
    </row>
    <row r="2971" spans="1:40" x14ac:dyDescent="0.5">
      <c r="A2971" s="393"/>
      <c r="B2971" s="392">
        <f t="shared" si="46"/>
        <v>0</v>
      </c>
      <c r="C2971" s="392"/>
      <c r="D2971" s="392"/>
      <c r="E2971" s="392"/>
      <c r="F2971" s="392"/>
      <c r="G2971" s="392"/>
      <c r="H2971" s="392"/>
      <c r="I2971" s="392"/>
      <c r="J2971" s="392"/>
      <c r="K2971" s="392"/>
      <c r="L2971" s="392"/>
      <c r="M2971" s="392"/>
      <c r="N2971" s="392"/>
      <c r="O2971" s="392"/>
      <c r="P2971" s="392"/>
      <c r="Q2971" s="392"/>
      <c r="R2971" s="392"/>
      <c r="S2971" s="392"/>
      <c r="T2971" s="392"/>
      <c r="U2971" s="392"/>
      <c r="V2971" s="392"/>
      <c r="W2971" s="392"/>
      <c r="X2971" s="392"/>
      <c r="Y2971" s="392"/>
      <c r="Z2971" s="392"/>
      <c r="AA2971" s="392"/>
      <c r="AB2971" s="392"/>
      <c r="AC2971" s="392"/>
      <c r="AD2971" s="393"/>
      <c r="AE2971" s="393"/>
      <c r="AF2971" s="393"/>
      <c r="AG2971" s="393"/>
      <c r="AH2971" s="393"/>
      <c r="AI2971" s="394"/>
      <c r="AJ2971" s="393"/>
      <c r="AK2971" s="393"/>
      <c r="AL2971" s="393"/>
      <c r="AM2971" s="393"/>
      <c r="AN2971" s="393"/>
    </row>
    <row r="2972" spans="1:40" x14ac:dyDescent="0.5">
      <c r="A2972" s="393"/>
      <c r="B2972" s="392">
        <f t="shared" si="46"/>
        <v>0</v>
      </c>
      <c r="C2972" s="392"/>
      <c r="D2972" s="392"/>
      <c r="E2972" s="392"/>
      <c r="F2972" s="392"/>
      <c r="G2972" s="392"/>
      <c r="H2972" s="392"/>
      <c r="I2972" s="392"/>
      <c r="J2972" s="392"/>
      <c r="K2972" s="392"/>
      <c r="L2972" s="392"/>
      <c r="M2972" s="392"/>
      <c r="N2972" s="392"/>
      <c r="O2972" s="392"/>
      <c r="P2972" s="392"/>
      <c r="Q2972" s="392"/>
      <c r="R2972" s="392"/>
      <c r="S2972" s="392"/>
      <c r="T2972" s="392"/>
      <c r="U2972" s="392"/>
      <c r="V2972" s="392"/>
      <c r="W2972" s="392"/>
      <c r="X2972" s="392"/>
      <c r="Y2972" s="392"/>
      <c r="Z2972" s="392"/>
      <c r="AA2972" s="392"/>
      <c r="AB2972" s="392"/>
      <c r="AC2972" s="392"/>
      <c r="AD2972" s="393"/>
      <c r="AE2972" s="393"/>
      <c r="AF2972" s="393"/>
      <c r="AG2972" s="393"/>
      <c r="AH2972" s="393"/>
      <c r="AI2972" s="394"/>
      <c r="AJ2972" s="393"/>
      <c r="AK2972" s="393"/>
      <c r="AL2972" s="393"/>
      <c r="AM2972" s="393"/>
      <c r="AN2972" s="393"/>
    </row>
    <row r="2973" spans="1:40" x14ac:dyDescent="0.5">
      <c r="A2973" s="393"/>
      <c r="B2973" s="392">
        <f t="shared" si="46"/>
        <v>0</v>
      </c>
      <c r="C2973" s="392"/>
      <c r="D2973" s="392"/>
      <c r="E2973" s="392"/>
      <c r="F2973" s="392"/>
      <c r="G2973" s="392"/>
      <c r="H2973" s="392"/>
      <c r="I2973" s="392"/>
      <c r="J2973" s="392"/>
      <c r="K2973" s="392"/>
      <c r="L2973" s="392"/>
      <c r="M2973" s="392"/>
      <c r="N2973" s="392"/>
      <c r="O2973" s="392"/>
      <c r="P2973" s="392"/>
      <c r="Q2973" s="392"/>
      <c r="R2973" s="392"/>
      <c r="S2973" s="392"/>
      <c r="T2973" s="392"/>
      <c r="U2973" s="392"/>
      <c r="V2973" s="392"/>
      <c r="W2973" s="392"/>
      <c r="X2973" s="392"/>
      <c r="Y2973" s="392"/>
      <c r="Z2973" s="392"/>
      <c r="AA2973" s="392"/>
      <c r="AB2973" s="392"/>
      <c r="AC2973" s="392"/>
      <c r="AD2973" s="393"/>
      <c r="AE2973" s="393"/>
      <c r="AF2973" s="393"/>
      <c r="AG2973" s="393"/>
      <c r="AH2973" s="393"/>
      <c r="AI2973" s="394"/>
      <c r="AJ2973" s="393"/>
      <c r="AK2973" s="393"/>
      <c r="AL2973" s="393"/>
      <c r="AM2973" s="393"/>
      <c r="AN2973" s="393"/>
    </row>
    <row r="2974" spans="1:40" x14ac:dyDescent="0.5">
      <c r="A2974" s="393"/>
      <c r="B2974" s="392">
        <f t="shared" si="46"/>
        <v>0</v>
      </c>
      <c r="C2974" s="392"/>
      <c r="D2974" s="392"/>
      <c r="E2974" s="392"/>
      <c r="F2974" s="392"/>
      <c r="G2974" s="392"/>
      <c r="H2974" s="392"/>
      <c r="I2974" s="392"/>
      <c r="J2974" s="392"/>
      <c r="K2974" s="392"/>
      <c r="L2974" s="392"/>
      <c r="M2974" s="392"/>
      <c r="N2974" s="392"/>
      <c r="O2974" s="392"/>
      <c r="P2974" s="392"/>
      <c r="Q2974" s="392"/>
      <c r="R2974" s="392"/>
      <c r="S2974" s="392"/>
      <c r="T2974" s="392"/>
      <c r="U2974" s="392"/>
      <c r="V2974" s="392"/>
      <c r="W2974" s="392"/>
      <c r="X2974" s="392"/>
      <c r="Y2974" s="392"/>
      <c r="Z2974" s="392"/>
      <c r="AA2974" s="392"/>
      <c r="AB2974" s="392"/>
      <c r="AC2974" s="392"/>
      <c r="AD2974" s="393"/>
      <c r="AE2974" s="393"/>
      <c r="AF2974" s="393"/>
      <c r="AG2974" s="393"/>
      <c r="AH2974" s="393"/>
      <c r="AI2974" s="394"/>
      <c r="AJ2974" s="393"/>
      <c r="AK2974" s="393"/>
      <c r="AL2974" s="393"/>
      <c r="AM2974" s="393"/>
      <c r="AN2974" s="393"/>
    </row>
    <row r="2975" spans="1:40" x14ac:dyDescent="0.5">
      <c r="A2975" s="393"/>
      <c r="B2975" s="392">
        <f t="shared" si="46"/>
        <v>0</v>
      </c>
      <c r="C2975" s="392"/>
      <c r="D2975" s="392"/>
      <c r="E2975" s="392"/>
      <c r="F2975" s="392"/>
      <c r="G2975" s="392"/>
      <c r="H2975" s="392"/>
      <c r="I2975" s="392"/>
      <c r="J2975" s="392"/>
      <c r="K2975" s="392"/>
      <c r="L2975" s="392"/>
      <c r="M2975" s="392"/>
      <c r="N2975" s="392"/>
      <c r="O2975" s="392"/>
      <c r="P2975" s="392"/>
      <c r="Q2975" s="392"/>
      <c r="R2975" s="392"/>
      <c r="S2975" s="392"/>
      <c r="T2975" s="392"/>
      <c r="U2975" s="392"/>
      <c r="V2975" s="392"/>
      <c r="W2975" s="392"/>
      <c r="X2975" s="392"/>
      <c r="Y2975" s="392"/>
      <c r="Z2975" s="392"/>
      <c r="AA2975" s="392"/>
      <c r="AB2975" s="392"/>
      <c r="AC2975" s="392"/>
      <c r="AD2975" s="393"/>
      <c r="AE2975" s="393"/>
      <c r="AF2975" s="393"/>
      <c r="AG2975" s="393"/>
      <c r="AH2975" s="393"/>
      <c r="AI2975" s="394"/>
      <c r="AJ2975" s="393"/>
      <c r="AK2975" s="393"/>
      <c r="AL2975" s="393"/>
      <c r="AM2975" s="393"/>
      <c r="AN2975" s="393"/>
    </row>
    <row r="2976" spans="1:40" x14ac:dyDescent="0.5">
      <c r="A2976" s="393"/>
      <c r="B2976" s="392">
        <f t="shared" si="46"/>
        <v>0</v>
      </c>
      <c r="C2976" s="392"/>
      <c r="D2976" s="392"/>
      <c r="E2976" s="392"/>
      <c r="F2976" s="392"/>
      <c r="G2976" s="392"/>
      <c r="H2976" s="392"/>
      <c r="I2976" s="392"/>
      <c r="J2976" s="392"/>
      <c r="K2976" s="392"/>
      <c r="L2976" s="392"/>
      <c r="M2976" s="392"/>
      <c r="N2976" s="392"/>
      <c r="O2976" s="392"/>
      <c r="P2976" s="392"/>
      <c r="Q2976" s="392"/>
      <c r="R2976" s="392"/>
      <c r="S2976" s="392"/>
      <c r="T2976" s="392"/>
      <c r="U2976" s="392"/>
      <c r="V2976" s="392"/>
      <c r="W2976" s="392"/>
      <c r="X2976" s="392"/>
      <c r="Y2976" s="392"/>
      <c r="Z2976" s="392"/>
      <c r="AA2976" s="392"/>
      <c r="AB2976" s="392"/>
      <c r="AC2976" s="392"/>
      <c r="AD2976" s="393"/>
      <c r="AE2976" s="393"/>
      <c r="AF2976" s="393"/>
      <c r="AG2976" s="393"/>
      <c r="AH2976" s="393"/>
      <c r="AI2976" s="394"/>
      <c r="AJ2976" s="393"/>
      <c r="AK2976" s="393"/>
      <c r="AL2976" s="393"/>
      <c r="AM2976" s="393"/>
      <c r="AN2976" s="393"/>
    </row>
    <row r="2977" spans="1:40" x14ac:dyDescent="0.5">
      <c r="A2977" s="393"/>
      <c r="B2977" s="392">
        <f t="shared" si="46"/>
        <v>0</v>
      </c>
      <c r="C2977" s="392"/>
      <c r="D2977" s="392"/>
      <c r="E2977" s="392"/>
      <c r="F2977" s="392"/>
      <c r="G2977" s="392"/>
      <c r="H2977" s="392"/>
      <c r="I2977" s="392"/>
      <c r="J2977" s="392"/>
      <c r="K2977" s="392"/>
      <c r="L2977" s="392"/>
      <c r="M2977" s="392"/>
      <c r="N2977" s="392"/>
      <c r="O2977" s="392"/>
      <c r="P2977" s="392"/>
      <c r="Q2977" s="392"/>
      <c r="R2977" s="392"/>
      <c r="S2977" s="392"/>
      <c r="T2977" s="392"/>
      <c r="U2977" s="392"/>
      <c r="V2977" s="392"/>
      <c r="W2977" s="392"/>
      <c r="X2977" s="392"/>
      <c r="Y2977" s="392"/>
      <c r="Z2977" s="392"/>
      <c r="AA2977" s="392"/>
      <c r="AB2977" s="392"/>
      <c r="AC2977" s="392"/>
      <c r="AD2977" s="393"/>
      <c r="AE2977" s="393"/>
      <c r="AF2977" s="393"/>
      <c r="AG2977" s="393"/>
      <c r="AH2977" s="393"/>
      <c r="AI2977" s="394"/>
      <c r="AJ2977" s="393"/>
      <c r="AK2977" s="393"/>
      <c r="AL2977" s="393"/>
      <c r="AM2977" s="393"/>
      <c r="AN2977" s="393"/>
    </row>
    <row r="2978" spans="1:40" x14ac:dyDescent="0.5">
      <c r="A2978" s="393"/>
      <c r="B2978" s="392">
        <f t="shared" si="46"/>
        <v>0</v>
      </c>
      <c r="C2978" s="392"/>
      <c r="D2978" s="392"/>
      <c r="E2978" s="392"/>
      <c r="F2978" s="392"/>
      <c r="G2978" s="392"/>
      <c r="H2978" s="392"/>
      <c r="I2978" s="392"/>
      <c r="J2978" s="392"/>
      <c r="K2978" s="392"/>
      <c r="L2978" s="392"/>
      <c r="M2978" s="392"/>
      <c r="N2978" s="392"/>
      <c r="O2978" s="392"/>
      <c r="P2978" s="392"/>
      <c r="Q2978" s="392"/>
      <c r="R2978" s="392"/>
      <c r="S2978" s="392"/>
      <c r="T2978" s="392"/>
      <c r="U2978" s="392"/>
      <c r="V2978" s="392"/>
      <c r="W2978" s="392"/>
      <c r="X2978" s="392"/>
      <c r="Y2978" s="392"/>
      <c r="Z2978" s="392"/>
      <c r="AA2978" s="392"/>
      <c r="AB2978" s="392"/>
      <c r="AC2978" s="392"/>
      <c r="AD2978" s="393"/>
      <c r="AE2978" s="393"/>
      <c r="AF2978" s="393"/>
      <c r="AG2978" s="393"/>
      <c r="AH2978" s="393"/>
      <c r="AI2978" s="394"/>
      <c r="AJ2978" s="393"/>
      <c r="AK2978" s="393"/>
      <c r="AL2978" s="393"/>
      <c r="AM2978" s="393"/>
      <c r="AN2978" s="393"/>
    </row>
    <row r="2979" spans="1:40" x14ac:dyDescent="0.5">
      <c r="A2979" s="393"/>
      <c r="B2979" s="392">
        <f t="shared" si="46"/>
        <v>0</v>
      </c>
      <c r="C2979" s="392"/>
      <c r="D2979" s="392"/>
      <c r="E2979" s="392"/>
      <c r="F2979" s="392"/>
      <c r="G2979" s="392"/>
      <c r="H2979" s="392"/>
      <c r="I2979" s="392"/>
      <c r="J2979" s="392"/>
      <c r="K2979" s="392"/>
      <c r="L2979" s="392"/>
      <c r="M2979" s="392"/>
      <c r="N2979" s="392"/>
      <c r="O2979" s="392"/>
      <c r="P2979" s="392"/>
      <c r="Q2979" s="392"/>
      <c r="R2979" s="392"/>
      <c r="S2979" s="392"/>
      <c r="T2979" s="392"/>
      <c r="U2979" s="392"/>
      <c r="V2979" s="392"/>
      <c r="W2979" s="392"/>
      <c r="X2979" s="392"/>
      <c r="Y2979" s="392"/>
      <c r="Z2979" s="392"/>
      <c r="AA2979" s="392"/>
      <c r="AB2979" s="392"/>
      <c r="AC2979" s="392"/>
      <c r="AD2979" s="393"/>
      <c r="AE2979" s="393"/>
      <c r="AF2979" s="393"/>
      <c r="AG2979" s="393"/>
      <c r="AH2979" s="393"/>
      <c r="AI2979" s="394"/>
      <c r="AJ2979" s="393"/>
      <c r="AK2979" s="393"/>
      <c r="AL2979" s="393"/>
      <c r="AM2979" s="393"/>
      <c r="AN2979" s="393"/>
    </row>
    <row r="2980" spans="1:40" x14ac:dyDescent="0.5">
      <c r="A2980" s="393"/>
      <c r="B2980" s="392">
        <f t="shared" si="46"/>
        <v>0</v>
      </c>
      <c r="C2980" s="392"/>
      <c r="D2980" s="392"/>
      <c r="E2980" s="392"/>
      <c r="F2980" s="392"/>
      <c r="G2980" s="392"/>
      <c r="H2980" s="392"/>
      <c r="I2980" s="392"/>
      <c r="J2980" s="392"/>
      <c r="K2980" s="392"/>
      <c r="L2980" s="392"/>
      <c r="M2980" s="392"/>
      <c r="N2980" s="392"/>
      <c r="O2980" s="392"/>
      <c r="P2980" s="392"/>
      <c r="Q2980" s="392"/>
      <c r="R2980" s="392"/>
      <c r="S2980" s="392"/>
      <c r="T2980" s="392"/>
      <c r="U2980" s="392"/>
      <c r="V2980" s="392"/>
      <c r="W2980" s="392"/>
      <c r="X2980" s="392"/>
      <c r="Y2980" s="392"/>
      <c r="Z2980" s="392"/>
      <c r="AA2980" s="392"/>
      <c r="AB2980" s="392"/>
      <c r="AC2980" s="392"/>
      <c r="AD2980" s="393"/>
      <c r="AE2980" s="393"/>
      <c r="AF2980" s="393"/>
      <c r="AG2980" s="393"/>
      <c r="AH2980" s="393"/>
      <c r="AI2980" s="394"/>
      <c r="AJ2980" s="393"/>
      <c r="AK2980" s="393"/>
      <c r="AL2980" s="393"/>
      <c r="AM2980" s="393"/>
      <c r="AN2980" s="393"/>
    </row>
    <row r="2981" spans="1:40" x14ac:dyDescent="0.5">
      <c r="A2981" s="393"/>
      <c r="B2981" s="392">
        <f t="shared" si="46"/>
        <v>0</v>
      </c>
      <c r="C2981" s="392"/>
      <c r="D2981" s="392"/>
      <c r="E2981" s="392"/>
      <c r="F2981" s="392"/>
      <c r="G2981" s="392"/>
      <c r="H2981" s="392"/>
      <c r="I2981" s="392"/>
      <c r="J2981" s="392"/>
      <c r="K2981" s="392"/>
      <c r="L2981" s="392"/>
      <c r="M2981" s="392"/>
      <c r="N2981" s="392"/>
      <c r="O2981" s="392"/>
      <c r="P2981" s="392"/>
      <c r="Q2981" s="392"/>
      <c r="R2981" s="392"/>
      <c r="S2981" s="392"/>
      <c r="T2981" s="392"/>
      <c r="U2981" s="392"/>
      <c r="V2981" s="392"/>
      <c r="W2981" s="392"/>
      <c r="X2981" s="392"/>
      <c r="Y2981" s="392"/>
      <c r="Z2981" s="392"/>
      <c r="AA2981" s="392"/>
      <c r="AB2981" s="392"/>
      <c r="AC2981" s="392"/>
      <c r="AD2981" s="393"/>
      <c r="AE2981" s="393"/>
      <c r="AF2981" s="393"/>
      <c r="AG2981" s="393"/>
      <c r="AH2981" s="393"/>
      <c r="AI2981" s="394"/>
      <c r="AJ2981" s="393"/>
      <c r="AK2981" s="393"/>
      <c r="AL2981" s="393"/>
      <c r="AM2981" s="393"/>
      <c r="AN2981" s="393"/>
    </row>
    <row r="2982" spans="1:40" x14ac:dyDescent="0.5">
      <c r="A2982" s="393"/>
      <c r="B2982" s="392">
        <f t="shared" si="46"/>
        <v>0</v>
      </c>
      <c r="C2982" s="392"/>
      <c r="D2982" s="392"/>
      <c r="E2982" s="392"/>
      <c r="F2982" s="392"/>
      <c r="G2982" s="392"/>
      <c r="H2982" s="392"/>
      <c r="I2982" s="392"/>
      <c r="J2982" s="392"/>
      <c r="K2982" s="392"/>
      <c r="L2982" s="392"/>
      <c r="M2982" s="392"/>
      <c r="N2982" s="392"/>
      <c r="O2982" s="392"/>
      <c r="P2982" s="392"/>
      <c r="Q2982" s="392"/>
      <c r="R2982" s="392"/>
      <c r="S2982" s="392"/>
      <c r="T2982" s="392"/>
      <c r="U2982" s="392"/>
      <c r="V2982" s="392"/>
      <c r="W2982" s="392"/>
      <c r="X2982" s="392"/>
      <c r="Y2982" s="392"/>
      <c r="Z2982" s="392"/>
      <c r="AA2982" s="392"/>
      <c r="AB2982" s="392"/>
      <c r="AC2982" s="392"/>
      <c r="AD2982" s="393"/>
      <c r="AE2982" s="393"/>
      <c r="AF2982" s="393"/>
      <c r="AG2982" s="393"/>
      <c r="AH2982" s="393"/>
      <c r="AI2982" s="394"/>
      <c r="AJ2982" s="393"/>
      <c r="AK2982" s="393"/>
      <c r="AL2982" s="393"/>
      <c r="AM2982" s="393"/>
      <c r="AN2982" s="393"/>
    </row>
    <row r="2983" spans="1:40" x14ac:dyDescent="0.5">
      <c r="A2983" s="393"/>
      <c r="B2983" s="392">
        <f t="shared" si="46"/>
        <v>0</v>
      </c>
      <c r="C2983" s="392"/>
      <c r="D2983" s="392"/>
      <c r="E2983" s="392"/>
      <c r="F2983" s="392"/>
      <c r="G2983" s="392"/>
      <c r="H2983" s="392"/>
      <c r="I2983" s="392"/>
      <c r="J2983" s="392"/>
      <c r="K2983" s="392"/>
      <c r="L2983" s="392"/>
      <c r="M2983" s="392"/>
      <c r="N2983" s="392"/>
      <c r="O2983" s="392"/>
      <c r="P2983" s="392"/>
      <c r="Q2983" s="392"/>
      <c r="R2983" s="392"/>
      <c r="S2983" s="392"/>
      <c r="T2983" s="392"/>
      <c r="U2983" s="392"/>
      <c r="V2983" s="392"/>
      <c r="W2983" s="392"/>
      <c r="X2983" s="392"/>
      <c r="Y2983" s="392"/>
      <c r="Z2983" s="392"/>
      <c r="AA2983" s="392"/>
      <c r="AB2983" s="392"/>
      <c r="AC2983" s="392"/>
      <c r="AD2983" s="393"/>
      <c r="AE2983" s="393"/>
      <c r="AF2983" s="393"/>
      <c r="AG2983" s="393"/>
      <c r="AH2983" s="393"/>
      <c r="AI2983" s="394"/>
      <c r="AJ2983" s="393"/>
      <c r="AK2983" s="393"/>
      <c r="AL2983" s="393"/>
      <c r="AM2983" s="393"/>
      <c r="AN2983" s="393"/>
    </row>
    <row r="2984" spans="1:40" x14ac:dyDescent="0.5">
      <c r="A2984" s="393"/>
      <c r="B2984" s="392">
        <f t="shared" si="46"/>
        <v>0</v>
      </c>
      <c r="C2984" s="392"/>
      <c r="D2984" s="392"/>
      <c r="E2984" s="392"/>
      <c r="F2984" s="392"/>
      <c r="G2984" s="392"/>
      <c r="H2984" s="392"/>
      <c r="I2984" s="392"/>
      <c r="J2984" s="392"/>
      <c r="K2984" s="392"/>
      <c r="L2984" s="392"/>
      <c r="M2984" s="392"/>
      <c r="N2984" s="392"/>
      <c r="O2984" s="392"/>
      <c r="P2984" s="392"/>
      <c r="Q2984" s="392"/>
      <c r="R2984" s="392"/>
      <c r="S2984" s="392"/>
      <c r="T2984" s="392"/>
      <c r="U2984" s="392"/>
      <c r="V2984" s="392"/>
      <c r="W2984" s="392"/>
      <c r="X2984" s="392"/>
      <c r="Y2984" s="392"/>
      <c r="Z2984" s="392"/>
      <c r="AA2984" s="392"/>
      <c r="AB2984" s="392"/>
      <c r="AC2984" s="392"/>
      <c r="AD2984" s="393"/>
      <c r="AE2984" s="393"/>
      <c r="AF2984" s="393"/>
      <c r="AG2984" s="393"/>
      <c r="AH2984" s="393"/>
      <c r="AI2984" s="394"/>
      <c r="AJ2984" s="393"/>
      <c r="AK2984" s="393"/>
      <c r="AL2984" s="393"/>
      <c r="AM2984" s="393"/>
      <c r="AN2984" s="393"/>
    </row>
    <row r="2985" spans="1:40" x14ac:dyDescent="0.5">
      <c r="A2985" s="393"/>
      <c r="B2985" s="392">
        <f t="shared" si="46"/>
        <v>0</v>
      </c>
      <c r="C2985" s="392"/>
      <c r="D2985" s="392"/>
      <c r="E2985" s="392"/>
      <c r="F2985" s="392"/>
      <c r="G2985" s="392"/>
      <c r="H2985" s="392"/>
      <c r="I2985" s="392"/>
      <c r="J2985" s="392"/>
      <c r="K2985" s="392"/>
      <c r="L2985" s="392"/>
      <c r="M2985" s="392"/>
      <c r="N2985" s="392"/>
      <c r="O2985" s="392"/>
      <c r="P2985" s="392"/>
      <c r="Q2985" s="392"/>
      <c r="R2985" s="392"/>
      <c r="S2985" s="392"/>
      <c r="T2985" s="392"/>
      <c r="U2985" s="392"/>
      <c r="V2985" s="392"/>
      <c r="W2985" s="392"/>
      <c r="X2985" s="392"/>
      <c r="Y2985" s="392"/>
      <c r="Z2985" s="392"/>
      <c r="AA2985" s="392"/>
      <c r="AB2985" s="392"/>
      <c r="AC2985" s="392"/>
      <c r="AD2985" s="393"/>
      <c r="AE2985" s="393"/>
      <c r="AF2985" s="393"/>
      <c r="AG2985" s="393"/>
      <c r="AH2985" s="393"/>
      <c r="AI2985" s="394"/>
      <c r="AJ2985" s="393"/>
      <c r="AK2985" s="393"/>
      <c r="AL2985" s="393"/>
      <c r="AM2985" s="393"/>
      <c r="AN2985" s="393"/>
    </row>
    <row r="2986" spans="1:40" x14ac:dyDescent="0.5">
      <c r="A2986" s="393"/>
      <c r="B2986" s="392">
        <f t="shared" si="46"/>
        <v>0</v>
      </c>
      <c r="C2986" s="392"/>
      <c r="D2986" s="392"/>
      <c r="E2986" s="392"/>
      <c r="F2986" s="392"/>
      <c r="G2986" s="392"/>
      <c r="H2986" s="392"/>
      <c r="I2986" s="392"/>
      <c r="J2986" s="392"/>
      <c r="K2986" s="392"/>
      <c r="L2986" s="392"/>
      <c r="M2986" s="392"/>
      <c r="N2986" s="392"/>
      <c r="O2986" s="392"/>
      <c r="P2986" s="392"/>
      <c r="Q2986" s="392"/>
      <c r="R2986" s="392"/>
      <c r="S2986" s="392"/>
      <c r="T2986" s="392"/>
      <c r="U2986" s="392"/>
      <c r="V2986" s="392"/>
      <c r="W2986" s="392"/>
      <c r="X2986" s="392"/>
      <c r="Y2986" s="392"/>
      <c r="Z2986" s="392"/>
      <c r="AA2986" s="392"/>
      <c r="AB2986" s="392"/>
      <c r="AC2986" s="392"/>
      <c r="AD2986" s="393"/>
      <c r="AE2986" s="393"/>
      <c r="AF2986" s="393"/>
      <c r="AG2986" s="393"/>
      <c r="AH2986" s="393"/>
      <c r="AI2986" s="394"/>
      <c r="AJ2986" s="393"/>
      <c r="AK2986" s="393"/>
      <c r="AL2986" s="393"/>
      <c r="AM2986" s="393"/>
      <c r="AN2986" s="393"/>
    </row>
    <row r="2987" spans="1:40" x14ac:dyDescent="0.5">
      <c r="A2987" s="393"/>
      <c r="B2987" s="392">
        <f t="shared" si="46"/>
        <v>0</v>
      </c>
      <c r="C2987" s="392"/>
      <c r="D2987" s="392"/>
      <c r="E2987" s="392"/>
      <c r="F2987" s="392"/>
      <c r="G2987" s="392"/>
      <c r="H2987" s="392"/>
      <c r="I2987" s="392"/>
      <c r="J2987" s="392"/>
      <c r="K2987" s="392"/>
      <c r="L2987" s="392"/>
      <c r="M2987" s="392"/>
      <c r="N2987" s="392"/>
      <c r="O2987" s="392"/>
      <c r="P2987" s="392"/>
      <c r="Q2987" s="392"/>
      <c r="R2987" s="392"/>
      <c r="S2987" s="392"/>
      <c r="T2987" s="392"/>
      <c r="U2987" s="392"/>
      <c r="V2987" s="392"/>
      <c r="W2987" s="392"/>
      <c r="X2987" s="392"/>
      <c r="Y2987" s="392"/>
      <c r="Z2987" s="392"/>
      <c r="AA2987" s="392"/>
      <c r="AB2987" s="392"/>
      <c r="AC2987" s="392"/>
      <c r="AD2987" s="393"/>
      <c r="AE2987" s="393"/>
      <c r="AF2987" s="393"/>
      <c r="AG2987" s="393"/>
      <c r="AH2987" s="393"/>
      <c r="AI2987" s="394"/>
      <c r="AJ2987" s="393"/>
      <c r="AK2987" s="393"/>
      <c r="AL2987" s="393"/>
      <c r="AM2987" s="393"/>
      <c r="AN2987" s="393"/>
    </row>
    <row r="2988" spans="1:40" x14ac:dyDescent="0.5">
      <c r="A2988" s="393"/>
      <c r="B2988" s="392">
        <f t="shared" si="46"/>
        <v>0</v>
      </c>
      <c r="C2988" s="392"/>
      <c r="D2988" s="392"/>
      <c r="E2988" s="392"/>
      <c r="F2988" s="392"/>
      <c r="G2988" s="392"/>
      <c r="H2988" s="392"/>
      <c r="I2988" s="392"/>
      <c r="J2988" s="392"/>
      <c r="K2988" s="392"/>
      <c r="L2988" s="392"/>
      <c r="M2988" s="392"/>
      <c r="N2988" s="392"/>
      <c r="O2988" s="392"/>
      <c r="P2988" s="392"/>
      <c r="Q2988" s="392"/>
      <c r="R2988" s="392"/>
      <c r="S2988" s="392"/>
      <c r="T2988" s="392"/>
      <c r="U2988" s="392"/>
      <c r="V2988" s="392"/>
      <c r="W2988" s="392"/>
      <c r="X2988" s="392"/>
      <c r="Y2988" s="392"/>
      <c r="Z2988" s="392"/>
      <c r="AA2988" s="392"/>
      <c r="AB2988" s="392"/>
      <c r="AC2988" s="392"/>
      <c r="AD2988" s="393"/>
      <c r="AE2988" s="393"/>
      <c r="AF2988" s="393"/>
      <c r="AG2988" s="393"/>
      <c r="AH2988" s="393"/>
      <c r="AI2988" s="394"/>
      <c r="AJ2988" s="393"/>
      <c r="AK2988" s="393"/>
      <c r="AL2988" s="393"/>
      <c r="AM2988" s="393"/>
      <c r="AN2988" s="393"/>
    </row>
    <row r="2989" spans="1:40" x14ac:dyDescent="0.5">
      <c r="A2989" s="393"/>
      <c r="B2989" s="392">
        <f t="shared" si="46"/>
        <v>0</v>
      </c>
      <c r="C2989" s="392"/>
      <c r="D2989" s="392"/>
      <c r="E2989" s="392"/>
      <c r="F2989" s="392"/>
      <c r="G2989" s="392"/>
      <c r="H2989" s="392"/>
      <c r="I2989" s="392"/>
      <c r="J2989" s="392"/>
      <c r="K2989" s="392"/>
      <c r="L2989" s="392"/>
      <c r="M2989" s="392"/>
      <c r="N2989" s="392"/>
      <c r="O2989" s="392"/>
      <c r="P2989" s="392"/>
      <c r="Q2989" s="392"/>
      <c r="R2989" s="392"/>
      <c r="S2989" s="392"/>
      <c r="T2989" s="392"/>
      <c r="U2989" s="392"/>
      <c r="V2989" s="392"/>
      <c r="W2989" s="392"/>
      <c r="X2989" s="392"/>
      <c r="Y2989" s="392"/>
      <c r="Z2989" s="392"/>
      <c r="AA2989" s="392"/>
      <c r="AB2989" s="392"/>
      <c r="AC2989" s="392"/>
      <c r="AD2989" s="393"/>
      <c r="AE2989" s="393"/>
      <c r="AF2989" s="393"/>
      <c r="AG2989" s="393"/>
      <c r="AH2989" s="393"/>
      <c r="AI2989" s="394"/>
      <c r="AJ2989" s="393"/>
      <c r="AK2989" s="393"/>
      <c r="AL2989" s="393"/>
      <c r="AM2989" s="393"/>
      <c r="AN2989" s="393"/>
    </row>
    <row r="2990" spans="1:40" x14ac:dyDescent="0.5">
      <c r="A2990" s="393"/>
      <c r="B2990" s="392">
        <f t="shared" si="46"/>
        <v>0</v>
      </c>
      <c r="C2990" s="392"/>
      <c r="D2990" s="392"/>
      <c r="E2990" s="392"/>
      <c r="F2990" s="392"/>
      <c r="G2990" s="392"/>
      <c r="H2990" s="392"/>
      <c r="I2990" s="392"/>
      <c r="J2990" s="392"/>
      <c r="K2990" s="392"/>
      <c r="L2990" s="392"/>
      <c r="M2990" s="392"/>
      <c r="N2990" s="392"/>
      <c r="O2990" s="392"/>
      <c r="P2990" s="392"/>
      <c r="Q2990" s="392"/>
      <c r="R2990" s="392"/>
      <c r="S2990" s="392"/>
      <c r="T2990" s="392"/>
      <c r="U2990" s="392"/>
      <c r="V2990" s="392"/>
      <c r="W2990" s="392"/>
      <c r="X2990" s="392"/>
      <c r="Y2990" s="392"/>
      <c r="Z2990" s="392"/>
      <c r="AA2990" s="392"/>
      <c r="AB2990" s="392"/>
      <c r="AC2990" s="392"/>
      <c r="AD2990" s="393"/>
      <c r="AE2990" s="393"/>
      <c r="AF2990" s="393"/>
      <c r="AG2990" s="393"/>
      <c r="AH2990" s="393"/>
      <c r="AI2990" s="394"/>
      <c r="AJ2990" s="393"/>
      <c r="AK2990" s="393"/>
      <c r="AL2990" s="393"/>
      <c r="AM2990" s="393"/>
      <c r="AN2990" s="393"/>
    </row>
    <row r="2991" spans="1:40" x14ac:dyDescent="0.5">
      <c r="A2991" s="393"/>
      <c r="B2991" s="392">
        <f t="shared" si="46"/>
        <v>0</v>
      </c>
      <c r="C2991" s="392"/>
      <c r="D2991" s="392"/>
      <c r="E2991" s="392"/>
      <c r="F2991" s="392"/>
      <c r="G2991" s="392"/>
      <c r="H2991" s="392"/>
      <c r="I2991" s="392"/>
      <c r="J2991" s="392"/>
      <c r="K2991" s="392"/>
      <c r="L2991" s="392"/>
      <c r="M2991" s="392"/>
      <c r="N2991" s="392"/>
      <c r="O2991" s="392"/>
      <c r="P2991" s="392"/>
      <c r="Q2991" s="392"/>
      <c r="R2991" s="392"/>
      <c r="S2991" s="392"/>
      <c r="T2991" s="392"/>
      <c r="U2991" s="392"/>
      <c r="V2991" s="392"/>
      <c r="W2991" s="392"/>
      <c r="X2991" s="392"/>
      <c r="Y2991" s="392"/>
      <c r="Z2991" s="392"/>
      <c r="AA2991" s="392"/>
      <c r="AB2991" s="392"/>
      <c r="AC2991" s="392"/>
      <c r="AD2991" s="393"/>
      <c r="AE2991" s="393"/>
      <c r="AF2991" s="393"/>
      <c r="AG2991" s="393"/>
      <c r="AH2991" s="393"/>
      <c r="AI2991" s="394"/>
      <c r="AJ2991" s="393"/>
      <c r="AK2991" s="393"/>
      <c r="AL2991" s="393"/>
      <c r="AM2991" s="393"/>
      <c r="AN2991" s="393"/>
    </row>
    <row r="2992" spans="1:40" x14ac:dyDescent="0.5">
      <c r="A2992" s="393"/>
      <c r="B2992" s="392">
        <f t="shared" si="46"/>
        <v>0</v>
      </c>
      <c r="C2992" s="392"/>
      <c r="D2992" s="392"/>
      <c r="E2992" s="392"/>
      <c r="F2992" s="392"/>
      <c r="G2992" s="392"/>
      <c r="H2992" s="392"/>
      <c r="I2992" s="392"/>
      <c r="J2992" s="392"/>
      <c r="K2992" s="392"/>
      <c r="L2992" s="392"/>
      <c r="M2992" s="392"/>
      <c r="N2992" s="392"/>
      <c r="O2992" s="392"/>
      <c r="P2992" s="392"/>
      <c r="Q2992" s="392"/>
      <c r="R2992" s="392"/>
      <c r="S2992" s="392"/>
      <c r="T2992" s="392"/>
      <c r="U2992" s="392"/>
      <c r="V2992" s="392"/>
      <c r="W2992" s="392"/>
      <c r="X2992" s="392"/>
      <c r="Y2992" s="392"/>
      <c r="Z2992" s="392"/>
      <c r="AA2992" s="392"/>
      <c r="AB2992" s="392"/>
      <c r="AC2992" s="392"/>
      <c r="AD2992" s="393"/>
      <c r="AE2992" s="393"/>
      <c r="AF2992" s="393"/>
      <c r="AG2992" s="393"/>
      <c r="AH2992" s="393"/>
      <c r="AI2992" s="394"/>
      <c r="AJ2992" s="393"/>
      <c r="AK2992" s="393"/>
      <c r="AL2992" s="393"/>
      <c r="AM2992" s="393"/>
      <c r="AN2992" s="393"/>
    </row>
    <row r="2993" spans="1:40" x14ac:dyDescent="0.5">
      <c r="A2993" s="393"/>
      <c r="B2993" s="392">
        <f t="shared" si="46"/>
        <v>0</v>
      </c>
      <c r="C2993" s="392"/>
      <c r="D2993" s="392"/>
      <c r="E2993" s="392"/>
      <c r="F2993" s="392"/>
      <c r="G2993" s="392"/>
      <c r="H2993" s="392"/>
      <c r="I2993" s="392"/>
      <c r="J2993" s="392"/>
      <c r="K2993" s="392"/>
      <c r="L2993" s="392"/>
      <c r="M2993" s="392"/>
      <c r="N2993" s="392"/>
      <c r="O2993" s="392"/>
      <c r="P2993" s="392"/>
      <c r="Q2993" s="392"/>
      <c r="R2993" s="392"/>
      <c r="S2993" s="392"/>
      <c r="T2993" s="392"/>
      <c r="U2993" s="392"/>
      <c r="V2993" s="392"/>
      <c r="W2993" s="392"/>
      <c r="X2993" s="392"/>
      <c r="Y2993" s="392"/>
      <c r="Z2993" s="392"/>
      <c r="AA2993" s="392"/>
      <c r="AB2993" s="392"/>
      <c r="AC2993" s="392"/>
      <c r="AD2993" s="393"/>
      <c r="AE2993" s="393"/>
      <c r="AF2993" s="393"/>
      <c r="AG2993" s="393"/>
      <c r="AH2993" s="393"/>
      <c r="AI2993" s="394"/>
      <c r="AJ2993" s="393"/>
      <c r="AK2993" s="393"/>
      <c r="AL2993" s="393"/>
      <c r="AM2993" s="393"/>
      <c r="AN2993" s="393"/>
    </row>
    <row r="2994" spans="1:40" x14ac:dyDescent="0.5">
      <c r="A2994" s="393"/>
      <c r="B2994" s="392">
        <f t="shared" si="46"/>
        <v>0</v>
      </c>
      <c r="C2994" s="392"/>
      <c r="D2994" s="392"/>
      <c r="E2994" s="392"/>
      <c r="F2994" s="392"/>
      <c r="G2994" s="392"/>
      <c r="H2994" s="392"/>
      <c r="I2994" s="392"/>
      <c r="J2994" s="392"/>
      <c r="K2994" s="392"/>
      <c r="L2994" s="392"/>
      <c r="M2994" s="392"/>
      <c r="N2994" s="392"/>
      <c r="O2994" s="392"/>
      <c r="P2994" s="392"/>
      <c r="Q2994" s="392"/>
      <c r="R2994" s="392"/>
      <c r="S2994" s="392"/>
      <c r="T2994" s="392"/>
      <c r="U2994" s="392"/>
      <c r="V2994" s="392"/>
      <c r="W2994" s="392"/>
      <c r="X2994" s="392"/>
      <c r="Y2994" s="392"/>
      <c r="Z2994" s="392"/>
      <c r="AA2994" s="392"/>
      <c r="AB2994" s="392"/>
      <c r="AC2994" s="392"/>
      <c r="AD2994" s="393"/>
      <c r="AE2994" s="393"/>
      <c r="AF2994" s="393"/>
      <c r="AG2994" s="393"/>
      <c r="AH2994" s="393"/>
      <c r="AI2994" s="394"/>
      <c r="AJ2994" s="393"/>
      <c r="AK2994" s="393"/>
      <c r="AL2994" s="393"/>
      <c r="AM2994" s="393"/>
      <c r="AN2994" s="393"/>
    </row>
    <row r="2995" spans="1:40" x14ac:dyDescent="0.5">
      <c r="A2995" s="393"/>
      <c r="B2995" s="392">
        <f t="shared" si="46"/>
        <v>0</v>
      </c>
      <c r="C2995" s="392"/>
      <c r="D2995" s="392"/>
      <c r="E2995" s="392"/>
      <c r="F2995" s="392"/>
      <c r="G2995" s="392"/>
      <c r="H2995" s="392"/>
      <c r="I2995" s="392"/>
      <c r="J2995" s="392"/>
      <c r="K2995" s="392"/>
      <c r="L2995" s="392"/>
      <c r="M2995" s="392"/>
      <c r="N2995" s="392"/>
      <c r="O2995" s="392"/>
      <c r="P2995" s="392"/>
      <c r="Q2995" s="392"/>
      <c r="R2995" s="392"/>
      <c r="S2995" s="392"/>
      <c r="T2995" s="392"/>
      <c r="U2995" s="392"/>
      <c r="V2995" s="392"/>
      <c r="W2995" s="392"/>
      <c r="X2995" s="392"/>
      <c r="Y2995" s="392"/>
      <c r="Z2995" s="392"/>
      <c r="AA2995" s="392"/>
      <c r="AB2995" s="392"/>
      <c r="AC2995" s="392"/>
      <c r="AD2995" s="393"/>
      <c r="AE2995" s="393"/>
      <c r="AF2995" s="393"/>
      <c r="AG2995" s="393"/>
      <c r="AH2995" s="393"/>
      <c r="AI2995" s="394"/>
      <c r="AJ2995" s="393"/>
      <c r="AK2995" s="393"/>
      <c r="AL2995" s="393"/>
      <c r="AM2995" s="393"/>
      <c r="AN2995" s="393"/>
    </row>
    <row r="2996" spans="1:40" x14ac:dyDescent="0.5">
      <c r="A2996" s="393"/>
      <c r="B2996" s="392">
        <f t="shared" si="46"/>
        <v>0</v>
      </c>
      <c r="C2996" s="392"/>
      <c r="D2996" s="392"/>
      <c r="E2996" s="392"/>
      <c r="F2996" s="392"/>
      <c r="G2996" s="392"/>
      <c r="H2996" s="392"/>
      <c r="I2996" s="392"/>
      <c r="J2996" s="392"/>
      <c r="K2996" s="392"/>
      <c r="L2996" s="392"/>
      <c r="M2996" s="392"/>
      <c r="N2996" s="392"/>
      <c r="O2996" s="392"/>
      <c r="P2996" s="392"/>
      <c r="Q2996" s="392"/>
      <c r="R2996" s="392"/>
      <c r="S2996" s="392"/>
      <c r="T2996" s="392"/>
      <c r="U2996" s="392"/>
      <c r="V2996" s="392"/>
      <c r="W2996" s="392"/>
      <c r="X2996" s="392"/>
      <c r="Y2996" s="392"/>
      <c r="Z2996" s="392"/>
      <c r="AA2996" s="392"/>
      <c r="AB2996" s="392"/>
      <c r="AC2996" s="392"/>
      <c r="AD2996" s="393"/>
      <c r="AE2996" s="393"/>
      <c r="AF2996" s="393"/>
      <c r="AG2996" s="393"/>
      <c r="AH2996" s="393"/>
      <c r="AI2996" s="394"/>
      <c r="AJ2996" s="393"/>
      <c r="AK2996" s="393"/>
      <c r="AL2996" s="393"/>
      <c r="AM2996" s="393"/>
      <c r="AN2996" s="393"/>
    </row>
    <row r="2997" spans="1:40" x14ac:dyDescent="0.5">
      <c r="A2997" s="393"/>
      <c r="B2997" s="392">
        <f t="shared" si="46"/>
        <v>0</v>
      </c>
      <c r="C2997" s="392"/>
      <c r="D2997" s="392"/>
      <c r="E2997" s="392"/>
      <c r="F2997" s="392"/>
      <c r="G2997" s="392"/>
      <c r="H2997" s="392"/>
      <c r="I2997" s="392"/>
      <c r="J2997" s="392"/>
      <c r="K2997" s="392"/>
      <c r="L2997" s="392"/>
      <c r="M2997" s="392"/>
      <c r="N2997" s="392"/>
      <c r="O2997" s="392"/>
      <c r="P2997" s="392"/>
      <c r="Q2997" s="392"/>
      <c r="R2997" s="392"/>
      <c r="S2997" s="392"/>
      <c r="T2997" s="392"/>
      <c r="U2997" s="392"/>
      <c r="V2997" s="392"/>
      <c r="W2997" s="392"/>
      <c r="X2997" s="392"/>
      <c r="Y2997" s="392"/>
      <c r="Z2997" s="392"/>
      <c r="AA2997" s="392"/>
      <c r="AB2997" s="392"/>
      <c r="AC2997" s="392"/>
      <c r="AD2997" s="393"/>
      <c r="AE2997" s="393"/>
      <c r="AF2997" s="393"/>
      <c r="AG2997" s="393"/>
      <c r="AH2997" s="393"/>
      <c r="AI2997" s="394"/>
      <c r="AJ2997" s="393"/>
      <c r="AK2997" s="393"/>
      <c r="AL2997" s="393"/>
      <c r="AM2997" s="393"/>
      <c r="AN2997" s="393"/>
    </row>
    <row r="2998" spans="1:40" x14ac:dyDescent="0.5">
      <c r="A2998" s="393"/>
      <c r="B2998" s="392">
        <f t="shared" si="46"/>
        <v>0</v>
      </c>
      <c r="C2998" s="392"/>
      <c r="D2998" s="392"/>
      <c r="E2998" s="392"/>
      <c r="F2998" s="392"/>
      <c r="G2998" s="392"/>
      <c r="H2998" s="392"/>
      <c r="I2998" s="392"/>
      <c r="J2998" s="392"/>
      <c r="K2998" s="392"/>
      <c r="L2998" s="392"/>
      <c r="M2998" s="392"/>
      <c r="N2998" s="392"/>
      <c r="O2998" s="392"/>
      <c r="P2998" s="392"/>
      <c r="Q2998" s="392"/>
      <c r="R2998" s="392"/>
      <c r="S2998" s="392"/>
      <c r="T2998" s="392"/>
      <c r="U2998" s="392"/>
      <c r="V2998" s="392"/>
      <c r="W2998" s="392"/>
      <c r="X2998" s="392"/>
      <c r="Y2998" s="392"/>
      <c r="Z2998" s="392"/>
      <c r="AA2998" s="392"/>
      <c r="AB2998" s="392"/>
      <c r="AC2998" s="392"/>
      <c r="AD2998" s="393"/>
      <c r="AE2998" s="393"/>
      <c r="AF2998" s="393"/>
      <c r="AG2998" s="393"/>
      <c r="AH2998" s="393"/>
      <c r="AI2998" s="394"/>
      <c r="AJ2998" s="393"/>
      <c r="AK2998" s="393"/>
      <c r="AL2998" s="393"/>
      <c r="AM2998" s="393"/>
      <c r="AN2998" s="393"/>
    </row>
    <row r="2999" spans="1:40" x14ac:dyDescent="0.5">
      <c r="A2999" s="393"/>
      <c r="B2999" s="392">
        <f t="shared" si="46"/>
        <v>0</v>
      </c>
      <c r="C2999" s="392"/>
      <c r="D2999" s="392"/>
      <c r="E2999" s="392"/>
      <c r="F2999" s="392"/>
      <c r="G2999" s="392"/>
      <c r="H2999" s="392"/>
      <c r="I2999" s="392"/>
      <c r="J2999" s="392"/>
      <c r="K2999" s="392"/>
      <c r="L2999" s="392"/>
      <c r="M2999" s="392"/>
      <c r="N2999" s="392"/>
      <c r="O2999" s="392"/>
      <c r="P2999" s="392"/>
      <c r="Q2999" s="392"/>
      <c r="R2999" s="392"/>
      <c r="S2999" s="392"/>
      <c r="T2999" s="392"/>
      <c r="U2999" s="392"/>
      <c r="V2999" s="392"/>
      <c r="W2999" s="392"/>
      <c r="X2999" s="392"/>
      <c r="Y2999" s="392"/>
      <c r="Z2999" s="392"/>
      <c r="AA2999" s="392"/>
      <c r="AB2999" s="392"/>
      <c r="AC2999" s="392"/>
      <c r="AD2999" s="393"/>
      <c r="AE2999" s="393"/>
      <c r="AF2999" s="393"/>
      <c r="AG2999" s="393"/>
      <c r="AH2999" s="393"/>
      <c r="AI2999" s="394"/>
      <c r="AJ2999" s="393"/>
      <c r="AK2999" s="393"/>
      <c r="AL2999" s="393"/>
      <c r="AM2999" s="393"/>
      <c r="AN2999" s="393"/>
    </row>
    <row r="3000" spans="1:40" x14ac:dyDescent="0.5">
      <c r="A3000" s="393"/>
      <c r="B3000" s="392">
        <f t="shared" si="46"/>
        <v>0</v>
      </c>
      <c r="C3000" s="392"/>
      <c r="D3000" s="392"/>
      <c r="E3000" s="392"/>
      <c r="F3000" s="392"/>
      <c r="G3000" s="392"/>
      <c r="H3000" s="392"/>
      <c r="I3000" s="392"/>
      <c r="J3000" s="392"/>
      <c r="K3000" s="392"/>
      <c r="L3000" s="392"/>
      <c r="M3000" s="392"/>
      <c r="N3000" s="392"/>
      <c r="O3000" s="392"/>
      <c r="P3000" s="392"/>
      <c r="Q3000" s="392"/>
      <c r="R3000" s="392"/>
      <c r="S3000" s="392"/>
      <c r="T3000" s="392"/>
      <c r="U3000" s="392"/>
      <c r="V3000" s="392"/>
      <c r="W3000" s="392"/>
      <c r="X3000" s="392"/>
      <c r="Y3000" s="392"/>
      <c r="Z3000" s="392"/>
      <c r="AA3000" s="392"/>
      <c r="AB3000" s="392"/>
      <c r="AC3000" s="392"/>
      <c r="AD3000" s="393"/>
      <c r="AE3000" s="393"/>
      <c r="AF3000" s="393"/>
      <c r="AG3000" s="393"/>
      <c r="AH3000" s="393"/>
      <c r="AI3000" s="394"/>
      <c r="AJ3000" s="393"/>
      <c r="AK3000" s="393"/>
      <c r="AL3000" s="393"/>
      <c r="AM3000" s="393"/>
      <c r="AN3000" s="393"/>
    </row>
    <row r="3001" spans="1:40" x14ac:dyDescent="0.5">
      <c r="A3001" s="393"/>
      <c r="B3001" s="392">
        <f t="shared" si="46"/>
        <v>0</v>
      </c>
      <c r="C3001" s="392"/>
      <c r="D3001" s="392"/>
      <c r="E3001" s="392"/>
      <c r="F3001" s="392"/>
      <c r="G3001" s="392"/>
      <c r="H3001" s="392"/>
      <c r="I3001" s="392"/>
      <c r="J3001" s="392"/>
      <c r="K3001" s="392"/>
      <c r="L3001" s="392"/>
      <c r="M3001" s="392"/>
      <c r="N3001" s="392"/>
      <c r="O3001" s="392"/>
      <c r="P3001" s="392"/>
      <c r="Q3001" s="392"/>
      <c r="R3001" s="392"/>
      <c r="S3001" s="392"/>
      <c r="T3001" s="392"/>
      <c r="U3001" s="392"/>
      <c r="V3001" s="392"/>
      <c r="W3001" s="392"/>
      <c r="X3001" s="392"/>
      <c r="Y3001" s="392"/>
      <c r="Z3001" s="392"/>
      <c r="AA3001" s="392"/>
      <c r="AB3001" s="392"/>
      <c r="AC3001" s="392"/>
      <c r="AD3001" s="393"/>
      <c r="AE3001" s="393"/>
      <c r="AF3001" s="393"/>
      <c r="AG3001" s="393"/>
      <c r="AH3001" s="393"/>
      <c r="AI3001" s="394"/>
      <c r="AJ3001" s="393"/>
      <c r="AK3001" s="393"/>
      <c r="AL3001" s="393"/>
      <c r="AM3001" s="393"/>
      <c r="AN3001" s="393"/>
    </row>
    <row r="3002" spans="1:40" x14ac:dyDescent="0.5">
      <c r="A3002" s="393"/>
      <c r="B3002" s="392">
        <f t="shared" si="46"/>
        <v>0</v>
      </c>
      <c r="C3002" s="392"/>
      <c r="D3002" s="392"/>
      <c r="E3002" s="392"/>
      <c r="F3002" s="392"/>
      <c r="G3002" s="392"/>
      <c r="H3002" s="392"/>
      <c r="I3002" s="392"/>
      <c r="J3002" s="392"/>
      <c r="K3002" s="392"/>
      <c r="L3002" s="392"/>
      <c r="M3002" s="392"/>
      <c r="N3002" s="392"/>
      <c r="O3002" s="392"/>
      <c r="P3002" s="392"/>
      <c r="Q3002" s="392"/>
      <c r="R3002" s="392"/>
      <c r="S3002" s="392"/>
      <c r="T3002" s="392"/>
      <c r="U3002" s="392"/>
      <c r="V3002" s="392"/>
      <c r="W3002" s="392"/>
      <c r="X3002" s="392"/>
      <c r="Y3002" s="392"/>
      <c r="Z3002" s="392"/>
      <c r="AA3002" s="392"/>
      <c r="AB3002" s="392"/>
      <c r="AC3002" s="392"/>
      <c r="AD3002" s="393"/>
      <c r="AE3002" s="393"/>
      <c r="AF3002" s="393"/>
      <c r="AG3002" s="393"/>
      <c r="AH3002" s="393"/>
      <c r="AI3002" s="394"/>
      <c r="AJ3002" s="393"/>
      <c r="AK3002" s="393"/>
      <c r="AL3002" s="393"/>
      <c r="AM3002" s="393"/>
      <c r="AN3002" s="393"/>
    </row>
    <row r="3003" spans="1:40" x14ac:dyDescent="0.5">
      <c r="A3003" s="393"/>
      <c r="B3003" s="392">
        <f t="shared" si="46"/>
        <v>0</v>
      </c>
      <c r="C3003" s="392"/>
      <c r="D3003" s="392"/>
      <c r="E3003" s="392"/>
      <c r="F3003" s="392"/>
      <c r="G3003" s="392"/>
      <c r="H3003" s="392"/>
      <c r="I3003" s="392"/>
      <c r="J3003" s="392"/>
      <c r="K3003" s="392"/>
      <c r="L3003" s="392"/>
      <c r="M3003" s="392"/>
      <c r="N3003" s="392"/>
      <c r="O3003" s="392"/>
      <c r="P3003" s="392"/>
      <c r="Q3003" s="392"/>
      <c r="R3003" s="392"/>
      <c r="S3003" s="392"/>
      <c r="T3003" s="392"/>
      <c r="U3003" s="392"/>
      <c r="V3003" s="392"/>
      <c r="W3003" s="392"/>
      <c r="X3003" s="392"/>
      <c r="Y3003" s="392"/>
      <c r="Z3003" s="392"/>
      <c r="AA3003" s="392"/>
      <c r="AB3003" s="392"/>
      <c r="AC3003" s="392"/>
      <c r="AD3003" s="393"/>
      <c r="AE3003" s="393"/>
      <c r="AF3003" s="393"/>
      <c r="AG3003" s="393"/>
      <c r="AH3003" s="393"/>
      <c r="AI3003" s="394"/>
      <c r="AJ3003" s="393"/>
      <c r="AK3003" s="393"/>
      <c r="AL3003" s="393"/>
      <c r="AM3003" s="393"/>
      <c r="AN3003" s="393"/>
    </row>
    <row r="3004" spans="1:40" x14ac:dyDescent="0.5">
      <c r="A3004" s="393"/>
      <c r="B3004" s="392">
        <f t="shared" si="46"/>
        <v>0</v>
      </c>
      <c r="C3004" s="392"/>
      <c r="D3004" s="392"/>
      <c r="E3004" s="392"/>
      <c r="F3004" s="392"/>
      <c r="G3004" s="392"/>
      <c r="H3004" s="392"/>
      <c r="I3004" s="392"/>
      <c r="J3004" s="392"/>
      <c r="K3004" s="392"/>
      <c r="L3004" s="392"/>
      <c r="M3004" s="392"/>
      <c r="N3004" s="392"/>
      <c r="O3004" s="392"/>
      <c r="P3004" s="392"/>
      <c r="Q3004" s="392"/>
      <c r="R3004" s="392"/>
      <c r="S3004" s="392"/>
      <c r="T3004" s="392"/>
      <c r="U3004" s="392"/>
      <c r="V3004" s="392"/>
      <c r="W3004" s="392"/>
      <c r="X3004" s="392"/>
      <c r="Y3004" s="392"/>
      <c r="Z3004" s="392"/>
      <c r="AA3004" s="392"/>
      <c r="AB3004" s="392"/>
      <c r="AC3004" s="392"/>
      <c r="AD3004" s="393"/>
      <c r="AE3004" s="393"/>
      <c r="AF3004" s="393"/>
      <c r="AG3004" s="393"/>
      <c r="AH3004" s="393"/>
      <c r="AI3004" s="394"/>
      <c r="AJ3004" s="393"/>
      <c r="AK3004" s="393"/>
      <c r="AL3004" s="393"/>
      <c r="AM3004" s="393"/>
      <c r="AN3004" s="393"/>
    </row>
    <row r="3005" spans="1:40" x14ac:dyDescent="0.5">
      <c r="A3005" s="393"/>
      <c r="B3005" s="392">
        <f t="shared" si="46"/>
        <v>0</v>
      </c>
      <c r="C3005" s="392"/>
      <c r="D3005" s="392"/>
      <c r="E3005" s="392"/>
      <c r="F3005" s="392"/>
      <c r="G3005" s="392"/>
      <c r="H3005" s="392"/>
      <c r="I3005" s="392"/>
      <c r="J3005" s="392"/>
      <c r="K3005" s="392"/>
      <c r="L3005" s="392"/>
      <c r="M3005" s="392"/>
      <c r="N3005" s="392"/>
      <c r="O3005" s="392"/>
      <c r="P3005" s="392"/>
      <c r="Q3005" s="392"/>
      <c r="R3005" s="392"/>
      <c r="S3005" s="392"/>
      <c r="T3005" s="392"/>
      <c r="U3005" s="392"/>
      <c r="V3005" s="392"/>
      <c r="W3005" s="392"/>
      <c r="X3005" s="392"/>
      <c r="Y3005" s="392"/>
      <c r="Z3005" s="392"/>
      <c r="AA3005" s="392"/>
      <c r="AB3005" s="392"/>
      <c r="AC3005" s="392"/>
      <c r="AD3005" s="393"/>
      <c r="AE3005" s="393"/>
      <c r="AF3005" s="393"/>
      <c r="AG3005" s="393"/>
      <c r="AH3005" s="393"/>
      <c r="AI3005" s="394"/>
      <c r="AJ3005" s="393"/>
      <c r="AK3005" s="393"/>
      <c r="AL3005" s="393"/>
      <c r="AM3005" s="393"/>
      <c r="AN3005" s="393"/>
    </row>
    <row r="3006" spans="1:40" x14ac:dyDescent="0.5">
      <c r="A3006" s="393"/>
      <c r="B3006" s="392">
        <f t="shared" si="46"/>
        <v>0</v>
      </c>
      <c r="C3006" s="392"/>
      <c r="D3006" s="392"/>
      <c r="E3006" s="392"/>
      <c r="F3006" s="392"/>
      <c r="G3006" s="392"/>
      <c r="H3006" s="392"/>
      <c r="I3006" s="392"/>
      <c r="J3006" s="392"/>
      <c r="K3006" s="392"/>
      <c r="L3006" s="392"/>
      <c r="M3006" s="392"/>
      <c r="N3006" s="392"/>
      <c r="O3006" s="392"/>
      <c r="P3006" s="392"/>
      <c r="Q3006" s="392"/>
      <c r="R3006" s="392"/>
      <c r="S3006" s="392"/>
      <c r="T3006" s="392"/>
      <c r="U3006" s="392"/>
      <c r="V3006" s="392"/>
      <c r="W3006" s="392"/>
      <c r="X3006" s="392"/>
      <c r="Y3006" s="392"/>
      <c r="Z3006" s="392"/>
      <c r="AA3006" s="392"/>
      <c r="AB3006" s="392"/>
      <c r="AC3006" s="392"/>
      <c r="AD3006" s="393"/>
      <c r="AE3006" s="393"/>
      <c r="AF3006" s="393"/>
      <c r="AG3006" s="393"/>
      <c r="AH3006" s="393"/>
      <c r="AI3006" s="394"/>
      <c r="AJ3006" s="393"/>
      <c r="AK3006" s="393"/>
      <c r="AL3006" s="393"/>
      <c r="AM3006" s="393"/>
      <c r="AN3006" s="393"/>
    </row>
    <row r="3007" spans="1:40" x14ac:dyDescent="0.5">
      <c r="A3007" s="393"/>
      <c r="B3007" s="392">
        <f t="shared" si="46"/>
        <v>0</v>
      </c>
      <c r="C3007" s="392"/>
      <c r="D3007" s="392"/>
      <c r="E3007" s="392"/>
      <c r="F3007" s="392"/>
      <c r="G3007" s="392"/>
      <c r="H3007" s="392"/>
      <c r="I3007" s="392"/>
      <c r="J3007" s="392"/>
      <c r="K3007" s="392"/>
      <c r="L3007" s="392"/>
      <c r="M3007" s="392"/>
      <c r="N3007" s="392"/>
      <c r="O3007" s="392"/>
      <c r="P3007" s="392"/>
      <c r="Q3007" s="392"/>
      <c r="R3007" s="392"/>
      <c r="S3007" s="392"/>
      <c r="T3007" s="392"/>
      <c r="U3007" s="392"/>
      <c r="V3007" s="392"/>
      <c r="W3007" s="392"/>
      <c r="X3007" s="392"/>
      <c r="Y3007" s="392"/>
      <c r="Z3007" s="392"/>
      <c r="AA3007" s="392"/>
      <c r="AB3007" s="392"/>
      <c r="AC3007" s="392"/>
      <c r="AD3007" s="393"/>
      <c r="AE3007" s="393"/>
      <c r="AF3007" s="393"/>
      <c r="AG3007" s="393"/>
      <c r="AH3007" s="393"/>
      <c r="AI3007" s="394"/>
      <c r="AJ3007" s="393"/>
      <c r="AK3007" s="393"/>
      <c r="AL3007" s="393"/>
      <c r="AM3007" s="393"/>
      <c r="AN3007" s="393"/>
    </row>
    <row r="3008" spans="1:40" x14ac:dyDescent="0.5">
      <c r="A3008" s="393"/>
      <c r="B3008" s="392">
        <f t="shared" si="46"/>
        <v>0</v>
      </c>
      <c r="C3008" s="392"/>
      <c r="D3008" s="392"/>
      <c r="E3008" s="392"/>
      <c r="F3008" s="392"/>
      <c r="G3008" s="392"/>
      <c r="H3008" s="392"/>
      <c r="I3008" s="392"/>
      <c r="J3008" s="392"/>
      <c r="K3008" s="392"/>
      <c r="L3008" s="392"/>
      <c r="M3008" s="392"/>
      <c r="N3008" s="392"/>
      <c r="O3008" s="392"/>
      <c r="P3008" s="392"/>
      <c r="Q3008" s="392"/>
      <c r="R3008" s="392"/>
      <c r="S3008" s="392"/>
      <c r="T3008" s="392"/>
      <c r="U3008" s="392"/>
      <c r="V3008" s="392"/>
      <c r="W3008" s="392"/>
      <c r="X3008" s="392"/>
      <c r="Y3008" s="392"/>
      <c r="Z3008" s="392"/>
      <c r="AA3008" s="392"/>
      <c r="AB3008" s="392"/>
      <c r="AC3008" s="392"/>
      <c r="AD3008" s="393"/>
      <c r="AE3008" s="393"/>
      <c r="AF3008" s="393"/>
      <c r="AG3008" s="393"/>
      <c r="AH3008" s="393"/>
      <c r="AI3008" s="394"/>
      <c r="AJ3008" s="393"/>
      <c r="AK3008" s="393"/>
      <c r="AL3008" s="393"/>
      <c r="AM3008" s="393"/>
      <c r="AN3008" s="393"/>
    </row>
    <row r="3009" spans="1:40" x14ac:dyDescent="0.5">
      <c r="A3009" s="393"/>
      <c r="B3009" s="392">
        <f t="shared" si="46"/>
        <v>0</v>
      </c>
      <c r="C3009" s="392"/>
      <c r="D3009" s="392"/>
      <c r="E3009" s="392"/>
      <c r="F3009" s="392"/>
      <c r="G3009" s="392"/>
      <c r="H3009" s="392"/>
      <c r="I3009" s="392"/>
      <c r="J3009" s="392"/>
      <c r="K3009" s="392"/>
      <c r="L3009" s="392"/>
      <c r="M3009" s="392"/>
      <c r="N3009" s="392"/>
      <c r="O3009" s="392"/>
      <c r="P3009" s="392"/>
      <c r="Q3009" s="392"/>
      <c r="R3009" s="392"/>
      <c r="S3009" s="392"/>
      <c r="T3009" s="392"/>
      <c r="U3009" s="392"/>
      <c r="V3009" s="392"/>
      <c r="W3009" s="392"/>
      <c r="X3009" s="392"/>
      <c r="Y3009" s="392"/>
      <c r="Z3009" s="392"/>
      <c r="AA3009" s="392"/>
      <c r="AB3009" s="392"/>
      <c r="AC3009" s="392"/>
      <c r="AD3009" s="393"/>
      <c r="AE3009" s="393"/>
      <c r="AF3009" s="393"/>
      <c r="AG3009" s="393"/>
      <c r="AH3009" s="393"/>
      <c r="AI3009" s="394"/>
      <c r="AJ3009" s="393"/>
      <c r="AK3009" s="393"/>
      <c r="AL3009" s="393"/>
      <c r="AM3009" s="393"/>
      <c r="AN3009" s="393"/>
    </row>
    <row r="3010" spans="1:40" x14ac:dyDescent="0.5">
      <c r="A3010" s="393"/>
      <c r="B3010" s="392">
        <f t="shared" si="46"/>
        <v>0</v>
      </c>
      <c r="C3010" s="392"/>
      <c r="D3010" s="392"/>
      <c r="E3010" s="392"/>
      <c r="F3010" s="392"/>
      <c r="G3010" s="392"/>
      <c r="H3010" s="392"/>
      <c r="I3010" s="392"/>
      <c r="J3010" s="392"/>
      <c r="K3010" s="392"/>
      <c r="L3010" s="392"/>
      <c r="M3010" s="392"/>
      <c r="N3010" s="392"/>
      <c r="O3010" s="392"/>
      <c r="P3010" s="392"/>
      <c r="Q3010" s="392"/>
      <c r="R3010" s="392"/>
      <c r="S3010" s="392"/>
      <c r="T3010" s="392"/>
      <c r="U3010" s="392"/>
      <c r="V3010" s="392"/>
      <c r="W3010" s="392"/>
      <c r="X3010" s="392"/>
      <c r="Y3010" s="392"/>
      <c r="Z3010" s="392"/>
      <c r="AA3010" s="392"/>
      <c r="AB3010" s="392"/>
      <c r="AC3010" s="392"/>
      <c r="AD3010" s="393"/>
      <c r="AE3010" s="393"/>
      <c r="AF3010" s="393"/>
      <c r="AG3010" s="393"/>
      <c r="AH3010" s="393"/>
      <c r="AI3010" s="394"/>
      <c r="AJ3010" s="393"/>
      <c r="AK3010" s="393"/>
      <c r="AL3010" s="393"/>
      <c r="AM3010" s="393"/>
      <c r="AN3010" s="393"/>
    </row>
    <row r="3011" spans="1:40" x14ac:dyDescent="0.5">
      <c r="A3011" s="393"/>
      <c r="B3011" s="392">
        <f t="shared" si="46"/>
        <v>0</v>
      </c>
      <c r="C3011" s="392"/>
      <c r="D3011" s="392"/>
      <c r="E3011" s="392"/>
      <c r="F3011" s="392"/>
      <c r="G3011" s="392"/>
      <c r="H3011" s="392"/>
      <c r="I3011" s="392"/>
      <c r="J3011" s="392"/>
      <c r="K3011" s="392"/>
      <c r="L3011" s="392"/>
      <c r="M3011" s="392"/>
      <c r="N3011" s="392"/>
      <c r="O3011" s="392"/>
      <c r="P3011" s="392"/>
      <c r="Q3011" s="392"/>
      <c r="R3011" s="392"/>
      <c r="S3011" s="392"/>
      <c r="T3011" s="392"/>
      <c r="U3011" s="392"/>
      <c r="V3011" s="392"/>
      <c r="W3011" s="392"/>
      <c r="X3011" s="392"/>
      <c r="Y3011" s="392"/>
      <c r="Z3011" s="392"/>
      <c r="AA3011" s="392"/>
      <c r="AB3011" s="392"/>
      <c r="AC3011" s="392"/>
      <c r="AD3011" s="393"/>
      <c r="AE3011" s="393"/>
      <c r="AF3011" s="393"/>
      <c r="AG3011" s="393"/>
      <c r="AH3011" s="393"/>
      <c r="AI3011" s="394"/>
      <c r="AJ3011" s="393"/>
      <c r="AK3011" s="393"/>
      <c r="AL3011" s="393"/>
      <c r="AM3011" s="393"/>
      <c r="AN3011" s="393"/>
    </row>
    <row r="3012" spans="1:40" x14ac:dyDescent="0.5">
      <c r="A3012" s="393"/>
      <c r="B3012" s="392">
        <f t="shared" si="46"/>
        <v>0</v>
      </c>
      <c r="C3012" s="392"/>
      <c r="D3012" s="392"/>
      <c r="E3012" s="392"/>
      <c r="F3012" s="392"/>
      <c r="G3012" s="392"/>
      <c r="H3012" s="392"/>
      <c r="I3012" s="392"/>
      <c r="J3012" s="392"/>
      <c r="K3012" s="392"/>
      <c r="L3012" s="392"/>
      <c r="M3012" s="392"/>
      <c r="N3012" s="392"/>
      <c r="O3012" s="392"/>
      <c r="P3012" s="392"/>
      <c r="Q3012" s="392"/>
      <c r="R3012" s="392"/>
      <c r="S3012" s="392"/>
      <c r="T3012" s="392"/>
      <c r="U3012" s="392"/>
      <c r="V3012" s="392"/>
      <c r="W3012" s="392"/>
      <c r="X3012" s="392"/>
      <c r="Y3012" s="392"/>
      <c r="Z3012" s="392"/>
      <c r="AA3012" s="392"/>
      <c r="AB3012" s="392"/>
      <c r="AC3012" s="392"/>
      <c r="AD3012" s="393"/>
      <c r="AE3012" s="393"/>
      <c r="AF3012" s="393"/>
      <c r="AG3012" s="393"/>
      <c r="AH3012" s="393"/>
      <c r="AI3012" s="394"/>
      <c r="AJ3012" s="393"/>
      <c r="AK3012" s="393"/>
      <c r="AL3012" s="393"/>
      <c r="AM3012" s="393"/>
      <c r="AN3012" s="393"/>
    </row>
    <row r="3013" spans="1:40" x14ac:dyDescent="0.5">
      <c r="A3013" s="393"/>
      <c r="B3013" s="392">
        <f t="shared" si="46"/>
        <v>0</v>
      </c>
      <c r="C3013" s="392"/>
      <c r="D3013" s="392"/>
      <c r="E3013" s="392"/>
      <c r="F3013" s="392"/>
      <c r="G3013" s="392"/>
      <c r="H3013" s="392"/>
      <c r="I3013" s="392"/>
      <c r="J3013" s="392"/>
      <c r="K3013" s="392"/>
      <c r="L3013" s="392"/>
      <c r="M3013" s="392"/>
      <c r="N3013" s="392"/>
      <c r="O3013" s="392"/>
      <c r="P3013" s="392"/>
      <c r="Q3013" s="392"/>
      <c r="R3013" s="392"/>
      <c r="S3013" s="392"/>
      <c r="T3013" s="392"/>
      <c r="U3013" s="392"/>
      <c r="V3013" s="392"/>
      <c r="W3013" s="392"/>
      <c r="X3013" s="392"/>
      <c r="Y3013" s="392"/>
      <c r="Z3013" s="392"/>
      <c r="AA3013" s="392"/>
      <c r="AB3013" s="392"/>
      <c r="AC3013" s="392"/>
      <c r="AD3013" s="393"/>
      <c r="AE3013" s="393"/>
      <c r="AF3013" s="393"/>
      <c r="AG3013" s="393"/>
      <c r="AH3013" s="393"/>
      <c r="AI3013" s="394"/>
      <c r="AJ3013" s="393"/>
      <c r="AK3013" s="393"/>
      <c r="AL3013" s="393"/>
      <c r="AM3013" s="393"/>
      <c r="AN3013" s="393"/>
    </row>
    <row r="3014" spans="1:40" x14ac:dyDescent="0.5">
      <c r="A3014" s="393"/>
      <c r="B3014" s="392">
        <f t="shared" si="46"/>
        <v>0</v>
      </c>
      <c r="C3014" s="392"/>
      <c r="D3014" s="392"/>
      <c r="E3014" s="392"/>
      <c r="F3014" s="392"/>
      <c r="G3014" s="392"/>
      <c r="H3014" s="392"/>
      <c r="I3014" s="392"/>
      <c r="J3014" s="392"/>
      <c r="K3014" s="392"/>
      <c r="L3014" s="392"/>
      <c r="M3014" s="392"/>
      <c r="N3014" s="392"/>
      <c r="O3014" s="392"/>
      <c r="P3014" s="392"/>
      <c r="Q3014" s="392"/>
      <c r="R3014" s="392"/>
      <c r="S3014" s="392"/>
      <c r="T3014" s="392"/>
      <c r="U3014" s="392"/>
      <c r="V3014" s="392"/>
      <c r="W3014" s="392"/>
      <c r="X3014" s="392"/>
      <c r="Y3014" s="392"/>
      <c r="Z3014" s="392"/>
      <c r="AA3014" s="392"/>
      <c r="AB3014" s="392"/>
      <c r="AC3014" s="392"/>
      <c r="AD3014" s="393"/>
      <c r="AE3014" s="393"/>
      <c r="AF3014" s="393"/>
      <c r="AG3014" s="393"/>
      <c r="AH3014" s="393"/>
      <c r="AI3014" s="394"/>
      <c r="AJ3014" s="393"/>
      <c r="AK3014" s="393"/>
      <c r="AL3014" s="393"/>
      <c r="AM3014" s="393"/>
      <c r="AN3014" s="393"/>
    </row>
    <row r="3015" spans="1:40" x14ac:dyDescent="0.5">
      <c r="A3015" s="393"/>
      <c r="B3015" s="392">
        <f t="shared" si="46"/>
        <v>0</v>
      </c>
      <c r="C3015" s="392"/>
      <c r="D3015" s="392"/>
      <c r="E3015" s="392"/>
      <c r="F3015" s="392"/>
      <c r="G3015" s="392"/>
      <c r="H3015" s="392"/>
      <c r="I3015" s="392"/>
      <c r="J3015" s="392"/>
      <c r="K3015" s="392"/>
      <c r="L3015" s="392"/>
      <c r="M3015" s="392"/>
      <c r="N3015" s="392"/>
      <c r="O3015" s="392"/>
      <c r="P3015" s="392"/>
      <c r="Q3015" s="392"/>
      <c r="R3015" s="392"/>
      <c r="S3015" s="392"/>
      <c r="T3015" s="392"/>
      <c r="U3015" s="392"/>
      <c r="V3015" s="392"/>
      <c r="W3015" s="392"/>
      <c r="X3015" s="392"/>
      <c r="Y3015" s="392"/>
      <c r="Z3015" s="392"/>
      <c r="AA3015" s="392"/>
      <c r="AB3015" s="392"/>
      <c r="AC3015" s="392"/>
      <c r="AD3015" s="393"/>
      <c r="AE3015" s="393"/>
      <c r="AF3015" s="393"/>
      <c r="AG3015" s="393"/>
      <c r="AH3015" s="393"/>
      <c r="AI3015" s="394"/>
      <c r="AJ3015" s="393"/>
      <c r="AK3015" s="393"/>
      <c r="AL3015" s="393"/>
      <c r="AM3015" s="393"/>
      <c r="AN3015" s="393"/>
    </row>
    <row r="3016" spans="1:40" x14ac:dyDescent="0.5">
      <c r="A3016" s="393"/>
      <c r="B3016" s="392">
        <f t="shared" si="46"/>
        <v>0</v>
      </c>
      <c r="C3016" s="392"/>
      <c r="D3016" s="392"/>
      <c r="E3016" s="392"/>
      <c r="F3016" s="392"/>
      <c r="G3016" s="392"/>
      <c r="H3016" s="392"/>
      <c r="I3016" s="392"/>
      <c r="J3016" s="392"/>
      <c r="K3016" s="392"/>
      <c r="L3016" s="392"/>
      <c r="M3016" s="392"/>
      <c r="N3016" s="392"/>
      <c r="O3016" s="392"/>
      <c r="P3016" s="392"/>
      <c r="Q3016" s="392"/>
      <c r="R3016" s="392"/>
      <c r="S3016" s="392"/>
      <c r="T3016" s="392"/>
      <c r="U3016" s="392"/>
      <c r="V3016" s="392"/>
      <c r="W3016" s="392"/>
      <c r="X3016" s="392"/>
      <c r="Y3016" s="392"/>
      <c r="Z3016" s="392"/>
      <c r="AA3016" s="392"/>
      <c r="AB3016" s="392"/>
      <c r="AC3016" s="392"/>
      <c r="AD3016" s="393"/>
      <c r="AE3016" s="393"/>
      <c r="AF3016" s="393"/>
      <c r="AG3016" s="393"/>
      <c r="AH3016" s="393"/>
      <c r="AI3016" s="394"/>
      <c r="AJ3016" s="393"/>
      <c r="AK3016" s="393"/>
      <c r="AL3016" s="393"/>
      <c r="AM3016" s="393"/>
      <c r="AN3016" s="393"/>
    </row>
    <row r="3017" spans="1:40" x14ac:dyDescent="0.5">
      <c r="A3017" s="393"/>
      <c r="B3017" s="392">
        <f t="shared" ref="B3017:B3080" si="47">SUM(C3017:AC3017)</f>
        <v>0</v>
      </c>
      <c r="C3017" s="392"/>
      <c r="D3017" s="392"/>
      <c r="E3017" s="392"/>
      <c r="F3017" s="392"/>
      <c r="G3017" s="392"/>
      <c r="H3017" s="392"/>
      <c r="I3017" s="392"/>
      <c r="J3017" s="392"/>
      <c r="K3017" s="392"/>
      <c r="L3017" s="392"/>
      <c r="M3017" s="392"/>
      <c r="N3017" s="392"/>
      <c r="O3017" s="392"/>
      <c r="P3017" s="392"/>
      <c r="Q3017" s="392"/>
      <c r="R3017" s="392"/>
      <c r="S3017" s="392"/>
      <c r="T3017" s="392"/>
      <c r="U3017" s="392"/>
      <c r="V3017" s="392"/>
      <c r="W3017" s="392"/>
      <c r="X3017" s="392"/>
      <c r="Y3017" s="392"/>
      <c r="Z3017" s="392"/>
      <c r="AA3017" s="392"/>
      <c r="AB3017" s="392"/>
      <c r="AC3017" s="392"/>
      <c r="AD3017" s="393"/>
      <c r="AE3017" s="393"/>
      <c r="AF3017" s="393"/>
      <c r="AG3017" s="393"/>
      <c r="AH3017" s="393"/>
      <c r="AI3017" s="394"/>
      <c r="AJ3017" s="393"/>
      <c r="AK3017" s="393"/>
      <c r="AL3017" s="393"/>
      <c r="AM3017" s="393"/>
      <c r="AN3017" s="393"/>
    </row>
    <row r="3018" spans="1:40" x14ac:dyDescent="0.5">
      <c r="A3018" s="393"/>
      <c r="B3018" s="392">
        <f t="shared" si="47"/>
        <v>0</v>
      </c>
      <c r="C3018" s="392"/>
      <c r="D3018" s="392"/>
      <c r="E3018" s="392"/>
      <c r="F3018" s="392"/>
      <c r="G3018" s="392"/>
      <c r="H3018" s="392"/>
      <c r="I3018" s="392"/>
      <c r="J3018" s="392"/>
      <c r="K3018" s="392"/>
      <c r="L3018" s="392"/>
      <c r="M3018" s="392"/>
      <c r="N3018" s="392"/>
      <c r="O3018" s="392"/>
      <c r="P3018" s="392"/>
      <c r="Q3018" s="392"/>
      <c r="R3018" s="392"/>
      <c r="S3018" s="392"/>
      <c r="T3018" s="392"/>
      <c r="U3018" s="392"/>
      <c r="V3018" s="392"/>
      <c r="W3018" s="392"/>
      <c r="X3018" s="392"/>
      <c r="Y3018" s="392"/>
      <c r="Z3018" s="392"/>
      <c r="AA3018" s="392"/>
      <c r="AB3018" s="392"/>
      <c r="AC3018" s="392"/>
      <c r="AD3018" s="393"/>
      <c r="AE3018" s="393"/>
      <c r="AF3018" s="393"/>
      <c r="AG3018" s="393"/>
      <c r="AH3018" s="393"/>
      <c r="AI3018" s="394"/>
      <c r="AJ3018" s="393"/>
      <c r="AK3018" s="393"/>
      <c r="AL3018" s="393"/>
      <c r="AM3018" s="393"/>
      <c r="AN3018" s="393"/>
    </row>
    <row r="3019" spans="1:40" x14ac:dyDescent="0.5">
      <c r="A3019" s="393"/>
      <c r="B3019" s="392">
        <f t="shared" si="47"/>
        <v>0</v>
      </c>
      <c r="C3019" s="392"/>
      <c r="D3019" s="392"/>
      <c r="E3019" s="392"/>
      <c r="F3019" s="392"/>
      <c r="G3019" s="392"/>
      <c r="H3019" s="392"/>
      <c r="I3019" s="392"/>
      <c r="J3019" s="392"/>
      <c r="K3019" s="392"/>
      <c r="L3019" s="392"/>
      <c r="M3019" s="392"/>
      <c r="N3019" s="392"/>
      <c r="O3019" s="392"/>
      <c r="P3019" s="392"/>
      <c r="Q3019" s="392"/>
      <c r="R3019" s="392"/>
      <c r="S3019" s="392"/>
      <c r="T3019" s="392"/>
      <c r="U3019" s="392"/>
      <c r="V3019" s="392"/>
      <c r="W3019" s="392"/>
      <c r="X3019" s="392"/>
      <c r="Y3019" s="392"/>
      <c r="Z3019" s="392"/>
      <c r="AA3019" s="392"/>
      <c r="AB3019" s="392"/>
      <c r="AC3019" s="392"/>
      <c r="AD3019" s="393"/>
      <c r="AE3019" s="393"/>
      <c r="AF3019" s="393"/>
      <c r="AG3019" s="393"/>
      <c r="AH3019" s="393"/>
      <c r="AI3019" s="394"/>
      <c r="AJ3019" s="393"/>
      <c r="AK3019" s="393"/>
      <c r="AL3019" s="393"/>
      <c r="AM3019" s="393"/>
      <c r="AN3019" s="393"/>
    </row>
    <row r="3020" spans="1:40" x14ac:dyDescent="0.5">
      <c r="A3020" s="393"/>
      <c r="B3020" s="392">
        <f t="shared" si="47"/>
        <v>0</v>
      </c>
      <c r="C3020" s="392"/>
      <c r="D3020" s="392"/>
      <c r="E3020" s="392"/>
      <c r="F3020" s="392"/>
      <c r="G3020" s="392"/>
      <c r="H3020" s="392"/>
      <c r="I3020" s="392"/>
      <c r="J3020" s="392"/>
      <c r="K3020" s="392"/>
      <c r="L3020" s="392"/>
      <c r="M3020" s="392"/>
      <c r="N3020" s="392"/>
      <c r="O3020" s="392"/>
      <c r="P3020" s="392"/>
      <c r="Q3020" s="392"/>
      <c r="R3020" s="392"/>
      <c r="S3020" s="392"/>
      <c r="T3020" s="392"/>
      <c r="U3020" s="392"/>
      <c r="V3020" s="392"/>
      <c r="W3020" s="392"/>
      <c r="X3020" s="392"/>
      <c r="Y3020" s="392"/>
      <c r="Z3020" s="392"/>
      <c r="AA3020" s="392"/>
      <c r="AB3020" s="392"/>
      <c r="AC3020" s="392"/>
      <c r="AD3020" s="393"/>
      <c r="AE3020" s="393"/>
      <c r="AF3020" s="393"/>
      <c r="AG3020" s="393"/>
      <c r="AH3020" s="393"/>
      <c r="AI3020" s="394"/>
      <c r="AJ3020" s="393"/>
      <c r="AK3020" s="393"/>
      <c r="AL3020" s="393"/>
      <c r="AM3020" s="393"/>
      <c r="AN3020" s="393"/>
    </row>
    <row r="3021" spans="1:40" x14ac:dyDescent="0.5">
      <c r="A3021" s="393"/>
      <c r="B3021" s="392">
        <f t="shared" si="47"/>
        <v>0</v>
      </c>
      <c r="C3021" s="392"/>
      <c r="D3021" s="392"/>
      <c r="E3021" s="392"/>
      <c r="F3021" s="392"/>
      <c r="G3021" s="392"/>
      <c r="H3021" s="392"/>
      <c r="I3021" s="392"/>
      <c r="J3021" s="392"/>
      <c r="K3021" s="392"/>
      <c r="L3021" s="392"/>
      <c r="M3021" s="392"/>
      <c r="N3021" s="392"/>
      <c r="O3021" s="392"/>
      <c r="P3021" s="392"/>
      <c r="Q3021" s="392"/>
      <c r="R3021" s="392"/>
      <c r="S3021" s="392"/>
      <c r="T3021" s="392"/>
      <c r="U3021" s="392"/>
      <c r="V3021" s="392"/>
      <c r="W3021" s="392"/>
      <c r="X3021" s="392"/>
      <c r="Y3021" s="392"/>
      <c r="Z3021" s="392"/>
      <c r="AA3021" s="392"/>
      <c r="AB3021" s="392"/>
      <c r="AC3021" s="392"/>
      <c r="AD3021" s="393"/>
      <c r="AE3021" s="393"/>
      <c r="AF3021" s="393"/>
      <c r="AG3021" s="393"/>
      <c r="AH3021" s="393"/>
      <c r="AI3021" s="394"/>
      <c r="AJ3021" s="393"/>
      <c r="AK3021" s="393"/>
      <c r="AL3021" s="393"/>
      <c r="AM3021" s="393"/>
      <c r="AN3021" s="393"/>
    </row>
    <row r="3022" spans="1:40" x14ac:dyDescent="0.5">
      <c r="A3022" s="393"/>
      <c r="B3022" s="392">
        <f t="shared" si="47"/>
        <v>0</v>
      </c>
      <c r="C3022" s="392"/>
      <c r="D3022" s="392"/>
      <c r="E3022" s="392"/>
      <c r="F3022" s="392"/>
      <c r="G3022" s="392"/>
      <c r="H3022" s="392"/>
      <c r="I3022" s="392"/>
      <c r="J3022" s="392"/>
      <c r="K3022" s="392"/>
      <c r="L3022" s="392"/>
      <c r="M3022" s="392"/>
      <c r="N3022" s="392"/>
      <c r="O3022" s="392"/>
      <c r="P3022" s="392"/>
      <c r="Q3022" s="392"/>
      <c r="R3022" s="392"/>
      <c r="S3022" s="392"/>
      <c r="T3022" s="392"/>
      <c r="U3022" s="392"/>
      <c r="V3022" s="392"/>
      <c r="W3022" s="392"/>
      <c r="X3022" s="392"/>
      <c r="Y3022" s="392"/>
      <c r="Z3022" s="392"/>
      <c r="AA3022" s="392"/>
      <c r="AB3022" s="392"/>
      <c r="AC3022" s="392"/>
      <c r="AD3022" s="393"/>
      <c r="AE3022" s="393"/>
      <c r="AF3022" s="393"/>
      <c r="AG3022" s="393"/>
      <c r="AH3022" s="393"/>
      <c r="AI3022" s="394"/>
      <c r="AJ3022" s="393"/>
      <c r="AK3022" s="393"/>
      <c r="AL3022" s="393"/>
      <c r="AM3022" s="393"/>
      <c r="AN3022" s="393"/>
    </row>
    <row r="3023" spans="1:40" x14ac:dyDescent="0.5">
      <c r="A3023" s="393"/>
      <c r="B3023" s="392">
        <f t="shared" si="47"/>
        <v>0</v>
      </c>
      <c r="C3023" s="392"/>
      <c r="D3023" s="392"/>
      <c r="E3023" s="392"/>
      <c r="F3023" s="392"/>
      <c r="G3023" s="392"/>
      <c r="H3023" s="392"/>
      <c r="I3023" s="392"/>
      <c r="J3023" s="392"/>
      <c r="K3023" s="392"/>
      <c r="L3023" s="392"/>
      <c r="M3023" s="392"/>
      <c r="N3023" s="392"/>
      <c r="O3023" s="392"/>
      <c r="P3023" s="392"/>
      <c r="Q3023" s="392"/>
      <c r="R3023" s="392"/>
      <c r="S3023" s="392"/>
      <c r="T3023" s="392"/>
      <c r="U3023" s="392"/>
      <c r="V3023" s="392"/>
      <c r="W3023" s="392"/>
      <c r="X3023" s="392"/>
      <c r="Y3023" s="392"/>
      <c r="Z3023" s="392"/>
      <c r="AA3023" s="392"/>
      <c r="AB3023" s="392"/>
      <c r="AC3023" s="392"/>
      <c r="AD3023" s="393"/>
      <c r="AE3023" s="393"/>
      <c r="AF3023" s="393"/>
      <c r="AG3023" s="393"/>
      <c r="AH3023" s="393"/>
      <c r="AI3023" s="394"/>
      <c r="AJ3023" s="393"/>
      <c r="AK3023" s="393"/>
      <c r="AL3023" s="393"/>
      <c r="AM3023" s="393"/>
      <c r="AN3023" s="393"/>
    </row>
    <row r="3024" spans="1:40" x14ac:dyDescent="0.5">
      <c r="A3024" s="393"/>
      <c r="B3024" s="392">
        <f t="shared" si="47"/>
        <v>0</v>
      </c>
      <c r="C3024" s="392"/>
      <c r="D3024" s="392"/>
      <c r="E3024" s="392"/>
      <c r="F3024" s="392"/>
      <c r="G3024" s="392"/>
      <c r="H3024" s="392"/>
      <c r="I3024" s="392"/>
      <c r="J3024" s="392"/>
      <c r="K3024" s="392"/>
      <c r="L3024" s="392"/>
      <c r="M3024" s="392"/>
      <c r="N3024" s="392"/>
      <c r="O3024" s="392"/>
      <c r="P3024" s="392"/>
      <c r="Q3024" s="392"/>
      <c r="R3024" s="392"/>
      <c r="S3024" s="392"/>
      <c r="T3024" s="392"/>
      <c r="U3024" s="392"/>
      <c r="V3024" s="392"/>
      <c r="W3024" s="392"/>
      <c r="X3024" s="392"/>
      <c r="Y3024" s="392"/>
      <c r="Z3024" s="392"/>
      <c r="AA3024" s="392"/>
      <c r="AB3024" s="392"/>
      <c r="AC3024" s="392"/>
      <c r="AD3024" s="393"/>
      <c r="AE3024" s="393"/>
      <c r="AF3024" s="393"/>
      <c r="AG3024" s="393"/>
      <c r="AH3024" s="393"/>
      <c r="AI3024" s="394"/>
      <c r="AJ3024" s="393"/>
      <c r="AK3024" s="393"/>
      <c r="AL3024" s="393"/>
      <c r="AM3024" s="393"/>
      <c r="AN3024" s="393"/>
    </row>
    <row r="3025" spans="1:40" x14ac:dyDescent="0.5">
      <c r="A3025" s="393"/>
      <c r="B3025" s="392">
        <f t="shared" si="47"/>
        <v>0</v>
      </c>
      <c r="C3025" s="392"/>
      <c r="D3025" s="392"/>
      <c r="E3025" s="392"/>
      <c r="F3025" s="392"/>
      <c r="G3025" s="392"/>
      <c r="H3025" s="392"/>
      <c r="I3025" s="392"/>
      <c r="J3025" s="392"/>
      <c r="K3025" s="392"/>
      <c r="L3025" s="392"/>
      <c r="M3025" s="392"/>
      <c r="N3025" s="392"/>
      <c r="O3025" s="392"/>
      <c r="P3025" s="392"/>
      <c r="Q3025" s="392"/>
      <c r="R3025" s="392"/>
      <c r="S3025" s="392"/>
      <c r="T3025" s="392"/>
      <c r="U3025" s="392"/>
      <c r="V3025" s="392"/>
      <c r="W3025" s="392"/>
      <c r="X3025" s="392"/>
      <c r="Y3025" s="392"/>
      <c r="Z3025" s="392"/>
      <c r="AA3025" s="392"/>
      <c r="AB3025" s="392"/>
      <c r="AC3025" s="392"/>
      <c r="AD3025" s="393"/>
      <c r="AE3025" s="393"/>
      <c r="AF3025" s="393"/>
      <c r="AG3025" s="393"/>
      <c r="AH3025" s="393"/>
      <c r="AI3025" s="394"/>
      <c r="AJ3025" s="393"/>
      <c r="AK3025" s="393"/>
      <c r="AL3025" s="393"/>
      <c r="AM3025" s="393"/>
      <c r="AN3025" s="393"/>
    </row>
    <row r="3026" spans="1:40" x14ac:dyDescent="0.5">
      <c r="A3026" s="393"/>
      <c r="B3026" s="392">
        <f t="shared" si="47"/>
        <v>0</v>
      </c>
      <c r="C3026" s="392"/>
      <c r="D3026" s="392"/>
      <c r="E3026" s="392"/>
      <c r="F3026" s="392"/>
      <c r="G3026" s="392"/>
      <c r="H3026" s="392"/>
      <c r="I3026" s="392"/>
      <c r="J3026" s="392"/>
      <c r="K3026" s="392"/>
      <c r="L3026" s="392"/>
      <c r="M3026" s="392"/>
      <c r="N3026" s="392"/>
      <c r="O3026" s="392"/>
      <c r="P3026" s="392"/>
      <c r="Q3026" s="392"/>
      <c r="R3026" s="392"/>
      <c r="S3026" s="392"/>
      <c r="T3026" s="392"/>
      <c r="U3026" s="392"/>
      <c r="V3026" s="392"/>
      <c r="W3026" s="392"/>
      <c r="X3026" s="392"/>
      <c r="Y3026" s="392"/>
      <c r="Z3026" s="392"/>
      <c r="AA3026" s="392"/>
      <c r="AB3026" s="392"/>
      <c r="AC3026" s="392"/>
      <c r="AD3026" s="393"/>
      <c r="AE3026" s="393"/>
      <c r="AF3026" s="393"/>
      <c r="AG3026" s="393"/>
      <c r="AH3026" s="393"/>
      <c r="AI3026" s="394"/>
      <c r="AJ3026" s="393"/>
      <c r="AK3026" s="393"/>
      <c r="AL3026" s="393"/>
      <c r="AM3026" s="393"/>
      <c r="AN3026" s="393"/>
    </row>
    <row r="3027" spans="1:40" x14ac:dyDescent="0.5">
      <c r="A3027" s="393"/>
      <c r="B3027" s="392">
        <f t="shared" si="47"/>
        <v>0</v>
      </c>
      <c r="C3027" s="392"/>
      <c r="D3027" s="392"/>
      <c r="E3027" s="392"/>
      <c r="F3027" s="392"/>
      <c r="G3027" s="392"/>
      <c r="H3027" s="392"/>
      <c r="I3027" s="392"/>
      <c r="J3027" s="392"/>
      <c r="K3027" s="392"/>
      <c r="L3027" s="392"/>
      <c r="M3027" s="392"/>
      <c r="N3027" s="392"/>
      <c r="O3027" s="392"/>
      <c r="P3027" s="392"/>
      <c r="Q3027" s="392"/>
      <c r="R3027" s="392"/>
      <c r="S3027" s="392"/>
      <c r="T3027" s="392"/>
      <c r="U3027" s="392"/>
      <c r="V3027" s="392"/>
      <c r="W3027" s="392"/>
      <c r="X3027" s="392"/>
      <c r="Y3027" s="392"/>
      <c r="Z3027" s="392"/>
      <c r="AA3027" s="392"/>
      <c r="AB3027" s="392"/>
      <c r="AC3027" s="392"/>
      <c r="AD3027" s="393"/>
      <c r="AE3027" s="393"/>
      <c r="AF3027" s="393"/>
      <c r="AG3027" s="393"/>
      <c r="AH3027" s="393"/>
      <c r="AI3027" s="394"/>
      <c r="AJ3027" s="393"/>
      <c r="AK3027" s="393"/>
      <c r="AL3027" s="393"/>
      <c r="AM3027" s="393"/>
      <c r="AN3027" s="393"/>
    </row>
    <row r="3028" spans="1:40" x14ac:dyDescent="0.5">
      <c r="A3028" s="393"/>
      <c r="B3028" s="392">
        <f t="shared" si="47"/>
        <v>0</v>
      </c>
      <c r="C3028" s="392"/>
      <c r="D3028" s="392"/>
      <c r="E3028" s="392"/>
      <c r="F3028" s="392"/>
      <c r="G3028" s="392"/>
      <c r="H3028" s="392"/>
      <c r="I3028" s="392"/>
      <c r="J3028" s="392"/>
      <c r="K3028" s="392"/>
      <c r="L3028" s="392"/>
      <c r="M3028" s="392"/>
      <c r="N3028" s="392"/>
      <c r="O3028" s="392"/>
      <c r="P3028" s="392"/>
      <c r="Q3028" s="392"/>
      <c r="R3028" s="392"/>
      <c r="S3028" s="392"/>
      <c r="T3028" s="392"/>
      <c r="U3028" s="392"/>
      <c r="V3028" s="392"/>
      <c r="W3028" s="392"/>
      <c r="X3028" s="392"/>
      <c r="Y3028" s="392"/>
      <c r="Z3028" s="392"/>
      <c r="AA3028" s="392"/>
      <c r="AB3028" s="392"/>
      <c r="AC3028" s="392"/>
      <c r="AD3028" s="393"/>
      <c r="AE3028" s="393"/>
      <c r="AF3028" s="393"/>
      <c r="AG3028" s="393"/>
      <c r="AH3028" s="393"/>
      <c r="AI3028" s="394"/>
      <c r="AJ3028" s="393"/>
      <c r="AK3028" s="393"/>
      <c r="AL3028" s="393"/>
      <c r="AM3028" s="393"/>
      <c r="AN3028" s="393"/>
    </row>
    <row r="3029" spans="1:40" x14ac:dyDescent="0.5">
      <c r="A3029" s="393"/>
      <c r="B3029" s="392">
        <f t="shared" si="47"/>
        <v>0</v>
      </c>
      <c r="C3029" s="392"/>
      <c r="D3029" s="392"/>
      <c r="E3029" s="392"/>
      <c r="F3029" s="392"/>
      <c r="G3029" s="392"/>
      <c r="H3029" s="392"/>
      <c r="I3029" s="392"/>
      <c r="J3029" s="392"/>
      <c r="K3029" s="392"/>
      <c r="L3029" s="392"/>
      <c r="M3029" s="392"/>
      <c r="N3029" s="392"/>
      <c r="O3029" s="392"/>
      <c r="P3029" s="392"/>
      <c r="Q3029" s="392"/>
      <c r="R3029" s="392"/>
      <c r="S3029" s="392"/>
      <c r="T3029" s="392"/>
      <c r="U3029" s="392"/>
      <c r="V3029" s="392"/>
      <c r="W3029" s="392"/>
      <c r="X3029" s="392"/>
      <c r="Y3029" s="392"/>
      <c r="Z3029" s="392"/>
      <c r="AA3029" s="392"/>
      <c r="AB3029" s="392"/>
      <c r="AC3029" s="392"/>
      <c r="AD3029" s="393"/>
      <c r="AE3029" s="393"/>
      <c r="AF3029" s="393"/>
      <c r="AG3029" s="393"/>
      <c r="AH3029" s="393"/>
      <c r="AI3029" s="394"/>
      <c r="AJ3029" s="393"/>
      <c r="AK3029" s="393"/>
      <c r="AL3029" s="393"/>
      <c r="AM3029" s="393"/>
      <c r="AN3029" s="393"/>
    </row>
    <row r="3030" spans="1:40" x14ac:dyDescent="0.5">
      <c r="A3030" s="393"/>
      <c r="B3030" s="392">
        <f t="shared" si="47"/>
        <v>0</v>
      </c>
      <c r="C3030" s="392"/>
      <c r="D3030" s="392"/>
      <c r="E3030" s="392"/>
      <c r="F3030" s="392"/>
      <c r="G3030" s="392"/>
      <c r="H3030" s="392"/>
      <c r="I3030" s="392"/>
      <c r="J3030" s="392"/>
      <c r="K3030" s="392"/>
      <c r="L3030" s="392"/>
      <c r="M3030" s="392"/>
      <c r="N3030" s="392"/>
      <c r="O3030" s="392"/>
      <c r="P3030" s="392"/>
      <c r="Q3030" s="392"/>
      <c r="R3030" s="392"/>
      <c r="S3030" s="392"/>
      <c r="T3030" s="392"/>
      <c r="U3030" s="392"/>
      <c r="V3030" s="392"/>
      <c r="W3030" s="392"/>
      <c r="X3030" s="392"/>
      <c r="Y3030" s="392"/>
      <c r="Z3030" s="392"/>
      <c r="AA3030" s="392"/>
      <c r="AB3030" s="392"/>
      <c r="AC3030" s="392"/>
      <c r="AD3030" s="393"/>
      <c r="AE3030" s="393"/>
      <c r="AF3030" s="393"/>
      <c r="AG3030" s="393"/>
      <c r="AH3030" s="393"/>
      <c r="AI3030" s="394"/>
      <c r="AJ3030" s="393"/>
      <c r="AK3030" s="393"/>
      <c r="AL3030" s="393"/>
      <c r="AM3030" s="393"/>
      <c r="AN3030" s="393"/>
    </row>
    <row r="3031" spans="1:40" x14ac:dyDescent="0.5">
      <c r="A3031" s="393"/>
      <c r="B3031" s="392">
        <f t="shared" si="47"/>
        <v>0</v>
      </c>
      <c r="C3031" s="392"/>
      <c r="D3031" s="392"/>
      <c r="E3031" s="392"/>
      <c r="F3031" s="392"/>
      <c r="G3031" s="392"/>
      <c r="H3031" s="392"/>
      <c r="I3031" s="392"/>
      <c r="J3031" s="392"/>
      <c r="K3031" s="392"/>
      <c r="L3031" s="392"/>
      <c r="M3031" s="392"/>
      <c r="N3031" s="392"/>
      <c r="O3031" s="392"/>
      <c r="P3031" s="392"/>
      <c r="Q3031" s="392"/>
      <c r="R3031" s="392"/>
      <c r="S3031" s="392"/>
      <c r="T3031" s="392"/>
      <c r="U3031" s="392"/>
      <c r="V3031" s="392"/>
      <c r="W3031" s="392"/>
      <c r="X3031" s="392"/>
      <c r="Y3031" s="392"/>
      <c r="Z3031" s="392"/>
      <c r="AA3031" s="392"/>
      <c r="AB3031" s="392"/>
      <c r="AC3031" s="392"/>
      <c r="AD3031" s="393"/>
      <c r="AE3031" s="393"/>
      <c r="AF3031" s="393"/>
      <c r="AG3031" s="393"/>
      <c r="AH3031" s="393"/>
      <c r="AI3031" s="394"/>
      <c r="AJ3031" s="393"/>
      <c r="AK3031" s="393"/>
      <c r="AL3031" s="393"/>
      <c r="AM3031" s="393"/>
      <c r="AN3031" s="393"/>
    </row>
    <row r="3032" spans="1:40" x14ac:dyDescent="0.5">
      <c r="A3032" s="393"/>
      <c r="B3032" s="392">
        <f t="shared" si="47"/>
        <v>0</v>
      </c>
      <c r="C3032" s="392"/>
      <c r="D3032" s="392"/>
      <c r="E3032" s="392"/>
      <c r="F3032" s="392"/>
      <c r="G3032" s="392"/>
      <c r="H3032" s="392"/>
      <c r="I3032" s="392"/>
      <c r="J3032" s="392"/>
      <c r="K3032" s="392"/>
      <c r="L3032" s="392"/>
      <c r="M3032" s="392"/>
      <c r="N3032" s="392"/>
      <c r="O3032" s="392"/>
      <c r="P3032" s="392"/>
      <c r="Q3032" s="392"/>
      <c r="R3032" s="392"/>
      <c r="S3032" s="392"/>
      <c r="T3032" s="392"/>
      <c r="U3032" s="392"/>
      <c r="V3032" s="392"/>
      <c r="W3032" s="392"/>
      <c r="X3032" s="392"/>
      <c r="Y3032" s="392"/>
      <c r="Z3032" s="392"/>
      <c r="AA3032" s="392"/>
      <c r="AB3032" s="392"/>
      <c r="AC3032" s="392"/>
      <c r="AD3032" s="393"/>
      <c r="AE3032" s="393"/>
      <c r="AF3032" s="393"/>
      <c r="AG3032" s="393"/>
      <c r="AH3032" s="393"/>
      <c r="AI3032" s="394"/>
      <c r="AJ3032" s="393"/>
      <c r="AK3032" s="393"/>
      <c r="AL3032" s="393"/>
      <c r="AM3032" s="393"/>
      <c r="AN3032" s="393"/>
    </row>
    <row r="3033" spans="1:40" x14ac:dyDescent="0.5">
      <c r="A3033" s="393"/>
      <c r="B3033" s="392">
        <f t="shared" si="47"/>
        <v>0</v>
      </c>
      <c r="C3033" s="392"/>
      <c r="D3033" s="392"/>
      <c r="E3033" s="392"/>
      <c r="F3033" s="392"/>
      <c r="G3033" s="392"/>
      <c r="H3033" s="392"/>
      <c r="I3033" s="392"/>
      <c r="J3033" s="392"/>
      <c r="K3033" s="392"/>
      <c r="L3033" s="392"/>
      <c r="M3033" s="392"/>
      <c r="N3033" s="392"/>
      <c r="O3033" s="392"/>
      <c r="P3033" s="392"/>
      <c r="Q3033" s="392"/>
      <c r="R3033" s="392"/>
      <c r="S3033" s="392"/>
      <c r="T3033" s="392"/>
      <c r="U3033" s="392"/>
      <c r="V3033" s="392"/>
      <c r="W3033" s="392"/>
      <c r="X3033" s="392"/>
      <c r="Y3033" s="392"/>
      <c r="Z3033" s="392"/>
      <c r="AA3033" s="392"/>
      <c r="AB3033" s="392"/>
      <c r="AC3033" s="392"/>
      <c r="AD3033" s="393"/>
      <c r="AE3033" s="393"/>
      <c r="AF3033" s="393"/>
      <c r="AG3033" s="393"/>
      <c r="AH3033" s="393"/>
      <c r="AI3033" s="394"/>
      <c r="AJ3033" s="393"/>
      <c r="AK3033" s="393"/>
      <c r="AL3033" s="393"/>
      <c r="AM3033" s="393"/>
      <c r="AN3033" s="393"/>
    </row>
    <row r="3034" spans="1:40" x14ac:dyDescent="0.5">
      <c r="A3034" s="393"/>
      <c r="B3034" s="392">
        <f t="shared" si="47"/>
        <v>0</v>
      </c>
      <c r="C3034" s="392"/>
      <c r="D3034" s="392"/>
      <c r="E3034" s="392"/>
      <c r="F3034" s="392"/>
      <c r="G3034" s="392"/>
      <c r="H3034" s="392"/>
      <c r="I3034" s="392"/>
      <c r="J3034" s="392"/>
      <c r="K3034" s="392"/>
      <c r="L3034" s="392"/>
      <c r="M3034" s="392"/>
      <c r="N3034" s="392"/>
      <c r="O3034" s="392"/>
      <c r="P3034" s="392"/>
      <c r="Q3034" s="392"/>
      <c r="R3034" s="392"/>
      <c r="S3034" s="392"/>
      <c r="T3034" s="392"/>
      <c r="U3034" s="392"/>
      <c r="V3034" s="392"/>
      <c r="W3034" s="392"/>
      <c r="X3034" s="392"/>
      <c r="Y3034" s="392"/>
      <c r="Z3034" s="392"/>
      <c r="AA3034" s="392"/>
      <c r="AB3034" s="392"/>
      <c r="AC3034" s="392"/>
      <c r="AD3034" s="393"/>
      <c r="AE3034" s="393"/>
      <c r="AF3034" s="393"/>
      <c r="AG3034" s="393"/>
      <c r="AH3034" s="393"/>
      <c r="AI3034" s="394"/>
      <c r="AJ3034" s="393"/>
      <c r="AK3034" s="393"/>
      <c r="AL3034" s="393"/>
      <c r="AM3034" s="393"/>
      <c r="AN3034" s="393"/>
    </row>
    <row r="3035" spans="1:40" x14ac:dyDescent="0.5">
      <c r="A3035" s="393"/>
      <c r="B3035" s="392">
        <f t="shared" si="47"/>
        <v>0</v>
      </c>
      <c r="C3035" s="392"/>
      <c r="D3035" s="392"/>
      <c r="E3035" s="392"/>
      <c r="F3035" s="392"/>
      <c r="G3035" s="392"/>
      <c r="H3035" s="392"/>
      <c r="I3035" s="392"/>
      <c r="J3035" s="392"/>
      <c r="K3035" s="392"/>
      <c r="L3035" s="392"/>
      <c r="M3035" s="392"/>
      <c r="N3035" s="392"/>
      <c r="O3035" s="392"/>
      <c r="P3035" s="392"/>
      <c r="Q3035" s="392"/>
      <c r="R3035" s="392"/>
      <c r="S3035" s="392"/>
      <c r="T3035" s="392"/>
      <c r="U3035" s="392"/>
      <c r="V3035" s="392"/>
      <c r="W3035" s="392"/>
      <c r="X3035" s="392"/>
      <c r="Y3035" s="392"/>
      <c r="Z3035" s="392"/>
      <c r="AA3035" s="392"/>
      <c r="AB3035" s="392"/>
      <c r="AC3035" s="392"/>
      <c r="AD3035" s="393"/>
      <c r="AE3035" s="393"/>
      <c r="AF3035" s="393"/>
      <c r="AG3035" s="393"/>
      <c r="AH3035" s="393"/>
      <c r="AI3035" s="394"/>
      <c r="AJ3035" s="393"/>
      <c r="AK3035" s="393"/>
      <c r="AL3035" s="393"/>
      <c r="AM3035" s="393"/>
      <c r="AN3035" s="393"/>
    </row>
    <row r="3036" spans="1:40" x14ac:dyDescent="0.5">
      <c r="A3036" s="393"/>
      <c r="B3036" s="392">
        <f t="shared" si="47"/>
        <v>0</v>
      </c>
      <c r="C3036" s="392"/>
      <c r="D3036" s="392"/>
      <c r="E3036" s="392"/>
      <c r="F3036" s="392"/>
      <c r="G3036" s="392"/>
      <c r="H3036" s="392"/>
      <c r="I3036" s="392"/>
      <c r="J3036" s="392"/>
      <c r="K3036" s="392"/>
      <c r="L3036" s="392"/>
      <c r="M3036" s="392"/>
      <c r="N3036" s="392"/>
      <c r="O3036" s="392"/>
      <c r="P3036" s="392"/>
      <c r="Q3036" s="392"/>
      <c r="R3036" s="392"/>
      <c r="S3036" s="392"/>
      <c r="T3036" s="392"/>
      <c r="U3036" s="392"/>
      <c r="V3036" s="392"/>
      <c r="W3036" s="392"/>
      <c r="X3036" s="392"/>
      <c r="Y3036" s="392"/>
      <c r="Z3036" s="392"/>
      <c r="AA3036" s="392"/>
      <c r="AB3036" s="392"/>
      <c r="AC3036" s="392"/>
      <c r="AD3036" s="393"/>
      <c r="AE3036" s="393"/>
      <c r="AF3036" s="393"/>
      <c r="AG3036" s="393"/>
      <c r="AH3036" s="393"/>
      <c r="AI3036" s="394"/>
      <c r="AJ3036" s="393"/>
      <c r="AK3036" s="393"/>
      <c r="AL3036" s="393"/>
      <c r="AM3036" s="393"/>
      <c r="AN3036" s="393"/>
    </row>
    <row r="3037" spans="1:40" x14ac:dyDescent="0.5">
      <c r="A3037" s="393"/>
      <c r="B3037" s="392">
        <f t="shared" si="47"/>
        <v>0</v>
      </c>
      <c r="C3037" s="392"/>
      <c r="D3037" s="392"/>
      <c r="E3037" s="392"/>
      <c r="F3037" s="392"/>
      <c r="G3037" s="392"/>
      <c r="H3037" s="392"/>
      <c r="I3037" s="392"/>
      <c r="J3037" s="392"/>
      <c r="K3037" s="392"/>
      <c r="L3037" s="392"/>
      <c r="M3037" s="392"/>
      <c r="N3037" s="392"/>
      <c r="O3037" s="392"/>
      <c r="P3037" s="392"/>
      <c r="Q3037" s="392"/>
      <c r="R3037" s="392"/>
      <c r="S3037" s="392"/>
      <c r="T3037" s="392"/>
      <c r="U3037" s="392"/>
      <c r="V3037" s="392"/>
      <c r="W3037" s="392"/>
      <c r="X3037" s="392"/>
      <c r="Y3037" s="392"/>
      <c r="Z3037" s="392"/>
      <c r="AA3037" s="392"/>
      <c r="AB3037" s="392"/>
      <c r="AC3037" s="392"/>
      <c r="AD3037" s="393"/>
      <c r="AE3037" s="393"/>
      <c r="AF3037" s="393"/>
      <c r="AG3037" s="393"/>
      <c r="AH3037" s="393"/>
      <c r="AI3037" s="394"/>
      <c r="AJ3037" s="393"/>
      <c r="AK3037" s="393"/>
      <c r="AL3037" s="393"/>
      <c r="AM3037" s="393"/>
      <c r="AN3037" s="393"/>
    </row>
    <row r="3038" spans="1:40" x14ac:dyDescent="0.5">
      <c r="A3038" s="393"/>
      <c r="B3038" s="392">
        <f t="shared" si="47"/>
        <v>0</v>
      </c>
      <c r="C3038" s="392"/>
      <c r="D3038" s="392"/>
      <c r="E3038" s="392"/>
      <c r="F3038" s="392"/>
      <c r="G3038" s="392"/>
      <c r="H3038" s="392"/>
      <c r="I3038" s="392"/>
      <c r="J3038" s="392"/>
      <c r="K3038" s="392"/>
      <c r="L3038" s="392"/>
      <c r="M3038" s="392"/>
      <c r="N3038" s="392"/>
      <c r="O3038" s="392"/>
      <c r="P3038" s="392"/>
      <c r="Q3038" s="392"/>
      <c r="R3038" s="392"/>
      <c r="S3038" s="392"/>
      <c r="T3038" s="392"/>
      <c r="U3038" s="392"/>
      <c r="V3038" s="392"/>
      <c r="W3038" s="392"/>
      <c r="X3038" s="392"/>
      <c r="Y3038" s="392"/>
      <c r="Z3038" s="392"/>
      <c r="AA3038" s="392"/>
      <c r="AB3038" s="392"/>
      <c r="AC3038" s="392"/>
      <c r="AD3038" s="393"/>
      <c r="AE3038" s="393"/>
      <c r="AF3038" s="393"/>
      <c r="AG3038" s="393"/>
      <c r="AH3038" s="393"/>
      <c r="AI3038" s="394"/>
      <c r="AJ3038" s="393"/>
      <c r="AK3038" s="393"/>
      <c r="AL3038" s="393"/>
      <c r="AM3038" s="393"/>
      <c r="AN3038" s="393"/>
    </row>
    <row r="3039" spans="1:40" x14ac:dyDescent="0.5">
      <c r="A3039" s="393"/>
      <c r="B3039" s="392">
        <f t="shared" si="47"/>
        <v>0</v>
      </c>
      <c r="C3039" s="392"/>
      <c r="D3039" s="392"/>
      <c r="E3039" s="392"/>
      <c r="F3039" s="392"/>
      <c r="G3039" s="392"/>
      <c r="H3039" s="392"/>
      <c r="I3039" s="392"/>
      <c r="J3039" s="392"/>
      <c r="K3039" s="392"/>
      <c r="L3039" s="392"/>
      <c r="M3039" s="392"/>
      <c r="N3039" s="392"/>
      <c r="O3039" s="392"/>
      <c r="P3039" s="392"/>
      <c r="Q3039" s="392"/>
      <c r="R3039" s="392"/>
      <c r="S3039" s="392"/>
      <c r="T3039" s="392"/>
      <c r="U3039" s="392"/>
      <c r="V3039" s="392"/>
      <c r="W3039" s="392"/>
      <c r="X3039" s="392"/>
      <c r="Y3039" s="392"/>
      <c r="Z3039" s="392"/>
      <c r="AA3039" s="392"/>
      <c r="AB3039" s="392"/>
      <c r="AC3039" s="392"/>
      <c r="AD3039" s="393"/>
      <c r="AE3039" s="393"/>
      <c r="AF3039" s="393"/>
      <c r="AG3039" s="393"/>
      <c r="AH3039" s="393"/>
      <c r="AI3039" s="394"/>
      <c r="AJ3039" s="393"/>
      <c r="AK3039" s="393"/>
      <c r="AL3039" s="393"/>
      <c r="AM3039" s="393"/>
      <c r="AN3039" s="393"/>
    </row>
    <row r="3040" spans="1:40" x14ac:dyDescent="0.5">
      <c r="A3040" s="393"/>
      <c r="B3040" s="392">
        <f t="shared" si="47"/>
        <v>0</v>
      </c>
      <c r="C3040" s="392"/>
      <c r="D3040" s="392"/>
      <c r="E3040" s="392"/>
      <c r="F3040" s="392"/>
      <c r="G3040" s="392"/>
      <c r="H3040" s="392"/>
      <c r="I3040" s="392"/>
      <c r="J3040" s="392"/>
      <c r="K3040" s="392"/>
      <c r="L3040" s="392"/>
      <c r="M3040" s="392"/>
      <c r="N3040" s="392"/>
      <c r="O3040" s="392"/>
      <c r="P3040" s="392"/>
      <c r="Q3040" s="392"/>
      <c r="R3040" s="392"/>
      <c r="S3040" s="392"/>
      <c r="T3040" s="392"/>
      <c r="U3040" s="392"/>
      <c r="V3040" s="392"/>
      <c r="W3040" s="392"/>
      <c r="X3040" s="392"/>
      <c r="Y3040" s="392"/>
      <c r="Z3040" s="392"/>
      <c r="AA3040" s="392"/>
      <c r="AB3040" s="392"/>
      <c r="AC3040" s="392"/>
      <c r="AD3040" s="393"/>
      <c r="AE3040" s="393"/>
      <c r="AF3040" s="393"/>
      <c r="AG3040" s="393"/>
      <c r="AH3040" s="393"/>
      <c r="AI3040" s="394"/>
      <c r="AJ3040" s="393"/>
      <c r="AK3040" s="393"/>
      <c r="AL3040" s="393"/>
      <c r="AM3040" s="393"/>
      <c r="AN3040" s="393"/>
    </row>
    <row r="3041" spans="1:40" x14ac:dyDescent="0.5">
      <c r="A3041" s="393"/>
      <c r="B3041" s="392">
        <f t="shared" si="47"/>
        <v>0</v>
      </c>
      <c r="C3041" s="392"/>
      <c r="D3041" s="392"/>
      <c r="E3041" s="392"/>
      <c r="F3041" s="392"/>
      <c r="G3041" s="392"/>
      <c r="H3041" s="392"/>
      <c r="I3041" s="392"/>
      <c r="J3041" s="392"/>
      <c r="K3041" s="392"/>
      <c r="L3041" s="392"/>
      <c r="M3041" s="392"/>
      <c r="N3041" s="392"/>
      <c r="O3041" s="392"/>
      <c r="P3041" s="392"/>
      <c r="Q3041" s="392"/>
      <c r="R3041" s="392"/>
      <c r="S3041" s="392"/>
      <c r="T3041" s="392"/>
      <c r="U3041" s="392"/>
      <c r="V3041" s="392"/>
      <c r="W3041" s="392"/>
      <c r="X3041" s="392"/>
      <c r="Y3041" s="392"/>
      <c r="Z3041" s="392"/>
      <c r="AA3041" s="392"/>
      <c r="AB3041" s="392"/>
      <c r="AC3041" s="392"/>
      <c r="AD3041" s="393"/>
      <c r="AE3041" s="393"/>
      <c r="AF3041" s="393"/>
      <c r="AG3041" s="393"/>
      <c r="AH3041" s="393"/>
      <c r="AI3041" s="394"/>
      <c r="AJ3041" s="393"/>
      <c r="AK3041" s="393"/>
      <c r="AL3041" s="393"/>
      <c r="AM3041" s="393"/>
      <c r="AN3041" s="393"/>
    </row>
    <row r="3042" spans="1:40" x14ac:dyDescent="0.5">
      <c r="A3042" s="393"/>
      <c r="B3042" s="392">
        <f t="shared" si="47"/>
        <v>0</v>
      </c>
      <c r="C3042" s="392"/>
      <c r="D3042" s="392"/>
      <c r="E3042" s="392"/>
      <c r="F3042" s="392"/>
      <c r="G3042" s="392"/>
      <c r="H3042" s="392"/>
      <c r="I3042" s="392"/>
      <c r="J3042" s="392"/>
      <c r="K3042" s="392"/>
      <c r="L3042" s="392"/>
      <c r="M3042" s="392"/>
      <c r="N3042" s="392"/>
      <c r="O3042" s="392"/>
      <c r="P3042" s="392"/>
      <c r="Q3042" s="392"/>
      <c r="R3042" s="392"/>
      <c r="S3042" s="392"/>
      <c r="T3042" s="392"/>
      <c r="U3042" s="392"/>
      <c r="V3042" s="392"/>
      <c r="W3042" s="392"/>
      <c r="X3042" s="392"/>
      <c r="Y3042" s="392"/>
      <c r="Z3042" s="392"/>
      <c r="AA3042" s="392"/>
      <c r="AB3042" s="392"/>
      <c r="AC3042" s="392"/>
      <c r="AD3042" s="393"/>
      <c r="AE3042" s="393"/>
      <c r="AF3042" s="393"/>
      <c r="AG3042" s="393"/>
      <c r="AH3042" s="393"/>
      <c r="AI3042" s="394"/>
      <c r="AJ3042" s="393"/>
      <c r="AK3042" s="393"/>
      <c r="AL3042" s="393"/>
      <c r="AM3042" s="393"/>
      <c r="AN3042" s="393"/>
    </row>
    <row r="3043" spans="1:40" x14ac:dyDescent="0.5">
      <c r="A3043" s="393"/>
      <c r="B3043" s="392">
        <f t="shared" si="47"/>
        <v>0</v>
      </c>
      <c r="C3043" s="392"/>
      <c r="D3043" s="392"/>
      <c r="E3043" s="392"/>
      <c r="F3043" s="392"/>
      <c r="G3043" s="392"/>
      <c r="H3043" s="392"/>
      <c r="I3043" s="392"/>
      <c r="J3043" s="392"/>
      <c r="K3043" s="392"/>
      <c r="L3043" s="392"/>
      <c r="M3043" s="392"/>
      <c r="N3043" s="392"/>
      <c r="O3043" s="392"/>
      <c r="P3043" s="392"/>
      <c r="Q3043" s="392"/>
      <c r="R3043" s="392"/>
      <c r="S3043" s="392"/>
      <c r="T3043" s="392"/>
      <c r="U3043" s="392"/>
      <c r="V3043" s="392"/>
      <c r="W3043" s="392"/>
      <c r="X3043" s="392"/>
      <c r="Y3043" s="392"/>
      <c r="Z3043" s="392"/>
      <c r="AA3043" s="392"/>
      <c r="AB3043" s="392"/>
      <c r="AC3043" s="392"/>
      <c r="AD3043" s="393"/>
      <c r="AE3043" s="393"/>
      <c r="AF3043" s="393"/>
      <c r="AG3043" s="393"/>
      <c r="AH3043" s="393"/>
      <c r="AI3043" s="394"/>
      <c r="AJ3043" s="393"/>
      <c r="AK3043" s="393"/>
      <c r="AL3043" s="393"/>
      <c r="AM3043" s="393"/>
      <c r="AN3043" s="393"/>
    </row>
    <row r="3044" spans="1:40" x14ac:dyDescent="0.5">
      <c r="A3044" s="393"/>
      <c r="B3044" s="392">
        <f t="shared" si="47"/>
        <v>0</v>
      </c>
      <c r="C3044" s="392"/>
      <c r="D3044" s="392"/>
      <c r="E3044" s="392"/>
      <c r="F3044" s="392"/>
      <c r="G3044" s="392"/>
      <c r="H3044" s="392"/>
      <c r="I3044" s="392"/>
      <c r="J3044" s="392"/>
      <c r="K3044" s="392"/>
      <c r="L3044" s="392"/>
      <c r="M3044" s="392"/>
      <c r="N3044" s="392"/>
      <c r="O3044" s="392"/>
      <c r="P3044" s="392"/>
      <c r="Q3044" s="392"/>
      <c r="R3044" s="392"/>
      <c r="S3044" s="392"/>
      <c r="T3044" s="392"/>
      <c r="U3044" s="392"/>
      <c r="V3044" s="392"/>
      <c r="W3044" s="392"/>
      <c r="X3044" s="392"/>
      <c r="Y3044" s="392"/>
      <c r="Z3044" s="392"/>
      <c r="AA3044" s="392"/>
      <c r="AB3044" s="392"/>
      <c r="AC3044" s="392"/>
      <c r="AD3044" s="393"/>
      <c r="AE3044" s="393"/>
      <c r="AF3044" s="393"/>
      <c r="AG3044" s="393"/>
      <c r="AH3044" s="393"/>
      <c r="AI3044" s="394"/>
      <c r="AJ3044" s="393"/>
      <c r="AK3044" s="393"/>
      <c r="AL3044" s="393"/>
      <c r="AM3044" s="393"/>
      <c r="AN3044" s="393"/>
    </row>
    <row r="3045" spans="1:40" x14ac:dyDescent="0.5">
      <c r="A3045" s="393"/>
      <c r="B3045" s="392">
        <f t="shared" si="47"/>
        <v>0</v>
      </c>
      <c r="C3045" s="392"/>
      <c r="D3045" s="392"/>
      <c r="E3045" s="392"/>
      <c r="F3045" s="392"/>
      <c r="G3045" s="392"/>
      <c r="H3045" s="392"/>
      <c r="I3045" s="392"/>
      <c r="J3045" s="392"/>
      <c r="K3045" s="392"/>
      <c r="L3045" s="392"/>
      <c r="M3045" s="392"/>
      <c r="N3045" s="392"/>
      <c r="O3045" s="392"/>
      <c r="P3045" s="392"/>
      <c r="Q3045" s="392"/>
      <c r="R3045" s="392"/>
      <c r="S3045" s="392"/>
      <c r="T3045" s="392"/>
      <c r="U3045" s="392"/>
      <c r="V3045" s="392"/>
      <c r="W3045" s="392"/>
      <c r="X3045" s="392"/>
      <c r="Y3045" s="392"/>
      <c r="Z3045" s="392"/>
      <c r="AA3045" s="392"/>
      <c r="AB3045" s="392"/>
      <c r="AC3045" s="392"/>
      <c r="AD3045" s="393"/>
      <c r="AE3045" s="393"/>
      <c r="AF3045" s="393"/>
      <c r="AG3045" s="393"/>
      <c r="AH3045" s="393"/>
      <c r="AI3045" s="394"/>
      <c r="AJ3045" s="393"/>
      <c r="AK3045" s="393"/>
      <c r="AL3045" s="393"/>
      <c r="AM3045" s="393"/>
      <c r="AN3045" s="393"/>
    </row>
    <row r="3046" spans="1:40" x14ac:dyDescent="0.5">
      <c r="A3046" s="393"/>
      <c r="B3046" s="392">
        <f t="shared" si="47"/>
        <v>0</v>
      </c>
      <c r="C3046" s="392"/>
      <c r="D3046" s="392"/>
      <c r="E3046" s="392"/>
      <c r="F3046" s="392"/>
      <c r="G3046" s="392"/>
      <c r="H3046" s="392"/>
      <c r="I3046" s="392"/>
      <c r="J3046" s="392"/>
      <c r="K3046" s="392"/>
      <c r="L3046" s="392"/>
      <c r="M3046" s="392"/>
      <c r="N3046" s="392"/>
      <c r="O3046" s="392"/>
      <c r="P3046" s="392"/>
      <c r="Q3046" s="392"/>
      <c r="R3046" s="392"/>
      <c r="S3046" s="392"/>
      <c r="T3046" s="392"/>
      <c r="U3046" s="392"/>
      <c r="V3046" s="392"/>
      <c r="W3046" s="392"/>
      <c r="X3046" s="392"/>
      <c r="Y3046" s="392"/>
      <c r="Z3046" s="392"/>
      <c r="AA3046" s="392"/>
      <c r="AB3046" s="392"/>
      <c r="AC3046" s="392"/>
      <c r="AD3046" s="393"/>
      <c r="AE3046" s="393"/>
      <c r="AF3046" s="393"/>
      <c r="AG3046" s="393"/>
      <c r="AH3046" s="393"/>
      <c r="AI3046" s="394"/>
      <c r="AJ3046" s="393"/>
      <c r="AK3046" s="393"/>
      <c r="AL3046" s="393"/>
      <c r="AM3046" s="393"/>
      <c r="AN3046" s="393"/>
    </row>
    <row r="3047" spans="1:40" x14ac:dyDescent="0.5">
      <c r="A3047" s="393"/>
      <c r="B3047" s="392">
        <f t="shared" si="47"/>
        <v>0</v>
      </c>
      <c r="C3047" s="392"/>
      <c r="D3047" s="392"/>
      <c r="E3047" s="392"/>
      <c r="F3047" s="392"/>
      <c r="G3047" s="392"/>
      <c r="H3047" s="392"/>
      <c r="I3047" s="392"/>
      <c r="J3047" s="392"/>
      <c r="K3047" s="392"/>
      <c r="L3047" s="392"/>
      <c r="M3047" s="392"/>
      <c r="N3047" s="392"/>
      <c r="O3047" s="392"/>
      <c r="P3047" s="392"/>
      <c r="Q3047" s="392"/>
      <c r="R3047" s="392"/>
      <c r="S3047" s="392"/>
      <c r="T3047" s="392"/>
      <c r="U3047" s="392"/>
      <c r="V3047" s="392"/>
      <c r="W3047" s="392"/>
      <c r="X3047" s="392"/>
      <c r="Y3047" s="392"/>
      <c r="Z3047" s="392"/>
      <c r="AA3047" s="392"/>
      <c r="AB3047" s="392"/>
      <c r="AC3047" s="392"/>
      <c r="AD3047" s="393"/>
      <c r="AE3047" s="393"/>
      <c r="AF3047" s="393"/>
      <c r="AG3047" s="393"/>
      <c r="AH3047" s="393"/>
      <c r="AI3047" s="394"/>
      <c r="AJ3047" s="393"/>
      <c r="AK3047" s="393"/>
      <c r="AL3047" s="393"/>
      <c r="AM3047" s="393"/>
      <c r="AN3047" s="393"/>
    </row>
    <row r="3048" spans="1:40" x14ac:dyDescent="0.5">
      <c r="A3048" s="393"/>
      <c r="B3048" s="392">
        <f t="shared" si="47"/>
        <v>0</v>
      </c>
      <c r="C3048" s="392"/>
      <c r="D3048" s="392"/>
      <c r="E3048" s="392"/>
      <c r="F3048" s="392"/>
      <c r="G3048" s="392"/>
      <c r="H3048" s="392"/>
      <c r="I3048" s="392"/>
      <c r="J3048" s="392"/>
      <c r="K3048" s="392"/>
      <c r="L3048" s="392"/>
      <c r="M3048" s="392"/>
      <c r="N3048" s="392"/>
      <c r="O3048" s="392"/>
      <c r="P3048" s="392"/>
      <c r="Q3048" s="392"/>
      <c r="R3048" s="392"/>
      <c r="S3048" s="392"/>
      <c r="T3048" s="392"/>
      <c r="U3048" s="392"/>
      <c r="V3048" s="392"/>
      <c r="W3048" s="392"/>
      <c r="X3048" s="392"/>
      <c r="Y3048" s="392"/>
      <c r="Z3048" s="392"/>
      <c r="AA3048" s="392"/>
      <c r="AB3048" s="392"/>
      <c r="AC3048" s="392"/>
      <c r="AD3048" s="393"/>
      <c r="AE3048" s="393"/>
      <c r="AF3048" s="393"/>
      <c r="AG3048" s="393"/>
      <c r="AH3048" s="393"/>
      <c r="AI3048" s="394"/>
      <c r="AJ3048" s="393"/>
      <c r="AK3048" s="393"/>
      <c r="AL3048" s="393"/>
      <c r="AM3048" s="393"/>
      <c r="AN3048" s="393"/>
    </row>
    <row r="3049" spans="1:40" x14ac:dyDescent="0.5">
      <c r="A3049" s="393"/>
      <c r="B3049" s="392">
        <f t="shared" si="47"/>
        <v>0</v>
      </c>
      <c r="C3049" s="392"/>
      <c r="D3049" s="392"/>
      <c r="E3049" s="392"/>
      <c r="F3049" s="392"/>
      <c r="G3049" s="392"/>
      <c r="H3049" s="392"/>
      <c r="I3049" s="392"/>
      <c r="J3049" s="392"/>
      <c r="K3049" s="392"/>
      <c r="L3049" s="392"/>
      <c r="M3049" s="392"/>
      <c r="N3049" s="392"/>
      <c r="O3049" s="392"/>
      <c r="P3049" s="392"/>
      <c r="Q3049" s="392"/>
      <c r="R3049" s="392"/>
      <c r="S3049" s="392"/>
      <c r="T3049" s="392"/>
      <c r="U3049" s="392"/>
      <c r="V3049" s="392"/>
      <c r="W3049" s="392"/>
      <c r="X3049" s="392"/>
      <c r="Y3049" s="392"/>
      <c r="Z3049" s="392"/>
      <c r="AA3049" s="392"/>
      <c r="AB3049" s="392"/>
      <c r="AC3049" s="392"/>
      <c r="AD3049" s="393"/>
      <c r="AE3049" s="393"/>
      <c r="AF3049" s="393"/>
      <c r="AG3049" s="393"/>
      <c r="AH3049" s="393"/>
      <c r="AI3049" s="394"/>
      <c r="AJ3049" s="393"/>
      <c r="AK3049" s="393"/>
      <c r="AL3049" s="393"/>
      <c r="AM3049" s="393"/>
      <c r="AN3049" s="393"/>
    </row>
    <row r="3050" spans="1:40" x14ac:dyDescent="0.5">
      <c r="A3050" s="393"/>
      <c r="B3050" s="392">
        <f t="shared" si="47"/>
        <v>0</v>
      </c>
      <c r="C3050" s="392"/>
      <c r="D3050" s="392"/>
      <c r="E3050" s="392"/>
      <c r="F3050" s="392"/>
      <c r="G3050" s="392"/>
      <c r="H3050" s="392"/>
      <c r="I3050" s="392"/>
      <c r="J3050" s="392"/>
      <c r="K3050" s="392"/>
      <c r="L3050" s="392"/>
      <c r="M3050" s="392"/>
      <c r="N3050" s="392"/>
      <c r="O3050" s="392"/>
      <c r="P3050" s="392"/>
      <c r="Q3050" s="392"/>
      <c r="R3050" s="392"/>
      <c r="S3050" s="392"/>
      <c r="T3050" s="392"/>
      <c r="U3050" s="392"/>
      <c r="V3050" s="392"/>
      <c r="W3050" s="392"/>
      <c r="X3050" s="392"/>
      <c r="Y3050" s="392"/>
      <c r="Z3050" s="392"/>
      <c r="AA3050" s="392"/>
      <c r="AB3050" s="392"/>
      <c r="AC3050" s="392"/>
      <c r="AD3050" s="393"/>
      <c r="AE3050" s="393"/>
      <c r="AF3050" s="393"/>
      <c r="AG3050" s="393"/>
      <c r="AH3050" s="393"/>
      <c r="AI3050" s="394"/>
      <c r="AJ3050" s="393"/>
      <c r="AK3050" s="393"/>
      <c r="AL3050" s="393"/>
      <c r="AM3050" s="393"/>
      <c r="AN3050" s="393"/>
    </row>
    <row r="3051" spans="1:40" x14ac:dyDescent="0.5">
      <c r="A3051" s="393"/>
      <c r="B3051" s="392">
        <f t="shared" si="47"/>
        <v>0</v>
      </c>
      <c r="C3051" s="392"/>
      <c r="D3051" s="392"/>
      <c r="E3051" s="392"/>
      <c r="F3051" s="392"/>
      <c r="G3051" s="392"/>
      <c r="H3051" s="392"/>
      <c r="I3051" s="392"/>
      <c r="J3051" s="392"/>
      <c r="K3051" s="392"/>
      <c r="L3051" s="392"/>
      <c r="M3051" s="392"/>
      <c r="N3051" s="392"/>
      <c r="O3051" s="392"/>
      <c r="P3051" s="392"/>
      <c r="Q3051" s="392"/>
      <c r="R3051" s="392"/>
      <c r="S3051" s="392"/>
      <c r="T3051" s="392"/>
      <c r="U3051" s="392"/>
      <c r="V3051" s="392"/>
      <c r="W3051" s="392"/>
      <c r="X3051" s="392"/>
      <c r="Y3051" s="392"/>
      <c r="Z3051" s="392"/>
      <c r="AA3051" s="392"/>
      <c r="AB3051" s="392"/>
      <c r="AC3051" s="392"/>
      <c r="AD3051" s="393"/>
      <c r="AE3051" s="393"/>
      <c r="AF3051" s="393"/>
      <c r="AG3051" s="393"/>
      <c r="AH3051" s="393"/>
      <c r="AI3051" s="394"/>
      <c r="AJ3051" s="393"/>
      <c r="AK3051" s="393"/>
      <c r="AL3051" s="393"/>
      <c r="AM3051" s="393"/>
      <c r="AN3051" s="393"/>
    </row>
    <row r="3052" spans="1:40" x14ac:dyDescent="0.5">
      <c r="A3052" s="393"/>
      <c r="B3052" s="392">
        <f t="shared" si="47"/>
        <v>0</v>
      </c>
      <c r="C3052" s="392"/>
      <c r="D3052" s="392"/>
      <c r="E3052" s="392"/>
      <c r="F3052" s="392"/>
      <c r="G3052" s="392"/>
      <c r="H3052" s="392"/>
      <c r="I3052" s="392"/>
      <c r="J3052" s="392"/>
      <c r="K3052" s="392"/>
      <c r="L3052" s="392"/>
      <c r="M3052" s="392"/>
      <c r="N3052" s="392"/>
      <c r="O3052" s="392"/>
      <c r="P3052" s="392"/>
      <c r="Q3052" s="392"/>
      <c r="R3052" s="392"/>
      <c r="S3052" s="392"/>
      <c r="T3052" s="392"/>
      <c r="U3052" s="392"/>
      <c r="V3052" s="392"/>
      <c r="W3052" s="392"/>
      <c r="X3052" s="392"/>
      <c r="Y3052" s="392"/>
      <c r="Z3052" s="392"/>
      <c r="AA3052" s="392"/>
      <c r="AB3052" s="392"/>
      <c r="AC3052" s="392"/>
      <c r="AD3052" s="393"/>
      <c r="AE3052" s="393"/>
      <c r="AF3052" s="393"/>
      <c r="AG3052" s="393"/>
      <c r="AH3052" s="393"/>
      <c r="AI3052" s="394"/>
      <c r="AJ3052" s="393"/>
      <c r="AK3052" s="393"/>
      <c r="AL3052" s="393"/>
      <c r="AM3052" s="393"/>
      <c r="AN3052" s="393"/>
    </row>
    <row r="3053" spans="1:40" x14ac:dyDescent="0.5">
      <c r="A3053" s="393"/>
      <c r="B3053" s="392">
        <f t="shared" si="47"/>
        <v>0</v>
      </c>
      <c r="C3053" s="392"/>
      <c r="D3053" s="392"/>
      <c r="E3053" s="392"/>
      <c r="F3053" s="392"/>
      <c r="G3053" s="392"/>
      <c r="H3053" s="392"/>
      <c r="I3053" s="392"/>
      <c r="J3053" s="392"/>
      <c r="K3053" s="392"/>
      <c r="L3053" s="392"/>
      <c r="M3053" s="392"/>
      <c r="N3053" s="392"/>
      <c r="O3053" s="392"/>
      <c r="P3053" s="392"/>
      <c r="Q3053" s="392"/>
      <c r="R3053" s="392"/>
      <c r="S3053" s="392"/>
      <c r="T3053" s="392"/>
      <c r="U3053" s="392"/>
      <c r="V3053" s="392"/>
      <c r="W3053" s="392"/>
      <c r="X3053" s="392"/>
      <c r="Y3053" s="392"/>
      <c r="Z3053" s="392"/>
      <c r="AA3053" s="392"/>
      <c r="AB3053" s="392"/>
      <c r="AC3053" s="392"/>
      <c r="AD3053" s="393"/>
      <c r="AE3053" s="393"/>
      <c r="AF3053" s="393"/>
      <c r="AG3053" s="393"/>
      <c r="AH3053" s="393"/>
      <c r="AI3053" s="394"/>
      <c r="AJ3053" s="393"/>
      <c r="AK3053" s="393"/>
      <c r="AL3053" s="393"/>
      <c r="AM3053" s="393"/>
      <c r="AN3053" s="393"/>
    </row>
    <row r="3054" spans="1:40" x14ac:dyDescent="0.5">
      <c r="A3054" s="393"/>
      <c r="B3054" s="392">
        <f t="shared" si="47"/>
        <v>0</v>
      </c>
      <c r="C3054" s="392"/>
      <c r="D3054" s="392"/>
      <c r="E3054" s="392"/>
      <c r="F3054" s="392"/>
      <c r="G3054" s="392"/>
      <c r="H3054" s="392"/>
      <c r="I3054" s="392"/>
      <c r="J3054" s="392"/>
      <c r="K3054" s="392"/>
      <c r="L3054" s="392"/>
      <c r="M3054" s="392"/>
      <c r="N3054" s="392"/>
      <c r="O3054" s="392"/>
      <c r="P3054" s="392"/>
      <c r="Q3054" s="392"/>
      <c r="R3054" s="392"/>
      <c r="S3054" s="392"/>
      <c r="T3054" s="392"/>
      <c r="U3054" s="392"/>
      <c r="V3054" s="392"/>
      <c r="W3054" s="392"/>
      <c r="X3054" s="392"/>
      <c r="Y3054" s="392"/>
      <c r="Z3054" s="392"/>
      <c r="AA3054" s="392"/>
      <c r="AB3054" s="392"/>
      <c r="AC3054" s="392"/>
      <c r="AD3054" s="393"/>
      <c r="AE3054" s="393"/>
      <c r="AF3054" s="393"/>
      <c r="AG3054" s="393"/>
      <c r="AH3054" s="393"/>
      <c r="AI3054" s="394"/>
      <c r="AJ3054" s="393"/>
      <c r="AK3054" s="393"/>
      <c r="AL3054" s="393"/>
      <c r="AM3054" s="393"/>
      <c r="AN3054" s="393"/>
    </row>
    <row r="3055" spans="1:40" x14ac:dyDescent="0.5">
      <c r="A3055" s="393"/>
      <c r="B3055" s="392">
        <f t="shared" si="47"/>
        <v>0</v>
      </c>
      <c r="C3055" s="392"/>
      <c r="D3055" s="392"/>
      <c r="E3055" s="392"/>
      <c r="F3055" s="392"/>
      <c r="G3055" s="392"/>
      <c r="H3055" s="392"/>
      <c r="I3055" s="392"/>
      <c r="J3055" s="392"/>
      <c r="K3055" s="392"/>
      <c r="L3055" s="392"/>
      <c r="M3055" s="392"/>
      <c r="N3055" s="392"/>
      <c r="O3055" s="392"/>
      <c r="P3055" s="392"/>
      <c r="Q3055" s="392"/>
      <c r="R3055" s="392"/>
      <c r="S3055" s="392"/>
      <c r="T3055" s="392"/>
      <c r="U3055" s="392"/>
      <c r="V3055" s="392"/>
      <c r="W3055" s="392"/>
      <c r="X3055" s="392"/>
      <c r="Y3055" s="392"/>
      <c r="Z3055" s="392"/>
      <c r="AA3055" s="392"/>
      <c r="AB3055" s="392"/>
      <c r="AC3055" s="392"/>
      <c r="AD3055" s="393"/>
      <c r="AE3055" s="393"/>
      <c r="AF3055" s="393"/>
      <c r="AG3055" s="393"/>
      <c r="AH3055" s="393"/>
      <c r="AI3055" s="394"/>
      <c r="AJ3055" s="393"/>
      <c r="AK3055" s="393"/>
      <c r="AL3055" s="393"/>
      <c r="AM3055" s="393"/>
      <c r="AN3055" s="393"/>
    </row>
    <row r="3056" spans="1:40" x14ac:dyDescent="0.5">
      <c r="A3056" s="393"/>
      <c r="B3056" s="392">
        <f t="shared" si="47"/>
        <v>0</v>
      </c>
      <c r="C3056" s="392"/>
      <c r="D3056" s="392"/>
      <c r="E3056" s="392"/>
      <c r="F3056" s="392"/>
      <c r="G3056" s="392"/>
      <c r="H3056" s="392"/>
      <c r="I3056" s="392"/>
      <c r="J3056" s="392"/>
      <c r="K3056" s="392"/>
      <c r="L3056" s="392"/>
      <c r="M3056" s="392"/>
      <c r="N3056" s="392"/>
      <c r="O3056" s="392"/>
      <c r="P3056" s="392"/>
      <c r="Q3056" s="392"/>
      <c r="R3056" s="392"/>
      <c r="S3056" s="392"/>
      <c r="T3056" s="392"/>
      <c r="U3056" s="392"/>
      <c r="V3056" s="392"/>
      <c r="W3056" s="392"/>
      <c r="X3056" s="392"/>
      <c r="Y3056" s="392"/>
      <c r="Z3056" s="392"/>
      <c r="AA3056" s="392"/>
      <c r="AB3056" s="392"/>
      <c r="AC3056" s="392"/>
      <c r="AD3056" s="393"/>
      <c r="AE3056" s="393"/>
      <c r="AF3056" s="393"/>
      <c r="AG3056" s="393"/>
      <c r="AH3056" s="393"/>
      <c r="AI3056" s="394"/>
      <c r="AJ3056" s="393"/>
      <c r="AK3056" s="393"/>
      <c r="AL3056" s="393"/>
      <c r="AM3056" s="393"/>
      <c r="AN3056" s="393"/>
    </row>
    <row r="3057" spans="1:40" x14ac:dyDescent="0.5">
      <c r="A3057" s="393"/>
      <c r="B3057" s="392">
        <f t="shared" si="47"/>
        <v>0</v>
      </c>
      <c r="C3057" s="392"/>
      <c r="D3057" s="392"/>
      <c r="E3057" s="392"/>
      <c r="F3057" s="392"/>
      <c r="G3057" s="392"/>
      <c r="H3057" s="392"/>
      <c r="I3057" s="392"/>
      <c r="J3057" s="392"/>
      <c r="K3057" s="392"/>
      <c r="L3057" s="392"/>
      <c r="M3057" s="392"/>
      <c r="N3057" s="392"/>
      <c r="O3057" s="392"/>
      <c r="P3057" s="392"/>
      <c r="Q3057" s="392"/>
      <c r="R3057" s="392"/>
      <c r="S3057" s="392"/>
      <c r="T3057" s="392"/>
      <c r="U3057" s="392"/>
      <c r="V3057" s="392"/>
      <c r="W3057" s="392"/>
      <c r="X3057" s="392"/>
      <c r="Y3057" s="392"/>
      <c r="Z3057" s="392"/>
      <c r="AA3057" s="392"/>
      <c r="AB3057" s="392"/>
      <c r="AC3057" s="392"/>
      <c r="AD3057" s="393"/>
      <c r="AE3057" s="393"/>
      <c r="AF3057" s="393"/>
      <c r="AG3057" s="393"/>
      <c r="AH3057" s="393"/>
      <c r="AI3057" s="394"/>
      <c r="AJ3057" s="393"/>
      <c r="AK3057" s="393"/>
      <c r="AL3057" s="393"/>
      <c r="AM3057" s="393"/>
      <c r="AN3057" s="393"/>
    </row>
    <row r="3058" spans="1:40" x14ac:dyDescent="0.5">
      <c r="A3058" s="393"/>
      <c r="B3058" s="392">
        <f t="shared" si="47"/>
        <v>0</v>
      </c>
      <c r="C3058" s="392"/>
      <c r="D3058" s="392"/>
      <c r="E3058" s="392"/>
      <c r="F3058" s="392"/>
      <c r="G3058" s="392"/>
      <c r="H3058" s="392"/>
      <c r="I3058" s="392"/>
      <c r="J3058" s="392"/>
      <c r="K3058" s="392"/>
      <c r="L3058" s="392"/>
      <c r="M3058" s="392"/>
      <c r="N3058" s="392"/>
      <c r="O3058" s="392"/>
      <c r="P3058" s="392"/>
      <c r="Q3058" s="392"/>
      <c r="R3058" s="392"/>
      <c r="S3058" s="392"/>
      <c r="T3058" s="392"/>
      <c r="U3058" s="392"/>
      <c r="V3058" s="392"/>
      <c r="W3058" s="392"/>
      <c r="X3058" s="392"/>
      <c r="Y3058" s="392"/>
      <c r="Z3058" s="392"/>
      <c r="AA3058" s="392"/>
      <c r="AB3058" s="392"/>
      <c r="AC3058" s="392"/>
      <c r="AD3058" s="393"/>
      <c r="AE3058" s="393"/>
      <c r="AF3058" s="393"/>
      <c r="AG3058" s="393"/>
      <c r="AH3058" s="393"/>
      <c r="AI3058" s="394"/>
      <c r="AJ3058" s="393"/>
      <c r="AK3058" s="393"/>
      <c r="AL3058" s="393"/>
      <c r="AM3058" s="393"/>
      <c r="AN3058" s="393"/>
    </row>
    <row r="3059" spans="1:40" x14ac:dyDescent="0.5">
      <c r="A3059" s="393"/>
      <c r="B3059" s="392">
        <f t="shared" si="47"/>
        <v>0</v>
      </c>
      <c r="C3059" s="392"/>
      <c r="D3059" s="392"/>
      <c r="E3059" s="392"/>
      <c r="F3059" s="392"/>
      <c r="G3059" s="392"/>
      <c r="H3059" s="392"/>
      <c r="I3059" s="392"/>
      <c r="J3059" s="392"/>
      <c r="K3059" s="392"/>
      <c r="L3059" s="392"/>
      <c r="M3059" s="392"/>
      <c r="N3059" s="392"/>
      <c r="O3059" s="392"/>
      <c r="P3059" s="392"/>
      <c r="Q3059" s="392"/>
      <c r="R3059" s="392"/>
      <c r="S3059" s="392"/>
      <c r="T3059" s="392"/>
      <c r="U3059" s="392"/>
      <c r="V3059" s="392"/>
      <c r="W3059" s="392"/>
      <c r="X3059" s="392"/>
      <c r="Y3059" s="392"/>
      <c r="Z3059" s="392"/>
      <c r="AA3059" s="392"/>
      <c r="AB3059" s="392"/>
      <c r="AC3059" s="392"/>
      <c r="AD3059" s="393"/>
      <c r="AE3059" s="393"/>
      <c r="AF3059" s="393"/>
      <c r="AG3059" s="393"/>
      <c r="AH3059" s="393"/>
      <c r="AI3059" s="394"/>
      <c r="AJ3059" s="393"/>
      <c r="AK3059" s="393"/>
      <c r="AL3059" s="393"/>
      <c r="AM3059" s="393"/>
      <c r="AN3059" s="393"/>
    </row>
    <row r="3060" spans="1:40" x14ac:dyDescent="0.5">
      <c r="A3060" s="393"/>
      <c r="B3060" s="392">
        <f t="shared" si="47"/>
        <v>0</v>
      </c>
      <c r="C3060" s="392"/>
      <c r="D3060" s="392"/>
      <c r="E3060" s="392"/>
      <c r="F3060" s="392"/>
      <c r="G3060" s="392"/>
      <c r="H3060" s="392"/>
      <c r="I3060" s="392"/>
      <c r="J3060" s="392"/>
      <c r="K3060" s="392"/>
      <c r="L3060" s="392"/>
      <c r="M3060" s="392"/>
      <c r="N3060" s="392"/>
      <c r="O3060" s="392"/>
      <c r="P3060" s="392"/>
      <c r="Q3060" s="392"/>
      <c r="R3060" s="392"/>
      <c r="S3060" s="392"/>
      <c r="T3060" s="392"/>
      <c r="U3060" s="392"/>
      <c r="V3060" s="392"/>
      <c r="W3060" s="392"/>
      <c r="X3060" s="392"/>
      <c r="Y3060" s="392"/>
      <c r="Z3060" s="392"/>
      <c r="AA3060" s="392"/>
      <c r="AB3060" s="392"/>
      <c r="AC3060" s="392"/>
      <c r="AD3060" s="393"/>
      <c r="AE3060" s="393"/>
      <c r="AF3060" s="393"/>
      <c r="AG3060" s="393"/>
      <c r="AH3060" s="393"/>
      <c r="AI3060" s="394"/>
      <c r="AJ3060" s="393"/>
      <c r="AK3060" s="393"/>
      <c r="AL3060" s="393"/>
      <c r="AM3060" s="393"/>
      <c r="AN3060" s="393"/>
    </row>
    <row r="3061" spans="1:40" x14ac:dyDescent="0.5">
      <c r="A3061" s="393"/>
      <c r="B3061" s="392">
        <f t="shared" si="47"/>
        <v>0</v>
      </c>
      <c r="C3061" s="392"/>
      <c r="D3061" s="392"/>
      <c r="E3061" s="392"/>
      <c r="F3061" s="392"/>
      <c r="G3061" s="392"/>
      <c r="H3061" s="392"/>
      <c r="I3061" s="392"/>
      <c r="J3061" s="392"/>
      <c r="K3061" s="392"/>
      <c r="L3061" s="392"/>
      <c r="M3061" s="392"/>
      <c r="N3061" s="392"/>
      <c r="O3061" s="392"/>
      <c r="P3061" s="392"/>
      <c r="Q3061" s="392"/>
      <c r="R3061" s="392"/>
      <c r="S3061" s="392"/>
      <c r="T3061" s="392"/>
      <c r="U3061" s="392"/>
      <c r="V3061" s="392"/>
      <c r="W3061" s="392"/>
      <c r="X3061" s="392"/>
      <c r="Y3061" s="392"/>
      <c r="Z3061" s="392"/>
      <c r="AA3061" s="392"/>
      <c r="AB3061" s="392"/>
      <c r="AC3061" s="392"/>
      <c r="AD3061" s="393"/>
      <c r="AE3061" s="393"/>
      <c r="AF3061" s="393"/>
      <c r="AG3061" s="393"/>
      <c r="AH3061" s="393"/>
      <c r="AI3061" s="394"/>
      <c r="AJ3061" s="393"/>
      <c r="AK3061" s="393"/>
      <c r="AL3061" s="393"/>
      <c r="AM3061" s="393"/>
      <c r="AN3061" s="393"/>
    </row>
    <row r="3062" spans="1:40" x14ac:dyDescent="0.5">
      <c r="A3062" s="393"/>
      <c r="B3062" s="392">
        <f t="shared" si="47"/>
        <v>0</v>
      </c>
      <c r="C3062" s="392"/>
      <c r="D3062" s="392"/>
      <c r="E3062" s="392"/>
      <c r="F3062" s="392"/>
      <c r="G3062" s="392"/>
      <c r="H3062" s="392"/>
      <c r="I3062" s="392"/>
      <c r="J3062" s="392"/>
      <c r="K3062" s="392"/>
      <c r="L3062" s="392"/>
      <c r="M3062" s="392"/>
      <c r="N3062" s="392"/>
      <c r="O3062" s="392"/>
      <c r="P3062" s="392"/>
      <c r="Q3062" s="392"/>
      <c r="R3062" s="392"/>
      <c r="S3062" s="392"/>
      <c r="T3062" s="392"/>
      <c r="U3062" s="392"/>
      <c r="V3062" s="392"/>
      <c r="W3062" s="392"/>
      <c r="X3062" s="392"/>
      <c r="Y3062" s="392"/>
      <c r="Z3062" s="392"/>
      <c r="AA3062" s="392"/>
      <c r="AB3062" s="392"/>
      <c r="AC3062" s="392"/>
      <c r="AD3062" s="393"/>
      <c r="AE3062" s="393"/>
      <c r="AF3062" s="393"/>
      <c r="AG3062" s="393"/>
      <c r="AH3062" s="393"/>
      <c r="AI3062" s="394"/>
      <c r="AJ3062" s="393"/>
      <c r="AK3062" s="393"/>
      <c r="AL3062" s="393"/>
      <c r="AM3062" s="393"/>
      <c r="AN3062" s="393"/>
    </row>
    <row r="3063" spans="1:40" x14ac:dyDescent="0.5">
      <c r="A3063" s="393"/>
      <c r="B3063" s="392">
        <f t="shared" si="47"/>
        <v>0</v>
      </c>
      <c r="C3063" s="392"/>
      <c r="D3063" s="392"/>
      <c r="E3063" s="392"/>
      <c r="F3063" s="392"/>
      <c r="G3063" s="392"/>
      <c r="H3063" s="392"/>
      <c r="I3063" s="392"/>
      <c r="J3063" s="392"/>
      <c r="K3063" s="392"/>
      <c r="L3063" s="392"/>
      <c r="M3063" s="392"/>
      <c r="N3063" s="392"/>
      <c r="O3063" s="392"/>
      <c r="P3063" s="392"/>
      <c r="Q3063" s="392"/>
      <c r="R3063" s="392"/>
      <c r="S3063" s="392"/>
      <c r="T3063" s="392"/>
      <c r="U3063" s="392"/>
      <c r="V3063" s="392"/>
      <c r="W3063" s="392"/>
      <c r="X3063" s="392"/>
      <c r="Y3063" s="392"/>
      <c r="Z3063" s="392"/>
      <c r="AA3063" s="392"/>
      <c r="AB3063" s="392"/>
      <c r="AC3063" s="392"/>
      <c r="AD3063" s="393"/>
      <c r="AE3063" s="393"/>
      <c r="AF3063" s="393"/>
      <c r="AG3063" s="393"/>
      <c r="AH3063" s="393"/>
      <c r="AI3063" s="394"/>
      <c r="AJ3063" s="393"/>
      <c r="AK3063" s="393"/>
      <c r="AL3063" s="393"/>
      <c r="AM3063" s="393"/>
      <c r="AN3063" s="393"/>
    </row>
    <row r="3064" spans="1:40" x14ac:dyDescent="0.5">
      <c r="A3064" s="393"/>
      <c r="B3064" s="392">
        <f t="shared" si="47"/>
        <v>0</v>
      </c>
      <c r="C3064" s="392"/>
      <c r="D3064" s="392"/>
      <c r="E3064" s="392"/>
      <c r="F3064" s="392"/>
      <c r="G3064" s="392"/>
      <c r="H3064" s="392"/>
      <c r="I3064" s="392"/>
      <c r="J3064" s="392"/>
      <c r="K3064" s="392"/>
      <c r="L3064" s="392"/>
      <c r="M3064" s="392"/>
      <c r="N3064" s="392"/>
      <c r="O3064" s="392"/>
      <c r="P3064" s="392"/>
      <c r="Q3064" s="392"/>
      <c r="R3064" s="392"/>
      <c r="S3064" s="392"/>
      <c r="T3064" s="392"/>
      <c r="U3064" s="392"/>
      <c r="V3064" s="392"/>
      <c r="W3064" s="392"/>
      <c r="X3064" s="392"/>
      <c r="Y3064" s="392"/>
      <c r="Z3064" s="392"/>
      <c r="AA3064" s="392"/>
      <c r="AB3064" s="392"/>
      <c r="AC3064" s="392"/>
      <c r="AD3064" s="393"/>
      <c r="AE3064" s="393"/>
      <c r="AF3064" s="393"/>
      <c r="AG3064" s="393"/>
      <c r="AH3064" s="393"/>
      <c r="AI3064" s="394"/>
      <c r="AJ3064" s="393"/>
      <c r="AK3064" s="393"/>
      <c r="AL3064" s="393"/>
      <c r="AM3064" s="393"/>
      <c r="AN3064" s="393"/>
    </row>
    <row r="3065" spans="1:40" x14ac:dyDescent="0.5">
      <c r="A3065" s="393"/>
      <c r="B3065" s="392">
        <f t="shared" si="47"/>
        <v>0</v>
      </c>
      <c r="C3065" s="392"/>
      <c r="D3065" s="392"/>
      <c r="E3065" s="392"/>
      <c r="F3065" s="392"/>
      <c r="G3065" s="392"/>
      <c r="H3065" s="392"/>
      <c r="I3065" s="392"/>
      <c r="J3065" s="392"/>
      <c r="K3065" s="392"/>
      <c r="L3065" s="392"/>
      <c r="M3065" s="392"/>
      <c r="N3065" s="392"/>
      <c r="O3065" s="392"/>
      <c r="P3065" s="392"/>
      <c r="Q3065" s="392"/>
      <c r="R3065" s="392"/>
      <c r="S3065" s="392"/>
      <c r="T3065" s="392"/>
      <c r="U3065" s="392"/>
      <c r="V3065" s="392"/>
      <c r="W3065" s="392"/>
      <c r="X3065" s="392"/>
      <c r="Y3065" s="392"/>
      <c r="Z3065" s="392"/>
      <c r="AA3065" s="392"/>
      <c r="AB3065" s="392"/>
      <c r="AC3065" s="392"/>
      <c r="AD3065" s="393"/>
      <c r="AE3065" s="393"/>
      <c r="AF3065" s="393"/>
      <c r="AG3065" s="393"/>
      <c r="AH3065" s="393"/>
      <c r="AI3065" s="394"/>
      <c r="AJ3065" s="393"/>
      <c r="AK3065" s="393"/>
      <c r="AL3065" s="393"/>
      <c r="AM3065" s="393"/>
      <c r="AN3065" s="393"/>
    </row>
    <row r="3066" spans="1:40" x14ac:dyDescent="0.5">
      <c r="A3066" s="393"/>
      <c r="B3066" s="392">
        <f t="shared" si="47"/>
        <v>0</v>
      </c>
      <c r="C3066" s="392"/>
      <c r="D3066" s="392"/>
      <c r="E3066" s="392"/>
      <c r="F3066" s="392"/>
      <c r="G3066" s="392"/>
      <c r="H3066" s="392"/>
      <c r="I3066" s="392"/>
      <c r="J3066" s="392"/>
      <c r="K3066" s="392"/>
      <c r="L3066" s="392"/>
      <c r="M3066" s="392"/>
      <c r="N3066" s="392"/>
      <c r="O3066" s="392"/>
      <c r="P3066" s="392"/>
      <c r="Q3066" s="392"/>
      <c r="R3066" s="392"/>
      <c r="S3066" s="392"/>
      <c r="T3066" s="392"/>
      <c r="U3066" s="392"/>
      <c r="V3066" s="392"/>
      <c r="W3066" s="392"/>
      <c r="X3066" s="392"/>
      <c r="Y3066" s="392"/>
      <c r="Z3066" s="392"/>
      <c r="AA3066" s="392"/>
      <c r="AB3066" s="392"/>
      <c r="AC3066" s="392"/>
      <c r="AD3066" s="393"/>
      <c r="AE3066" s="393"/>
      <c r="AF3066" s="393"/>
      <c r="AG3066" s="393"/>
      <c r="AH3066" s="393"/>
      <c r="AI3066" s="394"/>
      <c r="AJ3066" s="393"/>
      <c r="AK3066" s="393"/>
      <c r="AL3066" s="393"/>
      <c r="AM3066" s="393"/>
      <c r="AN3066" s="393"/>
    </row>
    <row r="3067" spans="1:40" x14ac:dyDescent="0.5">
      <c r="A3067" s="393"/>
      <c r="B3067" s="392">
        <f t="shared" si="47"/>
        <v>0</v>
      </c>
      <c r="C3067" s="392"/>
      <c r="D3067" s="392"/>
      <c r="E3067" s="392"/>
      <c r="F3067" s="392"/>
      <c r="G3067" s="392"/>
      <c r="H3067" s="392"/>
      <c r="I3067" s="392"/>
      <c r="J3067" s="392"/>
      <c r="K3067" s="392"/>
      <c r="L3067" s="392"/>
      <c r="M3067" s="392"/>
      <c r="N3067" s="392"/>
      <c r="O3067" s="392"/>
      <c r="P3067" s="392"/>
      <c r="Q3067" s="392"/>
      <c r="R3067" s="392"/>
      <c r="S3067" s="392"/>
      <c r="T3067" s="392"/>
      <c r="U3067" s="392"/>
      <c r="V3067" s="392"/>
      <c r="W3067" s="392"/>
      <c r="X3067" s="392"/>
      <c r="Y3067" s="392"/>
      <c r="Z3067" s="392"/>
      <c r="AA3067" s="392"/>
      <c r="AB3067" s="392"/>
      <c r="AC3067" s="392"/>
      <c r="AD3067" s="393"/>
      <c r="AE3067" s="393"/>
      <c r="AF3067" s="393"/>
      <c r="AG3067" s="393"/>
      <c r="AH3067" s="393"/>
      <c r="AI3067" s="394"/>
      <c r="AJ3067" s="393"/>
      <c r="AK3067" s="393"/>
      <c r="AL3067" s="393"/>
      <c r="AM3067" s="393"/>
      <c r="AN3067" s="393"/>
    </row>
    <row r="3068" spans="1:40" x14ac:dyDescent="0.5">
      <c r="A3068" s="393"/>
      <c r="B3068" s="392">
        <f t="shared" si="47"/>
        <v>0</v>
      </c>
      <c r="C3068" s="392"/>
      <c r="D3068" s="392"/>
      <c r="E3068" s="392"/>
      <c r="F3068" s="392"/>
      <c r="G3068" s="392"/>
      <c r="H3068" s="392"/>
      <c r="I3068" s="392"/>
      <c r="J3068" s="392"/>
      <c r="K3068" s="392"/>
      <c r="L3068" s="392"/>
      <c r="M3068" s="392"/>
      <c r="N3068" s="392"/>
      <c r="O3068" s="392"/>
      <c r="P3068" s="392"/>
      <c r="Q3068" s="392"/>
      <c r="R3068" s="392"/>
      <c r="S3068" s="392"/>
      <c r="T3068" s="392"/>
      <c r="U3068" s="392"/>
      <c r="V3068" s="392"/>
      <c r="W3068" s="392"/>
      <c r="X3068" s="392"/>
      <c r="Y3068" s="392"/>
      <c r="Z3068" s="392"/>
      <c r="AA3068" s="392"/>
      <c r="AB3068" s="392"/>
      <c r="AC3068" s="392"/>
      <c r="AD3068" s="393"/>
      <c r="AE3068" s="393"/>
      <c r="AF3068" s="393"/>
      <c r="AG3068" s="393"/>
      <c r="AH3068" s="393"/>
      <c r="AI3068" s="394"/>
      <c r="AJ3068" s="393"/>
      <c r="AK3068" s="393"/>
      <c r="AL3068" s="393"/>
      <c r="AM3068" s="393"/>
      <c r="AN3068" s="393"/>
    </row>
    <row r="3069" spans="1:40" x14ac:dyDescent="0.5">
      <c r="A3069" s="393"/>
      <c r="B3069" s="392">
        <f t="shared" si="47"/>
        <v>0</v>
      </c>
      <c r="C3069" s="392"/>
      <c r="D3069" s="392"/>
      <c r="E3069" s="392"/>
      <c r="F3069" s="392"/>
      <c r="G3069" s="392"/>
      <c r="H3069" s="392"/>
      <c r="I3069" s="392"/>
      <c r="J3069" s="392"/>
      <c r="K3069" s="392"/>
      <c r="L3069" s="392"/>
      <c r="M3069" s="392"/>
      <c r="N3069" s="392"/>
      <c r="O3069" s="392"/>
      <c r="P3069" s="392"/>
      <c r="Q3069" s="392"/>
      <c r="R3069" s="392"/>
      <c r="S3069" s="392"/>
      <c r="T3069" s="392"/>
      <c r="U3069" s="392"/>
      <c r="V3069" s="392"/>
      <c r="W3069" s="392"/>
      <c r="X3069" s="392"/>
      <c r="Y3069" s="392"/>
      <c r="Z3069" s="392"/>
      <c r="AA3069" s="392"/>
      <c r="AB3069" s="392"/>
      <c r="AC3069" s="392"/>
      <c r="AD3069" s="393"/>
      <c r="AE3069" s="393"/>
      <c r="AF3069" s="393"/>
      <c r="AG3069" s="393"/>
      <c r="AH3069" s="393"/>
      <c r="AI3069" s="394"/>
      <c r="AJ3069" s="393"/>
      <c r="AK3069" s="393"/>
      <c r="AL3069" s="393"/>
      <c r="AM3069" s="393"/>
      <c r="AN3069" s="393"/>
    </row>
    <row r="3070" spans="1:40" x14ac:dyDescent="0.5">
      <c r="A3070" s="393"/>
      <c r="B3070" s="392">
        <f t="shared" si="47"/>
        <v>0</v>
      </c>
      <c r="C3070" s="392"/>
      <c r="D3070" s="392"/>
      <c r="E3070" s="392"/>
      <c r="F3070" s="392"/>
      <c r="G3070" s="392"/>
      <c r="H3070" s="392"/>
      <c r="I3070" s="392"/>
      <c r="J3070" s="392"/>
      <c r="K3070" s="392"/>
      <c r="L3070" s="392"/>
      <c r="M3070" s="392"/>
      <c r="N3070" s="392"/>
      <c r="O3070" s="392"/>
      <c r="P3070" s="392"/>
      <c r="Q3070" s="392"/>
      <c r="R3070" s="392"/>
      <c r="S3070" s="392"/>
      <c r="T3070" s="392"/>
      <c r="U3070" s="392"/>
      <c r="V3070" s="392"/>
      <c r="W3070" s="392"/>
      <c r="X3070" s="392"/>
      <c r="Y3070" s="392"/>
      <c r="Z3070" s="392"/>
      <c r="AA3070" s="392"/>
      <c r="AB3070" s="392"/>
      <c r="AC3070" s="392"/>
      <c r="AD3070" s="393"/>
      <c r="AE3070" s="393"/>
      <c r="AF3070" s="393"/>
      <c r="AG3070" s="393"/>
      <c r="AH3070" s="393"/>
      <c r="AI3070" s="394"/>
      <c r="AJ3070" s="393"/>
      <c r="AK3070" s="393"/>
      <c r="AL3070" s="393"/>
      <c r="AM3070" s="393"/>
      <c r="AN3070" s="393"/>
    </row>
    <row r="3071" spans="1:40" x14ac:dyDescent="0.5">
      <c r="A3071" s="393"/>
      <c r="B3071" s="392">
        <f t="shared" si="47"/>
        <v>0</v>
      </c>
      <c r="C3071" s="392"/>
      <c r="D3071" s="392"/>
      <c r="E3071" s="392"/>
      <c r="F3071" s="392"/>
      <c r="G3071" s="392"/>
      <c r="H3071" s="392"/>
      <c r="I3071" s="392"/>
      <c r="J3071" s="392"/>
      <c r="K3071" s="392"/>
      <c r="L3071" s="392"/>
      <c r="M3071" s="392"/>
      <c r="N3071" s="392"/>
      <c r="O3071" s="392"/>
      <c r="P3071" s="392"/>
      <c r="Q3071" s="392"/>
      <c r="R3071" s="392"/>
      <c r="S3071" s="392"/>
      <c r="T3071" s="392"/>
      <c r="U3071" s="392"/>
      <c r="V3071" s="392"/>
      <c r="W3071" s="392"/>
      <c r="X3071" s="392"/>
      <c r="Y3071" s="392"/>
      <c r="Z3071" s="392"/>
      <c r="AA3071" s="392"/>
      <c r="AB3071" s="392"/>
      <c r="AC3071" s="392"/>
      <c r="AD3071" s="393"/>
      <c r="AE3071" s="393"/>
      <c r="AF3071" s="393"/>
      <c r="AG3071" s="393"/>
      <c r="AH3071" s="393"/>
      <c r="AI3071" s="394"/>
      <c r="AJ3071" s="393"/>
      <c r="AK3071" s="393"/>
      <c r="AL3071" s="393"/>
      <c r="AM3071" s="393"/>
      <c r="AN3071" s="393"/>
    </row>
    <row r="3072" spans="1:40" x14ac:dyDescent="0.5">
      <c r="A3072" s="393"/>
      <c r="B3072" s="392">
        <f t="shared" si="47"/>
        <v>0</v>
      </c>
      <c r="C3072" s="392"/>
      <c r="D3072" s="392"/>
      <c r="E3072" s="392"/>
      <c r="F3072" s="392"/>
      <c r="G3072" s="392"/>
      <c r="H3072" s="392"/>
      <c r="I3072" s="392"/>
      <c r="J3072" s="392"/>
      <c r="K3072" s="392"/>
      <c r="L3072" s="392"/>
      <c r="M3072" s="392"/>
      <c r="N3072" s="392"/>
      <c r="O3072" s="392"/>
      <c r="P3072" s="392"/>
      <c r="Q3072" s="392"/>
      <c r="R3072" s="392"/>
      <c r="S3072" s="392"/>
      <c r="T3072" s="392"/>
      <c r="U3072" s="392"/>
      <c r="V3072" s="392"/>
      <c r="W3072" s="392"/>
      <c r="X3072" s="392"/>
      <c r="Y3072" s="392"/>
      <c r="Z3072" s="392"/>
      <c r="AA3072" s="392"/>
      <c r="AB3072" s="392"/>
      <c r="AC3072" s="392"/>
      <c r="AD3072" s="393"/>
      <c r="AE3072" s="393"/>
      <c r="AF3072" s="393"/>
      <c r="AG3072" s="393"/>
      <c r="AH3072" s="393"/>
      <c r="AI3072" s="394"/>
      <c r="AJ3072" s="393"/>
      <c r="AK3072" s="393"/>
      <c r="AL3072" s="393"/>
      <c r="AM3072" s="393"/>
      <c r="AN3072" s="393"/>
    </row>
    <row r="3073" spans="1:40" x14ac:dyDescent="0.5">
      <c r="A3073" s="393"/>
      <c r="B3073" s="392">
        <f t="shared" si="47"/>
        <v>0</v>
      </c>
      <c r="C3073" s="392"/>
      <c r="D3073" s="392"/>
      <c r="E3073" s="392"/>
      <c r="F3073" s="392"/>
      <c r="G3073" s="392"/>
      <c r="H3073" s="392"/>
      <c r="I3073" s="392"/>
      <c r="J3073" s="392"/>
      <c r="K3073" s="392"/>
      <c r="L3073" s="392"/>
      <c r="M3073" s="392"/>
      <c r="N3073" s="392"/>
      <c r="O3073" s="392"/>
      <c r="P3073" s="392"/>
      <c r="Q3073" s="392"/>
      <c r="R3073" s="392"/>
      <c r="S3073" s="392"/>
      <c r="T3073" s="392"/>
      <c r="U3073" s="392"/>
      <c r="V3073" s="392"/>
      <c r="W3073" s="392"/>
      <c r="X3073" s="392"/>
      <c r="Y3073" s="392"/>
      <c r="Z3073" s="392"/>
      <c r="AA3073" s="392"/>
      <c r="AB3073" s="392"/>
      <c r="AC3073" s="392"/>
      <c r="AD3073" s="393"/>
      <c r="AE3073" s="393"/>
      <c r="AF3073" s="393"/>
      <c r="AG3073" s="393"/>
      <c r="AH3073" s="393"/>
      <c r="AI3073" s="394"/>
      <c r="AJ3073" s="393"/>
      <c r="AK3073" s="393"/>
      <c r="AL3073" s="393"/>
      <c r="AM3073" s="393"/>
      <c r="AN3073" s="393"/>
    </row>
    <row r="3074" spans="1:40" x14ac:dyDescent="0.5">
      <c r="A3074" s="393"/>
      <c r="B3074" s="392">
        <f t="shared" si="47"/>
        <v>0</v>
      </c>
      <c r="C3074" s="392"/>
      <c r="D3074" s="392"/>
      <c r="E3074" s="392"/>
      <c r="F3074" s="392"/>
      <c r="G3074" s="392"/>
      <c r="H3074" s="392"/>
      <c r="I3074" s="392"/>
      <c r="J3074" s="392"/>
      <c r="K3074" s="392"/>
      <c r="L3074" s="392"/>
      <c r="M3074" s="392"/>
      <c r="N3074" s="392"/>
      <c r="O3074" s="392"/>
      <c r="P3074" s="392"/>
      <c r="Q3074" s="392"/>
      <c r="R3074" s="392"/>
      <c r="S3074" s="392"/>
      <c r="T3074" s="392"/>
      <c r="U3074" s="392"/>
      <c r="V3074" s="392"/>
      <c r="W3074" s="392"/>
      <c r="X3074" s="392"/>
      <c r="Y3074" s="392"/>
      <c r="Z3074" s="392"/>
      <c r="AA3074" s="392"/>
      <c r="AB3074" s="392"/>
      <c r="AC3074" s="392"/>
      <c r="AD3074" s="393"/>
      <c r="AE3074" s="393"/>
      <c r="AF3074" s="393"/>
      <c r="AG3074" s="393"/>
      <c r="AH3074" s="393"/>
      <c r="AI3074" s="394"/>
      <c r="AJ3074" s="393"/>
      <c r="AK3074" s="393"/>
      <c r="AL3074" s="393"/>
      <c r="AM3074" s="393"/>
      <c r="AN3074" s="393"/>
    </row>
    <row r="3075" spans="1:40" x14ac:dyDescent="0.5">
      <c r="A3075" s="393"/>
      <c r="B3075" s="392">
        <f t="shared" si="47"/>
        <v>0</v>
      </c>
      <c r="C3075" s="392"/>
      <c r="D3075" s="392"/>
      <c r="E3075" s="392"/>
      <c r="F3075" s="392"/>
      <c r="G3075" s="392"/>
      <c r="H3075" s="392"/>
      <c r="I3075" s="392"/>
      <c r="J3075" s="392"/>
      <c r="K3075" s="392"/>
      <c r="L3075" s="392"/>
      <c r="M3075" s="392"/>
      <c r="N3075" s="392"/>
      <c r="O3075" s="392"/>
      <c r="P3075" s="392"/>
      <c r="Q3075" s="392"/>
      <c r="R3075" s="392"/>
      <c r="S3075" s="392"/>
      <c r="T3075" s="392"/>
      <c r="U3075" s="392"/>
      <c r="V3075" s="392"/>
      <c r="W3075" s="392"/>
      <c r="X3075" s="392"/>
      <c r="Y3075" s="392"/>
      <c r="Z3075" s="392"/>
      <c r="AA3075" s="392"/>
      <c r="AB3075" s="392"/>
      <c r="AC3075" s="392"/>
      <c r="AD3075" s="393"/>
      <c r="AE3075" s="393"/>
      <c r="AF3075" s="393"/>
      <c r="AG3075" s="393"/>
      <c r="AH3075" s="393"/>
      <c r="AI3075" s="394"/>
      <c r="AJ3075" s="393"/>
      <c r="AK3075" s="393"/>
      <c r="AL3075" s="393"/>
      <c r="AM3075" s="393"/>
      <c r="AN3075" s="393"/>
    </row>
    <row r="3076" spans="1:40" x14ac:dyDescent="0.5">
      <c r="A3076" s="393"/>
      <c r="B3076" s="392">
        <f t="shared" si="47"/>
        <v>0</v>
      </c>
      <c r="C3076" s="392"/>
      <c r="D3076" s="392"/>
      <c r="E3076" s="392"/>
      <c r="F3076" s="392"/>
      <c r="G3076" s="392"/>
      <c r="H3076" s="392"/>
      <c r="I3076" s="392"/>
      <c r="J3076" s="392"/>
      <c r="K3076" s="392"/>
      <c r="L3076" s="392"/>
      <c r="M3076" s="392"/>
      <c r="N3076" s="392"/>
      <c r="O3076" s="392"/>
      <c r="P3076" s="392"/>
      <c r="Q3076" s="392"/>
      <c r="R3076" s="392"/>
      <c r="S3076" s="392"/>
      <c r="T3076" s="392"/>
      <c r="U3076" s="392"/>
      <c r="V3076" s="392"/>
      <c r="W3076" s="392"/>
      <c r="X3076" s="392"/>
      <c r="Y3076" s="392"/>
      <c r="Z3076" s="392"/>
      <c r="AA3076" s="392"/>
      <c r="AB3076" s="392"/>
      <c r="AC3076" s="392"/>
      <c r="AD3076" s="393"/>
      <c r="AE3076" s="393"/>
      <c r="AF3076" s="393"/>
      <c r="AG3076" s="393"/>
      <c r="AH3076" s="393"/>
      <c r="AI3076" s="394"/>
      <c r="AJ3076" s="393"/>
      <c r="AK3076" s="393"/>
      <c r="AL3076" s="393"/>
      <c r="AM3076" s="393"/>
      <c r="AN3076" s="393"/>
    </row>
    <row r="3077" spans="1:40" x14ac:dyDescent="0.5">
      <c r="A3077" s="393"/>
      <c r="B3077" s="392">
        <f t="shared" si="47"/>
        <v>0</v>
      </c>
      <c r="C3077" s="392"/>
      <c r="D3077" s="392"/>
      <c r="E3077" s="392"/>
      <c r="F3077" s="392"/>
      <c r="G3077" s="392"/>
      <c r="H3077" s="392"/>
      <c r="I3077" s="392"/>
      <c r="J3077" s="392"/>
      <c r="K3077" s="392"/>
      <c r="L3077" s="392"/>
      <c r="M3077" s="392"/>
      <c r="N3077" s="392"/>
      <c r="O3077" s="392"/>
      <c r="P3077" s="392"/>
      <c r="Q3077" s="392"/>
      <c r="R3077" s="392"/>
      <c r="S3077" s="392"/>
      <c r="T3077" s="392"/>
      <c r="U3077" s="392"/>
      <c r="V3077" s="392"/>
      <c r="W3077" s="392"/>
      <c r="X3077" s="392"/>
      <c r="Y3077" s="392"/>
      <c r="Z3077" s="392"/>
      <c r="AA3077" s="392"/>
      <c r="AB3077" s="392"/>
      <c r="AC3077" s="392"/>
      <c r="AD3077" s="393"/>
      <c r="AE3077" s="393"/>
      <c r="AF3077" s="393"/>
      <c r="AG3077" s="393"/>
      <c r="AH3077" s="393"/>
      <c r="AI3077" s="394"/>
      <c r="AJ3077" s="393"/>
      <c r="AK3077" s="393"/>
      <c r="AL3077" s="393"/>
      <c r="AM3077" s="393"/>
      <c r="AN3077" s="393"/>
    </row>
    <row r="3078" spans="1:40" x14ac:dyDescent="0.5">
      <c r="A3078" s="393"/>
      <c r="B3078" s="392">
        <f t="shared" si="47"/>
        <v>0</v>
      </c>
      <c r="C3078" s="392"/>
      <c r="D3078" s="392"/>
      <c r="E3078" s="392"/>
      <c r="F3078" s="392"/>
      <c r="G3078" s="392"/>
      <c r="H3078" s="392"/>
      <c r="I3078" s="392"/>
      <c r="J3078" s="392"/>
      <c r="K3078" s="392"/>
      <c r="L3078" s="392"/>
      <c r="M3078" s="392"/>
      <c r="N3078" s="392"/>
      <c r="O3078" s="392"/>
      <c r="P3078" s="392"/>
      <c r="Q3078" s="392"/>
      <c r="R3078" s="392"/>
      <c r="S3078" s="392"/>
      <c r="T3078" s="392"/>
      <c r="U3078" s="392"/>
      <c r="V3078" s="392"/>
      <c r="W3078" s="392"/>
      <c r="X3078" s="392"/>
      <c r="Y3078" s="392"/>
      <c r="Z3078" s="392"/>
      <c r="AA3078" s="392"/>
      <c r="AB3078" s="392"/>
      <c r="AC3078" s="392"/>
      <c r="AD3078" s="393"/>
      <c r="AE3078" s="393"/>
      <c r="AF3078" s="393"/>
      <c r="AG3078" s="393"/>
      <c r="AH3078" s="393"/>
      <c r="AI3078" s="394"/>
      <c r="AJ3078" s="393"/>
      <c r="AK3078" s="393"/>
      <c r="AL3078" s="393"/>
      <c r="AM3078" s="393"/>
      <c r="AN3078" s="393"/>
    </row>
    <row r="3079" spans="1:40" x14ac:dyDescent="0.5">
      <c r="A3079" s="393"/>
      <c r="B3079" s="392">
        <f t="shared" si="47"/>
        <v>0</v>
      </c>
      <c r="C3079" s="392"/>
      <c r="D3079" s="392"/>
      <c r="E3079" s="392"/>
      <c r="F3079" s="392"/>
      <c r="G3079" s="392"/>
      <c r="H3079" s="392"/>
      <c r="I3079" s="392"/>
      <c r="J3079" s="392"/>
      <c r="K3079" s="392"/>
      <c r="L3079" s="392"/>
      <c r="M3079" s="392"/>
      <c r="N3079" s="392"/>
      <c r="O3079" s="392"/>
      <c r="P3079" s="392"/>
      <c r="Q3079" s="392"/>
      <c r="R3079" s="392"/>
      <c r="S3079" s="392"/>
      <c r="T3079" s="392"/>
      <c r="U3079" s="392"/>
      <c r="V3079" s="392"/>
      <c r="W3079" s="392"/>
      <c r="X3079" s="392"/>
      <c r="Y3079" s="392"/>
      <c r="Z3079" s="392"/>
      <c r="AA3079" s="392"/>
      <c r="AB3079" s="392"/>
      <c r="AC3079" s="392"/>
      <c r="AD3079" s="393"/>
      <c r="AE3079" s="393"/>
      <c r="AF3079" s="393"/>
      <c r="AG3079" s="393"/>
      <c r="AH3079" s="393"/>
      <c r="AI3079" s="394"/>
      <c r="AJ3079" s="393"/>
      <c r="AK3079" s="393"/>
      <c r="AL3079" s="393"/>
      <c r="AM3079" s="393"/>
      <c r="AN3079" s="393"/>
    </row>
    <row r="3080" spans="1:40" x14ac:dyDescent="0.5">
      <c r="A3080" s="393"/>
      <c r="B3080" s="392">
        <f t="shared" si="47"/>
        <v>0</v>
      </c>
      <c r="C3080" s="392"/>
      <c r="D3080" s="392"/>
      <c r="E3080" s="392"/>
      <c r="F3080" s="392"/>
      <c r="G3080" s="392"/>
      <c r="H3080" s="392"/>
      <c r="I3080" s="392"/>
      <c r="J3080" s="392"/>
      <c r="K3080" s="392"/>
      <c r="L3080" s="392"/>
      <c r="M3080" s="392"/>
      <c r="N3080" s="392"/>
      <c r="O3080" s="392"/>
      <c r="P3080" s="392"/>
      <c r="Q3080" s="392"/>
      <c r="R3080" s="392"/>
      <c r="S3080" s="392"/>
      <c r="T3080" s="392"/>
      <c r="U3080" s="392"/>
      <c r="V3080" s="392"/>
      <c r="W3080" s="392"/>
      <c r="X3080" s="392"/>
      <c r="Y3080" s="392"/>
      <c r="Z3080" s="392"/>
      <c r="AA3080" s="392"/>
      <c r="AB3080" s="392"/>
      <c r="AC3080" s="392"/>
      <c r="AD3080" s="393"/>
      <c r="AE3080" s="393"/>
      <c r="AF3080" s="393"/>
      <c r="AG3080" s="393"/>
      <c r="AH3080" s="393"/>
      <c r="AI3080" s="394"/>
      <c r="AJ3080" s="393"/>
      <c r="AK3080" s="393"/>
      <c r="AL3080" s="393"/>
      <c r="AM3080" s="393"/>
      <c r="AN3080" s="393"/>
    </row>
    <row r="3081" spans="1:40" x14ac:dyDescent="0.5">
      <c r="A3081" s="393"/>
      <c r="B3081" s="392">
        <f t="shared" ref="B3081:B3144" si="48">SUM(C3081:AC3081)</f>
        <v>0</v>
      </c>
      <c r="C3081" s="392"/>
      <c r="D3081" s="392"/>
      <c r="E3081" s="392"/>
      <c r="F3081" s="392"/>
      <c r="G3081" s="392"/>
      <c r="H3081" s="392"/>
      <c r="I3081" s="392"/>
      <c r="J3081" s="392"/>
      <c r="K3081" s="392"/>
      <c r="L3081" s="392"/>
      <c r="M3081" s="392"/>
      <c r="N3081" s="392"/>
      <c r="O3081" s="392"/>
      <c r="P3081" s="392"/>
      <c r="Q3081" s="392"/>
      <c r="R3081" s="392"/>
      <c r="S3081" s="392"/>
      <c r="T3081" s="392"/>
      <c r="U3081" s="392"/>
      <c r="V3081" s="392"/>
      <c r="W3081" s="392"/>
      <c r="X3081" s="392"/>
      <c r="Y3081" s="392"/>
      <c r="Z3081" s="392"/>
      <c r="AA3081" s="392"/>
      <c r="AB3081" s="392"/>
      <c r="AC3081" s="392"/>
      <c r="AD3081" s="393"/>
      <c r="AE3081" s="393"/>
      <c r="AF3081" s="393"/>
      <c r="AG3081" s="393"/>
      <c r="AH3081" s="393"/>
      <c r="AI3081" s="394"/>
      <c r="AJ3081" s="393"/>
      <c r="AK3081" s="393"/>
      <c r="AL3081" s="393"/>
      <c r="AM3081" s="393"/>
      <c r="AN3081" s="393"/>
    </row>
    <row r="3082" spans="1:40" x14ac:dyDescent="0.5">
      <c r="A3082" s="393"/>
      <c r="B3082" s="392">
        <f t="shared" si="48"/>
        <v>0</v>
      </c>
      <c r="C3082" s="392"/>
      <c r="D3082" s="392"/>
      <c r="E3082" s="392"/>
      <c r="F3082" s="392"/>
      <c r="G3082" s="392"/>
      <c r="H3082" s="392"/>
      <c r="I3082" s="392"/>
      <c r="J3082" s="392"/>
      <c r="K3082" s="392"/>
      <c r="L3082" s="392"/>
      <c r="M3082" s="392"/>
      <c r="N3082" s="392"/>
      <c r="O3082" s="392"/>
      <c r="P3082" s="392"/>
      <c r="Q3082" s="392"/>
      <c r="R3082" s="392"/>
      <c r="S3082" s="392"/>
      <c r="T3082" s="392"/>
      <c r="U3082" s="392"/>
      <c r="V3082" s="392"/>
      <c r="W3082" s="392"/>
      <c r="X3082" s="392"/>
      <c r="Y3082" s="392"/>
      <c r="Z3082" s="392"/>
      <c r="AA3082" s="392"/>
      <c r="AB3082" s="392"/>
      <c r="AC3082" s="392"/>
      <c r="AD3082" s="393"/>
      <c r="AE3082" s="393"/>
      <c r="AF3082" s="393"/>
      <c r="AG3082" s="393"/>
      <c r="AH3082" s="393"/>
      <c r="AI3082" s="394"/>
      <c r="AJ3082" s="393"/>
      <c r="AK3082" s="393"/>
      <c r="AL3082" s="393"/>
      <c r="AM3082" s="393"/>
      <c r="AN3082" s="393"/>
    </row>
    <row r="3083" spans="1:40" x14ac:dyDescent="0.5">
      <c r="A3083" s="393"/>
      <c r="B3083" s="392">
        <f t="shared" si="48"/>
        <v>0</v>
      </c>
      <c r="C3083" s="392"/>
      <c r="D3083" s="392"/>
      <c r="E3083" s="392"/>
      <c r="F3083" s="392"/>
      <c r="G3083" s="392"/>
      <c r="H3083" s="392"/>
      <c r="I3083" s="392"/>
      <c r="J3083" s="392"/>
      <c r="K3083" s="392"/>
      <c r="L3083" s="392"/>
      <c r="M3083" s="392"/>
      <c r="N3083" s="392"/>
      <c r="O3083" s="392"/>
      <c r="P3083" s="392"/>
      <c r="Q3083" s="392"/>
      <c r="R3083" s="392"/>
      <c r="S3083" s="392"/>
      <c r="T3083" s="392"/>
      <c r="U3083" s="392"/>
      <c r="V3083" s="392"/>
      <c r="W3083" s="392"/>
      <c r="X3083" s="392"/>
      <c r="Y3083" s="392"/>
      <c r="Z3083" s="392"/>
      <c r="AA3083" s="392"/>
      <c r="AB3083" s="392"/>
      <c r="AC3083" s="392"/>
      <c r="AD3083" s="393"/>
      <c r="AE3083" s="393"/>
      <c r="AF3083" s="393"/>
      <c r="AG3083" s="393"/>
      <c r="AH3083" s="393"/>
      <c r="AI3083" s="394"/>
      <c r="AJ3083" s="393"/>
      <c r="AK3083" s="393"/>
      <c r="AL3083" s="393"/>
      <c r="AM3083" s="393"/>
      <c r="AN3083" s="393"/>
    </row>
    <row r="3084" spans="1:40" x14ac:dyDescent="0.5">
      <c r="A3084" s="393"/>
      <c r="B3084" s="392">
        <f t="shared" si="48"/>
        <v>0</v>
      </c>
      <c r="C3084" s="392"/>
      <c r="D3084" s="392"/>
      <c r="E3084" s="392"/>
      <c r="F3084" s="392"/>
      <c r="G3084" s="392"/>
      <c r="H3084" s="392"/>
      <c r="I3084" s="392"/>
      <c r="J3084" s="392"/>
      <c r="K3084" s="392"/>
      <c r="L3084" s="392"/>
      <c r="M3084" s="392"/>
      <c r="N3084" s="392"/>
      <c r="O3084" s="392"/>
      <c r="P3084" s="392"/>
      <c r="Q3084" s="392"/>
      <c r="R3084" s="392"/>
      <c r="S3084" s="392"/>
      <c r="T3084" s="392"/>
      <c r="U3084" s="392"/>
      <c r="V3084" s="392"/>
      <c r="W3084" s="392"/>
      <c r="X3084" s="392"/>
      <c r="Y3084" s="392"/>
      <c r="Z3084" s="392"/>
      <c r="AA3084" s="392"/>
      <c r="AB3084" s="392"/>
      <c r="AC3084" s="392"/>
      <c r="AD3084" s="393"/>
      <c r="AE3084" s="393"/>
      <c r="AF3084" s="393"/>
      <c r="AG3084" s="393"/>
      <c r="AH3084" s="393"/>
      <c r="AI3084" s="394"/>
      <c r="AJ3084" s="393"/>
      <c r="AK3084" s="393"/>
      <c r="AL3084" s="393"/>
      <c r="AM3084" s="393"/>
      <c r="AN3084" s="393"/>
    </row>
    <row r="3085" spans="1:40" x14ac:dyDescent="0.5">
      <c r="A3085" s="393"/>
      <c r="B3085" s="392">
        <f t="shared" si="48"/>
        <v>0</v>
      </c>
      <c r="C3085" s="392"/>
      <c r="D3085" s="392"/>
      <c r="E3085" s="392"/>
      <c r="F3085" s="392"/>
      <c r="G3085" s="392"/>
      <c r="H3085" s="392"/>
      <c r="I3085" s="392"/>
      <c r="J3085" s="392"/>
      <c r="K3085" s="392"/>
      <c r="L3085" s="392"/>
      <c r="M3085" s="392"/>
      <c r="N3085" s="392"/>
      <c r="O3085" s="392"/>
      <c r="P3085" s="392"/>
      <c r="Q3085" s="392"/>
      <c r="R3085" s="392"/>
      <c r="S3085" s="392"/>
      <c r="T3085" s="392"/>
      <c r="U3085" s="392"/>
      <c r="V3085" s="392"/>
      <c r="W3085" s="392"/>
      <c r="X3085" s="392"/>
      <c r="Y3085" s="392"/>
      <c r="Z3085" s="392"/>
      <c r="AA3085" s="392"/>
      <c r="AB3085" s="392"/>
      <c r="AC3085" s="392"/>
      <c r="AD3085" s="393"/>
      <c r="AE3085" s="393"/>
      <c r="AF3085" s="393"/>
      <c r="AG3085" s="393"/>
      <c r="AH3085" s="393"/>
      <c r="AI3085" s="394"/>
      <c r="AJ3085" s="393"/>
      <c r="AK3085" s="393"/>
      <c r="AL3085" s="393"/>
      <c r="AM3085" s="393"/>
      <c r="AN3085" s="393"/>
    </row>
    <row r="3086" spans="1:40" x14ac:dyDescent="0.5">
      <c r="A3086" s="393"/>
      <c r="B3086" s="392">
        <f t="shared" si="48"/>
        <v>0</v>
      </c>
      <c r="C3086" s="392"/>
      <c r="D3086" s="392"/>
      <c r="E3086" s="392"/>
      <c r="F3086" s="392"/>
      <c r="G3086" s="392"/>
      <c r="H3086" s="392"/>
      <c r="I3086" s="392"/>
      <c r="J3086" s="392"/>
      <c r="K3086" s="392"/>
      <c r="L3086" s="392"/>
      <c r="M3086" s="392"/>
      <c r="N3086" s="392"/>
      <c r="O3086" s="392"/>
      <c r="P3086" s="392"/>
      <c r="Q3086" s="392"/>
      <c r="R3086" s="392"/>
      <c r="S3086" s="392"/>
      <c r="T3086" s="392"/>
      <c r="U3086" s="392"/>
      <c r="V3086" s="392"/>
      <c r="W3086" s="392"/>
      <c r="X3086" s="392"/>
      <c r="Y3086" s="392"/>
      <c r="Z3086" s="392"/>
      <c r="AA3086" s="392"/>
      <c r="AB3086" s="392"/>
      <c r="AC3086" s="392"/>
      <c r="AD3086" s="393"/>
      <c r="AE3086" s="393"/>
      <c r="AF3086" s="393"/>
      <c r="AG3086" s="393"/>
      <c r="AH3086" s="393"/>
      <c r="AI3086" s="394"/>
      <c r="AJ3086" s="393"/>
      <c r="AK3086" s="393"/>
      <c r="AL3086" s="393"/>
      <c r="AM3086" s="393"/>
      <c r="AN3086" s="393"/>
    </row>
    <row r="3087" spans="1:40" x14ac:dyDescent="0.5">
      <c r="A3087" s="393"/>
      <c r="B3087" s="392">
        <f t="shared" si="48"/>
        <v>0</v>
      </c>
      <c r="C3087" s="392"/>
      <c r="D3087" s="392"/>
      <c r="E3087" s="392"/>
      <c r="F3087" s="392"/>
      <c r="G3087" s="392"/>
      <c r="H3087" s="392"/>
      <c r="I3087" s="392"/>
      <c r="J3087" s="392"/>
      <c r="K3087" s="392"/>
      <c r="L3087" s="392"/>
      <c r="M3087" s="392"/>
      <c r="N3087" s="392"/>
      <c r="O3087" s="392"/>
      <c r="P3087" s="392"/>
      <c r="Q3087" s="392"/>
      <c r="R3087" s="392"/>
      <c r="S3087" s="392"/>
      <c r="T3087" s="392"/>
      <c r="U3087" s="392"/>
      <c r="V3087" s="392"/>
      <c r="W3087" s="392"/>
      <c r="X3087" s="392"/>
      <c r="Y3087" s="392"/>
      <c r="Z3087" s="392"/>
      <c r="AA3087" s="392"/>
      <c r="AB3087" s="392"/>
      <c r="AC3087" s="392"/>
      <c r="AD3087" s="393"/>
      <c r="AE3087" s="393"/>
      <c r="AF3087" s="393"/>
      <c r="AG3087" s="393"/>
      <c r="AH3087" s="393"/>
      <c r="AI3087" s="394"/>
      <c r="AJ3087" s="393"/>
      <c r="AK3087" s="393"/>
      <c r="AL3087" s="393"/>
      <c r="AM3087" s="393"/>
      <c r="AN3087" s="393"/>
    </row>
    <row r="3088" spans="1:40" x14ac:dyDescent="0.5">
      <c r="A3088" s="393"/>
      <c r="B3088" s="392">
        <f t="shared" si="48"/>
        <v>0</v>
      </c>
      <c r="C3088" s="392"/>
      <c r="D3088" s="392"/>
      <c r="E3088" s="392"/>
      <c r="F3088" s="392"/>
      <c r="G3088" s="392"/>
      <c r="H3088" s="392"/>
      <c r="I3088" s="392"/>
      <c r="J3088" s="392"/>
      <c r="K3088" s="392"/>
      <c r="L3088" s="392"/>
      <c r="M3088" s="392"/>
      <c r="N3088" s="392"/>
      <c r="O3088" s="392"/>
      <c r="P3088" s="392"/>
      <c r="Q3088" s="392"/>
      <c r="R3088" s="392"/>
      <c r="S3088" s="392"/>
      <c r="T3088" s="392"/>
      <c r="U3088" s="392"/>
      <c r="V3088" s="392"/>
      <c r="W3088" s="392"/>
      <c r="X3088" s="392"/>
      <c r="Y3088" s="392"/>
      <c r="Z3088" s="392"/>
      <c r="AA3088" s="392"/>
      <c r="AB3088" s="392"/>
      <c r="AC3088" s="392"/>
      <c r="AD3088" s="393"/>
      <c r="AE3088" s="393"/>
      <c r="AF3088" s="393"/>
      <c r="AG3088" s="393"/>
      <c r="AH3088" s="393"/>
      <c r="AI3088" s="394"/>
      <c r="AJ3088" s="393"/>
      <c r="AK3088" s="393"/>
      <c r="AL3088" s="393"/>
      <c r="AM3088" s="393"/>
      <c r="AN3088" s="393"/>
    </row>
    <row r="3089" spans="1:40" x14ac:dyDescent="0.5">
      <c r="A3089" s="393"/>
      <c r="B3089" s="392">
        <f t="shared" si="48"/>
        <v>0</v>
      </c>
      <c r="C3089" s="392"/>
      <c r="D3089" s="392"/>
      <c r="E3089" s="392"/>
      <c r="F3089" s="392"/>
      <c r="G3089" s="392"/>
      <c r="H3089" s="392"/>
      <c r="I3089" s="392"/>
      <c r="J3089" s="392"/>
      <c r="K3089" s="392"/>
      <c r="L3089" s="392"/>
      <c r="M3089" s="392"/>
      <c r="N3089" s="392"/>
      <c r="O3089" s="392"/>
      <c r="P3089" s="392"/>
      <c r="Q3089" s="392"/>
      <c r="R3089" s="392"/>
      <c r="S3089" s="392"/>
      <c r="T3089" s="392"/>
      <c r="U3089" s="392"/>
      <c r="V3089" s="392"/>
      <c r="W3089" s="392"/>
      <c r="X3089" s="392"/>
      <c r="Y3089" s="392"/>
      <c r="Z3089" s="392"/>
      <c r="AA3089" s="392"/>
      <c r="AB3089" s="392"/>
      <c r="AC3089" s="392"/>
      <c r="AD3089" s="393"/>
      <c r="AE3089" s="393"/>
      <c r="AF3089" s="393"/>
      <c r="AG3089" s="393"/>
      <c r="AH3089" s="393"/>
      <c r="AI3089" s="394"/>
      <c r="AJ3089" s="393"/>
      <c r="AK3089" s="393"/>
      <c r="AL3089" s="393"/>
      <c r="AM3089" s="393"/>
      <c r="AN3089" s="393"/>
    </row>
    <row r="3090" spans="1:40" x14ac:dyDescent="0.5">
      <c r="A3090" s="393"/>
      <c r="B3090" s="392">
        <f t="shared" si="48"/>
        <v>0</v>
      </c>
      <c r="C3090" s="392"/>
      <c r="D3090" s="392"/>
      <c r="E3090" s="392"/>
      <c r="F3090" s="392"/>
      <c r="G3090" s="392"/>
      <c r="H3090" s="392"/>
      <c r="I3090" s="392"/>
      <c r="J3090" s="392"/>
      <c r="K3090" s="392"/>
      <c r="L3090" s="392"/>
      <c r="M3090" s="392"/>
      <c r="N3090" s="392"/>
      <c r="O3090" s="392"/>
      <c r="P3090" s="392"/>
      <c r="Q3090" s="392"/>
      <c r="R3090" s="392"/>
      <c r="S3090" s="392"/>
      <c r="T3090" s="392"/>
      <c r="U3090" s="392"/>
      <c r="V3090" s="392"/>
      <c r="W3090" s="392"/>
      <c r="X3090" s="392"/>
      <c r="Y3090" s="392"/>
      <c r="Z3090" s="392"/>
      <c r="AA3090" s="392"/>
      <c r="AB3090" s="392"/>
      <c r="AC3090" s="392"/>
      <c r="AD3090" s="393"/>
      <c r="AE3090" s="393"/>
      <c r="AF3090" s="393"/>
      <c r="AG3090" s="393"/>
      <c r="AH3090" s="393"/>
      <c r="AI3090" s="394"/>
      <c r="AJ3090" s="393"/>
      <c r="AK3090" s="393"/>
      <c r="AL3090" s="393"/>
      <c r="AM3090" s="393"/>
      <c r="AN3090" s="393"/>
    </row>
    <row r="3091" spans="1:40" x14ac:dyDescent="0.5">
      <c r="A3091" s="393"/>
      <c r="B3091" s="392">
        <f t="shared" si="48"/>
        <v>0</v>
      </c>
      <c r="C3091" s="392"/>
      <c r="D3091" s="392"/>
      <c r="E3091" s="392"/>
      <c r="F3091" s="392"/>
      <c r="G3091" s="392"/>
      <c r="H3091" s="392"/>
      <c r="I3091" s="392"/>
      <c r="J3091" s="392"/>
      <c r="K3091" s="392"/>
      <c r="L3091" s="392"/>
      <c r="M3091" s="392"/>
      <c r="N3091" s="392"/>
      <c r="O3091" s="392"/>
      <c r="P3091" s="392"/>
      <c r="Q3091" s="392"/>
      <c r="R3091" s="392"/>
      <c r="S3091" s="392"/>
      <c r="T3091" s="392"/>
      <c r="U3091" s="392"/>
      <c r="V3091" s="392"/>
      <c r="W3091" s="392"/>
      <c r="X3091" s="392"/>
      <c r="Y3091" s="392"/>
      <c r="Z3091" s="392"/>
      <c r="AA3091" s="392"/>
      <c r="AB3091" s="392"/>
      <c r="AC3091" s="392"/>
      <c r="AD3091" s="393"/>
      <c r="AE3091" s="393"/>
      <c r="AF3091" s="393"/>
      <c r="AG3091" s="393"/>
      <c r="AH3091" s="393"/>
      <c r="AI3091" s="394"/>
      <c r="AJ3091" s="393"/>
      <c r="AK3091" s="393"/>
      <c r="AL3091" s="393"/>
      <c r="AM3091" s="393"/>
      <c r="AN3091" s="393"/>
    </row>
    <row r="3092" spans="1:40" x14ac:dyDescent="0.5">
      <c r="A3092" s="393"/>
      <c r="B3092" s="392">
        <f t="shared" si="48"/>
        <v>0</v>
      </c>
      <c r="C3092" s="392"/>
      <c r="D3092" s="392"/>
      <c r="E3092" s="392"/>
      <c r="F3092" s="392"/>
      <c r="G3092" s="392"/>
      <c r="H3092" s="392"/>
      <c r="I3092" s="392"/>
      <c r="J3092" s="392"/>
      <c r="K3092" s="392"/>
      <c r="L3092" s="392"/>
      <c r="M3092" s="392"/>
      <c r="N3092" s="392"/>
      <c r="O3092" s="392"/>
      <c r="P3092" s="392"/>
      <c r="Q3092" s="392"/>
      <c r="R3092" s="392"/>
      <c r="S3092" s="392"/>
      <c r="T3092" s="392"/>
      <c r="U3092" s="392"/>
      <c r="V3092" s="392"/>
      <c r="W3092" s="392"/>
      <c r="X3092" s="392"/>
      <c r="Y3092" s="392"/>
      <c r="Z3092" s="392"/>
      <c r="AA3092" s="392"/>
      <c r="AB3092" s="392"/>
      <c r="AC3092" s="392"/>
      <c r="AD3092" s="393"/>
      <c r="AE3092" s="393"/>
      <c r="AF3092" s="393"/>
      <c r="AG3092" s="393"/>
      <c r="AH3092" s="393"/>
      <c r="AI3092" s="394"/>
      <c r="AJ3092" s="393"/>
      <c r="AK3092" s="393"/>
      <c r="AL3092" s="393"/>
      <c r="AM3092" s="393"/>
      <c r="AN3092" s="393"/>
    </row>
    <row r="3093" spans="1:40" x14ac:dyDescent="0.5">
      <c r="A3093" s="393"/>
      <c r="B3093" s="392">
        <f t="shared" si="48"/>
        <v>0</v>
      </c>
      <c r="C3093" s="392"/>
      <c r="D3093" s="392"/>
      <c r="E3093" s="392"/>
      <c r="F3093" s="392"/>
      <c r="G3093" s="392"/>
      <c r="H3093" s="392"/>
      <c r="I3093" s="392"/>
      <c r="J3093" s="392"/>
      <c r="K3093" s="392"/>
      <c r="L3093" s="392"/>
      <c r="M3093" s="392"/>
      <c r="N3093" s="392"/>
      <c r="O3093" s="392"/>
      <c r="P3093" s="392"/>
      <c r="Q3093" s="392"/>
      <c r="R3093" s="392"/>
      <c r="S3093" s="392"/>
      <c r="T3093" s="392"/>
      <c r="U3093" s="392"/>
      <c r="V3093" s="392"/>
      <c r="W3093" s="392"/>
      <c r="X3093" s="392"/>
      <c r="Y3093" s="392"/>
      <c r="Z3093" s="392"/>
      <c r="AA3093" s="392"/>
      <c r="AB3093" s="392"/>
      <c r="AC3093" s="392"/>
      <c r="AD3093" s="393"/>
      <c r="AE3093" s="393"/>
      <c r="AF3093" s="393"/>
      <c r="AG3093" s="393"/>
      <c r="AH3093" s="393"/>
      <c r="AI3093" s="394"/>
      <c r="AJ3093" s="393"/>
      <c r="AK3093" s="393"/>
      <c r="AL3093" s="393"/>
      <c r="AM3093" s="393"/>
      <c r="AN3093" s="393"/>
    </row>
    <row r="3094" spans="1:40" x14ac:dyDescent="0.5">
      <c r="A3094" s="393"/>
      <c r="B3094" s="392">
        <f t="shared" si="48"/>
        <v>0</v>
      </c>
      <c r="C3094" s="392"/>
      <c r="D3094" s="392"/>
      <c r="E3094" s="392"/>
      <c r="F3094" s="392"/>
      <c r="G3094" s="392"/>
      <c r="H3094" s="392"/>
      <c r="I3094" s="392"/>
      <c r="J3094" s="392"/>
      <c r="K3094" s="392"/>
      <c r="L3094" s="392"/>
      <c r="M3094" s="392"/>
      <c r="N3094" s="392"/>
      <c r="O3094" s="392"/>
      <c r="P3094" s="392"/>
      <c r="Q3094" s="392"/>
      <c r="R3094" s="392"/>
      <c r="S3094" s="392"/>
      <c r="T3094" s="392"/>
      <c r="U3094" s="392"/>
      <c r="V3094" s="392"/>
      <c r="W3094" s="392"/>
      <c r="X3094" s="392"/>
      <c r="Y3094" s="392"/>
      <c r="Z3094" s="392"/>
      <c r="AA3094" s="392"/>
      <c r="AB3094" s="392"/>
      <c r="AC3094" s="392"/>
      <c r="AD3094" s="393"/>
      <c r="AE3094" s="393"/>
      <c r="AF3094" s="393"/>
      <c r="AG3094" s="393"/>
      <c r="AH3094" s="393"/>
      <c r="AI3094" s="394"/>
      <c r="AJ3094" s="393"/>
      <c r="AK3094" s="393"/>
      <c r="AL3094" s="393"/>
      <c r="AM3094" s="393"/>
      <c r="AN3094" s="393"/>
    </row>
    <row r="3095" spans="1:40" x14ac:dyDescent="0.5">
      <c r="A3095" s="393"/>
      <c r="B3095" s="392">
        <f t="shared" si="48"/>
        <v>0</v>
      </c>
      <c r="C3095" s="392"/>
      <c r="D3095" s="392"/>
      <c r="E3095" s="392"/>
      <c r="F3095" s="392"/>
      <c r="G3095" s="392"/>
      <c r="H3095" s="392"/>
      <c r="I3095" s="392"/>
      <c r="J3095" s="392"/>
      <c r="K3095" s="392"/>
      <c r="L3095" s="392"/>
      <c r="M3095" s="392"/>
      <c r="N3095" s="392"/>
      <c r="O3095" s="392"/>
      <c r="P3095" s="392"/>
      <c r="Q3095" s="392"/>
      <c r="R3095" s="392"/>
      <c r="S3095" s="392"/>
      <c r="T3095" s="392"/>
      <c r="U3095" s="392"/>
      <c r="V3095" s="392"/>
      <c r="W3095" s="392"/>
      <c r="X3095" s="392"/>
      <c r="Y3095" s="392"/>
      <c r="Z3095" s="392"/>
      <c r="AA3095" s="392"/>
      <c r="AB3095" s="392"/>
      <c r="AC3095" s="392"/>
      <c r="AD3095" s="393"/>
      <c r="AE3095" s="393"/>
      <c r="AF3095" s="393"/>
      <c r="AG3095" s="393"/>
      <c r="AH3095" s="393"/>
      <c r="AI3095" s="394"/>
      <c r="AJ3095" s="393"/>
      <c r="AK3095" s="393"/>
      <c r="AL3095" s="393"/>
      <c r="AM3095" s="393"/>
      <c r="AN3095" s="393"/>
    </row>
    <row r="3096" spans="1:40" x14ac:dyDescent="0.5">
      <c r="A3096" s="393"/>
      <c r="B3096" s="392">
        <f t="shared" si="48"/>
        <v>0</v>
      </c>
      <c r="C3096" s="392"/>
      <c r="D3096" s="392"/>
      <c r="E3096" s="392"/>
      <c r="F3096" s="392"/>
      <c r="G3096" s="392"/>
      <c r="H3096" s="392"/>
      <c r="I3096" s="392"/>
      <c r="J3096" s="392"/>
      <c r="K3096" s="392"/>
      <c r="L3096" s="392"/>
      <c r="M3096" s="392"/>
      <c r="N3096" s="392"/>
      <c r="O3096" s="392"/>
      <c r="P3096" s="392"/>
      <c r="Q3096" s="392"/>
      <c r="R3096" s="392"/>
      <c r="S3096" s="392"/>
      <c r="T3096" s="392"/>
      <c r="U3096" s="392"/>
      <c r="V3096" s="392"/>
      <c r="W3096" s="392"/>
      <c r="X3096" s="392"/>
      <c r="Y3096" s="392"/>
      <c r="Z3096" s="392"/>
      <c r="AA3096" s="392"/>
      <c r="AB3096" s="392"/>
      <c r="AC3096" s="392"/>
      <c r="AD3096" s="393"/>
      <c r="AE3096" s="393"/>
      <c r="AF3096" s="393"/>
      <c r="AG3096" s="393"/>
      <c r="AH3096" s="393"/>
      <c r="AI3096" s="394"/>
      <c r="AJ3096" s="393"/>
      <c r="AK3096" s="393"/>
      <c r="AL3096" s="393"/>
      <c r="AM3096" s="393"/>
      <c r="AN3096" s="393"/>
    </row>
    <row r="3097" spans="1:40" x14ac:dyDescent="0.5">
      <c r="A3097" s="393"/>
      <c r="B3097" s="392">
        <f t="shared" si="48"/>
        <v>0</v>
      </c>
      <c r="C3097" s="392"/>
      <c r="D3097" s="392"/>
      <c r="E3097" s="392"/>
      <c r="F3097" s="392"/>
      <c r="G3097" s="392"/>
      <c r="H3097" s="392"/>
      <c r="I3097" s="392"/>
      <c r="J3097" s="392"/>
      <c r="K3097" s="392"/>
      <c r="L3097" s="392"/>
      <c r="M3097" s="392"/>
      <c r="N3097" s="392"/>
      <c r="O3097" s="392"/>
      <c r="P3097" s="392"/>
      <c r="Q3097" s="392"/>
      <c r="R3097" s="392"/>
      <c r="S3097" s="392"/>
      <c r="T3097" s="392"/>
      <c r="U3097" s="392"/>
      <c r="V3097" s="392"/>
      <c r="W3097" s="392"/>
      <c r="X3097" s="392"/>
      <c r="Y3097" s="392"/>
      <c r="Z3097" s="392"/>
      <c r="AA3097" s="392"/>
      <c r="AB3097" s="392"/>
      <c r="AC3097" s="392"/>
      <c r="AD3097" s="393"/>
      <c r="AE3097" s="393"/>
      <c r="AF3097" s="393"/>
      <c r="AG3097" s="393"/>
      <c r="AH3097" s="393"/>
      <c r="AI3097" s="394"/>
      <c r="AJ3097" s="393"/>
      <c r="AK3097" s="393"/>
      <c r="AL3097" s="393"/>
      <c r="AM3097" s="393"/>
      <c r="AN3097" s="393"/>
    </row>
    <row r="3098" spans="1:40" x14ac:dyDescent="0.5">
      <c r="A3098" s="393"/>
      <c r="B3098" s="392">
        <f t="shared" si="48"/>
        <v>0</v>
      </c>
      <c r="C3098" s="392"/>
      <c r="D3098" s="392"/>
      <c r="E3098" s="392"/>
      <c r="F3098" s="392"/>
      <c r="G3098" s="392"/>
      <c r="H3098" s="392"/>
      <c r="I3098" s="392"/>
      <c r="J3098" s="392"/>
      <c r="K3098" s="392"/>
      <c r="L3098" s="392"/>
      <c r="M3098" s="392"/>
      <c r="N3098" s="392"/>
      <c r="O3098" s="392"/>
      <c r="P3098" s="392"/>
      <c r="Q3098" s="392"/>
      <c r="R3098" s="392"/>
      <c r="S3098" s="392"/>
      <c r="T3098" s="392"/>
      <c r="U3098" s="392"/>
      <c r="V3098" s="392"/>
      <c r="W3098" s="392"/>
      <c r="X3098" s="392"/>
      <c r="Y3098" s="392"/>
      <c r="Z3098" s="392"/>
      <c r="AA3098" s="392"/>
      <c r="AB3098" s="392"/>
      <c r="AC3098" s="392"/>
      <c r="AD3098" s="393"/>
      <c r="AE3098" s="393"/>
      <c r="AF3098" s="393"/>
      <c r="AG3098" s="393"/>
      <c r="AH3098" s="393"/>
      <c r="AI3098" s="394"/>
      <c r="AJ3098" s="393"/>
      <c r="AK3098" s="393"/>
      <c r="AL3098" s="393"/>
      <c r="AM3098" s="393"/>
      <c r="AN3098" s="393"/>
    </row>
    <row r="3099" spans="1:40" x14ac:dyDescent="0.5">
      <c r="A3099" s="393"/>
      <c r="B3099" s="392">
        <f t="shared" si="48"/>
        <v>0</v>
      </c>
      <c r="C3099" s="392"/>
      <c r="D3099" s="392"/>
      <c r="E3099" s="392"/>
      <c r="F3099" s="392"/>
      <c r="G3099" s="392"/>
      <c r="H3099" s="392"/>
      <c r="I3099" s="392"/>
      <c r="J3099" s="392"/>
      <c r="K3099" s="392"/>
      <c r="L3099" s="392"/>
      <c r="M3099" s="392"/>
      <c r="N3099" s="392"/>
      <c r="O3099" s="392"/>
      <c r="P3099" s="392"/>
      <c r="Q3099" s="392"/>
      <c r="R3099" s="392"/>
      <c r="S3099" s="392"/>
      <c r="T3099" s="392"/>
      <c r="U3099" s="392"/>
      <c r="V3099" s="392"/>
      <c r="W3099" s="392"/>
      <c r="X3099" s="392"/>
      <c r="Y3099" s="392"/>
      <c r="Z3099" s="392"/>
      <c r="AA3099" s="392"/>
      <c r="AB3099" s="392"/>
      <c r="AC3099" s="392"/>
      <c r="AD3099" s="393"/>
      <c r="AE3099" s="393"/>
      <c r="AF3099" s="393"/>
      <c r="AG3099" s="393"/>
      <c r="AH3099" s="393"/>
      <c r="AI3099" s="394"/>
      <c r="AJ3099" s="393"/>
      <c r="AK3099" s="393"/>
      <c r="AL3099" s="393"/>
      <c r="AM3099" s="393"/>
      <c r="AN3099" s="393"/>
    </row>
    <row r="3100" spans="1:40" x14ac:dyDescent="0.5">
      <c r="A3100" s="393"/>
      <c r="B3100" s="392">
        <f t="shared" si="48"/>
        <v>0</v>
      </c>
      <c r="C3100" s="392"/>
      <c r="D3100" s="392"/>
      <c r="E3100" s="392"/>
      <c r="F3100" s="392"/>
      <c r="G3100" s="392"/>
      <c r="H3100" s="392"/>
      <c r="I3100" s="392"/>
      <c r="J3100" s="392"/>
      <c r="K3100" s="392"/>
      <c r="L3100" s="392"/>
      <c r="M3100" s="392"/>
      <c r="N3100" s="392"/>
      <c r="O3100" s="392"/>
      <c r="P3100" s="392"/>
      <c r="Q3100" s="392"/>
      <c r="R3100" s="392"/>
      <c r="S3100" s="392"/>
      <c r="T3100" s="392"/>
      <c r="U3100" s="392"/>
      <c r="V3100" s="392"/>
      <c r="W3100" s="392"/>
      <c r="X3100" s="392"/>
      <c r="Y3100" s="392"/>
      <c r="Z3100" s="392"/>
      <c r="AA3100" s="392"/>
      <c r="AB3100" s="392"/>
      <c r="AC3100" s="392"/>
      <c r="AD3100" s="393"/>
      <c r="AE3100" s="393"/>
      <c r="AF3100" s="393"/>
      <c r="AG3100" s="393"/>
      <c r="AH3100" s="393"/>
      <c r="AI3100" s="394"/>
      <c r="AJ3100" s="393"/>
      <c r="AK3100" s="393"/>
      <c r="AL3100" s="393"/>
      <c r="AM3100" s="393"/>
      <c r="AN3100" s="393"/>
    </row>
    <row r="3101" spans="1:40" x14ac:dyDescent="0.5">
      <c r="A3101" s="393"/>
      <c r="B3101" s="392">
        <f t="shared" si="48"/>
        <v>0</v>
      </c>
      <c r="C3101" s="392"/>
      <c r="D3101" s="392"/>
      <c r="E3101" s="392"/>
      <c r="F3101" s="392"/>
      <c r="G3101" s="392"/>
      <c r="H3101" s="392"/>
      <c r="I3101" s="392"/>
      <c r="J3101" s="392"/>
      <c r="K3101" s="392"/>
      <c r="L3101" s="392"/>
      <c r="M3101" s="392"/>
      <c r="N3101" s="392"/>
      <c r="O3101" s="392"/>
      <c r="P3101" s="392"/>
      <c r="Q3101" s="392"/>
      <c r="R3101" s="392"/>
      <c r="S3101" s="392"/>
      <c r="T3101" s="392"/>
      <c r="U3101" s="392"/>
      <c r="V3101" s="392"/>
      <c r="W3101" s="392"/>
      <c r="X3101" s="392"/>
      <c r="Y3101" s="392"/>
      <c r="Z3101" s="392"/>
      <c r="AA3101" s="392"/>
      <c r="AB3101" s="392"/>
      <c r="AC3101" s="392"/>
      <c r="AD3101" s="393"/>
      <c r="AE3101" s="393"/>
      <c r="AF3101" s="393"/>
      <c r="AG3101" s="393"/>
      <c r="AH3101" s="393"/>
      <c r="AI3101" s="394"/>
      <c r="AJ3101" s="393"/>
      <c r="AK3101" s="393"/>
      <c r="AL3101" s="393"/>
      <c r="AM3101" s="393"/>
      <c r="AN3101" s="393"/>
    </row>
    <row r="3102" spans="1:40" x14ac:dyDescent="0.5">
      <c r="A3102" s="393"/>
      <c r="B3102" s="392">
        <f t="shared" si="48"/>
        <v>0</v>
      </c>
      <c r="C3102" s="392"/>
      <c r="D3102" s="392"/>
      <c r="E3102" s="392"/>
      <c r="F3102" s="392"/>
      <c r="G3102" s="392"/>
      <c r="H3102" s="392"/>
      <c r="I3102" s="392"/>
      <c r="J3102" s="392"/>
      <c r="K3102" s="392"/>
      <c r="L3102" s="392"/>
      <c r="M3102" s="392"/>
      <c r="N3102" s="392"/>
      <c r="O3102" s="392"/>
      <c r="P3102" s="392"/>
      <c r="Q3102" s="392"/>
      <c r="R3102" s="392"/>
      <c r="S3102" s="392"/>
      <c r="T3102" s="392"/>
      <c r="U3102" s="392"/>
      <c r="V3102" s="392"/>
      <c r="W3102" s="392"/>
      <c r="X3102" s="392"/>
      <c r="Y3102" s="392"/>
      <c r="Z3102" s="392"/>
      <c r="AA3102" s="392"/>
      <c r="AB3102" s="392"/>
      <c r="AC3102" s="392"/>
      <c r="AD3102" s="393"/>
      <c r="AE3102" s="393"/>
      <c r="AF3102" s="393"/>
      <c r="AG3102" s="393"/>
      <c r="AH3102" s="393"/>
      <c r="AI3102" s="394"/>
      <c r="AJ3102" s="393"/>
      <c r="AK3102" s="393"/>
      <c r="AL3102" s="393"/>
      <c r="AM3102" s="393"/>
      <c r="AN3102" s="393"/>
    </row>
    <row r="3103" spans="1:40" x14ac:dyDescent="0.5">
      <c r="A3103" s="393"/>
      <c r="B3103" s="392">
        <f t="shared" si="48"/>
        <v>0</v>
      </c>
      <c r="C3103" s="392"/>
      <c r="D3103" s="392"/>
      <c r="E3103" s="392"/>
      <c r="F3103" s="392"/>
      <c r="G3103" s="392"/>
      <c r="H3103" s="392"/>
      <c r="I3103" s="392"/>
      <c r="J3103" s="392"/>
      <c r="K3103" s="392"/>
      <c r="L3103" s="392"/>
      <c r="M3103" s="392"/>
      <c r="N3103" s="392"/>
      <c r="O3103" s="392"/>
      <c r="P3103" s="392"/>
      <c r="Q3103" s="392"/>
      <c r="R3103" s="392"/>
      <c r="S3103" s="392"/>
      <c r="T3103" s="392"/>
      <c r="U3103" s="392"/>
      <c r="V3103" s="392"/>
      <c r="W3103" s="392"/>
      <c r="X3103" s="392"/>
      <c r="Y3103" s="392"/>
      <c r="Z3103" s="392"/>
      <c r="AA3103" s="392"/>
      <c r="AB3103" s="392"/>
      <c r="AC3103" s="392"/>
      <c r="AD3103" s="393"/>
      <c r="AE3103" s="393"/>
      <c r="AF3103" s="393"/>
      <c r="AG3103" s="393"/>
      <c r="AH3103" s="393"/>
      <c r="AI3103" s="394"/>
      <c r="AJ3103" s="393"/>
      <c r="AK3103" s="393"/>
      <c r="AL3103" s="393"/>
      <c r="AM3103" s="393"/>
      <c r="AN3103" s="393"/>
    </row>
    <row r="3104" spans="1:40" x14ac:dyDescent="0.5">
      <c r="A3104" s="393"/>
      <c r="B3104" s="392">
        <f t="shared" si="48"/>
        <v>0</v>
      </c>
      <c r="C3104" s="392"/>
      <c r="D3104" s="392"/>
      <c r="E3104" s="392"/>
      <c r="F3104" s="392"/>
      <c r="G3104" s="392"/>
      <c r="H3104" s="392"/>
      <c r="I3104" s="392"/>
      <c r="J3104" s="392"/>
      <c r="K3104" s="392"/>
      <c r="L3104" s="392"/>
      <c r="M3104" s="392"/>
      <c r="N3104" s="392"/>
      <c r="O3104" s="392"/>
      <c r="P3104" s="392"/>
      <c r="Q3104" s="392"/>
      <c r="R3104" s="392"/>
      <c r="S3104" s="392"/>
      <c r="T3104" s="392"/>
      <c r="U3104" s="392"/>
      <c r="V3104" s="392"/>
      <c r="W3104" s="392"/>
      <c r="X3104" s="392"/>
      <c r="Y3104" s="392"/>
      <c r="Z3104" s="392"/>
      <c r="AA3104" s="392"/>
      <c r="AB3104" s="392"/>
      <c r="AC3104" s="392"/>
      <c r="AD3104" s="393"/>
      <c r="AE3104" s="393"/>
      <c r="AF3104" s="393"/>
      <c r="AG3104" s="393"/>
      <c r="AH3104" s="393"/>
      <c r="AI3104" s="394"/>
      <c r="AJ3104" s="393"/>
      <c r="AK3104" s="393"/>
      <c r="AL3104" s="393"/>
      <c r="AM3104" s="393"/>
      <c r="AN3104" s="393"/>
    </row>
    <row r="3105" spans="1:40" x14ac:dyDescent="0.5">
      <c r="A3105" s="393"/>
      <c r="B3105" s="392">
        <f t="shared" si="48"/>
        <v>0</v>
      </c>
      <c r="C3105" s="392"/>
      <c r="D3105" s="392"/>
      <c r="E3105" s="392"/>
      <c r="F3105" s="392"/>
      <c r="G3105" s="392"/>
      <c r="H3105" s="392"/>
      <c r="I3105" s="392"/>
      <c r="J3105" s="392"/>
      <c r="K3105" s="392"/>
      <c r="L3105" s="392"/>
      <c r="M3105" s="392"/>
      <c r="N3105" s="392"/>
      <c r="O3105" s="392"/>
      <c r="P3105" s="392"/>
      <c r="Q3105" s="392"/>
      <c r="R3105" s="392"/>
      <c r="S3105" s="392"/>
      <c r="T3105" s="392"/>
      <c r="U3105" s="392"/>
      <c r="V3105" s="392"/>
      <c r="W3105" s="392"/>
      <c r="X3105" s="392"/>
      <c r="Y3105" s="392"/>
      <c r="Z3105" s="392"/>
      <c r="AA3105" s="392"/>
      <c r="AB3105" s="392"/>
      <c r="AC3105" s="392"/>
      <c r="AD3105" s="393"/>
      <c r="AE3105" s="393"/>
      <c r="AF3105" s="393"/>
      <c r="AG3105" s="393"/>
      <c r="AH3105" s="393"/>
      <c r="AI3105" s="394"/>
      <c r="AJ3105" s="393"/>
      <c r="AK3105" s="393"/>
      <c r="AL3105" s="393"/>
      <c r="AM3105" s="393"/>
      <c r="AN3105" s="393"/>
    </row>
    <row r="3106" spans="1:40" x14ac:dyDescent="0.5">
      <c r="A3106" s="393"/>
      <c r="B3106" s="392">
        <f t="shared" si="48"/>
        <v>0</v>
      </c>
      <c r="C3106" s="392"/>
      <c r="D3106" s="392"/>
      <c r="E3106" s="392"/>
      <c r="F3106" s="392"/>
      <c r="G3106" s="392"/>
      <c r="H3106" s="392"/>
      <c r="I3106" s="392"/>
      <c r="J3106" s="392"/>
      <c r="K3106" s="392"/>
      <c r="L3106" s="392"/>
      <c r="M3106" s="392"/>
      <c r="N3106" s="392"/>
      <c r="O3106" s="392"/>
      <c r="P3106" s="392"/>
      <c r="Q3106" s="392"/>
      <c r="R3106" s="392"/>
      <c r="S3106" s="392"/>
      <c r="T3106" s="392"/>
      <c r="U3106" s="392"/>
      <c r="V3106" s="392"/>
      <c r="W3106" s="392"/>
      <c r="X3106" s="392"/>
      <c r="Y3106" s="392"/>
      <c r="Z3106" s="392"/>
      <c r="AA3106" s="392"/>
      <c r="AB3106" s="392"/>
      <c r="AC3106" s="392"/>
      <c r="AD3106" s="393"/>
      <c r="AE3106" s="393"/>
      <c r="AF3106" s="393"/>
      <c r="AG3106" s="393"/>
      <c r="AH3106" s="393"/>
      <c r="AI3106" s="394"/>
      <c r="AJ3106" s="393"/>
      <c r="AK3106" s="393"/>
      <c r="AL3106" s="393"/>
      <c r="AM3106" s="393"/>
      <c r="AN3106" s="393"/>
    </row>
    <row r="3107" spans="1:40" x14ac:dyDescent="0.5">
      <c r="A3107" s="393"/>
      <c r="B3107" s="392">
        <f t="shared" si="48"/>
        <v>0</v>
      </c>
      <c r="C3107" s="392"/>
      <c r="D3107" s="392"/>
      <c r="E3107" s="392"/>
      <c r="F3107" s="392"/>
      <c r="G3107" s="392"/>
      <c r="H3107" s="392"/>
      <c r="I3107" s="392"/>
      <c r="J3107" s="392"/>
      <c r="K3107" s="392"/>
      <c r="L3107" s="392"/>
      <c r="M3107" s="392"/>
      <c r="N3107" s="392"/>
      <c r="O3107" s="392"/>
      <c r="P3107" s="392"/>
      <c r="Q3107" s="392"/>
      <c r="R3107" s="392"/>
      <c r="S3107" s="392"/>
      <c r="T3107" s="392"/>
      <c r="U3107" s="392"/>
      <c r="V3107" s="392"/>
      <c r="W3107" s="392"/>
      <c r="X3107" s="392"/>
      <c r="Y3107" s="392"/>
      <c r="Z3107" s="392"/>
      <c r="AA3107" s="392"/>
      <c r="AB3107" s="392"/>
      <c r="AC3107" s="392"/>
      <c r="AD3107" s="393"/>
      <c r="AE3107" s="393"/>
      <c r="AF3107" s="393"/>
      <c r="AG3107" s="393"/>
      <c r="AH3107" s="393"/>
      <c r="AI3107" s="394"/>
      <c r="AJ3107" s="393"/>
      <c r="AK3107" s="393"/>
      <c r="AL3107" s="393"/>
      <c r="AM3107" s="393"/>
      <c r="AN3107" s="393"/>
    </row>
    <row r="3108" spans="1:40" x14ac:dyDescent="0.5">
      <c r="A3108" s="393"/>
      <c r="B3108" s="392">
        <f t="shared" si="48"/>
        <v>0</v>
      </c>
      <c r="C3108" s="392"/>
      <c r="D3108" s="392"/>
      <c r="E3108" s="392"/>
      <c r="F3108" s="392"/>
      <c r="G3108" s="392"/>
      <c r="H3108" s="392"/>
      <c r="I3108" s="392"/>
      <c r="J3108" s="392"/>
      <c r="K3108" s="392"/>
      <c r="L3108" s="392"/>
      <c r="M3108" s="392"/>
      <c r="N3108" s="392"/>
      <c r="O3108" s="392"/>
      <c r="P3108" s="392"/>
      <c r="Q3108" s="392"/>
      <c r="R3108" s="392"/>
      <c r="S3108" s="392"/>
      <c r="T3108" s="392"/>
      <c r="U3108" s="392"/>
      <c r="V3108" s="392"/>
      <c r="W3108" s="392"/>
      <c r="X3108" s="392"/>
      <c r="Y3108" s="392"/>
      <c r="Z3108" s="392"/>
      <c r="AA3108" s="392"/>
      <c r="AB3108" s="392"/>
      <c r="AC3108" s="392"/>
      <c r="AD3108" s="393"/>
      <c r="AE3108" s="393"/>
      <c r="AF3108" s="393"/>
      <c r="AG3108" s="393"/>
      <c r="AH3108" s="393"/>
      <c r="AI3108" s="394"/>
      <c r="AJ3108" s="393"/>
      <c r="AK3108" s="393"/>
      <c r="AL3108" s="393"/>
      <c r="AM3108" s="393"/>
      <c r="AN3108" s="393"/>
    </row>
    <row r="3109" spans="1:40" x14ac:dyDescent="0.5">
      <c r="A3109" s="393"/>
      <c r="B3109" s="392">
        <f t="shared" si="48"/>
        <v>0</v>
      </c>
      <c r="C3109" s="392"/>
      <c r="D3109" s="392"/>
      <c r="E3109" s="392"/>
      <c r="F3109" s="392"/>
      <c r="G3109" s="392"/>
      <c r="H3109" s="392"/>
      <c r="I3109" s="392"/>
      <c r="J3109" s="392"/>
      <c r="K3109" s="392"/>
      <c r="L3109" s="392"/>
      <c r="M3109" s="392"/>
      <c r="N3109" s="392"/>
      <c r="O3109" s="392"/>
      <c r="P3109" s="392"/>
      <c r="Q3109" s="392"/>
      <c r="R3109" s="392"/>
      <c r="S3109" s="392"/>
      <c r="T3109" s="392"/>
      <c r="U3109" s="392"/>
      <c r="V3109" s="392"/>
      <c r="W3109" s="392"/>
      <c r="X3109" s="392"/>
      <c r="Y3109" s="392"/>
      <c r="Z3109" s="392"/>
      <c r="AA3109" s="392"/>
      <c r="AB3109" s="392"/>
      <c r="AC3109" s="392"/>
      <c r="AD3109" s="393"/>
      <c r="AE3109" s="393"/>
      <c r="AF3109" s="393"/>
      <c r="AG3109" s="393"/>
      <c r="AH3109" s="393"/>
      <c r="AI3109" s="394"/>
      <c r="AJ3109" s="393"/>
      <c r="AK3109" s="393"/>
      <c r="AL3109" s="393"/>
      <c r="AM3109" s="393"/>
      <c r="AN3109" s="393"/>
    </row>
    <row r="3110" spans="1:40" x14ac:dyDescent="0.5">
      <c r="A3110" s="393"/>
      <c r="B3110" s="392">
        <f t="shared" si="48"/>
        <v>0</v>
      </c>
      <c r="C3110" s="392"/>
      <c r="D3110" s="392"/>
      <c r="E3110" s="392"/>
      <c r="F3110" s="392"/>
      <c r="G3110" s="392"/>
      <c r="H3110" s="392"/>
      <c r="I3110" s="392"/>
      <c r="J3110" s="392"/>
      <c r="K3110" s="392"/>
      <c r="L3110" s="392"/>
      <c r="M3110" s="392"/>
      <c r="N3110" s="392"/>
      <c r="O3110" s="392"/>
      <c r="P3110" s="392"/>
      <c r="Q3110" s="392"/>
      <c r="R3110" s="392"/>
      <c r="S3110" s="392"/>
      <c r="T3110" s="392"/>
      <c r="U3110" s="392"/>
      <c r="V3110" s="392"/>
      <c r="W3110" s="392"/>
      <c r="X3110" s="392"/>
      <c r="Y3110" s="392"/>
      <c r="Z3110" s="392"/>
      <c r="AA3110" s="392"/>
      <c r="AB3110" s="392"/>
      <c r="AC3110" s="392"/>
      <c r="AD3110" s="393"/>
      <c r="AE3110" s="393"/>
      <c r="AF3110" s="393"/>
      <c r="AG3110" s="393"/>
      <c r="AH3110" s="393"/>
      <c r="AI3110" s="394"/>
      <c r="AJ3110" s="393"/>
      <c r="AK3110" s="393"/>
      <c r="AL3110" s="393"/>
      <c r="AM3110" s="393"/>
      <c r="AN3110" s="393"/>
    </row>
    <row r="3111" spans="1:40" x14ac:dyDescent="0.5">
      <c r="A3111" s="393"/>
      <c r="B3111" s="392">
        <f t="shared" si="48"/>
        <v>0</v>
      </c>
      <c r="C3111" s="392"/>
      <c r="D3111" s="392"/>
      <c r="E3111" s="392"/>
      <c r="F3111" s="392"/>
      <c r="G3111" s="392"/>
      <c r="H3111" s="392"/>
      <c r="I3111" s="392"/>
      <c r="J3111" s="392"/>
      <c r="K3111" s="392"/>
      <c r="L3111" s="392"/>
      <c r="M3111" s="392"/>
      <c r="N3111" s="392"/>
      <c r="O3111" s="392"/>
      <c r="P3111" s="392"/>
      <c r="Q3111" s="392"/>
      <c r="R3111" s="392"/>
      <c r="S3111" s="392"/>
      <c r="T3111" s="392"/>
      <c r="U3111" s="392"/>
      <c r="V3111" s="392"/>
      <c r="W3111" s="392"/>
      <c r="X3111" s="392"/>
      <c r="Y3111" s="392"/>
      <c r="Z3111" s="392"/>
      <c r="AA3111" s="392"/>
      <c r="AB3111" s="392"/>
      <c r="AC3111" s="392"/>
      <c r="AD3111" s="393"/>
      <c r="AE3111" s="393"/>
      <c r="AF3111" s="393"/>
      <c r="AG3111" s="393"/>
      <c r="AH3111" s="393"/>
      <c r="AI3111" s="394"/>
      <c r="AJ3111" s="393"/>
      <c r="AK3111" s="393"/>
      <c r="AL3111" s="393"/>
      <c r="AM3111" s="393"/>
      <c r="AN3111" s="393"/>
    </row>
    <row r="3112" spans="1:40" x14ac:dyDescent="0.5">
      <c r="A3112" s="393"/>
      <c r="B3112" s="392">
        <f t="shared" si="48"/>
        <v>0</v>
      </c>
      <c r="C3112" s="392"/>
      <c r="D3112" s="392"/>
      <c r="E3112" s="392"/>
      <c r="F3112" s="392"/>
      <c r="G3112" s="392"/>
      <c r="H3112" s="392"/>
      <c r="I3112" s="392"/>
      <c r="J3112" s="392"/>
      <c r="K3112" s="392"/>
      <c r="L3112" s="392"/>
      <c r="M3112" s="392"/>
      <c r="N3112" s="392"/>
      <c r="O3112" s="392"/>
      <c r="P3112" s="392"/>
      <c r="Q3112" s="392"/>
      <c r="R3112" s="392"/>
      <c r="S3112" s="392"/>
      <c r="T3112" s="392"/>
      <c r="U3112" s="392"/>
      <c r="V3112" s="392"/>
      <c r="W3112" s="392"/>
      <c r="X3112" s="392"/>
      <c r="Y3112" s="392"/>
      <c r="Z3112" s="392"/>
      <c r="AA3112" s="392"/>
      <c r="AB3112" s="392"/>
      <c r="AC3112" s="392"/>
      <c r="AD3112" s="393"/>
      <c r="AE3112" s="393"/>
      <c r="AF3112" s="393"/>
      <c r="AG3112" s="393"/>
      <c r="AH3112" s="393"/>
      <c r="AI3112" s="394"/>
      <c r="AJ3112" s="393"/>
      <c r="AK3112" s="393"/>
      <c r="AL3112" s="393"/>
      <c r="AM3112" s="393"/>
      <c r="AN3112" s="393"/>
    </row>
    <row r="3113" spans="1:40" x14ac:dyDescent="0.5">
      <c r="A3113" s="393"/>
      <c r="B3113" s="392">
        <f t="shared" si="48"/>
        <v>0</v>
      </c>
      <c r="C3113" s="392"/>
      <c r="D3113" s="392"/>
      <c r="E3113" s="392"/>
      <c r="F3113" s="392"/>
      <c r="G3113" s="392"/>
      <c r="H3113" s="392"/>
      <c r="I3113" s="392"/>
      <c r="J3113" s="392"/>
      <c r="K3113" s="392"/>
      <c r="L3113" s="392"/>
      <c r="M3113" s="392"/>
      <c r="N3113" s="392"/>
      <c r="O3113" s="392"/>
      <c r="P3113" s="392"/>
      <c r="Q3113" s="392"/>
      <c r="R3113" s="392"/>
      <c r="S3113" s="392"/>
      <c r="T3113" s="392"/>
      <c r="U3113" s="392"/>
      <c r="V3113" s="392"/>
      <c r="W3113" s="392"/>
      <c r="X3113" s="392"/>
      <c r="Y3113" s="392"/>
      <c r="Z3113" s="392"/>
      <c r="AA3113" s="392"/>
      <c r="AB3113" s="392"/>
      <c r="AC3113" s="392"/>
      <c r="AD3113" s="393"/>
      <c r="AE3113" s="393"/>
      <c r="AF3113" s="393"/>
      <c r="AG3113" s="393"/>
      <c r="AH3113" s="393"/>
      <c r="AI3113" s="394"/>
      <c r="AJ3113" s="393"/>
      <c r="AK3113" s="393"/>
      <c r="AL3113" s="393"/>
      <c r="AM3113" s="393"/>
      <c r="AN3113" s="393"/>
    </row>
    <row r="3114" spans="1:40" x14ac:dyDescent="0.5">
      <c r="A3114" s="393"/>
      <c r="B3114" s="392">
        <f t="shared" si="48"/>
        <v>0</v>
      </c>
      <c r="C3114" s="392"/>
      <c r="D3114" s="392"/>
      <c r="E3114" s="392"/>
      <c r="F3114" s="392"/>
      <c r="G3114" s="392"/>
      <c r="H3114" s="392"/>
      <c r="I3114" s="392"/>
      <c r="J3114" s="392"/>
      <c r="K3114" s="392"/>
      <c r="L3114" s="392"/>
      <c r="M3114" s="392"/>
      <c r="N3114" s="392"/>
      <c r="O3114" s="392"/>
      <c r="P3114" s="392"/>
      <c r="Q3114" s="392"/>
      <c r="R3114" s="392"/>
      <c r="S3114" s="392"/>
      <c r="T3114" s="392"/>
      <c r="U3114" s="392"/>
      <c r="V3114" s="392"/>
      <c r="W3114" s="392"/>
      <c r="X3114" s="392"/>
      <c r="Y3114" s="392"/>
      <c r="Z3114" s="392"/>
      <c r="AA3114" s="392"/>
      <c r="AB3114" s="392"/>
      <c r="AC3114" s="392"/>
      <c r="AD3114" s="393"/>
      <c r="AE3114" s="393"/>
      <c r="AF3114" s="393"/>
      <c r="AG3114" s="393"/>
      <c r="AH3114" s="393"/>
      <c r="AI3114" s="394"/>
      <c r="AJ3114" s="393"/>
      <c r="AK3114" s="393"/>
      <c r="AL3114" s="393"/>
      <c r="AM3114" s="393"/>
      <c r="AN3114" s="393"/>
    </row>
    <row r="3115" spans="1:40" x14ac:dyDescent="0.5">
      <c r="A3115" s="393"/>
      <c r="B3115" s="392">
        <f t="shared" si="48"/>
        <v>0</v>
      </c>
      <c r="C3115" s="392"/>
      <c r="D3115" s="392"/>
      <c r="E3115" s="392"/>
      <c r="F3115" s="392"/>
      <c r="G3115" s="392"/>
      <c r="H3115" s="392"/>
      <c r="I3115" s="392"/>
      <c r="J3115" s="392"/>
      <c r="K3115" s="392"/>
      <c r="L3115" s="392"/>
      <c r="M3115" s="392"/>
      <c r="N3115" s="392"/>
      <c r="O3115" s="392"/>
      <c r="P3115" s="392"/>
      <c r="Q3115" s="392"/>
      <c r="R3115" s="392"/>
      <c r="S3115" s="392"/>
      <c r="T3115" s="392"/>
      <c r="U3115" s="392"/>
      <c r="V3115" s="392"/>
      <c r="W3115" s="392"/>
      <c r="X3115" s="392"/>
      <c r="Y3115" s="392"/>
      <c r="Z3115" s="392"/>
      <c r="AA3115" s="392"/>
      <c r="AB3115" s="392"/>
      <c r="AC3115" s="392"/>
      <c r="AD3115" s="393"/>
      <c r="AE3115" s="393"/>
      <c r="AF3115" s="393"/>
      <c r="AG3115" s="393"/>
      <c r="AH3115" s="393"/>
      <c r="AI3115" s="394"/>
      <c r="AJ3115" s="393"/>
      <c r="AK3115" s="393"/>
      <c r="AL3115" s="393"/>
      <c r="AM3115" s="393"/>
      <c r="AN3115" s="393"/>
    </row>
    <row r="3116" spans="1:40" x14ac:dyDescent="0.5">
      <c r="A3116" s="393"/>
      <c r="B3116" s="392">
        <f t="shared" si="48"/>
        <v>0</v>
      </c>
      <c r="C3116" s="392"/>
      <c r="D3116" s="392"/>
      <c r="E3116" s="392"/>
      <c r="F3116" s="392"/>
      <c r="G3116" s="392"/>
      <c r="H3116" s="392"/>
      <c r="I3116" s="392"/>
      <c r="J3116" s="392"/>
      <c r="K3116" s="392"/>
      <c r="L3116" s="392"/>
      <c r="M3116" s="392"/>
      <c r="N3116" s="392"/>
      <c r="O3116" s="392"/>
      <c r="P3116" s="392"/>
      <c r="Q3116" s="392"/>
      <c r="R3116" s="392"/>
      <c r="S3116" s="392"/>
      <c r="T3116" s="392"/>
      <c r="U3116" s="392"/>
      <c r="V3116" s="392"/>
      <c r="W3116" s="392"/>
      <c r="X3116" s="392"/>
      <c r="Y3116" s="392"/>
      <c r="Z3116" s="392"/>
      <c r="AA3116" s="392"/>
      <c r="AB3116" s="392"/>
      <c r="AC3116" s="392"/>
      <c r="AD3116" s="393"/>
      <c r="AE3116" s="393"/>
      <c r="AF3116" s="393"/>
      <c r="AG3116" s="393"/>
      <c r="AH3116" s="393"/>
      <c r="AI3116" s="394"/>
      <c r="AJ3116" s="393"/>
      <c r="AK3116" s="393"/>
      <c r="AL3116" s="393"/>
      <c r="AM3116" s="393"/>
      <c r="AN3116" s="393"/>
    </row>
    <row r="3117" spans="1:40" x14ac:dyDescent="0.5">
      <c r="A3117" s="393"/>
      <c r="B3117" s="392">
        <f t="shared" si="48"/>
        <v>0</v>
      </c>
      <c r="C3117" s="392"/>
      <c r="D3117" s="392"/>
      <c r="E3117" s="392"/>
      <c r="F3117" s="392"/>
      <c r="G3117" s="392"/>
      <c r="H3117" s="392"/>
      <c r="I3117" s="392"/>
      <c r="J3117" s="392"/>
      <c r="K3117" s="392"/>
      <c r="L3117" s="392"/>
      <c r="M3117" s="392"/>
      <c r="N3117" s="392"/>
      <c r="O3117" s="392"/>
      <c r="P3117" s="392"/>
      <c r="Q3117" s="392"/>
      <c r="R3117" s="392"/>
      <c r="S3117" s="392"/>
      <c r="T3117" s="392"/>
      <c r="U3117" s="392"/>
      <c r="V3117" s="392"/>
      <c r="W3117" s="392"/>
      <c r="X3117" s="392"/>
      <c r="Y3117" s="392"/>
      <c r="Z3117" s="392"/>
      <c r="AA3117" s="392"/>
      <c r="AB3117" s="392"/>
      <c r="AC3117" s="392"/>
      <c r="AD3117" s="393"/>
      <c r="AE3117" s="393"/>
      <c r="AF3117" s="393"/>
      <c r="AG3117" s="393"/>
      <c r="AH3117" s="393"/>
      <c r="AI3117" s="394"/>
      <c r="AJ3117" s="393"/>
      <c r="AK3117" s="393"/>
      <c r="AL3117" s="393"/>
      <c r="AM3117" s="393"/>
      <c r="AN3117" s="393"/>
    </row>
    <row r="3118" spans="1:40" x14ac:dyDescent="0.5">
      <c r="A3118" s="393"/>
      <c r="B3118" s="392">
        <f t="shared" si="48"/>
        <v>0</v>
      </c>
      <c r="C3118" s="392"/>
      <c r="D3118" s="392"/>
      <c r="E3118" s="392"/>
      <c r="F3118" s="392"/>
      <c r="G3118" s="392"/>
      <c r="H3118" s="392"/>
      <c r="I3118" s="392"/>
      <c r="J3118" s="392"/>
      <c r="K3118" s="392"/>
      <c r="L3118" s="392"/>
      <c r="M3118" s="392"/>
      <c r="N3118" s="392"/>
      <c r="O3118" s="392"/>
      <c r="P3118" s="392"/>
      <c r="Q3118" s="392"/>
      <c r="R3118" s="392"/>
      <c r="S3118" s="392"/>
      <c r="T3118" s="392"/>
      <c r="U3118" s="392"/>
      <c r="V3118" s="392"/>
      <c r="W3118" s="392"/>
      <c r="X3118" s="392"/>
      <c r="Y3118" s="392"/>
      <c r="Z3118" s="392"/>
      <c r="AA3118" s="392"/>
      <c r="AB3118" s="392"/>
      <c r="AC3118" s="392"/>
      <c r="AD3118" s="393"/>
      <c r="AE3118" s="393"/>
      <c r="AF3118" s="393"/>
      <c r="AG3118" s="393"/>
      <c r="AH3118" s="393"/>
      <c r="AI3118" s="394"/>
      <c r="AJ3118" s="393"/>
      <c r="AK3118" s="393"/>
      <c r="AL3118" s="393"/>
      <c r="AM3118" s="393"/>
      <c r="AN3118" s="393"/>
    </row>
    <row r="3119" spans="1:40" x14ac:dyDescent="0.5">
      <c r="A3119" s="393"/>
      <c r="B3119" s="392">
        <f t="shared" si="48"/>
        <v>0</v>
      </c>
      <c r="C3119" s="392"/>
      <c r="D3119" s="392"/>
      <c r="E3119" s="392"/>
      <c r="F3119" s="392"/>
      <c r="G3119" s="392"/>
      <c r="H3119" s="392"/>
      <c r="I3119" s="392"/>
      <c r="J3119" s="392"/>
      <c r="K3119" s="392"/>
      <c r="L3119" s="392"/>
      <c r="M3119" s="392"/>
      <c r="N3119" s="392"/>
      <c r="O3119" s="392"/>
      <c r="P3119" s="392"/>
      <c r="Q3119" s="392"/>
      <c r="R3119" s="392"/>
      <c r="S3119" s="392"/>
      <c r="T3119" s="392"/>
      <c r="U3119" s="392"/>
      <c r="V3119" s="392"/>
      <c r="W3119" s="392"/>
      <c r="X3119" s="392"/>
      <c r="Y3119" s="392"/>
      <c r="Z3119" s="392"/>
      <c r="AA3119" s="392"/>
      <c r="AB3119" s="392"/>
      <c r="AC3119" s="392"/>
      <c r="AD3119" s="393"/>
      <c r="AE3119" s="393"/>
      <c r="AF3119" s="393"/>
      <c r="AG3119" s="393"/>
      <c r="AH3119" s="393"/>
      <c r="AI3119" s="394"/>
      <c r="AJ3119" s="393"/>
      <c r="AK3119" s="393"/>
      <c r="AL3119" s="393"/>
      <c r="AM3119" s="393"/>
      <c r="AN3119" s="393"/>
    </row>
    <row r="3120" spans="1:40" x14ac:dyDescent="0.5">
      <c r="A3120" s="393"/>
      <c r="B3120" s="392">
        <f t="shared" si="48"/>
        <v>0</v>
      </c>
      <c r="C3120" s="392"/>
      <c r="D3120" s="392"/>
      <c r="E3120" s="392"/>
      <c r="F3120" s="392"/>
      <c r="G3120" s="392"/>
      <c r="H3120" s="392"/>
      <c r="I3120" s="392"/>
      <c r="J3120" s="392"/>
      <c r="K3120" s="392"/>
      <c r="L3120" s="392"/>
      <c r="M3120" s="392"/>
      <c r="N3120" s="392"/>
      <c r="O3120" s="392"/>
      <c r="P3120" s="392"/>
      <c r="Q3120" s="392"/>
      <c r="R3120" s="392"/>
      <c r="S3120" s="392"/>
      <c r="T3120" s="392"/>
      <c r="U3120" s="392"/>
      <c r="V3120" s="392"/>
      <c r="W3120" s="392"/>
      <c r="X3120" s="392"/>
      <c r="Y3120" s="392"/>
      <c r="Z3120" s="392"/>
      <c r="AA3120" s="392"/>
      <c r="AB3120" s="392"/>
      <c r="AC3120" s="392"/>
      <c r="AD3120" s="393"/>
      <c r="AE3120" s="393"/>
      <c r="AF3120" s="393"/>
      <c r="AG3120" s="393"/>
      <c r="AH3120" s="393"/>
      <c r="AI3120" s="394"/>
      <c r="AJ3120" s="393"/>
      <c r="AK3120" s="393"/>
      <c r="AL3120" s="393"/>
      <c r="AM3120" s="393"/>
      <c r="AN3120" s="393"/>
    </row>
    <row r="3121" spans="1:40" x14ac:dyDescent="0.5">
      <c r="A3121" s="393"/>
      <c r="B3121" s="392">
        <f t="shared" si="48"/>
        <v>0</v>
      </c>
      <c r="C3121" s="392"/>
      <c r="D3121" s="392"/>
      <c r="E3121" s="392"/>
      <c r="F3121" s="392"/>
      <c r="G3121" s="392"/>
      <c r="H3121" s="392"/>
      <c r="I3121" s="392"/>
      <c r="J3121" s="392"/>
      <c r="K3121" s="392"/>
      <c r="L3121" s="392"/>
      <c r="M3121" s="392"/>
      <c r="N3121" s="392"/>
      <c r="O3121" s="392"/>
      <c r="P3121" s="392"/>
      <c r="Q3121" s="392"/>
      <c r="R3121" s="392"/>
      <c r="S3121" s="392"/>
      <c r="T3121" s="392"/>
      <c r="U3121" s="392"/>
      <c r="V3121" s="392"/>
      <c r="W3121" s="392"/>
      <c r="X3121" s="392"/>
      <c r="Y3121" s="392"/>
      <c r="Z3121" s="392"/>
      <c r="AA3121" s="392"/>
      <c r="AB3121" s="392"/>
      <c r="AC3121" s="392"/>
      <c r="AD3121" s="393"/>
      <c r="AE3121" s="393"/>
      <c r="AF3121" s="393"/>
      <c r="AG3121" s="393"/>
      <c r="AH3121" s="393"/>
      <c r="AI3121" s="394"/>
      <c r="AJ3121" s="393"/>
      <c r="AK3121" s="393"/>
      <c r="AL3121" s="393"/>
      <c r="AM3121" s="393"/>
      <c r="AN3121" s="393"/>
    </row>
    <row r="3122" spans="1:40" x14ac:dyDescent="0.5">
      <c r="A3122" s="393"/>
      <c r="B3122" s="392">
        <f t="shared" si="48"/>
        <v>0</v>
      </c>
      <c r="C3122" s="392"/>
      <c r="D3122" s="392"/>
      <c r="E3122" s="392"/>
      <c r="F3122" s="392"/>
      <c r="G3122" s="392"/>
      <c r="H3122" s="392"/>
      <c r="I3122" s="392"/>
      <c r="J3122" s="392"/>
      <c r="K3122" s="392"/>
      <c r="L3122" s="392"/>
      <c r="M3122" s="392"/>
      <c r="N3122" s="392"/>
      <c r="O3122" s="392"/>
      <c r="P3122" s="392"/>
      <c r="Q3122" s="392"/>
      <c r="R3122" s="392"/>
      <c r="S3122" s="392"/>
      <c r="T3122" s="392"/>
      <c r="U3122" s="392"/>
      <c r="V3122" s="392"/>
      <c r="W3122" s="392"/>
      <c r="X3122" s="392"/>
      <c r="Y3122" s="392"/>
      <c r="Z3122" s="392"/>
      <c r="AA3122" s="392"/>
      <c r="AB3122" s="392"/>
      <c r="AC3122" s="392"/>
      <c r="AD3122" s="393"/>
      <c r="AE3122" s="393"/>
      <c r="AF3122" s="393"/>
      <c r="AG3122" s="393"/>
      <c r="AH3122" s="393"/>
      <c r="AI3122" s="394"/>
      <c r="AJ3122" s="393"/>
      <c r="AK3122" s="393"/>
      <c r="AL3122" s="393"/>
      <c r="AM3122" s="393"/>
      <c r="AN3122" s="393"/>
    </row>
    <row r="3123" spans="1:40" x14ac:dyDescent="0.5">
      <c r="A3123" s="393"/>
      <c r="B3123" s="392">
        <f t="shared" si="48"/>
        <v>0</v>
      </c>
      <c r="C3123" s="392"/>
      <c r="D3123" s="392"/>
      <c r="E3123" s="392"/>
      <c r="F3123" s="392"/>
      <c r="G3123" s="392"/>
      <c r="H3123" s="392"/>
      <c r="I3123" s="392"/>
      <c r="J3123" s="392"/>
      <c r="K3123" s="392"/>
      <c r="L3123" s="392"/>
      <c r="M3123" s="392"/>
      <c r="N3123" s="392"/>
      <c r="O3123" s="392"/>
      <c r="P3123" s="392"/>
      <c r="Q3123" s="392"/>
      <c r="R3123" s="392"/>
      <c r="S3123" s="392"/>
      <c r="T3123" s="392"/>
      <c r="U3123" s="392"/>
      <c r="V3123" s="392"/>
      <c r="W3123" s="392"/>
      <c r="X3123" s="392"/>
      <c r="Y3123" s="392"/>
      <c r="Z3123" s="392"/>
      <c r="AA3123" s="392"/>
      <c r="AB3123" s="392"/>
      <c r="AC3123" s="392"/>
      <c r="AD3123" s="393"/>
      <c r="AE3123" s="393"/>
      <c r="AF3123" s="393"/>
      <c r="AG3123" s="393"/>
      <c r="AH3123" s="393"/>
      <c r="AI3123" s="394"/>
      <c r="AJ3123" s="393"/>
      <c r="AK3123" s="393"/>
      <c r="AL3123" s="393"/>
      <c r="AM3123" s="393"/>
      <c r="AN3123" s="393"/>
    </row>
    <row r="3124" spans="1:40" x14ac:dyDescent="0.5">
      <c r="A3124" s="393"/>
      <c r="B3124" s="392">
        <f t="shared" si="48"/>
        <v>0</v>
      </c>
      <c r="C3124" s="392"/>
      <c r="D3124" s="392"/>
      <c r="E3124" s="392"/>
      <c r="F3124" s="392"/>
      <c r="G3124" s="392"/>
      <c r="H3124" s="392"/>
      <c r="I3124" s="392"/>
      <c r="J3124" s="392"/>
      <c r="K3124" s="392"/>
      <c r="L3124" s="392"/>
      <c r="M3124" s="392"/>
      <c r="N3124" s="392"/>
      <c r="O3124" s="392"/>
      <c r="P3124" s="392"/>
      <c r="Q3124" s="392"/>
      <c r="R3124" s="392"/>
      <c r="S3124" s="392"/>
      <c r="T3124" s="392"/>
      <c r="U3124" s="392"/>
      <c r="V3124" s="392"/>
      <c r="W3124" s="392"/>
      <c r="X3124" s="392"/>
      <c r="Y3124" s="392"/>
      <c r="Z3124" s="392"/>
      <c r="AA3124" s="392"/>
      <c r="AB3124" s="392"/>
      <c r="AC3124" s="392"/>
      <c r="AD3124" s="393"/>
      <c r="AE3124" s="393"/>
      <c r="AF3124" s="393"/>
      <c r="AG3124" s="393"/>
      <c r="AH3124" s="393"/>
      <c r="AI3124" s="394"/>
      <c r="AJ3124" s="393"/>
      <c r="AK3124" s="393"/>
      <c r="AL3124" s="393"/>
      <c r="AM3124" s="393"/>
      <c r="AN3124" s="393"/>
    </row>
    <row r="3125" spans="1:40" x14ac:dyDescent="0.5">
      <c r="A3125" s="393"/>
      <c r="B3125" s="392">
        <f t="shared" si="48"/>
        <v>0</v>
      </c>
      <c r="C3125" s="392"/>
      <c r="D3125" s="392"/>
      <c r="E3125" s="392"/>
      <c r="F3125" s="392"/>
      <c r="G3125" s="392"/>
      <c r="H3125" s="392"/>
      <c r="I3125" s="392"/>
      <c r="J3125" s="392"/>
      <c r="K3125" s="392"/>
      <c r="L3125" s="392"/>
      <c r="M3125" s="392"/>
      <c r="N3125" s="392"/>
      <c r="O3125" s="392"/>
      <c r="P3125" s="392"/>
      <c r="Q3125" s="392"/>
      <c r="R3125" s="392"/>
      <c r="S3125" s="392"/>
      <c r="T3125" s="392"/>
      <c r="U3125" s="392"/>
      <c r="V3125" s="392"/>
      <c r="W3125" s="392"/>
      <c r="X3125" s="392"/>
      <c r="Y3125" s="392"/>
      <c r="Z3125" s="392"/>
      <c r="AA3125" s="392"/>
      <c r="AB3125" s="392"/>
      <c r="AC3125" s="392"/>
      <c r="AD3125" s="393"/>
      <c r="AE3125" s="393"/>
      <c r="AF3125" s="393"/>
      <c r="AG3125" s="393"/>
      <c r="AH3125" s="393"/>
      <c r="AI3125" s="394"/>
      <c r="AJ3125" s="393"/>
      <c r="AK3125" s="393"/>
      <c r="AL3125" s="393"/>
      <c r="AM3125" s="393"/>
      <c r="AN3125" s="393"/>
    </row>
    <row r="3126" spans="1:40" x14ac:dyDescent="0.5">
      <c r="A3126" s="393"/>
      <c r="B3126" s="392">
        <f t="shared" si="48"/>
        <v>0</v>
      </c>
      <c r="C3126" s="392"/>
      <c r="D3126" s="392"/>
      <c r="E3126" s="392"/>
      <c r="F3126" s="392"/>
      <c r="G3126" s="392"/>
      <c r="H3126" s="392"/>
      <c r="I3126" s="392"/>
      <c r="J3126" s="392"/>
      <c r="K3126" s="392"/>
      <c r="L3126" s="392"/>
      <c r="M3126" s="392"/>
      <c r="N3126" s="392"/>
      <c r="O3126" s="392"/>
      <c r="P3126" s="392"/>
      <c r="Q3126" s="392"/>
      <c r="R3126" s="392"/>
      <c r="S3126" s="392"/>
      <c r="T3126" s="392"/>
      <c r="U3126" s="392"/>
      <c r="V3126" s="392"/>
      <c r="W3126" s="392"/>
      <c r="X3126" s="392"/>
      <c r="Y3126" s="392"/>
      <c r="Z3126" s="392"/>
      <c r="AA3126" s="392"/>
      <c r="AB3126" s="392"/>
      <c r="AC3126" s="392"/>
      <c r="AD3126" s="393"/>
      <c r="AE3126" s="393"/>
      <c r="AF3126" s="393"/>
      <c r="AG3126" s="393"/>
      <c r="AH3126" s="393"/>
      <c r="AI3126" s="394"/>
      <c r="AJ3126" s="393"/>
      <c r="AK3126" s="393"/>
      <c r="AL3126" s="393"/>
      <c r="AM3126" s="393"/>
      <c r="AN3126" s="393"/>
    </row>
    <row r="3127" spans="1:40" x14ac:dyDescent="0.5">
      <c r="A3127" s="393"/>
      <c r="B3127" s="392">
        <f t="shared" si="48"/>
        <v>0</v>
      </c>
      <c r="C3127" s="392"/>
      <c r="D3127" s="392"/>
      <c r="E3127" s="392"/>
      <c r="F3127" s="392"/>
      <c r="G3127" s="392"/>
      <c r="H3127" s="392"/>
      <c r="I3127" s="392"/>
      <c r="J3127" s="392"/>
      <c r="K3127" s="392"/>
      <c r="L3127" s="392"/>
      <c r="M3127" s="392"/>
      <c r="N3127" s="392"/>
      <c r="O3127" s="392"/>
      <c r="P3127" s="392"/>
      <c r="Q3127" s="392"/>
      <c r="R3127" s="392"/>
      <c r="S3127" s="392"/>
      <c r="T3127" s="392"/>
      <c r="U3127" s="392"/>
      <c r="V3127" s="392"/>
      <c r="W3127" s="392"/>
      <c r="X3127" s="392"/>
      <c r="Y3127" s="392"/>
      <c r="Z3127" s="392"/>
      <c r="AA3127" s="392"/>
      <c r="AB3127" s="392"/>
      <c r="AC3127" s="392"/>
      <c r="AD3127" s="393"/>
      <c r="AE3127" s="393"/>
      <c r="AF3127" s="393"/>
      <c r="AG3127" s="393"/>
      <c r="AH3127" s="393"/>
      <c r="AI3127" s="394"/>
      <c r="AJ3127" s="393"/>
      <c r="AK3127" s="393"/>
      <c r="AL3127" s="393"/>
      <c r="AM3127" s="393"/>
      <c r="AN3127" s="393"/>
    </row>
    <row r="3128" spans="1:40" x14ac:dyDescent="0.5">
      <c r="A3128" s="393"/>
      <c r="B3128" s="392">
        <f t="shared" si="48"/>
        <v>0</v>
      </c>
      <c r="C3128" s="392"/>
      <c r="D3128" s="392"/>
      <c r="E3128" s="392"/>
      <c r="F3128" s="392"/>
      <c r="G3128" s="392"/>
      <c r="H3128" s="392"/>
      <c r="I3128" s="392"/>
      <c r="J3128" s="392"/>
      <c r="K3128" s="392"/>
      <c r="L3128" s="392"/>
      <c r="M3128" s="392"/>
      <c r="N3128" s="392"/>
      <c r="O3128" s="392"/>
      <c r="P3128" s="392"/>
      <c r="Q3128" s="392"/>
      <c r="R3128" s="392"/>
      <c r="S3128" s="392"/>
      <c r="T3128" s="392"/>
      <c r="U3128" s="392"/>
      <c r="V3128" s="392"/>
      <c r="W3128" s="392"/>
      <c r="X3128" s="392"/>
      <c r="Y3128" s="392"/>
      <c r="Z3128" s="392"/>
      <c r="AA3128" s="392"/>
      <c r="AB3128" s="392"/>
      <c r="AC3128" s="392"/>
      <c r="AD3128" s="393"/>
      <c r="AE3128" s="393"/>
      <c r="AF3128" s="393"/>
      <c r="AG3128" s="393"/>
      <c r="AH3128" s="393"/>
      <c r="AI3128" s="394"/>
      <c r="AJ3128" s="393"/>
      <c r="AK3128" s="393"/>
      <c r="AL3128" s="393"/>
      <c r="AM3128" s="393"/>
      <c r="AN3128" s="393"/>
    </row>
    <row r="3129" spans="1:40" x14ac:dyDescent="0.5">
      <c r="A3129" s="393"/>
      <c r="B3129" s="392">
        <f t="shared" si="48"/>
        <v>0</v>
      </c>
      <c r="C3129" s="392"/>
      <c r="D3129" s="392"/>
      <c r="E3129" s="392"/>
      <c r="F3129" s="392"/>
      <c r="G3129" s="392"/>
      <c r="H3129" s="392"/>
      <c r="I3129" s="392"/>
      <c r="J3129" s="392"/>
      <c r="K3129" s="392"/>
      <c r="L3129" s="392"/>
      <c r="M3129" s="392"/>
      <c r="N3129" s="392"/>
      <c r="O3129" s="392"/>
      <c r="P3129" s="392"/>
      <c r="Q3129" s="392"/>
      <c r="R3129" s="392"/>
      <c r="S3129" s="392"/>
      <c r="T3129" s="392"/>
      <c r="U3129" s="392"/>
      <c r="V3129" s="392"/>
      <c r="W3129" s="392"/>
      <c r="X3129" s="392"/>
      <c r="Y3129" s="392"/>
      <c r="Z3129" s="392"/>
      <c r="AA3129" s="392"/>
      <c r="AB3129" s="392"/>
      <c r="AC3129" s="392"/>
      <c r="AD3129" s="393"/>
      <c r="AE3129" s="393"/>
      <c r="AF3129" s="393"/>
      <c r="AG3129" s="393"/>
      <c r="AH3129" s="393"/>
      <c r="AI3129" s="394"/>
      <c r="AJ3129" s="393"/>
      <c r="AK3129" s="393"/>
      <c r="AL3129" s="393"/>
      <c r="AM3129" s="393"/>
      <c r="AN3129" s="393"/>
    </row>
    <row r="3130" spans="1:40" x14ac:dyDescent="0.5">
      <c r="A3130" s="393"/>
      <c r="B3130" s="392">
        <f t="shared" si="48"/>
        <v>0</v>
      </c>
      <c r="C3130" s="392"/>
      <c r="D3130" s="392"/>
      <c r="E3130" s="392"/>
      <c r="F3130" s="392"/>
      <c r="G3130" s="392"/>
      <c r="H3130" s="392"/>
      <c r="I3130" s="392"/>
      <c r="J3130" s="392"/>
      <c r="K3130" s="392"/>
      <c r="L3130" s="392"/>
      <c r="M3130" s="392"/>
      <c r="N3130" s="392"/>
      <c r="O3130" s="392"/>
      <c r="P3130" s="392"/>
      <c r="Q3130" s="392"/>
      <c r="R3130" s="392"/>
      <c r="S3130" s="392"/>
      <c r="T3130" s="392"/>
      <c r="U3130" s="392"/>
      <c r="V3130" s="392"/>
      <c r="W3130" s="392"/>
      <c r="X3130" s="392"/>
      <c r="Y3130" s="392"/>
      <c r="Z3130" s="392"/>
      <c r="AA3130" s="392"/>
      <c r="AB3130" s="392"/>
      <c r="AC3130" s="392"/>
      <c r="AD3130" s="393"/>
      <c r="AE3130" s="393"/>
      <c r="AF3130" s="393"/>
      <c r="AG3130" s="393"/>
      <c r="AH3130" s="393"/>
      <c r="AI3130" s="394"/>
      <c r="AJ3130" s="393"/>
      <c r="AK3130" s="393"/>
      <c r="AL3130" s="393"/>
      <c r="AM3130" s="393"/>
      <c r="AN3130" s="393"/>
    </row>
    <row r="3131" spans="1:40" x14ac:dyDescent="0.5">
      <c r="A3131" s="393"/>
      <c r="B3131" s="392">
        <f t="shared" si="48"/>
        <v>0</v>
      </c>
      <c r="C3131" s="392"/>
      <c r="D3131" s="392"/>
      <c r="E3131" s="392"/>
      <c r="F3131" s="392"/>
      <c r="G3131" s="392"/>
      <c r="H3131" s="392"/>
      <c r="I3131" s="392"/>
      <c r="J3131" s="392"/>
      <c r="K3131" s="392"/>
      <c r="L3131" s="392"/>
      <c r="M3131" s="392"/>
      <c r="N3131" s="392"/>
      <c r="O3131" s="392"/>
      <c r="P3131" s="392"/>
      <c r="Q3131" s="392"/>
      <c r="R3131" s="392"/>
      <c r="S3131" s="392"/>
      <c r="T3131" s="392"/>
      <c r="U3131" s="392"/>
      <c r="V3131" s="392"/>
      <c r="W3131" s="392"/>
      <c r="X3131" s="392"/>
      <c r="Y3131" s="392"/>
      <c r="Z3131" s="392"/>
      <c r="AA3131" s="392"/>
      <c r="AB3131" s="392"/>
      <c r="AC3131" s="392"/>
      <c r="AD3131" s="393"/>
      <c r="AE3131" s="393"/>
      <c r="AF3131" s="393"/>
      <c r="AG3131" s="393"/>
      <c r="AH3131" s="393"/>
      <c r="AI3131" s="394"/>
      <c r="AJ3131" s="393"/>
      <c r="AK3131" s="393"/>
      <c r="AL3131" s="393"/>
      <c r="AM3131" s="393"/>
      <c r="AN3131" s="393"/>
    </row>
    <row r="3132" spans="1:40" x14ac:dyDescent="0.5">
      <c r="A3132" s="393"/>
      <c r="B3132" s="392">
        <f t="shared" si="48"/>
        <v>0</v>
      </c>
      <c r="C3132" s="392"/>
      <c r="D3132" s="392"/>
      <c r="E3132" s="392"/>
      <c r="F3132" s="392"/>
      <c r="G3132" s="392"/>
      <c r="H3132" s="392"/>
      <c r="I3132" s="392"/>
      <c r="J3132" s="392"/>
      <c r="K3132" s="392"/>
      <c r="L3132" s="392"/>
      <c r="M3132" s="392"/>
      <c r="N3132" s="392"/>
      <c r="O3132" s="392"/>
      <c r="P3132" s="392"/>
      <c r="Q3132" s="392"/>
      <c r="R3132" s="392"/>
      <c r="S3132" s="392"/>
      <c r="T3132" s="392"/>
      <c r="U3132" s="392"/>
      <c r="V3132" s="392"/>
      <c r="W3132" s="392"/>
      <c r="X3132" s="392"/>
      <c r="Y3132" s="392"/>
      <c r="Z3132" s="392"/>
      <c r="AA3132" s="392"/>
      <c r="AB3132" s="392"/>
      <c r="AC3132" s="392"/>
      <c r="AD3132" s="393"/>
      <c r="AE3132" s="393"/>
      <c r="AF3132" s="393"/>
      <c r="AG3132" s="393"/>
      <c r="AH3132" s="393"/>
      <c r="AI3132" s="394"/>
      <c r="AJ3132" s="393"/>
      <c r="AK3132" s="393"/>
      <c r="AL3132" s="393"/>
      <c r="AM3132" s="393"/>
      <c r="AN3132" s="393"/>
    </row>
    <row r="3133" spans="1:40" x14ac:dyDescent="0.5">
      <c r="A3133" s="393"/>
      <c r="B3133" s="392">
        <f t="shared" si="48"/>
        <v>0</v>
      </c>
      <c r="C3133" s="392"/>
      <c r="D3133" s="392"/>
      <c r="E3133" s="392"/>
      <c r="F3133" s="392"/>
      <c r="G3133" s="392"/>
      <c r="H3133" s="392"/>
      <c r="I3133" s="392"/>
      <c r="J3133" s="392"/>
      <c r="K3133" s="392"/>
      <c r="L3133" s="392"/>
      <c r="M3133" s="392"/>
      <c r="N3133" s="392"/>
      <c r="O3133" s="392"/>
      <c r="P3133" s="392"/>
      <c r="Q3133" s="392"/>
      <c r="R3133" s="392"/>
      <c r="S3133" s="392"/>
      <c r="T3133" s="392"/>
      <c r="U3133" s="392"/>
      <c r="V3133" s="392"/>
      <c r="W3133" s="392"/>
      <c r="X3133" s="392"/>
      <c r="Y3133" s="392"/>
      <c r="Z3133" s="392"/>
      <c r="AA3133" s="392"/>
      <c r="AB3133" s="392"/>
      <c r="AC3133" s="392"/>
      <c r="AD3133" s="393"/>
      <c r="AE3133" s="393"/>
      <c r="AF3133" s="393"/>
      <c r="AG3133" s="393"/>
      <c r="AH3133" s="393"/>
      <c r="AI3133" s="394"/>
      <c r="AJ3133" s="393"/>
      <c r="AK3133" s="393"/>
      <c r="AL3133" s="393"/>
      <c r="AM3133" s="393"/>
      <c r="AN3133" s="393"/>
    </row>
    <row r="3134" spans="1:40" x14ac:dyDescent="0.5">
      <c r="A3134" s="393"/>
      <c r="B3134" s="392">
        <f t="shared" si="48"/>
        <v>0</v>
      </c>
      <c r="C3134" s="392"/>
      <c r="D3134" s="392"/>
      <c r="E3134" s="392"/>
      <c r="F3134" s="392"/>
      <c r="G3134" s="392"/>
      <c r="H3134" s="392"/>
      <c r="I3134" s="392"/>
      <c r="J3134" s="392"/>
      <c r="K3134" s="392"/>
      <c r="L3134" s="392"/>
      <c r="M3134" s="392"/>
      <c r="N3134" s="392"/>
      <c r="O3134" s="392"/>
      <c r="P3134" s="392"/>
      <c r="Q3134" s="392"/>
      <c r="R3134" s="392"/>
      <c r="S3134" s="392"/>
      <c r="T3134" s="392"/>
      <c r="U3134" s="392"/>
      <c r="V3134" s="392"/>
      <c r="W3134" s="392"/>
      <c r="X3134" s="392"/>
      <c r="Y3134" s="392"/>
      <c r="Z3134" s="392"/>
      <c r="AA3134" s="392"/>
      <c r="AB3134" s="392"/>
      <c r="AC3134" s="392"/>
      <c r="AD3134" s="393"/>
      <c r="AE3134" s="393"/>
      <c r="AF3134" s="393"/>
      <c r="AG3134" s="393"/>
      <c r="AH3134" s="393"/>
      <c r="AI3134" s="394"/>
      <c r="AJ3134" s="393"/>
      <c r="AK3134" s="393"/>
      <c r="AL3134" s="393"/>
      <c r="AM3134" s="393"/>
      <c r="AN3134" s="393"/>
    </row>
    <row r="3135" spans="1:40" x14ac:dyDescent="0.5">
      <c r="A3135" s="393"/>
      <c r="B3135" s="392">
        <f t="shared" si="48"/>
        <v>0</v>
      </c>
      <c r="C3135" s="392"/>
      <c r="D3135" s="392"/>
      <c r="E3135" s="392"/>
      <c r="F3135" s="392"/>
      <c r="G3135" s="392"/>
      <c r="H3135" s="392"/>
      <c r="I3135" s="392"/>
      <c r="J3135" s="392"/>
      <c r="K3135" s="392"/>
      <c r="L3135" s="392"/>
      <c r="M3135" s="392"/>
      <c r="N3135" s="392"/>
      <c r="O3135" s="392"/>
      <c r="P3135" s="392"/>
      <c r="Q3135" s="392"/>
      <c r="R3135" s="392"/>
      <c r="S3135" s="392"/>
      <c r="T3135" s="392"/>
      <c r="U3135" s="392"/>
      <c r="V3135" s="392"/>
      <c r="W3135" s="392"/>
      <c r="X3135" s="392"/>
      <c r="Y3135" s="392"/>
      <c r="Z3135" s="392"/>
      <c r="AA3135" s="392"/>
      <c r="AB3135" s="392"/>
      <c r="AC3135" s="392"/>
      <c r="AD3135" s="393"/>
      <c r="AE3135" s="393"/>
      <c r="AF3135" s="393"/>
      <c r="AG3135" s="393"/>
      <c r="AH3135" s="393"/>
      <c r="AI3135" s="394"/>
      <c r="AJ3135" s="393"/>
      <c r="AK3135" s="393"/>
      <c r="AL3135" s="393"/>
      <c r="AM3135" s="393"/>
      <c r="AN3135" s="393"/>
    </row>
    <row r="3136" spans="1:40" x14ac:dyDescent="0.5">
      <c r="A3136" s="393"/>
      <c r="B3136" s="392">
        <f t="shared" si="48"/>
        <v>0</v>
      </c>
      <c r="C3136" s="392"/>
      <c r="D3136" s="392"/>
      <c r="E3136" s="392"/>
      <c r="F3136" s="392"/>
      <c r="G3136" s="392"/>
      <c r="H3136" s="392"/>
      <c r="I3136" s="392"/>
      <c r="J3136" s="392"/>
      <c r="K3136" s="392"/>
      <c r="L3136" s="392"/>
      <c r="M3136" s="392"/>
      <c r="N3136" s="392"/>
      <c r="O3136" s="392"/>
      <c r="P3136" s="392"/>
      <c r="Q3136" s="392"/>
      <c r="R3136" s="392"/>
      <c r="S3136" s="392"/>
      <c r="T3136" s="392"/>
      <c r="U3136" s="392"/>
      <c r="V3136" s="392"/>
      <c r="W3136" s="392"/>
      <c r="X3136" s="392"/>
      <c r="Y3136" s="392"/>
      <c r="Z3136" s="392"/>
      <c r="AA3136" s="392"/>
      <c r="AB3136" s="392"/>
      <c r="AC3136" s="392"/>
      <c r="AD3136" s="393"/>
      <c r="AE3136" s="393"/>
      <c r="AF3136" s="393"/>
      <c r="AG3136" s="393"/>
      <c r="AH3136" s="393"/>
      <c r="AI3136" s="394"/>
      <c r="AJ3136" s="393"/>
      <c r="AK3136" s="393"/>
      <c r="AL3136" s="393"/>
      <c r="AM3136" s="393"/>
      <c r="AN3136" s="393"/>
    </row>
    <row r="3137" spans="1:40" x14ac:dyDescent="0.5">
      <c r="A3137" s="393"/>
      <c r="B3137" s="392">
        <f t="shared" si="48"/>
        <v>0</v>
      </c>
      <c r="C3137" s="392"/>
      <c r="D3137" s="392"/>
      <c r="E3137" s="392"/>
      <c r="F3137" s="392"/>
      <c r="G3137" s="392"/>
      <c r="H3137" s="392"/>
      <c r="I3137" s="392"/>
      <c r="J3137" s="392"/>
      <c r="K3137" s="392"/>
      <c r="L3137" s="392"/>
      <c r="M3137" s="392"/>
      <c r="N3137" s="392"/>
      <c r="O3137" s="392"/>
      <c r="P3137" s="392"/>
      <c r="Q3137" s="392"/>
      <c r="R3137" s="392"/>
      <c r="S3137" s="392"/>
      <c r="T3137" s="392"/>
      <c r="U3137" s="392"/>
      <c r="V3137" s="392"/>
      <c r="W3137" s="392"/>
      <c r="X3137" s="392"/>
      <c r="Y3137" s="392"/>
      <c r="Z3137" s="392"/>
      <c r="AA3137" s="392"/>
      <c r="AB3137" s="392"/>
      <c r="AC3137" s="392"/>
      <c r="AD3137" s="393"/>
      <c r="AE3137" s="393"/>
      <c r="AF3137" s="393"/>
      <c r="AG3137" s="393"/>
      <c r="AH3137" s="393"/>
      <c r="AI3137" s="394"/>
      <c r="AJ3137" s="393"/>
      <c r="AK3137" s="393"/>
      <c r="AL3137" s="393"/>
      <c r="AM3137" s="393"/>
      <c r="AN3137" s="393"/>
    </row>
    <row r="3138" spans="1:40" x14ac:dyDescent="0.5">
      <c r="A3138" s="393"/>
      <c r="B3138" s="392">
        <f t="shared" si="48"/>
        <v>0</v>
      </c>
      <c r="C3138" s="392"/>
      <c r="D3138" s="392"/>
      <c r="E3138" s="392"/>
      <c r="F3138" s="392"/>
      <c r="G3138" s="392"/>
      <c r="H3138" s="392"/>
      <c r="I3138" s="392"/>
      <c r="J3138" s="392"/>
      <c r="K3138" s="392"/>
      <c r="L3138" s="392"/>
      <c r="M3138" s="392"/>
      <c r="N3138" s="392"/>
      <c r="O3138" s="392"/>
      <c r="P3138" s="392"/>
      <c r="Q3138" s="392"/>
      <c r="R3138" s="392"/>
      <c r="S3138" s="392"/>
      <c r="T3138" s="392"/>
      <c r="U3138" s="392"/>
      <c r="V3138" s="392"/>
      <c r="W3138" s="392"/>
      <c r="X3138" s="392"/>
      <c r="Y3138" s="392"/>
      <c r="Z3138" s="392"/>
      <c r="AA3138" s="392"/>
      <c r="AB3138" s="392"/>
      <c r="AC3138" s="392"/>
      <c r="AD3138" s="393"/>
      <c r="AE3138" s="393"/>
      <c r="AF3138" s="393"/>
      <c r="AG3138" s="393"/>
      <c r="AH3138" s="393"/>
      <c r="AI3138" s="394"/>
      <c r="AJ3138" s="393"/>
      <c r="AK3138" s="393"/>
      <c r="AL3138" s="393"/>
      <c r="AM3138" s="393"/>
      <c r="AN3138" s="393"/>
    </row>
    <row r="3139" spans="1:40" x14ac:dyDescent="0.5">
      <c r="A3139" s="393"/>
      <c r="B3139" s="392">
        <f t="shared" si="48"/>
        <v>0</v>
      </c>
      <c r="C3139" s="392"/>
      <c r="D3139" s="392"/>
      <c r="E3139" s="392"/>
      <c r="F3139" s="392"/>
      <c r="G3139" s="392"/>
      <c r="H3139" s="392"/>
      <c r="I3139" s="392"/>
      <c r="J3139" s="392"/>
      <c r="K3139" s="392"/>
      <c r="L3139" s="392"/>
      <c r="M3139" s="392"/>
      <c r="N3139" s="392"/>
      <c r="O3139" s="392"/>
      <c r="P3139" s="392"/>
      <c r="Q3139" s="392"/>
      <c r="R3139" s="392"/>
      <c r="S3139" s="392"/>
      <c r="T3139" s="392"/>
      <c r="U3139" s="392"/>
      <c r="V3139" s="392"/>
      <c r="W3139" s="392"/>
      <c r="X3139" s="392"/>
      <c r="Y3139" s="392"/>
      <c r="Z3139" s="392"/>
      <c r="AA3139" s="392"/>
      <c r="AB3139" s="392"/>
      <c r="AC3139" s="392"/>
      <c r="AD3139" s="393"/>
      <c r="AE3139" s="393"/>
      <c r="AF3139" s="393"/>
      <c r="AG3139" s="393"/>
      <c r="AH3139" s="393"/>
      <c r="AI3139" s="394"/>
      <c r="AJ3139" s="393"/>
      <c r="AK3139" s="393"/>
      <c r="AL3139" s="393"/>
      <c r="AM3139" s="393"/>
      <c r="AN3139" s="393"/>
    </row>
    <row r="3140" spans="1:40" x14ac:dyDescent="0.5">
      <c r="A3140" s="393"/>
      <c r="B3140" s="392">
        <f t="shared" si="48"/>
        <v>0</v>
      </c>
      <c r="C3140" s="392"/>
      <c r="D3140" s="392"/>
      <c r="E3140" s="392"/>
      <c r="F3140" s="392"/>
      <c r="G3140" s="392"/>
      <c r="H3140" s="392"/>
      <c r="I3140" s="392"/>
      <c r="J3140" s="392"/>
      <c r="K3140" s="392"/>
      <c r="L3140" s="392"/>
      <c r="M3140" s="392"/>
      <c r="N3140" s="392"/>
      <c r="O3140" s="392"/>
      <c r="P3140" s="392"/>
      <c r="Q3140" s="392"/>
      <c r="R3140" s="392"/>
      <c r="S3140" s="392"/>
      <c r="T3140" s="392"/>
      <c r="U3140" s="392"/>
      <c r="V3140" s="392"/>
      <c r="W3140" s="392"/>
      <c r="X3140" s="392"/>
      <c r="Y3140" s="392"/>
      <c r="Z3140" s="392"/>
      <c r="AA3140" s="392"/>
      <c r="AB3140" s="392"/>
      <c r="AC3140" s="392"/>
      <c r="AD3140" s="393"/>
      <c r="AE3140" s="393"/>
      <c r="AF3140" s="393"/>
      <c r="AG3140" s="393"/>
      <c r="AH3140" s="393"/>
      <c r="AI3140" s="394"/>
      <c r="AJ3140" s="393"/>
      <c r="AK3140" s="393"/>
      <c r="AL3140" s="393"/>
      <c r="AM3140" s="393"/>
      <c r="AN3140" s="393"/>
    </row>
    <row r="3141" spans="1:40" x14ac:dyDescent="0.5">
      <c r="A3141" s="393"/>
      <c r="B3141" s="392">
        <f t="shared" si="48"/>
        <v>0</v>
      </c>
      <c r="C3141" s="392"/>
      <c r="D3141" s="392"/>
      <c r="E3141" s="392"/>
      <c r="F3141" s="392"/>
      <c r="G3141" s="392"/>
      <c r="H3141" s="392"/>
      <c r="I3141" s="392"/>
      <c r="J3141" s="392"/>
      <c r="K3141" s="392"/>
      <c r="L3141" s="392"/>
      <c r="M3141" s="392"/>
      <c r="N3141" s="392"/>
      <c r="O3141" s="392"/>
      <c r="P3141" s="392"/>
      <c r="Q3141" s="392"/>
      <c r="R3141" s="392"/>
      <c r="S3141" s="392"/>
      <c r="T3141" s="392"/>
      <c r="U3141" s="392"/>
      <c r="V3141" s="392"/>
      <c r="W3141" s="392"/>
      <c r="X3141" s="392"/>
      <c r="Y3141" s="392"/>
      <c r="Z3141" s="392"/>
      <c r="AA3141" s="392"/>
      <c r="AB3141" s="392"/>
      <c r="AC3141" s="392"/>
      <c r="AD3141" s="393"/>
      <c r="AE3141" s="393"/>
      <c r="AF3141" s="393"/>
      <c r="AG3141" s="393"/>
      <c r="AH3141" s="393"/>
      <c r="AI3141" s="394"/>
      <c r="AJ3141" s="393"/>
      <c r="AK3141" s="393"/>
      <c r="AL3141" s="393"/>
      <c r="AM3141" s="393"/>
      <c r="AN3141" s="393"/>
    </row>
    <row r="3142" spans="1:40" x14ac:dyDescent="0.5">
      <c r="A3142" s="393"/>
      <c r="B3142" s="392">
        <f t="shared" si="48"/>
        <v>0</v>
      </c>
      <c r="C3142" s="392"/>
      <c r="D3142" s="392"/>
      <c r="E3142" s="392"/>
      <c r="F3142" s="392"/>
      <c r="G3142" s="392"/>
      <c r="H3142" s="392"/>
      <c r="I3142" s="392"/>
      <c r="J3142" s="392"/>
      <c r="K3142" s="392"/>
      <c r="L3142" s="392"/>
      <c r="M3142" s="392"/>
      <c r="N3142" s="392"/>
      <c r="O3142" s="392"/>
      <c r="P3142" s="392"/>
      <c r="Q3142" s="392"/>
      <c r="R3142" s="392"/>
      <c r="S3142" s="392"/>
      <c r="T3142" s="392"/>
      <c r="U3142" s="392"/>
      <c r="V3142" s="392"/>
      <c r="W3142" s="392"/>
      <c r="X3142" s="392"/>
      <c r="Y3142" s="392"/>
      <c r="Z3142" s="392"/>
      <c r="AA3142" s="392"/>
      <c r="AB3142" s="392"/>
      <c r="AC3142" s="392"/>
      <c r="AD3142" s="393"/>
      <c r="AE3142" s="393"/>
      <c r="AF3142" s="393"/>
      <c r="AG3142" s="393"/>
      <c r="AH3142" s="393"/>
      <c r="AI3142" s="394"/>
      <c r="AJ3142" s="393"/>
      <c r="AK3142" s="393"/>
      <c r="AL3142" s="393"/>
      <c r="AM3142" s="393"/>
      <c r="AN3142" s="393"/>
    </row>
    <row r="3143" spans="1:40" x14ac:dyDescent="0.5">
      <c r="A3143" s="393"/>
      <c r="B3143" s="392">
        <f t="shared" si="48"/>
        <v>0</v>
      </c>
      <c r="C3143" s="392"/>
      <c r="D3143" s="392"/>
      <c r="E3143" s="392"/>
      <c r="F3143" s="392"/>
      <c r="G3143" s="392"/>
      <c r="H3143" s="392"/>
      <c r="I3143" s="392"/>
      <c r="J3143" s="392"/>
      <c r="K3143" s="392"/>
      <c r="L3143" s="392"/>
      <c r="M3143" s="392"/>
      <c r="N3143" s="392"/>
      <c r="O3143" s="392"/>
      <c r="P3143" s="392"/>
      <c r="Q3143" s="392"/>
      <c r="R3143" s="392"/>
      <c r="S3143" s="392"/>
      <c r="T3143" s="392"/>
      <c r="U3143" s="392"/>
      <c r="V3143" s="392"/>
      <c r="W3143" s="392"/>
      <c r="X3143" s="392"/>
      <c r="Y3143" s="392"/>
      <c r="Z3143" s="392"/>
      <c r="AA3143" s="392"/>
      <c r="AB3143" s="392"/>
      <c r="AC3143" s="392"/>
      <c r="AD3143" s="393"/>
      <c r="AE3143" s="393"/>
      <c r="AF3143" s="393"/>
      <c r="AG3143" s="393"/>
      <c r="AH3143" s="393"/>
      <c r="AI3143" s="394"/>
      <c r="AJ3143" s="393"/>
      <c r="AK3143" s="393"/>
      <c r="AL3143" s="393"/>
      <c r="AM3143" s="393"/>
      <c r="AN3143" s="393"/>
    </row>
    <row r="3144" spans="1:40" x14ac:dyDescent="0.5">
      <c r="A3144" s="393"/>
      <c r="B3144" s="392">
        <f t="shared" si="48"/>
        <v>0</v>
      </c>
      <c r="C3144" s="392"/>
      <c r="D3144" s="392"/>
      <c r="E3144" s="392"/>
      <c r="F3144" s="392"/>
      <c r="G3144" s="392"/>
      <c r="H3144" s="392"/>
      <c r="I3144" s="392"/>
      <c r="J3144" s="392"/>
      <c r="K3144" s="392"/>
      <c r="L3144" s="392"/>
      <c r="M3144" s="392"/>
      <c r="N3144" s="392"/>
      <c r="O3144" s="392"/>
      <c r="P3144" s="392"/>
      <c r="Q3144" s="392"/>
      <c r="R3144" s="392"/>
      <c r="S3144" s="392"/>
      <c r="T3144" s="392"/>
      <c r="U3144" s="392"/>
      <c r="V3144" s="392"/>
      <c r="W3144" s="392"/>
      <c r="X3144" s="392"/>
      <c r="Y3144" s="392"/>
      <c r="Z3144" s="392"/>
      <c r="AA3144" s="392"/>
      <c r="AB3144" s="392"/>
      <c r="AC3144" s="392"/>
      <c r="AD3144" s="393"/>
      <c r="AE3144" s="393"/>
      <c r="AF3144" s="393"/>
      <c r="AG3144" s="393"/>
      <c r="AH3144" s="393"/>
      <c r="AI3144" s="394"/>
      <c r="AJ3144" s="393"/>
      <c r="AK3144" s="393"/>
      <c r="AL3144" s="393"/>
      <c r="AM3144" s="393"/>
      <c r="AN3144" s="393"/>
    </row>
    <row r="3145" spans="1:40" x14ac:dyDescent="0.5">
      <c r="A3145" s="393"/>
      <c r="B3145" s="392">
        <f t="shared" ref="B3145:B3208" si="49">SUM(C3145:AC3145)</f>
        <v>0</v>
      </c>
      <c r="C3145" s="392"/>
      <c r="D3145" s="392"/>
      <c r="E3145" s="392"/>
      <c r="F3145" s="392"/>
      <c r="G3145" s="392"/>
      <c r="H3145" s="392"/>
      <c r="I3145" s="392"/>
      <c r="J3145" s="392"/>
      <c r="K3145" s="392"/>
      <c r="L3145" s="392"/>
      <c r="M3145" s="392"/>
      <c r="N3145" s="392"/>
      <c r="O3145" s="392"/>
      <c r="P3145" s="392"/>
      <c r="Q3145" s="392"/>
      <c r="R3145" s="392"/>
      <c r="S3145" s="392"/>
      <c r="T3145" s="392"/>
      <c r="U3145" s="392"/>
      <c r="V3145" s="392"/>
      <c r="W3145" s="392"/>
      <c r="X3145" s="392"/>
      <c r="Y3145" s="392"/>
      <c r="Z3145" s="392"/>
      <c r="AA3145" s="392"/>
      <c r="AB3145" s="392"/>
      <c r="AC3145" s="392"/>
      <c r="AD3145" s="393"/>
      <c r="AE3145" s="393"/>
      <c r="AF3145" s="393"/>
      <c r="AG3145" s="393"/>
      <c r="AH3145" s="393"/>
      <c r="AI3145" s="394"/>
      <c r="AJ3145" s="393"/>
      <c r="AK3145" s="393"/>
      <c r="AL3145" s="393"/>
      <c r="AM3145" s="393"/>
      <c r="AN3145" s="393"/>
    </row>
    <row r="3146" spans="1:40" x14ac:dyDescent="0.5">
      <c r="A3146" s="393"/>
      <c r="B3146" s="392">
        <f t="shared" si="49"/>
        <v>0</v>
      </c>
      <c r="C3146" s="392"/>
      <c r="D3146" s="392"/>
      <c r="E3146" s="392"/>
      <c r="F3146" s="392"/>
      <c r="G3146" s="392"/>
      <c r="H3146" s="392"/>
      <c r="I3146" s="392"/>
      <c r="J3146" s="392"/>
      <c r="K3146" s="392"/>
      <c r="L3146" s="392"/>
      <c r="M3146" s="392"/>
      <c r="N3146" s="392"/>
      <c r="O3146" s="392"/>
      <c r="P3146" s="392"/>
      <c r="Q3146" s="392"/>
      <c r="R3146" s="392"/>
      <c r="S3146" s="392"/>
      <c r="T3146" s="392"/>
      <c r="U3146" s="392"/>
      <c r="V3146" s="392"/>
      <c r="W3146" s="392"/>
      <c r="X3146" s="392"/>
      <c r="Y3146" s="392"/>
      <c r="Z3146" s="392"/>
      <c r="AA3146" s="392"/>
      <c r="AB3146" s="392"/>
      <c r="AC3146" s="392"/>
      <c r="AD3146" s="393"/>
      <c r="AE3146" s="393"/>
      <c r="AF3146" s="393"/>
      <c r="AG3146" s="393"/>
      <c r="AH3146" s="393"/>
      <c r="AI3146" s="394"/>
      <c r="AJ3146" s="393"/>
      <c r="AK3146" s="393"/>
      <c r="AL3146" s="393"/>
      <c r="AM3146" s="393"/>
      <c r="AN3146" s="393"/>
    </row>
    <row r="3147" spans="1:40" x14ac:dyDescent="0.5">
      <c r="A3147" s="393"/>
      <c r="B3147" s="392">
        <f t="shared" si="49"/>
        <v>0</v>
      </c>
      <c r="C3147" s="392"/>
      <c r="D3147" s="392"/>
      <c r="E3147" s="392"/>
      <c r="F3147" s="392"/>
      <c r="G3147" s="392"/>
      <c r="H3147" s="392"/>
      <c r="I3147" s="392"/>
      <c r="J3147" s="392"/>
      <c r="K3147" s="392"/>
      <c r="L3147" s="392"/>
      <c r="M3147" s="392"/>
      <c r="N3147" s="392"/>
      <c r="O3147" s="392"/>
      <c r="P3147" s="392"/>
      <c r="Q3147" s="392"/>
      <c r="R3147" s="392"/>
      <c r="S3147" s="392"/>
      <c r="T3147" s="392"/>
      <c r="U3147" s="392"/>
      <c r="V3147" s="392"/>
      <c r="W3147" s="392"/>
      <c r="X3147" s="392"/>
      <c r="Y3147" s="392"/>
      <c r="Z3147" s="392"/>
      <c r="AA3147" s="392"/>
      <c r="AB3147" s="392"/>
      <c r="AC3147" s="392"/>
      <c r="AD3147" s="393"/>
      <c r="AE3147" s="393"/>
      <c r="AF3147" s="393"/>
      <c r="AG3147" s="393"/>
      <c r="AH3147" s="393"/>
      <c r="AI3147" s="394"/>
      <c r="AJ3147" s="393"/>
      <c r="AK3147" s="393"/>
      <c r="AL3147" s="393"/>
      <c r="AM3147" s="393"/>
      <c r="AN3147" s="393"/>
    </row>
    <row r="3148" spans="1:40" x14ac:dyDescent="0.5">
      <c r="A3148" s="393"/>
      <c r="B3148" s="392">
        <f t="shared" si="49"/>
        <v>0</v>
      </c>
      <c r="C3148" s="392"/>
      <c r="D3148" s="392"/>
      <c r="E3148" s="392"/>
      <c r="F3148" s="392"/>
      <c r="G3148" s="392"/>
      <c r="H3148" s="392"/>
      <c r="I3148" s="392"/>
      <c r="J3148" s="392"/>
      <c r="K3148" s="392"/>
      <c r="L3148" s="392"/>
      <c r="M3148" s="392"/>
      <c r="N3148" s="392"/>
      <c r="O3148" s="392"/>
      <c r="P3148" s="392"/>
      <c r="Q3148" s="392"/>
      <c r="R3148" s="392"/>
      <c r="S3148" s="392"/>
      <c r="T3148" s="392"/>
      <c r="U3148" s="392"/>
      <c r="V3148" s="392"/>
      <c r="W3148" s="392"/>
      <c r="X3148" s="392"/>
      <c r="Y3148" s="392"/>
      <c r="Z3148" s="392"/>
      <c r="AA3148" s="392"/>
      <c r="AB3148" s="392"/>
      <c r="AC3148" s="392"/>
      <c r="AD3148" s="393"/>
      <c r="AE3148" s="393"/>
      <c r="AF3148" s="393"/>
      <c r="AG3148" s="393"/>
      <c r="AH3148" s="393"/>
      <c r="AI3148" s="394"/>
      <c r="AJ3148" s="393"/>
      <c r="AK3148" s="393"/>
      <c r="AL3148" s="393"/>
      <c r="AM3148" s="393"/>
      <c r="AN3148" s="393"/>
    </row>
    <row r="3149" spans="1:40" x14ac:dyDescent="0.5">
      <c r="A3149" s="393"/>
      <c r="B3149" s="392">
        <f t="shared" si="49"/>
        <v>0</v>
      </c>
      <c r="C3149" s="392"/>
      <c r="D3149" s="392"/>
      <c r="E3149" s="392"/>
      <c r="F3149" s="392"/>
      <c r="G3149" s="392"/>
      <c r="H3149" s="392"/>
      <c r="I3149" s="392"/>
      <c r="J3149" s="392"/>
      <c r="K3149" s="392"/>
      <c r="L3149" s="392"/>
      <c r="M3149" s="392"/>
      <c r="N3149" s="392"/>
      <c r="O3149" s="392"/>
      <c r="P3149" s="392"/>
      <c r="Q3149" s="392"/>
      <c r="R3149" s="392"/>
      <c r="S3149" s="392"/>
      <c r="T3149" s="392"/>
      <c r="U3149" s="392"/>
      <c r="V3149" s="392"/>
      <c r="W3149" s="392"/>
      <c r="X3149" s="392"/>
      <c r="Y3149" s="392"/>
      <c r="Z3149" s="392"/>
      <c r="AA3149" s="392"/>
      <c r="AB3149" s="392"/>
      <c r="AC3149" s="392"/>
      <c r="AD3149" s="393"/>
      <c r="AE3149" s="393"/>
      <c r="AF3149" s="393"/>
      <c r="AG3149" s="393"/>
      <c r="AH3149" s="393"/>
      <c r="AI3149" s="394"/>
      <c r="AJ3149" s="393"/>
      <c r="AK3149" s="393"/>
      <c r="AL3149" s="393"/>
      <c r="AM3149" s="393"/>
      <c r="AN3149" s="393"/>
    </row>
    <row r="3150" spans="1:40" x14ac:dyDescent="0.5">
      <c r="A3150" s="393"/>
      <c r="B3150" s="392">
        <f t="shared" si="49"/>
        <v>0</v>
      </c>
      <c r="C3150" s="392"/>
      <c r="D3150" s="392"/>
      <c r="E3150" s="392"/>
      <c r="F3150" s="392"/>
      <c r="G3150" s="392"/>
      <c r="H3150" s="392"/>
      <c r="I3150" s="392"/>
      <c r="J3150" s="392"/>
      <c r="K3150" s="392"/>
      <c r="L3150" s="392"/>
      <c r="M3150" s="392"/>
      <c r="N3150" s="392"/>
      <c r="O3150" s="392"/>
      <c r="P3150" s="392"/>
      <c r="Q3150" s="392"/>
      <c r="R3150" s="392"/>
      <c r="S3150" s="392"/>
      <c r="T3150" s="392"/>
      <c r="U3150" s="392"/>
      <c r="V3150" s="392"/>
      <c r="W3150" s="392"/>
      <c r="X3150" s="392"/>
      <c r="Y3150" s="392"/>
      <c r="Z3150" s="392"/>
      <c r="AA3150" s="392"/>
      <c r="AB3150" s="392"/>
      <c r="AC3150" s="392"/>
      <c r="AD3150" s="393"/>
      <c r="AE3150" s="393"/>
      <c r="AF3150" s="393"/>
      <c r="AG3150" s="393"/>
      <c r="AH3150" s="393"/>
      <c r="AI3150" s="394"/>
      <c r="AJ3150" s="393"/>
      <c r="AK3150" s="393"/>
      <c r="AL3150" s="393"/>
      <c r="AM3150" s="393"/>
      <c r="AN3150" s="393"/>
    </row>
    <row r="3151" spans="1:40" x14ac:dyDescent="0.5">
      <c r="A3151" s="393"/>
      <c r="B3151" s="392">
        <f t="shared" si="49"/>
        <v>0</v>
      </c>
      <c r="C3151" s="392"/>
      <c r="D3151" s="392"/>
      <c r="E3151" s="392"/>
      <c r="F3151" s="392"/>
      <c r="G3151" s="392"/>
      <c r="H3151" s="392"/>
      <c r="I3151" s="392"/>
      <c r="J3151" s="392"/>
      <c r="K3151" s="392"/>
      <c r="L3151" s="392"/>
      <c r="M3151" s="392"/>
      <c r="N3151" s="392"/>
      <c r="O3151" s="392"/>
      <c r="P3151" s="392"/>
      <c r="Q3151" s="392"/>
      <c r="R3151" s="392"/>
      <c r="S3151" s="392"/>
      <c r="T3151" s="392"/>
      <c r="U3151" s="392"/>
      <c r="V3151" s="392"/>
      <c r="W3151" s="392"/>
      <c r="X3151" s="392"/>
      <c r="Y3151" s="392"/>
      <c r="Z3151" s="392"/>
      <c r="AA3151" s="392"/>
      <c r="AB3151" s="392"/>
      <c r="AC3151" s="392"/>
      <c r="AD3151" s="393"/>
      <c r="AE3151" s="393"/>
      <c r="AF3151" s="393"/>
      <c r="AG3151" s="393"/>
      <c r="AH3151" s="393"/>
      <c r="AI3151" s="394"/>
      <c r="AJ3151" s="393"/>
      <c r="AK3151" s="393"/>
      <c r="AL3151" s="393"/>
      <c r="AM3151" s="393"/>
      <c r="AN3151" s="393"/>
    </row>
    <row r="3152" spans="1:40" x14ac:dyDescent="0.5">
      <c r="A3152" s="393"/>
      <c r="B3152" s="392">
        <f t="shared" si="49"/>
        <v>0</v>
      </c>
      <c r="C3152" s="392"/>
      <c r="D3152" s="392"/>
      <c r="E3152" s="392"/>
      <c r="F3152" s="392"/>
      <c r="G3152" s="392"/>
      <c r="H3152" s="392"/>
      <c r="I3152" s="392"/>
      <c r="J3152" s="392"/>
      <c r="K3152" s="392"/>
      <c r="L3152" s="392"/>
      <c r="M3152" s="392"/>
      <c r="N3152" s="392"/>
      <c r="O3152" s="392"/>
      <c r="P3152" s="392"/>
      <c r="Q3152" s="392"/>
      <c r="R3152" s="392"/>
      <c r="S3152" s="392"/>
      <c r="T3152" s="392"/>
      <c r="U3152" s="392"/>
      <c r="V3152" s="392"/>
      <c r="W3152" s="392"/>
      <c r="X3152" s="392"/>
      <c r="Y3152" s="392"/>
      <c r="Z3152" s="392"/>
      <c r="AA3152" s="392"/>
      <c r="AB3152" s="392"/>
      <c r="AC3152" s="392"/>
      <c r="AD3152" s="393"/>
      <c r="AE3152" s="393"/>
      <c r="AF3152" s="393"/>
      <c r="AG3152" s="393"/>
      <c r="AH3152" s="393"/>
      <c r="AI3152" s="394"/>
      <c r="AJ3152" s="393"/>
      <c r="AK3152" s="393"/>
      <c r="AL3152" s="393"/>
      <c r="AM3152" s="393"/>
      <c r="AN3152" s="393"/>
    </row>
    <row r="3153" spans="1:40" x14ac:dyDescent="0.5">
      <c r="A3153" s="393"/>
      <c r="B3153" s="392">
        <f t="shared" si="49"/>
        <v>0</v>
      </c>
      <c r="C3153" s="392"/>
      <c r="D3153" s="392"/>
      <c r="E3153" s="392"/>
      <c r="F3153" s="392"/>
      <c r="G3153" s="392"/>
      <c r="H3153" s="392"/>
      <c r="I3153" s="392"/>
      <c r="J3153" s="392"/>
      <c r="K3153" s="392"/>
      <c r="L3153" s="392"/>
      <c r="M3153" s="392"/>
      <c r="N3153" s="392"/>
      <c r="O3153" s="392"/>
      <c r="P3153" s="392"/>
      <c r="Q3153" s="392"/>
      <c r="R3153" s="392"/>
      <c r="S3153" s="392"/>
      <c r="T3153" s="392"/>
      <c r="U3153" s="392"/>
      <c r="V3153" s="392"/>
      <c r="W3153" s="392"/>
      <c r="X3153" s="392"/>
      <c r="Y3153" s="392"/>
      <c r="Z3153" s="392"/>
      <c r="AA3153" s="392"/>
      <c r="AB3153" s="392"/>
      <c r="AC3153" s="392"/>
      <c r="AD3153" s="393"/>
      <c r="AE3153" s="393"/>
      <c r="AF3153" s="393"/>
      <c r="AG3153" s="393"/>
      <c r="AH3153" s="393"/>
      <c r="AI3153" s="394"/>
      <c r="AJ3153" s="393"/>
      <c r="AK3153" s="393"/>
      <c r="AL3153" s="393"/>
      <c r="AM3153" s="393"/>
      <c r="AN3153" s="393"/>
    </row>
    <row r="3154" spans="1:40" x14ac:dyDescent="0.5">
      <c r="A3154" s="393"/>
      <c r="B3154" s="392">
        <f t="shared" si="49"/>
        <v>0</v>
      </c>
      <c r="C3154" s="392"/>
      <c r="D3154" s="392"/>
      <c r="E3154" s="392"/>
      <c r="F3154" s="392"/>
      <c r="G3154" s="392"/>
      <c r="H3154" s="392"/>
      <c r="I3154" s="392"/>
      <c r="J3154" s="392"/>
      <c r="K3154" s="392"/>
      <c r="L3154" s="392"/>
      <c r="M3154" s="392"/>
      <c r="N3154" s="392"/>
      <c r="O3154" s="392"/>
      <c r="P3154" s="392"/>
      <c r="Q3154" s="392"/>
      <c r="R3154" s="392"/>
      <c r="S3154" s="392"/>
      <c r="T3154" s="392"/>
      <c r="U3154" s="392"/>
      <c r="V3154" s="392"/>
      <c r="W3154" s="392"/>
      <c r="X3154" s="392"/>
      <c r="Y3154" s="392"/>
      <c r="Z3154" s="392"/>
      <c r="AA3154" s="392"/>
      <c r="AB3154" s="392"/>
      <c r="AC3154" s="392"/>
      <c r="AD3154" s="393"/>
      <c r="AE3154" s="393"/>
      <c r="AF3154" s="393"/>
      <c r="AG3154" s="393"/>
      <c r="AH3154" s="393"/>
      <c r="AI3154" s="394"/>
      <c r="AJ3154" s="393"/>
      <c r="AK3154" s="393"/>
      <c r="AL3154" s="393"/>
      <c r="AM3154" s="393"/>
      <c r="AN3154" s="393"/>
    </row>
    <row r="3155" spans="1:40" x14ac:dyDescent="0.5">
      <c r="A3155" s="393"/>
      <c r="B3155" s="392">
        <f t="shared" si="49"/>
        <v>0</v>
      </c>
      <c r="C3155" s="392"/>
      <c r="D3155" s="392"/>
      <c r="E3155" s="392"/>
      <c r="F3155" s="392"/>
      <c r="G3155" s="392"/>
      <c r="H3155" s="392"/>
      <c r="I3155" s="392"/>
      <c r="J3155" s="392"/>
      <c r="K3155" s="392"/>
      <c r="L3155" s="392"/>
      <c r="M3155" s="392"/>
      <c r="N3155" s="392"/>
      <c r="O3155" s="392"/>
      <c r="P3155" s="392"/>
      <c r="Q3155" s="392"/>
      <c r="R3155" s="392"/>
      <c r="S3155" s="392"/>
      <c r="T3155" s="392"/>
      <c r="U3155" s="392"/>
      <c r="V3155" s="392"/>
      <c r="W3155" s="392"/>
      <c r="X3155" s="392"/>
      <c r="Y3155" s="392"/>
      <c r="Z3155" s="392"/>
      <c r="AA3155" s="392"/>
      <c r="AB3155" s="392"/>
      <c r="AC3155" s="392"/>
      <c r="AD3155" s="393"/>
      <c r="AE3155" s="393"/>
      <c r="AF3155" s="393"/>
      <c r="AG3155" s="393"/>
      <c r="AH3155" s="393"/>
      <c r="AI3155" s="394"/>
      <c r="AJ3155" s="393"/>
      <c r="AK3155" s="393"/>
      <c r="AL3155" s="393"/>
      <c r="AM3155" s="393"/>
      <c r="AN3155" s="393"/>
    </row>
    <row r="3156" spans="1:40" x14ac:dyDescent="0.5">
      <c r="A3156" s="393"/>
      <c r="B3156" s="392">
        <f t="shared" si="49"/>
        <v>0</v>
      </c>
      <c r="C3156" s="392"/>
      <c r="D3156" s="392"/>
      <c r="E3156" s="392"/>
      <c r="F3156" s="392"/>
      <c r="G3156" s="392"/>
      <c r="H3156" s="392"/>
      <c r="I3156" s="392"/>
      <c r="J3156" s="392"/>
      <c r="K3156" s="392"/>
      <c r="L3156" s="392"/>
      <c r="M3156" s="392"/>
      <c r="N3156" s="392"/>
      <c r="O3156" s="392"/>
      <c r="P3156" s="392"/>
      <c r="Q3156" s="392"/>
      <c r="R3156" s="392"/>
      <c r="S3156" s="392"/>
      <c r="T3156" s="392"/>
      <c r="U3156" s="392"/>
      <c r="V3156" s="392"/>
      <c r="W3156" s="392"/>
      <c r="X3156" s="392"/>
      <c r="Y3156" s="392"/>
      <c r="Z3156" s="392"/>
      <c r="AA3156" s="392"/>
      <c r="AB3156" s="392"/>
      <c r="AC3156" s="392"/>
      <c r="AD3156" s="393"/>
      <c r="AE3156" s="393"/>
      <c r="AF3156" s="393"/>
      <c r="AG3156" s="393"/>
      <c r="AH3156" s="393"/>
      <c r="AI3156" s="394"/>
      <c r="AJ3156" s="393"/>
      <c r="AK3156" s="393"/>
      <c r="AL3156" s="393"/>
      <c r="AM3156" s="393"/>
      <c r="AN3156" s="393"/>
    </row>
    <row r="3157" spans="1:40" x14ac:dyDescent="0.5">
      <c r="A3157" s="393"/>
      <c r="B3157" s="392">
        <f t="shared" si="49"/>
        <v>0</v>
      </c>
      <c r="C3157" s="392"/>
      <c r="D3157" s="392"/>
      <c r="E3157" s="392"/>
      <c r="F3157" s="392"/>
      <c r="G3157" s="392"/>
      <c r="H3157" s="392"/>
      <c r="I3157" s="392"/>
      <c r="J3157" s="392"/>
      <c r="K3157" s="392"/>
      <c r="L3157" s="392"/>
      <c r="M3157" s="392"/>
      <c r="N3157" s="392"/>
      <c r="O3157" s="392"/>
      <c r="P3157" s="392"/>
      <c r="Q3157" s="392"/>
      <c r="R3157" s="392"/>
      <c r="S3157" s="392"/>
      <c r="T3157" s="392"/>
      <c r="U3157" s="392"/>
      <c r="V3157" s="392"/>
      <c r="W3157" s="392"/>
      <c r="X3157" s="392"/>
      <c r="Y3157" s="392"/>
      <c r="Z3157" s="392"/>
      <c r="AA3157" s="392"/>
      <c r="AB3157" s="392"/>
      <c r="AC3157" s="392"/>
      <c r="AD3157" s="393"/>
      <c r="AE3157" s="393"/>
      <c r="AF3157" s="393"/>
      <c r="AG3157" s="393"/>
      <c r="AH3157" s="393"/>
      <c r="AI3157" s="394"/>
      <c r="AJ3157" s="393"/>
      <c r="AK3157" s="393"/>
      <c r="AL3157" s="393"/>
      <c r="AM3157" s="393"/>
      <c r="AN3157" s="393"/>
    </row>
    <row r="3158" spans="1:40" x14ac:dyDescent="0.5">
      <c r="A3158" s="393"/>
      <c r="B3158" s="392">
        <f t="shared" si="49"/>
        <v>0</v>
      </c>
      <c r="C3158" s="392"/>
      <c r="D3158" s="392"/>
      <c r="E3158" s="392"/>
      <c r="F3158" s="392"/>
      <c r="G3158" s="392"/>
      <c r="H3158" s="392"/>
      <c r="I3158" s="392"/>
      <c r="J3158" s="392"/>
      <c r="K3158" s="392"/>
      <c r="L3158" s="392"/>
      <c r="M3158" s="392"/>
      <c r="N3158" s="392"/>
      <c r="O3158" s="392"/>
      <c r="P3158" s="392"/>
      <c r="Q3158" s="392"/>
      <c r="R3158" s="392"/>
      <c r="S3158" s="392"/>
      <c r="T3158" s="392"/>
      <c r="U3158" s="392"/>
      <c r="V3158" s="392"/>
      <c r="W3158" s="392"/>
      <c r="X3158" s="392"/>
      <c r="Y3158" s="392"/>
      <c r="Z3158" s="392"/>
      <c r="AA3158" s="392"/>
      <c r="AB3158" s="392"/>
      <c r="AC3158" s="392"/>
      <c r="AD3158" s="393"/>
      <c r="AE3158" s="393"/>
      <c r="AF3158" s="393"/>
      <c r="AG3158" s="393"/>
      <c r="AH3158" s="393"/>
      <c r="AI3158" s="394"/>
      <c r="AJ3158" s="393"/>
      <c r="AK3158" s="393"/>
      <c r="AL3158" s="393"/>
      <c r="AM3158" s="393"/>
      <c r="AN3158" s="393"/>
    </row>
    <row r="3159" spans="1:40" x14ac:dyDescent="0.5">
      <c r="A3159" s="393"/>
      <c r="B3159" s="392">
        <f t="shared" si="49"/>
        <v>0</v>
      </c>
      <c r="C3159" s="392"/>
      <c r="D3159" s="392"/>
      <c r="E3159" s="392"/>
      <c r="F3159" s="392"/>
      <c r="G3159" s="392"/>
      <c r="H3159" s="392"/>
      <c r="I3159" s="392"/>
      <c r="J3159" s="392"/>
      <c r="K3159" s="392"/>
      <c r="L3159" s="392"/>
      <c r="M3159" s="392"/>
      <c r="N3159" s="392"/>
      <c r="O3159" s="392"/>
      <c r="P3159" s="392"/>
      <c r="Q3159" s="392"/>
      <c r="R3159" s="392"/>
      <c r="S3159" s="392"/>
      <c r="T3159" s="392"/>
      <c r="U3159" s="392"/>
      <c r="V3159" s="392"/>
      <c r="W3159" s="392"/>
      <c r="X3159" s="392"/>
      <c r="Y3159" s="392"/>
      <c r="Z3159" s="392"/>
      <c r="AA3159" s="392"/>
      <c r="AB3159" s="392"/>
      <c r="AC3159" s="392"/>
      <c r="AD3159" s="393"/>
      <c r="AE3159" s="393"/>
      <c r="AF3159" s="393"/>
      <c r="AG3159" s="393"/>
      <c r="AH3159" s="393"/>
      <c r="AI3159" s="394"/>
      <c r="AJ3159" s="393"/>
      <c r="AK3159" s="393"/>
      <c r="AL3159" s="393"/>
      <c r="AM3159" s="393"/>
      <c r="AN3159" s="393"/>
    </row>
    <row r="3160" spans="1:40" x14ac:dyDescent="0.5">
      <c r="A3160" s="393"/>
      <c r="B3160" s="392">
        <f t="shared" si="49"/>
        <v>0</v>
      </c>
      <c r="C3160" s="392"/>
      <c r="D3160" s="392"/>
      <c r="E3160" s="392"/>
      <c r="F3160" s="392"/>
      <c r="G3160" s="392"/>
      <c r="H3160" s="392"/>
      <c r="I3160" s="392"/>
      <c r="J3160" s="392"/>
      <c r="K3160" s="392"/>
      <c r="L3160" s="392"/>
      <c r="M3160" s="392"/>
      <c r="N3160" s="392"/>
      <c r="O3160" s="392"/>
      <c r="P3160" s="392"/>
      <c r="Q3160" s="392"/>
      <c r="R3160" s="392"/>
      <c r="S3160" s="392"/>
      <c r="T3160" s="392"/>
      <c r="U3160" s="392"/>
      <c r="V3160" s="392"/>
      <c r="W3160" s="392"/>
      <c r="X3160" s="392"/>
      <c r="Y3160" s="392"/>
      <c r="Z3160" s="392"/>
      <c r="AA3160" s="392"/>
      <c r="AB3160" s="392"/>
      <c r="AC3160" s="392"/>
      <c r="AD3160" s="393"/>
      <c r="AE3160" s="393"/>
      <c r="AF3160" s="393"/>
      <c r="AG3160" s="393"/>
      <c r="AH3160" s="393"/>
      <c r="AI3160" s="394"/>
      <c r="AJ3160" s="393"/>
      <c r="AK3160" s="393"/>
      <c r="AL3160" s="393"/>
      <c r="AM3160" s="393"/>
      <c r="AN3160" s="393"/>
    </row>
    <row r="3161" spans="1:40" x14ac:dyDescent="0.5">
      <c r="A3161" s="393"/>
      <c r="B3161" s="392">
        <f t="shared" si="49"/>
        <v>0</v>
      </c>
      <c r="C3161" s="392"/>
      <c r="D3161" s="392"/>
      <c r="E3161" s="392"/>
      <c r="F3161" s="392"/>
      <c r="G3161" s="392"/>
      <c r="H3161" s="392"/>
      <c r="I3161" s="392"/>
      <c r="J3161" s="392"/>
      <c r="K3161" s="392"/>
      <c r="L3161" s="392"/>
      <c r="M3161" s="392"/>
      <c r="N3161" s="392"/>
      <c r="O3161" s="392"/>
      <c r="P3161" s="392"/>
      <c r="Q3161" s="392"/>
      <c r="R3161" s="392"/>
      <c r="S3161" s="392"/>
      <c r="T3161" s="392"/>
      <c r="U3161" s="392"/>
      <c r="V3161" s="392"/>
      <c r="W3161" s="392"/>
      <c r="X3161" s="392"/>
      <c r="Y3161" s="392"/>
      <c r="Z3161" s="392"/>
      <c r="AA3161" s="392"/>
      <c r="AB3161" s="392"/>
      <c r="AC3161" s="392"/>
      <c r="AD3161" s="393"/>
      <c r="AE3161" s="393"/>
      <c r="AF3161" s="393"/>
      <c r="AG3161" s="393"/>
      <c r="AH3161" s="393"/>
      <c r="AI3161" s="394"/>
      <c r="AJ3161" s="393"/>
      <c r="AK3161" s="393"/>
      <c r="AL3161" s="393"/>
      <c r="AM3161" s="393"/>
      <c r="AN3161" s="393"/>
    </row>
    <row r="3162" spans="1:40" x14ac:dyDescent="0.5">
      <c r="A3162" s="393"/>
      <c r="B3162" s="392">
        <f t="shared" si="49"/>
        <v>0</v>
      </c>
      <c r="C3162" s="392"/>
      <c r="D3162" s="392"/>
      <c r="E3162" s="392"/>
      <c r="F3162" s="392"/>
      <c r="G3162" s="392"/>
      <c r="H3162" s="392"/>
      <c r="I3162" s="392"/>
      <c r="J3162" s="392"/>
      <c r="K3162" s="392"/>
      <c r="L3162" s="392"/>
      <c r="M3162" s="392"/>
      <c r="N3162" s="392"/>
      <c r="O3162" s="392"/>
      <c r="P3162" s="392"/>
      <c r="Q3162" s="392"/>
      <c r="R3162" s="392"/>
      <c r="S3162" s="392"/>
      <c r="T3162" s="392"/>
      <c r="U3162" s="392"/>
      <c r="V3162" s="392"/>
      <c r="W3162" s="392"/>
      <c r="X3162" s="392"/>
      <c r="Y3162" s="392"/>
      <c r="Z3162" s="392"/>
      <c r="AA3162" s="392"/>
      <c r="AB3162" s="392"/>
      <c r="AC3162" s="392"/>
      <c r="AD3162" s="393"/>
      <c r="AE3162" s="393"/>
      <c r="AF3162" s="393"/>
      <c r="AG3162" s="393"/>
      <c r="AH3162" s="393"/>
      <c r="AI3162" s="394"/>
      <c r="AJ3162" s="393"/>
      <c r="AK3162" s="393"/>
      <c r="AL3162" s="393"/>
      <c r="AM3162" s="393"/>
      <c r="AN3162" s="393"/>
    </row>
    <row r="3163" spans="1:40" x14ac:dyDescent="0.5">
      <c r="A3163" s="393"/>
      <c r="B3163" s="392">
        <f t="shared" si="49"/>
        <v>0</v>
      </c>
      <c r="C3163" s="392"/>
      <c r="D3163" s="392"/>
      <c r="E3163" s="392"/>
      <c r="F3163" s="392"/>
      <c r="G3163" s="392"/>
      <c r="H3163" s="392"/>
      <c r="I3163" s="392"/>
      <c r="J3163" s="392"/>
      <c r="K3163" s="392"/>
      <c r="L3163" s="392"/>
      <c r="M3163" s="392"/>
      <c r="N3163" s="392"/>
      <c r="O3163" s="392"/>
      <c r="P3163" s="392"/>
      <c r="Q3163" s="392"/>
      <c r="R3163" s="392"/>
      <c r="S3163" s="392"/>
      <c r="T3163" s="392"/>
      <c r="U3163" s="392"/>
      <c r="V3163" s="392"/>
      <c r="W3163" s="392"/>
      <c r="X3163" s="392"/>
      <c r="Y3163" s="392"/>
      <c r="Z3163" s="392"/>
      <c r="AA3163" s="392"/>
      <c r="AB3163" s="392"/>
      <c r="AC3163" s="392"/>
      <c r="AD3163" s="393"/>
      <c r="AE3163" s="393"/>
      <c r="AF3163" s="393"/>
      <c r="AG3163" s="393"/>
      <c r="AH3163" s="393"/>
      <c r="AI3163" s="394"/>
      <c r="AJ3163" s="393"/>
      <c r="AK3163" s="393"/>
      <c r="AL3163" s="393"/>
      <c r="AM3163" s="393"/>
      <c r="AN3163" s="393"/>
    </row>
    <row r="3164" spans="1:40" x14ac:dyDescent="0.5">
      <c r="A3164" s="393"/>
      <c r="B3164" s="392">
        <f t="shared" si="49"/>
        <v>0</v>
      </c>
      <c r="C3164" s="392"/>
      <c r="D3164" s="392"/>
      <c r="E3164" s="392"/>
      <c r="F3164" s="392"/>
      <c r="G3164" s="392"/>
      <c r="H3164" s="392"/>
      <c r="I3164" s="392"/>
      <c r="J3164" s="392"/>
      <c r="K3164" s="392"/>
      <c r="L3164" s="392"/>
      <c r="M3164" s="392"/>
      <c r="N3164" s="392"/>
      <c r="O3164" s="392"/>
      <c r="P3164" s="392"/>
      <c r="Q3164" s="392"/>
      <c r="R3164" s="392"/>
      <c r="S3164" s="392"/>
      <c r="T3164" s="392"/>
      <c r="U3164" s="392"/>
      <c r="V3164" s="392"/>
      <c r="W3164" s="392"/>
      <c r="X3164" s="392"/>
      <c r="Y3164" s="392"/>
      <c r="Z3164" s="392"/>
      <c r="AA3164" s="392"/>
      <c r="AB3164" s="392"/>
      <c r="AC3164" s="392"/>
      <c r="AD3164" s="393"/>
      <c r="AE3164" s="393"/>
      <c r="AF3164" s="393"/>
      <c r="AG3164" s="393"/>
      <c r="AH3164" s="393"/>
      <c r="AI3164" s="394"/>
      <c r="AJ3164" s="393"/>
      <c r="AK3164" s="393"/>
      <c r="AL3164" s="393"/>
      <c r="AM3164" s="393"/>
      <c r="AN3164" s="393"/>
    </row>
    <row r="3165" spans="1:40" x14ac:dyDescent="0.5">
      <c r="A3165" s="393"/>
      <c r="B3165" s="392">
        <f t="shared" si="49"/>
        <v>0</v>
      </c>
      <c r="C3165" s="392"/>
      <c r="D3165" s="392"/>
      <c r="E3165" s="392"/>
      <c r="F3165" s="392"/>
      <c r="G3165" s="392"/>
      <c r="H3165" s="392"/>
      <c r="I3165" s="392"/>
      <c r="J3165" s="392"/>
      <c r="K3165" s="392"/>
      <c r="L3165" s="392"/>
      <c r="M3165" s="392"/>
      <c r="N3165" s="392"/>
      <c r="O3165" s="392"/>
      <c r="P3165" s="392"/>
      <c r="Q3165" s="392"/>
      <c r="R3165" s="392"/>
      <c r="S3165" s="392"/>
      <c r="T3165" s="392"/>
      <c r="U3165" s="392"/>
      <c r="V3165" s="392"/>
      <c r="W3165" s="392"/>
      <c r="X3165" s="392"/>
      <c r="Y3165" s="392"/>
      <c r="Z3165" s="392"/>
      <c r="AA3165" s="392"/>
      <c r="AB3165" s="392"/>
      <c r="AC3165" s="392"/>
      <c r="AD3165" s="393"/>
      <c r="AE3165" s="393"/>
      <c r="AF3165" s="393"/>
      <c r="AG3165" s="393"/>
      <c r="AH3165" s="393"/>
      <c r="AI3165" s="394"/>
      <c r="AJ3165" s="393"/>
      <c r="AK3165" s="393"/>
      <c r="AL3165" s="393"/>
      <c r="AM3165" s="393"/>
      <c r="AN3165" s="393"/>
    </row>
    <row r="3166" spans="1:40" x14ac:dyDescent="0.5">
      <c r="A3166" s="393"/>
      <c r="B3166" s="392">
        <f t="shared" si="49"/>
        <v>0</v>
      </c>
      <c r="C3166" s="392"/>
      <c r="D3166" s="392"/>
      <c r="E3166" s="392"/>
      <c r="F3166" s="392"/>
      <c r="G3166" s="392"/>
      <c r="H3166" s="392"/>
      <c r="I3166" s="392"/>
      <c r="J3166" s="392"/>
      <c r="K3166" s="392"/>
      <c r="L3166" s="392"/>
      <c r="M3166" s="392"/>
      <c r="N3166" s="392"/>
      <c r="O3166" s="392"/>
      <c r="P3166" s="392"/>
      <c r="Q3166" s="392"/>
      <c r="R3166" s="392"/>
      <c r="S3166" s="392"/>
      <c r="T3166" s="392"/>
      <c r="U3166" s="392"/>
      <c r="V3166" s="392"/>
      <c r="W3166" s="392"/>
      <c r="X3166" s="392"/>
      <c r="Y3166" s="392"/>
      <c r="Z3166" s="392"/>
      <c r="AA3166" s="392"/>
      <c r="AB3166" s="392"/>
      <c r="AC3166" s="392"/>
      <c r="AD3166" s="393"/>
      <c r="AE3166" s="393"/>
      <c r="AF3166" s="393"/>
      <c r="AG3166" s="393"/>
      <c r="AH3166" s="393"/>
      <c r="AI3166" s="394"/>
      <c r="AJ3166" s="393"/>
      <c r="AK3166" s="393"/>
      <c r="AL3166" s="393"/>
      <c r="AM3166" s="393"/>
      <c r="AN3166" s="393"/>
    </row>
    <row r="3167" spans="1:40" x14ac:dyDescent="0.5">
      <c r="A3167" s="393"/>
      <c r="B3167" s="392">
        <f t="shared" si="49"/>
        <v>0</v>
      </c>
      <c r="C3167" s="392"/>
      <c r="D3167" s="392"/>
      <c r="E3167" s="392"/>
      <c r="F3167" s="392"/>
      <c r="G3167" s="392"/>
      <c r="H3167" s="392"/>
      <c r="I3167" s="392"/>
      <c r="J3167" s="392"/>
      <c r="K3167" s="392"/>
      <c r="L3167" s="392"/>
      <c r="M3167" s="392"/>
      <c r="N3167" s="392"/>
      <c r="O3167" s="392"/>
      <c r="P3167" s="392"/>
      <c r="Q3167" s="392"/>
      <c r="R3167" s="392"/>
      <c r="S3167" s="392"/>
      <c r="T3167" s="392"/>
      <c r="U3167" s="392"/>
      <c r="V3167" s="392"/>
      <c r="W3167" s="392"/>
      <c r="X3167" s="392"/>
      <c r="Y3167" s="392"/>
      <c r="Z3167" s="392"/>
      <c r="AA3167" s="392"/>
      <c r="AB3167" s="392"/>
      <c r="AC3167" s="392"/>
      <c r="AD3167" s="393"/>
      <c r="AE3167" s="393"/>
      <c r="AF3167" s="393"/>
      <c r="AG3167" s="393"/>
      <c r="AH3167" s="393"/>
      <c r="AI3167" s="394"/>
      <c r="AJ3167" s="393"/>
      <c r="AK3167" s="393"/>
      <c r="AL3167" s="393"/>
      <c r="AM3167" s="393"/>
      <c r="AN3167" s="393"/>
    </row>
    <row r="3168" spans="1:40" x14ac:dyDescent="0.5">
      <c r="A3168" s="393"/>
      <c r="B3168" s="392">
        <f t="shared" si="49"/>
        <v>0</v>
      </c>
      <c r="C3168" s="392"/>
      <c r="D3168" s="392"/>
      <c r="E3168" s="392"/>
      <c r="F3168" s="392"/>
      <c r="G3168" s="392"/>
      <c r="H3168" s="392"/>
      <c r="I3168" s="392"/>
      <c r="J3168" s="392"/>
      <c r="K3168" s="392"/>
      <c r="L3168" s="392"/>
      <c r="M3168" s="392"/>
      <c r="N3168" s="392"/>
      <c r="O3168" s="392"/>
      <c r="P3168" s="392"/>
      <c r="Q3168" s="392"/>
      <c r="R3168" s="392"/>
      <c r="S3168" s="392"/>
      <c r="T3168" s="392"/>
      <c r="U3168" s="392"/>
      <c r="V3168" s="392"/>
      <c r="W3168" s="392"/>
      <c r="X3168" s="392"/>
      <c r="Y3168" s="392"/>
      <c r="Z3168" s="392"/>
      <c r="AA3168" s="392"/>
      <c r="AB3168" s="392"/>
      <c r="AC3168" s="392"/>
      <c r="AD3168" s="393"/>
      <c r="AE3168" s="393"/>
      <c r="AF3168" s="393"/>
      <c r="AG3168" s="393"/>
      <c r="AH3168" s="393"/>
      <c r="AI3168" s="394"/>
      <c r="AJ3168" s="393"/>
      <c r="AK3168" s="393"/>
      <c r="AL3168" s="393"/>
      <c r="AM3168" s="393"/>
      <c r="AN3168" s="393"/>
    </row>
    <row r="3169" spans="1:40" x14ac:dyDescent="0.5">
      <c r="A3169" s="393"/>
      <c r="B3169" s="392">
        <f t="shared" si="49"/>
        <v>0</v>
      </c>
      <c r="C3169" s="392"/>
      <c r="D3169" s="392"/>
      <c r="E3169" s="392"/>
      <c r="F3169" s="392"/>
      <c r="G3169" s="392"/>
      <c r="H3169" s="392"/>
      <c r="I3169" s="392"/>
      <c r="J3169" s="392"/>
      <c r="K3169" s="392"/>
      <c r="L3169" s="392"/>
      <c r="M3169" s="392"/>
      <c r="N3169" s="392"/>
      <c r="O3169" s="392"/>
      <c r="P3169" s="392"/>
      <c r="Q3169" s="392"/>
      <c r="R3169" s="392"/>
      <c r="S3169" s="392"/>
      <c r="T3169" s="392"/>
      <c r="U3169" s="392"/>
      <c r="V3169" s="392"/>
      <c r="W3169" s="392"/>
      <c r="X3169" s="392"/>
      <c r="Y3169" s="392"/>
      <c r="Z3169" s="392"/>
      <c r="AA3169" s="392"/>
      <c r="AB3169" s="392"/>
      <c r="AC3169" s="392"/>
      <c r="AD3169" s="393"/>
      <c r="AE3169" s="393"/>
      <c r="AF3169" s="393"/>
      <c r="AG3169" s="393"/>
      <c r="AH3169" s="393"/>
      <c r="AI3169" s="394"/>
      <c r="AJ3169" s="393"/>
      <c r="AK3169" s="393"/>
      <c r="AL3169" s="393"/>
      <c r="AM3169" s="393"/>
      <c r="AN3169" s="393"/>
    </row>
    <row r="3170" spans="1:40" x14ac:dyDescent="0.5">
      <c r="A3170" s="393"/>
      <c r="B3170" s="392">
        <f t="shared" si="49"/>
        <v>0</v>
      </c>
      <c r="C3170" s="392"/>
      <c r="D3170" s="392"/>
      <c r="E3170" s="392"/>
      <c r="F3170" s="392"/>
      <c r="G3170" s="392"/>
      <c r="H3170" s="392"/>
      <c r="I3170" s="392"/>
      <c r="J3170" s="392"/>
      <c r="K3170" s="392"/>
      <c r="L3170" s="392"/>
      <c r="M3170" s="392"/>
      <c r="N3170" s="392"/>
      <c r="O3170" s="392"/>
      <c r="P3170" s="392"/>
      <c r="Q3170" s="392"/>
      <c r="R3170" s="392"/>
      <c r="S3170" s="392"/>
      <c r="T3170" s="392"/>
      <c r="U3170" s="392"/>
      <c r="V3170" s="392"/>
      <c r="W3170" s="392"/>
      <c r="X3170" s="392"/>
      <c r="Y3170" s="392"/>
      <c r="Z3170" s="392"/>
      <c r="AA3170" s="392"/>
      <c r="AB3170" s="392"/>
      <c r="AC3170" s="392"/>
      <c r="AD3170" s="393"/>
      <c r="AE3170" s="393"/>
      <c r="AF3170" s="393"/>
      <c r="AG3170" s="393"/>
      <c r="AH3170" s="393"/>
      <c r="AI3170" s="394"/>
      <c r="AJ3170" s="393"/>
      <c r="AK3170" s="393"/>
      <c r="AL3170" s="393"/>
      <c r="AM3170" s="393"/>
      <c r="AN3170" s="393"/>
    </row>
    <row r="3171" spans="1:40" x14ac:dyDescent="0.5">
      <c r="A3171" s="393"/>
      <c r="B3171" s="392">
        <f t="shared" si="49"/>
        <v>0</v>
      </c>
      <c r="C3171" s="392"/>
      <c r="D3171" s="392"/>
      <c r="E3171" s="392"/>
      <c r="F3171" s="392"/>
      <c r="G3171" s="392"/>
      <c r="H3171" s="392"/>
      <c r="I3171" s="392"/>
      <c r="J3171" s="392"/>
      <c r="K3171" s="392"/>
      <c r="L3171" s="392"/>
      <c r="M3171" s="392"/>
      <c r="N3171" s="392"/>
      <c r="O3171" s="392"/>
      <c r="P3171" s="392"/>
      <c r="Q3171" s="392"/>
      <c r="R3171" s="392"/>
      <c r="S3171" s="392"/>
      <c r="T3171" s="392"/>
      <c r="U3171" s="392"/>
      <c r="V3171" s="392"/>
      <c r="W3171" s="392"/>
      <c r="X3171" s="392"/>
      <c r="Y3171" s="392"/>
      <c r="Z3171" s="392"/>
      <c r="AA3171" s="392"/>
      <c r="AB3171" s="392"/>
      <c r="AC3171" s="392"/>
      <c r="AD3171" s="393"/>
      <c r="AE3171" s="393"/>
      <c r="AF3171" s="393"/>
      <c r="AG3171" s="393"/>
      <c r="AH3171" s="393"/>
      <c r="AI3171" s="394"/>
      <c r="AJ3171" s="393"/>
      <c r="AK3171" s="393"/>
      <c r="AL3171" s="393"/>
      <c r="AM3171" s="393"/>
      <c r="AN3171" s="393"/>
    </row>
    <row r="3172" spans="1:40" x14ac:dyDescent="0.5">
      <c r="A3172" s="393"/>
      <c r="B3172" s="392">
        <f t="shared" si="49"/>
        <v>0</v>
      </c>
      <c r="C3172" s="392"/>
      <c r="D3172" s="392"/>
      <c r="E3172" s="392"/>
      <c r="F3172" s="392"/>
      <c r="G3172" s="392"/>
      <c r="H3172" s="392"/>
      <c r="I3172" s="392"/>
      <c r="J3172" s="392"/>
      <c r="K3172" s="392"/>
      <c r="L3172" s="392"/>
      <c r="M3172" s="392"/>
      <c r="N3172" s="392"/>
      <c r="O3172" s="392"/>
      <c r="P3172" s="392"/>
      <c r="Q3172" s="392"/>
      <c r="R3172" s="392"/>
      <c r="S3172" s="392"/>
      <c r="T3172" s="392"/>
      <c r="U3172" s="392"/>
      <c r="V3172" s="392"/>
      <c r="W3172" s="392"/>
      <c r="X3172" s="392"/>
      <c r="Y3172" s="392"/>
      <c r="Z3172" s="392"/>
      <c r="AA3172" s="392"/>
      <c r="AB3172" s="392"/>
      <c r="AC3172" s="392"/>
      <c r="AD3172" s="393"/>
      <c r="AE3172" s="393"/>
      <c r="AF3172" s="393"/>
      <c r="AG3172" s="393"/>
      <c r="AH3172" s="393"/>
      <c r="AI3172" s="394"/>
      <c r="AJ3172" s="393"/>
      <c r="AK3172" s="393"/>
      <c r="AL3172" s="393"/>
      <c r="AM3172" s="393"/>
      <c r="AN3172" s="393"/>
    </row>
    <row r="3173" spans="1:40" x14ac:dyDescent="0.5">
      <c r="A3173" s="393"/>
      <c r="B3173" s="392">
        <f t="shared" si="49"/>
        <v>0</v>
      </c>
      <c r="C3173" s="392"/>
      <c r="D3173" s="392"/>
      <c r="E3173" s="392"/>
      <c r="F3173" s="392"/>
      <c r="G3173" s="392"/>
      <c r="H3173" s="392"/>
      <c r="I3173" s="392"/>
      <c r="J3173" s="392"/>
      <c r="K3173" s="392"/>
      <c r="L3173" s="392"/>
      <c r="M3173" s="392"/>
      <c r="N3173" s="392"/>
      <c r="O3173" s="392"/>
      <c r="P3173" s="392"/>
      <c r="Q3173" s="392"/>
      <c r="R3173" s="392"/>
      <c r="S3173" s="392"/>
      <c r="T3173" s="392"/>
      <c r="U3173" s="392"/>
      <c r="V3173" s="392"/>
      <c r="W3173" s="392"/>
      <c r="X3173" s="392"/>
      <c r="Y3173" s="392"/>
      <c r="Z3173" s="392"/>
      <c r="AA3173" s="392"/>
      <c r="AB3173" s="392"/>
      <c r="AC3173" s="392"/>
      <c r="AD3173" s="393"/>
      <c r="AE3173" s="393"/>
      <c r="AF3173" s="393"/>
      <c r="AG3173" s="393"/>
      <c r="AH3173" s="393"/>
      <c r="AI3173" s="394"/>
      <c r="AJ3173" s="393"/>
      <c r="AK3173" s="393"/>
      <c r="AL3173" s="393"/>
      <c r="AM3173" s="393"/>
      <c r="AN3173" s="393"/>
    </row>
    <row r="3174" spans="1:40" x14ac:dyDescent="0.5">
      <c r="A3174" s="393"/>
      <c r="B3174" s="392">
        <f t="shared" si="49"/>
        <v>0</v>
      </c>
      <c r="C3174" s="392"/>
      <c r="D3174" s="392"/>
      <c r="E3174" s="392"/>
      <c r="F3174" s="392"/>
      <c r="G3174" s="392"/>
      <c r="H3174" s="392"/>
      <c r="I3174" s="392"/>
      <c r="J3174" s="392"/>
      <c r="K3174" s="392"/>
      <c r="L3174" s="392"/>
      <c r="M3174" s="392"/>
      <c r="N3174" s="392"/>
      <c r="O3174" s="392"/>
      <c r="P3174" s="392"/>
      <c r="Q3174" s="392"/>
      <c r="R3174" s="392"/>
      <c r="S3174" s="392"/>
      <c r="T3174" s="392"/>
      <c r="U3174" s="392"/>
      <c r="V3174" s="392"/>
      <c r="W3174" s="392"/>
      <c r="X3174" s="392"/>
      <c r="Y3174" s="392"/>
      <c r="Z3174" s="392"/>
      <c r="AA3174" s="392"/>
      <c r="AB3174" s="392"/>
      <c r="AC3174" s="392"/>
      <c r="AD3174" s="393"/>
      <c r="AE3174" s="393"/>
      <c r="AF3174" s="393"/>
      <c r="AG3174" s="393"/>
      <c r="AH3174" s="393"/>
      <c r="AI3174" s="394"/>
      <c r="AJ3174" s="393"/>
      <c r="AK3174" s="393"/>
      <c r="AL3174" s="393"/>
      <c r="AM3174" s="393"/>
      <c r="AN3174" s="393"/>
    </row>
    <row r="3175" spans="1:40" x14ac:dyDescent="0.5">
      <c r="A3175" s="393"/>
      <c r="B3175" s="392">
        <f t="shared" si="49"/>
        <v>0</v>
      </c>
      <c r="C3175" s="392"/>
      <c r="D3175" s="392"/>
      <c r="E3175" s="392"/>
      <c r="F3175" s="392"/>
      <c r="G3175" s="392"/>
      <c r="H3175" s="392"/>
      <c r="I3175" s="392"/>
      <c r="J3175" s="392"/>
      <c r="K3175" s="392"/>
      <c r="L3175" s="392"/>
      <c r="M3175" s="392"/>
      <c r="N3175" s="392"/>
      <c r="O3175" s="392"/>
      <c r="P3175" s="392"/>
      <c r="Q3175" s="392"/>
      <c r="R3175" s="392"/>
      <c r="S3175" s="392"/>
      <c r="T3175" s="392"/>
      <c r="U3175" s="392"/>
      <c r="V3175" s="392"/>
      <c r="W3175" s="392"/>
      <c r="X3175" s="392"/>
      <c r="Y3175" s="392"/>
      <c r="Z3175" s="392"/>
      <c r="AA3175" s="392"/>
      <c r="AB3175" s="392"/>
      <c r="AC3175" s="392"/>
      <c r="AD3175" s="393"/>
      <c r="AE3175" s="393"/>
      <c r="AF3175" s="393"/>
      <c r="AG3175" s="393"/>
      <c r="AH3175" s="393"/>
      <c r="AI3175" s="394"/>
      <c r="AJ3175" s="393"/>
      <c r="AK3175" s="393"/>
      <c r="AL3175" s="393"/>
      <c r="AM3175" s="393"/>
      <c r="AN3175" s="393"/>
    </row>
    <row r="3176" spans="1:40" x14ac:dyDescent="0.5">
      <c r="A3176" s="393"/>
      <c r="B3176" s="392">
        <f t="shared" si="49"/>
        <v>0</v>
      </c>
      <c r="C3176" s="392"/>
      <c r="D3176" s="392"/>
      <c r="E3176" s="392"/>
      <c r="F3176" s="392"/>
      <c r="G3176" s="392"/>
      <c r="H3176" s="392"/>
      <c r="I3176" s="392"/>
      <c r="J3176" s="392"/>
      <c r="K3176" s="392"/>
      <c r="L3176" s="392"/>
      <c r="M3176" s="392"/>
      <c r="N3176" s="392"/>
      <c r="O3176" s="392"/>
      <c r="P3176" s="392"/>
      <c r="Q3176" s="392"/>
      <c r="R3176" s="392"/>
      <c r="S3176" s="392"/>
      <c r="T3176" s="392"/>
      <c r="U3176" s="392"/>
      <c r="V3176" s="392"/>
      <c r="W3176" s="392"/>
      <c r="X3176" s="392"/>
      <c r="Y3176" s="392"/>
      <c r="Z3176" s="392"/>
      <c r="AA3176" s="392"/>
      <c r="AB3176" s="392"/>
      <c r="AC3176" s="392"/>
      <c r="AD3176" s="393"/>
      <c r="AE3176" s="393"/>
      <c r="AF3176" s="393"/>
      <c r="AG3176" s="393"/>
      <c r="AH3176" s="393"/>
      <c r="AI3176" s="394"/>
      <c r="AJ3176" s="393"/>
      <c r="AK3176" s="393"/>
      <c r="AL3176" s="393"/>
      <c r="AM3176" s="393"/>
      <c r="AN3176" s="393"/>
    </row>
    <row r="3177" spans="1:40" x14ac:dyDescent="0.5">
      <c r="A3177" s="393"/>
      <c r="B3177" s="392">
        <f t="shared" si="49"/>
        <v>0</v>
      </c>
      <c r="C3177" s="392"/>
      <c r="D3177" s="392"/>
      <c r="E3177" s="392"/>
      <c r="F3177" s="392"/>
      <c r="G3177" s="392"/>
      <c r="H3177" s="392"/>
      <c r="I3177" s="392"/>
      <c r="J3177" s="392"/>
      <c r="K3177" s="392"/>
      <c r="L3177" s="392"/>
      <c r="M3177" s="392"/>
      <c r="N3177" s="392"/>
      <c r="O3177" s="392"/>
      <c r="P3177" s="392"/>
      <c r="Q3177" s="392"/>
      <c r="R3177" s="392"/>
      <c r="S3177" s="392"/>
      <c r="T3177" s="392"/>
      <c r="U3177" s="392"/>
      <c r="V3177" s="392"/>
      <c r="W3177" s="392"/>
      <c r="X3177" s="392"/>
      <c r="Y3177" s="392"/>
      <c r="Z3177" s="392"/>
      <c r="AA3177" s="392"/>
      <c r="AB3177" s="392"/>
      <c r="AC3177" s="392"/>
      <c r="AD3177" s="393"/>
      <c r="AE3177" s="393"/>
      <c r="AF3177" s="393"/>
      <c r="AG3177" s="393"/>
      <c r="AH3177" s="393"/>
      <c r="AI3177" s="394"/>
      <c r="AJ3177" s="393"/>
      <c r="AK3177" s="393"/>
      <c r="AL3177" s="393"/>
      <c r="AM3177" s="393"/>
      <c r="AN3177" s="393"/>
    </row>
    <row r="3178" spans="1:40" x14ac:dyDescent="0.5">
      <c r="A3178" s="393"/>
      <c r="B3178" s="392">
        <f t="shared" si="49"/>
        <v>0</v>
      </c>
      <c r="C3178" s="392"/>
      <c r="D3178" s="392"/>
      <c r="E3178" s="392"/>
      <c r="F3178" s="392"/>
      <c r="G3178" s="392"/>
      <c r="H3178" s="392"/>
      <c r="I3178" s="392"/>
      <c r="J3178" s="392"/>
      <c r="K3178" s="392"/>
      <c r="L3178" s="392"/>
      <c r="M3178" s="392"/>
      <c r="N3178" s="392"/>
      <c r="O3178" s="392"/>
      <c r="P3178" s="392"/>
      <c r="Q3178" s="392"/>
      <c r="R3178" s="392"/>
      <c r="S3178" s="392"/>
      <c r="T3178" s="392"/>
      <c r="U3178" s="392"/>
      <c r="V3178" s="392"/>
      <c r="W3178" s="392"/>
      <c r="X3178" s="392"/>
      <c r="Y3178" s="392"/>
      <c r="Z3178" s="392"/>
      <c r="AA3178" s="392"/>
      <c r="AB3178" s="392"/>
      <c r="AC3178" s="392"/>
      <c r="AD3178" s="393"/>
      <c r="AE3178" s="393"/>
      <c r="AF3178" s="393"/>
      <c r="AG3178" s="393"/>
      <c r="AH3178" s="393"/>
      <c r="AI3178" s="394"/>
      <c r="AJ3178" s="393"/>
      <c r="AK3178" s="393"/>
      <c r="AL3178" s="393"/>
      <c r="AM3178" s="393"/>
      <c r="AN3178" s="393"/>
    </row>
    <row r="3179" spans="1:40" x14ac:dyDescent="0.5">
      <c r="A3179" s="393"/>
      <c r="B3179" s="392">
        <f t="shared" si="49"/>
        <v>0</v>
      </c>
      <c r="C3179" s="392"/>
      <c r="D3179" s="392"/>
      <c r="E3179" s="392"/>
      <c r="F3179" s="392"/>
      <c r="G3179" s="392"/>
      <c r="H3179" s="392"/>
      <c r="I3179" s="392"/>
      <c r="J3179" s="392"/>
      <c r="K3179" s="392"/>
      <c r="L3179" s="392"/>
      <c r="M3179" s="392"/>
      <c r="N3179" s="392"/>
      <c r="O3179" s="392"/>
      <c r="P3179" s="392"/>
      <c r="Q3179" s="392"/>
      <c r="R3179" s="392"/>
      <c r="S3179" s="392"/>
      <c r="T3179" s="392"/>
      <c r="U3179" s="392"/>
      <c r="V3179" s="392"/>
      <c r="W3179" s="392"/>
      <c r="X3179" s="392"/>
      <c r="Y3179" s="392"/>
      <c r="Z3179" s="392"/>
      <c r="AA3179" s="392"/>
      <c r="AB3179" s="392"/>
      <c r="AC3179" s="392"/>
      <c r="AD3179" s="393"/>
      <c r="AE3179" s="393"/>
      <c r="AF3179" s="393"/>
      <c r="AG3179" s="393"/>
      <c r="AH3179" s="393"/>
      <c r="AI3179" s="394"/>
      <c r="AJ3179" s="393"/>
      <c r="AK3179" s="393"/>
      <c r="AL3179" s="393"/>
      <c r="AM3179" s="393"/>
      <c r="AN3179" s="393"/>
    </row>
    <row r="3180" spans="1:40" x14ac:dyDescent="0.5">
      <c r="A3180" s="393"/>
      <c r="B3180" s="392">
        <f t="shared" si="49"/>
        <v>0</v>
      </c>
      <c r="C3180" s="392"/>
      <c r="D3180" s="392"/>
      <c r="E3180" s="392"/>
      <c r="F3180" s="392"/>
      <c r="G3180" s="392"/>
      <c r="H3180" s="392"/>
      <c r="I3180" s="392"/>
      <c r="J3180" s="392"/>
      <c r="K3180" s="392"/>
      <c r="L3180" s="392"/>
      <c r="M3180" s="392"/>
      <c r="N3180" s="392"/>
      <c r="O3180" s="392"/>
      <c r="P3180" s="392"/>
      <c r="Q3180" s="392"/>
      <c r="R3180" s="392"/>
      <c r="S3180" s="392"/>
      <c r="T3180" s="392"/>
      <c r="U3180" s="392"/>
      <c r="V3180" s="392"/>
      <c r="W3180" s="392"/>
      <c r="X3180" s="392"/>
      <c r="Y3180" s="392"/>
      <c r="Z3180" s="392"/>
      <c r="AA3180" s="392"/>
      <c r="AB3180" s="392"/>
      <c r="AC3180" s="392"/>
      <c r="AD3180" s="393"/>
      <c r="AE3180" s="393"/>
      <c r="AF3180" s="393"/>
      <c r="AG3180" s="393"/>
      <c r="AH3180" s="393"/>
      <c r="AI3180" s="394"/>
      <c r="AJ3180" s="393"/>
      <c r="AK3180" s="393"/>
      <c r="AL3180" s="393"/>
      <c r="AM3180" s="393"/>
      <c r="AN3180" s="393"/>
    </row>
    <row r="3181" spans="1:40" x14ac:dyDescent="0.5">
      <c r="A3181" s="393"/>
      <c r="B3181" s="392">
        <f t="shared" si="49"/>
        <v>0</v>
      </c>
      <c r="C3181" s="392"/>
      <c r="D3181" s="392"/>
      <c r="E3181" s="392"/>
      <c r="F3181" s="392"/>
      <c r="G3181" s="392"/>
      <c r="H3181" s="392"/>
      <c r="I3181" s="392"/>
      <c r="J3181" s="392"/>
      <c r="K3181" s="392"/>
      <c r="L3181" s="392"/>
      <c r="M3181" s="392"/>
      <c r="N3181" s="392"/>
      <c r="O3181" s="392"/>
      <c r="P3181" s="392"/>
      <c r="Q3181" s="392"/>
      <c r="R3181" s="392"/>
      <c r="S3181" s="392"/>
      <c r="T3181" s="392"/>
      <c r="U3181" s="392"/>
      <c r="V3181" s="392"/>
      <c r="W3181" s="392"/>
      <c r="X3181" s="392"/>
      <c r="Y3181" s="392"/>
      <c r="Z3181" s="392"/>
      <c r="AA3181" s="392"/>
      <c r="AB3181" s="392"/>
      <c r="AC3181" s="392"/>
      <c r="AD3181" s="393"/>
      <c r="AE3181" s="393"/>
      <c r="AF3181" s="393"/>
      <c r="AG3181" s="393"/>
      <c r="AH3181" s="393"/>
      <c r="AI3181" s="394"/>
      <c r="AJ3181" s="393"/>
      <c r="AK3181" s="393"/>
      <c r="AL3181" s="393"/>
      <c r="AM3181" s="393"/>
      <c r="AN3181" s="393"/>
    </row>
    <row r="3182" spans="1:40" x14ac:dyDescent="0.5">
      <c r="A3182" s="393"/>
      <c r="B3182" s="392">
        <f t="shared" si="49"/>
        <v>0</v>
      </c>
      <c r="C3182" s="392"/>
      <c r="D3182" s="392"/>
      <c r="E3182" s="392"/>
      <c r="F3182" s="392"/>
      <c r="G3182" s="392"/>
      <c r="H3182" s="392"/>
      <c r="I3182" s="392"/>
      <c r="J3182" s="392"/>
      <c r="K3182" s="392"/>
      <c r="L3182" s="392"/>
      <c r="M3182" s="392"/>
      <c r="N3182" s="392"/>
      <c r="O3182" s="392"/>
      <c r="P3182" s="392"/>
      <c r="Q3182" s="392"/>
      <c r="R3182" s="392"/>
      <c r="S3182" s="392"/>
      <c r="T3182" s="392"/>
      <c r="U3182" s="392"/>
      <c r="V3182" s="392"/>
      <c r="W3182" s="392"/>
      <c r="X3182" s="392"/>
      <c r="Y3182" s="392"/>
      <c r="Z3182" s="392"/>
      <c r="AA3182" s="392"/>
      <c r="AB3182" s="392"/>
      <c r="AC3182" s="392"/>
      <c r="AD3182" s="393"/>
      <c r="AE3182" s="393"/>
      <c r="AF3182" s="393"/>
      <c r="AG3182" s="393"/>
      <c r="AH3182" s="393"/>
      <c r="AI3182" s="394"/>
      <c r="AJ3182" s="393"/>
      <c r="AK3182" s="393"/>
      <c r="AL3182" s="393"/>
      <c r="AM3182" s="393"/>
      <c r="AN3182" s="393"/>
    </row>
    <row r="3183" spans="1:40" x14ac:dyDescent="0.5">
      <c r="A3183" s="393"/>
      <c r="B3183" s="392">
        <f t="shared" si="49"/>
        <v>0</v>
      </c>
      <c r="C3183" s="392"/>
      <c r="D3183" s="392"/>
      <c r="E3183" s="392"/>
      <c r="F3183" s="392"/>
      <c r="G3183" s="392"/>
      <c r="H3183" s="392"/>
      <c r="I3183" s="392"/>
      <c r="J3183" s="392"/>
      <c r="K3183" s="392"/>
      <c r="L3183" s="392"/>
      <c r="M3183" s="392"/>
      <c r="N3183" s="392"/>
      <c r="O3183" s="392"/>
      <c r="P3183" s="392"/>
      <c r="Q3183" s="392"/>
      <c r="R3183" s="392"/>
      <c r="S3183" s="392"/>
      <c r="T3183" s="392"/>
      <c r="U3183" s="392"/>
      <c r="V3183" s="392"/>
      <c r="W3183" s="392"/>
      <c r="X3183" s="392"/>
      <c r="Y3183" s="392"/>
      <c r="Z3183" s="392"/>
      <c r="AA3183" s="392"/>
      <c r="AB3183" s="392"/>
      <c r="AC3183" s="392"/>
      <c r="AD3183" s="393"/>
      <c r="AE3183" s="393"/>
      <c r="AF3183" s="393"/>
      <c r="AG3183" s="393"/>
      <c r="AH3183" s="393"/>
      <c r="AI3183" s="394"/>
      <c r="AJ3183" s="393"/>
      <c r="AK3183" s="393"/>
      <c r="AL3183" s="393"/>
      <c r="AM3183" s="393"/>
      <c r="AN3183" s="393"/>
    </row>
    <row r="3184" spans="1:40" x14ac:dyDescent="0.5">
      <c r="A3184" s="393"/>
      <c r="B3184" s="392">
        <f t="shared" si="49"/>
        <v>0</v>
      </c>
      <c r="C3184" s="392"/>
      <c r="D3184" s="392"/>
      <c r="E3184" s="392"/>
      <c r="F3184" s="392"/>
      <c r="G3184" s="392"/>
      <c r="H3184" s="392"/>
      <c r="I3184" s="392"/>
      <c r="J3184" s="392"/>
      <c r="K3184" s="392"/>
      <c r="L3184" s="392"/>
      <c r="M3184" s="392"/>
      <c r="N3184" s="392"/>
      <c r="O3184" s="392"/>
      <c r="P3184" s="392"/>
      <c r="Q3184" s="392"/>
      <c r="R3184" s="392"/>
      <c r="S3184" s="392"/>
      <c r="T3184" s="392"/>
      <c r="U3184" s="392"/>
      <c r="V3184" s="392"/>
      <c r="W3184" s="392"/>
      <c r="X3184" s="392"/>
      <c r="Y3184" s="392"/>
      <c r="Z3184" s="392"/>
      <c r="AA3184" s="392"/>
      <c r="AB3184" s="392"/>
      <c r="AC3184" s="392"/>
      <c r="AD3184" s="393"/>
      <c r="AE3184" s="393"/>
      <c r="AF3184" s="393"/>
      <c r="AG3184" s="393"/>
      <c r="AH3184" s="393"/>
      <c r="AI3184" s="394"/>
      <c r="AJ3184" s="393"/>
      <c r="AK3184" s="393"/>
      <c r="AL3184" s="393"/>
      <c r="AM3184" s="393"/>
      <c r="AN3184" s="393"/>
    </row>
    <row r="3185" spans="1:40" x14ac:dyDescent="0.5">
      <c r="A3185" s="393"/>
      <c r="B3185" s="392">
        <f t="shared" si="49"/>
        <v>0</v>
      </c>
      <c r="C3185" s="392"/>
      <c r="D3185" s="392"/>
      <c r="E3185" s="392"/>
      <c r="F3185" s="392"/>
      <c r="G3185" s="392"/>
      <c r="H3185" s="392"/>
      <c r="I3185" s="392"/>
      <c r="J3185" s="392"/>
      <c r="K3185" s="392"/>
      <c r="L3185" s="392"/>
      <c r="M3185" s="392"/>
      <c r="N3185" s="392"/>
      <c r="O3185" s="392"/>
      <c r="P3185" s="392"/>
      <c r="Q3185" s="392"/>
      <c r="R3185" s="392"/>
      <c r="S3185" s="392"/>
      <c r="T3185" s="392"/>
      <c r="U3185" s="392"/>
      <c r="V3185" s="392"/>
      <c r="W3185" s="392"/>
      <c r="X3185" s="392"/>
      <c r="Y3185" s="392"/>
      <c r="Z3185" s="392"/>
      <c r="AA3185" s="392"/>
      <c r="AB3185" s="392"/>
      <c r="AC3185" s="392"/>
      <c r="AD3185" s="393"/>
      <c r="AE3185" s="393"/>
      <c r="AF3185" s="393"/>
      <c r="AG3185" s="393"/>
      <c r="AH3185" s="393"/>
      <c r="AI3185" s="394"/>
      <c r="AJ3185" s="393"/>
      <c r="AK3185" s="393"/>
      <c r="AL3185" s="393"/>
      <c r="AM3185" s="393"/>
      <c r="AN3185" s="393"/>
    </row>
    <row r="3186" spans="1:40" x14ac:dyDescent="0.5">
      <c r="A3186" s="393"/>
      <c r="B3186" s="392">
        <f t="shared" si="49"/>
        <v>0</v>
      </c>
      <c r="C3186" s="392"/>
      <c r="D3186" s="392"/>
      <c r="E3186" s="392"/>
      <c r="F3186" s="392"/>
      <c r="G3186" s="392"/>
      <c r="H3186" s="392"/>
      <c r="I3186" s="392"/>
      <c r="J3186" s="392"/>
      <c r="K3186" s="392"/>
      <c r="L3186" s="392"/>
      <c r="M3186" s="392"/>
      <c r="N3186" s="392"/>
      <c r="O3186" s="392"/>
      <c r="P3186" s="392"/>
      <c r="Q3186" s="392"/>
      <c r="R3186" s="392"/>
      <c r="S3186" s="392"/>
      <c r="T3186" s="392"/>
      <c r="U3186" s="392"/>
      <c r="V3186" s="392"/>
      <c r="W3186" s="392"/>
      <c r="X3186" s="392"/>
      <c r="Y3186" s="392"/>
      <c r="Z3186" s="392"/>
      <c r="AA3186" s="392"/>
      <c r="AB3186" s="392"/>
      <c r="AC3186" s="392"/>
      <c r="AD3186" s="393"/>
      <c r="AE3186" s="393"/>
      <c r="AF3186" s="393"/>
      <c r="AG3186" s="393"/>
      <c r="AH3186" s="393"/>
      <c r="AI3186" s="394"/>
      <c r="AJ3186" s="393"/>
      <c r="AK3186" s="393"/>
      <c r="AL3186" s="393"/>
      <c r="AM3186" s="393"/>
      <c r="AN3186" s="393"/>
    </row>
    <row r="3187" spans="1:40" x14ac:dyDescent="0.5">
      <c r="A3187" s="393"/>
      <c r="B3187" s="392">
        <f t="shared" si="49"/>
        <v>0</v>
      </c>
      <c r="C3187" s="392"/>
      <c r="D3187" s="392"/>
      <c r="E3187" s="392"/>
      <c r="F3187" s="392"/>
      <c r="G3187" s="392"/>
      <c r="H3187" s="392"/>
      <c r="I3187" s="392"/>
      <c r="J3187" s="392"/>
      <c r="K3187" s="392"/>
      <c r="L3187" s="392"/>
      <c r="M3187" s="392"/>
      <c r="N3187" s="392"/>
      <c r="O3187" s="392"/>
      <c r="P3187" s="392"/>
      <c r="Q3187" s="392"/>
      <c r="R3187" s="392"/>
      <c r="S3187" s="392"/>
      <c r="T3187" s="392"/>
      <c r="U3187" s="392"/>
      <c r="V3187" s="392"/>
      <c r="W3187" s="392"/>
      <c r="X3187" s="392"/>
      <c r="Y3187" s="392"/>
      <c r="Z3187" s="392"/>
      <c r="AA3187" s="392"/>
      <c r="AB3187" s="392"/>
      <c r="AC3187" s="392"/>
      <c r="AD3187" s="393"/>
      <c r="AE3187" s="393"/>
      <c r="AF3187" s="393"/>
      <c r="AG3187" s="393"/>
      <c r="AH3187" s="393"/>
      <c r="AI3187" s="394"/>
      <c r="AJ3187" s="393"/>
      <c r="AK3187" s="393"/>
      <c r="AL3187" s="393"/>
      <c r="AM3187" s="393"/>
      <c r="AN3187" s="393"/>
    </row>
    <row r="3188" spans="1:40" x14ac:dyDescent="0.5">
      <c r="A3188" s="393"/>
      <c r="B3188" s="392">
        <f t="shared" si="49"/>
        <v>0</v>
      </c>
      <c r="C3188" s="392"/>
      <c r="D3188" s="392"/>
      <c r="E3188" s="392"/>
      <c r="F3188" s="392"/>
      <c r="G3188" s="392"/>
      <c r="H3188" s="392"/>
      <c r="I3188" s="392"/>
      <c r="J3188" s="392"/>
      <c r="K3188" s="392"/>
      <c r="L3188" s="392"/>
      <c r="M3188" s="392"/>
      <c r="N3188" s="392"/>
      <c r="O3188" s="392"/>
      <c r="P3188" s="392"/>
      <c r="Q3188" s="392"/>
      <c r="R3188" s="392"/>
      <c r="S3188" s="392"/>
      <c r="T3188" s="392"/>
      <c r="U3188" s="392"/>
      <c r="V3188" s="392"/>
      <c r="W3188" s="392"/>
      <c r="X3188" s="392"/>
      <c r="Y3188" s="392"/>
      <c r="Z3188" s="392"/>
      <c r="AA3188" s="392"/>
      <c r="AB3188" s="392"/>
      <c r="AC3188" s="392"/>
      <c r="AD3188" s="393"/>
      <c r="AE3188" s="393"/>
      <c r="AF3188" s="393"/>
      <c r="AG3188" s="393"/>
      <c r="AH3188" s="393"/>
      <c r="AI3188" s="394"/>
      <c r="AJ3188" s="393"/>
      <c r="AK3188" s="393"/>
      <c r="AL3188" s="393"/>
      <c r="AM3188" s="393"/>
      <c r="AN3188" s="393"/>
    </row>
    <row r="3189" spans="1:40" x14ac:dyDescent="0.5">
      <c r="A3189" s="393"/>
      <c r="B3189" s="392">
        <f t="shared" si="49"/>
        <v>0</v>
      </c>
      <c r="C3189" s="392"/>
      <c r="D3189" s="392"/>
      <c r="E3189" s="392"/>
      <c r="F3189" s="392"/>
      <c r="G3189" s="392"/>
      <c r="H3189" s="392"/>
      <c r="I3189" s="392"/>
      <c r="J3189" s="392"/>
      <c r="K3189" s="392"/>
      <c r="L3189" s="392"/>
      <c r="M3189" s="392"/>
      <c r="N3189" s="392"/>
      <c r="O3189" s="392"/>
      <c r="P3189" s="392"/>
      <c r="Q3189" s="392"/>
      <c r="R3189" s="392"/>
      <c r="S3189" s="392"/>
      <c r="T3189" s="392"/>
      <c r="U3189" s="392"/>
      <c r="V3189" s="392"/>
      <c r="W3189" s="392"/>
      <c r="X3189" s="392"/>
      <c r="Y3189" s="392"/>
      <c r="Z3189" s="392"/>
      <c r="AA3189" s="392"/>
      <c r="AB3189" s="392"/>
      <c r="AC3189" s="392"/>
      <c r="AD3189" s="393"/>
      <c r="AE3189" s="393"/>
      <c r="AF3189" s="393"/>
      <c r="AG3189" s="393"/>
      <c r="AH3189" s="393"/>
      <c r="AI3189" s="394"/>
      <c r="AJ3189" s="393"/>
      <c r="AK3189" s="393"/>
      <c r="AL3189" s="393"/>
      <c r="AM3189" s="393"/>
      <c r="AN3189" s="393"/>
    </row>
    <row r="3190" spans="1:40" x14ac:dyDescent="0.5">
      <c r="A3190" s="393"/>
      <c r="B3190" s="392">
        <f t="shared" si="49"/>
        <v>0</v>
      </c>
      <c r="C3190" s="392"/>
      <c r="D3190" s="392"/>
      <c r="E3190" s="392"/>
      <c r="F3190" s="392"/>
      <c r="G3190" s="392"/>
      <c r="H3190" s="392"/>
      <c r="I3190" s="392"/>
      <c r="J3190" s="392"/>
      <c r="K3190" s="392"/>
      <c r="L3190" s="392"/>
      <c r="M3190" s="392"/>
      <c r="N3190" s="392"/>
      <c r="O3190" s="392"/>
      <c r="P3190" s="392"/>
      <c r="Q3190" s="392"/>
      <c r="R3190" s="392"/>
      <c r="S3190" s="392"/>
      <c r="T3190" s="392"/>
      <c r="U3190" s="392"/>
      <c r="V3190" s="392"/>
      <c r="W3190" s="392"/>
      <c r="X3190" s="392"/>
      <c r="Y3190" s="392"/>
      <c r="Z3190" s="392"/>
      <c r="AA3190" s="392"/>
      <c r="AB3190" s="392"/>
      <c r="AC3190" s="392"/>
      <c r="AD3190" s="393"/>
      <c r="AE3190" s="393"/>
      <c r="AF3190" s="393"/>
      <c r="AG3190" s="393"/>
      <c r="AH3190" s="393"/>
      <c r="AI3190" s="394"/>
      <c r="AJ3190" s="393"/>
      <c r="AK3190" s="393"/>
      <c r="AL3190" s="393"/>
      <c r="AM3190" s="393"/>
      <c r="AN3190" s="393"/>
    </row>
    <row r="3191" spans="1:40" x14ac:dyDescent="0.5">
      <c r="A3191" s="393"/>
      <c r="B3191" s="392">
        <f t="shared" si="49"/>
        <v>0</v>
      </c>
      <c r="C3191" s="392"/>
      <c r="D3191" s="392"/>
      <c r="E3191" s="392"/>
      <c r="F3191" s="392"/>
      <c r="G3191" s="392"/>
      <c r="H3191" s="392"/>
      <c r="I3191" s="392"/>
      <c r="J3191" s="392"/>
      <c r="K3191" s="392"/>
      <c r="L3191" s="392"/>
      <c r="M3191" s="392"/>
      <c r="N3191" s="392"/>
      <c r="O3191" s="392"/>
      <c r="P3191" s="392"/>
      <c r="Q3191" s="392"/>
      <c r="R3191" s="392"/>
      <c r="S3191" s="392"/>
      <c r="T3191" s="392"/>
      <c r="U3191" s="392"/>
      <c r="V3191" s="392"/>
      <c r="W3191" s="392"/>
      <c r="X3191" s="392"/>
      <c r="Y3191" s="392"/>
      <c r="Z3191" s="392"/>
      <c r="AA3191" s="392"/>
      <c r="AB3191" s="392"/>
      <c r="AC3191" s="392"/>
      <c r="AD3191" s="393"/>
      <c r="AE3191" s="393"/>
      <c r="AF3191" s="393"/>
      <c r="AG3191" s="393"/>
      <c r="AH3191" s="393"/>
      <c r="AI3191" s="394"/>
      <c r="AJ3191" s="393"/>
      <c r="AK3191" s="393"/>
      <c r="AL3191" s="393"/>
      <c r="AM3191" s="393"/>
      <c r="AN3191" s="393"/>
    </row>
    <row r="3192" spans="1:40" x14ac:dyDescent="0.5">
      <c r="A3192" s="393"/>
      <c r="B3192" s="392">
        <f t="shared" si="49"/>
        <v>0</v>
      </c>
      <c r="C3192" s="392"/>
      <c r="D3192" s="392"/>
      <c r="E3192" s="392"/>
      <c r="F3192" s="392"/>
      <c r="G3192" s="392"/>
      <c r="H3192" s="392"/>
      <c r="I3192" s="392"/>
      <c r="J3192" s="392"/>
      <c r="K3192" s="392"/>
      <c r="L3192" s="392"/>
      <c r="M3192" s="392"/>
      <c r="N3192" s="392"/>
      <c r="O3192" s="392"/>
      <c r="P3192" s="392"/>
      <c r="Q3192" s="392"/>
      <c r="R3192" s="392"/>
      <c r="S3192" s="392"/>
      <c r="T3192" s="392"/>
      <c r="U3192" s="392"/>
      <c r="V3192" s="392"/>
      <c r="W3192" s="392"/>
      <c r="X3192" s="392"/>
      <c r="Y3192" s="392"/>
      <c r="Z3192" s="392"/>
      <c r="AA3192" s="392"/>
      <c r="AB3192" s="392"/>
      <c r="AC3192" s="392"/>
      <c r="AD3192" s="393"/>
      <c r="AE3192" s="393"/>
      <c r="AF3192" s="393"/>
      <c r="AG3192" s="393"/>
      <c r="AH3192" s="393"/>
      <c r="AI3192" s="394"/>
      <c r="AJ3192" s="393"/>
      <c r="AK3192" s="393"/>
      <c r="AL3192" s="393"/>
      <c r="AM3192" s="393"/>
      <c r="AN3192" s="393"/>
    </row>
    <row r="3193" spans="1:40" x14ac:dyDescent="0.5">
      <c r="A3193" s="393"/>
      <c r="B3193" s="392">
        <f t="shared" si="49"/>
        <v>0</v>
      </c>
      <c r="C3193" s="392"/>
      <c r="D3193" s="392"/>
      <c r="E3193" s="392"/>
      <c r="F3193" s="392"/>
      <c r="G3193" s="392"/>
      <c r="H3193" s="392"/>
      <c r="I3193" s="392"/>
      <c r="J3193" s="392"/>
      <c r="K3193" s="392"/>
      <c r="L3193" s="392"/>
      <c r="M3193" s="392"/>
      <c r="N3193" s="392"/>
      <c r="O3193" s="392"/>
      <c r="P3193" s="392"/>
      <c r="Q3193" s="392"/>
      <c r="R3193" s="392"/>
      <c r="S3193" s="392"/>
      <c r="T3193" s="392"/>
      <c r="U3193" s="392"/>
      <c r="V3193" s="392"/>
      <c r="W3193" s="392"/>
      <c r="X3193" s="392"/>
      <c r="Y3193" s="392"/>
      <c r="Z3193" s="392"/>
      <c r="AA3193" s="392"/>
      <c r="AB3193" s="392"/>
      <c r="AC3193" s="392"/>
      <c r="AD3193" s="393"/>
      <c r="AE3193" s="393"/>
      <c r="AF3193" s="393"/>
      <c r="AG3193" s="393"/>
      <c r="AH3193" s="393"/>
      <c r="AI3193" s="394"/>
      <c r="AJ3193" s="393"/>
      <c r="AK3193" s="393"/>
      <c r="AL3193" s="393"/>
      <c r="AM3193" s="393"/>
      <c r="AN3193" s="393"/>
    </row>
    <row r="3194" spans="1:40" x14ac:dyDescent="0.5">
      <c r="A3194" s="393"/>
      <c r="B3194" s="392">
        <f t="shared" si="49"/>
        <v>0</v>
      </c>
      <c r="C3194" s="392"/>
      <c r="D3194" s="392"/>
      <c r="E3194" s="392"/>
      <c r="F3194" s="392"/>
      <c r="G3194" s="392"/>
      <c r="H3194" s="392"/>
      <c r="I3194" s="392"/>
      <c r="J3194" s="392"/>
      <c r="K3194" s="392"/>
      <c r="L3194" s="392"/>
      <c r="M3194" s="392"/>
      <c r="N3194" s="392"/>
      <c r="O3194" s="392"/>
      <c r="P3194" s="392"/>
      <c r="Q3194" s="392"/>
      <c r="R3194" s="392"/>
      <c r="S3194" s="392"/>
      <c r="T3194" s="392"/>
      <c r="U3194" s="392"/>
      <c r="V3194" s="392"/>
      <c r="W3194" s="392"/>
      <c r="X3194" s="392"/>
      <c r="Y3194" s="392"/>
      <c r="Z3194" s="392"/>
      <c r="AA3194" s="392"/>
      <c r="AB3194" s="392"/>
      <c r="AC3194" s="392"/>
      <c r="AD3194" s="393"/>
      <c r="AE3194" s="393"/>
      <c r="AF3194" s="393"/>
      <c r="AG3194" s="393"/>
      <c r="AH3194" s="393"/>
      <c r="AI3194" s="394"/>
      <c r="AJ3194" s="393"/>
      <c r="AK3194" s="393"/>
      <c r="AL3194" s="393"/>
      <c r="AM3194" s="393"/>
      <c r="AN3194" s="393"/>
    </row>
    <row r="3195" spans="1:40" x14ac:dyDescent="0.5">
      <c r="A3195" s="393"/>
      <c r="B3195" s="392">
        <f t="shared" si="49"/>
        <v>0</v>
      </c>
      <c r="C3195" s="392"/>
      <c r="D3195" s="392"/>
      <c r="E3195" s="392"/>
      <c r="F3195" s="392"/>
      <c r="G3195" s="392"/>
      <c r="H3195" s="392"/>
      <c r="I3195" s="392"/>
      <c r="J3195" s="392"/>
      <c r="K3195" s="392"/>
      <c r="L3195" s="392"/>
      <c r="M3195" s="392"/>
      <c r="N3195" s="392"/>
      <c r="O3195" s="392"/>
      <c r="P3195" s="392"/>
      <c r="Q3195" s="392"/>
      <c r="R3195" s="392"/>
      <c r="S3195" s="392"/>
      <c r="T3195" s="392"/>
      <c r="U3195" s="392"/>
      <c r="V3195" s="392"/>
      <c r="W3195" s="392"/>
      <c r="X3195" s="392"/>
      <c r="Y3195" s="392"/>
      <c r="Z3195" s="392"/>
      <c r="AA3195" s="392"/>
      <c r="AB3195" s="392"/>
      <c r="AC3195" s="392"/>
      <c r="AD3195" s="393"/>
      <c r="AE3195" s="393"/>
      <c r="AF3195" s="393"/>
      <c r="AG3195" s="393"/>
      <c r="AH3195" s="393"/>
      <c r="AI3195" s="394"/>
      <c r="AJ3195" s="393"/>
      <c r="AK3195" s="393"/>
      <c r="AL3195" s="393"/>
      <c r="AM3195" s="393"/>
      <c r="AN3195" s="393"/>
    </row>
    <row r="3196" spans="1:40" x14ac:dyDescent="0.5">
      <c r="A3196" s="393"/>
      <c r="B3196" s="392">
        <f t="shared" si="49"/>
        <v>0</v>
      </c>
      <c r="C3196" s="392"/>
      <c r="D3196" s="392"/>
      <c r="E3196" s="392"/>
      <c r="F3196" s="392"/>
      <c r="G3196" s="392"/>
      <c r="H3196" s="392"/>
      <c r="I3196" s="392"/>
      <c r="J3196" s="392"/>
      <c r="K3196" s="392"/>
      <c r="L3196" s="392"/>
      <c r="M3196" s="392"/>
      <c r="N3196" s="392"/>
      <c r="O3196" s="392"/>
      <c r="P3196" s="392"/>
      <c r="Q3196" s="392"/>
      <c r="R3196" s="392"/>
      <c r="S3196" s="392"/>
      <c r="T3196" s="392"/>
      <c r="U3196" s="392"/>
      <c r="V3196" s="392"/>
      <c r="W3196" s="392"/>
      <c r="X3196" s="392"/>
      <c r="Y3196" s="392"/>
      <c r="Z3196" s="392"/>
      <c r="AA3196" s="392"/>
      <c r="AB3196" s="392"/>
      <c r="AC3196" s="392"/>
      <c r="AD3196" s="393"/>
      <c r="AE3196" s="393"/>
      <c r="AF3196" s="393"/>
      <c r="AG3196" s="393"/>
      <c r="AH3196" s="393"/>
      <c r="AI3196" s="394"/>
      <c r="AJ3196" s="393"/>
      <c r="AK3196" s="393"/>
      <c r="AL3196" s="393"/>
      <c r="AM3196" s="393"/>
      <c r="AN3196" s="393"/>
    </row>
    <row r="3197" spans="1:40" x14ac:dyDescent="0.5">
      <c r="A3197" s="393"/>
      <c r="B3197" s="392">
        <f t="shared" si="49"/>
        <v>0</v>
      </c>
      <c r="C3197" s="392"/>
      <c r="D3197" s="392"/>
      <c r="E3197" s="392"/>
      <c r="F3197" s="392"/>
      <c r="G3197" s="392"/>
      <c r="H3197" s="392"/>
      <c r="I3197" s="392"/>
      <c r="J3197" s="392"/>
      <c r="K3197" s="392"/>
      <c r="L3197" s="392"/>
      <c r="M3197" s="392"/>
      <c r="N3197" s="392"/>
      <c r="O3197" s="392"/>
      <c r="P3197" s="392"/>
      <c r="Q3197" s="392"/>
      <c r="R3197" s="392"/>
      <c r="S3197" s="392"/>
      <c r="T3197" s="392"/>
      <c r="U3197" s="392"/>
      <c r="V3197" s="392"/>
      <c r="W3197" s="392"/>
      <c r="X3197" s="392"/>
      <c r="Y3197" s="392"/>
      <c r="Z3197" s="392"/>
      <c r="AA3197" s="392"/>
      <c r="AB3197" s="392"/>
      <c r="AC3197" s="392"/>
      <c r="AD3197" s="393"/>
      <c r="AE3197" s="393"/>
      <c r="AF3197" s="393"/>
      <c r="AG3197" s="393"/>
      <c r="AH3197" s="393"/>
      <c r="AI3197" s="394"/>
      <c r="AJ3197" s="393"/>
      <c r="AK3197" s="393"/>
      <c r="AL3197" s="393"/>
      <c r="AM3197" s="393"/>
      <c r="AN3197" s="393"/>
    </row>
    <row r="3198" spans="1:40" x14ac:dyDescent="0.5">
      <c r="A3198" s="393"/>
      <c r="B3198" s="392">
        <f t="shared" si="49"/>
        <v>0</v>
      </c>
      <c r="C3198" s="392"/>
      <c r="D3198" s="392"/>
      <c r="E3198" s="392"/>
      <c r="F3198" s="392"/>
      <c r="G3198" s="392"/>
      <c r="H3198" s="392"/>
      <c r="I3198" s="392"/>
      <c r="J3198" s="392"/>
      <c r="K3198" s="392"/>
      <c r="L3198" s="392"/>
      <c r="M3198" s="392"/>
      <c r="N3198" s="392"/>
      <c r="O3198" s="392"/>
      <c r="P3198" s="392"/>
      <c r="Q3198" s="392"/>
      <c r="R3198" s="392"/>
      <c r="S3198" s="392"/>
      <c r="T3198" s="392"/>
      <c r="U3198" s="392"/>
      <c r="V3198" s="392"/>
      <c r="W3198" s="392"/>
      <c r="X3198" s="392"/>
      <c r="Y3198" s="392"/>
      <c r="Z3198" s="392"/>
      <c r="AA3198" s="392"/>
      <c r="AB3198" s="392"/>
      <c r="AC3198" s="392"/>
      <c r="AD3198" s="393"/>
      <c r="AE3198" s="393"/>
      <c r="AF3198" s="393"/>
      <c r="AG3198" s="393"/>
      <c r="AH3198" s="393"/>
      <c r="AI3198" s="394"/>
      <c r="AJ3198" s="393"/>
      <c r="AK3198" s="393"/>
      <c r="AL3198" s="393"/>
      <c r="AM3198" s="393"/>
      <c r="AN3198" s="393"/>
    </row>
    <row r="3199" spans="1:40" x14ac:dyDescent="0.5">
      <c r="A3199" s="393"/>
      <c r="B3199" s="392">
        <f t="shared" si="49"/>
        <v>0</v>
      </c>
      <c r="C3199" s="392"/>
      <c r="D3199" s="392"/>
      <c r="E3199" s="392"/>
      <c r="F3199" s="392"/>
      <c r="G3199" s="392"/>
      <c r="H3199" s="392"/>
      <c r="I3199" s="392"/>
      <c r="J3199" s="392"/>
      <c r="K3199" s="392"/>
      <c r="L3199" s="392"/>
      <c r="M3199" s="392"/>
      <c r="N3199" s="392"/>
      <c r="O3199" s="392"/>
      <c r="P3199" s="392"/>
      <c r="Q3199" s="392"/>
      <c r="R3199" s="392"/>
      <c r="S3199" s="392"/>
      <c r="T3199" s="392"/>
      <c r="U3199" s="392"/>
      <c r="V3199" s="392"/>
      <c r="W3199" s="392"/>
      <c r="X3199" s="392"/>
      <c r="Y3199" s="392"/>
      <c r="Z3199" s="392"/>
      <c r="AA3199" s="392"/>
      <c r="AB3199" s="392"/>
      <c r="AC3199" s="392"/>
      <c r="AD3199" s="393"/>
      <c r="AE3199" s="393"/>
      <c r="AF3199" s="393"/>
      <c r="AG3199" s="393"/>
      <c r="AH3199" s="393"/>
      <c r="AI3199" s="394"/>
      <c r="AJ3199" s="393"/>
      <c r="AK3199" s="393"/>
      <c r="AL3199" s="393"/>
      <c r="AM3199" s="393"/>
      <c r="AN3199" s="393"/>
    </row>
    <row r="3200" spans="1:40" x14ac:dyDescent="0.5">
      <c r="A3200" s="393"/>
      <c r="B3200" s="392">
        <f t="shared" si="49"/>
        <v>0</v>
      </c>
      <c r="C3200" s="392"/>
      <c r="D3200" s="392"/>
      <c r="E3200" s="392"/>
      <c r="F3200" s="392"/>
      <c r="G3200" s="392"/>
      <c r="H3200" s="392"/>
      <c r="I3200" s="392"/>
      <c r="J3200" s="392"/>
      <c r="K3200" s="392"/>
      <c r="L3200" s="392"/>
      <c r="M3200" s="392"/>
      <c r="N3200" s="392"/>
      <c r="O3200" s="392"/>
      <c r="P3200" s="392"/>
      <c r="Q3200" s="392"/>
      <c r="R3200" s="392"/>
      <c r="S3200" s="392"/>
      <c r="T3200" s="392"/>
      <c r="U3200" s="392"/>
      <c r="V3200" s="392"/>
      <c r="W3200" s="392"/>
      <c r="X3200" s="392"/>
      <c r="Y3200" s="392"/>
      <c r="Z3200" s="392"/>
      <c r="AA3200" s="392"/>
      <c r="AB3200" s="392"/>
      <c r="AC3200" s="392"/>
      <c r="AD3200" s="393"/>
      <c r="AE3200" s="393"/>
      <c r="AF3200" s="393"/>
      <c r="AG3200" s="393"/>
      <c r="AH3200" s="393"/>
      <c r="AI3200" s="394"/>
      <c r="AJ3200" s="393"/>
      <c r="AK3200" s="393"/>
      <c r="AL3200" s="393"/>
      <c r="AM3200" s="393"/>
      <c r="AN3200" s="393"/>
    </row>
    <row r="3201" spans="1:40" x14ac:dyDescent="0.5">
      <c r="A3201" s="393"/>
      <c r="B3201" s="392">
        <f t="shared" si="49"/>
        <v>0</v>
      </c>
      <c r="C3201" s="392"/>
      <c r="D3201" s="392"/>
      <c r="E3201" s="392"/>
      <c r="F3201" s="392"/>
      <c r="G3201" s="392"/>
      <c r="H3201" s="392"/>
      <c r="I3201" s="392"/>
      <c r="J3201" s="392"/>
      <c r="K3201" s="392"/>
      <c r="L3201" s="392"/>
      <c r="M3201" s="392"/>
      <c r="N3201" s="392"/>
      <c r="O3201" s="392"/>
      <c r="P3201" s="392"/>
      <c r="Q3201" s="392"/>
      <c r="R3201" s="392"/>
      <c r="S3201" s="392"/>
      <c r="T3201" s="392"/>
      <c r="U3201" s="392"/>
      <c r="V3201" s="392"/>
      <c r="W3201" s="392"/>
      <c r="X3201" s="392"/>
      <c r="Y3201" s="392"/>
      <c r="Z3201" s="392"/>
      <c r="AA3201" s="392"/>
      <c r="AB3201" s="392"/>
      <c r="AC3201" s="392"/>
      <c r="AD3201" s="393"/>
      <c r="AE3201" s="393"/>
      <c r="AF3201" s="393"/>
      <c r="AG3201" s="393"/>
      <c r="AH3201" s="393"/>
      <c r="AI3201" s="394"/>
      <c r="AJ3201" s="393"/>
      <c r="AK3201" s="393"/>
      <c r="AL3201" s="393"/>
      <c r="AM3201" s="393"/>
      <c r="AN3201" s="393"/>
    </row>
    <row r="3202" spans="1:40" x14ac:dyDescent="0.5">
      <c r="A3202" s="393"/>
      <c r="B3202" s="392">
        <f t="shared" si="49"/>
        <v>0</v>
      </c>
      <c r="C3202" s="392"/>
      <c r="D3202" s="392"/>
      <c r="E3202" s="392"/>
      <c r="F3202" s="392"/>
      <c r="G3202" s="392"/>
      <c r="H3202" s="392"/>
      <c r="I3202" s="392"/>
      <c r="J3202" s="392"/>
      <c r="K3202" s="392"/>
      <c r="L3202" s="392"/>
      <c r="M3202" s="392"/>
      <c r="N3202" s="392"/>
      <c r="O3202" s="392"/>
      <c r="P3202" s="392"/>
      <c r="Q3202" s="392"/>
      <c r="R3202" s="392"/>
      <c r="S3202" s="392"/>
      <c r="T3202" s="392"/>
      <c r="U3202" s="392"/>
      <c r="V3202" s="392"/>
      <c r="W3202" s="392"/>
      <c r="X3202" s="392"/>
      <c r="Y3202" s="392"/>
      <c r="Z3202" s="392"/>
      <c r="AA3202" s="392"/>
      <c r="AB3202" s="392"/>
      <c r="AC3202" s="392"/>
      <c r="AD3202" s="393"/>
      <c r="AE3202" s="393"/>
      <c r="AF3202" s="393"/>
      <c r="AG3202" s="393"/>
      <c r="AH3202" s="393"/>
      <c r="AI3202" s="394"/>
      <c r="AJ3202" s="393"/>
      <c r="AK3202" s="393"/>
      <c r="AL3202" s="393"/>
      <c r="AM3202" s="393"/>
      <c r="AN3202" s="393"/>
    </row>
    <row r="3203" spans="1:40" x14ac:dyDescent="0.5">
      <c r="A3203" s="393"/>
      <c r="B3203" s="392">
        <f t="shared" si="49"/>
        <v>0</v>
      </c>
      <c r="C3203" s="392"/>
      <c r="D3203" s="392"/>
      <c r="E3203" s="392"/>
      <c r="F3203" s="392"/>
      <c r="G3203" s="392"/>
      <c r="H3203" s="392"/>
      <c r="I3203" s="392"/>
      <c r="J3203" s="392"/>
      <c r="K3203" s="392"/>
      <c r="L3203" s="392"/>
      <c r="M3203" s="392"/>
      <c r="N3203" s="392"/>
      <c r="O3203" s="392"/>
      <c r="P3203" s="392"/>
      <c r="Q3203" s="392"/>
      <c r="R3203" s="392"/>
      <c r="S3203" s="392"/>
      <c r="T3203" s="392"/>
      <c r="U3203" s="392"/>
      <c r="V3203" s="392"/>
      <c r="W3203" s="392"/>
      <c r="X3203" s="392"/>
      <c r="Y3203" s="392"/>
      <c r="Z3203" s="392"/>
      <c r="AA3203" s="392"/>
      <c r="AB3203" s="392"/>
      <c r="AC3203" s="392"/>
      <c r="AD3203" s="393"/>
      <c r="AE3203" s="393"/>
      <c r="AF3203" s="393"/>
      <c r="AG3203" s="393"/>
      <c r="AH3203" s="393"/>
      <c r="AI3203" s="394"/>
      <c r="AJ3203" s="393"/>
      <c r="AK3203" s="393"/>
      <c r="AL3203" s="393"/>
      <c r="AM3203" s="393"/>
      <c r="AN3203" s="393"/>
    </row>
    <row r="3204" spans="1:40" x14ac:dyDescent="0.5">
      <c r="A3204" s="393"/>
      <c r="B3204" s="392">
        <f t="shared" si="49"/>
        <v>0</v>
      </c>
      <c r="C3204" s="392"/>
      <c r="D3204" s="392"/>
      <c r="E3204" s="392"/>
      <c r="F3204" s="392"/>
      <c r="G3204" s="392"/>
      <c r="H3204" s="392"/>
      <c r="I3204" s="392"/>
      <c r="J3204" s="392"/>
      <c r="K3204" s="392"/>
      <c r="L3204" s="392"/>
      <c r="M3204" s="392"/>
      <c r="N3204" s="392"/>
      <c r="O3204" s="392"/>
      <c r="P3204" s="392"/>
      <c r="Q3204" s="392"/>
      <c r="R3204" s="392"/>
      <c r="S3204" s="392"/>
      <c r="T3204" s="392"/>
      <c r="U3204" s="392"/>
      <c r="V3204" s="392"/>
      <c r="W3204" s="392"/>
      <c r="X3204" s="392"/>
      <c r="Y3204" s="392"/>
      <c r="Z3204" s="392"/>
      <c r="AA3204" s="392"/>
      <c r="AB3204" s="392"/>
      <c r="AC3204" s="392"/>
      <c r="AD3204" s="393"/>
      <c r="AE3204" s="393"/>
      <c r="AF3204" s="393"/>
      <c r="AG3204" s="393"/>
      <c r="AH3204" s="393"/>
      <c r="AI3204" s="394"/>
      <c r="AJ3204" s="393"/>
      <c r="AK3204" s="393"/>
      <c r="AL3204" s="393"/>
      <c r="AM3204" s="393"/>
      <c r="AN3204" s="393"/>
    </row>
    <row r="3205" spans="1:40" x14ac:dyDescent="0.5">
      <c r="A3205" s="393"/>
      <c r="B3205" s="392">
        <f t="shared" si="49"/>
        <v>0</v>
      </c>
      <c r="C3205" s="392"/>
      <c r="D3205" s="392"/>
      <c r="E3205" s="392"/>
      <c r="F3205" s="392"/>
      <c r="G3205" s="392"/>
      <c r="H3205" s="392"/>
      <c r="I3205" s="392"/>
      <c r="J3205" s="392"/>
      <c r="K3205" s="392"/>
      <c r="L3205" s="392"/>
      <c r="M3205" s="392"/>
      <c r="N3205" s="392"/>
      <c r="O3205" s="392"/>
      <c r="P3205" s="392"/>
      <c r="Q3205" s="392"/>
      <c r="R3205" s="392"/>
      <c r="S3205" s="392"/>
      <c r="T3205" s="392"/>
      <c r="U3205" s="392"/>
      <c r="V3205" s="392"/>
      <c r="W3205" s="392"/>
      <c r="X3205" s="392"/>
      <c r="Y3205" s="392"/>
      <c r="Z3205" s="392"/>
      <c r="AA3205" s="392"/>
      <c r="AB3205" s="392"/>
      <c r="AC3205" s="392"/>
      <c r="AD3205" s="393"/>
      <c r="AE3205" s="393"/>
      <c r="AF3205" s="393"/>
      <c r="AG3205" s="393"/>
      <c r="AH3205" s="393"/>
      <c r="AI3205" s="394"/>
      <c r="AJ3205" s="393"/>
      <c r="AK3205" s="393"/>
      <c r="AL3205" s="393"/>
      <c r="AM3205" s="393"/>
      <c r="AN3205" s="393"/>
    </row>
    <row r="3206" spans="1:40" x14ac:dyDescent="0.5">
      <c r="A3206" s="393"/>
      <c r="B3206" s="392">
        <f t="shared" si="49"/>
        <v>0</v>
      </c>
      <c r="C3206" s="392"/>
      <c r="D3206" s="392"/>
      <c r="E3206" s="392"/>
      <c r="F3206" s="392"/>
      <c r="G3206" s="392"/>
      <c r="H3206" s="392"/>
      <c r="I3206" s="392"/>
      <c r="J3206" s="392"/>
      <c r="K3206" s="392"/>
      <c r="L3206" s="392"/>
      <c r="M3206" s="392"/>
      <c r="N3206" s="392"/>
      <c r="O3206" s="392"/>
      <c r="P3206" s="392"/>
      <c r="Q3206" s="392"/>
      <c r="R3206" s="392"/>
      <c r="S3206" s="392"/>
      <c r="T3206" s="392"/>
      <c r="U3206" s="392"/>
      <c r="V3206" s="392"/>
      <c r="W3206" s="392"/>
      <c r="X3206" s="392"/>
      <c r="Y3206" s="392"/>
      <c r="Z3206" s="392"/>
      <c r="AA3206" s="392"/>
      <c r="AB3206" s="392"/>
      <c r="AC3206" s="392"/>
      <c r="AD3206" s="393"/>
      <c r="AE3206" s="393"/>
      <c r="AF3206" s="393"/>
      <c r="AG3206" s="393"/>
      <c r="AH3206" s="393"/>
      <c r="AI3206" s="394"/>
      <c r="AJ3206" s="393"/>
      <c r="AK3206" s="393"/>
      <c r="AL3206" s="393"/>
      <c r="AM3206" s="393"/>
      <c r="AN3206" s="393"/>
    </row>
    <row r="3207" spans="1:40" x14ac:dyDescent="0.5">
      <c r="A3207" s="393"/>
      <c r="B3207" s="392">
        <f t="shared" si="49"/>
        <v>0</v>
      </c>
      <c r="C3207" s="392"/>
      <c r="D3207" s="392"/>
      <c r="E3207" s="392"/>
      <c r="F3207" s="392"/>
      <c r="G3207" s="392"/>
      <c r="H3207" s="392"/>
      <c r="I3207" s="392"/>
      <c r="J3207" s="392"/>
      <c r="K3207" s="392"/>
      <c r="L3207" s="392"/>
      <c r="M3207" s="392"/>
      <c r="N3207" s="392"/>
      <c r="O3207" s="392"/>
      <c r="P3207" s="392"/>
      <c r="Q3207" s="392"/>
      <c r="R3207" s="392"/>
      <c r="S3207" s="392"/>
      <c r="T3207" s="392"/>
      <c r="U3207" s="392"/>
      <c r="V3207" s="392"/>
      <c r="W3207" s="392"/>
      <c r="X3207" s="392"/>
      <c r="Y3207" s="392"/>
      <c r="Z3207" s="392"/>
      <c r="AA3207" s="392"/>
      <c r="AB3207" s="392"/>
      <c r="AC3207" s="392"/>
      <c r="AD3207" s="393"/>
      <c r="AE3207" s="393"/>
      <c r="AF3207" s="393"/>
      <c r="AG3207" s="393"/>
      <c r="AH3207" s="393"/>
      <c r="AI3207" s="394"/>
      <c r="AJ3207" s="393"/>
      <c r="AK3207" s="393"/>
      <c r="AL3207" s="393"/>
      <c r="AM3207" s="393"/>
      <c r="AN3207" s="393"/>
    </row>
    <row r="3208" spans="1:40" x14ac:dyDescent="0.5">
      <c r="A3208" s="393"/>
      <c r="B3208" s="392">
        <f t="shared" si="49"/>
        <v>0</v>
      </c>
      <c r="C3208" s="392"/>
      <c r="D3208" s="392"/>
      <c r="E3208" s="392"/>
      <c r="F3208" s="392"/>
      <c r="G3208" s="392"/>
      <c r="H3208" s="392"/>
      <c r="I3208" s="392"/>
      <c r="J3208" s="392"/>
      <c r="K3208" s="392"/>
      <c r="L3208" s="392"/>
      <c r="M3208" s="392"/>
      <c r="N3208" s="392"/>
      <c r="O3208" s="392"/>
      <c r="P3208" s="392"/>
      <c r="Q3208" s="392"/>
      <c r="R3208" s="392"/>
      <c r="S3208" s="392"/>
      <c r="T3208" s="392"/>
      <c r="U3208" s="392"/>
      <c r="V3208" s="392"/>
      <c r="W3208" s="392"/>
      <c r="X3208" s="392"/>
      <c r="Y3208" s="392"/>
      <c r="Z3208" s="392"/>
      <c r="AA3208" s="392"/>
      <c r="AB3208" s="392"/>
      <c r="AC3208" s="392"/>
      <c r="AD3208" s="393"/>
      <c r="AE3208" s="393"/>
      <c r="AF3208" s="393"/>
      <c r="AG3208" s="393"/>
      <c r="AH3208" s="393"/>
      <c r="AI3208" s="394"/>
      <c r="AJ3208" s="393"/>
      <c r="AK3208" s="393"/>
      <c r="AL3208" s="393"/>
      <c r="AM3208" s="393"/>
      <c r="AN3208" s="393"/>
    </row>
    <row r="3209" spans="1:40" x14ac:dyDescent="0.5">
      <c r="A3209" s="393"/>
      <c r="B3209" s="392">
        <f t="shared" ref="B3209:B3272" si="50">SUM(C3209:AC3209)</f>
        <v>0</v>
      </c>
      <c r="C3209" s="392"/>
      <c r="D3209" s="392"/>
      <c r="E3209" s="392"/>
      <c r="F3209" s="392"/>
      <c r="G3209" s="392"/>
      <c r="H3209" s="392"/>
      <c r="I3209" s="392"/>
      <c r="J3209" s="392"/>
      <c r="K3209" s="392"/>
      <c r="L3209" s="392"/>
      <c r="M3209" s="392"/>
      <c r="N3209" s="392"/>
      <c r="O3209" s="392"/>
      <c r="P3209" s="392"/>
      <c r="Q3209" s="392"/>
      <c r="R3209" s="392"/>
      <c r="S3209" s="392"/>
      <c r="T3209" s="392"/>
      <c r="U3209" s="392"/>
      <c r="V3209" s="392"/>
      <c r="W3209" s="392"/>
      <c r="X3209" s="392"/>
      <c r="Y3209" s="392"/>
      <c r="Z3209" s="392"/>
      <c r="AA3209" s="392"/>
      <c r="AB3209" s="392"/>
      <c r="AC3209" s="392"/>
      <c r="AD3209" s="393"/>
      <c r="AE3209" s="393"/>
      <c r="AF3209" s="393"/>
      <c r="AG3209" s="393"/>
      <c r="AH3209" s="393"/>
      <c r="AI3209" s="394"/>
      <c r="AJ3209" s="393"/>
      <c r="AK3209" s="393"/>
      <c r="AL3209" s="393"/>
      <c r="AM3209" s="393"/>
      <c r="AN3209" s="393"/>
    </row>
    <row r="3210" spans="1:40" x14ac:dyDescent="0.5">
      <c r="A3210" s="393"/>
      <c r="B3210" s="392">
        <f t="shared" si="50"/>
        <v>0</v>
      </c>
      <c r="C3210" s="392"/>
      <c r="D3210" s="392"/>
      <c r="E3210" s="392"/>
      <c r="F3210" s="392"/>
      <c r="G3210" s="392"/>
      <c r="H3210" s="392"/>
      <c r="I3210" s="392"/>
      <c r="J3210" s="392"/>
      <c r="K3210" s="392"/>
      <c r="L3210" s="392"/>
      <c r="M3210" s="392"/>
      <c r="N3210" s="392"/>
      <c r="O3210" s="392"/>
      <c r="P3210" s="392"/>
      <c r="Q3210" s="392"/>
      <c r="R3210" s="392"/>
      <c r="S3210" s="392"/>
      <c r="T3210" s="392"/>
      <c r="U3210" s="392"/>
      <c r="V3210" s="392"/>
      <c r="W3210" s="392"/>
      <c r="X3210" s="392"/>
      <c r="Y3210" s="392"/>
      <c r="Z3210" s="392"/>
      <c r="AA3210" s="392"/>
      <c r="AB3210" s="392"/>
      <c r="AC3210" s="392"/>
      <c r="AD3210" s="393"/>
      <c r="AE3210" s="393"/>
      <c r="AF3210" s="393"/>
      <c r="AG3210" s="393"/>
      <c r="AH3210" s="393"/>
      <c r="AI3210" s="394"/>
      <c r="AJ3210" s="393"/>
      <c r="AK3210" s="393"/>
      <c r="AL3210" s="393"/>
      <c r="AM3210" s="393"/>
      <c r="AN3210" s="393"/>
    </row>
    <row r="3211" spans="1:40" x14ac:dyDescent="0.5">
      <c r="A3211" s="393"/>
      <c r="B3211" s="392">
        <f t="shared" si="50"/>
        <v>0</v>
      </c>
      <c r="C3211" s="392"/>
      <c r="D3211" s="392"/>
      <c r="E3211" s="392"/>
      <c r="F3211" s="392"/>
      <c r="G3211" s="392"/>
      <c r="H3211" s="392"/>
      <c r="I3211" s="392"/>
      <c r="J3211" s="392"/>
      <c r="K3211" s="392"/>
      <c r="L3211" s="392"/>
      <c r="M3211" s="392"/>
      <c r="N3211" s="392"/>
      <c r="O3211" s="392"/>
      <c r="P3211" s="392"/>
      <c r="Q3211" s="392"/>
      <c r="R3211" s="392"/>
      <c r="S3211" s="392"/>
      <c r="T3211" s="392"/>
      <c r="U3211" s="392"/>
      <c r="V3211" s="392"/>
      <c r="W3211" s="392"/>
      <c r="X3211" s="392"/>
      <c r="Y3211" s="392"/>
      <c r="Z3211" s="392"/>
      <c r="AA3211" s="392"/>
      <c r="AB3211" s="392"/>
      <c r="AC3211" s="392"/>
      <c r="AD3211" s="393"/>
      <c r="AE3211" s="393"/>
      <c r="AF3211" s="393"/>
      <c r="AG3211" s="393"/>
      <c r="AH3211" s="393"/>
      <c r="AI3211" s="394"/>
      <c r="AJ3211" s="393"/>
      <c r="AK3211" s="393"/>
      <c r="AL3211" s="393"/>
      <c r="AM3211" s="393"/>
      <c r="AN3211" s="393"/>
    </row>
    <row r="3212" spans="1:40" x14ac:dyDescent="0.5">
      <c r="A3212" s="393"/>
      <c r="B3212" s="392">
        <f t="shared" si="50"/>
        <v>0</v>
      </c>
      <c r="C3212" s="392"/>
      <c r="D3212" s="392"/>
      <c r="E3212" s="392"/>
      <c r="F3212" s="392"/>
      <c r="G3212" s="392"/>
      <c r="H3212" s="392"/>
      <c r="I3212" s="392"/>
      <c r="J3212" s="392"/>
      <c r="K3212" s="392"/>
      <c r="L3212" s="392"/>
      <c r="M3212" s="392"/>
      <c r="N3212" s="392"/>
      <c r="O3212" s="392"/>
      <c r="P3212" s="392"/>
      <c r="Q3212" s="392"/>
      <c r="R3212" s="392"/>
      <c r="S3212" s="392"/>
      <c r="T3212" s="392"/>
      <c r="U3212" s="392"/>
      <c r="V3212" s="392"/>
      <c r="W3212" s="392"/>
      <c r="X3212" s="392"/>
      <c r="Y3212" s="392"/>
      <c r="Z3212" s="392"/>
      <c r="AA3212" s="392"/>
      <c r="AB3212" s="392"/>
      <c r="AC3212" s="392"/>
      <c r="AD3212" s="393"/>
      <c r="AE3212" s="393"/>
      <c r="AF3212" s="393"/>
      <c r="AG3212" s="393"/>
      <c r="AH3212" s="393"/>
      <c r="AI3212" s="394"/>
      <c r="AJ3212" s="393"/>
      <c r="AK3212" s="393"/>
      <c r="AL3212" s="393"/>
      <c r="AM3212" s="393"/>
      <c r="AN3212" s="393"/>
    </row>
    <row r="3213" spans="1:40" x14ac:dyDescent="0.5">
      <c r="A3213" s="393"/>
      <c r="B3213" s="392">
        <f t="shared" si="50"/>
        <v>0</v>
      </c>
      <c r="C3213" s="392"/>
      <c r="D3213" s="392"/>
      <c r="E3213" s="392"/>
      <c r="F3213" s="392"/>
      <c r="G3213" s="392"/>
      <c r="H3213" s="392"/>
      <c r="I3213" s="392"/>
      <c r="J3213" s="392"/>
      <c r="K3213" s="392"/>
      <c r="L3213" s="392"/>
      <c r="M3213" s="392"/>
      <c r="N3213" s="392"/>
      <c r="O3213" s="392"/>
      <c r="P3213" s="392"/>
      <c r="Q3213" s="392"/>
      <c r="R3213" s="392"/>
      <c r="S3213" s="392"/>
      <c r="T3213" s="392"/>
      <c r="U3213" s="392"/>
      <c r="V3213" s="392"/>
      <c r="W3213" s="392"/>
      <c r="X3213" s="392"/>
      <c r="Y3213" s="392"/>
      <c r="Z3213" s="392"/>
      <c r="AA3213" s="392"/>
      <c r="AB3213" s="392"/>
      <c r="AC3213" s="392"/>
      <c r="AD3213" s="393"/>
      <c r="AE3213" s="393"/>
      <c r="AF3213" s="393"/>
      <c r="AG3213" s="393"/>
      <c r="AH3213" s="393"/>
      <c r="AI3213" s="394"/>
      <c r="AJ3213" s="393"/>
      <c r="AK3213" s="393"/>
      <c r="AL3213" s="393"/>
      <c r="AM3213" s="393"/>
      <c r="AN3213" s="393"/>
    </row>
    <row r="3214" spans="1:40" x14ac:dyDescent="0.5">
      <c r="A3214" s="393"/>
      <c r="B3214" s="392">
        <f t="shared" si="50"/>
        <v>0</v>
      </c>
      <c r="C3214" s="392"/>
      <c r="D3214" s="392"/>
      <c r="E3214" s="392"/>
      <c r="F3214" s="392"/>
      <c r="G3214" s="392"/>
      <c r="H3214" s="392"/>
      <c r="I3214" s="392"/>
      <c r="J3214" s="392"/>
      <c r="K3214" s="392"/>
      <c r="L3214" s="392"/>
      <c r="M3214" s="392"/>
      <c r="N3214" s="392"/>
      <c r="O3214" s="392"/>
      <c r="P3214" s="392"/>
      <c r="Q3214" s="392"/>
      <c r="R3214" s="392"/>
      <c r="S3214" s="392"/>
      <c r="T3214" s="392"/>
      <c r="U3214" s="392"/>
      <c r="V3214" s="392"/>
      <c r="W3214" s="392"/>
      <c r="X3214" s="392"/>
      <c r="Y3214" s="392"/>
      <c r="Z3214" s="392"/>
      <c r="AA3214" s="392"/>
      <c r="AB3214" s="392"/>
      <c r="AC3214" s="392"/>
      <c r="AD3214" s="393"/>
      <c r="AE3214" s="393"/>
      <c r="AF3214" s="393"/>
      <c r="AG3214" s="393"/>
      <c r="AH3214" s="393"/>
      <c r="AI3214" s="394"/>
      <c r="AJ3214" s="393"/>
      <c r="AK3214" s="393"/>
      <c r="AL3214" s="393"/>
      <c r="AM3214" s="393"/>
      <c r="AN3214" s="393"/>
    </row>
    <row r="3215" spans="1:40" x14ac:dyDescent="0.5">
      <c r="A3215" s="393"/>
      <c r="B3215" s="392">
        <f t="shared" si="50"/>
        <v>0</v>
      </c>
      <c r="C3215" s="392"/>
      <c r="D3215" s="392"/>
      <c r="E3215" s="392"/>
      <c r="F3215" s="392"/>
      <c r="G3215" s="392"/>
      <c r="H3215" s="392"/>
      <c r="I3215" s="392"/>
      <c r="J3215" s="392"/>
      <c r="K3215" s="392"/>
      <c r="L3215" s="392"/>
      <c r="M3215" s="392"/>
      <c r="N3215" s="392"/>
      <c r="O3215" s="392"/>
      <c r="P3215" s="392"/>
      <c r="Q3215" s="392"/>
      <c r="R3215" s="392"/>
      <c r="S3215" s="392"/>
      <c r="T3215" s="392"/>
      <c r="U3215" s="392"/>
      <c r="V3215" s="392"/>
      <c r="W3215" s="392"/>
      <c r="X3215" s="392"/>
      <c r="Y3215" s="392"/>
      <c r="Z3215" s="392"/>
      <c r="AA3215" s="392"/>
      <c r="AB3215" s="392"/>
      <c r="AC3215" s="392"/>
      <c r="AD3215" s="393"/>
      <c r="AE3215" s="393"/>
      <c r="AF3215" s="393"/>
      <c r="AG3215" s="393"/>
      <c r="AH3215" s="393"/>
      <c r="AI3215" s="394"/>
      <c r="AJ3215" s="393"/>
      <c r="AK3215" s="393"/>
      <c r="AL3215" s="393"/>
      <c r="AM3215" s="393"/>
      <c r="AN3215" s="393"/>
    </row>
    <row r="3216" spans="1:40" x14ac:dyDescent="0.5">
      <c r="A3216" s="393"/>
      <c r="B3216" s="392">
        <f t="shared" si="50"/>
        <v>0</v>
      </c>
      <c r="C3216" s="392"/>
      <c r="D3216" s="392"/>
      <c r="E3216" s="392"/>
      <c r="F3216" s="392"/>
      <c r="G3216" s="392"/>
      <c r="H3216" s="392"/>
      <c r="I3216" s="392"/>
      <c r="J3216" s="392"/>
      <c r="K3216" s="392"/>
      <c r="L3216" s="392"/>
      <c r="M3216" s="392"/>
      <c r="N3216" s="392"/>
      <c r="O3216" s="392"/>
      <c r="P3216" s="392"/>
      <c r="Q3216" s="392"/>
      <c r="R3216" s="392"/>
      <c r="S3216" s="392"/>
      <c r="T3216" s="392"/>
      <c r="U3216" s="392"/>
      <c r="V3216" s="392"/>
      <c r="W3216" s="392"/>
      <c r="X3216" s="392"/>
      <c r="Y3216" s="392"/>
      <c r="Z3216" s="392"/>
      <c r="AA3216" s="392"/>
      <c r="AB3216" s="392"/>
      <c r="AC3216" s="392"/>
      <c r="AD3216" s="393"/>
      <c r="AE3216" s="393"/>
      <c r="AF3216" s="393"/>
      <c r="AG3216" s="393"/>
      <c r="AH3216" s="393"/>
      <c r="AI3216" s="394"/>
      <c r="AJ3216" s="393"/>
      <c r="AK3216" s="393"/>
      <c r="AL3216" s="393"/>
      <c r="AM3216" s="393"/>
      <c r="AN3216" s="393"/>
    </row>
    <row r="3217" spans="1:40" x14ac:dyDescent="0.5">
      <c r="A3217" s="393"/>
      <c r="B3217" s="392">
        <f t="shared" si="50"/>
        <v>0</v>
      </c>
      <c r="C3217" s="392"/>
      <c r="D3217" s="392"/>
      <c r="E3217" s="392"/>
      <c r="F3217" s="392"/>
      <c r="G3217" s="392"/>
      <c r="H3217" s="392"/>
      <c r="I3217" s="392"/>
      <c r="J3217" s="392"/>
      <c r="K3217" s="392"/>
      <c r="L3217" s="392"/>
      <c r="M3217" s="392"/>
      <c r="N3217" s="392"/>
      <c r="O3217" s="392"/>
      <c r="P3217" s="392"/>
      <c r="Q3217" s="392"/>
      <c r="R3217" s="392"/>
      <c r="S3217" s="392"/>
      <c r="T3217" s="392"/>
      <c r="U3217" s="392"/>
      <c r="V3217" s="392"/>
      <c r="W3217" s="392"/>
      <c r="X3217" s="392"/>
      <c r="Y3217" s="392"/>
      <c r="Z3217" s="392"/>
      <c r="AA3217" s="392"/>
      <c r="AB3217" s="392"/>
      <c r="AC3217" s="392"/>
      <c r="AD3217" s="393"/>
      <c r="AE3217" s="393"/>
      <c r="AF3217" s="393"/>
      <c r="AG3217" s="393"/>
      <c r="AH3217" s="393"/>
      <c r="AI3217" s="394"/>
      <c r="AJ3217" s="393"/>
      <c r="AK3217" s="393"/>
      <c r="AL3217" s="393"/>
      <c r="AM3217" s="393"/>
      <c r="AN3217" s="393"/>
    </row>
    <row r="3218" spans="1:40" x14ac:dyDescent="0.5">
      <c r="A3218" s="393"/>
      <c r="B3218" s="392">
        <f t="shared" si="50"/>
        <v>0</v>
      </c>
      <c r="C3218" s="392"/>
      <c r="D3218" s="392"/>
      <c r="E3218" s="392"/>
      <c r="F3218" s="392"/>
      <c r="G3218" s="392"/>
      <c r="H3218" s="392"/>
      <c r="I3218" s="392"/>
      <c r="J3218" s="392"/>
      <c r="K3218" s="392"/>
      <c r="L3218" s="392"/>
      <c r="M3218" s="392"/>
      <c r="N3218" s="392"/>
      <c r="O3218" s="392"/>
      <c r="P3218" s="392"/>
      <c r="Q3218" s="392"/>
      <c r="R3218" s="392"/>
      <c r="S3218" s="392"/>
      <c r="T3218" s="392"/>
      <c r="U3218" s="392"/>
      <c r="V3218" s="392"/>
      <c r="W3218" s="392"/>
      <c r="X3218" s="392"/>
      <c r="Y3218" s="392"/>
      <c r="Z3218" s="392"/>
      <c r="AA3218" s="392"/>
      <c r="AB3218" s="392"/>
      <c r="AC3218" s="392"/>
      <c r="AD3218" s="393"/>
      <c r="AE3218" s="393"/>
      <c r="AF3218" s="393"/>
      <c r="AG3218" s="393"/>
      <c r="AH3218" s="393"/>
      <c r="AI3218" s="394"/>
      <c r="AJ3218" s="393"/>
      <c r="AK3218" s="393"/>
      <c r="AL3218" s="393"/>
      <c r="AM3218" s="393"/>
      <c r="AN3218" s="393"/>
    </row>
    <row r="3219" spans="1:40" x14ac:dyDescent="0.5">
      <c r="A3219" s="393"/>
      <c r="B3219" s="392">
        <f t="shared" si="50"/>
        <v>0</v>
      </c>
      <c r="C3219" s="392"/>
      <c r="D3219" s="392"/>
      <c r="E3219" s="392"/>
      <c r="F3219" s="392"/>
      <c r="G3219" s="392"/>
      <c r="H3219" s="392"/>
      <c r="I3219" s="392"/>
      <c r="J3219" s="392"/>
      <c r="K3219" s="392"/>
      <c r="L3219" s="392"/>
      <c r="M3219" s="392"/>
      <c r="N3219" s="392"/>
      <c r="O3219" s="392"/>
      <c r="P3219" s="392"/>
      <c r="Q3219" s="392"/>
      <c r="R3219" s="392"/>
      <c r="S3219" s="392"/>
      <c r="T3219" s="392"/>
      <c r="U3219" s="392"/>
      <c r="V3219" s="392"/>
      <c r="W3219" s="392"/>
      <c r="X3219" s="392"/>
      <c r="Y3219" s="392"/>
      <c r="Z3219" s="392"/>
      <c r="AA3219" s="392"/>
      <c r="AB3219" s="392"/>
      <c r="AC3219" s="392"/>
      <c r="AD3219" s="393"/>
      <c r="AE3219" s="393"/>
      <c r="AF3219" s="393"/>
      <c r="AG3219" s="393"/>
      <c r="AH3219" s="393"/>
      <c r="AI3219" s="394"/>
      <c r="AJ3219" s="393"/>
      <c r="AK3219" s="393"/>
      <c r="AL3219" s="393"/>
      <c r="AM3219" s="393"/>
      <c r="AN3219" s="393"/>
    </row>
    <row r="3220" spans="1:40" x14ac:dyDescent="0.5">
      <c r="A3220" s="393"/>
      <c r="B3220" s="392">
        <f t="shared" si="50"/>
        <v>0</v>
      </c>
      <c r="C3220" s="392"/>
      <c r="D3220" s="392"/>
      <c r="E3220" s="392"/>
      <c r="F3220" s="392"/>
      <c r="G3220" s="392"/>
      <c r="H3220" s="392"/>
      <c r="I3220" s="392"/>
      <c r="J3220" s="392"/>
      <c r="K3220" s="392"/>
      <c r="L3220" s="392"/>
      <c r="M3220" s="392"/>
      <c r="N3220" s="392"/>
      <c r="O3220" s="392"/>
      <c r="P3220" s="392"/>
      <c r="Q3220" s="392"/>
      <c r="R3220" s="392"/>
      <c r="S3220" s="392"/>
      <c r="T3220" s="392"/>
      <c r="U3220" s="392"/>
      <c r="V3220" s="392"/>
      <c r="W3220" s="392"/>
      <c r="X3220" s="392"/>
      <c r="Y3220" s="392"/>
      <c r="Z3220" s="392"/>
      <c r="AA3220" s="392"/>
      <c r="AB3220" s="392"/>
      <c r="AC3220" s="392"/>
      <c r="AD3220" s="393"/>
      <c r="AE3220" s="393"/>
      <c r="AF3220" s="393"/>
      <c r="AG3220" s="393"/>
      <c r="AH3220" s="393"/>
      <c r="AI3220" s="394"/>
      <c r="AJ3220" s="393"/>
      <c r="AK3220" s="393"/>
      <c r="AL3220" s="393"/>
      <c r="AM3220" s="393"/>
      <c r="AN3220" s="393"/>
    </row>
    <row r="3221" spans="1:40" x14ac:dyDescent="0.5">
      <c r="A3221" s="393"/>
      <c r="B3221" s="392">
        <f t="shared" si="50"/>
        <v>0</v>
      </c>
      <c r="C3221" s="392"/>
      <c r="D3221" s="392"/>
      <c r="E3221" s="392"/>
      <c r="F3221" s="392"/>
      <c r="G3221" s="392"/>
      <c r="H3221" s="392"/>
      <c r="I3221" s="392"/>
      <c r="J3221" s="392"/>
      <c r="K3221" s="392"/>
      <c r="L3221" s="392"/>
      <c r="M3221" s="392"/>
      <c r="N3221" s="392"/>
      <c r="O3221" s="392"/>
      <c r="P3221" s="392"/>
      <c r="Q3221" s="392"/>
      <c r="R3221" s="392"/>
      <c r="S3221" s="392"/>
      <c r="T3221" s="392"/>
      <c r="U3221" s="392"/>
      <c r="V3221" s="392"/>
      <c r="W3221" s="392"/>
      <c r="X3221" s="392"/>
      <c r="Y3221" s="392"/>
      <c r="Z3221" s="392"/>
      <c r="AA3221" s="392"/>
      <c r="AB3221" s="392"/>
      <c r="AC3221" s="392"/>
      <c r="AD3221" s="393"/>
      <c r="AE3221" s="393"/>
      <c r="AF3221" s="393"/>
      <c r="AG3221" s="393"/>
      <c r="AH3221" s="393"/>
      <c r="AI3221" s="394"/>
      <c r="AJ3221" s="393"/>
      <c r="AK3221" s="393"/>
      <c r="AL3221" s="393"/>
      <c r="AM3221" s="393"/>
      <c r="AN3221" s="393"/>
    </row>
    <row r="3222" spans="1:40" x14ac:dyDescent="0.5">
      <c r="A3222" s="393"/>
      <c r="B3222" s="392">
        <f t="shared" si="50"/>
        <v>0</v>
      </c>
      <c r="C3222" s="392"/>
      <c r="D3222" s="392"/>
      <c r="E3222" s="392"/>
      <c r="F3222" s="392"/>
      <c r="G3222" s="392"/>
      <c r="H3222" s="392"/>
      <c r="I3222" s="392"/>
      <c r="J3222" s="392"/>
      <c r="K3222" s="392"/>
      <c r="L3222" s="392"/>
      <c r="M3222" s="392"/>
      <c r="N3222" s="392"/>
      <c r="O3222" s="392"/>
      <c r="P3222" s="392"/>
      <c r="Q3222" s="392"/>
      <c r="R3222" s="392"/>
      <c r="S3222" s="392"/>
      <c r="T3222" s="392"/>
      <c r="U3222" s="392"/>
      <c r="V3222" s="392"/>
      <c r="W3222" s="392"/>
      <c r="X3222" s="392"/>
      <c r="Y3222" s="392"/>
      <c r="Z3222" s="392"/>
      <c r="AA3222" s="392"/>
      <c r="AB3222" s="392"/>
      <c r="AC3222" s="392"/>
      <c r="AD3222" s="393"/>
      <c r="AE3222" s="393"/>
      <c r="AF3222" s="393"/>
      <c r="AG3222" s="393"/>
      <c r="AH3222" s="393"/>
      <c r="AI3222" s="394"/>
      <c r="AJ3222" s="393"/>
      <c r="AK3222" s="393"/>
      <c r="AL3222" s="393"/>
      <c r="AM3222" s="393"/>
      <c r="AN3222" s="393"/>
    </row>
    <row r="3223" spans="1:40" x14ac:dyDescent="0.5">
      <c r="A3223" s="393"/>
      <c r="B3223" s="392">
        <f t="shared" si="50"/>
        <v>0</v>
      </c>
      <c r="C3223" s="392"/>
      <c r="D3223" s="392"/>
      <c r="E3223" s="392"/>
      <c r="F3223" s="392"/>
      <c r="G3223" s="392"/>
      <c r="H3223" s="392"/>
      <c r="I3223" s="392"/>
      <c r="J3223" s="392"/>
      <c r="K3223" s="392"/>
      <c r="L3223" s="392"/>
      <c r="M3223" s="392"/>
      <c r="N3223" s="392"/>
      <c r="O3223" s="392"/>
      <c r="P3223" s="392"/>
      <c r="Q3223" s="392"/>
      <c r="R3223" s="392"/>
      <c r="S3223" s="392"/>
      <c r="T3223" s="392"/>
      <c r="U3223" s="392"/>
      <c r="V3223" s="392"/>
      <c r="W3223" s="392"/>
      <c r="X3223" s="392"/>
      <c r="Y3223" s="392"/>
      <c r="Z3223" s="392"/>
      <c r="AA3223" s="392"/>
      <c r="AB3223" s="392"/>
      <c r="AC3223" s="392"/>
      <c r="AD3223" s="393"/>
      <c r="AE3223" s="393"/>
      <c r="AF3223" s="393"/>
      <c r="AG3223" s="393"/>
      <c r="AH3223" s="393"/>
      <c r="AI3223" s="394"/>
      <c r="AJ3223" s="393"/>
      <c r="AK3223" s="393"/>
      <c r="AL3223" s="393"/>
      <c r="AM3223" s="393"/>
      <c r="AN3223" s="393"/>
    </row>
    <row r="3224" spans="1:40" x14ac:dyDescent="0.5">
      <c r="A3224" s="393"/>
      <c r="B3224" s="392">
        <f t="shared" si="50"/>
        <v>0</v>
      </c>
      <c r="C3224" s="392"/>
      <c r="D3224" s="392"/>
      <c r="E3224" s="392"/>
      <c r="F3224" s="392"/>
      <c r="G3224" s="392"/>
      <c r="H3224" s="392"/>
      <c r="I3224" s="392"/>
      <c r="J3224" s="392"/>
      <c r="K3224" s="392"/>
      <c r="L3224" s="392"/>
      <c r="M3224" s="392"/>
      <c r="N3224" s="392"/>
      <c r="O3224" s="392"/>
      <c r="P3224" s="392"/>
      <c r="Q3224" s="392"/>
      <c r="R3224" s="392"/>
      <c r="S3224" s="392"/>
      <c r="T3224" s="392"/>
      <c r="U3224" s="392"/>
      <c r="V3224" s="392"/>
      <c r="W3224" s="392"/>
      <c r="X3224" s="392"/>
      <c r="Y3224" s="392"/>
      <c r="Z3224" s="392"/>
      <c r="AA3224" s="392"/>
      <c r="AB3224" s="392"/>
      <c r="AC3224" s="392"/>
      <c r="AD3224" s="393"/>
      <c r="AE3224" s="393"/>
      <c r="AF3224" s="393"/>
      <c r="AG3224" s="393"/>
      <c r="AH3224" s="393"/>
      <c r="AI3224" s="394"/>
      <c r="AJ3224" s="393"/>
      <c r="AK3224" s="393"/>
      <c r="AL3224" s="393"/>
      <c r="AM3224" s="393"/>
      <c r="AN3224" s="393"/>
    </row>
    <row r="3225" spans="1:40" x14ac:dyDescent="0.5">
      <c r="A3225" s="393"/>
      <c r="B3225" s="392">
        <f t="shared" si="50"/>
        <v>0</v>
      </c>
      <c r="C3225" s="392"/>
      <c r="D3225" s="392"/>
      <c r="E3225" s="392"/>
      <c r="F3225" s="392"/>
      <c r="G3225" s="392"/>
      <c r="H3225" s="392"/>
      <c r="I3225" s="392"/>
      <c r="J3225" s="392"/>
      <c r="K3225" s="392"/>
      <c r="L3225" s="392"/>
      <c r="M3225" s="392"/>
      <c r="N3225" s="392"/>
      <c r="O3225" s="392"/>
      <c r="P3225" s="392"/>
      <c r="Q3225" s="392"/>
      <c r="R3225" s="392"/>
      <c r="S3225" s="392"/>
      <c r="T3225" s="392"/>
      <c r="U3225" s="392"/>
      <c r="V3225" s="392"/>
      <c r="W3225" s="392"/>
      <c r="X3225" s="392"/>
      <c r="Y3225" s="392"/>
      <c r="Z3225" s="392"/>
      <c r="AA3225" s="392"/>
      <c r="AB3225" s="392"/>
      <c r="AC3225" s="392"/>
      <c r="AD3225" s="393"/>
      <c r="AE3225" s="393"/>
      <c r="AF3225" s="393"/>
      <c r="AG3225" s="393"/>
      <c r="AH3225" s="393"/>
      <c r="AI3225" s="394"/>
      <c r="AJ3225" s="393"/>
      <c r="AK3225" s="393"/>
      <c r="AL3225" s="393"/>
      <c r="AM3225" s="393"/>
      <c r="AN3225" s="393"/>
    </row>
    <row r="3226" spans="1:40" x14ac:dyDescent="0.5">
      <c r="A3226" s="393"/>
      <c r="B3226" s="392">
        <f t="shared" si="50"/>
        <v>0</v>
      </c>
      <c r="C3226" s="392"/>
      <c r="D3226" s="392"/>
      <c r="E3226" s="392"/>
      <c r="F3226" s="392"/>
      <c r="G3226" s="392"/>
      <c r="H3226" s="392"/>
      <c r="I3226" s="392"/>
      <c r="J3226" s="392"/>
      <c r="K3226" s="392"/>
      <c r="L3226" s="392"/>
      <c r="M3226" s="392"/>
      <c r="N3226" s="392"/>
      <c r="O3226" s="392"/>
      <c r="P3226" s="392"/>
      <c r="Q3226" s="392"/>
      <c r="R3226" s="392"/>
      <c r="S3226" s="392"/>
      <c r="T3226" s="392"/>
      <c r="U3226" s="392"/>
      <c r="V3226" s="392"/>
      <c r="W3226" s="392"/>
      <c r="X3226" s="392"/>
      <c r="Y3226" s="392"/>
      <c r="Z3226" s="392"/>
      <c r="AA3226" s="392"/>
      <c r="AB3226" s="392"/>
      <c r="AC3226" s="392"/>
      <c r="AD3226" s="393"/>
      <c r="AE3226" s="393"/>
      <c r="AF3226" s="393"/>
      <c r="AG3226" s="393"/>
      <c r="AH3226" s="393"/>
      <c r="AI3226" s="394"/>
      <c r="AJ3226" s="393"/>
      <c r="AK3226" s="393"/>
      <c r="AL3226" s="393"/>
      <c r="AM3226" s="393"/>
      <c r="AN3226" s="393"/>
    </row>
    <row r="3227" spans="1:40" x14ac:dyDescent="0.5">
      <c r="A3227" s="393"/>
      <c r="B3227" s="392">
        <f t="shared" si="50"/>
        <v>0</v>
      </c>
      <c r="C3227" s="392"/>
      <c r="D3227" s="392"/>
      <c r="E3227" s="392"/>
      <c r="F3227" s="392"/>
      <c r="G3227" s="392"/>
      <c r="H3227" s="392"/>
      <c r="I3227" s="392"/>
      <c r="J3227" s="392"/>
      <c r="K3227" s="392"/>
      <c r="L3227" s="392"/>
      <c r="M3227" s="392"/>
      <c r="N3227" s="392"/>
      <c r="O3227" s="392"/>
      <c r="P3227" s="392"/>
      <c r="Q3227" s="392"/>
      <c r="R3227" s="392"/>
      <c r="S3227" s="392"/>
      <c r="T3227" s="392"/>
      <c r="U3227" s="392"/>
      <c r="V3227" s="392"/>
      <c r="W3227" s="392"/>
      <c r="X3227" s="392"/>
      <c r="Y3227" s="392"/>
      <c r="Z3227" s="392"/>
      <c r="AA3227" s="392"/>
      <c r="AB3227" s="392"/>
      <c r="AC3227" s="392"/>
      <c r="AD3227" s="393"/>
      <c r="AE3227" s="393"/>
      <c r="AF3227" s="393"/>
      <c r="AG3227" s="393"/>
      <c r="AH3227" s="393"/>
      <c r="AI3227" s="394"/>
      <c r="AJ3227" s="393"/>
      <c r="AK3227" s="393"/>
      <c r="AL3227" s="393"/>
      <c r="AM3227" s="393"/>
      <c r="AN3227" s="393"/>
    </row>
    <row r="3228" spans="1:40" x14ac:dyDescent="0.5">
      <c r="A3228" s="393"/>
      <c r="B3228" s="392">
        <f t="shared" si="50"/>
        <v>0</v>
      </c>
      <c r="C3228" s="392"/>
      <c r="D3228" s="392"/>
      <c r="E3228" s="392"/>
      <c r="F3228" s="392"/>
      <c r="G3228" s="392"/>
      <c r="H3228" s="392"/>
      <c r="I3228" s="392"/>
      <c r="J3228" s="392"/>
      <c r="K3228" s="392"/>
      <c r="L3228" s="392"/>
      <c r="M3228" s="392"/>
      <c r="N3228" s="392"/>
      <c r="O3228" s="392"/>
      <c r="P3228" s="392"/>
      <c r="Q3228" s="392"/>
      <c r="R3228" s="392"/>
      <c r="S3228" s="392"/>
      <c r="T3228" s="392"/>
      <c r="U3228" s="392"/>
      <c r="V3228" s="392"/>
      <c r="W3228" s="392"/>
      <c r="X3228" s="392"/>
      <c r="Y3228" s="392"/>
      <c r="Z3228" s="392"/>
      <c r="AA3228" s="392"/>
      <c r="AB3228" s="392"/>
      <c r="AC3228" s="392"/>
      <c r="AD3228" s="393"/>
      <c r="AE3228" s="393"/>
      <c r="AF3228" s="393"/>
      <c r="AG3228" s="393"/>
      <c r="AH3228" s="393"/>
      <c r="AI3228" s="394"/>
      <c r="AJ3228" s="393"/>
      <c r="AK3228" s="393"/>
      <c r="AL3228" s="393"/>
      <c r="AM3228" s="393"/>
      <c r="AN3228" s="393"/>
    </row>
    <row r="3229" spans="1:40" x14ac:dyDescent="0.5">
      <c r="A3229" s="393"/>
      <c r="B3229" s="392">
        <f t="shared" si="50"/>
        <v>0</v>
      </c>
      <c r="C3229" s="392"/>
      <c r="D3229" s="392"/>
      <c r="E3229" s="392"/>
      <c r="F3229" s="392"/>
      <c r="G3229" s="392"/>
      <c r="H3229" s="392"/>
      <c r="I3229" s="392"/>
      <c r="J3229" s="392"/>
      <c r="K3229" s="392"/>
      <c r="L3229" s="392"/>
      <c r="M3229" s="392"/>
      <c r="N3229" s="392"/>
      <c r="O3229" s="392"/>
      <c r="P3229" s="392"/>
      <c r="Q3229" s="392"/>
      <c r="R3229" s="392"/>
      <c r="S3229" s="392"/>
      <c r="T3229" s="392"/>
      <c r="U3229" s="392"/>
      <c r="V3229" s="392"/>
      <c r="W3229" s="392"/>
      <c r="X3229" s="392"/>
      <c r="Y3229" s="392"/>
      <c r="Z3229" s="392"/>
      <c r="AA3229" s="392"/>
      <c r="AB3229" s="392"/>
      <c r="AC3229" s="392"/>
      <c r="AD3229" s="393"/>
      <c r="AE3229" s="393"/>
      <c r="AF3229" s="393"/>
      <c r="AG3229" s="393"/>
      <c r="AH3229" s="393"/>
      <c r="AI3229" s="394"/>
      <c r="AJ3229" s="393"/>
      <c r="AK3229" s="393"/>
      <c r="AL3229" s="393"/>
      <c r="AM3229" s="393"/>
      <c r="AN3229" s="393"/>
    </row>
    <row r="3230" spans="1:40" x14ac:dyDescent="0.5">
      <c r="A3230" s="393"/>
      <c r="B3230" s="392">
        <f t="shared" si="50"/>
        <v>0</v>
      </c>
      <c r="C3230" s="392"/>
      <c r="D3230" s="392"/>
      <c r="E3230" s="392"/>
      <c r="F3230" s="392"/>
      <c r="G3230" s="392"/>
      <c r="H3230" s="392"/>
      <c r="I3230" s="392"/>
      <c r="J3230" s="392"/>
      <c r="K3230" s="392"/>
      <c r="L3230" s="392"/>
      <c r="M3230" s="392"/>
      <c r="N3230" s="392"/>
      <c r="O3230" s="392"/>
      <c r="P3230" s="392"/>
      <c r="Q3230" s="392"/>
      <c r="R3230" s="392"/>
      <c r="S3230" s="392"/>
      <c r="T3230" s="392"/>
      <c r="U3230" s="392"/>
      <c r="V3230" s="392"/>
      <c r="W3230" s="392"/>
      <c r="X3230" s="392"/>
      <c r="Y3230" s="392"/>
      <c r="Z3230" s="392"/>
      <c r="AA3230" s="392"/>
      <c r="AB3230" s="392"/>
      <c r="AC3230" s="392"/>
      <c r="AD3230" s="393"/>
      <c r="AE3230" s="393"/>
      <c r="AF3230" s="393"/>
      <c r="AG3230" s="393"/>
      <c r="AH3230" s="393"/>
      <c r="AI3230" s="394"/>
      <c r="AJ3230" s="393"/>
      <c r="AK3230" s="393"/>
      <c r="AL3230" s="393"/>
      <c r="AM3230" s="393"/>
      <c r="AN3230" s="393"/>
    </row>
    <row r="3231" spans="1:40" x14ac:dyDescent="0.5">
      <c r="A3231" s="393"/>
      <c r="B3231" s="392">
        <f t="shared" si="50"/>
        <v>0</v>
      </c>
      <c r="C3231" s="392"/>
      <c r="D3231" s="392"/>
      <c r="E3231" s="392"/>
      <c r="F3231" s="392"/>
      <c r="G3231" s="392"/>
      <c r="H3231" s="392"/>
      <c r="I3231" s="392"/>
      <c r="J3231" s="392"/>
      <c r="K3231" s="392"/>
      <c r="L3231" s="392"/>
      <c r="M3231" s="392"/>
      <c r="N3231" s="392"/>
      <c r="O3231" s="392"/>
      <c r="P3231" s="392"/>
      <c r="Q3231" s="392"/>
      <c r="R3231" s="392"/>
      <c r="S3231" s="392"/>
      <c r="T3231" s="392"/>
      <c r="U3231" s="392"/>
      <c r="V3231" s="392"/>
      <c r="W3231" s="392"/>
      <c r="X3231" s="392"/>
      <c r="Y3231" s="392"/>
      <c r="Z3231" s="392"/>
      <c r="AA3231" s="392"/>
      <c r="AB3231" s="392"/>
      <c r="AC3231" s="392"/>
      <c r="AD3231" s="393"/>
      <c r="AE3231" s="393"/>
      <c r="AF3231" s="393"/>
      <c r="AG3231" s="393"/>
      <c r="AH3231" s="393"/>
      <c r="AI3231" s="394"/>
      <c r="AJ3231" s="393"/>
      <c r="AK3231" s="393"/>
      <c r="AL3231" s="393"/>
      <c r="AM3231" s="393"/>
      <c r="AN3231" s="393"/>
    </row>
    <row r="3232" spans="1:40" x14ac:dyDescent="0.5">
      <c r="A3232" s="393"/>
      <c r="B3232" s="392">
        <f t="shared" si="50"/>
        <v>0</v>
      </c>
      <c r="C3232" s="392"/>
      <c r="D3232" s="392"/>
      <c r="E3232" s="392"/>
      <c r="F3232" s="392"/>
      <c r="G3232" s="392"/>
      <c r="H3232" s="392"/>
      <c r="I3232" s="392"/>
      <c r="J3232" s="392"/>
      <c r="K3232" s="392"/>
      <c r="L3232" s="392"/>
      <c r="M3232" s="392"/>
      <c r="N3232" s="392"/>
      <c r="O3232" s="392"/>
      <c r="P3232" s="392"/>
      <c r="Q3232" s="392"/>
      <c r="R3232" s="392"/>
      <c r="S3232" s="392"/>
      <c r="T3232" s="392"/>
      <c r="U3232" s="392"/>
      <c r="V3232" s="392"/>
      <c r="W3232" s="392"/>
      <c r="X3232" s="392"/>
      <c r="Y3232" s="392"/>
      <c r="Z3232" s="392"/>
      <c r="AA3232" s="392"/>
      <c r="AB3232" s="392"/>
      <c r="AC3232" s="392"/>
      <c r="AD3232" s="393"/>
      <c r="AE3232" s="393"/>
      <c r="AF3232" s="393"/>
      <c r="AG3232" s="393"/>
      <c r="AH3232" s="393"/>
      <c r="AI3232" s="394"/>
      <c r="AJ3232" s="393"/>
      <c r="AK3232" s="393"/>
      <c r="AL3232" s="393"/>
      <c r="AM3232" s="393"/>
      <c r="AN3232" s="393"/>
    </row>
    <row r="3233" spans="1:40" x14ac:dyDescent="0.5">
      <c r="A3233" s="393"/>
      <c r="B3233" s="392">
        <f t="shared" si="50"/>
        <v>0</v>
      </c>
      <c r="C3233" s="392"/>
      <c r="D3233" s="392"/>
      <c r="E3233" s="392"/>
      <c r="F3233" s="392"/>
      <c r="G3233" s="392"/>
      <c r="H3233" s="392"/>
      <c r="I3233" s="392"/>
      <c r="J3233" s="392"/>
      <c r="K3233" s="392"/>
      <c r="L3233" s="392"/>
      <c r="M3233" s="392"/>
      <c r="N3233" s="392"/>
      <c r="O3233" s="392"/>
      <c r="P3233" s="392"/>
      <c r="Q3233" s="392"/>
      <c r="R3233" s="392"/>
      <c r="S3233" s="392"/>
      <c r="T3233" s="392"/>
      <c r="U3233" s="392"/>
      <c r="V3233" s="392"/>
      <c r="W3233" s="392"/>
      <c r="X3233" s="392"/>
      <c r="Y3233" s="392"/>
      <c r="Z3233" s="392"/>
      <c r="AA3233" s="392"/>
      <c r="AB3233" s="392"/>
      <c r="AC3233" s="392"/>
      <c r="AD3233" s="393"/>
      <c r="AE3233" s="393"/>
      <c r="AF3233" s="393"/>
      <c r="AG3233" s="393"/>
      <c r="AH3233" s="393"/>
      <c r="AI3233" s="394"/>
      <c r="AJ3233" s="393"/>
      <c r="AK3233" s="393"/>
      <c r="AL3233" s="393"/>
      <c r="AM3233" s="393"/>
      <c r="AN3233" s="393"/>
    </row>
    <row r="3234" spans="1:40" x14ac:dyDescent="0.5">
      <c r="A3234" s="393"/>
      <c r="B3234" s="392">
        <f t="shared" si="50"/>
        <v>0</v>
      </c>
      <c r="C3234" s="392"/>
      <c r="D3234" s="392"/>
      <c r="E3234" s="392"/>
      <c r="F3234" s="392"/>
      <c r="G3234" s="392"/>
      <c r="H3234" s="392"/>
      <c r="I3234" s="392"/>
      <c r="J3234" s="392"/>
      <c r="K3234" s="392"/>
      <c r="L3234" s="392"/>
      <c r="M3234" s="392"/>
      <c r="N3234" s="392"/>
      <c r="O3234" s="392"/>
      <c r="P3234" s="392"/>
      <c r="Q3234" s="392"/>
      <c r="R3234" s="392"/>
      <c r="S3234" s="392"/>
      <c r="T3234" s="392"/>
      <c r="U3234" s="392"/>
      <c r="V3234" s="392"/>
      <c r="W3234" s="392"/>
      <c r="X3234" s="392"/>
      <c r="Y3234" s="392"/>
      <c r="Z3234" s="392"/>
      <c r="AA3234" s="392"/>
      <c r="AB3234" s="392"/>
      <c r="AC3234" s="392"/>
      <c r="AD3234" s="393"/>
      <c r="AE3234" s="393"/>
      <c r="AF3234" s="393"/>
      <c r="AG3234" s="393"/>
      <c r="AH3234" s="393"/>
      <c r="AI3234" s="394"/>
      <c r="AJ3234" s="393"/>
      <c r="AK3234" s="393"/>
      <c r="AL3234" s="393"/>
      <c r="AM3234" s="393"/>
      <c r="AN3234" s="393"/>
    </row>
    <row r="3235" spans="1:40" x14ac:dyDescent="0.5">
      <c r="A3235" s="393"/>
      <c r="B3235" s="392">
        <f t="shared" si="50"/>
        <v>0</v>
      </c>
      <c r="C3235" s="392"/>
      <c r="D3235" s="392"/>
      <c r="E3235" s="392"/>
      <c r="F3235" s="392"/>
      <c r="G3235" s="392"/>
      <c r="H3235" s="392"/>
      <c r="I3235" s="392"/>
      <c r="J3235" s="392"/>
      <c r="K3235" s="392"/>
      <c r="L3235" s="392"/>
      <c r="M3235" s="392"/>
      <c r="N3235" s="392"/>
      <c r="O3235" s="392"/>
      <c r="P3235" s="392"/>
      <c r="Q3235" s="392"/>
      <c r="R3235" s="392"/>
      <c r="S3235" s="392"/>
      <c r="T3235" s="392"/>
      <c r="U3235" s="392"/>
      <c r="V3235" s="392"/>
      <c r="W3235" s="392"/>
      <c r="X3235" s="392"/>
      <c r="Y3235" s="392"/>
      <c r="Z3235" s="392"/>
      <c r="AA3235" s="392"/>
      <c r="AB3235" s="392"/>
      <c r="AC3235" s="392"/>
      <c r="AD3235" s="393"/>
      <c r="AE3235" s="393"/>
      <c r="AF3235" s="393"/>
      <c r="AG3235" s="393"/>
      <c r="AH3235" s="393"/>
      <c r="AI3235" s="394"/>
      <c r="AJ3235" s="393"/>
      <c r="AK3235" s="393"/>
      <c r="AL3235" s="393"/>
      <c r="AM3235" s="393"/>
      <c r="AN3235" s="393"/>
    </row>
    <row r="3236" spans="1:40" x14ac:dyDescent="0.5">
      <c r="A3236" s="393"/>
      <c r="B3236" s="392">
        <f t="shared" si="50"/>
        <v>0</v>
      </c>
      <c r="C3236" s="392"/>
      <c r="D3236" s="392"/>
      <c r="E3236" s="392"/>
      <c r="F3236" s="392"/>
      <c r="G3236" s="392"/>
      <c r="H3236" s="392"/>
      <c r="I3236" s="392"/>
      <c r="J3236" s="392"/>
      <c r="K3236" s="392"/>
      <c r="L3236" s="392"/>
      <c r="M3236" s="392"/>
      <c r="N3236" s="392"/>
      <c r="O3236" s="392"/>
      <c r="P3236" s="392"/>
      <c r="Q3236" s="392"/>
      <c r="R3236" s="392"/>
      <c r="S3236" s="392"/>
      <c r="T3236" s="392"/>
      <c r="U3236" s="392"/>
      <c r="V3236" s="392"/>
      <c r="W3236" s="392"/>
      <c r="X3236" s="392"/>
      <c r="Y3236" s="392"/>
      <c r="Z3236" s="392"/>
      <c r="AA3236" s="392"/>
      <c r="AB3236" s="392"/>
      <c r="AC3236" s="392"/>
      <c r="AD3236" s="393"/>
      <c r="AE3236" s="393"/>
      <c r="AF3236" s="393"/>
      <c r="AG3236" s="393"/>
      <c r="AH3236" s="393"/>
      <c r="AI3236" s="394"/>
      <c r="AJ3236" s="393"/>
      <c r="AK3236" s="393"/>
      <c r="AL3236" s="393"/>
      <c r="AM3236" s="393"/>
      <c r="AN3236" s="393"/>
    </row>
    <row r="3237" spans="1:40" x14ac:dyDescent="0.5">
      <c r="A3237" s="393"/>
      <c r="B3237" s="392">
        <f t="shared" si="50"/>
        <v>0</v>
      </c>
      <c r="C3237" s="392"/>
      <c r="D3237" s="392"/>
      <c r="E3237" s="392"/>
      <c r="F3237" s="392"/>
      <c r="G3237" s="392"/>
      <c r="H3237" s="392"/>
      <c r="I3237" s="392"/>
      <c r="J3237" s="392"/>
      <c r="K3237" s="392"/>
      <c r="L3237" s="392"/>
      <c r="M3237" s="392"/>
      <c r="N3237" s="392"/>
      <c r="O3237" s="392"/>
      <c r="P3237" s="392"/>
      <c r="Q3237" s="392"/>
      <c r="R3237" s="392"/>
      <c r="S3237" s="392"/>
      <c r="T3237" s="392"/>
      <c r="U3237" s="392"/>
      <c r="V3237" s="392"/>
      <c r="W3237" s="392"/>
      <c r="X3237" s="392"/>
      <c r="Y3237" s="392"/>
      <c r="Z3237" s="392"/>
      <c r="AA3237" s="392"/>
      <c r="AB3237" s="392"/>
      <c r="AC3237" s="392"/>
      <c r="AD3237" s="393"/>
      <c r="AE3237" s="393"/>
      <c r="AF3237" s="393"/>
      <c r="AG3237" s="393"/>
      <c r="AH3237" s="393"/>
      <c r="AI3237" s="394"/>
      <c r="AJ3237" s="393"/>
      <c r="AK3237" s="393"/>
      <c r="AL3237" s="393"/>
      <c r="AM3237" s="393"/>
      <c r="AN3237" s="393"/>
    </row>
    <row r="3238" spans="1:40" x14ac:dyDescent="0.5">
      <c r="A3238" s="393"/>
      <c r="B3238" s="392">
        <f t="shared" si="50"/>
        <v>0</v>
      </c>
      <c r="C3238" s="392"/>
      <c r="D3238" s="392"/>
      <c r="E3238" s="392"/>
      <c r="F3238" s="392"/>
      <c r="G3238" s="392"/>
      <c r="H3238" s="392"/>
      <c r="I3238" s="392"/>
      <c r="J3238" s="392"/>
      <c r="K3238" s="392"/>
      <c r="L3238" s="392"/>
      <c r="M3238" s="392"/>
      <c r="N3238" s="392"/>
      <c r="O3238" s="392"/>
      <c r="P3238" s="392"/>
      <c r="Q3238" s="392"/>
      <c r="R3238" s="392"/>
      <c r="S3238" s="392"/>
      <c r="T3238" s="392"/>
      <c r="U3238" s="392"/>
      <c r="V3238" s="392"/>
      <c r="W3238" s="392"/>
      <c r="X3238" s="392"/>
      <c r="Y3238" s="392"/>
      <c r="Z3238" s="392"/>
      <c r="AA3238" s="392"/>
      <c r="AB3238" s="392"/>
      <c r="AC3238" s="392"/>
      <c r="AD3238" s="393"/>
      <c r="AE3238" s="393"/>
      <c r="AF3238" s="393"/>
      <c r="AG3238" s="393"/>
      <c r="AH3238" s="393"/>
      <c r="AI3238" s="394"/>
      <c r="AJ3238" s="393"/>
      <c r="AK3238" s="393"/>
      <c r="AL3238" s="393"/>
      <c r="AM3238" s="393"/>
      <c r="AN3238" s="393"/>
    </row>
    <row r="3239" spans="1:40" x14ac:dyDescent="0.5">
      <c r="A3239" s="393"/>
      <c r="B3239" s="392">
        <f t="shared" si="50"/>
        <v>0</v>
      </c>
      <c r="C3239" s="392"/>
      <c r="D3239" s="392"/>
      <c r="E3239" s="392"/>
      <c r="F3239" s="392"/>
      <c r="G3239" s="392"/>
      <c r="H3239" s="392"/>
      <c r="I3239" s="392"/>
      <c r="J3239" s="392"/>
      <c r="K3239" s="392"/>
      <c r="L3239" s="392"/>
      <c r="M3239" s="392"/>
      <c r="N3239" s="392"/>
      <c r="O3239" s="392"/>
      <c r="P3239" s="392"/>
      <c r="Q3239" s="392"/>
      <c r="R3239" s="392"/>
      <c r="S3239" s="392"/>
      <c r="T3239" s="392"/>
      <c r="U3239" s="392"/>
      <c r="V3239" s="392"/>
      <c r="W3239" s="392"/>
      <c r="X3239" s="392"/>
      <c r="Y3239" s="392"/>
      <c r="Z3239" s="392"/>
      <c r="AA3239" s="392"/>
      <c r="AB3239" s="392"/>
      <c r="AC3239" s="392"/>
      <c r="AD3239" s="393"/>
      <c r="AE3239" s="393"/>
      <c r="AF3239" s="393"/>
      <c r="AG3239" s="393"/>
      <c r="AH3239" s="393"/>
      <c r="AI3239" s="394"/>
      <c r="AJ3239" s="393"/>
      <c r="AK3239" s="393"/>
      <c r="AL3239" s="393"/>
      <c r="AM3239" s="393"/>
      <c r="AN3239" s="393"/>
    </row>
    <row r="3240" spans="1:40" x14ac:dyDescent="0.5">
      <c r="A3240" s="393"/>
      <c r="B3240" s="392">
        <f t="shared" si="50"/>
        <v>0</v>
      </c>
      <c r="C3240" s="392"/>
      <c r="D3240" s="392"/>
      <c r="E3240" s="392"/>
      <c r="F3240" s="392"/>
      <c r="G3240" s="392"/>
      <c r="H3240" s="392"/>
      <c r="I3240" s="392"/>
      <c r="J3240" s="392"/>
      <c r="K3240" s="392"/>
      <c r="L3240" s="392"/>
      <c r="M3240" s="392"/>
      <c r="N3240" s="392"/>
      <c r="O3240" s="392"/>
      <c r="P3240" s="392"/>
      <c r="Q3240" s="392"/>
      <c r="R3240" s="392"/>
      <c r="S3240" s="392"/>
      <c r="T3240" s="392"/>
      <c r="U3240" s="392"/>
      <c r="V3240" s="392"/>
      <c r="W3240" s="392"/>
      <c r="X3240" s="392"/>
      <c r="Y3240" s="392"/>
      <c r="Z3240" s="392"/>
      <c r="AA3240" s="392"/>
      <c r="AB3240" s="392"/>
      <c r="AC3240" s="392"/>
      <c r="AD3240" s="393"/>
      <c r="AE3240" s="393"/>
      <c r="AF3240" s="393"/>
      <c r="AG3240" s="393"/>
      <c r="AH3240" s="393"/>
      <c r="AI3240" s="394"/>
      <c r="AJ3240" s="393"/>
      <c r="AK3240" s="393"/>
      <c r="AL3240" s="393"/>
      <c r="AM3240" s="393"/>
      <c r="AN3240" s="393"/>
    </row>
    <row r="3241" spans="1:40" x14ac:dyDescent="0.5">
      <c r="A3241" s="393"/>
      <c r="B3241" s="392">
        <f t="shared" si="50"/>
        <v>0</v>
      </c>
      <c r="C3241" s="392"/>
      <c r="D3241" s="392"/>
      <c r="E3241" s="392"/>
      <c r="F3241" s="392"/>
      <c r="G3241" s="392"/>
      <c r="H3241" s="392"/>
      <c r="I3241" s="392"/>
      <c r="J3241" s="392"/>
      <c r="K3241" s="392"/>
      <c r="L3241" s="392"/>
      <c r="M3241" s="392"/>
      <c r="N3241" s="392"/>
      <c r="O3241" s="392"/>
      <c r="P3241" s="392"/>
      <c r="Q3241" s="392"/>
      <c r="R3241" s="392"/>
      <c r="S3241" s="392"/>
      <c r="T3241" s="392"/>
      <c r="U3241" s="392"/>
      <c r="V3241" s="392"/>
      <c r="W3241" s="392"/>
      <c r="X3241" s="392"/>
      <c r="Y3241" s="392"/>
      <c r="Z3241" s="392"/>
      <c r="AA3241" s="392"/>
      <c r="AB3241" s="392"/>
      <c r="AC3241" s="392"/>
      <c r="AD3241" s="393"/>
      <c r="AE3241" s="393"/>
      <c r="AF3241" s="393"/>
      <c r="AG3241" s="393"/>
      <c r="AH3241" s="393"/>
      <c r="AI3241" s="394"/>
      <c r="AJ3241" s="393"/>
      <c r="AK3241" s="393"/>
      <c r="AL3241" s="393"/>
      <c r="AM3241" s="393"/>
      <c r="AN3241" s="393"/>
    </row>
    <row r="3242" spans="1:40" x14ac:dyDescent="0.5">
      <c r="A3242" s="393"/>
      <c r="B3242" s="392">
        <f t="shared" si="50"/>
        <v>0</v>
      </c>
      <c r="C3242" s="392"/>
      <c r="D3242" s="392"/>
      <c r="E3242" s="392"/>
      <c r="F3242" s="392"/>
      <c r="G3242" s="392"/>
      <c r="H3242" s="392"/>
      <c r="I3242" s="392"/>
      <c r="J3242" s="392"/>
      <c r="K3242" s="392"/>
      <c r="L3242" s="392"/>
      <c r="M3242" s="392"/>
      <c r="N3242" s="392"/>
      <c r="O3242" s="392"/>
      <c r="P3242" s="392"/>
      <c r="Q3242" s="392"/>
      <c r="R3242" s="392"/>
      <c r="S3242" s="392"/>
      <c r="T3242" s="392"/>
      <c r="U3242" s="392"/>
      <c r="V3242" s="392"/>
      <c r="W3242" s="392"/>
      <c r="X3242" s="392"/>
      <c r="Y3242" s="392"/>
      <c r="Z3242" s="392"/>
      <c r="AA3242" s="392"/>
      <c r="AB3242" s="392"/>
      <c r="AC3242" s="392"/>
      <c r="AD3242" s="393"/>
      <c r="AE3242" s="393"/>
      <c r="AF3242" s="393"/>
      <c r="AG3242" s="393"/>
      <c r="AH3242" s="393"/>
      <c r="AI3242" s="394"/>
      <c r="AJ3242" s="393"/>
      <c r="AK3242" s="393"/>
      <c r="AL3242" s="393"/>
      <c r="AM3242" s="393"/>
      <c r="AN3242" s="393"/>
    </row>
    <row r="3243" spans="1:40" x14ac:dyDescent="0.5">
      <c r="A3243" s="393"/>
      <c r="B3243" s="392">
        <f t="shared" si="50"/>
        <v>0</v>
      </c>
      <c r="C3243" s="392"/>
      <c r="D3243" s="392"/>
      <c r="E3243" s="392"/>
      <c r="F3243" s="392"/>
      <c r="G3243" s="392"/>
      <c r="H3243" s="392"/>
      <c r="I3243" s="392"/>
      <c r="J3243" s="392"/>
      <c r="K3243" s="392"/>
      <c r="L3243" s="392"/>
      <c r="M3243" s="392"/>
      <c r="N3243" s="392"/>
      <c r="O3243" s="392"/>
      <c r="P3243" s="392"/>
      <c r="Q3243" s="392"/>
      <c r="R3243" s="392"/>
      <c r="S3243" s="392"/>
      <c r="T3243" s="392"/>
      <c r="U3243" s="392"/>
      <c r="V3243" s="392"/>
      <c r="W3243" s="392"/>
      <c r="X3243" s="392"/>
      <c r="Y3243" s="392"/>
      <c r="Z3243" s="392"/>
      <c r="AA3243" s="392"/>
      <c r="AB3243" s="392"/>
      <c r="AC3243" s="392"/>
      <c r="AD3243" s="393"/>
      <c r="AE3243" s="393"/>
      <c r="AF3243" s="393"/>
      <c r="AG3243" s="393"/>
      <c r="AH3243" s="393"/>
      <c r="AI3243" s="394"/>
      <c r="AJ3243" s="393"/>
      <c r="AK3243" s="393"/>
      <c r="AL3243" s="393"/>
      <c r="AM3243" s="393"/>
      <c r="AN3243" s="393"/>
    </row>
    <row r="3244" spans="1:40" x14ac:dyDescent="0.5">
      <c r="A3244" s="393"/>
      <c r="B3244" s="392">
        <f t="shared" si="50"/>
        <v>0</v>
      </c>
      <c r="C3244" s="392"/>
      <c r="D3244" s="392"/>
      <c r="E3244" s="392"/>
      <c r="F3244" s="392"/>
      <c r="G3244" s="392"/>
      <c r="H3244" s="392"/>
      <c r="I3244" s="392"/>
      <c r="J3244" s="392"/>
      <c r="K3244" s="392"/>
      <c r="L3244" s="392"/>
      <c r="M3244" s="392"/>
      <c r="N3244" s="392"/>
      <c r="O3244" s="392"/>
      <c r="P3244" s="392"/>
      <c r="Q3244" s="392"/>
      <c r="R3244" s="392"/>
      <c r="S3244" s="392"/>
      <c r="T3244" s="392"/>
      <c r="U3244" s="392"/>
      <c r="V3244" s="392"/>
      <c r="W3244" s="392"/>
      <c r="X3244" s="392"/>
      <c r="Y3244" s="392"/>
      <c r="Z3244" s="392"/>
      <c r="AA3244" s="392"/>
      <c r="AB3244" s="392"/>
      <c r="AC3244" s="392"/>
      <c r="AD3244" s="393"/>
      <c r="AE3244" s="393"/>
      <c r="AF3244" s="393"/>
      <c r="AG3244" s="393"/>
      <c r="AH3244" s="393"/>
      <c r="AI3244" s="394"/>
      <c r="AJ3244" s="393"/>
      <c r="AK3244" s="393"/>
      <c r="AL3244" s="393"/>
      <c r="AM3244" s="393"/>
      <c r="AN3244" s="393"/>
    </row>
    <row r="3245" spans="1:40" x14ac:dyDescent="0.5">
      <c r="A3245" s="393"/>
      <c r="B3245" s="392">
        <f t="shared" si="50"/>
        <v>0</v>
      </c>
      <c r="C3245" s="392"/>
      <c r="D3245" s="392"/>
      <c r="E3245" s="392"/>
      <c r="F3245" s="392"/>
      <c r="G3245" s="392"/>
      <c r="H3245" s="392"/>
      <c r="I3245" s="392"/>
      <c r="J3245" s="392"/>
      <c r="K3245" s="392"/>
      <c r="L3245" s="392"/>
      <c r="M3245" s="392"/>
      <c r="N3245" s="392"/>
      <c r="O3245" s="392"/>
      <c r="P3245" s="392"/>
      <c r="Q3245" s="392"/>
      <c r="R3245" s="392"/>
      <c r="S3245" s="392"/>
      <c r="T3245" s="392"/>
      <c r="U3245" s="392"/>
      <c r="V3245" s="392"/>
      <c r="W3245" s="392"/>
      <c r="X3245" s="392"/>
      <c r="Y3245" s="392"/>
      <c r="Z3245" s="392"/>
      <c r="AA3245" s="392"/>
      <c r="AB3245" s="392"/>
      <c r="AC3245" s="392"/>
      <c r="AD3245" s="393"/>
      <c r="AE3245" s="393"/>
      <c r="AF3245" s="393"/>
      <c r="AG3245" s="393"/>
      <c r="AH3245" s="393"/>
      <c r="AI3245" s="394"/>
      <c r="AJ3245" s="393"/>
      <c r="AK3245" s="393"/>
      <c r="AL3245" s="393"/>
      <c r="AM3245" s="393"/>
      <c r="AN3245" s="393"/>
    </row>
    <row r="3246" spans="1:40" x14ac:dyDescent="0.5">
      <c r="A3246" s="393"/>
      <c r="B3246" s="392">
        <f t="shared" si="50"/>
        <v>0</v>
      </c>
      <c r="C3246" s="392"/>
      <c r="D3246" s="392"/>
      <c r="E3246" s="392"/>
      <c r="F3246" s="392"/>
      <c r="G3246" s="392"/>
      <c r="H3246" s="392"/>
      <c r="I3246" s="392"/>
      <c r="J3246" s="392"/>
      <c r="K3246" s="392"/>
      <c r="L3246" s="392"/>
      <c r="M3246" s="392"/>
      <c r="N3246" s="392"/>
      <c r="O3246" s="392"/>
      <c r="P3246" s="392"/>
      <c r="Q3246" s="392"/>
      <c r="R3246" s="392"/>
      <c r="S3246" s="392"/>
      <c r="T3246" s="392"/>
      <c r="U3246" s="392"/>
      <c r="V3246" s="392"/>
      <c r="W3246" s="392"/>
      <c r="X3246" s="392"/>
      <c r="Y3246" s="392"/>
      <c r="Z3246" s="392"/>
      <c r="AA3246" s="392"/>
      <c r="AB3246" s="392"/>
      <c r="AC3246" s="392"/>
      <c r="AD3246" s="393"/>
      <c r="AE3246" s="393"/>
      <c r="AF3246" s="393"/>
      <c r="AG3246" s="393"/>
      <c r="AH3246" s="393"/>
      <c r="AI3246" s="394"/>
      <c r="AJ3246" s="393"/>
      <c r="AK3246" s="393"/>
      <c r="AL3246" s="393"/>
      <c r="AM3246" s="393"/>
      <c r="AN3246" s="393"/>
    </row>
    <row r="3247" spans="1:40" x14ac:dyDescent="0.5">
      <c r="A3247" s="393"/>
      <c r="B3247" s="392">
        <f t="shared" si="50"/>
        <v>0</v>
      </c>
      <c r="C3247" s="392"/>
      <c r="D3247" s="392"/>
      <c r="E3247" s="392"/>
      <c r="F3247" s="392"/>
      <c r="G3247" s="392"/>
      <c r="H3247" s="392"/>
      <c r="I3247" s="392"/>
      <c r="J3247" s="392"/>
      <c r="K3247" s="392"/>
      <c r="L3247" s="392"/>
      <c r="M3247" s="392"/>
      <c r="N3247" s="392"/>
      <c r="O3247" s="392"/>
      <c r="P3247" s="392"/>
      <c r="Q3247" s="392"/>
      <c r="R3247" s="392"/>
      <c r="S3247" s="392"/>
      <c r="T3247" s="392"/>
      <c r="U3247" s="392"/>
      <c r="V3247" s="392"/>
      <c r="W3247" s="392"/>
      <c r="X3247" s="392"/>
      <c r="Y3247" s="392"/>
      <c r="Z3247" s="392"/>
      <c r="AA3247" s="392"/>
      <c r="AB3247" s="392"/>
      <c r="AC3247" s="392"/>
      <c r="AD3247" s="393"/>
      <c r="AE3247" s="393"/>
      <c r="AF3247" s="393"/>
      <c r="AG3247" s="393"/>
      <c r="AH3247" s="393"/>
      <c r="AI3247" s="394"/>
      <c r="AJ3247" s="393"/>
      <c r="AK3247" s="393"/>
      <c r="AL3247" s="393"/>
      <c r="AM3247" s="393"/>
      <c r="AN3247" s="393"/>
    </row>
    <row r="3248" spans="1:40" x14ac:dyDescent="0.5">
      <c r="A3248" s="393"/>
      <c r="B3248" s="392">
        <f t="shared" si="50"/>
        <v>0</v>
      </c>
      <c r="C3248" s="392"/>
      <c r="D3248" s="392"/>
      <c r="E3248" s="392"/>
      <c r="F3248" s="392"/>
      <c r="G3248" s="392"/>
      <c r="H3248" s="392"/>
      <c r="I3248" s="392"/>
      <c r="J3248" s="392"/>
      <c r="K3248" s="392"/>
      <c r="L3248" s="392"/>
      <c r="M3248" s="392"/>
      <c r="N3248" s="392"/>
      <c r="O3248" s="392"/>
      <c r="P3248" s="392"/>
      <c r="Q3248" s="392"/>
      <c r="R3248" s="392"/>
      <c r="S3248" s="392"/>
      <c r="T3248" s="392"/>
      <c r="U3248" s="392"/>
      <c r="V3248" s="392"/>
      <c r="W3248" s="392"/>
      <c r="X3248" s="392"/>
      <c r="Y3248" s="392"/>
      <c r="Z3248" s="392"/>
      <c r="AA3248" s="392"/>
      <c r="AB3248" s="392"/>
      <c r="AC3248" s="392"/>
      <c r="AD3248" s="393"/>
      <c r="AE3248" s="393"/>
      <c r="AF3248" s="393"/>
      <c r="AG3248" s="393"/>
      <c r="AH3248" s="393"/>
      <c r="AI3248" s="394"/>
      <c r="AJ3248" s="393"/>
      <c r="AK3248" s="393"/>
      <c r="AL3248" s="393"/>
      <c r="AM3248" s="393"/>
      <c r="AN3248" s="393"/>
    </row>
    <row r="3249" spans="1:40" x14ac:dyDescent="0.5">
      <c r="A3249" s="393"/>
      <c r="B3249" s="392">
        <f t="shared" si="50"/>
        <v>0</v>
      </c>
      <c r="C3249" s="392"/>
      <c r="D3249" s="392"/>
      <c r="E3249" s="392"/>
      <c r="F3249" s="392"/>
      <c r="G3249" s="392"/>
      <c r="H3249" s="392"/>
      <c r="I3249" s="392"/>
      <c r="J3249" s="392"/>
      <c r="K3249" s="392"/>
      <c r="L3249" s="392"/>
      <c r="M3249" s="392"/>
      <c r="N3249" s="392"/>
      <c r="O3249" s="392"/>
      <c r="P3249" s="392"/>
      <c r="Q3249" s="392"/>
      <c r="R3249" s="392"/>
      <c r="S3249" s="392"/>
      <c r="T3249" s="392"/>
      <c r="U3249" s="392"/>
      <c r="V3249" s="392"/>
      <c r="W3249" s="392"/>
      <c r="X3249" s="392"/>
      <c r="Y3249" s="392"/>
      <c r="Z3249" s="392"/>
      <c r="AA3249" s="392"/>
      <c r="AB3249" s="392"/>
      <c r="AC3249" s="392"/>
      <c r="AD3249" s="393"/>
      <c r="AE3249" s="393"/>
      <c r="AF3249" s="393"/>
      <c r="AG3249" s="393"/>
      <c r="AH3249" s="393"/>
      <c r="AI3249" s="394"/>
      <c r="AJ3249" s="393"/>
      <c r="AK3249" s="393"/>
      <c r="AL3249" s="393"/>
      <c r="AM3249" s="393"/>
      <c r="AN3249" s="393"/>
    </row>
    <row r="3250" spans="1:40" x14ac:dyDescent="0.5">
      <c r="A3250" s="393"/>
      <c r="B3250" s="392">
        <f t="shared" si="50"/>
        <v>0</v>
      </c>
      <c r="C3250" s="392"/>
      <c r="D3250" s="392"/>
      <c r="E3250" s="392"/>
      <c r="F3250" s="392"/>
      <c r="G3250" s="392"/>
      <c r="H3250" s="392"/>
      <c r="I3250" s="392"/>
      <c r="J3250" s="392"/>
      <c r="K3250" s="392"/>
      <c r="L3250" s="392"/>
      <c r="M3250" s="392"/>
      <c r="N3250" s="392"/>
      <c r="O3250" s="392"/>
      <c r="P3250" s="392"/>
      <c r="Q3250" s="392"/>
      <c r="R3250" s="392"/>
      <c r="S3250" s="392"/>
      <c r="T3250" s="392"/>
      <c r="U3250" s="392"/>
      <c r="V3250" s="392"/>
      <c r="W3250" s="392"/>
      <c r="X3250" s="392"/>
      <c r="Y3250" s="392"/>
      <c r="Z3250" s="392"/>
      <c r="AA3250" s="392"/>
      <c r="AB3250" s="392"/>
      <c r="AC3250" s="392"/>
      <c r="AD3250" s="393"/>
      <c r="AE3250" s="393"/>
      <c r="AF3250" s="393"/>
      <c r="AG3250" s="393"/>
      <c r="AH3250" s="393"/>
      <c r="AI3250" s="394"/>
      <c r="AJ3250" s="393"/>
      <c r="AK3250" s="393"/>
      <c r="AL3250" s="393"/>
      <c r="AM3250" s="393"/>
      <c r="AN3250" s="393"/>
    </row>
    <row r="3251" spans="1:40" x14ac:dyDescent="0.5">
      <c r="A3251" s="393"/>
      <c r="B3251" s="392">
        <f t="shared" si="50"/>
        <v>0</v>
      </c>
      <c r="C3251" s="392"/>
      <c r="D3251" s="392"/>
      <c r="E3251" s="392"/>
      <c r="F3251" s="392"/>
      <c r="G3251" s="392"/>
      <c r="H3251" s="392"/>
      <c r="I3251" s="392"/>
      <c r="J3251" s="392"/>
      <c r="K3251" s="392"/>
      <c r="L3251" s="392"/>
      <c r="M3251" s="392"/>
      <c r="N3251" s="392"/>
      <c r="O3251" s="392"/>
      <c r="P3251" s="392"/>
      <c r="Q3251" s="392"/>
      <c r="R3251" s="392"/>
      <c r="S3251" s="392"/>
      <c r="T3251" s="392"/>
      <c r="U3251" s="392"/>
      <c r="V3251" s="392"/>
      <c r="W3251" s="392"/>
      <c r="X3251" s="392"/>
      <c r="Y3251" s="392"/>
      <c r="Z3251" s="392"/>
      <c r="AA3251" s="392"/>
      <c r="AB3251" s="392"/>
      <c r="AC3251" s="392"/>
      <c r="AD3251" s="393"/>
      <c r="AE3251" s="393"/>
      <c r="AF3251" s="393"/>
      <c r="AG3251" s="393"/>
      <c r="AH3251" s="393"/>
      <c r="AI3251" s="394"/>
      <c r="AJ3251" s="393"/>
      <c r="AK3251" s="393"/>
      <c r="AL3251" s="393"/>
      <c r="AM3251" s="393"/>
      <c r="AN3251" s="393"/>
    </row>
    <row r="3252" spans="1:40" x14ac:dyDescent="0.5">
      <c r="A3252" s="393"/>
      <c r="B3252" s="392">
        <f t="shared" si="50"/>
        <v>0</v>
      </c>
      <c r="C3252" s="392"/>
      <c r="D3252" s="392"/>
      <c r="E3252" s="392"/>
      <c r="F3252" s="392"/>
      <c r="G3252" s="392"/>
      <c r="H3252" s="392"/>
      <c r="I3252" s="392"/>
      <c r="J3252" s="392"/>
      <c r="K3252" s="392"/>
      <c r="L3252" s="392"/>
      <c r="M3252" s="392"/>
      <c r="N3252" s="392"/>
      <c r="O3252" s="392"/>
      <c r="P3252" s="392"/>
      <c r="Q3252" s="392"/>
      <c r="R3252" s="392"/>
      <c r="S3252" s="392"/>
      <c r="T3252" s="392"/>
      <c r="U3252" s="392"/>
      <c r="V3252" s="392"/>
      <c r="W3252" s="392"/>
      <c r="X3252" s="392"/>
      <c r="Y3252" s="392"/>
      <c r="Z3252" s="392"/>
      <c r="AA3252" s="392"/>
      <c r="AB3252" s="392"/>
      <c r="AC3252" s="392"/>
      <c r="AD3252" s="393"/>
      <c r="AE3252" s="393"/>
      <c r="AF3252" s="393"/>
      <c r="AG3252" s="393"/>
      <c r="AH3252" s="393"/>
      <c r="AI3252" s="394"/>
      <c r="AJ3252" s="393"/>
      <c r="AK3252" s="393"/>
      <c r="AL3252" s="393"/>
      <c r="AM3252" s="393"/>
      <c r="AN3252" s="393"/>
    </row>
    <row r="3253" spans="1:40" x14ac:dyDescent="0.5">
      <c r="A3253" s="393"/>
      <c r="B3253" s="392">
        <f t="shared" si="50"/>
        <v>0</v>
      </c>
      <c r="C3253" s="392"/>
      <c r="D3253" s="392"/>
      <c r="E3253" s="392"/>
      <c r="F3253" s="392"/>
      <c r="G3253" s="392"/>
      <c r="H3253" s="392"/>
      <c r="I3253" s="392"/>
      <c r="J3253" s="392"/>
      <c r="K3253" s="392"/>
      <c r="L3253" s="392"/>
      <c r="M3253" s="392"/>
      <c r="N3253" s="392"/>
      <c r="O3253" s="392"/>
      <c r="P3253" s="392"/>
      <c r="Q3253" s="392"/>
      <c r="R3253" s="392"/>
      <c r="S3253" s="392"/>
      <c r="T3253" s="392"/>
      <c r="U3253" s="392"/>
      <c r="V3253" s="392"/>
      <c r="W3253" s="392"/>
      <c r="X3253" s="392"/>
      <c r="Y3253" s="392"/>
      <c r="Z3253" s="392"/>
      <c r="AA3253" s="392"/>
      <c r="AB3253" s="392"/>
      <c r="AC3253" s="392"/>
      <c r="AD3253" s="393"/>
      <c r="AE3253" s="393"/>
      <c r="AF3253" s="393"/>
      <c r="AG3253" s="393"/>
      <c r="AH3253" s="393"/>
      <c r="AI3253" s="394"/>
      <c r="AJ3253" s="393"/>
      <c r="AK3253" s="393"/>
      <c r="AL3253" s="393"/>
      <c r="AM3253" s="393"/>
      <c r="AN3253" s="393"/>
    </row>
    <row r="3254" spans="1:40" x14ac:dyDescent="0.5">
      <c r="A3254" s="393"/>
      <c r="B3254" s="392">
        <f t="shared" si="50"/>
        <v>0</v>
      </c>
      <c r="C3254" s="392"/>
      <c r="D3254" s="392"/>
      <c r="E3254" s="392"/>
      <c r="F3254" s="392"/>
      <c r="G3254" s="392"/>
      <c r="H3254" s="392"/>
      <c r="I3254" s="392"/>
      <c r="J3254" s="392"/>
      <c r="K3254" s="392"/>
      <c r="L3254" s="392"/>
      <c r="M3254" s="392"/>
      <c r="N3254" s="392"/>
      <c r="O3254" s="392"/>
      <c r="P3254" s="392"/>
      <c r="Q3254" s="392"/>
      <c r="R3254" s="392"/>
      <c r="S3254" s="392"/>
      <c r="T3254" s="392"/>
      <c r="U3254" s="392"/>
      <c r="V3254" s="392"/>
      <c r="W3254" s="392"/>
      <c r="X3254" s="392"/>
      <c r="Y3254" s="392"/>
      <c r="Z3254" s="392"/>
      <c r="AA3254" s="392"/>
      <c r="AB3254" s="392"/>
      <c r="AC3254" s="392"/>
      <c r="AD3254" s="393"/>
      <c r="AE3254" s="393"/>
      <c r="AF3254" s="393"/>
      <c r="AG3254" s="393"/>
      <c r="AH3254" s="393"/>
      <c r="AI3254" s="394"/>
      <c r="AJ3254" s="393"/>
      <c r="AK3254" s="393"/>
      <c r="AL3254" s="393"/>
      <c r="AM3254" s="393"/>
      <c r="AN3254" s="393"/>
    </row>
    <row r="3255" spans="1:40" x14ac:dyDescent="0.5">
      <c r="A3255" s="393"/>
      <c r="B3255" s="392">
        <f t="shared" si="50"/>
        <v>0</v>
      </c>
      <c r="C3255" s="392"/>
      <c r="D3255" s="392"/>
      <c r="E3255" s="392"/>
      <c r="F3255" s="392"/>
      <c r="G3255" s="392"/>
      <c r="H3255" s="392"/>
      <c r="I3255" s="392"/>
      <c r="J3255" s="392"/>
      <c r="K3255" s="392"/>
      <c r="L3255" s="392"/>
      <c r="M3255" s="392"/>
      <c r="N3255" s="392"/>
      <c r="O3255" s="392"/>
      <c r="P3255" s="392"/>
      <c r="Q3255" s="392"/>
      <c r="R3255" s="392"/>
      <c r="S3255" s="392"/>
      <c r="T3255" s="392"/>
      <c r="U3255" s="392"/>
      <c r="V3255" s="392"/>
      <c r="W3255" s="392"/>
      <c r="X3255" s="392"/>
      <c r="Y3255" s="392"/>
      <c r="Z3255" s="392"/>
      <c r="AA3255" s="392"/>
      <c r="AB3255" s="392"/>
      <c r="AC3255" s="392"/>
      <c r="AD3255" s="393"/>
      <c r="AE3255" s="393"/>
      <c r="AF3255" s="393"/>
      <c r="AG3255" s="393"/>
      <c r="AH3255" s="393"/>
      <c r="AI3255" s="394"/>
      <c r="AJ3255" s="393"/>
      <c r="AK3255" s="393"/>
      <c r="AL3255" s="393"/>
      <c r="AM3255" s="393"/>
      <c r="AN3255" s="393"/>
    </row>
    <row r="3256" spans="1:40" x14ac:dyDescent="0.5">
      <c r="A3256" s="393"/>
      <c r="B3256" s="392">
        <f t="shared" si="50"/>
        <v>0</v>
      </c>
      <c r="C3256" s="392"/>
      <c r="D3256" s="392"/>
      <c r="E3256" s="392"/>
      <c r="F3256" s="392"/>
      <c r="G3256" s="392"/>
      <c r="H3256" s="392"/>
      <c r="I3256" s="392"/>
      <c r="J3256" s="392"/>
      <c r="K3256" s="392"/>
      <c r="L3256" s="392"/>
      <c r="M3256" s="392"/>
      <c r="N3256" s="392"/>
      <c r="O3256" s="392"/>
      <c r="P3256" s="392"/>
      <c r="Q3256" s="392"/>
      <c r="R3256" s="392"/>
      <c r="S3256" s="392"/>
      <c r="T3256" s="392"/>
      <c r="U3256" s="392"/>
      <c r="V3256" s="392"/>
      <c r="W3256" s="392"/>
      <c r="X3256" s="392"/>
      <c r="Y3256" s="392"/>
      <c r="Z3256" s="392"/>
      <c r="AA3256" s="392"/>
      <c r="AB3256" s="392"/>
      <c r="AC3256" s="392"/>
      <c r="AD3256" s="393"/>
      <c r="AE3256" s="393"/>
      <c r="AF3256" s="393"/>
      <c r="AG3256" s="393"/>
      <c r="AH3256" s="393"/>
      <c r="AI3256" s="394"/>
      <c r="AJ3256" s="393"/>
      <c r="AK3256" s="393"/>
      <c r="AL3256" s="393"/>
      <c r="AM3256" s="393"/>
      <c r="AN3256" s="393"/>
    </row>
    <row r="3257" spans="1:40" x14ac:dyDescent="0.5">
      <c r="A3257" s="393"/>
      <c r="B3257" s="392">
        <f t="shared" si="50"/>
        <v>0</v>
      </c>
      <c r="C3257" s="392"/>
      <c r="D3257" s="392"/>
      <c r="E3257" s="392"/>
      <c r="F3257" s="392"/>
      <c r="G3257" s="392"/>
      <c r="H3257" s="392"/>
      <c r="I3257" s="392"/>
      <c r="J3257" s="392"/>
      <c r="K3257" s="392"/>
      <c r="L3257" s="392"/>
      <c r="M3257" s="392"/>
      <c r="N3257" s="392"/>
      <c r="O3257" s="392"/>
      <c r="P3257" s="392"/>
      <c r="Q3257" s="392"/>
      <c r="R3257" s="392"/>
      <c r="S3257" s="392"/>
      <c r="T3257" s="392"/>
      <c r="U3257" s="392"/>
      <c r="V3257" s="392"/>
      <c r="W3257" s="392"/>
      <c r="X3257" s="392"/>
      <c r="Y3257" s="392"/>
      <c r="Z3257" s="392"/>
      <c r="AA3257" s="392"/>
      <c r="AB3257" s="392"/>
      <c r="AC3257" s="392"/>
      <c r="AD3257" s="393"/>
      <c r="AE3257" s="393"/>
      <c r="AF3257" s="393"/>
      <c r="AG3257" s="393"/>
      <c r="AH3257" s="393"/>
      <c r="AI3257" s="394"/>
      <c r="AJ3257" s="393"/>
      <c r="AK3257" s="393"/>
      <c r="AL3257" s="393"/>
      <c r="AM3257" s="393"/>
      <c r="AN3257" s="393"/>
    </row>
    <row r="3258" spans="1:40" x14ac:dyDescent="0.5">
      <c r="A3258" s="393"/>
      <c r="B3258" s="392">
        <f t="shared" si="50"/>
        <v>0</v>
      </c>
      <c r="C3258" s="392"/>
      <c r="D3258" s="392"/>
      <c r="E3258" s="392"/>
      <c r="F3258" s="392"/>
      <c r="G3258" s="392"/>
      <c r="H3258" s="392"/>
      <c r="I3258" s="392"/>
      <c r="J3258" s="392"/>
      <c r="K3258" s="392"/>
      <c r="L3258" s="392"/>
      <c r="M3258" s="392"/>
      <c r="N3258" s="392"/>
      <c r="O3258" s="392"/>
      <c r="P3258" s="392"/>
      <c r="Q3258" s="392"/>
      <c r="R3258" s="392"/>
      <c r="S3258" s="392"/>
      <c r="T3258" s="392"/>
      <c r="U3258" s="392"/>
      <c r="V3258" s="392"/>
      <c r="W3258" s="392"/>
      <c r="X3258" s="392"/>
      <c r="Y3258" s="392"/>
      <c r="Z3258" s="392"/>
      <c r="AA3258" s="392"/>
      <c r="AB3258" s="392"/>
      <c r="AC3258" s="392"/>
      <c r="AD3258" s="393"/>
      <c r="AE3258" s="393"/>
      <c r="AF3258" s="393"/>
      <c r="AG3258" s="393"/>
      <c r="AH3258" s="393"/>
      <c r="AI3258" s="394"/>
      <c r="AJ3258" s="393"/>
      <c r="AK3258" s="393"/>
      <c r="AL3258" s="393"/>
      <c r="AM3258" s="393"/>
      <c r="AN3258" s="393"/>
    </row>
    <row r="3259" spans="1:40" x14ac:dyDescent="0.5">
      <c r="A3259" s="393"/>
      <c r="B3259" s="392">
        <f t="shared" si="50"/>
        <v>0</v>
      </c>
      <c r="C3259" s="392"/>
      <c r="D3259" s="392"/>
      <c r="E3259" s="392"/>
      <c r="F3259" s="392"/>
      <c r="G3259" s="392"/>
      <c r="H3259" s="392"/>
      <c r="I3259" s="392"/>
      <c r="J3259" s="392"/>
      <c r="K3259" s="392"/>
      <c r="L3259" s="392"/>
      <c r="M3259" s="392"/>
      <c r="N3259" s="392"/>
      <c r="O3259" s="392"/>
      <c r="P3259" s="392"/>
      <c r="Q3259" s="392"/>
      <c r="R3259" s="392"/>
      <c r="S3259" s="392"/>
      <c r="T3259" s="392"/>
      <c r="U3259" s="392"/>
      <c r="V3259" s="392"/>
      <c r="W3259" s="392"/>
      <c r="X3259" s="392"/>
      <c r="Y3259" s="392"/>
      <c r="Z3259" s="392"/>
      <c r="AA3259" s="392"/>
      <c r="AB3259" s="392"/>
      <c r="AC3259" s="392"/>
      <c r="AD3259" s="393"/>
      <c r="AE3259" s="393"/>
      <c r="AF3259" s="393"/>
      <c r="AG3259" s="393"/>
      <c r="AH3259" s="393"/>
      <c r="AI3259" s="394"/>
      <c r="AJ3259" s="393"/>
      <c r="AK3259" s="393"/>
      <c r="AL3259" s="393"/>
      <c r="AM3259" s="393"/>
      <c r="AN3259" s="393"/>
    </row>
    <row r="3260" spans="1:40" x14ac:dyDescent="0.5">
      <c r="A3260" s="393"/>
      <c r="B3260" s="392">
        <f t="shared" si="50"/>
        <v>0</v>
      </c>
      <c r="C3260" s="392"/>
      <c r="D3260" s="392"/>
      <c r="E3260" s="392"/>
      <c r="F3260" s="392"/>
      <c r="G3260" s="392"/>
      <c r="H3260" s="392"/>
      <c r="I3260" s="392"/>
      <c r="J3260" s="392"/>
      <c r="K3260" s="392"/>
      <c r="L3260" s="392"/>
      <c r="M3260" s="392"/>
      <c r="N3260" s="392"/>
      <c r="O3260" s="392"/>
      <c r="P3260" s="392"/>
      <c r="Q3260" s="392"/>
      <c r="R3260" s="392"/>
      <c r="S3260" s="392"/>
      <c r="T3260" s="392"/>
      <c r="U3260" s="392"/>
      <c r="V3260" s="392"/>
      <c r="W3260" s="392"/>
      <c r="X3260" s="392"/>
      <c r="Y3260" s="392"/>
      <c r="Z3260" s="392"/>
      <c r="AA3260" s="392"/>
      <c r="AB3260" s="392"/>
      <c r="AC3260" s="392"/>
      <c r="AD3260" s="393"/>
      <c r="AE3260" s="393"/>
      <c r="AF3260" s="393"/>
      <c r="AG3260" s="393"/>
      <c r="AH3260" s="393"/>
      <c r="AI3260" s="394"/>
      <c r="AJ3260" s="393"/>
      <c r="AK3260" s="393"/>
      <c r="AL3260" s="393"/>
      <c r="AM3260" s="393"/>
      <c r="AN3260" s="393"/>
    </row>
    <row r="3261" spans="1:40" x14ac:dyDescent="0.5">
      <c r="A3261" s="393"/>
      <c r="B3261" s="392">
        <f t="shared" si="50"/>
        <v>0</v>
      </c>
      <c r="C3261" s="392"/>
      <c r="D3261" s="392"/>
      <c r="E3261" s="392"/>
      <c r="F3261" s="392"/>
      <c r="G3261" s="392"/>
      <c r="H3261" s="392"/>
      <c r="I3261" s="392"/>
      <c r="J3261" s="392"/>
      <c r="K3261" s="392"/>
      <c r="L3261" s="392"/>
      <c r="M3261" s="392"/>
      <c r="N3261" s="392"/>
      <c r="O3261" s="392"/>
      <c r="P3261" s="392"/>
      <c r="Q3261" s="392"/>
      <c r="R3261" s="392"/>
      <c r="S3261" s="392"/>
      <c r="T3261" s="392"/>
      <c r="U3261" s="392"/>
      <c r="V3261" s="392"/>
      <c r="W3261" s="392"/>
      <c r="X3261" s="392"/>
      <c r="Y3261" s="392"/>
      <c r="Z3261" s="392"/>
      <c r="AA3261" s="392"/>
      <c r="AB3261" s="392"/>
      <c r="AC3261" s="392"/>
      <c r="AD3261" s="393"/>
      <c r="AE3261" s="393"/>
      <c r="AF3261" s="393"/>
      <c r="AG3261" s="393"/>
      <c r="AH3261" s="393"/>
      <c r="AI3261" s="394"/>
      <c r="AJ3261" s="393"/>
      <c r="AK3261" s="393"/>
      <c r="AL3261" s="393"/>
      <c r="AM3261" s="393"/>
      <c r="AN3261" s="393"/>
    </row>
    <row r="3262" spans="1:40" x14ac:dyDescent="0.5">
      <c r="A3262" s="393"/>
      <c r="B3262" s="392">
        <f t="shared" si="50"/>
        <v>0</v>
      </c>
      <c r="C3262" s="392"/>
      <c r="D3262" s="392"/>
      <c r="E3262" s="392"/>
      <c r="F3262" s="392"/>
      <c r="G3262" s="392"/>
      <c r="H3262" s="392"/>
      <c r="I3262" s="392"/>
      <c r="J3262" s="392"/>
      <c r="K3262" s="392"/>
      <c r="L3262" s="392"/>
      <c r="M3262" s="392"/>
      <c r="N3262" s="392"/>
      <c r="O3262" s="392"/>
      <c r="P3262" s="392"/>
      <c r="Q3262" s="392"/>
      <c r="R3262" s="392"/>
      <c r="S3262" s="392"/>
      <c r="T3262" s="392"/>
      <c r="U3262" s="392"/>
      <c r="V3262" s="392"/>
      <c r="W3262" s="392"/>
      <c r="X3262" s="392"/>
      <c r="Y3262" s="392"/>
      <c r="Z3262" s="392"/>
      <c r="AA3262" s="392"/>
      <c r="AB3262" s="392"/>
      <c r="AC3262" s="392"/>
      <c r="AD3262" s="393"/>
      <c r="AE3262" s="393"/>
      <c r="AF3262" s="393"/>
      <c r="AG3262" s="393"/>
      <c r="AH3262" s="393"/>
      <c r="AI3262" s="394"/>
      <c r="AJ3262" s="393"/>
      <c r="AK3262" s="393"/>
      <c r="AL3262" s="393"/>
      <c r="AM3262" s="393"/>
      <c r="AN3262" s="393"/>
    </row>
    <row r="3263" spans="1:40" x14ac:dyDescent="0.5">
      <c r="A3263" s="393"/>
      <c r="B3263" s="392">
        <f t="shared" si="50"/>
        <v>0</v>
      </c>
      <c r="C3263" s="392"/>
      <c r="D3263" s="392"/>
      <c r="E3263" s="392"/>
      <c r="F3263" s="392"/>
      <c r="G3263" s="392"/>
      <c r="H3263" s="392"/>
      <c r="I3263" s="392"/>
      <c r="J3263" s="392"/>
      <c r="K3263" s="392"/>
      <c r="L3263" s="392"/>
      <c r="M3263" s="392"/>
      <c r="N3263" s="392"/>
      <c r="O3263" s="392"/>
      <c r="P3263" s="392"/>
      <c r="Q3263" s="392"/>
      <c r="R3263" s="392"/>
      <c r="S3263" s="392"/>
      <c r="T3263" s="392"/>
      <c r="U3263" s="392"/>
      <c r="V3263" s="392"/>
      <c r="W3263" s="392"/>
      <c r="X3263" s="392"/>
      <c r="Y3263" s="392"/>
      <c r="Z3263" s="392"/>
      <c r="AA3263" s="392"/>
      <c r="AB3263" s="392"/>
      <c r="AC3263" s="392"/>
      <c r="AD3263" s="393"/>
      <c r="AE3263" s="393"/>
      <c r="AF3263" s="393"/>
      <c r="AG3263" s="393"/>
      <c r="AH3263" s="393"/>
      <c r="AI3263" s="394"/>
      <c r="AJ3263" s="393"/>
      <c r="AK3263" s="393"/>
      <c r="AL3263" s="393"/>
      <c r="AM3263" s="393"/>
      <c r="AN3263" s="393"/>
    </row>
    <row r="3264" spans="1:40" x14ac:dyDescent="0.5">
      <c r="A3264" s="393"/>
      <c r="B3264" s="392">
        <f t="shared" si="50"/>
        <v>0</v>
      </c>
      <c r="C3264" s="392"/>
      <c r="D3264" s="392"/>
      <c r="E3264" s="392"/>
      <c r="F3264" s="392"/>
      <c r="G3264" s="392"/>
      <c r="H3264" s="392"/>
      <c r="I3264" s="392"/>
      <c r="J3264" s="392"/>
      <c r="K3264" s="392"/>
      <c r="L3264" s="392"/>
      <c r="M3264" s="392"/>
      <c r="N3264" s="392"/>
      <c r="O3264" s="392"/>
      <c r="P3264" s="392"/>
      <c r="Q3264" s="392"/>
      <c r="R3264" s="392"/>
      <c r="S3264" s="392"/>
      <c r="T3264" s="392"/>
      <c r="U3264" s="392"/>
      <c r="V3264" s="392"/>
      <c r="W3264" s="392"/>
      <c r="X3264" s="392"/>
      <c r="Y3264" s="392"/>
      <c r="Z3264" s="392"/>
      <c r="AA3264" s="392"/>
      <c r="AB3264" s="392"/>
      <c r="AC3264" s="392"/>
      <c r="AD3264" s="393"/>
      <c r="AE3264" s="393"/>
      <c r="AF3264" s="393"/>
      <c r="AG3264" s="393"/>
      <c r="AH3264" s="393"/>
      <c r="AI3264" s="394"/>
      <c r="AJ3264" s="393"/>
      <c r="AK3264" s="393"/>
      <c r="AL3264" s="393"/>
      <c r="AM3264" s="393"/>
      <c r="AN3264" s="393"/>
    </row>
    <row r="3265" spans="1:40" x14ac:dyDescent="0.5">
      <c r="A3265" s="393"/>
      <c r="B3265" s="392">
        <f t="shared" si="50"/>
        <v>0</v>
      </c>
      <c r="C3265" s="392"/>
      <c r="D3265" s="392"/>
      <c r="E3265" s="392"/>
      <c r="F3265" s="392"/>
      <c r="G3265" s="392"/>
      <c r="H3265" s="392"/>
      <c r="I3265" s="392"/>
      <c r="J3265" s="392"/>
      <c r="K3265" s="392"/>
      <c r="L3265" s="392"/>
      <c r="M3265" s="392"/>
      <c r="N3265" s="392"/>
      <c r="O3265" s="392"/>
      <c r="P3265" s="392"/>
      <c r="Q3265" s="392"/>
      <c r="R3265" s="392"/>
      <c r="S3265" s="392"/>
      <c r="T3265" s="392"/>
      <c r="U3265" s="392"/>
      <c r="V3265" s="392"/>
      <c r="W3265" s="392"/>
      <c r="X3265" s="392"/>
      <c r="Y3265" s="392"/>
      <c r="Z3265" s="392"/>
      <c r="AA3265" s="392"/>
      <c r="AB3265" s="392"/>
      <c r="AC3265" s="392"/>
      <c r="AD3265" s="393"/>
      <c r="AE3265" s="393"/>
      <c r="AF3265" s="393"/>
      <c r="AG3265" s="393"/>
      <c r="AH3265" s="393"/>
      <c r="AI3265" s="394"/>
      <c r="AJ3265" s="393"/>
      <c r="AK3265" s="393"/>
      <c r="AL3265" s="393"/>
      <c r="AM3265" s="393"/>
      <c r="AN3265" s="393"/>
    </row>
    <row r="3266" spans="1:40" x14ac:dyDescent="0.5">
      <c r="A3266" s="393"/>
      <c r="B3266" s="392">
        <f t="shared" si="50"/>
        <v>0</v>
      </c>
      <c r="C3266" s="392"/>
      <c r="D3266" s="392"/>
      <c r="E3266" s="392"/>
      <c r="F3266" s="392"/>
      <c r="G3266" s="392"/>
      <c r="H3266" s="392"/>
      <c r="I3266" s="392"/>
      <c r="J3266" s="392"/>
      <c r="K3266" s="392"/>
      <c r="L3266" s="392"/>
      <c r="M3266" s="392"/>
      <c r="N3266" s="392"/>
      <c r="O3266" s="392"/>
      <c r="P3266" s="392"/>
      <c r="Q3266" s="392"/>
      <c r="R3266" s="392"/>
      <c r="S3266" s="392"/>
      <c r="T3266" s="392"/>
      <c r="U3266" s="392"/>
      <c r="V3266" s="392"/>
      <c r="W3266" s="392"/>
      <c r="X3266" s="392"/>
      <c r="Y3266" s="392"/>
      <c r="Z3266" s="392"/>
      <c r="AA3266" s="392"/>
      <c r="AB3266" s="392"/>
      <c r="AC3266" s="392"/>
      <c r="AD3266" s="393"/>
      <c r="AE3266" s="393"/>
      <c r="AF3266" s="393"/>
      <c r="AG3266" s="393"/>
      <c r="AH3266" s="393"/>
      <c r="AI3266" s="394"/>
      <c r="AJ3266" s="393"/>
      <c r="AK3266" s="393"/>
      <c r="AL3266" s="393"/>
      <c r="AM3266" s="393"/>
      <c r="AN3266" s="393"/>
    </row>
    <row r="3267" spans="1:40" x14ac:dyDescent="0.5">
      <c r="A3267" s="393"/>
      <c r="B3267" s="392">
        <f t="shared" si="50"/>
        <v>0</v>
      </c>
      <c r="C3267" s="392"/>
      <c r="D3267" s="392"/>
      <c r="E3267" s="392"/>
      <c r="F3267" s="392"/>
      <c r="G3267" s="392"/>
      <c r="H3267" s="392"/>
      <c r="I3267" s="392"/>
      <c r="J3267" s="392"/>
      <c r="K3267" s="392"/>
      <c r="L3267" s="392"/>
      <c r="M3267" s="392"/>
      <c r="N3267" s="392"/>
      <c r="O3267" s="392"/>
      <c r="P3267" s="392"/>
      <c r="Q3267" s="392"/>
      <c r="R3267" s="392"/>
      <c r="S3267" s="392"/>
      <c r="T3267" s="392"/>
      <c r="U3267" s="392"/>
      <c r="V3267" s="392"/>
      <c r="W3267" s="392"/>
      <c r="X3267" s="392"/>
      <c r="Y3267" s="392"/>
      <c r="Z3267" s="392"/>
      <c r="AA3267" s="392"/>
      <c r="AB3267" s="392"/>
      <c r="AC3267" s="392"/>
      <c r="AD3267" s="393"/>
      <c r="AE3267" s="393"/>
      <c r="AF3267" s="393"/>
      <c r="AG3267" s="393"/>
      <c r="AH3267" s="393"/>
      <c r="AI3267" s="394"/>
      <c r="AJ3267" s="393"/>
      <c r="AK3267" s="393"/>
      <c r="AL3267" s="393"/>
      <c r="AM3267" s="393"/>
      <c r="AN3267" s="393"/>
    </row>
    <row r="3268" spans="1:40" x14ac:dyDescent="0.5">
      <c r="A3268" s="393"/>
      <c r="B3268" s="392">
        <f t="shared" si="50"/>
        <v>0</v>
      </c>
      <c r="C3268" s="392"/>
      <c r="D3268" s="392"/>
      <c r="E3268" s="392"/>
      <c r="F3268" s="392"/>
      <c r="G3268" s="392"/>
      <c r="H3268" s="392"/>
      <c r="I3268" s="392"/>
      <c r="J3268" s="392"/>
      <c r="K3268" s="392"/>
      <c r="L3268" s="392"/>
      <c r="M3268" s="392"/>
      <c r="N3268" s="392"/>
      <c r="O3268" s="392"/>
      <c r="P3268" s="392"/>
      <c r="Q3268" s="392"/>
      <c r="R3268" s="392"/>
      <c r="S3268" s="392"/>
      <c r="T3268" s="392"/>
      <c r="U3268" s="392"/>
      <c r="V3268" s="392"/>
      <c r="W3268" s="392"/>
      <c r="X3268" s="392"/>
      <c r="Y3268" s="392"/>
      <c r="Z3268" s="392"/>
      <c r="AA3268" s="392"/>
      <c r="AB3268" s="392"/>
      <c r="AC3268" s="392"/>
      <c r="AD3268" s="393"/>
      <c r="AE3268" s="393"/>
      <c r="AF3268" s="393"/>
      <c r="AG3268" s="393"/>
      <c r="AH3268" s="393"/>
      <c r="AI3268" s="394"/>
      <c r="AJ3268" s="393"/>
      <c r="AK3268" s="393"/>
      <c r="AL3268" s="393"/>
      <c r="AM3268" s="393"/>
      <c r="AN3268" s="393"/>
    </row>
    <row r="3269" spans="1:40" x14ac:dyDescent="0.5">
      <c r="A3269" s="393"/>
      <c r="B3269" s="392">
        <f t="shared" si="50"/>
        <v>0</v>
      </c>
      <c r="C3269" s="392"/>
      <c r="D3269" s="392"/>
      <c r="E3269" s="392"/>
      <c r="F3269" s="392"/>
      <c r="G3269" s="392"/>
      <c r="H3269" s="392"/>
      <c r="I3269" s="392"/>
      <c r="J3269" s="392"/>
      <c r="K3269" s="392"/>
      <c r="L3269" s="392"/>
      <c r="M3269" s="392"/>
      <c r="N3269" s="392"/>
      <c r="O3269" s="392"/>
      <c r="P3269" s="392"/>
      <c r="Q3269" s="392"/>
      <c r="R3269" s="392"/>
      <c r="S3269" s="392"/>
      <c r="T3269" s="392"/>
      <c r="U3269" s="392"/>
      <c r="V3269" s="392"/>
      <c r="W3269" s="392"/>
      <c r="X3269" s="392"/>
      <c r="Y3269" s="392"/>
      <c r="Z3269" s="392"/>
      <c r="AA3269" s="392"/>
      <c r="AB3269" s="392"/>
      <c r="AC3269" s="392"/>
      <c r="AD3269" s="393"/>
      <c r="AE3269" s="393"/>
      <c r="AF3269" s="393"/>
      <c r="AG3269" s="393"/>
      <c r="AH3269" s="393"/>
      <c r="AI3269" s="394"/>
      <c r="AJ3269" s="393"/>
      <c r="AK3269" s="393"/>
      <c r="AL3269" s="393"/>
      <c r="AM3269" s="393"/>
      <c r="AN3269" s="393"/>
    </row>
    <row r="3270" spans="1:40" x14ac:dyDescent="0.5">
      <c r="A3270" s="393"/>
      <c r="B3270" s="392">
        <f t="shared" si="50"/>
        <v>0</v>
      </c>
      <c r="C3270" s="392"/>
      <c r="D3270" s="392"/>
      <c r="E3270" s="392"/>
      <c r="F3270" s="392"/>
      <c r="G3270" s="392"/>
      <c r="H3270" s="392"/>
      <c r="I3270" s="392"/>
      <c r="J3270" s="392"/>
      <c r="K3270" s="392"/>
      <c r="L3270" s="392"/>
      <c r="M3270" s="392"/>
      <c r="N3270" s="392"/>
      <c r="O3270" s="392"/>
      <c r="P3270" s="392"/>
      <c r="Q3270" s="392"/>
      <c r="R3270" s="392"/>
      <c r="S3270" s="392"/>
      <c r="T3270" s="392"/>
      <c r="U3270" s="392"/>
      <c r="V3270" s="392"/>
      <c r="W3270" s="392"/>
      <c r="X3270" s="392"/>
      <c r="Y3270" s="392"/>
      <c r="Z3270" s="392"/>
      <c r="AA3270" s="392"/>
      <c r="AB3270" s="392"/>
      <c r="AC3270" s="392"/>
      <c r="AD3270" s="393"/>
      <c r="AE3270" s="393"/>
      <c r="AF3270" s="393"/>
      <c r="AG3270" s="393"/>
      <c r="AH3270" s="393"/>
      <c r="AI3270" s="394"/>
      <c r="AJ3270" s="393"/>
      <c r="AK3270" s="393"/>
      <c r="AL3270" s="393"/>
      <c r="AM3270" s="393"/>
      <c r="AN3270" s="393"/>
    </row>
    <row r="3271" spans="1:40" x14ac:dyDescent="0.5">
      <c r="A3271" s="393"/>
      <c r="B3271" s="392">
        <f t="shared" si="50"/>
        <v>0</v>
      </c>
      <c r="C3271" s="392"/>
      <c r="D3271" s="392"/>
      <c r="E3271" s="392"/>
      <c r="F3271" s="392"/>
      <c r="G3271" s="392"/>
      <c r="H3271" s="392"/>
      <c r="I3271" s="392"/>
      <c r="J3271" s="392"/>
      <c r="K3271" s="392"/>
      <c r="L3271" s="392"/>
      <c r="M3271" s="392"/>
      <c r="N3271" s="392"/>
      <c r="O3271" s="392"/>
      <c r="P3271" s="392"/>
      <c r="Q3271" s="392"/>
      <c r="R3271" s="392"/>
      <c r="S3271" s="392"/>
      <c r="T3271" s="392"/>
      <c r="U3271" s="392"/>
      <c r="V3271" s="392"/>
      <c r="W3271" s="392"/>
      <c r="X3271" s="392"/>
      <c r="Y3271" s="392"/>
      <c r="Z3271" s="392"/>
      <c r="AA3271" s="392"/>
      <c r="AB3271" s="392"/>
      <c r="AC3271" s="392"/>
      <c r="AD3271" s="393"/>
      <c r="AE3271" s="393"/>
      <c r="AF3271" s="393"/>
      <c r="AG3271" s="393"/>
      <c r="AH3271" s="393"/>
      <c r="AI3271" s="394"/>
      <c r="AJ3271" s="393"/>
      <c r="AK3271" s="393"/>
      <c r="AL3271" s="393"/>
      <c r="AM3271" s="393"/>
      <c r="AN3271" s="393"/>
    </row>
    <row r="3272" spans="1:40" x14ac:dyDescent="0.5">
      <c r="A3272" s="393"/>
      <c r="B3272" s="392">
        <f t="shared" si="50"/>
        <v>0</v>
      </c>
      <c r="C3272" s="392"/>
      <c r="D3272" s="392"/>
      <c r="E3272" s="392"/>
      <c r="F3272" s="392"/>
      <c r="G3272" s="392"/>
      <c r="H3272" s="392"/>
      <c r="I3272" s="392"/>
      <c r="J3272" s="392"/>
      <c r="K3272" s="392"/>
      <c r="L3272" s="392"/>
      <c r="M3272" s="392"/>
      <c r="N3272" s="392"/>
      <c r="O3272" s="392"/>
      <c r="P3272" s="392"/>
      <c r="Q3272" s="392"/>
      <c r="R3272" s="392"/>
      <c r="S3272" s="392"/>
      <c r="T3272" s="392"/>
      <c r="U3272" s="392"/>
      <c r="V3272" s="392"/>
      <c r="W3272" s="392"/>
      <c r="X3272" s="392"/>
      <c r="Y3272" s="392"/>
      <c r="Z3272" s="392"/>
      <c r="AA3272" s="392"/>
      <c r="AB3272" s="392"/>
      <c r="AC3272" s="392"/>
      <c r="AD3272" s="393"/>
      <c r="AE3272" s="393"/>
      <c r="AF3272" s="393"/>
      <c r="AG3272" s="393"/>
      <c r="AH3272" s="393"/>
      <c r="AI3272" s="394"/>
      <c r="AJ3272" s="393"/>
      <c r="AK3272" s="393"/>
      <c r="AL3272" s="393"/>
      <c r="AM3272" s="393"/>
      <c r="AN3272" s="393"/>
    </row>
    <row r="3273" spans="1:40" x14ac:dyDescent="0.5">
      <c r="A3273" s="393"/>
      <c r="B3273" s="392">
        <f t="shared" ref="B3273:B3336" si="51">SUM(C3273:AC3273)</f>
        <v>0</v>
      </c>
      <c r="C3273" s="392"/>
      <c r="D3273" s="392"/>
      <c r="E3273" s="392"/>
      <c r="F3273" s="392"/>
      <c r="G3273" s="392"/>
      <c r="H3273" s="392"/>
      <c r="I3273" s="392"/>
      <c r="J3273" s="392"/>
      <c r="K3273" s="392"/>
      <c r="L3273" s="392"/>
      <c r="M3273" s="392"/>
      <c r="N3273" s="392"/>
      <c r="O3273" s="392"/>
      <c r="P3273" s="392"/>
      <c r="Q3273" s="392"/>
      <c r="R3273" s="392"/>
      <c r="S3273" s="392"/>
      <c r="T3273" s="392"/>
      <c r="U3273" s="392"/>
      <c r="V3273" s="392"/>
      <c r="W3273" s="392"/>
      <c r="X3273" s="392"/>
      <c r="Y3273" s="392"/>
      <c r="Z3273" s="392"/>
      <c r="AA3273" s="392"/>
      <c r="AB3273" s="392"/>
      <c r="AC3273" s="392"/>
      <c r="AD3273" s="393"/>
      <c r="AE3273" s="393"/>
      <c r="AF3273" s="393"/>
      <c r="AG3273" s="393"/>
      <c r="AH3273" s="393"/>
      <c r="AI3273" s="394"/>
      <c r="AJ3273" s="393"/>
      <c r="AK3273" s="393"/>
      <c r="AL3273" s="393"/>
      <c r="AM3273" s="393"/>
      <c r="AN3273" s="393"/>
    </row>
    <row r="3274" spans="1:40" x14ac:dyDescent="0.5">
      <c r="A3274" s="393"/>
      <c r="B3274" s="392">
        <f t="shared" si="51"/>
        <v>0</v>
      </c>
      <c r="C3274" s="392"/>
      <c r="D3274" s="392"/>
      <c r="E3274" s="392"/>
      <c r="F3274" s="392"/>
      <c r="G3274" s="392"/>
      <c r="H3274" s="392"/>
      <c r="I3274" s="392"/>
      <c r="J3274" s="392"/>
      <c r="K3274" s="392"/>
      <c r="L3274" s="392"/>
      <c r="M3274" s="392"/>
      <c r="N3274" s="392"/>
      <c r="O3274" s="392"/>
      <c r="P3274" s="392"/>
      <c r="Q3274" s="392"/>
      <c r="R3274" s="392"/>
      <c r="S3274" s="392"/>
      <c r="T3274" s="392"/>
      <c r="U3274" s="392"/>
      <c r="V3274" s="392"/>
      <c r="W3274" s="392"/>
      <c r="X3274" s="392"/>
      <c r="Y3274" s="392"/>
      <c r="Z3274" s="392"/>
      <c r="AA3274" s="392"/>
      <c r="AB3274" s="392"/>
      <c r="AC3274" s="392"/>
      <c r="AD3274" s="393"/>
      <c r="AE3274" s="393"/>
      <c r="AF3274" s="393"/>
      <c r="AG3274" s="393"/>
      <c r="AH3274" s="393"/>
      <c r="AI3274" s="394"/>
      <c r="AJ3274" s="393"/>
      <c r="AK3274" s="393"/>
      <c r="AL3274" s="393"/>
      <c r="AM3274" s="393"/>
      <c r="AN3274" s="393"/>
    </row>
    <row r="3275" spans="1:40" x14ac:dyDescent="0.5">
      <c r="A3275" s="393"/>
      <c r="B3275" s="392">
        <f t="shared" si="51"/>
        <v>0</v>
      </c>
      <c r="C3275" s="392"/>
      <c r="D3275" s="392"/>
      <c r="E3275" s="392"/>
      <c r="F3275" s="392"/>
      <c r="G3275" s="392"/>
      <c r="H3275" s="392"/>
      <c r="I3275" s="392"/>
      <c r="J3275" s="392"/>
      <c r="K3275" s="392"/>
      <c r="L3275" s="392"/>
      <c r="M3275" s="392"/>
      <c r="N3275" s="392"/>
      <c r="O3275" s="392"/>
      <c r="P3275" s="392"/>
      <c r="Q3275" s="392"/>
      <c r="R3275" s="392"/>
      <c r="S3275" s="392"/>
      <c r="T3275" s="392"/>
      <c r="U3275" s="392"/>
      <c r="V3275" s="392"/>
      <c r="W3275" s="392"/>
      <c r="X3275" s="392"/>
      <c r="Y3275" s="392"/>
      <c r="Z3275" s="392"/>
      <c r="AA3275" s="392"/>
      <c r="AB3275" s="392"/>
      <c r="AC3275" s="392"/>
      <c r="AD3275" s="393"/>
      <c r="AE3275" s="393"/>
      <c r="AF3275" s="393"/>
      <c r="AG3275" s="393"/>
      <c r="AH3275" s="393"/>
      <c r="AI3275" s="394"/>
      <c r="AJ3275" s="393"/>
      <c r="AK3275" s="393"/>
      <c r="AL3275" s="393"/>
      <c r="AM3275" s="393"/>
      <c r="AN3275" s="393"/>
    </row>
    <row r="3276" spans="1:40" x14ac:dyDescent="0.5">
      <c r="A3276" s="393"/>
      <c r="B3276" s="392">
        <f t="shared" si="51"/>
        <v>0</v>
      </c>
      <c r="C3276" s="392"/>
      <c r="D3276" s="392"/>
      <c r="E3276" s="392"/>
      <c r="F3276" s="392"/>
      <c r="G3276" s="392"/>
      <c r="H3276" s="392"/>
      <c r="I3276" s="392"/>
      <c r="J3276" s="392"/>
      <c r="K3276" s="392"/>
      <c r="L3276" s="392"/>
      <c r="M3276" s="392"/>
      <c r="N3276" s="392"/>
      <c r="O3276" s="392"/>
      <c r="P3276" s="392"/>
      <c r="Q3276" s="392"/>
      <c r="R3276" s="392"/>
      <c r="S3276" s="392"/>
      <c r="T3276" s="392"/>
      <c r="U3276" s="392"/>
      <c r="V3276" s="392"/>
      <c r="W3276" s="392"/>
      <c r="X3276" s="392"/>
      <c r="Y3276" s="392"/>
      <c r="Z3276" s="392"/>
      <c r="AA3276" s="392"/>
      <c r="AB3276" s="392"/>
      <c r="AC3276" s="392"/>
      <c r="AD3276" s="393"/>
      <c r="AE3276" s="393"/>
      <c r="AF3276" s="393"/>
      <c r="AG3276" s="393"/>
      <c r="AH3276" s="393"/>
      <c r="AI3276" s="394"/>
      <c r="AJ3276" s="393"/>
      <c r="AK3276" s="393"/>
      <c r="AL3276" s="393"/>
      <c r="AM3276" s="393"/>
      <c r="AN3276" s="393"/>
    </row>
    <row r="3277" spans="1:40" x14ac:dyDescent="0.5">
      <c r="A3277" s="393"/>
      <c r="B3277" s="392">
        <f t="shared" si="51"/>
        <v>0</v>
      </c>
      <c r="C3277" s="392"/>
      <c r="D3277" s="392"/>
      <c r="E3277" s="392"/>
      <c r="F3277" s="392"/>
      <c r="G3277" s="392"/>
      <c r="H3277" s="392"/>
      <c r="I3277" s="392"/>
      <c r="J3277" s="392"/>
      <c r="K3277" s="392"/>
      <c r="L3277" s="392"/>
      <c r="M3277" s="392"/>
      <c r="N3277" s="392"/>
      <c r="O3277" s="392"/>
      <c r="P3277" s="392"/>
      <c r="Q3277" s="392"/>
      <c r="R3277" s="392"/>
      <c r="S3277" s="392"/>
      <c r="T3277" s="392"/>
      <c r="U3277" s="392"/>
      <c r="V3277" s="392"/>
      <c r="W3277" s="392"/>
      <c r="X3277" s="392"/>
      <c r="Y3277" s="392"/>
      <c r="Z3277" s="392"/>
      <c r="AA3277" s="392"/>
      <c r="AB3277" s="392"/>
      <c r="AC3277" s="392"/>
      <c r="AD3277" s="393"/>
      <c r="AE3277" s="393"/>
      <c r="AF3277" s="393"/>
      <c r="AG3277" s="393"/>
      <c r="AH3277" s="393"/>
      <c r="AI3277" s="394"/>
      <c r="AJ3277" s="393"/>
      <c r="AK3277" s="393"/>
      <c r="AL3277" s="393"/>
      <c r="AM3277" s="393"/>
      <c r="AN3277" s="393"/>
    </row>
    <row r="3278" spans="1:40" x14ac:dyDescent="0.5">
      <c r="A3278" s="393"/>
      <c r="B3278" s="392">
        <f t="shared" si="51"/>
        <v>0</v>
      </c>
      <c r="C3278" s="392"/>
      <c r="D3278" s="392"/>
      <c r="E3278" s="392"/>
      <c r="F3278" s="392"/>
      <c r="G3278" s="392"/>
      <c r="H3278" s="392"/>
      <c r="I3278" s="392"/>
      <c r="J3278" s="392"/>
      <c r="K3278" s="392"/>
      <c r="L3278" s="392"/>
      <c r="M3278" s="392"/>
      <c r="N3278" s="392"/>
      <c r="O3278" s="392"/>
      <c r="P3278" s="392"/>
      <c r="Q3278" s="392"/>
      <c r="R3278" s="392"/>
      <c r="S3278" s="392"/>
      <c r="T3278" s="392"/>
      <c r="U3278" s="392"/>
      <c r="V3278" s="392"/>
      <c r="W3278" s="392"/>
      <c r="X3278" s="392"/>
      <c r="Y3278" s="392"/>
      <c r="Z3278" s="392"/>
      <c r="AA3278" s="392"/>
      <c r="AB3278" s="392"/>
      <c r="AC3278" s="392"/>
      <c r="AD3278" s="393"/>
      <c r="AE3278" s="393"/>
      <c r="AF3278" s="393"/>
      <c r="AG3278" s="393"/>
      <c r="AH3278" s="393"/>
      <c r="AI3278" s="394"/>
      <c r="AJ3278" s="393"/>
      <c r="AK3278" s="393"/>
      <c r="AL3278" s="393"/>
      <c r="AM3278" s="393"/>
      <c r="AN3278" s="393"/>
    </row>
    <row r="3279" spans="1:40" x14ac:dyDescent="0.5">
      <c r="A3279" s="393"/>
      <c r="B3279" s="392">
        <f t="shared" si="51"/>
        <v>0</v>
      </c>
      <c r="C3279" s="392"/>
      <c r="D3279" s="392"/>
      <c r="E3279" s="392"/>
      <c r="F3279" s="392"/>
      <c r="G3279" s="392"/>
      <c r="H3279" s="392"/>
      <c r="I3279" s="392"/>
      <c r="J3279" s="392"/>
      <c r="K3279" s="392"/>
      <c r="L3279" s="392"/>
      <c r="M3279" s="392"/>
      <c r="N3279" s="392"/>
      <c r="O3279" s="392"/>
      <c r="P3279" s="392"/>
      <c r="Q3279" s="392"/>
      <c r="R3279" s="392"/>
      <c r="S3279" s="392"/>
      <c r="T3279" s="392"/>
      <c r="U3279" s="392"/>
      <c r="V3279" s="392"/>
      <c r="W3279" s="392"/>
      <c r="X3279" s="392"/>
      <c r="Y3279" s="392"/>
      <c r="Z3279" s="392"/>
      <c r="AA3279" s="392"/>
      <c r="AB3279" s="392"/>
      <c r="AC3279" s="392"/>
      <c r="AD3279" s="393"/>
      <c r="AE3279" s="393"/>
      <c r="AF3279" s="393"/>
      <c r="AG3279" s="393"/>
      <c r="AH3279" s="393"/>
      <c r="AI3279" s="394"/>
      <c r="AJ3279" s="393"/>
      <c r="AK3279" s="393"/>
      <c r="AL3279" s="393"/>
      <c r="AM3279" s="393"/>
      <c r="AN3279" s="393"/>
    </row>
    <row r="3280" spans="1:40" x14ac:dyDescent="0.5">
      <c r="A3280" s="393"/>
      <c r="B3280" s="392">
        <f t="shared" si="51"/>
        <v>0</v>
      </c>
      <c r="C3280" s="392"/>
      <c r="D3280" s="392"/>
      <c r="E3280" s="392"/>
      <c r="F3280" s="392"/>
      <c r="G3280" s="392"/>
      <c r="H3280" s="392"/>
      <c r="I3280" s="392"/>
      <c r="J3280" s="392"/>
      <c r="K3280" s="392"/>
      <c r="L3280" s="392"/>
      <c r="M3280" s="392"/>
      <c r="N3280" s="392"/>
      <c r="O3280" s="392"/>
      <c r="P3280" s="392"/>
      <c r="Q3280" s="392"/>
      <c r="R3280" s="392"/>
      <c r="S3280" s="392"/>
      <c r="T3280" s="392"/>
      <c r="U3280" s="392"/>
      <c r="V3280" s="392"/>
      <c r="W3280" s="392"/>
      <c r="X3280" s="392"/>
      <c r="Y3280" s="392"/>
      <c r="Z3280" s="392"/>
      <c r="AA3280" s="392"/>
      <c r="AB3280" s="392"/>
      <c r="AC3280" s="392"/>
      <c r="AD3280" s="393"/>
      <c r="AE3280" s="393"/>
      <c r="AF3280" s="393"/>
      <c r="AG3280" s="393"/>
      <c r="AH3280" s="393"/>
      <c r="AI3280" s="394"/>
      <c r="AJ3280" s="393"/>
      <c r="AK3280" s="393"/>
      <c r="AL3280" s="393"/>
      <c r="AM3280" s="393"/>
      <c r="AN3280" s="393"/>
    </row>
    <row r="3281" spans="1:40" x14ac:dyDescent="0.5">
      <c r="A3281" s="393"/>
      <c r="B3281" s="392">
        <f t="shared" si="51"/>
        <v>0</v>
      </c>
      <c r="C3281" s="392"/>
      <c r="D3281" s="392"/>
      <c r="E3281" s="392"/>
      <c r="F3281" s="392"/>
      <c r="G3281" s="392"/>
      <c r="H3281" s="392"/>
      <c r="I3281" s="392"/>
      <c r="J3281" s="392"/>
      <c r="K3281" s="392"/>
      <c r="L3281" s="392"/>
      <c r="M3281" s="392"/>
      <c r="N3281" s="392"/>
      <c r="O3281" s="392"/>
      <c r="P3281" s="392"/>
      <c r="Q3281" s="392"/>
      <c r="R3281" s="392"/>
      <c r="S3281" s="392"/>
      <c r="T3281" s="392"/>
      <c r="U3281" s="392"/>
      <c r="V3281" s="392"/>
      <c r="W3281" s="392"/>
      <c r="X3281" s="392"/>
      <c r="Y3281" s="392"/>
      <c r="Z3281" s="392"/>
      <c r="AA3281" s="392"/>
      <c r="AB3281" s="392"/>
      <c r="AC3281" s="392"/>
      <c r="AD3281" s="393"/>
      <c r="AE3281" s="393"/>
      <c r="AF3281" s="393"/>
      <c r="AG3281" s="393"/>
      <c r="AH3281" s="393"/>
      <c r="AI3281" s="394"/>
      <c r="AJ3281" s="393"/>
      <c r="AK3281" s="393"/>
      <c r="AL3281" s="393"/>
      <c r="AM3281" s="393"/>
      <c r="AN3281" s="393"/>
    </row>
    <row r="3282" spans="1:40" x14ac:dyDescent="0.5">
      <c r="A3282" s="393"/>
      <c r="B3282" s="392">
        <f t="shared" si="51"/>
        <v>0</v>
      </c>
      <c r="C3282" s="392"/>
      <c r="D3282" s="392"/>
      <c r="E3282" s="392"/>
      <c r="F3282" s="392"/>
      <c r="G3282" s="392"/>
      <c r="H3282" s="392"/>
      <c r="I3282" s="392"/>
      <c r="J3282" s="392"/>
      <c r="K3282" s="392"/>
      <c r="L3282" s="392"/>
      <c r="M3282" s="392"/>
      <c r="N3282" s="392"/>
      <c r="O3282" s="392"/>
      <c r="P3282" s="392"/>
      <c r="Q3282" s="392"/>
      <c r="R3282" s="392"/>
      <c r="S3282" s="392"/>
      <c r="T3282" s="392"/>
      <c r="U3282" s="392"/>
      <c r="V3282" s="392"/>
      <c r="W3282" s="392"/>
      <c r="X3282" s="392"/>
      <c r="Y3282" s="392"/>
      <c r="Z3282" s="392"/>
      <c r="AA3282" s="392"/>
      <c r="AB3282" s="392"/>
      <c r="AC3282" s="392"/>
      <c r="AD3282" s="393"/>
      <c r="AE3282" s="393"/>
      <c r="AF3282" s="393"/>
      <c r="AG3282" s="393"/>
      <c r="AH3282" s="393"/>
      <c r="AI3282" s="394"/>
      <c r="AJ3282" s="393"/>
      <c r="AK3282" s="393"/>
      <c r="AL3282" s="393"/>
      <c r="AM3282" s="393"/>
      <c r="AN3282" s="393"/>
    </row>
    <row r="3283" spans="1:40" x14ac:dyDescent="0.5">
      <c r="A3283" s="393"/>
      <c r="B3283" s="392">
        <f t="shared" si="51"/>
        <v>0</v>
      </c>
      <c r="C3283" s="392"/>
      <c r="D3283" s="392"/>
      <c r="E3283" s="392"/>
      <c r="F3283" s="392"/>
      <c r="G3283" s="392"/>
      <c r="H3283" s="392"/>
      <c r="I3283" s="392"/>
      <c r="J3283" s="392"/>
      <c r="K3283" s="392"/>
      <c r="L3283" s="392"/>
      <c r="M3283" s="392"/>
      <c r="N3283" s="392"/>
      <c r="O3283" s="392"/>
      <c r="P3283" s="392"/>
      <c r="Q3283" s="392"/>
      <c r="R3283" s="392"/>
      <c r="S3283" s="392"/>
      <c r="T3283" s="392"/>
      <c r="U3283" s="392"/>
      <c r="V3283" s="392"/>
      <c r="W3283" s="392"/>
      <c r="X3283" s="392"/>
      <c r="Y3283" s="392"/>
      <c r="Z3283" s="392"/>
      <c r="AA3283" s="392"/>
      <c r="AB3283" s="392"/>
      <c r="AC3283" s="392"/>
      <c r="AD3283" s="393"/>
      <c r="AE3283" s="393"/>
      <c r="AF3283" s="393"/>
      <c r="AG3283" s="393"/>
      <c r="AH3283" s="393"/>
      <c r="AI3283" s="394"/>
      <c r="AJ3283" s="393"/>
      <c r="AK3283" s="393"/>
      <c r="AL3283" s="393"/>
      <c r="AM3283" s="393"/>
      <c r="AN3283" s="393"/>
    </row>
    <row r="3284" spans="1:40" x14ac:dyDescent="0.5">
      <c r="A3284" s="393"/>
      <c r="B3284" s="392">
        <f t="shared" si="51"/>
        <v>0</v>
      </c>
      <c r="C3284" s="392"/>
      <c r="D3284" s="392"/>
      <c r="E3284" s="392"/>
      <c r="F3284" s="392"/>
      <c r="G3284" s="392"/>
      <c r="H3284" s="392"/>
      <c r="I3284" s="392"/>
      <c r="J3284" s="392"/>
      <c r="K3284" s="392"/>
      <c r="L3284" s="392"/>
      <c r="M3284" s="392"/>
      <c r="N3284" s="392"/>
      <c r="O3284" s="392"/>
      <c r="P3284" s="392"/>
      <c r="Q3284" s="392"/>
      <c r="R3284" s="392"/>
      <c r="S3284" s="392"/>
      <c r="T3284" s="392"/>
      <c r="U3284" s="392"/>
      <c r="V3284" s="392"/>
      <c r="W3284" s="392"/>
      <c r="X3284" s="392"/>
      <c r="Y3284" s="392"/>
      <c r="Z3284" s="392"/>
      <c r="AA3284" s="392"/>
      <c r="AB3284" s="392"/>
      <c r="AC3284" s="392"/>
      <c r="AD3284" s="393"/>
      <c r="AE3284" s="393"/>
      <c r="AF3284" s="393"/>
      <c r="AG3284" s="393"/>
      <c r="AH3284" s="393"/>
      <c r="AI3284" s="394"/>
      <c r="AJ3284" s="393"/>
      <c r="AK3284" s="393"/>
      <c r="AL3284" s="393"/>
      <c r="AM3284" s="393"/>
      <c r="AN3284" s="393"/>
    </row>
    <row r="3285" spans="1:40" x14ac:dyDescent="0.5">
      <c r="A3285" s="393"/>
      <c r="B3285" s="392">
        <f t="shared" si="51"/>
        <v>0</v>
      </c>
      <c r="C3285" s="392"/>
      <c r="D3285" s="392"/>
      <c r="E3285" s="392"/>
      <c r="F3285" s="392"/>
      <c r="G3285" s="392"/>
      <c r="H3285" s="392"/>
      <c r="I3285" s="392"/>
      <c r="J3285" s="392"/>
      <c r="K3285" s="392"/>
      <c r="L3285" s="392"/>
      <c r="M3285" s="392"/>
      <c r="N3285" s="392"/>
      <c r="O3285" s="392"/>
      <c r="P3285" s="392"/>
      <c r="Q3285" s="392"/>
      <c r="R3285" s="392"/>
      <c r="S3285" s="392"/>
      <c r="T3285" s="392"/>
      <c r="U3285" s="392"/>
      <c r="V3285" s="392"/>
      <c r="W3285" s="392"/>
      <c r="X3285" s="392"/>
      <c r="Y3285" s="392"/>
      <c r="Z3285" s="392"/>
      <c r="AA3285" s="392"/>
      <c r="AB3285" s="392"/>
      <c r="AC3285" s="392"/>
      <c r="AD3285" s="393"/>
      <c r="AE3285" s="393"/>
      <c r="AF3285" s="393"/>
      <c r="AG3285" s="393"/>
      <c r="AH3285" s="393"/>
      <c r="AI3285" s="394"/>
      <c r="AJ3285" s="393"/>
      <c r="AK3285" s="393"/>
      <c r="AL3285" s="393"/>
      <c r="AM3285" s="393"/>
      <c r="AN3285" s="393"/>
    </row>
    <row r="3286" spans="1:40" x14ac:dyDescent="0.5">
      <c r="A3286" s="393"/>
      <c r="B3286" s="392">
        <f t="shared" si="51"/>
        <v>0</v>
      </c>
      <c r="C3286" s="392"/>
      <c r="D3286" s="392"/>
      <c r="E3286" s="392"/>
      <c r="F3286" s="392"/>
      <c r="G3286" s="392"/>
      <c r="H3286" s="392"/>
      <c r="I3286" s="392"/>
      <c r="J3286" s="392"/>
      <c r="K3286" s="392"/>
      <c r="L3286" s="392"/>
      <c r="M3286" s="392"/>
      <c r="N3286" s="392"/>
      <c r="O3286" s="392"/>
      <c r="P3286" s="392"/>
      <c r="Q3286" s="392"/>
      <c r="R3286" s="392"/>
      <c r="S3286" s="392"/>
      <c r="T3286" s="392"/>
      <c r="U3286" s="392"/>
      <c r="V3286" s="392"/>
      <c r="W3286" s="392"/>
      <c r="X3286" s="392"/>
      <c r="Y3286" s="392"/>
      <c r="Z3286" s="392"/>
      <c r="AA3286" s="392"/>
      <c r="AB3286" s="392"/>
      <c r="AC3286" s="392"/>
      <c r="AD3286" s="393"/>
      <c r="AE3286" s="393"/>
      <c r="AF3286" s="393"/>
      <c r="AG3286" s="393"/>
      <c r="AH3286" s="393"/>
      <c r="AI3286" s="394"/>
      <c r="AJ3286" s="393"/>
      <c r="AK3286" s="393"/>
      <c r="AL3286" s="393"/>
      <c r="AM3286" s="393"/>
      <c r="AN3286" s="393"/>
    </row>
    <row r="3287" spans="1:40" x14ac:dyDescent="0.5">
      <c r="A3287" s="393"/>
      <c r="B3287" s="392">
        <f t="shared" si="51"/>
        <v>0</v>
      </c>
      <c r="C3287" s="392"/>
      <c r="D3287" s="392"/>
      <c r="E3287" s="392"/>
      <c r="F3287" s="392"/>
      <c r="G3287" s="392"/>
      <c r="H3287" s="392"/>
      <c r="I3287" s="392"/>
      <c r="J3287" s="392"/>
      <c r="K3287" s="392"/>
      <c r="L3287" s="392"/>
      <c r="M3287" s="392"/>
      <c r="N3287" s="392"/>
      <c r="O3287" s="392"/>
      <c r="P3287" s="392"/>
      <c r="Q3287" s="392"/>
      <c r="R3287" s="392"/>
      <c r="S3287" s="392"/>
      <c r="T3287" s="392"/>
      <c r="U3287" s="392"/>
      <c r="V3287" s="392"/>
      <c r="W3287" s="392"/>
      <c r="X3287" s="392"/>
      <c r="Y3287" s="392"/>
      <c r="Z3287" s="392"/>
      <c r="AA3287" s="392"/>
      <c r="AB3287" s="392"/>
      <c r="AC3287" s="392"/>
      <c r="AD3287" s="393"/>
      <c r="AE3287" s="393"/>
      <c r="AF3287" s="393"/>
      <c r="AG3287" s="393"/>
      <c r="AH3287" s="393"/>
      <c r="AI3287" s="394"/>
      <c r="AJ3287" s="393"/>
      <c r="AK3287" s="393"/>
      <c r="AL3287" s="393"/>
      <c r="AM3287" s="393"/>
      <c r="AN3287" s="393"/>
    </row>
    <row r="3288" spans="1:40" x14ac:dyDescent="0.5">
      <c r="A3288" s="393"/>
      <c r="B3288" s="392">
        <f t="shared" si="51"/>
        <v>0</v>
      </c>
      <c r="C3288" s="392"/>
      <c r="D3288" s="392"/>
      <c r="E3288" s="392"/>
      <c r="F3288" s="392"/>
      <c r="G3288" s="392"/>
      <c r="H3288" s="392"/>
      <c r="I3288" s="392"/>
      <c r="J3288" s="392"/>
      <c r="K3288" s="392"/>
      <c r="L3288" s="392"/>
      <c r="M3288" s="392"/>
      <c r="N3288" s="392"/>
      <c r="O3288" s="392"/>
      <c r="P3288" s="392"/>
      <c r="Q3288" s="392"/>
      <c r="R3288" s="392"/>
      <c r="S3288" s="392"/>
      <c r="T3288" s="392"/>
      <c r="U3288" s="392"/>
      <c r="V3288" s="392"/>
      <c r="W3288" s="392"/>
      <c r="X3288" s="392"/>
      <c r="Y3288" s="392"/>
      <c r="Z3288" s="392"/>
      <c r="AA3288" s="392"/>
      <c r="AB3288" s="392"/>
      <c r="AC3288" s="392"/>
      <c r="AD3288" s="393"/>
      <c r="AE3288" s="393"/>
      <c r="AF3288" s="393"/>
      <c r="AG3288" s="393"/>
      <c r="AH3288" s="393"/>
      <c r="AI3288" s="394"/>
      <c r="AJ3288" s="393"/>
      <c r="AK3288" s="393"/>
      <c r="AL3288" s="393"/>
      <c r="AM3288" s="393"/>
      <c r="AN3288" s="393"/>
    </row>
    <row r="3289" spans="1:40" x14ac:dyDescent="0.5">
      <c r="A3289" s="393"/>
      <c r="B3289" s="392">
        <f t="shared" si="51"/>
        <v>0</v>
      </c>
      <c r="C3289" s="392"/>
      <c r="D3289" s="392"/>
      <c r="E3289" s="392"/>
      <c r="F3289" s="392"/>
      <c r="G3289" s="392"/>
      <c r="H3289" s="392"/>
      <c r="I3289" s="392"/>
      <c r="J3289" s="392"/>
      <c r="K3289" s="392"/>
      <c r="L3289" s="392"/>
      <c r="M3289" s="392"/>
      <c r="N3289" s="392"/>
      <c r="O3289" s="392"/>
      <c r="P3289" s="392"/>
      <c r="Q3289" s="392"/>
      <c r="R3289" s="392"/>
      <c r="S3289" s="392"/>
      <c r="T3289" s="392"/>
      <c r="U3289" s="392"/>
      <c r="V3289" s="392"/>
      <c r="W3289" s="392"/>
      <c r="X3289" s="392"/>
      <c r="Y3289" s="392"/>
      <c r="Z3289" s="392"/>
      <c r="AA3289" s="392"/>
      <c r="AB3289" s="392"/>
      <c r="AC3289" s="392"/>
      <c r="AD3289" s="393"/>
      <c r="AE3289" s="393"/>
      <c r="AF3289" s="393"/>
      <c r="AG3289" s="393"/>
      <c r="AH3289" s="393"/>
      <c r="AI3289" s="394"/>
      <c r="AJ3289" s="393"/>
      <c r="AK3289" s="393"/>
      <c r="AL3289" s="393"/>
      <c r="AM3289" s="393"/>
      <c r="AN3289" s="393"/>
    </row>
    <row r="3290" spans="1:40" x14ac:dyDescent="0.5">
      <c r="A3290" s="393"/>
      <c r="B3290" s="392">
        <f t="shared" si="51"/>
        <v>0</v>
      </c>
      <c r="C3290" s="392"/>
      <c r="D3290" s="392"/>
      <c r="E3290" s="392"/>
      <c r="F3290" s="392"/>
      <c r="G3290" s="392"/>
      <c r="H3290" s="392"/>
      <c r="I3290" s="392"/>
      <c r="J3290" s="392"/>
      <c r="K3290" s="392"/>
      <c r="L3290" s="392"/>
      <c r="M3290" s="392"/>
      <c r="N3290" s="392"/>
      <c r="O3290" s="392"/>
      <c r="P3290" s="392"/>
      <c r="Q3290" s="392"/>
      <c r="R3290" s="392"/>
      <c r="S3290" s="392"/>
      <c r="T3290" s="392"/>
      <c r="U3290" s="392"/>
      <c r="V3290" s="392"/>
      <c r="W3290" s="392"/>
      <c r="X3290" s="392"/>
      <c r="Y3290" s="392"/>
      <c r="Z3290" s="392"/>
      <c r="AA3290" s="392"/>
      <c r="AB3290" s="392"/>
      <c r="AC3290" s="392"/>
      <c r="AD3290" s="393"/>
      <c r="AE3290" s="393"/>
      <c r="AF3290" s="393"/>
      <c r="AG3290" s="393"/>
      <c r="AH3290" s="393"/>
      <c r="AI3290" s="394"/>
      <c r="AJ3290" s="393"/>
      <c r="AK3290" s="393"/>
      <c r="AL3290" s="393"/>
      <c r="AM3290" s="393"/>
      <c r="AN3290" s="393"/>
    </row>
    <row r="3291" spans="1:40" x14ac:dyDescent="0.5">
      <c r="A3291" s="393"/>
      <c r="B3291" s="392">
        <f t="shared" si="51"/>
        <v>0</v>
      </c>
      <c r="C3291" s="392"/>
      <c r="D3291" s="392"/>
      <c r="E3291" s="392"/>
      <c r="F3291" s="392"/>
      <c r="G3291" s="392"/>
      <c r="H3291" s="392"/>
      <c r="I3291" s="392"/>
      <c r="J3291" s="392"/>
      <c r="K3291" s="392"/>
      <c r="L3291" s="392"/>
      <c r="M3291" s="392"/>
      <c r="N3291" s="392"/>
      <c r="O3291" s="392"/>
      <c r="P3291" s="392"/>
      <c r="Q3291" s="392"/>
      <c r="R3291" s="392"/>
      <c r="S3291" s="392"/>
      <c r="T3291" s="392"/>
      <c r="U3291" s="392"/>
      <c r="V3291" s="392"/>
      <c r="W3291" s="392"/>
      <c r="X3291" s="392"/>
      <c r="Y3291" s="392"/>
      <c r="Z3291" s="392"/>
      <c r="AA3291" s="392"/>
      <c r="AB3291" s="392"/>
      <c r="AC3291" s="392"/>
      <c r="AD3291" s="393"/>
      <c r="AE3291" s="393"/>
      <c r="AF3291" s="393"/>
      <c r="AG3291" s="393"/>
      <c r="AH3291" s="393"/>
      <c r="AI3291" s="394"/>
      <c r="AJ3291" s="393"/>
      <c r="AK3291" s="393"/>
      <c r="AL3291" s="393"/>
      <c r="AM3291" s="393"/>
      <c r="AN3291" s="393"/>
    </row>
    <row r="3292" spans="1:40" x14ac:dyDescent="0.5">
      <c r="A3292" s="393"/>
      <c r="B3292" s="392">
        <f t="shared" si="51"/>
        <v>0</v>
      </c>
      <c r="C3292" s="392"/>
      <c r="D3292" s="392"/>
      <c r="E3292" s="392"/>
      <c r="F3292" s="392"/>
      <c r="G3292" s="392"/>
      <c r="H3292" s="392"/>
      <c r="I3292" s="392"/>
      <c r="J3292" s="392"/>
      <c r="K3292" s="392"/>
      <c r="L3292" s="392"/>
      <c r="M3292" s="392"/>
      <c r="N3292" s="392"/>
      <c r="O3292" s="392"/>
      <c r="P3292" s="392"/>
      <c r="Q3292" s="392"/>
      <c r="R3292" s="392"/>
      <c r="S3292" s="392"/>
      <c r="T3292" s="392"/>
      <c r="U3292" s="392"/>
      <c r="V3292" s="392"/>
      <c r="W3292" s="392"/>
      <c r="X3292" s="392"/>
      <c r="Y3292" s="392"/>
      <c r="Z3292" s="392"/>
      <c r="AA3292" s="392"/>
      <c r="AB3292" s="392"/>
      <c r="AC3292" s="392"/>
      <c r="AD3292" s="393"/>
      <c r="AE3292" s="393"/>
      <c r="AF3292" s="393"/>
      <c r="AG3292" s="393"/>
      <c r="AH3292" s="393"/>
      <c r="AI3292" s="394"/>
      <c r="AJ3292" s="393"/>
      <c r="AK3292" s="393"/>
      <c r="AL3292" s="393"/>
      <c r="AM3292" s="393"/>
      <c r="AN3292" s="393"/>
    </row>
    <row r="3293" spans="1:40" x14ac:dyDescent="0.5">
      <c r="A3293" s="393"/>
      <c r="B3293" s="392">
        <f t="shared" si="51"/>
        <v>0</v>
      </c>
      <c r="C3293" s="392"/>
      <c r="D3293" s="392"/>
      <c r="E3293" s="392"/>
      <c r="F3293" s="392"/>
      <c r="G3293" s="392"/>
      <c r="H3293" s="392"/>
      <c r="I3293" s="392"/>
      <c r="J3293" s="392"/>
      <c r="K3293" s="392"/>
      <c r="L3293" s="392"/>
      <c r="M3293" s="392"/>
      <c r="N3293" s="392"/>
      <c r="O3293" s="392"/>
      <c r="P3293" s="392"/>
      <c r="Q3293" s="392"/>
      <c r="R3293" s="392"/>
      <c r="S3293" s="392"/>
      <c r="T3293" s="392"/>
      <c r="U3293" s="392"/>
      <c r="V3293" s="392"/>
      <c r="W3293" s="392"/>
      <c r="X3293" s="392"/>
      <c r="Y3293" s="392"/>
      <c r="Z3293" s="392"/>
      <c r="AA3293" s="392"/>
      <c r="AB3293" s="392"/>
      <c r="AC3293" s="392"/>
      <c r="AD3293" s="393"/>
      <c r="AE3293" s="393"/>
      <c r="AF3293" s="393"/>
      <c r="AG3293" s="393"/>
      <c r="AH3293" s="393"/>
      <c r="AI3293" s="394"/>
      <c r="AJ3293" s="393"/>
      <c r="AK3293" s="393"/>
      <c r="AL3293" s="393"/>
      <c r="AM3293" s="393"/>
      <c r="AN3293" s="393"/>
    </row>
    <row r="3294" spans="1:40" x14ac:dyDescent="0.5">
      <c r="A3294" s="393"/>
      <c r="B3294" s="392">
        <f t="shared" si="51"/>
        <v>0</v>
      </c>
      <c r="C3294" s="392"/>
      <c r="D3294" s="392"/>
      <c r="E3294" s="392"/>
      <c r="F3294" s="392"/>
      <c r="G3294" s="392"/>
      <c r="H3294" s="392"/>
      <c r="I3294" s="392"/>
      <c r="J3294" s="392"/>
      <c r="K3294" s="392"/>
      <c r="L3294" s="392"/>
      <c r="M3294" s="392"/>
      <c r="N3294" s="392"/>
      <c r="O3294" s="392"/>
      <c r="P3294" s="392"/>
      <c r="Q3294" s="392"/>
      <c r="R3294" s="392"/>
      <c r="S3294" s="392"/>
      <c r="T3294" s="392"/>
      <c r="U3294" s="392"/>
      <c r="V3294" s="392"/>
      <c r="W3294" s="392"/>
      <c r="X3294" s="392"/>
      <c r="Y3294" s="392"/>
      <c r="Z3294" s="392"/>
      <c r="AA3294" s="392"/>
      <c r="AB3294" s="392"/>
      <c r="AC3294" s="392"/>
      <c r="AD3294" s="393"/>
      <c r="AE3294" s="393"/>
      <c r="AF3294" s="393"/>
      <c r="AG3294" s="393"/>
      <c r="AH3294" s="393"/>
      <c r="AI3294" s="394"/>
      <c r="AJ3294" s="393"/>
      <c r="AK3294" s="393"/>
      <c r="AL3294" s="393"/>
      <c r="AM3294" s="393"/>
      <c r="AN3294" s="393"/>
    </row>
    <row r="3295" spans="1:40" x14ac:dyDescent="0.5">
      <c r="A3295" s="393"/>
      <c r="B3295" s="392">
        <f t="shared" si="51"/>
        <v>0</v>
      </c>
      <c r="C3295" s="392"/>
      <c r="D3295" s="392"/>
      <c r="E3295" s="392"/>
      <c r="F3295" s="392"/>
      <c r="G3295" s="392"/>
      <c r="H3295" s="392"/>
      <c r="I3295" s="392"/>
      <c r="J3295" s="392"/>
      <c r="K3295" s="392"/>
      <c r="L3295" s="392"/>
      <c r="M3295" s="392"/>
      <c r="N3295" s="392"/>
      <c r="O3295" s="392"/>
      <c r="P3295" s="392"/>
      <c r="Q3295" s="392"/>
      <c r="R3295" s="392"/>
      <c r="S3295" s="392"/>
      <c r="T3295" s="392"/>
      <c r="U3295" s="392"/>
      <c r="V3295" s="392"/>
      <c r="W3295" s="392"/>
      <c r="X3295" s="392"/>
      <c r="Y3295" s="392"/>
      <c r="Z3295" s="392"/>
      <c r="AA3295" s="392"/>
      <c r="AB3295" s="392"/>
      <c r="AC3295" s="392"/>
      <c r="AD3295" s="393"/>
      <c r="AE3295" s="393"/>
      <c r="AF3295" s="393"/>
      <c r="AG3295" s="393"/>
      <c r="AH3295" s="393"/>
      <c r="AI3295" s="394"/>
      <c r="AJ3295" s="393"/>
      <c r="AK3295" s="393"/>
      <c r="AL3295" s="393"/>
      <c r="AM3295" s="393"/>
      <c r="AN3295" s="393"/>
    </row>
    <row r="3296" spans="1:40" x14ac:dyDescent="0.5">
      <c r="A3296" s="393"/>
      <c r="B3296" s="392">
        <f t="shared" si="51"/>
        <v>0</v>
      </c>
      <c r="C3296" s="392"/>
      <c r="D3296" s="392"/>
      <c r="E3296" s="392"/>
      <c r="F3296" s="392"/>
      <c r="G3296" s="392"/>
      <c r="H3296" s="392"/>
      <c r="I3296" s="392"/>
      <c r="J3296" s="392"/>
      <c r="K3296" s="392"/>
      <c r="L3296" s="392"/>
      <c r="M3296" s="392"/>
      <c r="N3296" s="392"/>
      <c r="O3296" s="392"/>
      <c r="P3296" s="392"/>
      <c r="Q3296" s="392"/>
      <c r="R3296" s="392"/>
      <c r="S3296" s="392"/>
      <c r="T3296" s="392"/>
      <c r="U3296" s="392"/>
      <c r="V3296" s="392"/>
      <c r="W3296" s="392"/>
      <c r="X3296" s="392"/>
      <c r="Y3296" s="392"/>
      <c r="Z3296" s="392"/>
      <c r="AA3296" s="392"/>
      <c r="AB3296" s="392"/>
      <c r="AC3296" s="392"/>
      <c r="AD3296" s="393"/>
      <c r="AE3296" s="393"/>
      <c r="AF3296" s="393"/>
      <c r="AG3296" s="393"/>
      <c r="AH3296" s="393"/>
      <c r="AI3296" s="394"/>
      <c r="AJ3296" s="393"/>
      <c r="AK3296" s="393"/>
      <c r="AL3296" s="393"/>
      <c r="AM3296" s="393"/>
      <c r="AN3296" s="393"/>
    </row>
    <row r="3297" spans="1:40" x14ac:dyDescent="0.5">
      <c r="A3297" s="393"/>
      <c r="B3297" s="392">
        <f t="shared" si="51"/>
        <v>0</v>
      </c>
      <c r="C3297" s="392"/>
      <c r="D3297" s="392"/>
      <c r="E3297" s="392"/>
      <c r="F3297" s="392"/>
      <c r="G3297" s="392"/>
      <c r="H3297" s="392"/>
      <c r="I3297" s="392"/>
      <c r="J3297" s="392"/>
      <c r="K3297" s="392"/>
      <c r="L3297" s="392"/>
      <c r="M3297" s="392"/>
      <c r="N3297" s="392"/>
      <c r="O3297" s="392"/>
      <c r="P3297" s="392"/>
      <c r="Q3297" s="392"/>
      <c r="R3297" s="392"/>
      <c r="S3297" s="392"/>
      <c r="T3297" s="392"/>
      <c r="U3297" s="392"/>
      <c r="V3297" s="392"/>
      <c r="W3297" s="392"/>
      <c r="X3297" s="392"/>
      <c r="Y3297" s="392"/>
      <c r="Z3297" s="392"/>
      <c r="AA3297" s="392"/>
      <c r="AB3297" s="392"/>
      <c r="AC3297" s="392"/>
      <c r="AD3297" s="393"/>
      <c r="AE3297" s="393"/>
      <c r="AF3297" s="393"/>
      <c r="AG3297" s="393"/>
      <c r="AH3297" s="393"/>
      <c r="AI3297" s="394"/>
      <c r="AJ3297" s="393"/>
      <c r="AK3297" s="393"/>
      <c r="AL3297" s="393"/>
      <c r="AM3297" s="393"/>
      <c r="AN3297" s="393"/>
    </row>
    <row r="3298" spans="1:40" x14ac:dyDescent="0.5">
      <c r="A3298" s="393"/>
      <c r="B3298" s="392">
        <f t="shared" si="51"/>
        <v>0</v>
      </c>
      <c r="C3298" s="392"/>
      <c r="D3298" s="392"/>
      <c r="E3298" s="392"/>
      <c r="F3298" s="392"/>
      <c r="G3298" s="392"/>
      <c r="H3298" s="392"/>
      <c r="I3298" s="392"/>
      <c r="J3298" s="392"/>
      <c r="K3298" s="392"/>
      <c r="L3298" s="392"/>
      <c r="M3298" s="392"/>
      <c r="N3298" s="392"/>
      <c r="O3298" s="392"/>
      <c r="P3298" s="392"/>
      <c r="Q3298" s="392"/>
      <c r="R3298" s="392"/>
      <c r="S3298" s="392"/>
      <c r="T3298" s="392"/>
      <c r="U3298" s="392"/>
      <c r="V3298" s="392"/>
      <c r="W3298" s="392"/>
      <c r="X3298" s="392"/>
      <c r="Y3298" s="392"/>
      <c r="Z3298" s="392"/>
      <c r="AA3298" s="392"/>
      <c r="AB3298" s="392"/>
      <c r="AC3298" s="392"/>
      <c r="AD3298" s="393"/>
      <c r="AE3298" s="393"/>
      <c r="AF3298" s="393"/>
      <c r="AG3298" s="393"/>
      <c r="AH3298" s="393"/>
      <c r="AI3298" s="394"/>
      <c r="AJ3298" s="393"/>
      <c r="AK3298" s="393"/>
      <c r="AL3298" s="393"/>
      <c r="AM3298" s="393"/>
      <c r="AN3298" s="393"/>
    </row>
    <row r="3299" spans="1:40" x14ac:dyDescent="0.5">
      <c r="A3299" s="393"/>
      <c r="B3299" s="392">
        <f t="shared" si="51"/>
        <v>0</v>
      </c>
      <c r="C3299" s="392"/>
      <c r="D3299" s="392"/>
      <c r="E3299" s="392"/>
      <c r="F3299" s="392"/>
      <c r="G3299" s="392"/>
      <c r="H3299" s="392"/>
      <c r="I3299" s="392"/>
      <c r="J3299" s="392"/>
      <c r="K3299" s="392"/>
      <c r="L3299" s="392"/>
      <c r="M3299" s="392"/>
      <c r="N3299" s="392"/>
      <c r="O3299" s="392"/>
      <c r="P3299" s="392"/>
      <c r="Q3299" s="392"/>
      <c r="R3299" s="392"/>
      <c r="S3299" s="392"/>
      <c r="T3299" s="392"/>
      <c r="U3299" s="392"/>
      <c r="V3299" s="392"/>
      <c r="W3299" s="392"/>
      <c r="X3299" s="392"/>
      <c r="Y3299" s="392"/>
      <c r="Z3299" s="392"/>
      <c r="AA3299" s="392"/>
      <c r="AB3299" s="392"/>
      <c r="AC3299" s="392"/>
      <c r="AD3299" s="393"/>
      <c r="AE3299" s="393"/>
      <c r="AF3299" s="393"/>
      <c r="AG3299" s="393"/>
      <c r="AH3299" s="393"/>
      <c r="AI3299" s="394"/>
      <c r="AJ3299" s="393"/>
      <c r="AK3299" s="393"/>
      <c r="AL3299" s="393"/>
      <c r="AM3299" s="393"/>
      <c r="AN3299" s="393"/>
    </row>
    <row r="3300" spans="1:40" x14ac:dyDescent="0.5">
      <c r="A3300" s="393"/>
      <c r="B3300" s="392">
        <f t="shared" si="51"/>
        <v>0</v>
      </c>
      <c r="C3300" s="392"/>
      <c r="D3300" s="392"/>
      <c r="E3300" s="392"/>
      <c r="F3300" s="392"/>
      <c r="G3300" s="392"/>
      <c r="H3300" s="392"/>
      <c r="I3300" s="392"/>
      <c r="J3300" s="392"/>
      <c r="K3300" s="392"/>
      <c r="L3300" s="392"/>
      <c r="M3300" s="392"/>
      <c r="N3300" s="392"/>
      <c r="O3300" s="392"/>
      <c r="P3300" s="392"/>
      <c r="Q3300" s="392"/>
      <c r="R3300" s="392"/>
      <c r="S3300" s="392"/>
      <c r="T3300" s="392"/>
      <c r="U3300" s="392"/>
      <c r="V3300" s="392"/>
      <c r="W3300" s="392"/>
      <c r="X3300" s="392"/>
      <c r="Y3300" s="392"/>
      <c r="Z3300" s="392"/>
      <c r="AA3300" s="392"/>
      <c r="AB3300" s="392"/>
      <c r="AC3300" s="392"/>
      <c r="AD3300" s="393"/>
      <c r="AE3300" s="393"/>
      <c r="AF3300" s="393"/>
      <c r="AG3300" s="393"/>
      <c r="AH3300" s="393"/>
      <c r="AI3300" s="394"/>
      <c r="AJ3300" s="393"/>
      <c r="AK3300" s="393"/>
      <c r="AL3300" s="393"/>
      <c r="AM3300" s="393"/>
      <c r="AN3300" s="393"/>
    </row>
    <row r="3301" spans="1:40" x14ac:dyDescent="0.5">
      <c r="A3301" s="393"/>
      <c r="B3301" s="392">
        <f t="shared" si="51"/>
        <v>0</v>
      </c>
      <c r="C3301" s="392"/>
      <c r="D3301" s="392"/>
      <c r="E3301" s="392"/>
      <c r="F3301" s="392"/>
      <c r="G3301" s="392"/>
      <c r="H3301" s="392"/>
      <c r="I3301" s="392"/>
      <c r="J3301" s="392"/>
      <c r="K3301" s="392"/>
      <c r="L3301" s="392"/>
      <c r="M3301" s="392"/>
      <c r="N3301" s="392"/>
      <c r="O3301" s="392"/>
      <c r="P3301" s="392"/>
      <c r="Q3301" s="392"/>
      <c r="R3301" s="392"/>
      <c r="S3301" s="392"/>
      <c r="T3301" s="392"/>
      <c r="U3301" s="392"/>
      <c r="V3301" s="392"/>
      <c r="W3301" s="392"/>
      <c r="X3301" s="392"/>
      <c r="Y3301" s="392"/>
      <c r="Z3301" s="392"/>
      <c r="AA3301" s="392"/>
      <c r="AB3301" s="392"/>
      <c r="AC3301" s="392"/>
      <c r="AD3301" s="393"/>
      <c r="AE3301" s="393"/>
      <c r="AF3301" s="393"/>
      <c r="AG3301" s="393"/>
      <c r="AH3301" s="393"/>
      <c r="AI3301" s="394"/>
      <c r="AJ3301" s="393"/>
      <c r="AK3301" s="393"/>
      <c r="AL3301" s="393"/>
      <c r="AM3301" s="393"/>
      <c r="AN3301" s="393"/>
    </row>
    <row r="3302" spans="1:40" x14ac:dyDescent="0.5">
      <c r="A3302" s="393"/>
      <c r="B3302" s="392">
        <f t="shared" si="51"/>
        <v>0</v>
      </c>
      <c r="C3302" s="392"/>
      <c r="D3302" s="392"/>
      <c r="E3302" s="392"/>
      <c r="F3302" s="392"/>
      <c r="G3302" s="392"/>
      <c r="H3302" s="392"/>
      <c r="I3302" s="392"/>
      <c r="J3302" s="392"/>
      <c r="K3302" s="392"/>
      <c r="L3302" s="392"/>
      <c r="M3302" s="392"/>
      <c r="N3302" s="392"/>
      <c r="O3302" s="392"/>
      <c r="P3302" s="392"/>
      <c r="Q3302" s="392"/>
      <c r="R3302" s="392"/>
      <c r="S3302" s="392"/>
      <c r="T3302" s="392"/>
      <c r="U3302" s="392"/>
      <c r="V3302" s="392"/>
      <c r="W3302" s="392"/>
      <c r="X3302" s="392"/>
      <c r="Y3302" s="392"/>
      <c r="Z3302" s="392"/>
      <c r="AA3302" s="392"/>
      <c r="AB3302" s="392"/>
      <c r="AC3302" s="392"/>
      <c r="AD3302" s="393"/>
      <c r="AE3302" s="393"/>
      <c r="AF3302" s="393"/>
      <c r="AG3302" s="393"/>
      <c r="AH3302" s="393"/>
      <c r="AI3302" s="394"/>
      <c r="AJ3302" s="393"/>
      <c r="AK3302" s="393"/>
      <c r="AL3302" s="393"/>
      <c r="AM3302" s="393"/>
      <c r="AN3302" s="393"/>
    </row>
    <row r="3303" spans="1:40" x14ac:dyDescent="0.5">
      <c r="A3303" s="393"/>
      <c r="B3303" s="392">
        <f t="shared" si="51"/>
        <v>0</v>
      </c>
      <c r="C3303" s="392"/>
      <c r="D3303" s="392"/>
      <c r="E3303" s="392"/>
      <c r="F3303" s="392"/>
      <c r="G3303" s="392"/>
      <c r="H3303" s="392"/>
      <c r="I3303" s="392"/>
      <c r="J3303" s="392"/>
      <c r="K3303" s="392"/>
      <c r="L3303" s="392"/>
      <c r="M3303" s="392"/>
      <c r="N3303" s="392"/>
      <c r="O3303" s="392"/>
      <c r="P3303" s="392"/>
      <c r="Q3303" s="392"/>
      <c r="R3303" s="392"/>
      <c r="S3303" s="392"/>
      <c r="T3303" s="392"/>
      <c r="U3303" s="392"/>
      <c r="V3303" s="392"/>
      <c r="W3303" s="392"/>
      <c r="X3303" s="392"/>
      <c r="Y3303" s="392"/>
      <c r="Z3303" s="392"/>
      <c r="AA3303" s="392"/>
      <c r="AB3303" s="392"/>
      <c r="AC3303" s="392"/>
      <c r="AD3303" s="393"/>
      <c r="AE3303" s="393"/>
      <c r="AF3303" s="393"/>
      <c r="AG3303" s="393"/>
      <c r="AH3303" s="393"/>
      <c r="AI3303" s="394"/>
      <c r="AJ3303" s="393"/>
      <c r="AK3303" s="393"/>
      <c r="AL3303" s="393"/>
      <c r="AM3303" s="393"/>
      <c r="AN3303" s="393"/>
    </row>
    <row r="3304" spans="1:40" x14ac:dyDescent="0.5">
      <c r="A3304" s="393"/>
      <c r="B3304" s="392">
        <f t="shared" si="51"/>
        <v>0</v>
      </c>
      <c r="C3304" s="392"/>
      <c r="D3304" s="392"/>
      <c r="E3304" s="392"/>
      <c r="F3304" s="392"/>
      <c r="G3304" s="392"/>
      <c r="H3304" s="392"/>
      <c r="I3304" s="392"/>
      <c r="J3304" s="392"/>
      <c r="K3304" s="392"/>
      <c r="L3304" s="392"/>
      <c r="M3304" s="392"/>
      <c r="N3304" s="392"/>
      <c r="O3304" s="392"/>
      <c r="P3304" s="392"/>
      <c r="Q3304" s="392"/>
      <c r="R3304" s="392"/>
      <c r="S3304" s="392"/>
      <c r="T3304" s="392"/>
      <c r="U3304" s="392"/>
      <c r="V3304" s="392"/>
      <c r="W3304" s="392"/>
      <c r="X3304" s="392"/>
      <c r="Y3304" s="392"/>
      <c r="Z3304" s="392"/>
      <c r="AA3304" s="392"/>
      <c r="AB3304" s="392"/>
      <c r="AC3304" s="392"/>
      <c r="AD3304" s="393"/>
      <c r="AE3304" s="393"/>
      <c r="AF3304" s="393"/>
      <c r="AG3304" s="393"/>
      <c r="AH3304" s="393"/>
      <c r="AI3304" s="394"/>
      <c r="AJ3304" s="393"/>
      <c r="AK3304" s="393"/>
      <c r="AL3304" s="393"/>
      <c r="AM3304" s="393"/>
      <c r="AN3304" s="393"/>
    </row>
    <row r="3305" spans="1:40" x14ac:dyDescent="0.5">
      <c r="A3305" s="393"/>
      <c r="B3305" s="392">
        <f t="shared" si="51"/>
        <v>0</v>
      </c>
      <c r="C3305" s="392"/>
      <c r="D3305" s="392"/>
      <c r="E3305" s="392"/>
      <c r="F3305" s="392"/>
      <c r="G3305" s="392"/>
      <c r="H3305" s="392"/>
      <c r="I3305" s="392"/>
      <c r="J3305" s="392"/>
      <c r="K3305" s="392"/>
      <c r="L3305" s="392"/>
      <c r="M3305" s="392"/>
      <c r="N3305" s="392"/>
      <c r="O3305" s="392"/>
      <c r="P3305" s="392"/>
      <c r="Q3305" s="392"/>
      <c r="R3305" s="392"/>
      <c r="S3305" s="392"/>
      <c r="T3305" s="392"/>
      <c r="U3305" s="392"/>
      <c r="V3305" s="392"/>
      <c r="W3305" s="392"/>
      <c r="X3305" s="392"/>
      <c r="Y3305" s="392"/>
      <c r="Z3305" s="392"/>
      <c r="AA3305" s="392"/>
      <c r="AB3305" s="392"/>
      <c r="AC3305" s="392"/>
      <c r="AD3305" s="393"/>
      <c r="AE3305" s="393"/>
      <c r="AF3305" s="393"/>
      <c r="AG3305" s="393"/>
      <c r="AH3305" s="393"/>
      <c r="AI3305" s="394"/>
      <c r="AJ3305" s="393"/>
      <c r="AK3305" s="393"/>
      <c r="AL3305" s="393"/>
      <c r="AM3305" s="393"/>
      <c r="AN3305" s="393"/>
    </row>
    <row r="3306" spans="1:40" x14ac:dyDescent="0.5">
      <c r="A3306" s="393"/>
      <c r="B3306" s="392">
        <f t="shared" si="51"/>
        <v>0</v>
      </c>
      <c r="C3306" s="392"/>
      <c r="D3306" s="392"/>
      <c r="E3306" s="392"/>
      <c r="F3306" s="392"/>
      <c r="G3306" s="392"/>
      <c r="H3306" s="392"/>
      <c r="I3306" s="392"/>
      <c r="J3306" s="392"/>
      <c r="K3306" s="392"/>
      <c r="L3306" s="392"/>
      <c r="M3306" s="392"/>
      <c r="N3306" s="392"/>
      <c r="O3306" s="392"/>
      <c r="P3306" s="392"/>
      <c r="Q3306" s="392"/>
      <c r="R3306" s="392"/>
      <c r="S3306" s="392"/>
      <c r="T3306" s="392"/>
      <c r="U3306" s="392"/>
      <c r="V3306" s="392"/>
      <c r="W3306" s="392"/>
      <c r="X3306" s="392"/>
      <c r="Y3306" s="392"/>
      <c r="Z3306" s="392"/>
      <c r="AA3306" s="392"/>
      <c r="AB3306" s="392"/>
      <c r="AC3306" s="392"/>
      <c r="AD3306" s="393"/>
      <c r="AE3306" s="393"/>
      <c r="AF3306" s="393"/>
      <c r="AG3306" s="393"/>
      <c r="AH3306" s="393"/>
      <c r="AI3306" s="394"/>
      <c r="AJ3306" s="393"/>
      <c r="AK3306" s="393"/>
      <c r="AL3306" s="393"/>
      <c r="AM3306" s="393"/>
      <c r="AN3306" s="393"/>
    </row>
    <row r="3307" spans="1:40" x14ac:dyDescent="0.5">
      <c r="A3307" s="393"/>
      <c r="B3307" s="392">
        <f t="shared" si="51"/>
        <v>0</v>
      </c>
      <c r="C3307" s="392"/>
      <c r="D3307" s="392"/>
      <c r="E3307" s="392"/>
      <c r="F3307" s="392"/>
      <c r="G3307" s="392"/>
      <c r="H3307" s="392"/>
      <c r="I3307" s="392"/>
      <c r="J3307" s="392"/>
      <c r="K3307" s="392"/>
      <c r="L3307" s="392"/>
      <c r="M3307" s="392"/>
      <c r="N3307" s="392"/>
      <c r="O3307" s="392"/>
      <c r="P3307" s="392"/>
      <c r="Q3307" s="392"/>
      <c r="R3307" s="392"/>
      <c r="S3307" s="392"/>
      <c r="T3307" s="392"/>
      <c r="U3307" s="392"/>
      <c r="V3307" s="392"/>
      <c r="W3307" s="392"/>
      <c r="X3307" s="392"/>
      <c r="Y3307" s="392"/>
      <c r="Z3307" s="392"/>
      <c r="AA3307" s="392"/>
      <c r="AB3307" s="392"/>
      <c r="AC3307" s="392"/>
      <c r="AD3307" s="393"/>
      <c r="AE3307" s="393"/>
      <c r="AF3307" s="393"/>
      <c r="AG3307" s="393"/>
      <c r="AH3307" s="393"/>
      <c r="AI3307" s="394"/>
      <c r="AJ3307" s="393"/>
      <c r="AK3307" s="393"/>
      <c r="AL3307" s="393"/>
      <c r="AM3307" s="393"/>
      <c r="AN3307" s="393"/>
    </row>
    <row r="3308" spans="1:40" x14ac:dyDescent="0.5">
      <c r="A3308" s="393"/>
      <c r="B3308" s="392">
        <f t="shared" si="51"/>
        <v>0</v>
      </c>
      <c r="C3308" s="392"/>
      <c r="D3308" s="392"/>
      <c r="E3308" s="392"/>
      <c r="F3308" s="392"/>
      <c r="G3308" s="392"/>
      <c r="H3308" s="392"/>
      <c r="I3308" s="392"/>
      <c r="J3308" s="392"/>
      <c r="K3308" s="392"/>
      <c r="L3308" s="392"/>
      <c r="M3308" s="392"/>
      <c r="N3308" s="392"/>
      <c r="O3308" s="392"/>
      <c r="P3308" s="392"/>
      <c r="Q3308" s="392"/>
      <c r="R3308" s="392"/>
      <c r="S3308" s="392"/>
      <c r="T3308" s="392"/>
      <c r="U3308" s="392"/>
      <c r="V3308" s="392"/>
      <c r="W3308" s="392"/>
      <c r="X3308" s="392"/>
      <c r="Y3308" s="392"/>
      <c r="Z3308" s="392"/>
      <c r="AA3308" s="392"/>
      <c r="AB3308" s="392"/>
      <c r="AC3308" s="392"/>
      <c r="AD3308" s="393"/>
      <c r="AE3308" s="393"/>
      <c r="AF3308" s="393"/>
      <c r="AG3308" s="393"/>
      <c r="AH3308" s="393"/>
      <c r="AI3308" s="394"/>
      <c r="AJ3308" s="393"/>
      <c r="AK3308" s="393"/>
      <c r="AL3308" s="393"/>
      <c r="AM3308" s="393"/>
      <c r="AN3308" s="393"/>
    </row>
    <row r="3309" spans="1:40" x14ac:dyDescent="0.5">
      <c r="A3309" s="393"/>
      <c r="B3309" s="392">
        <f t="shared" si="51"/>
        <v>0</v>
      </c>
      <c r="C3309" s="392"/>
      <c r="D3309" s="392"/>
      <c r="E3309" s="392"/>
      <c r="F3309" s="392"/>
      <c r="G3309" s="392"/>
      <c r="H3309" s="392"/>
      <c r="I3309" s="392"/>
      <c r="J3309" s="392"/>
      <c r="K3309" s="392"/>
      <c r="L3309" s="392"/>
      <c r="M3309" s="392"/>
      <c r="N3309" s="392"/>
      <c r="O3309" s="392"/>
      <c r="P3309" s="392"/>
      <c r="Q3309" s="392"/>
      <c r="R3309" s="392"/>
      <c r="S3309" s="392"/>
      <c r="T3309" s="392"/>
      <c r="U3309" s="392"/>
      <c r="V3309" s="392"/>
      <c r="W3309" s="392"/>
      <c r="X3309" s="392"/>
      <c r="Y3309" s="392"/>
      <c r="Z3309" s="392"/>
      <c r="AA3309" s="392"/>
      <c r="AB3309" s="392"/>
      <c r="AC3309" s="392"/>
      <c r="AD3309" s="393"/>
      <c r="AE3309" s="393"/>
      <c r="AF3309" s="393"/>
      <c r="AG3309" s="393"/>
      <c r="AH3309" s="393"/>
      <c r="AI3309" s="394"/>
      <c r="AJ3309" s="393"/>
      <c r="AK3309" s="393"/>
      <c r="AL3309" s="393"/>
      <c r="AM3309" s="393"/>
      <c r="AN3309" s="393"/>
    </row>
    <row r="3310" spans="1:40" x14ac:dyDescent="0.5">
      <c r="A3310" s="393"/>
      <c r="B3310" s="392">
        <f t="shared" si="51"/>
        <v>0</v>
      </c>
      <c r="C3310" s="392"/>
      <c r="D3310" s="392"/>
      <c r="E3310" s="392"/>
      <c r="F3310" s="392"/>
      <c r="G3310" s="392"/>
      <c r="H3310" s="392"/>
      <c r="I3310" s="392"/>
      <c r="J3310" s="392"/>
      <c r="K3310" s="392"/>
      <c r="L3310" s="392"/>
      <c r="M3310" s="392"/>
      <c r="N3310" s="392"/>
      <c r="O3310" s="392"/>
      <c r="P3310" s="392"/>
      <c r="Q3310" s="392"/>
      <c r="R3310" s="392"/>
      <c r="S3310" s="392"/>
      <c r="T3310" s="392"/>
      <c r="U3310" s="392"/>
      <c r="V3310" s="392"/>
      <c r="W3310" s="392"/>
      <c r="X3310" s="392"/>
      <c r="Y3310" s="392"/>
      <c r="Z3310" s="392"/>
      <c r="AA3310" s="392"/>
      <c r="AB3310" s="392"/>
      <c r="AC3310" s="392"/>
      <c r="AD3310" s="393"/>
      <c r="AE3310" s="393"/>
      <c r="AF3310" s="393"/>
      <c r="AG3310" s="393"/>
      <c r="AH3310" s="393"/>
      <c r="AI3310" s="394"/>
      <c r="AJ3310" s="393"/>
      <c r="AK3310" s="393"/>
      <c r="AL3310" s="393"/>
      <c r="AM3310" s="393"/>
      <c r="AN3310" s="393"/>
    </row>
    <row r="3311" spans="1:40" x14ac:dyDescent="0.5">
      <c r="A3311" s="393"/>
      <c r="B3311" s="392">
        <f t="shared" si="51"/>
        <v>0</v>
      </c>
      <c r="C3311" s="392"/>
      <c r="D3311" s="392"/>
      <c r="E3311" s="392"/>
      <c r="F3311" s="392"/>
      <c r="G3311" s="392"/>
      <c r="H3311" s="392"/>
      <c r="I3311" s="392"/>
      <c r="J3311" s="392"/>
      <c r="K3311" s="392"/>
      <c r="L3311" s="392"/>
      <c r="M3311" s="392"/>
      <c r="N3311" s="392"/>
      <c r="O3311" s="392"/>
      <c r="P3311" s="392"/>
      <c r="Q3311" s="392"/>
      <c r="R3311" s="392"/>
      <c r="S3311" s="392"/>
      <c r="T3311" s="392"/>
      <c r="U3311" s="392"/>
      <c r="V3311" s="392"/>
      <c r="W3311" s="392"/>
      <c r="X3311" s="392"/>
      <c r="Y3311" s="392"/>
      <c r="Z3311" s="392"/>
      <c r="AA3311" s="392"/>
      <c r="AB3311" s="392"/>
      <c r="AC3311" s="392"/>
      <c r="AD3311" s="393"/>
      <c r="AE3311" s="393"/>
      <c r="AF3311" s="393"/>
      <c r="AG3311" s="393"/>
      <c r="AH3311" s="393"/>
      <c r="AI3311" s="394"/>
      <c r="AJ3311" s="393"/>
      <c r="AK3311" s="393"/>
      <c r="AL3311" s="393"/>
      <c r="AM3311" s="393"/>
      <c r="AN3311" s="393"/>
    </row>
    <row r="3312" spans="1:40" x14ac:dyDescent="0.5">
      <c r="A3312" s="393"/>
      <c r="B3312" s="392">
        <f t="shared" si="51"/>
        <v>0</v>
      </c>
      <c r="C3312" s="392"/>
      <c r="D3312" s="392"/>
      <c r="E3312" s="392"/>
      <c r="F3312" s="392"/>
      <c r="G3312" s="392"/>
      <c r="H3312" s="392"/>
      <c r="I3312" s="392"/>
      <c r="J3312" s="392"/>
      <c r="K3312" s="392"/>
      <c r="L3312" s="392"/>
      <c r="M3312" s="392"/>
      <c r="N3312" s="392"/>
      <c r="O3312" s="392"/>
      <c r="P3312" s="392"/>
      <c r="Q3312" s="392"/>
      <c r="R3312" s="392"/>
      <c r="S3312" s="392"/>
      <c r="T3312" s="392"/>
      <c r="U3312" s="392"/>
      <c r="V3312" s="392"/>
      <c r="W3312" s="392"/>
      <c r="X3312" s="392"/>
      <c r="Y3312" s="392"/>
      <c r="Z3312" s="392"/>
      <c r="AA3312" s="392"/>
      <c r="AB3312" s="392"/>
      <c r="AC3312" s="392"/>
      <c r="AD3312" s="393"/>
      <c r="AE3312" s="393"/>
      <c r="AF3312" s="393"/>
      <c r="AG3312" s="393"/>
      <c r="AH3312" s="393"/>
      <c r="AI3312" s="394"/>
      <c r="AJ3312" s="393"/>
      <c r="AK3312" s="393"/>
      <c r="AL3312" s="393"/>
      <c r="AM3312" s="393"/>
      <c r="AN3312" s="393"/>
    </row>
    <row r="3313" spans="1:40" x14ac:dyDescent="0.5">
      <c r="A3313" s="393"/>
      <c r="B3313" s="392">
        <f t="shared" si="51"/>
        <v>0</v>
      </c>
      <c r="C3313" s="392"/>
      <c r="D3313" s="392"/>
      <c r="E3313" s="392"/>
      <c r="F3313" s="392"/>
      <c r="G3313" s="392"/>
      <c r="H3313" s="392"/>
      <c r="I3313" s="392"/>
      <c r="J3313" s="392"/>
      <c r="K3313" s="392"/>
      <c r="L3313" s="392"/>
      <c r="M3313" s="392"/>
      <c r="N3313" s="392"/>
      <c r="O3313" s="392"/>
      <c r="P3313" s="392"/>
      <c r="Q3313" s="392"/>
      <c r="R3313" s="392"/>
      <c r="S3313" s="392"/>
      <c r="T3313" s="392"/>
      <c r="U3313" s="392"/>
      <c r="V3313" s="392"/>
      <c r="W3313" s="392"/>
      <c r="X3313" s="392"/>
      <c r="Y3313" s="392"/>
      <c r="Z3313" s="392"/>
      <c r="AA3313" s="392"/>
      <c r="AB3313" s="392"/>
      <c r="AC3313" s="392"/>
      <c r="AD3313" s="393"/>
      <c r="AE3313" s="393"/>
      <c r="AF3313" s="393"/>
      <c r="AG3313" s="393"/>
      <c r="AH3313" s="393"/>
      <c r="AI3313" s="394"/>
      <c r="AJ3313" s="393"/>
      <c r="AK3313" s="393"/>
      <c r="AL3313" s="393"/>
      <c r="AM3313" s="393"/>
      <c r="AN3313" s="393"/>
    </row>
    <row r="3314" spans="1:40" x14ac:dyDescent="0.5">
      <c r="A3314" s="393"/>
      <c r="B3314" s="392">
        <f t="shared" si="51"/>
        <v>0</v>
      </c>
      <c r="C3314" s="392"/>
      <c r="D3314" s="392"/>
      <c r="E3314" s="392"/>
      <c r="F3314" s="392"/>
      <c r="G3314" s="392"/>
      <c r="H3314" s="392"/>
      <c r="I3314" s="392"/>
      <c r="J3314" s="392"/>
      <c r="K3314" s="392"/>
      <c r="L3314" s="392"/>
      <c r="M3314" s="392"/>
      <c r="N3314" s="392"/>
      <c r="O3314" s="392"/>
      <c r="P3314" s="392"/>
      <c r="Q3314" s="392"/>
      <c r="R3314" s="392"/>
      <c r="S3314" s="392"/>
      <c r="T3314" s="392"/>
      <c r="U3314" s="392"/>
      <c r="V3314" s="392"/>
      <c r="W3314" s="392"/>
      <c r="X3314" s="392"/>
      <c r="Y3314" s="392"/>
      <c r="Z3314" s="392"/>
      <c r="AA3314" s="392"/>
      <c r="AB3314" s="392"/>
      <c r="AC3314" s="392"/>
      <c r="AD3314" s="393"/>
      <c r="AE3314" s="393"/>
      <c r="AF3314" s="393"/>
      <c r="AG3314" s="393"/>
      <c r="AH3314" s="393"/>
      <c r="AI3314" s="394"/>
      <c r="AJ3314" s="393"/>
      <c r="AK3314" s="393"/>
      <c r="AL3314" s="393"/>
      <c r="AM3314" s="393"/>
      <c r="AN3314" s="393"/>
    </row>
    <row r="3315" spans="1:40" x14ac:dyDescent="0.5">
      <c r="A3315" s="393"/>
      <c r="B3315" s="392">
        <f t="shared" si="51"/>
        <v>0</v>
      </c>
      <c r="C3315" s="392"/>
      <c r="D3315" s="392"/>
      <c r="E3315" s="392"/>
      <c r="F3315" s="392"/>
      <c r="G3315" s="392"/>
      <c r="H3315" s="392"/>
      <c r="I3315" s="392"/>
      <c r="J3315" s="392"/>
      <c r="K3315" s="392"/>
      <c r="L3315" s="392"/>
      <c r="M3315" s="392"/>
      <c r="N3315" s="392"/>
      <c r="O3315" s="392"/>
      <c r="P3315" s="392"/>
      <c r="Q3315" s="392"/>
      <c r="R3315" s="392"/>
      <c r="S3315" s="392"/>
      <c r="T3315" s="392"/>
      <c r="U3315" s="392"/>
      <c r="V3315" s="392"/>
      <c r="W3315" s="392"/>
      <c r="X3315" s="392"/>
      <c r="Y3315" s="392"/>
      <c r="Z3315" s="392"/>
      <c r="AA3315" s="392"/>
      <c r="AB3315" s="392"/>
      <c r="AC3315" s="392"/>
      <c r="AD3315" s="393"/>
      <c r="AE3315" s="393"/>
      <c r="AF3315" s="393"/>
      <c r="AG3315" s="393"/>
      <c r="AH3315" s="393"/>
      <c r="AI3315" s="394"/>
      <c r="AJ3315" s="393"/>
      <c r="AK3315" s="393"/>
      <c r="AL3315" s="393"/>
      <c r="AM3315" s="393"/>
      <c r="AN3315" s="393"/>
    </row>
    <row r="3316" spans="1:40" x14ac:dyDescent="0.5">
      <c r="A3316" s="393"/>
      <c r="B3316" s="392">
        <f t="shared" si="51"/>
        <v>0</v>
      </c>
      <c r="C3316" s="392"/>
      <c r="D3316" s="392"/>
      <c r="E3316" s="392"/>
      <c r="F3316" s="392"/>
      <c r="G3316" s="392"/>
      <c r="H3316" s="392"/>
      <c r="I3316" s="392"/>
      <c r="J3316" s="392"/>
      <c r="K3316" s="392"/>
      <c r="L3316" s="392"/>
      <c r="M3316" s="392"/>
      <c r="N3316" s="392"/>
      <c r="O3316" s="392"/>
      <c r="P3316" s="392"/>
      <c r="Q3316" s="392"/>
      <c r="R3316" s="392"/>
      <c r="S3316" s="392"/>
      <c r="T3316" s="392"/>
      <c r="U3316" s="392"/>
      <c r="V3316" s="392"/>
      <c r="W3316" s="392"/>
      <c r="X3316" s="392"/>
      <c r="Y3316" s="392"/>
      <c r="Z3316" s="392"/>
      <c r="AA3316" s="392"/>
      <c r="AB3316" s="392"/>
      <c r="AC3316" s="392"/>
      <c r="AD3316" s="393"/>
      <c r="AE3316" s="393"/>
      <c r="AF3316" s="393"/>
      <c r="AG3316" s="393"/>
      <c r="AH3316" s="393"/>
      <c r="AI3316" s="394"/>
      <c r="AJ3316" s="393"/>
      <c r="AK3316" s="393"/>
      <c r="AL3316" s="393"/>
      <c r="AM3316" s="393"/>
      <c r="AN3316" s="393"/>
    </row>
    <row r="3317" spans="1:40" x14ac:dyDescent="0.5">
      <c r="A3317" s="393"/>
      <c r="B3317" s="392">
        <f t="shared" si="51"/>
        <v>0</v>
      </c>
      <c r="C3317" s="392"/>
      <c r="D3317" s="392"/>
      <c r="E3317" s="392"/>
      <c r="F3317" s="392"/>
      <c r="G3317" s="392"/>
      <c r="H3317" s="392"/>
      <c r="I3317" s="392"/>
      <c r="J3317" s="392"/>
      <c r="K3317" s="392"/>
      <c r="L3317" s="392"/>
      <c r="M3317" s="392"/>
      <c r="N3317" s="392"/>
      <c r="O3317" s="392"/>
      <c r="P3317" s="392"/>
      <c r="Q3317" s="392"/>
      <c r="R3317" s="392"/>
      <c r="S3317" s="392"/>
      <c r="T3317" s="392"/>
      <c r="U3317" s="392"/>
      <c r="V3317" s="392"/>
      <c r="W3317" s="392"/>
      <c r="X3317" s="392"/>
      <c r="Y3317" s="392"/>
      <c r="Z3317" s="392"/>
      <c r="AA3317" s="392"/>
      <c r="AB3317" s="392"/>
      <c r="AC3317" s="392"/>
      <c r="AD3317" s="393"/>
      <c r="AE3317" s="393"/>
      <c r="AF3317" s="393"/>
      <c r="AG3317" s="393"/>
      <c r="AH3317" s="393"/>
      <c r="AI3317" s="394"/>
      <c r="AJ3317" s="393"/>
      <c r="AK3317" s="393"/>
      <c r="AL3317" s="393"/>
      <c r="AM3317" s="393"/>
      <c r="AN3317" s="393"/>
    </row>
    <row r="3318" spans="1:40" x14ac:dyDescent="0.5">
      <c r="A3318" s="393"/>
      <c r="B3318" s="392">
        <f t="shared" si="51"/>
        <v>0</v>
      </c>
      <c r="C3318" s="392"/>
      <c r="D3318" s="392"/>
      <c r="E3318" s="392"/>
      <c r="F3318" s="392"/>
      <c r="G3318" s="392"/>
      <c r="H3318" s="392"/>
      <c r="I3318" s="392"/>
      <c r="J3318" s="392"/>
      <c r="K3318" s="392"/>
      <c r="L3318" s="392"/>
      <c r="M3318" s="392"/>
      <c r="N3318" s="392"/>
      <c r="O3318" s="392"/>
      <c r="P3318" s="392"/>
      <c r="Q3318" s="392"/>
      <c r="R3318" s="392"/>
      <c r="S3318" s="392"/>
      <c r="T3318" s="392"/>
      <c r="U3318" s="392"/>
      <c r="V3318" s="392"/>
      <c r="W3318" s="392"/>
      <c r="X3318" s="392"/>
      <c r="Y3318" s="392"/>
      <c r="Z3318" s="392"/>
      <c r="AA3318" s="392"/>
      <c r="AB3318" s="392"/>
      <c r="AC3318" s="392"/>
      <c r="AD3318" s="393"/>
      <c r="AE3318" s="393"/>
      <c r="AF3318" s="393"/>
      <c r="AG3318" s="393"/>
      <c r="AH3318" s="393"/>
      <c r="AI3318" s="394"/>
      <c r="AJ3318" s="393"/>
      <c r="AK3318" s="393"/>
      <c r="AL3318" s="393"/>
      <c r="AM3318" s="393"/>
      <c r="AN3318" s="393"/>
    </row>
    <row r="3319" spans="1:40" x14ac:dyDescent="0.5">
      <c r="A3319" s="393"/>
      <c r="B3319" s="392">
        <f t="shared" si="51"/>
        <v>0</v>
      </c>
      <c r="C3319" s="392"/>
      <c r="D3319" s="392"/>
      <c r="E3319" s="392"/>
      <c r="F3319" s="392"/>
      <c r="G3319" s="392"/>
      <c r="H3319" s="392"/>
      <c r="I3319" s="392"/>
      <c r="J3319" s="392"/>
      <c r="K3319" s="392"/>
      <c r="L3319" s="392"/>
      <c r="M3319" s="392"/>
      <c r="N3319" s="392"/>
      <c r="O3319" s="392"/>
      <c r="P3319" s="392"/>
      <c r="Q3319" s="392"/>
      <c r="R3319" s="392"/>
      <c r="S3319" s="392"/>
      <c r="T3319" s="392"/>
      <c r="U3319" s="392"/>
      <c r="V3319" s="392"/>
      <c r="W3319" s="392"/>
      <c r="X3319" s="392"/>
      <c r="Y3319" s="392"/>
      <c r="Z3319" s="392"/>
      <c r="AA3319" s="392"/>
      <c r="AB3319" s="392"/>
      <c r="AC3319" s="392"/>
      <c r="AD3319" s="393"/>
      <c r="AE3319" s="393"/>
      <c r="AF3319" s="393"/>
      <c r="AG3319" s="393"/>
      <c r="AH3319" s="393"/>
      <c r="AI3319" s="394"/>
      <c r="AJ3319" s="393"/>
      <c r="AK3319" s="393"/>
      <c r="AL3319" s="393"/>
      <c r="AM3319" s="393"/>
      <c r="AN3319" s="393"/>
    </row>
    <row r="3320" spans="1:40" x14ac:dyDescent="0.5">
      <c r="A3320" s="393"/>
      <c r="B3320" s="392">
        <f t="shared" si="51"/>
        <v>0</v>
      </c>
      <c r="C3320" s="392"/>
      <c r="D3320" s="392"/>
      <c r="E3320" s="392"/>
      <c r="F3320" s="392"/>
      <c r="G3320" s="392"/>
      <c r="H3320" s="392"/>
      <c r="I3320" s="392"/>
      <c r="J3320" s="392"/>
      <c r="K3320" s="392"/>
      <c r="L3320" s="392"/>
      <c r="M3320" s="392"/>
      <c r="N3320" s="392"/>
      <c r="O3320" s="392"/>
      <c r="P3320" s="392"/>
      <c r="Q3320" s="392"/>
      <c r="R3320" s="392"/>
      <c r="S3320" s="392"/>
      <c r="T3320" s="392"/>
      <c r="U3320" s="392"/>
      <c r="V3320" s="392"/>
      <c r="W3320" s="392"/>
      <c r="X3320" s="392"/>
      <c r="Y3320" s="392"/>
      <c r="Z3320" s="392"/>
      <c r="AA3320" s="392"/>
      <c r="AB3320" s="392"/>
      <c r="AC3320" s="392"/>
      <c r="AD3320" s="393"/>
      <c r="AE3320" s="393"/>
      <c r="AF3320" s="393"/>
      <c r="AG3320" s="393"/>
      <c r="AH3320" s="393"/>
      <c r="AI3320" s="394"/>
      <c r="AJ3320" s="393"/>
      <c r="AK3320" s="393"/>
      <c r="AL3320" s="393"/>
      <c r="AM3320" s="393"/>
      <c r="AN3320" s="393"/>
    </row>
    <row r="3321" spans="1:40" x14ac:dyDescent="0.5">
      <c r="A3321" s="393"/>
      <c r="B3321" s="392">
        <f t="shared" si="51"/>
        <v>0</v>
      </c>
      <c r="C3321" s="392"/>
      <c r="D3321" s="392"/>
      <c r="E3321" s="392"/>
      <c r="F3321" s="392"/>
      <c r="G3321" s="392"/>
      <c r="H3321" s="392"/>
      <c r="I3321" s="392"/>
      <c r="J3321" s="392"/>
      <c r="K3321" s="392"/>
      <c r="L3321" s="392"/>
      <c r="M3321" s="392"/>
      <c r="N3321" s="392"/>
      <c r="O3321" s="392"/>
      <c r="P3321" s="392"/>
      <c r="Q3321" s="392"/>
      <c r="R3321" s="392"/>
      <c r="S3321" s="392"/>
      <c r="T3321" s="392"/>
      <c r="U3321" s="392"/>
      <c r="V3321" s="392"/>
      <c r="W3321" s="392"/>
      <c r="X3321" s="392"/>
      <c r="Y3321" s="392"/>
      <c r="Z3321" s="392"/>
      <c r="AA3321" s="392"/>
      <c r="AB3321" s="392"/>
      <c r="AC3321" s="392"/>
      <c r="AD3321" s="393"/>
      <c r="AE3321" s="393"/>
      <c r="AF3321" s="393"/>
      <c r="AG3321" s="393"/>
      <c r="AH3321" s="393"/>
      <c r="AI3321" s="394"/>
      <c r="AJ3321" s="393"/>
      <c r="AK3321" s="393"/>
      <c r="AL3321" s="393"/>
      <c r="AM3321" s="393"/>
      <c r="AN3321" s="393"/>
    </row>
    <row r="3322" spans="1:40" x14ac:dyDescent="0.5">
      <c r="A3322" s="393"/>
      <c r="B3322" s="392">
        <f t="shared" si="51"/>
        <v>0</v>
      </c>
      <c r="C3322" s="392"/>
      <c r="D3322" s="392"/>
      <c r="E3322" s="392"/>
      <c r="F3322" s="392"/>
      <c r="G3322" s="392"/>
      <c r="H3322" s="392"/>
      <c r="I3322" s="392"/>
      <c r="J3322" s="392"/>
      <c r="K3322" s="392"/>
      <c r="L3322" s="392"/>
      <c r="M3322" s="392"/>
      <c r="N3322" s="392"/>
      <c r="O3322" s="392"/>
      <c r="P3322" s="392"/>
      <c r="Q3322" s="392"/>
      <c r="R3322" s="392"/>
      <c r="S3322" s="392"/>
      <c r="T3322" s="392"/>
      <c r="U3322" s="392"/>
      <c r="V3322" s="392"/>
      <c r="W3322" s="392"/>
      <c r="X3322" s="392"/>
      <c r="Y3322" s="392"/>
      <c r="Z3322" s="392"/>
      <c r="AA3322" s="392"/>
      <c r="AB3322" s="392"/>
      <c r="AC3322" s="392"/>
      <c r="AD3322" s="393"/>
      <c r="AE3322" s="393"/>
      <c r="AF3322" s="393"/>
      <c r="AG3322" s="393"/>
      <c r="AH3322" s="393"/>
      <c r="AI3322" s="394"/>
      <c r="AJ3322" s="393"/>
      <c r="AK3322" s="393"/>
      <c r="AL3322" s="393"/>
      <c r="AM3322" s="393"/>
      <c r="AN3322" s="393"/>
    </row>
    <row r="3323" spans="1:40" x14ac:dyDescent="0.5">
      <c r="A3323" s="393"/>
      <c r="B3323" s="392">
        <f t="shared" si="51"/>
        <v>0</v>
      </c>
      <c r="C3323" s="392"/>
      <c r="D3323" s="392"/>
      <c r="E3323" s="392"/>
      <c r="F3323" s="392"/>
      <c r="G3323" s="392"/>
      <c r="H3323" s="392"/>
      <c r="I3323" s="392"/>
      <c r="J3323" s="392"/>
      <c r="K3323" s="392"/>
      <c r="L3323" s="392"/>
      <c r="M3323" s="392"/>
      <c r="N3323" s="392"/>
      <c r="O3323" s="392"/>
      <c r="P3323" s="392"/>
      <c r="Q3323" s="392"/>
      <c r="R3323" s="392"/>
      <c r="S3323" s="392"/>
      <c r="T3323" s="392"/>
      <c r="U3323" s="392"/>
      <c r="V3323" s="392"/>
      <c r="W3323" s="392"/>
      <c r="X3323" s="392"/>
      <c r="Y3323" s="392"/>
      <c r="Z3323" s="392"/>
      <c r="AA3323" s="392"/>
      <c r="AB3323" s="392"/>
      <c r="AC3323" s="392"/>
      <c r="AD3323" s="393"/>
      <c r="AE3323" s="393"/>
      <c r="AF3323" s="393"/>
      <c r="AG3323" s="393"/>
      <c r="AH3323" s="393"/>
      <c r="AI3323" s="394"/>
      <c r="AJ3323" s="393"/>
      <c r="AK3323" s="393"/>
      <c r="AL3323" s="393"/>
      <c r="AM3323" s="393"/>
      <c r="AN3323" s="393"/>
    </row>
    <row r="3324" spans="1:40" x14ac:dyDescent="0.5">
      <c r="A3324" s="393"/>
      <c r="B3324" s="392">
        <f t="shared" si="51"/>
        <v>0</v>
      </c>
      <c r="C3324" s="392"/>
      <c r="D3324" s="392"/>
      <c r="E3324" s="392"/>
      <c r="F3324" s="392"/>
      <c r="G3324" s="392"/>
      <c r="H3324" s="392"/>
      <c r="I3324" s="392"/>
      <c r="J3324" s="392"/>
      <c r="K3324" s="392"/>
      <c r="L3324" s="392"/>
      <c r="M3324" s="392"/>
      <c r="N3324" s="392"/>
      <c r="O3324" s="392"/>
      <c r="P3324" s="392"/>
      <c r="Q3324" s="392"/>
      <c r="R3324" s="392"/>
      <c r="S3324" s="392"/>
      <c r="T3324" s="392"/>
      <c r="U3324" s="392"/>
      <c r="V3324" s="392"/>
      <c r="W3324" s="392"/>
      <c r="X3324" s="392"/>
      <c r="Y3324" s="392"/>
      <c r="Z3324" s="392"/>
      <c r="AA3324" s="392"/>
      <c r="AB3324" s="392"/>
      <c r="AC3324" s="392"/>
      <c r="AD3324" s="393"/>
      <c r="AE3324" s="393"/>
      <c r="AF3324" s="393"/>
      <c r="AG3324" s="393"/>
      <c r="AH3324" s="393"/>
      <c r="AI3324" s="394"/>
      <c r="AJ3324" s="393"/>
      <c r="AK3324" s="393"/>
      <c r="AL3324" s="393"/>
      <c r="AM3324" s="393"/>
      <c r="AN3324" s="393"/>
    </row>
    <row r="3325" spans="1:40" x14ac:dyDescent="0.5">
      <c r="A3325" s="393"/>
      <c r="B3325" s="392">
        <f t="shared" si="51"/>
        <v>0</v>
      </c>
      <c r="C3325" s="392"/>
      <c r="D3325" s="392"/>
      <c r="E3325" s="392"/>
      <c r="F3325" s="392"/>
      <c r="G3325" s="392"/>
      <c r="H3325" s="392"/>
      <c r="I3325" s="392"/>
      <c r="J3325" s="392"/>
      <c r="K3325" s="392"/>
      <c r="L3325" s="392"/>
      <c r="M3325" s="392"/>
      <c r="N3325" s="392"/>
      <c r="O3325" s="392"/>
      <c r="P3325" s="392"/>
      <c r="Q3325" s="392"/>
      <c r="R3325" s="392"/>
      <c r="S3325" s="392"/>
      <c r="T3325" s="392"/>
      <c r="U3325" s="392"/>
      <c r="V3325" s="392"/>
      <c r="W3325" s="392"/>
      <c r="X3325" s="392"/>
      <c r="Y3325" s="392"/>
      <c r="Z3325" s="392"/>
      <c r="AA3325" s="392"/>
      <c r="AB3325" s="392"/>
      <c r="AC3325" s="392"/>
      <c r="AD3325" s="393"/>
      <c r="AE3325" s="393"/>
      <c r="AF3325" s="393"/>
      <c r="AG3325" s="393"/>
      <c r="AH3325" s="393"/>
      <c r="AI3325" s="394"/>
      <c r="AJ3325" s="393"/>
      <c r="AK3325" s="393"/>
      <c r="AL3325" s="393"/>
      <c r="AM3325" s="393"/>
      <c r="AN3325" s="393"/>
    </row>
    <row r="3326" spans="1:40" x14ac:dyDescent="0.5">
      <c r="A3326" s="393"/>
      <c r="B3326" s="392">
        <f t="shared" si="51"/>
        <v>0</v>
      </c>
      <c r="C3326" s="392"/>
      <c r="D3326" s="392"/>
      <c r="E3326" s="392"/>
      <c r="F3326" s="392"/>
      <c r="G3326" s="392"/>
      <c r="H3326" s="392"/>
      <c r="I3326" s="392"/>
      <c r="J3326" s="392"/>
      <c r="K3326" s="392"/>
      <c r="L3326" s="392"/>
      <c r="M3326" s="392"/>
      <c r="N3326" s="392"/>
      <c r="O3326" s="392"/>
      <c r="P3326" s="392"/>
      <c r="Q3326" s="392"/>
      <c r="R3326" s="392"/>
      <c r="S3326" s="392"/>
      <c r="T3326" s="392"/>
      <c r="U3326" s="392"/>
      <c r="V3326" s="392"/>
      <c r="W3326" s="392"/>
      <c r="X3326" s="392"/>
      <c r="Y3326" s="392"/>
      <c r="Z3326" s="392"/>
      <c r="AA3326" s="392"/>
      <c r="AB3326" s="392"/>
      <c r="AC3326" s="392"/>
      <c r="AD3326" s="393"/>
      <c r="AE3326" s="393"/>
      <c r="AF3326" s="393"/>
      <c r="AG3326" s="393"/>
      <c r="AH3326" s="393"/>
      <c r="AI3326" s="394"/>
      <c r="AJ3326" s="393"/>
      <c r="AK3326" s="393"/>
      <c r="AL3326" s="393"/>
      <c r="AM3326" s="393"/>
      <c r="AN3326" s="393"/>
    </row>
    <row r="3327" spans="1:40" x14ac:dyDescent="0.5">
      <c r="A3327" s="393"/>
      <c r="B3327" s="392">
        <f t="shared" si="51"/>
        <v>0</v>
      </c>
      <c r="C3327" s="392"/>
      <c r="D3327" s="392"/>
      <c r="E3327" s="392"/>
      <c r="F3327" s="392"/>
      <c r="G3327" s="392"/>
      <c r="H3327" s="392"/>
      <c r="I3327" s="392"/>
      <c r="J3327" s="392"/>
      <c r="K3327" s="392"/>
      <c r="L3327" s="392"/>
      <c r="M3327" s="392"/>
      <c r="N3327" s="392"/>
      <c r="O3327" s="392"/>
      <c r="P3327" s="392"/>
      <c r="Q3327" s="392"/>
      <c r="R3327" s="392"/>
      <c r="S3327" s="392"/>
      <c r="T3327" s="392"/>
      <c r="U3327" s="392"/>
      <c r="V3327" s="392"/>
      <c r="W3327" s="392"/>
      <c r="X3327" s="392"/>
      <c r="Y3327" s="392"/>
      <c r="Z3327" s="392"/>
      <c r="AA3327" s="392"/>
      <c r="AB3327" s="392"/>
      <c r="AC3327" s="392"/>
      <c r="AD3327" s="393"/>
      <c r="AE3327" s="393"/>
      <c r="AF3327" s="393"/>
      <c r="AG3327" s="393"/>
      <c r="AH3327" s="393"/>
      <c r="AI3327" s="394"/>
      <c r="AJ3327" s="393"/>
      <c r="AK3327" s="393"/>
      <c r="AL3327" s="393"/>
      <c r="AM3327" s="393"/>
      <c r="AN3327" s="393"/>
    </row>
    <row r="3328" spans="1:40" x14ac:dyDescent="0.5">
      <c r="A3328" s="393"/>
      <c r="B3328" s="392">
        <f t="shared" si="51"/>
        <v>0</v>
      </c>
      <c r="C3328" s="392"/>
      <c r="D3328" s="392"/>
      <c r="E3328" s="392"/>
      <c r="F3328" s="392"/>
      <c r="G3328" s="392"/>
      <c r="H3328" s="392"/>
      <c r="I3328" s="392"/>
      <c r="J3328" s="392"/>
      <c r="K3328" s="392"/>
      <c r="L3328" s="392"/>
      <c r="M3328" s="392"/>
      <c r="N3328" s="392"/>
      <c r="O3328" s="392"/>
      <c r="P3328" s="392"/>
      <c r="Q3328" s="392"/>
      <c r="R3328" s="392"/>
      <c r="S3328" s="392"/>
      <c r="T3328" s="392"/>
      <c r="U3328" s="392"/>
      <c r="V3328" s="392"/>
      <c r="W3328" s="392"/>
      <c r="X3328" s="392"/>
      <c r="Y3328" s="392"/>
      <c r="Z3328" s="392"/>
      <c r="AA3328" s="392"/>
      <c r="AB3328" s="392"/>
      <c r="AC3328" s="392"/>
      <c r="AD3328" s="393"/>
      <c r="AE3328" s="393"/>
      <c r="AF3328" s="393"/>
      <c r="AG3328" s="393"/>
      <c r="AH3328" s="393"/>
      <c r="AI3328" s="394"/>
      <c r="AJ3328" s="393"/>
      <c r="AK3328" s="393"/>
      <c r="AL3328" s="393"/>
      <c r="AM3328" s="393"/>
      <c r="AN3328" s="393"/>
    </row>
    <row r="3329" spans="1:40" x14ac:dyDescent="0.5">
      <c r="A3329" s="393"/>
      <c r="B3329" s="392">
        <f t="shared" si="51"/>
        <v>0</v>
      </c>
      <c r="C3329" s="392"/>
      <c r="D3329" s="392"/>
      <c r="E3329" s="392"/>
      <c r="F3329" s="392"/>
      <c r="G3329" s="392"/>
      <c r="H3329" s="392"/>
      <c r="I3329" s="392"/>
      <c r="J3329" s="392"/>
      <c r="K3329" s="392"/>
      <c r="L3329" s="392"/>
      <c r="M3329" s="392"/>
      <c r="N3329" s="392"/>
      <c r="O3329" s="392"/>
      <c r="P3329" s="392"/>
      <c r="Q3329" s="392"/>
      <c r="R3329" s="392"/>
      <c r="S3329" s="392"/>
      <c r="T3329" s="392"/>
      <c r="U3329" s="392"/>
      <c r="V3329" s="392"/>
      <c r="W3329" s="392"/>
      <c r="X3329" s="392"/>
      <c r="Y3329" s="392"/>
      <c r="Z3329" s="392"/>
      <c r="AA3329" s="392"/>
      <c r="AB3329" s="392"/>
      <c r="AC3329" s="392"/>
      <c r="AD3329" s="393"/>
      <c r="AE3329" s="393"/>
      <c r="AF3329" s="393"/>
      <c r="AG3329" s="393"/>
      <c r="AH3329" s="393"/>
      <c r="AI3329" s="394"/>
      <c r="AJ3329" s="393"/>
      <c r="AK3329" s="393"/>
      <c r="AL3329" s="393"/>
      <c r="AM3329" s="393"/>
      <c r="AN3329" s="393"/>
    </row>
    <row r="3330" spans="1:40" x14ac:dyDescent="0.5">
      <c r="A3330" s="393"/>
      <c r="B3330" s="392">
        <f t="shared" si="51"/>
        <v>0</v>
      </c>
      <c r="C3330" s="392"/>
      <c r="D3330" s="392"/>
      <c r="E3330" s="392"/>
      <c r="F3330" s="392"/>
      <c r="G3330" s="392"/>
      <c r="H3330" s="392"/>
      <c r="I3330" s="392"/>
      <c r="J3330" s="392"/>
      <c r="K3330" s="392"/>
      <c r="L3330" s="392"/>
      <c r="M3330" s="392"/>
      <c r="N3330" s="392"/>
      <c r="O3330" s="392"/>
      <c r="P3330" s="392"/>
      <c r="Q3330" s="392"/>
      <c r="R3330" s="392"/>
      <c r="S3330" s="392"/>
      <c r="T3330" s="392"/>
      <c r="U3330" s="392"/>
      <c r="V3330" s="392"/>
      <c r="W3330" s="392"/>
      <c r="X3330" s="392"/>
      <c r="Y3330" s="392"/>
      <c r="Z3330" s="392"/>
      <c r="AA3330" s="392"/>
      <c r="AB3330" s="392"/>
      <c r="AC3330" s="392"/>
      <c r="AD3330" s="393"/>
      <c r="AE3330" s="393"/>
      <c r="AF3330" s="393"/>
      <c r="AG3330" s="393"/>
      <c r="AH3330" s="393"/>
      <c r="AI3330" s="394"/>
      <c r="AJ3330" s="393"/>
      <c r="AK3330" s="393"/>
      <c r="AL3330" s="393"/>
      <c r="AM3330" s="393"/>
      <c r="AN3330" s="393"/>
    </row>
    <row r="3331" spans="1:40" x14ac:dyDescent="0.5">
      <c r="A3331" s="393"/>
      <c r="B3331" s="392">
        <f t="shared" si="51"/>
        <v>0</v>
      </c>
      <c r="C3331" s="392"/>
      <c r="D3331" s="392"/>
      <c r="E3331" s="392"/>
      <c r="F3331" s="392"/>
      <c r="G3331" s="392"/>
      <c r="H3331" s="392"/>
      <c r="I3331" s="392"/>
      <c r="J3331" s="392"/>
      <c r="K3331" s="392"/>
      <c r="L3331" s="392"/>
      <c r="M3331" s="392"/>
      <c r="N3331" s="392"/>
      <c r="O3331" s="392"/>
      <c r="P3331" s="392"/>
      <c r="Q3331" s="392"/>
      <c r="R3331" s="392"/>
      <c r="S3331" s="392"/>
      <c r="T3331" s="392"/>
      <c r="U3331" s="392"/>
      <c r="V3331" s="392"/>
      <c r="W3331" s="392"/>
      <c r="X3331" s="392"/>
      <c r="Y3331" s="392"/>
      <c r="Z3331" s="392"/>
      <c r="AA3331" s="392"/>
      <c r="AB3331" s="392"/>
      <c r="AC3331" s="392"/>
      <c r="AD3331" s="393"/>
      <c r="AE3331" s="393"/>
      <c r="AF3331" s="393"/>
      <c r="AG3331" s="393"/>
      <c r="AH3331" s="393"/>
      <c r="AI3331" s="394"/>
      <c r="AJ3331" s="393"/>
      <c r="AK3331" s="393"/>
      <c r="AL3331" s="393"/>
      <c r="AM3331" s="393"/>
      <c r="AN3331" s="393"/>
    </row>
    <row r="3332" spans="1:40" x14ac:dyDescent="0.5">
      <c r="A3332" s="393"/>
      <c r="B3332" s="392">
        <f t="shared" si="51"/>
        <v>0</v>
      </c>
      <c r="C3332" s="392"/>
      <c r="D3332" s="392"/>
      <c r="E3332" s="392"/>
      <c r="F3332" s="392"/>
      <c r="G3332" s="392"/>
      <c r="H3332" s="392"/>
      <c r="I3332" s="392"/>
      <c r="J3332" s="392"/>
      <c r="K3332" s="392"/>
      <c r="L3332" s="392"/>
      <c r="M3332" s="392"/>
      <c r="N3332" s="392"/>
      <c r="O3332" s="392"/>
      <c r="P3332" s="392"/>
      <c r="Q3332" s="392"/>
      <c r="R3332" s="392"/>
      <c r="S3332" s="392"/>
      <c r="T3332" s="392"/>
      <c r="U3332" s="392"/>
      <c r="V3332" s="392"/>
      <c r="W3332" s="392"/>
      <c r="X3332" s="392"/>
      <c r="Y3332" s="392"/>
      <c r="Z3332" s="392"/>
      <c r="AA3332" s="392"/>
      <c r="AB3332" s="392"/>
      <c r="AC3332" s="392"/>
      <c r="AD3332" s="393"/>
      <c r="AE3332" s="393"/>
      <c r="AF3332" s="393"/>
      <c r="AG3332" s="393"/>
      <c r="AH3332" s="393"/>
      <c r="AI3332" s="394"/>
      <c r="AJ3332" s="393"/>
      <c r="AK3332" s="393"/>
      <c r="AL3332" s="393"/>
      <c r="AM3332" s="393"/>
      <c r="AN3332" s="393"/>
    </row>
    <row r="3333" spans="1:40" x14ac:dyDescent="0.5">
      <c r="A3333" s="393"/>
      <c r="B3333" s="392">
        <f t="shared" si="51"/>
        <v>0</v>
      </c>
      <c r="C3333" s="392"/>
      <c r="D3333" s="392"/>
      <c r="E3333" s="392"/>
      <c r="F3333" s="392"/>
      <c r="G3333" s="392"/>
      <c r="H3333" s="392"/>
      <c r="I3333" s="392"/>
      <c r="J3333" s="392"/>
      <c r="K3333" s="392"/>
      <c r="L3333" s="392"/>
      <c r="M3333" s="392"/>
      <c r="N3333" s="392"/>
      <c r="O3333" s="392"/>
      <c r="P3333" s="392"/>
      <c r="Q3333" s="392"/>
      <c r="R3333" s="392"/>
      <c r="S3333" s="392"/>
      <c r="T3333" s="392"/>
      <c r="U3333" s="392"/>
      <c r="V3333" s="392"/>
      <c r="W3333" s="392"/>
      <c r="X3333" s="392"/>
      <c r="Y3333" s="392"/>
      <c r="Z3333" s="392"/>
      <c r="AA3333" s="392"/>
      <c r="AB3333" s="392"/>
      <c r="AC3333" s="392"/>
      <c r="AD3333" s="393"/>
      <c r="AE3333" s="393"/>
      <c r="AF3333" s="393"/>
      <c r="AG3333" s="393"/>
      <c r="AH3333" s="393"/>
      <c r="AI3333" s="394"/>
      <c r="AJ3333" s="393"/>
      <c r="AK3333" s="393"/>
      <c r="AL3333" s="393"/>
      <c r="AM3333" s="393"/>
      <c r="AN3333" s="393"/>
    </row>
    <row r="3334" spans="1:40" x14ac:dyDescent="0.5">
      <c r="A3334" s="393"/>
      <c r="B3334" s="392">
        <f t="shared" si="51"/>
        <v>0</v>
      </c>
      <c r="C3334" s="392"/>
      <c r="D3334" s="392"/>
      <c r="E3334" s="392"/>
      <c r="F3334" s="392"/>
      <c r="G3334" s="392"/>
      <c r="H3334" s="392"/>
      <c r="I3334" s="392"/>
      <c r="J3334" s="392"/>
      <c r="K3334" s="392"/>
      <c r="L3334" s="392"/>
      <c r="M3334" s="392"/>
      <c r="N3334" s="392"/>
      <c r="O3334" s="392"/>
      <c r="P3334" s="392"/>
      <c r="Q3334" s="392"/>
      <c r="R3334" s="392"/>
      <c r="S3334" s="392"/>
      <c r="T3334" s="392"/>
      <c r="U3334" s="392"/>
      <c r="V3334" s="392"/>
      <c r="W3334" s="392"/>
      <c r="X3334" s="392"/>
      <c r="Y3334" s="392"/>
      <c r="Z3334" s="392"/>
      <c r="AA3334" s="392"/>
      <c r="AB3334" s="392"/>
      <c r="AC3334" s="392"/>
      <c r="AD3334" s="393"/>
      <c r="AE3334" s="393"/>
      <c r="AF3334" s="393"/>
      <c r="AG3334" s="393"/>
      <c r="AH3334" s="393"/>
      <c r="AI3334" s="394"/>
      <c r="AJ3334" s="393"/>
      <c r="AK3334" s="393"/>
      <c r="AL3334" s="393"/>
      <c r="AM3334" s="393"/>
      <c r="AN3334" s="393"/>
    </row>
    <row r="3335" spans="1:40" x14ac:dyDescent="0.5">
      <c r="A3335" s="393"/>
      <c r="B3335" s="392">
        <f t="shared" si="51"/>
        <v>0</v>
      </c>
      <c r="C3335" s="392"/>
      <c r="D3335" s="392"/>
      <c r="E3335" s="392"/>
      <c r="F3335" s="392"/>
      <c r="G3335" s="392"/>
      <c r="H3335" s="392"/>
      <c r="I3335" s="392"/>
      <c r="J3335" s="392"/>
      <c r="K3335" s="392"/>
      <c r="L3335" s="392"/>
      <c r="M3335" s="392"/>
      <c r="N3335" s="392"/>
      <c r="O3335" s="392"/>
      <c r="P3335" s="392"/>
      <c r="Q3335" s="392"/>
      <c r="R3335" s="392"/>
      <c r="S3335" s="392"/>
      <c r="T3335" s="392"/>
      <c r="U3335" s="392"/>
      <c r="V3335" s="392"/>
      <c r="W3335" s="392"/>
      <c r="X3335" s="392"/>
      <c r="Y3335" s="392"/>
      <c r="Z3335" s="392"/>
      <c r="AA3335" s="392"/>
      <c r="AB3335" s="392"/>
      <c r="AC3335" s="392"/>
      <c r="AD3335" s="393"/>
      <c r="AE3335" s="393"/>
      <c r="AF3335" s="393"/>
      <c r="AG3335" s="393"/>
      <c r="AH3335" s="393"/>
      <c r="AI3335" s="394"/>
      <c r="AJ3335" s="393"/>
      <c r="AK3335" s="393"/>
      <c r="AL3335" s="393"/>
      <c r="AM3335" s="393"/>
      <c r="AN3335" s="393"/>
    </row>
    <row r="3336" spans="1:40" x14ac:dyDescent="0.5">
      <c r="A3336" s="393"/>
      <c r="B3336" s="392">
        <f t="shared" si="51"/>
        <v>0</v>
      </c>
      <c r="C3336" s="392"/>
      <c r="D3336" s="392"/>
      <c r="E3336" s="392"/>
      <c r="F3336" s="392"/>
      <c r="G3336" s="392"/>
      <c r="H3336" s="392"/>
      <c r="I3336" s="392"/>
      <c r="J3336" s="392"/>
      <c r="K3336" s="392"/>
      <c r="L3336" s="392"/>
      <c r="M3336" s="392"/>
      <c r="N3336" s="392"/>
      <c r="O3336" s="392"/>
      <c r="P3336" s="392"/>
      <c r="Q3336" s="392"/>
      <c r="R3336" s="392"/>
      <c r="S3336" s="392"/>
      <c r="T3336" s="392"/>
      <c r="U3336" s="392"/>
      <c r="V3336" s="392"/>
      <c r="W3336" s="392"/>
      <c r="X3336" s="392"/>
      <c r="Y3336" s="392"/>
      <c r="Z3336" s="392"/>
      <c r="AA3336" s="392"/>
      <c r="AB3336" s="392"/>
      <c r="AC3336" s="392"/>
      <c r="AD3336" s="393"/>
      <c r="AE3336" s="393"/>
      <c r="AF3336" s="393"/>
      <c r="AG3336" s="393"/>
      <c r="AH3336" s="393"/>
      <c r="AI3336" s="394"/>
      <c r="AJ3336" s="393"/>
      <c r="AK3336" s="393"/>
      <c r="AL3336" s="393"/>
      <c r="AM3336" s="393"/>
      <c r="AN3336" s="393"/>
    </row>
    <row r="3337" spans="1:40" x14ac:dyDescent="0.5">
      <c r="A3337" s="393"/>
      <c r="B3337" s="392">
        <f t="shared" ref="B3337:B3400" si="52">SUM(C3337:AC3337)</f>
        <v>0</v>
      </c>
      <c r="C3337" s="392"/>
      <c r="D3337" s="392"/>
      <c r="E3337" s="392"/>
      <c r="F3337" s="392"/>
      <c r="G3337" s="392"/>
      <c r="H3337" s="392"/>
      <c r="I3337" s="392"/>
      <c r="J3337" s="392"/>
      <c r="K3337" s="392"/>
      <c r="L3337" s="392"/>
      <c r="M3337" s="392"/>
      <c r="N3337" s="392"/>
      <c r="O3337" s="392"/>
      <c r="P3337" s="392"/>
      <c r="Q3337" s="392"/>
      <c r="R3337" s="392"/>
      <c r="S3337" s="392"/>
      <c r="T3337" s="392"/>
      <c r="U3337" s="392"/>
      <c r="V3337" s="392"/>
      <c r="W3337" s="392"/>
      <c r="X3337" s="392"/>
      <c r="Y3337" s="392"/>
      <c r="Z3337" s="392"/>
      <c r="AA3337" s="392"/>
      <c r="AB3337" s="392"/>
      <c r="AC3337" s="392"/>
      <c r="AD3337" s="393"/>
      <c r="AE3337" s="393"/>
      <c r="AF3337" s="393"/>
      <c r="AG3337" s="393"/>
      <c r="AH3337" s="393"/>
      <c r="AI3337" s="394"/>
      <c r="AJ3337" s="393"/>
      <c r="AK3337" s="393"/>
      <c r="AL3337" s="393"/>
      <c r="AM3337" s="393"/>
      <c r="AN3337" s="393"/>
    </row>
    <row r="3338" spans="1:40" x14ac:dyDescent="0.5">
      <c r="A3338" s="393"/>
      <c r="B3338" s="392">
        <f t="shared" si="52"/>
        <v>0</v>
      </c>
      <c r="C3338" s="392"/>
      <c r="D3338" s="392"/>
      <c r="E3338" s="392"/>
      <c r="F3338" s="392"/>
      <c r="G3338" s="392"/>
      <c r="H3338" s="392"/>
      <c r="I3338" s="392"/>
      <c r="J3338" s="392"/>
      <c r="K3338" s="392"/>
      <c r="L3338" s="392"/>
      <c r="M3338" s="392"/>
      <c r="N3338" s="392"/>
      <c r="O3338" s="392"/>
      <c r="P3338" s="392"/>
      <c r="Q3338" s="392"/>
      <c r="R3338" s="392"/>
      <c r="S3338" s="392"/>
      <c r="T3338" s="392"/>
      <c r="U3338" s="392"/>
      <c r="V3338" s="392"/>
      <c r="W3338" s="392"/>
      <c r="X3338" s="392"/>
      <c r="Y3338" s="392"/>
      <c r="Z3338" s="392"/>
      <c r="AA3338" s="392"/>
      <c r="AB3338" s="392"/>
      <c r="AC3338" s="392"/>
      <c r="AD3338" s="393"/>
      <c r="AE3338" s="393"/>
      <c r="AF3338" s="393"/>
      <c r="AG3338" s="393"/>
      <c r="AH3338" s="393"/>
      <c r="AI3338" s="394"/>
      <c r="AJ3338" s="393"/>
      <c r="AK3338" s="393"/>
      <c r="AL3338" s="393"/>
      <c r="AM3338" s="393"/>
      <c r="AN3338" s="393"/>
    </row>
    <row r="3339" spans="1:40" x14ac:dyDescent="0.5">
      <c r="A3339" s="393"/>
      <c r="B3339" s="392">
        <f t="shared" si="52"/>
        <v>0</v>
      </c>
      <c r="C3339" s="392"/>
      <c r="D3339" s="392"/>
      <c r="E3339" s="392"/>
      <c r="F3339" s="392"/>
      <c r="G3339" s="392"/>
      <c r="H3339" s="392"/>
      <c r="I3339" s="392"/>
      <c r="J3339" s="392"/>
      <c r="K3339" s="392"/>
      <c r="L3339" s="392"/>
      <c r="M3339" s="392"/>
      <c r="N3339" s="392"/>
      <c r="O3339" s="392"/>
      <c r="P3339" s="392"/>
      <c r="Q3339" s="392"/>
      <c r="R3339" s="392"/>
      <c r="S3339" s="392"/>
      <c r="T3339" s="392"/>
      <c r="U3339" s="392"/>
      <c r="V3339" s="392"/>
      <c r="W3339" s="392"/>
      <c r="X3339" s="392"/>
      <c r="Y3339" s="392"/>
      <c r="Z3339" s="392"/>
      <c r="AA3339" s="392"/>
      <c r="AB3339" s="392"/>
      <c r="AC3339" s="392"/>
      <c r="AD3339" s="393"/>
      <c r="AE3339" s="393"/>
      <c r="AF3339" s="393"/>
      <c r="AG3339" s="393"/>
      <c r="AH3339" s="393"/>
      <c r="AI3339" s="394"/>
      <c r="AJ3339" s="393"/>
      <c r="AK3339" s="393"/>
      <c r="AL3339" s="393"/>
      <c r="AM3339" s="393"/>
      <c r="AN3339" s="393"/>
    </row>
    <row r="3340" spans="1:40" x14ac:dyDescent="0.5">
      <c r="A3340" s="393"/>
      <c r="B3340" s="392">
        <f t="shared" si="52"/>
        <v>0</v>
      </c>
      <c r="C3340" s="392"/>
      <c r="D3340" s="392"/>
      <c r="E3340" s="392"/>
      <c r="F3340" s="392"/>
      <c r="G3340" s="392"/>
      <c r="H3340" s="392"/>
      <c r="I3340" s="392"/>
      <c r="J3340" s="392"/>
      <c r="K3340" s="392"/>
      <c r="L3340" s="392"/>
      <c r="M3340" s="392"/>
      <c r="N3340" s="392"/>
      <c r="O3340" s="392"/>
      <c r="P3340" s="392"/>
      <c r="Q3340" s="392"/>
      <c r="R3340" s="392"/>
      <c r="S3340" s="392"/>
      <c r="T3340" s="392"/>
      <c r="U3340" s="392"/>
      <c r="V3340" s="392"/>
      <c r="W3340" s="392"/>
      <c r="X3340" s="392"/>
      <c r="Y3340" s="392"/>
      <c r="Z3340" s="392"/>
      <c r="AA3340" s="392"/>
      <c r="AB3340" s="392"/>
      <c r="AC3340" s="392"/>
      <c r="AD3340" s="393"/>
      <c r="AE3340" s="393"/>
      <c r="AF3340" s="393"/>
      <c r="AG3340" s="393"/>
      <c r="AH3340" s="393"/>
      <c r="AI3340" s="394"/>
      <c r="AJ3340" s="393"/>
      <c r="AK3340" s="393"/>
      <c r="AL3340" s="393"/>
      <c r="AM3340" s="393"/>
      <c r="AN3340" s="393"/>
    </row>
    <row r="3341" spans="1:40" x14ac:dyDescent="0.5">
      <c r="A3341" s="393"/>
      <c r="B3341" s="392">
        <f t="shared" si="52"/>
        <v>0</v>
      </c>
      <c r="C3341" s="392"/>
      <c r="D3341" s="392"/>
      <c r="E3341" s="392"/>
      <c r="F3341" s="392"/>
      <c r="G3341" s="392"/>
      <c r="H3341" s="392"/>
      <c r="I3341" s="392"/>
      <c r="J3341" s="392"/>
      <c r="K3341" s="392"/>
      <c r="L3341" s="392"/>
      <c r="M3341" s="392"/>
      <c r="N3341" s="392"/>
      <c r="O3341" s="392"/>
      <c r="P3341" s="392"/>
      <c r="Q3341" s="392"/>
      <c r="R3341" s="392"/>
      <c r="S3341" s="392"/>
      <c r="T3341" s="392"/>
      <c r="U3341" s="392"/>
      <c r="V3341" s="392"/>
      <c r="W3341" s="392"/>
      <c r="X3341" s="392"/>
      <c r="Y3341" s="392"/>
      <c r="Z3341" s="392"/>
      <c r="AA3341" s="392"/>
      <c r="AB3341" s="392"/>
      <c r="AC3341" s="392"/>
      <c r="AD3341" s="393"/>
      <c r="AE3341" s="393"/>
      <c r="AF3341" s="393"/>
      <c r="AG3341" s="393"/>
      <c r="AH3341" s="393"/>
      <c r="AI3341" s="394"/>
      <c r="AJ3341" s="393"/>
      <c r="AK3341" s="393"/>
      <c r="AL3341" s="393"/>
      <c r="AM3341" s="393"/>
      <c r="AN3341" s="393"/>
    </row>
    <row r="3342" spans="1:40" x14ac:dyDescent="0.5">
      <c r="A3342" s="393"/>
      <c r="B3342" s="392">
        <f t="shared" si="52"/>
        <v>0</v>
      </c>
      <c r="C3342" s="392"/>
      <c r="D3342" s="392"/>
      <c r="E3342" s="392"/>
      <c r="F3342" s="392"/>
      <c r="G3342" s="392"/>
      <c r="H3342" s="392"/>
      <c r="I3342" s="392"/>
      <c r="J3342" s="392"/>
      <c r="K3342" s="392"/>
      <c r="L3342" s="392"/>
      <c r="M3342" s="392"/>
      <c r="N3342" s="392"/>
      <c r="O3342" s="392"/>
      <c r="P3342" s="392"/>
      <c r="Q3342" s="392"/>
      <c r="R3342" s="392"/>
      <c r="S3342" s="392"/>
      <c r="T3342" s="392"/>
      <c r="U3342" s="392"/>
      <c r="V3342" s="392"/>
      <c r="W3342" s="392"/>
      <c r="X3342" s="392"/>
      <c r="Y3342" s="392"/>
      <c r="Z3342" s="392"/>
      <c r="AA3342" s="392"/>
      <c r="AB3342" s="392"/>
      <c r="AC3342" s="392"/>
      <c r="AD3342" s="393"/>
      <c r="AE3342" s="393"/>
      <c r="AF3342" s="393"/>
      <c r="AG3342" s="393"/>
      <c r="AH3342" s="393"/>
      <c r="AI3342" s="394"/>
      <c r="AJ3342" s="393"/>
      <c r="AK3342" s="393"/>
      <c r="AL3342" s="393"/>
      <c r="AM3342" s="393"/>
      <c r="AN3342" s="393"/>
    </row>
    <row r="3343" spans="1:40" x14ac:dyDescent="0.5">
      <c r="A3343" s="393"/>
      <c r="B3343" s="392">
        <f t="shared" si="52"/>
        <v>0</v>
      </c>
      <c r="C3343" s="392"/>
      <c r="D3343" s="392"/>
      <c r="E3343" s="392"/>
      <c r="F3343" s="392"/>
      <c r="G3343" s="392"/>
      <c r="H3343" s="392"/>
      <c r="I3343" s="392"/>
      <c r="J3343" s="392"/>
      <c r="K3343" s="392"/>
      <c r="L3343" s="392"/>
      <c r="M3343" s="392"/>
      <c r="N3343" s="392"/>
      <c r="O3343" s="392"/>
      <c r="P3343" s="392"/>
      <c r="Q3343" s="392"/>
      <c r="R3343" s="392"/>
      <c r="S3343" s="392"/>
      <c r="T3343" s="392"/>
      <c r="U3343" s="392"/>
      <c r="V3343" s="392"/>
      <c r="W3343" s="392"/>
      <c r="X3343" s="392"/>
      <c r="Y3343" s="392"/>
      <c r="Z3343" s="392"/>
      <c r="AA3343" s="392"/>
      <c r="AB3343" s="392"/>
      <c r="AC3343" s="392"/>
      <c r="AD3343" s="393"/>
      <c r="AE3343" s="393"/>
      <c r="AF3343" s="393"/>
      <c r="AG3343" s="393"/>
      <c r="AH3343" s="393"/>
      <c r="AI3343" s="394"/>
      <c r="AJ3343" s="393"/>
      <c r="AK3343" s="393"/>
      <c r="AL3343" s="393"/>
      <c r="AM3343" s="393"/>
      <c r="AN3343" s="393"/>
    </row>
    <row r="3344" spans="1:40" x14ac:dyDescent="0.5">
      <c r="A3344" s="393"/>
      <c r="B3344" s="392">
        <f t="shared" si="52"/>
        <v>0</v>
      </c>
      <c r="C3344" s="392"/>
      <c r="D3344" s="392"/>
      <c r="E3344" s="392"/>
      <c r="F3344" s="392"/>
      <c r="G3344" s="392"/>
      <c r="H3344" s="392"/>
      <c r="I3344" s="392"/>
      <c r="J3344" s="392"/>
      <c r="K3344" s="392"/>
      <c r="L3344" s="392"/>
      <c r="M3344" s="392"/>
      <c r="N3344" s="392"/>
      <c r="O3344" s="392"/>
      <c r="P3344" s="392"/>
      <c r="Q3344" s="392"/>
      <c r="R3344" s="392"/>
      <c r="S3344" s="392"/>
      <c r="T3344" s="392"/>
      <c r="U3344" s="392"/>
      <c r="V3344" s="392"/>
      <c r="W3344" s="392"/>
      <c r="X3344" s="392"/>
      <c r="Y3344" s="392"/>
      <c r="Z3344" s="392"/>
      <c r="AA3344" s="392"/>
      <c r="AB3344" s="392"/>
      <c r="AC3344" s="392"/>
      <c r="AD3344" s="393"/>
      <c r="AE3344" s="393"/>
      <c r="AF3344" s="393"/>
      <c r="AG3344" s="393"/>
      <c r="AH3344" s="393"/>
      <c r="AI3344" s="394"/>
      <c r="AJ3344" s="393"/>
      <c r="AK3344" s="393"/>
      <c r="AL3344" s="393"/>
      <c r="AM3344" s="393"/>
      <c r="AN3344" s="393"/>
    </row>
    <row r="3345" spans="1:40" x14ac:dyDescent="0.5">
      <c r="A3345" s="393"/>
      <c r="B3345" s="392">
        <f t="shared" si="52"/>
        <v>0</v>
      </c>
      <c r="C3345" s="392"/>
      <c r="D3345" s="392"/>
      <c r="E3345" s="392"/>
      <c r="F3345" s="392"/>
      <c r="G3345" s="392"/>
      <c r="H3345" s="392"/>
      <c r="I3345" s="392"/>
      <c r="J3345" s="392"/>
      <c r="K3345" s="392"/>
      <c r="L3345" s="392"/>
      <c r="M3345" s="392"/>
      <c r="N3345" s="392"/>
      <c r="O3345" s="392"/>
      <c r="P3345" s="392"/>
      <c r="Q3345" s="392"/>
      <c r="R3345" s="392"/>
      <c r="S3345" s="392"/>
      <c r="T3345" s="392"/>
      <c r="U3345" s="392"/>
      <c r="V3345" s="392"/>
      <c r="W3345" s="392"/>
      <c r="X3345" s="392"/>
      <c r="Y3345" s="392"/>
      <c r="Z3345" s="392"/>
      <c r="AA3345" s="392"/>
      <c r="AB3345" s="392"/>
      <c r="AC3345" s="392"/>
      <c r="AD3345" s="393"/>
      <c r="AE3345" s="393"/>
      <c r="AF3345" s="393"/>
      <c r="AG3345" s="393"/>
      <c r="AH3345" s="393"/>
      <c r="AI3345" s="394"/>
      <c r="AJ3345" s="393"/>
      <c r="AK3345" s="393"/>
      <c r="AL3345" s="393"/>
      <c r="AM3345" s="393"/>
      <c r="AN3345" s="393"/>
    </row>
    <row r="3346" spans="1:40" x14ac:dyDescent="0.5">
      <c r="A3346" s="393"/>
      <c r="B3346" s="392">
        <f t="shared" si="52"/>
        <v>0</v>
      </c>
      <c r="C3346" s="392"/>
      <c r="D3346" s="392"/>
      <c r="E3346" s="392"/>
      <c r="F3346" s="392"/>
      <c r="G3346" s="392"/>
      <c r="H3346" s="392"/>
      <c r="I3346" s="392"/>
      <c r="J3346" s="392"/>
      <c r="K3346" s="392"/>
      <c r="L3346" s="392"/>
      <c r="M3346" s="392"/>
      <c r="N3346" s="392"/>
      <c r="O3346" s="392"/>
      <c r="P3346" s="392"/>
      <c r="Q3346" s="392"/>
      <c r="R3346" s="392"/>
      <c r="S3346" s="392"/>
      <c r="T3346" s="392"/>
      <c r="U3346" s="392"/>
      <c r="V3346" s="392"/>
      <c r="W3346" s="392"/>
      <c r="X3346" s="392"/>
      <c r="Y3346" s="392"/>
      <c r="Z3346" s="392"/>
      <c r="AA3346" s="392"/>
      <c r="AB3346" s="392"/>
      <c r="AC3346" s="392"/>
      <c r="AD3346" s="393"/>
      <c r="AE3346" s="393"/>
      <c r="AF3346" s="393"/>
      <c r="AG3346" s="393"/>
      <c r="AH3346" s="393"/>
      <c r="AI3346" s="394"/>
      <c r="AJ3346" s="393"/>
      <c r="AK3346" s="393"/>
      <c r="AL3346" s="393"/>
      <c r="AM3346" s="393"/>
      <c r="AN3346" s="393"/>
    </row>
    <row r="3347" spans="1:40" x14ac:dyDescent="0.5">
      <c r="A3347" s="393"/>
      <c r="B3347" s="392">
        <f t="shared" si="52"/>
        <v>0</v>
      </c>
      <c r="C3347" s="392"/>
      <c r="D3347" s="392"/>
      <c r="E3347" s="392"/>
      <c r="F3347" s="392"/>
      <c r="G3347" s="392"/>
      <c r="H3347" s="392"/>
      <c r="I3347" s="392"/>
      <c r="J3347" s="392"/>
      <c r="K3347" s="392"/>
      <c r="L3347" s="392"/>
      <c r="M3347" s="392"/>
      <c r="N3347" s="392"/>
      <c r="O3347" s="392"/>
      <c r="P3347" s="392"/>
      <c r="Q3347" s="392"/>
      <c r="R3347" s="392"/>
      <c r="S3347" s="392"/>
      <c r="T3347" s="392"/>
      <c r="U3347" s="392"/>
      <c r="V3347" s="392"/>
      <c r="W3347" s="392"/>
      <c r="X3347" s="392"/>
      <c r="Y3347" s="392"/>
      <c r="Z3347" s="392"/>
      <c r="AA3347" s="392"/>
      <c r="AB3347" s="392"/>
      <c r="AC3347" s="392"/>
      <c r="AD3347" s="393"/>
      <c r="AE3347" s="393"/>
      <c r="AF3347" s="393"/>
      <c r="AG3347" s="393"/>
      <c r="AH3347" s="393"/>
      <c r="AI3347" s="394"/>
      <c r="AJ3347" s="393"/>
      <c r="AK3347" s="393"/>
      <c r="AL3347" s="393"/>
      <c r="AM3347" s="393"/>
      <c r="AN3347" s="393"/>
    </row>
    <row r="3348" spans="1:40" x14ac:dyDescent="0.5">
      <c r="A3348" s="393"/>
      <c r="B3348" s="392">
        <f t="shared" si="52"/>
        <v>0</v>
      </c>
      <c r="C3348" s="392"/>
      <c r="D3348" s="392"/>
      <c r="E3348" s="392"/>
      <c r="F3348" s="392"/>
      <c r="G3348" s="392"/>
      <c r="H3348" s="392"/>
      <c r="I3348" s="392"/>
      <c r="J3348" s="392"/>
      <c r="K3348" s="392"/>
      <c r="L3348" s="392"/>
      <c r="M3348" s="392"/>
      <c r="N3348" s="392"/>
      <c r="O3348" s="392"/>
      <c r="P3348" s="392"/>
      <c r="Q3348" s="392"/>
      <c r="R3348" s="392"/>
      <c r="S3348" s="392"/>
      <c r="T3348" s="392"/>
      <c r="U3348" s="392"/>
      <c r="V3348" s="392"/>
      <c r="W3348" s="392"/>
      <c r="X3348" s="392"/>
      <c r="Y3348" s="392"/>
      <c r="Z3348" s="392"/>
      <c r="AA3348" s="392"/>
      <c r="AB3348" s="392"/>
      <c r="AC3348" s="392"/>
      <c r="AD3348" s="393"/>
      <c r="AE3348" s="393"/>
      <c r="AF3348" s="393"/>
      <c r="AG3348" s="393"/>
      <c r="AH3348" s="393"/>
      <c r="AI3348" s="394"/>
      <c r="AJ3348" s="393"/>
      <c r="AK3348" s="393"/>
      <c r="AL3348" s="393"/>
      <c r="AM3348" s="393"/>
      <c r="AN3348" s="393"/>
    </row>
    <row r="3349" spans="1:40" x14ac:dyDescent="0.5">
      <c r="A3349" s="393"/>
      <c r="B3349" s="392">
        <f t="shared" si="52"/>
        <v>0</v>
      </c>
      <c r="C3349" s="392"/>
      <c r="D3349" s="392"/>
      <c r="E3349" s="392"/>
      <c r="F3349" s="392"/>
      <c r="G3349" s="392"/>
      <c r="H3349" s="392"/>
      <c r="I3349" s="392"/>
      <c r="J3349" s="392"/>
      <c r="K3349" s="392"/>
      <c r="L3349" s="392"/>
      <c r="M3349" s="392"/>
      <c r="N3349" s="392"/>
      <c r="O3349" s="392"/>
      <c r="P3349" s="392"/>
      <c r="Q3349" s="392"/>
      <c r="R3349" s="392"/>
      <c r="S3349" s="392"/>
      <c r="T3349" s="392"/>
      <c r="U3349" s="392"/>
      <c r="V3349" s="392"/>
      <c r="W3349" s="392"/>
      <c r="X3349" s="392"/>
      <c r="Y3349" s="392"/>
      <c r="Z3349" s="392"/>
      <c r="AA3349" s="392"/>
      <c r="AB3349" s="392"/>
      <c r="AC3349" s="392"/>
      <c r="AD3349" s="393"/>
      <c r="AE3349" s="393"/>
      <c r="AF3349" s="393"/>
      <c r="AG3349" s="393"/>
      <c r="AH3349" s="393"/>
      <c r="AI3349" s="394"/>
      <c r="AJ3349" s="393"/>
      <c r="AK3349" s="393"/>
      <c r="AL3349" s="393"/>
      <c r="AM3349" s="393"/>
      <c r="AN3349" s="393"/>
    </row>
    <row r="3350" spans="1:40" x14ac:dyDescent="0.5">
      <c r="A3350" s="393"/>
      <c r="B3350" s="392">
        <f t="shared" si="52"/>
        <v>0</v>
      </c>
      <c r="C3350" s="392"/>
      <c r="D3350" s="392"/>
      <c r="E3350" s="392"/>
      <c r="F3350" s="392"/>
      <c r="G3350" s="392"/>
      <c r="H3350" s="392"/>
      <c r="I3350" s="392"/>
      <c r="J3350" s="392"/>
      <c r="K3350" s="392"/>
      <c r="L3350" s="392"/>
      <c r="M3350" s="392"/>
      <c r="N3350" s="392"/>
      <c r="O3350" s="392"/>
      <c r="P3350" s="392"/>
      <c r="Q3350" s="392"/>
      <c r="R3350" s="392"/>
      <c r="S3350" s="392"/>
      <c r="T3350" s="392"/>
      <c r="U3350" s="392"/>
      <c r="V3350" s="392"/>
      <c r="W3350" s="392"/>
      <c r="X3350" s="392"/>
      <c r="Y3350" s="392"/>
      <c r="Z3350" s="392"/>
      <c r="AA3350" s="392"/>
      <c r="AB3350" s="392"/>
      <c r="AC3350" s="392"/>
      <c r="AD3350" s="393"/>
      <c r="AE3350" s="393"/>
      <c r="AF3350" s="393"/>
      <c r="AG3350" s="393"/>
      <c r="AH3350" s="393"/>
      <c r="AI3350" s="394"/>
      <c r="AJ3350" s="393"/>
      <c r="AK3350" s="393"/>
      <c r="AL3350" s="393"/>
      <c r="AM3350" s="393"/>
      <c r="AN3350" s="393"/>
    </row>
    <row r="3351" spans="1:40" x14ac:dyDescent="0.5">
      <c r="A3351" s="393"/>
      <c r="B3351" s="392">
        <f t="shared" si="52"/>
        <v>0</v>
      </c>
      <c r="C3351" s="392"/>
      <c r="D3351" s="392"/>
      <c r="E3351" s="392"/>
      <c r="F3351" s="392"/>
      <c r="G3351" s="392"/>
      <c r="H3351" s="392"/>
      <c r="I3351" s="392"/>
      <c r="J3351" s="392"/>
      <c r="K3351" s="392"/>
      <c r="L3351" s="392"/>
      <c r="M3351" s="392"/>
      <c r="N3351" s="392"/>
      <c r="O3351" s="392"/>
      <c r="P3351" s="392"/>
      <c r="Q3351" s="392"/>
      <c r="R3351" s="392"/>
      <c r="S3351" s="392"/>
      <c r="T3351" s="392"/>
      <c r="U3351" s="392"/>
      <c r="V3351" s="392"/>
      <c r="W3351" s="392"/>
      <c r="X3351" s="392"/>
      <c r="Y3351" s="392"/>
      <c r="Z3351" s="392"/>
      <c r="AA3351" s="392"/>
      <c r="AB3351" s="392"/>
      <c r="AC3351" s="392"/>
      <c r="AD3351" s="393"/>
      <c r="AE3351" s="393"/>
      <c r="AF3351" s="393"/>
      <c r="AG3351" s="393"/>
      <c r="AH3351" s="393"/>
      <c r="AI3351" s="394"/>
      <c r="AJ3351" s="393"/>
      <c r="AK3351" s="393"/>
      <c r="AL3351" s="393"/>
      <c r="AM3351" s="393"/>
      <c r="AN3351" s="393"/>
    </row>
    <row r="3352" spans="1:40" x14ac:dyDescent="0.5">
      <c r="A3352" s="393"/>
      <c r="B3352" s="392">
        <f t="shared" si="52"/>
        <v>0</v>
      </c>
      <c r="C3352" s="392"/>
      <c r="D3352" s="392"/>
      <c r="E3352" s="392"/>
      <c r="F3352" s="392"/>
      <c r="G3352" s="392"/>
      <c r="H3352" s="392"/>
      <c r="I3352" s="392"/>
      <c r="J3352" s="392"/>
      <c r="K3352" s="392"/>
      <c r="L3352" s="392"/>
      <c r="M3352" s="392"/>
      <c r="N3352" s="392"/>
      <c r="O3352" s="392"/>
      <c r="P3352" s="392"/>
      <c r="Q3352" s="392"/>
      <c r="R3352" s="392"/>
      <c r="S3352" s="392"/>
      <c r="T3352" s="392"/>
      <c r="U3352" s="392"/>
      <c r="V3352" s="392"/>
      <c r="W3352" s="392"/>
      <c r="X3352" s="392"/>
      <c r="Y3352" s="392"/>
      <c r="Z3352" s="392"/>
      <c r="AA3352" s="392"/>
      <c r="AB3352" s="392"/>
      <c r="AC3352" s="392"/>
      <c r="AD3352" s="393"/>
      <c r="AE3352" s="393"/>
      <c r="AF3352" s="393"/>
      <c r="AG3352" s="393"/>
      <c r="AH3352" s="393"/>
      <c r="AI3352" s="394"/>
      <c r="AJ3352" s="393"/>
      <c r="AK3352" s="393"/>
      <c r="AL3352" s="393"/>
      <c r="AM3352" s="393"/>
      <c r="AN3352" s="393"/>
    </row>
    <row r="3353" spans="1:40" x14ac:dyDescent="0.5">
      <c r="A3353" s="393"/>
      <c r="B3353" s="392">
        <f t="shared" si="52"/>
        <v>0</v>
      </c>
      <c r="C3353" s="392"/>
      <c r="D3353" s="392"/>
      <c r="E3353" s="392"/>
      <c r="F3353" s="392"/>
      <c r="G3353" s="392"/>
      <c r="H3353" s="392"/>
      <c r="I3353" s="392"/>
      <c r="J3353" s="392"/>
      <c r="K3353" s="392"/>
      <c r="L3353" s="392"/>
      <c r="M3353" s="392"/>
      <c r="N3353" s="392"/>
      <c r="O3353" s="392"/>
      <c r="P3353" s="392"/>
      <c r="Q3353" s="392"/>
      <c r="R3353" s="392"/>
      <c r="S3353" s="392"/>
      <c r="T3353" s="392"/>
      <c r="U3353" s="392"/>
      <c r="V3353" s="392"/>
      <c r="W3353" s="392"/>
      <c r="X3353" s="392"/>
      <c r="Y3353" s="392"/>
      <c r="Z3353" s="392"/>
      <c r="AA3353" s="392"/>
      <c r="AB3353" s="392"/>
      <c r="AC3353" s="392"/>
      <c r="AD3353" s="393"/>
      <c r="AE3353" s="393"/>
      <c r="AF3353" s="393"/>
      <c r="AG3353" s="393"/>
      <c r="AH3353" s="393"/>
      <c r="AI3353" s="394"/>
      <c r="AJ3353" s="393"/>
      <c r="AK3353" s="393"/>
      <c r="AL3353" s="393"/>
      <c r="AM3353" s="393"/>
      <c r="AN3353" s="393"/>
    </row>
    <row r="3354" spans="1:40" x14ac:dyDescent="0.5">
      <c r="A3354" s="393"/>
      <c r="B3354" s="392">
        <f t="shared" si="52"/>
        <v>0</v>
      </c>
      <c r="C3354" s="392"/>
      <c r="D3354" s="392"/>
      <c r="E3354" s="392"/>
      <c r="F3354" s="392"/>
      <c r="G3354" s="392"/>
      <c r="H3354" s="392"/>
      <c r="I3354" s="392"/>
      <c r="J3354" s="392"/>
      <c r="K3354" s="392"/>
      <c r="L3354" s="392"/>
      <c r="M3354" s="392"/>
      <c r="N3354" s="392"/>
      <c r="O3354" s="392"/>
      <c r="P3354" s="392"/>
      <c r="Q3354" s="392"/>
      <c r="R3354" s="392"/>
      <c r="S3354" s="392"/>
      <c r="T3354" s="392"/>
      <c r="U3354" s="392"/>
      <c r="V3354" s="392"/>
      <c r="W3354" s="392"/>
      <c r="X3354" s="392"/>
      <c r="Y3354" s="392"/>
      <c r="Z3354" s="392"/>
      <c r="AA3354" s="392"/>
      <c r="AB3354" s="392"/>
      <c r="AC3354" s="392"/>
      <c r="AD3354" s="393"/>
      <c r="AE3354" s="393"/>
      <c r="AF3354" s="393"/>
      <c r="AG3354" s="393"/>
      <c r="AH3354" s="393"/>
      <c r="AI3354" s="394"/>
      <c r="AJ3354" s="393"/>
      <c r="AK3354" s="393"/>
      <c r="AL3354" s="393"/>
      <c r="AM3354" s="393"/>
      <c r="AN3354" s="393"/>
    </row>
    <row r="3355" spans="1:40" x14ac:dyDescent="0.5">
      <c r="A3355" s="393"/>
      <c r="B3355" s="392">
        <f t="shared" si="52"/>
        <v>0</v>
      </c>
      <c r="C3355" s="392"/>
      <c r="D3355" s="392"/>
      <c r="E3355" s="392"/>
      <c r="F3355" s="392"/>
      <c r="G3355" s="392"/>
      <c r="H3355" s="392"/>
      <c r="I3355" s="392"/>
      <c r="J3355" s="392"/>
      <c r="K3355" s="392"/>
      <c r="L3355" s="392"/>
      <c r="M3355" s="392"/>
      <c r="N3355" s="392"/>
      <c r="O3355" s="392"/>
      <c r="P3355" s="392"/>
      <c r="Q3355" s="392"/>
      <c r="R3355" s="392"/>
      <c r="S3355" s="392"/>
      <c r="T3355" s="392"/>
      <c r="U3355" s="392"/>
      <c r="V3355" s="392"/>
      <c r="W3355" s="392"/>
      <c r="X3355" s="392"/>
      <c r="Y3355" s="392"/>
      <c r="Z3355" s="392"/>
      <c r="AA3355" s="392"/>
      <c r="AB3355" s="392"/>
      <c r="AC3355" s="392"/>
      <c r="AD3355" s="393"/>
      <c r="AE3355" s="393"/>
      <c r="AF3355" s="393"/>
      <c r="AG3355" s="393"/>
      <c r="AH3355" s="393"/>
      <c r="AI3355" s="394"/>
      <c r="AJ3355" s="393"/>
      <c r="AK3355" s="393"/>
      <c r="AL3355" s="393"/>
      <c r="AM3355" s="393"/>
      <c r="AN3355" s="393"/>
    </row>
    <row r="3356" spans="1:40" x14ac:dyDescent="0.5">
      <c r="A3356" s="393"/>
      <c r="B3356" s="392">
        <f t="shared" si="52"/>
        <v>0</v>
      </c>
      <c r="C3356" s="392"/>
      <c r="D3356" s="392"/>
      <c r="E3356" s="392"/>
      <c r="F3356" s="392"/>
      <c r="G3356" s="392"/>
      <c r="H3356" s="392"/>
      <c r="I3356" s="392"/>
      <c r="J3356" s="392"/>
      <c r="K3356" s="392"/>
      <c r="L3356" s="392"/>
      <c r="M3356" s="392"/>
      <c r="N3356" s="392"/>
      <c r="O3356" s="392"/>
      <c r="P3356" s="392"/>
      <c r="Q3356" s="392"/>
      <c r="R3356" s="392"/>
      <c r="S3356" s="392"/>
      <c r="T3356" s="392"/>
      <c r="U3356" s="392"/>
      <c r="V3356" s="392"/>
      <c r="W3356" s="392"/>
      <c r="X3356" s="392"/>
      <c r="Y3356" s="392"/>
      <c r="Z3356" s="392"/>
      <c r="AA3356" s="392"/>
      <c r="AB3356" s="392"/>
      <c r="AC3356" s="392"/>
      <c r="AD3356" s="393"/>
      <c r="AE3356" s="393"/>
      <c r="AF3356" s="393"/>
      <c r="AG3356" s="393"/>
      <c r="AH3356" s="393"/>
      <c r="AI3356" s="394"/>
      <c r="AJ3356" s="393"/>
      <c r="AK3356" s="393"/>
      <c r="AL3356" s="393"/>
      <c r="AM3356" s="393"/>
      <c r="AN3356" s="393"/>
    </row>
    <row r="3357" spans="1:40" x14ac:dyDescent="0.5">
      <c r="A3357" s="393"/>
      <c r="B3357" s="392">
        <f t="shared" si="52"/>
        <v>0</v>
      </c>
      <c r="C3357" s="392"/>
      <c r="D3357" s="392"/>
      <c r="E3357" s="392"/>
      <c r="F3357" s="392"/>
      <c r="G3357" s="392"/>
      <c r="H3357" s="392"/>
      <c r="I3357" s="392"/>
      <c r="J3357" s="392"/>
      <c r="K3357" s="392"/>
      <c r="L3357" s="392"/>
      <c r="M3357" s="392"/>
      <c r="N3357" s="392"/>
      <c r="O3357" s="392"/>
      <c r="P3357" s="392"/>
      <c r="Q3357" s="392"/>
      <c r="R3357" s="392"/>
      <c r="S3357" s="392"/>
      <c r="T3357" s="392"/>
      <c r="U3357" s="392"/>
      <c r="V3357" s="392"/>
      <c r="W3357" s="392"/>
      <c r="X3357" s="392"/>
      <c r="Y3357" s="392"/>
      <c r="Z3357" s="392"/>
      <c r="AA3357" s="392"/>
      <c r="AB3357" s="392"/>
      <c r="AC3357" s="392"/>
      <c r="AD3357" s="393"/>
      <c r="AE3357" s="393"/>
      <c r="AF3357" s="393"/>
      <c r="AG3357" s="393"/>
      <c r="AH3357" s="393"/>
      <c r="AI3357" s="394"/>
      <c r="AJ3357" s="393"/>
      <c r="AK3357" s="393"/>
      <c r="AL3357" s="393"/>
      <c r="AM3357" s="393"/>
      <c r="AN3357" s="393"/>
    </row>
    <row r="3358" spans="1:40" x14ac:dyDescent="0.5">
      <c r="A3358" s="393"/>
      <c r="B3358" s="392">
        <f t="shared" si="52"/>
        <v>0</v>
      </c>
      <c r="C3358" s="392"/>
      <c r="D3358" s="392"/>
      <c r="E3358" s="392"/>
      <c r="F3358" s="392"/>
      <c r="G3358" s="392"/>
      <c r="H3358" s="392"/>
      <c r="I3358" s="392"/>
      <c r="J3358" s="392"/>
      <c r="K3358" s="392"/>
      <c r="L3358" s="392"/>
      <c r="M3358" s="392"/>
      <c r="N3358" s="392"/>
      <c r="O3358" s="392"/>
      <c r="P3358" s="392"/>
      <c r="Q3358" s="392"/>
      <c r="R3358" s="392"/>
      <c r="S3358" s="392"/>
      <c r="T3358" s="392"/>
      <c r="U3358" s="392"/>
      <c r="V3358" s="392"/>
      <c r="W3358" s="392"/>
      <c r="X3358" s="392"/>
      <c r="Y3358" s="392"/>
      <c r="Z3358" s="392"/>
      <c r="AA3358" s="392"/>
      <c r="AB3358" s="392"/>
      <c r="AC3358" s="392"/>
      <c r="AD3358" s="393"/>
      <c r="AE3358" s="393"/>
      <c r="AF3358" s="393"/>
      <c r="AG3358" s="393"/>
      <c r="AH3358" s="393"/>
      <c r="AI3358" s="394"/>
      <c r="AJ3358" s="393"/>
      <c r="AK3358" s="393"/>
      <c r="AL3358" s="393"/>
      <c r="AM3358" s="393"/>
      <c r="AN3358" s="393"/>
    </row>
    <row r="3359" spans="1:40" x14ac:dyDescent="0.5">
      <c r="A3359" s="393"/>
      <c r="B3359" s="392">
        <f t="shared" si="52"/>
        <v>0</v>
      </c>
      <c r="C3359" s="392"/>
      <c r="D3359" s="392"/>
      <c r="E3359" s="392"/>
      <c r="F3359" s="392"/>
      <c r="G3359" s="392"/>
      <c r="H3359" s="392"/>
      <c r="I3359" s="392"/>
      <c r="J3359" s="392"/>
      <c r="K3359" s="392"/>
      <c r="L3359" s="392"/>
      <c r="M3359" s="392"/>
      <c r="N3359" s="392"/>
      <c r="O3359" s="392"/>
      <c r="P3359" s="392"/>
      <c r="Q3359" s="392"/>
      <c r="R3359" s="392"/>
      <c r="S3359" s="392"/>
      <c r="T3359" s="392"/>
      <c r="U3359" s="392"/>
      <c r="V3359" s="392"/>
      <c r="W3359" s="392"/>
      <c r="X3359" s="392"/>
      <c r="Y3359" s="392"/>
      <c r="Z3359" s="392"/>
      <c r="AA3359" s="392"/>
      <c r="AB3359" s="392"/>
      <c r="AC3359" s="392"/>
      <c r="AD3359" s="393"/>
      <c r="AE3359" s="393"/>
      <c r="AF3359" s="393"/>
      <c r="AG3359" s="393"/>
      <c r="AH3359" s="393"/>
      <c r="AI3359" s="394"/>
      <c r="AJ3359" s="393"/>
      <c r="AK3359" s="393"/>
      <c r="AL3359" s="393"/>
      <c r="AM3359" s="393"/>
      <c r="AN3359" s="393"/>
    </row>
    <row r="3360" spans="1:40" x14ac:dyDescent="0.5">
      <c r="A3360" s="393"/>
      <c r="B3360" s="392">
        <f t="shared" si="52"/>
        <v>0</v>
      </c>
      <c r="C3360" s="392"/>
      <c r="D3360" s="392"/>
      <c r="E3360" s="392"/>
      <c r="F3360" s="392"/>
      <c r="G3360" s="392"/>
      <c r="H3360" s="392"/>
      <c r="I3360" s="392"/>
      <c r="J3360" s="392"/>
      <c r="K3360" s="392"/>
      <c r="L3360" s="392"/>
      <c r="M3360" s="392"/>
      <c r="N3360" s="392"/>
      <c r="O3360" s="392"/>
      <c r="P3360" s="392"/>
      <c r="Q3360" s="392"/>
      <c r="R3360" s="392"/>
      <c r="S3360" s="392"/>
      <c r="T3360" s="392"/>
      <c r="U3360" s="392"/>
      <c r="V3360" s="392"/>
      <c r="W3360" s="392"/>
      <c r="X3360" s="392"/>
      <c r="Y3360" s="392"/>
      <c r="Z3360" s="392"/>
      <c r="AA3360" s="392"/>
      <c r="AB3360" s="392"/>
      <c r="AC3360" s="392"/>
      <c r="AD3360" s="393"/>
      <c r="AE3360" s="393"/>
      <c r="AF3360" s="393"/>
      <c r="AG3360" s="393"/>
      <c r="AH3360" s="393"/>
      <c r="AI3360" s="394"/>
      <c r="AJ3360" s="393"/>
      <c r="AK3360" s="393"/>
      <c r="AL3360" s="393"/>
      <c r="AM3360" s="393"/>
      <c r="AN3360" s="393"/>
    </row>
    <row r="3361" spans="1:40" x14ac:dyDescent="0.5">
      <c r="A3361" s="393"/>
      <c r="B3361" s="392">
        <f t="shared" si="52"/>
        <v>0</v>
      </c>
      <c r="C3361" s="392"/>
      <c r="D3361" s="392"/>
      <c r="E3361" s="392"/>
      <c r="F3361" s="392"/>
      <c r="G3361" s="392"/>
      <c r="H3361" s="392"/>
      <c r="I3361" s="392"/>
      <c r="J3361" s="392"/>
      <c r="K3361" s="392"/>
      <c r="L3361" s="392"/>
      <c r="M3361" s="392"/>
      <c r="N3361" s="392"/>
      <c r="O3361" s="392"/>
      <c r="P3361" s="392"/>
      <c r="Q3361" s="392"/>
      <c r="R3361" s="392"/>
      <c r="S3361" s="392"/>
      <c r="T3361" s="392"/>
      <c r="U3361" s="392"/>
      <c r="V3361" s="392"/>
      <c r="W3361" s="392"/>
      <c r="X3361" s="392"/>
      <c r="Y3361" s="392"/>
      <c r="Z3361" s="392"/>
      <c r="AA3361" s="392"/>
      <c r="AB3361" s="392"/>
      <c r="AC3361" s="392"/>
      <c r="AD3361" s="393"/>
      <c r="AE3361" s="393"/>
      <c r="AF3361" s="393"/>
      <c r="AG3361" s="393"/>
      <c r="AH3361" s="393"/>
      <c r="AI3361" s="394"/>
      <c r="AJ3361" s="393"/>
      <c r="AK3361" s="393"/>
      <c r="AL3361" s="393"/>
      <c r="AM3361" s="393"/>
      <c r="AN3361" s="393"/>
    </row>
    <row r="3362" spans="1:40" x14ac:dyDescent="0.5">
      <c r="A3362" s="393"/>
      <c r="B3362" s="392">
        <f t="shared" si="52"/>
        <v>0</v>
      </c>
      <c r="C3362" s="392"/>
      <c r="D3362" s="392"/>
      <c r="E3362" s="392"/>
      <c r="F3362" s="392"/>
      <c r="G3362" s="392"/>
      <c r="H3362" s="392"/>
      <c r="I3362" s="392"/>
      <c r="J3362" s="392"/>
      <c r="K3362" s="392"/>
      <c r="L3362" s="392"/>
      <c r="M3362" s="392"/>
      <c r="N3362" s="392"/>
      <c r="O3362" s="392"/>
      <c r="P3362" s="392"/>
      <c r="Q3362" s="392"/>
      <c r="R3362" s="392"/>
      <c r="S3362" s="392"/>
      <c r="T3362" s="392"/>
      <c r="U3362" s="392"/>
      <c r="V3362" s="392"/>
      <c r="W3362" s="392"/>
      <c r="X3362" s="392"/>
      <c r="Y3362" s="392"/>
      <c r="Z3362" s="392"/>
      <c r="AA3362" s="392"/>
      <c r="AB3362" s="392"/>
      <c r="AC3362" s="392"/>
      <c r="AD3362" s="393"/>
      <c r="AE3362" s="393"/>
      <c r="AF3362" s="393"/>
      <c r="AG3362" s="393"/>
      <c r="AH3362" s="393"/>
      <c r="AI3362" s="394"/>
      <c r="AJ3362" s="393"/>
      <c r="AK3362" s="393"/>
      <c r="AL3362" s="393"/>
      <c r="AM3362" s="393"/>
      <c r="AN3362" s="393"/>
    </row>
    <row r="3363" spans="1:40" x14ac:dyDescent="0.5">
      <c r="A3363" s="393"/>
      <c r="B3363" s="392">
        <f t="shared" si="52"/>
        <v>0</v>
      </c>
      <c r="C3363" s="392"/>
      <c r="D3363" s="392"/>
      <c r="E3363" s="392"/>
      <c r="F3363" s="392"/>
      <c r="G3363" s="392"/>
      <c r="H3363" s="392"/>
      <c r="I3363" s="392"/>
      <c r="J3363" s="392"/>
      <c r="K3363" s="392"/>
      <c r="L3363" s="392"/>
      <c r="M3363" s="392"/>
      <c r="N3363" s="392"/>
      <c r="O3363" s="392"/>
      <c r="P3363" s="392"/>
      <c r="Q3363" s="392"/>
      <c r="R3363" s="392"/>
      <c r="S3363" s="392"/>
      <c r="T3363" s="392"/>
      <c r="U3363" s="392"/>
      <c r="V3363" s="392"/>
      <c r="W3363" s="392"/>
      <c r="X3363" s="392"/>
      <c r="Y3363" s="392"/>
      <c r="Z3363" s="392"/>
      <c r="AA3363" s="392"/>
      <c r="AB3363" s="392"/>
      <c r="AC3363" s="392"/>
      <c r="AD3363" s="393"/>
      <c r="AE3363" s="393"/>
      <c r="AF3363" s="393"/>
      <c r="AG3363" s="393"/>
      <c r="AH3363" s="393"/>
      <c r="AI3363" s="394"/>
      <c r="AJ3363" s="393"/>
      <c r="AK3363" s="393"/>
      <c r="AL3363" s="393"/>
      <c r="AM3363" s="393"/>
      <c r="AN3363" s="393"/>
    </row>
    <row r="3364" spans="1:40" x14ac:dyDescent="0.5">
      <c r="A3364" s="393"/>
      <c r="B3364" s="392">
        <f t="shared" si="52"/>
        <v>0</v>
      </c>
      <c r="C3364" s="392"/>
      <c r="D3364" s="392"/>
      <c r="E3364" s="392"/>
      <c r="F3364" s="392"/>
      <c r="G3364" s="392"/>
      <c r="H3364" s="392"/>
      <c r="I3364" s="392"/>
      <c r="J3364" s="392"/>
      <c r="K3364" s="392"/>
      <c r="L3364" s="392"/>
      <c r="M3364" s="392"/>
      <c r="N3364" s="392"/>
      <c r="O3364" s="392"/>
      <c r="P3364" s="392"/>
      <c r="Q3364" s="392"/>
      <c r="R3364" s="392"/>
      <c r="S3364" s="392"/>
      <c r="T3364" s="392"/>
      <c r="U3364" s="392"/>
      <c r="V3364" s="392"/>
      <c r="W3364" s="392"/>
      <c r="X3364" s="392"/>
      <c r="Y3364" s="392"/>
      <c r="Z3364" s="392"/>
      <c r="AA3364" s="392"/>
      <c r="AB3364" s="392"/>
      <c r="AC3364" s="392"/>
      <c r="AD3364" s="393"/>
      <c r="AE3364" s="393"/>
      <c r="AF3364" s="393"/>
      <c r="AG3364" s="393"/>
      <c r="AH3364" s="393"/>
      <c r="AI3364" s="394"/>
      <c r="AJ3364" s="393"/>
      <c r="AK3364" s="393"/>
      <c r="AL3364" s="393"/>
      <c r="AM3364" s="393"/>
      <c r="AN3364" s="393"/>
    </row>
    <row r="3365" spans="1:40" x14ac:dyDescent="0.5">
      <c r="A3365" s="393"/>
      <c r="B3365" s="392">
        <f t="shared" si="52"/>
        <v>0</v>
      </c>
      <c r="C3365" s="392"/>
      <c r="D3365" s="392"/>
      <c r="E3365" s="392"/>
      <c r="F3365" s="392"/>
      <c r="G3365" s="392"/>
      <c r="H3365" s="392"/>
      <c r="I3365" s="392"/>
      <c r="J3365" s="392"/>
      <c r="K3365" s="392"/>
      <c r="L3365" s="392"/>
      <c r="M3365" s="392"/>
      <c r="N3365" s="392"/>
      <c r="O3365" s="392"/>
      <c r="P3365" s="392"/>
      <c r="Q3365" s="392"/>
      <c r="R3365" s="392"/>
      <c r="S3365" s="392"/>
      <c r="T3365" s="392"/>
      <c r="U3365" s="392"/>
      <c r="V3365" s="392"/>
      <c r="W3365" s="392"/>
      <c r="X3365" s="392"/>
      <c r="Y3365" s="392"/>
      <c r="Z3365" s="392"/>
      <c r="AA3365" s="392"/>
      <c r="AB3365" s="392"/>
      <c r="AC3365" s="392"/>
      <c r="AD3365" s="393"/>
      <c r="AE3365" s="393"/>
      <c r="AF3365" s="393"/>
      <c r="AG3365" s="393"/>
      <c r="AH3365" s="393"/>
      <c r="AI3365" s="394"/>
      <c r="AJ3365" s="393"/>
      <c r="AK3365" s="393"/>
      <c r="AL3365" s="393"/>
      <c r="AM3365" s="393"/>
      <c r="AN3365" s="393"/>
    </row>
    <row r="3366" spans="1:40" x14ac:dyDescent="0.5">
      <c r="A3366" s="393"/>
      <c r="B3366" s="392">
        <f t="shared" si="52"/>
        <v>0</v>
      </c>
      <c r="C3366" s="392"/>
      <c r="D3366" s="392"/>
      <c r="E3366" s="392"/>
      <c r="F3366" s="392"/>
      <c r="G3366" s="392"/>
      <c r="H3366" s="392"/>
      <c r="I3366" s="392"/>
      <c r="J3366" s="392"/>
      <c r="K3366" s="392"/>
      <c r="L3366" s="392"/>
      <c r="M3366" s="392"/>
      <c r="N3366" s="392"/>
      <c r="O3366" s="392"/>
      <c r="P3366" s="392"/>
      <c r="Q3366" s="392"/>
      <c r="R3366" s="392"/>
      <c r="S3366" s="392"/>
      <c r="T3366" s="392"/>
      <c r="U3366" s="392"/>
      <c r="V3366" s="392"/>
      <c r="W3366" s="392"/>
      <c r="X3366" s="392"/>
      <c r="Y3366" s="392"/>
      <c r="Z3366" s="392"/>
      <c r="AA3366" s="392"/>
      <c r="AB3366" s="392"/>
      <c r="AC3366" s="392"/>
      <c r="AD3366" s="393"/>
      <c r="AE3366" s="393"/>
      <c r="AF3366" s="393"/>
      <c r="AG3366" s="393"/>
      <c r="AH3366" s="393"/>
      <c r="AI3366" s="394"/>
      <c r="AJ3366" s="393"/>
      <c r="AK3366" s="393"/>
      <c r="AL3366" s="393"/>
      <c r="AM3366" s="393"/>
      <c r="AN3366" s="393"/>
    </row>
    <row r="3367" spans="1:40" x14ac:dyDescent="0.5">
      <c r="A3367" s="393"/>
      <c r="B3367" s="392">
        <f t="shared" si="52"/>
        <v>0</v>
      </c>
      <c r="C3367" s="392"/>
      <c r="D3367" s="392"/>
      <c r="E3367" s="392"/>
      <c r="F3367" s="392"/>
      <c r="G3367" s="392"/>
      <c r="H3367" s="392"/>
      <c r="I3367" s="392"/>
      <c r="J3367" s="392"/>
      <c r="K3367" s="392"/>
      <c r="L3367" s="392"/>
      <c r="M3367" s="392"/>
      <c r="N3367" s="392"/>
      <c r="O3367" s="392"/>
      <c r="P3367" s="392"/>
      <c r="Q3367" s="392"/>
      <c r="R3367" s="392"/>
      <c r="S3367" s="392"/>
      <c r="T3367" s="392"/>
      <c r="U3367" s="392"/>
      <c r="V3367" s="392"/>
      <c r="W3367" s="392"/>
      <c r="X3367" s="392"/>
      <c r="Y3367" s="392"/>
      <c r="Z3367" s="392"/>
      <c r="AA3367" s="392"/>
      <c r="AB3367" s="392"/>
      <c r="AC3367" s="392"/>
      <c r="AD3367" s="393"/>
      <c r="AE3367" s="393"/>
      <c r="AF3367" s="393"/>
      <c r="AG3367" s="393"/>
      <c r="AH3367" s="393"/>
      <c r="AI3367" s="394"/>
      <c r="AJ3367" s="393"/>
      <c r="AK3367" s="393"/>
      <c r="AL3367" s="393"/>
      <c r="AM3367" s="393"/>
      <c r="AN3367" s="393"/>
    </row>
    <row r="3368" spans="1:40" x14ac:dyDescent="0.5">
      <c r="A3368" s="393"/>
      <c r="B3368" s="392">
        <f t="shared" si="52"/>
        <v>0</v>
      </c>
      <c r="C3368" s="392"/>
      <c r="D3368" s="392"/>
      <c r="E3368" s="392"/>
      <c r="F3368" s="392"/>
      <c r="G3368" s="392"/>
      <c r="H3368" s="392"/>
      <c r="I3368" s="392"/>
      <c r="J3368" s="392"/>
      <c r="K3368" s="392"/>
      <c r="L3368" s="392"/>
      <c r="M3368" s="392"/>
      <c r="N3368" s="392"/>
      <c r="O3368" s="392"/>
      <c r="P3368" s="392"/>
      <c r="Q3368" s="392"/>
      <c r="R3368" s="392"/>
      <c r="S3368" s="392"/>
      <c r="T3368" s="392"/>
      <c r="U3368" s="392"/>
      <c r="V3368" s="392"/>
      <c r="W3368" s="392"/>
      <c r="X3368" s="392"/>
      <c r="Y3368" s="392"/>
      <c r="Z3368" s="392"/>
      <c r="AA3368" s="392"/>
      <c r="AB3368" s="392"/>
      <c r="AC3368" s="392"/>
      <c r="AD3368" s="393"/>
      <c r="AE3368" s="393"/>
      <c r="AF3368" s="393"/>
      <c r="AG3368" s="393"/>
      <c r="AH3368" s="393"/>
      <c r="AI3368" s="394"/>
      <c r="AJ3368" s="393"/>
      <c r="AK3368" s="393"/>
      <c r="AL3368" s="393"/>
      <c r="AM3368" s="393"/>
      <c r="AN3368" s="393"/>
    </row>
    <row r="3369" spans="1:40" x14ac:dyDescent="0.5">
      <c r="A3369" s="393"/>
      <c r="B3369" s="392">
        <f t="shared" si="52"/>
        <v>0</v>
      </c>
      <c r="C3369" s="392"/>
      <c r="D3369" s="392"/>
      <c r="E3369" s="392"/>
      <c r="F3369" s="392"/>
      <c r="G3369" s="392"/>
      <c r="H3369" s="392"/>
      <c r="I3369" s="392"/>
      <c r="J3369" s="392"/>
      <c r="K3369" s="392"/>
      <c r="L3369" s="392"/>
      <c r="M3369" s="392"/>
      <c r="N3369" s="392"/>
      <c r="O3369" s="392"/>
      <c r="P3369" s="392"/>
      <c r="Q3369" s="392"/>
      <c r="R3369" s="392"/>
      <c r="S3369" s="392"/>
      <c r="T3369" s="392"/>
      <c r="U3369" s="392"/>
      <c r="V3369" s="392"/>
      <c r="W3369" s="392"/>
      <c r="X3369" s="392"/>
      <c r="Y3369" s="392"/>
      <c r="Z3369" s="392"/>
      <c r="AA3369" s="392"/>
      <c r="AB3369" s="392"/>
      <c r="AC3369" s="392"/>
      <c r="AD3369" s="393"/>
      <c r="AE3369" s="393"/>
      <c r="AF3369" s="393"/>
      <c r="AG3369" s="393"/>
      <c r="AH3369" s="393"/>
      <c r="AI3369" s="394"/>
      <c r="AJ3369" s="393"/>
      <c r="AK3369" s="393"/>
      <c r="AL3369" s="393"/>
      <c r="AM3369" s="393"/>
      <c r="AN3369" s="393"/>
    </row>
    <row r="3370" spans="1:40" x14ac:dyDescent="0.5">
      <c r="A3370" s="393"/>
      <c r="B3370" s="392">
        <f t="shared" si="52"/>
        <v>0</v>
      </c>
      <c r="C3370" s="392"/>
      <c r="D3370" s="392"/>
      <c r="E3370" s="392"/>
      <c r="F3370" s="392"/>
      <c r="G3370" s="392"/>
      <c r="H3370" s="392"/>
      <c r="I3370" s="392"/>
      <c r="J3370" s="392"/>
      <c r="K3370" s="392"/>
      <c r="L3370" s="392"/>
      <c r="M3370" s="392"/>
      <c r="N3370" s="392"/>
      <c r="O3370" s="392"/>
      <c r="P3370" s="392"/>
      <c r="Q3370" s="392"/>
      <c r="R3370" s="392"/>
      <c r="S3370" s="392"/>
      <c r="T3370" s="392"/>
      <c r="U3370" s="392"/>
      <c r="V3370" s="392"/>
      <c r="W3370" s="392"/>
      <c r="X3370" s="392"/>
      <c r="Y3370" s="392"/>
      <c r="Z3370" s="392"/>
      <c r="AA3370" s="392"/>
      <c r="AB3370" s="392"/>
      <c r="AC3370" s="392"/>
      <c r="AD3370" s="393"/>
      <c r="AE3370" s="393"/>
      <c r="AF3370" s="393"/>
      <c r="AG3370" s="393"/>
      <c r="AH3370" s="393"/>
      <c r="AI3370" s="394"/>
      <c r="AJ3370" s="393"/>
      <c r="AK3370" s="393"/>
      <c r="AL3370" s="393"/>
      <c r="AM3370" s="393"/>
      <c r="AN3370" s="393"/>
    </row>
    <row r="3371" spans="1:40" x14ac:dyDescent="0.5">
      <c r="A3371" s="393"/>
      <c r="B3371" s="392">
        <f t="shared" si="52"/>
        <v>0</v>
      </c>
      <c r="C3371" s="392"/>
      <c r="D3371" s="392"/>
      <c r="E3371" s="392"/>
      <c r="F3371" s="392"/>
      <c r="G3371" s="392"/>
      <c r="H3371" s="392"/>
      <c r="I3371" s="392"/>
      <c r="J3371" s="392"/>
      <c r="K3371" s="392"/>
      <c r="L3371" s="392"/>
      <c r="M3371" s="392"/>
      <c r="N3371" s="392"/>
      <c r="O3371" s="392"/>
      <c r="P3371" s="392"/>
      <c r="Q3371" s="392"/>
      <c r="R3371" s="392"/>
      <c r="S3371" s="392"/>
      <c r="T3371" s="392"/>
      <c r="U3371" s="392"/>
      <c r="V3371" s="392"/>
      <c r="W3371" s="392"/>
      <c r="X3371" s="392"/>
      <c r="Y3371" s="392"/>
      <c r="Z3371" s="392"/>
      <c r="AA3371" s="392"/>
      <c r="AB3371" s="392"/>
      <c r="AC3371" s="392"/>
      <c r="AD3371" s="393"/>
      <c r="AE3371" s="393"/>
      <c r="AF3371" s="393"/>
      <c r="AG3371" s="393"/>
      <c r="AH3371" s="393"/>
      <c r="AI3371" s="394"/>
      <c r="AJ3371" s="393"/>
      <c r="AK3371" s="393"/>
      <c r="AL3371" s="393"/>
      <c r="AM3371" s="393"/>
      <c r="AN3371" s="393"/>
    </row>
    <row r="3372" spans="1:40" x14ac:dyDescent="0.5">
      <c r="A3372" s="393"/>
      <c r="B3372" s="392">
        <f t="shared" si="52"/>
        <v>0</v>
      </c>
      <c r="C3372" s="392"/>
      <c r="D3372" s="392"/>
      <c r="E3372" s="392"/>
      <c r="F3372" s="392"/>
      <c r="G3372" s="392"/>
      <c r="H3372" s="392"/>
      <c r="I3372" s="392"/>
      <c r="J3372" s="392"/>
      <c r="K3372" s="392"/>
      <c r="L3372" s="392"/>
      <c r="M3372" s="392"/>
      <c r="N3372" s="392"/>
      <c r="O3372" s="392"/>
      <c r="P3372" s="392"/>
      <c r="Q3372" s="392"/>
      <c r="R3372" s="392"/>
      <c r="S3372" s="392"/>
      <c r="T3372" s="392"/>
      <c r="U3372" s="392"/>
      <c r="V3372" s="392"/>
      <c r="W3372" s="392"/>
      <c r="X3372" s="392"/>
      <c r="Y3372" s="392"/>
      <c r="Z3372" s="392"/>
      <c r="AA3372" s="392"/>
      <c r="AB3372" s="392"/>
      <c r="AC3372" s="392"/>
      <c r="AD3372" s="393"/>
      <c r="AE3372" s="393"/>
      <c r="AF3372" s="393"/>
      <c r="AG3372" s="393"/>
      <c r="AH3372" s="393"/>
      <c r="AI3372" s="394"/>
      <c r="AJ3372" s="393"/>
      <c r="AK3372" s="393"/>
      <c r="AL3372" s="393"/>
      <c r="AM3372" s="393"/>
      <c r="AN3372" s="393"/>
    </row>
    <row r="3373" spans="1:40" x14ac:dyDescent="0.5">
      <c r="A3373" s="393"/>
      <c r="B3373" s="392">
        <f t="shared" si="52"/>
        <v>0</v>
      </c>
      <c r="C3373" s="392"/>
      <c r="D3373" s="392"/>
      <c r="E3373" s="392"/>
      <c r="F3373" s="392"/>
      <c r="G3373" s="392"/>
      <c r="H3373" s="392"/>
      <c r="I3373" s="392"/>
      <c r="J3373" s="392"/>
      <c r="K3373" s="392"/>
      <c r="L3373" s="392"/>
      <c r="M3373" s="392"/>
      <c r="N3373" s="392"/>
      <c r="O3373" s="392"/>
      <c r="P3373" s="392"/>
      <c r="Q3373" s="392"/>
      <c r="R3373" s="392"/>
      <c r="S3373" s="392"/>
      <c r="T3373" s="392"/>
      <c r="U3373" s="392"/>
      <c r="V3373" s="392"/>
      <c r="W3373" s="392"/>
      <c r="X3373" s="392"/>
      <c r="Y3373" s="392"/>
      <c r="Z3373" s="392"/>
      <c r="AA3373" s="392"/>
      <c r="AB3373" s="392"/>
      <c r="AC3373" s="392"/>
      <c r="AD3373" s="393"/>
      <c r="AE3373" s="393"/>
      <c r="AF3373" s="393"/>
      <c r="AG3373" s="393"/>
      <c r="AH3373" s="393"/>
      <c r="AI3373" s="394"/>
      <c r="AJ3373" s="393"/>
      <c r="AK3373" s="393"/>
      <c r="AL3373" s="393"/>
      <c r="AM3373" s="393"/>
      <c r="AN3373" s="393"/>
    </row>
    <row r="3374" spans="1:40" x14ac:dyDescent="0.5">
      <c r="A3374" s="393"/>
      <c r="B3374" s="392">
        <f t="shared" si="52"/>
        <v>0</v>
      </c>
      <c r="C3374" s="392"/>
      <c r="D3374" s="392"/>
      <c r="E3374" s="392"/>
      <c r="F3374" s="392"/>
      <c r="G3374" s="392"/>
      <c r="H3374" s="392"/>
      <c r="I3374" s="392"/>
      <c r="J3374" s="392"/>
      <c r="K3374" s="392"/>
      <c r="L3374" s="392"/>
      <c r="M3374" s="392"/>
      <c r="N3374" s="392"/>
      <c r="O3374" s="392"/>
      <c r="P3374" s="392"/>
      <c r="Q3374" s="392"/>
      <c r="R3374" s="392"/>
      <c r="S3374" s="392"/>
      <c r="T3374" s="392"/>
      <c r="U3374" s="392"/>
      <c r="V3374" s="392"/>
      <c r="W3374" s="392"/>
      <c r="X3374" s="392"/>
      <c r="Y3374" s="392"/>
      <c r="Z3374" s="392"/>
      <c r="AA3374" s="392"/>
      <c r="AB3374" s="392"/>
      <c r="AC3374" s="392"/>
      <c r="AD3374" s="393"/>
      <c r="AE3374" s="393"/>
      <c r="AF3374" s="393"/>
      <c r="AG3374" s="393"/>
      <c r="AH3374" s="393"/>
      <c r="AI3374" s="394"/>
      <c r="AJ3374" s="393"/>
      <c r="AK3374" s="393"/>
      <c r="AL3374" s="393"/>
      <c r="AM3374" s="393"/>
      <c r="AN3374" s="393"/>
    </row>
    <row r="3375" spans="1:40" x14ac:dyDescent="0.5">
      <c r="A3375" s="393"/>
      <c r="B3375" s="392">
        <f t="shared" si="52"/>
        <v>0</v>
      </c>
      <c r="C3375" s="392"/>
      <c r="D3375" s="392"/>
      <c r="E3375" s="392"/>
      <c r="F3375" s="392"/>
      <c r="G3375" s="392"/>
      <c r="H3375" s="392"/>
      <c r="I3375" s="392"/>
      <c r="J3375" s="392"/>
      <c r="K3375" s="392"/>
      <c r="L3375" s="392"/>
      <c r="M3375" s="392"/>
      <c r="N3375" s="392"/>
      <c r="O3375" s="392"/>
      <c r="P3375" s="392"/>
      <c r="Q3375" s="392"/>
      <c r="R3375" s="392"/>
      <c r="S3375" s="392"/>
      <c r="T3375" s="392"/>
      <c r="U3375" s="392"/>
      <c r="V3375" s="392"/>
      <c r="W3375" s="392"/>
      <c r="X3375" s="392"/>
      <c r="Y3375" s="392"/>
      <c r="Z3375" s="392"/>
      <c r="AA3375" s="392"/>
      <c r="AB3375" s="392"/>
      <c r="AC3375" s="392"/>
      <c r="AD3375" s="393"/>
      <c r="AE3375" s="393"/>
      <c r="AF3375" s="393"/>
      <c r="AG3375" s="393"/>
      <c r="AH3375" s="393"/>
      <c r="AI3375" s="394"/>
      <c r="AJ3375" s="393"/>
      <c r="AK3375" s="393"/>
      <c r="AL3375" s="393"/>
      <c r="AM3375" s="393"/>
      <c r="AN3375" s="393"/>
    </row>
    <row r="3376" spans="1:40" x14ac:dyDescent="0.5">
      <c r="A3376" s="393"/>
      <c r="B3376" s="392">
        <f t="shared" si="52"/>
        <v>0</v>
      </c>
      <c r="C3376" s="392"/>
      <c r="D3376" s="392"/>
      <c r="E3376" s="392"/>
      <c r="F3376" s="392"/>
      <c r="G3376" s="392"/>
      <c r="H3376" s="392"/>
      <c r="I3376" s="392"/>
      <c r="J3376" s="392"/>
      <c r="K3376" s="392"/>
      <c r="L3376" s="392"/>
      <c r="M3376" s="392"/>
      <c r="N3376" s="392"/>
      <c r="O3376" s="392"/>
      <c r="P3376" s="392"/>
      <c r="Q3376" s="392"/>
      <c r="R3376" s="392"/>
      <c r="S3376" s="392"/>
      <c r="T3376" s="392"/>
      <c r="U3376" s="392"/>
      <c r="V3376" s="392"/>
      <c r="W3376" s="392"/>
      <c r="X3376" s="392"/>
      <c r="Y3376" s="392"/>
      <c r="Z3376" s="392"/>
      <c r="AA3376" s="392"/>
      <c r="AB3376" s="392"/>
      <c r="AC3376" s="392"/>
      <c r="AD3376" s="393"/>
      <c r="AE3376" s="393"/>
      <c r="AF3376" s="393"/>
      <c r="AG3376" s="393"/>
      <c r="AH3376" s="393"/>
      <c r="AI3376" s="394"/>
      <c r="AJ3376" s="393"/>
      <c r="AK3376" s="393"/>
      <c r="AL3376" s="393"/>
      <c r="AM3376" s="393"/>
      <c r="AN3376" s="393"/>
    </row>
    <row r="3377" spans="1:40" x14ac:dyDescent="0.5">
      <c r="A3377" s="393"/>
      <c r="B3377" s="392">
        <f t="shared" si="52"/>
        <v>0</v>
      </c>
      <c r="C3377" s="392"/>
      <c r="D3377" s="392"/>
      <c r="E3377" s="392"/>
      <c r="F3377" s="392"/>
      <c r="G3377" s="392"/>
      <c r="H3377" s="392"/>
      <c r="I3377" s="392"/>
      <c r="J3377" s="392"/>
      <c r="K3377" s="392"/>
      <c r="L3377" s="392"/>
      <c r="M3377" s="392"/>
      <c r="N3377" s="392"/>
      <c r="O3377" s="392"/>
      <c r="P3377" s="392"/>
      <c r="Q3377" s="392"/>
      <c r="R3377" s="392"/>
      <c r="S3377" s="392"/>
      <c r="T3377" s="392"/>
      <c r="U3377" s="392"/>
      <c r="V3377" s="392"/>
      <c r="W3377" s="392"/>
      <c r="X3377" s="392"/>
      <c r="Y3377" s="392"/>
      <c r="Z3377" s="392"/>
      <c r="AA3377" s="392"/>
      <c r="AB3377" s="392"/>
      <c r="AC3377" s="392"/>
      <c r="AD3377" s="393"/>
      <c r="AE3377" s="393"/>
      <c r="AF3377" s="393"/>
      <c r="AG3377" s="393"/>
      <c r="AH3377" s="393"/>
      <c r="AI3377" s="394"/>
      <c r="AJ3377" s="393"/>
      <c r="AK3377" s="393"/>
      <c r="AL3377" s="393"/>
      <c r="AM3377" s="393"/>
      <c r="AN3377" s="393"/>
    </row>
    <row r="3378" spans="1:40" x14ac:dyDescent="0.5">
      <c r="A3378" s="393"/>
      <c r="B3378" s="392">
        <f t="shared" si="52"/>
        <v>0</v>
      </c>
      <c r="C3378" s="392"/>
      <c r="D3378" s="392"/>
      <c r="E3378" s="392"/>
      <c r="F3378" s="392"/>
      <c r="G3378" s="392"/>
      <c r="H3378" s="392"/>
      <c r="I3378" s="392"/>
      <c r="J3378" s="392"/>
      <c r="K3378" s="392"/>
      <c r="L3378" s="392"/>
      <c r="M3378" s="392"/>
      <c r="N3378" s="392"/>
      <c r="O3378" s="392"/>
      <c r="P3378" s="392"/>
      <c r="Q3378" s="392"/>
      <c r="R3378" s="392"/>
      <c r="S3378" s="392"/>
      <c r="T3378" s="392"/>
      <c r="U3378" s="392"/>
      <c r="V3378" s="392"/>
      <c r="W3378" s="392"/>
      <c r="X3378" s="392"/>
      <c r="Y3378" s="392"/>
      <c r="Z3378" s="392"/>
      <c r="AA3378" s="392"/>
      <c r="AB3378" s="392"/>
      <c r="AC3378" s="392"/>
      <c r="AD3378" s="393"/>
      <c r="AE3378" s="393"/>
      <c r="AF3378" s="393"/>
      <c r="AG3378" s="393"/>
      <c r="AH3378" s="393"/>
      <c r="AI3378" s="394"/>
      <c r="AJ3378" s="393"/>
      <c r="AK3378" s="393"/>
      <c r="AL3378" s="393"/>
      <c r="AM3378" s="393"/>
      <c r="AN3378" s="393"/>
    </row>
    <row r="3379" spans="1:40" x14ac:dyDescent="0.5">
      <c r="A3379" s="393"/>
      <c r="B3379" s="392">
        <f t="shared" si="52"/>
        <v>0</v>
      </c>
      <c r="C3379" s="392"/>
      <c r="D3379" s="392"/>
      <c r="E3379" s="392"/>
      <c r="F3379" s="392"/>
      <c r="G3379" s="392"/>
      <c r="H3379" s="392"/>
      <c r="I3379" s="392"/>
      <c r="J3379" s="392"/>
      <c r="K3379" s="392"/>
      <c r="L3379" s="392"/>
      <c r="M3379" s="392"/>
      <c r="N3379" s="392"/>
      <c r="O3379" s="392"/>
      <c r="P3379" s="392"/>
      <c r="Q3379" s="392"/>
      <c r="R3379" s="392"/>
      <c r="S3379" s="392"/>
      <c r="T3379" s="392"/>
      <c r="U3379" s="392"/>
      <c r="V3379" s="392"/>
      <c r="W3379" s="392"/>
      <c r="X3379" s="392"/>
      <c r="Y3379" s="392"/>
      <c r="Z3379" s="392"/>
      <c r="AA3379" s="392"/>
      <c r="AB3379" s="392"/>
      <c r="AC3379" s="392"/>
      <c r="AD3379" s="393"/>
      <c r="AE3379" s="393"/>
      <c r="AF3379" s="393"/>
      <c r="AG3379" s="393"/>
      <c r="AH3379" s="393"/>
      <c r="AI3379" s="394"/>
      <c r="AJ3379" s="393"/>
      <c r="AK3379" s="393"/>
      <c r="AL3379" s="393"/>
      <c r="AM3379" s="393"/>
      <c r="AN3379" s="393"/>
    </row>
    <row r="3380" spans="1:40" x14ac:dyDescent="0.5">
      <c r="A3380" s="393"/>
      <c r="B3380" s="392">
        <f t="shared" si="52"/>
        <v>0</v>
      </c>
      <c r="C3380" s="392"/>
      <c r="D3380" s="392"/>
      <c r="E3380" s="392"/>
      <c r="F3380" s="392"/>
      <c r="G3380" s="392"/>
      <c r="H3380" s="392"/>
      <c r="I3380" s="392"/>
      <c r="J3380" s="392"/>
      <c r="K3380" s="392"/>
      <c r="L3380" s="392"/>
      <c r="M3380" s="392"/>
      <c r="N3380" s="392"/>
      <c r="O3380" s="392"/>
      <c r="P3380" s="392"/>
      <c r="Q3380" s="392"/>
      <c r="R3380" s="392"/>
      <c r="S3380" s="392"/>
      <c r="T3380" s="392"/>
      <c r="U3380" s="392"/>
      <c r="V3380" s="392"/>
      <c r="W3380" s="392"/>
      <c r="X3380" s="392"/>
      <c r="Y3380" s="392"/>
      <c r="Z3380" s="392"/>
      <c r="AA3380" s="392"/>
      <c r="AB3380" s="392"/>
      <c r="AC3380" s="392"/>
      <c r="AD3380" s="393"/>
      <c r="AE3380" s="393"/>
      <c r="AF3380" s="393"/>
      <c r="AG3380" s="393"/>
      <c r="AH3380" s="393"/>
      <c r="AI3380" s="394"/>
      <c r="AJ3380" s="393"/>
      <c r="AK3380" s="393"/>
      <c r="AL3380" s="393"/>
      <c r="AM3380" s="393"/>
      <c r="AN3380" s="393"/>
    </row>
    <row r="3381" spans="1:40" x14ac:dyDescent="0.5">
      <c r="A3381" s="393"/>
      <c r="B3381" s="392">
        <f t="shared" si="52"/>
        <v>0</v>
      </c>
      <c r="C3381" s="392"/>
      <c r="D3381" s="392"/>
      <c r="E3381" s="392"/>
      <c r="F3381" s="392"/>
      <c r="G3381" s="392"/>
      <c r="H3381" s="392"/>
      <c r="I3381" s="392"/>
      <c r="J3381" s="392"/>
      <c r="K3381" s="392"/>
      <c r="L3381" s="392"/>
      <c r="M3381" s="392"/>
      <c r="N3381" s="392"/>
      <c r="O3381" s="392"/>
      <c r="P3381" s="392"/>
      <c r="Q3381" s="392"/>
      <c r="R3381" s="392"/>
      <c r="S3381" s="392"/>
      <c r="T3381" s="392"/>
      <c r="U3381" s="392"/>
      <c r="V3381" s="392"/>
      <c r="W3381" s="392"/>
      <c r="X3381" s="392"/>
      <c r="Y3381" s="392"/>
      <c r="Z3381" s="392"/>
      <c r="AA3381" s="392"/>
      <c r="AB3381" s="392"/>
      <c r="AC3381" s="392"/>
      <c r="AD3381" s="393"/>
      <c r="AE3381" s="393"/>
      <c r="AF3381" s="393"/>
      <c r="AG3381" s="393"/>
      <c r="AH3381" s="393"/>
      <c r="AI3381" s="394"/>
      <c r="AJ3381" s="393"/>
      <c r="AK3381" s="393"/>
      <c r="AL3381" s="393"/>
      <c r="AM3381" s="393"/>
      <c r="AN3381" s="393"/>
    </row>
    <row r="3382" spans="1:40" x14ac:dyDescent="0.5">
      <c r="A3382" s="393"/>
      <c r="B3382" s="392">
        <f t="shared" si="52"/>
        <v>0</v>
      </c>
      <c r="C3382" s="392"/>
      <c r="D3382" s="392"/>
      <c r="E3382" s="392"/>
      <c r="F3382" s="392"/>
      <c r="G3382" s="392"/>
      <c r="H3382" s="392"/>
      <c r="I3382" s="392"/>
      <c r="J3382" s="392"/>
      <c r="K3382" s="392"/>
      <c r="L3382" s="392"/>
      <c r="M3382" s="392"/>
      <c r="N3382" s="392"/>
      <c r="O3382" s="392"/>
      <c r="P3382" s="392"/>
      <c r="Q3382" s="392"/>
      <c r="R3382" s="392"/>
      <c r="S3382" s="392"/>
      <c r="T3382" s="392"/>
      <c r="U3382" s="392"/>
      <c r="V3382" s="392"/>
      <c r="W3382" s="392"/>
      <c r="X3382" s="392"/>
      <c r="Y3382" s="392"/>
      <c r="Z3382" s="392"/>
      <c r="AA3382" s="392"/>
      <c r="AB3382" s="392"/>
      <c r="AC3382" s="392"/>
      <c r="AD3382" s="393"/>
      <c r="AE3382" s="393"/>
      <c r="AF3382" s="393"/>
      <c r="AG3382" s="393"/>
      <c r="AH3382" s="393"/>
      <c r="AI3382" s="394"/>
      <c r="AJ3382" s="393"/>
      <c r="AK3382" s="393"/>
      <c r="AL3382" s="393"/>
      <c r="AM3382" s="393"/>
      <c r="AN3382" s="393"/>
    </row>
    <row r="3383" spans="1:40" x14ac:dyDescent="0.5">
      <c r="A3383" s="393"/>
      <c r="B3383" s="392">
        <f t="shared" si="52"/>
        <v>0</v>
      </c>
      <c r="C3383" s="392"/>
      <c r="D3383" s="392"/>
      <c r="E3383" s="392"/>
      <c r="F3383" s="392"/>
      <c r="G3383" s="392"/>
      <c r="H3383" s="392"/>
      <c r="I3383" s="392"/>
      <c r="J3383" s="392"/>
      <c r="K3383" s="392"/>
      <c r="L3383" s="392"/>
      <c r="M3383" s="392"/>
      <c r="N3383" s="392"/>
      <c r="O3383" s="392"/>
      <c r="P3383" s="392"/>
      <c r="Q3383" s="392"/>
      <c r="R3383" s="392"/>
      <c r="S3383" s="392"/>
      <c r="T3383" s="392"/>
      <c r="U3383" s="392"/>
      <c r="V3383" s="392"/>
      <c r="W3383" s="392"/>
      <c r="X3383" s="392"/>
      <c r="Y3383" s="392"/>
      <c r="Z3383" s="392"/>
      <c r="AA3383" s="392"/>
      <c r="AB3383" s="392"/>
      <c r="AC3383" s="392"/>
      <c r="AD3383" s="393"/>
      <c r="AE3383" s="393"/>
      <c r="AF3383" s="393"/>
      <c r="AG3383" s="393"/>
      <c r="AH3383" s="393"/>
      <c r="AI3383" s="394"/>
      <c r="AJ3383" s="393"/>
      <c r="AK3383" s="393"/>
      <c r="AL3383" s="393"/>
      <c r="AM3383" s="393"/>
      <c r="AN3383" s="393"/>
    </row>
    <row r="3384" spans="1:40" x14ac:dyDescent="0.5">
      <c r="A3384" s="393"/>
      <c r="B3384" s="392">
        <f t="shared" si="52"/>
        <v>0</v>
      </c>
      <c r="C3384" s="392"/>
      <c r="D3384" s="392"/>
      <c r="E3384" s="392"/>
      <c r="F3384" s="392"/>
      <c r="G3384" s="392"/>
      <c r="H3384" s="392"/>
      <c r="I3384" s="392"/>
      <c r="J3384" s="392"/>
      <c r="K3384" s="392"/>
      <c r="L3384" s="392"/>
      <c r="M3384" s="392"/>
      <c r="N3384" s="392"/>
      <c r="O3384" s="392"/>
      <c r="P3384" s="392"/>
      <c r="Q3384" s="392"/>
      <c r="R3384" s="392"/>
      <c r="S3384" s="392"/>
      <c r="T3384" s="392"/>
      <c r="U3384" s="392"/>
      <c r="V3384" s="392"/>
      <c r="W3384" s="392"/>
      <c r="X3384" s="392"/>
      <c r="Y3384" s="392"/>
      <c r="Z3384" s="392"/>
      <c r="AA3384" s="392"/>
      <c r="AB3384" s="392"/>
      <c r="AC3384" s="392"/>
      <c r="AD3384" s="393"/>
      <c r="AE3384" s="393"/>
      <c r="AF3384" s="393"/>
      <c r="AG3384" s="393"/>
      <c r="AH3384" s="393"/>
      <c r="AI3384" s="394"/>
      <c r="AJ3384" s="393"/>
      <c r="AK3384" s="393"/>
      <c r="AL3384" s="393"/>
      <c r="AM3384" s="393"/>
      <c r="AN3384" s="393"/>
    </row>
    <row r="3385" spans="1:40" x14ac:dyDescent="0.5">
      <c r="A3385" s="393"/>
      <c r="B3385" s="392">
        <f t="shared" si="52"/>
        <v>0</v>
      </c>
      <c r="C3385" s="392"/>
      <c r="D3385" s="392"/>
      <c r="E3385" s="392"/>
      <c r="F3385" s="392"/>
      <c r="G3385" s="392"/>
      <c r="H3385" s="392"/>
      <c r="I3385" s="392"/>
      <c r="J3385" s="392"/>
      <c r="K3385" s="392"/>
      <c r="L3385" s="392"/>
      <c r="M3385" s="392"/>
      <c r="N3385" s="392"/>
      <c r="O3385" s="392"/>
      <c r="P3385" s="392"/>
      <c r="Q3385" s="392"/>
      <c r="R3385" s="392"/>
      <c r="S3385" s="392"/>
      <c r="T3385" s="392"/>
      <c r="U3385" s="392"/>
      <c r="V3385" s="392"/>
      <c r="W3385" s="392"/>
      <c r="X3385" s="392"/>
      <c r="Y3385" s="392"/>
      <c r="Z3385" s="392"/>
      <c r="AA3385" s="392"/>
      <c r="AB3385" s="392"/>
      <c r="AC3385" s="392"/>
      <c r="AD3385" s="393"/>
      <c r="AE3385" s="393"/>
      <c r="AF3385" s="393"/>
      <c r="AG3385" s="393"/>
      <c r="AH3385" s="393"/>
      <c r="AI3385" s="394"/>
      <c r="AJ3385" s="393"/>
      <c r="AK3385" s="393"/>
      <c r="AL3385" s="393"/>
      <c r="AM3385" s="393"/>
      <c r="AN3385" s="393"/>
    </row>
    <row r="3386" spans="1:40" x14ac:dyDescent="0.5">
      <c r="A3386" s="393"/>
      <c r="B3386" s="392">
        <f t="shared" si="52"/>
        <v>0</v>
      </c>
      <c r="C3386" s="392"/>
      <c r="D3386" s="392"/>
      <c r="E3386" s="392"/>
      <c r="F3386" s="392"/>
      <c r="G3386" s="392"/>
      <c r="H3386" s="392"/>
      <c r="I3386" s="392"/>
      <c r="J3386" s="392"/>
      <c r="K3386" s="392"/>
      <c r="L3386" s="392"/>
      <c r="M3386" s="392"/>
      <c r="N3386" s="392"/>
      <c r="O3386" s="392"/>
      <c r="P3386" s="392"/>
      <c r="Q3386" s="392"/>
      <c r="R3386" s="392"/>
      <c r="S3386" s="392"/>
      <c r="T3386" s="392"/>
      <c r="U3386" s="392"/>
      <c r="V3386" s="392"/>
      <c r="W3386" s="392"/>
      <c r="X3386" s="392"/>
      <c r="Y3386" s="392"/>
      <c r="Z3386" s="392"/>
      <c r="AA3386" s="392"/>
      <c r="AB3386" s="392"/>
      <c r="AC3386" s="392"/>
      <c r="AD3386" s="393"/>
      <c r="AE3386" s="393"/>
      <c r="AF3386" s="393"/>
      <c r="AG3386" s="393"/>
      <c r="AH3386" s="393"/>
      <c r="AI3386" s="394"/>
      <c r="AJ3386" s="393"/>
      <c r="AK3386" s="393"/>
      <c r="AL3386" s="393"/>
      <c r="AM3386" s="393"/>
      <c r="AN3386" s="393"/>
    </row>
    <row r="3387" spans="1:40" x14ac:dyDescent="0.5">
      <c r="A3387" s="393"/>
      <c r="B3387" s="392">
        <f t="shared" si="52"/>
        <v>0</v>
      </c>
      <c r="C3387" s="392"/>
      <c r="D3387" s="392"/>
      <c r="E3387" s="392"/>
      <c r="F3387" s="392"/>
      <c r="G3387" s="392"/>
      <c r="H3387" s="392"/>
      <c r="I3387" s="392"/>
      <c r="J3387" s="392"/>
      <c r="K3387" s="392"/>
      <c r="L3387" s="392"/>
      <c r="M3387" s="392"/>
      <c r="N3387" s="392"/>
      <c r="O3387" s="392"/>
      <c r="P3387" s="392"/>
      <c r="Q3387" s="392"/>
      <c r="R3387" s="392"/>
      <c r="S3387" s="392"/>
      <c r="T3387" s="392"/>
      <c r="U3387" s="392"/>
      <c r="V3387" s="392"/>
      <c r="W3387" s="392"/>
      <c r="X3387" s="392"/>
      <c r="Y3387" s="392"/>
      <c r="Z3387" s="392"/>
      <c r="AA3387" s="392"/>
      <c r="AB3387" s="392"/>
      <c r="AC3387" s="392"/>
      <c r="AD3387" s="393"/>
      <c r="AE3387" s="393"/>
      <c r="AF3387" s="393"/>
      <c r="AG3387" s="393"/>
      <c r="AH3387" s="393"/>
      <c r="AI3387" s="394"/>
      <c r="AJ3387" s="393"/>
      <c r="AK3387" s="393"/>
      <c r="AL3387" s="393"/>
      <c r="AM3387" s="393"/>
      <c r="AN3387" s="393"/>
    </row>
    <row r="3388" spans="1:40" x14ac:dyDescent="0.5">
      <c r="A3388" s="393"/>
      <c r="B3388" s="392">
        <f t="shared" si="52"/>
        <v>0</v>
      </c>
      <c r="C3388" s="392"/>
      <c r="D3388" s="392"/>
      <c r="E3388" s="392"/>
      <c r="F3388" s="392"/>
      <c r="G3388" s="392"/>
      <c r="H3388" s="392"/>
      <c r="I3388" s="392"/>
      <c r="J3388" s="392"/>
      <c r="K3388" s="392"/>
      <c r="L3388" s="392"/>
      <c r="M3388" s="392"/>
      <c r="N3388" s="392"/>
      <c r="O3388" s="392"/>
      <c r="P3388" s="392"/>
      <c r="Q3388" s="392"/>
      <c r="R3388" s="392"/>
      <c r="S3388" s="392"/>
      <c r="T3388" s="392"/>
      <c r="U3388" s="392"/>
      <c r="V3388" s="392"/>
      <c r="W3388" s="392"/>
      <c r="X3388" s="392"/>
      <c r="Y3388" s="392"/>
      <c r="Z3388" s="392"/>
      <c r="AA3388" s="392"/>
      <c r="AB3388" s="392"/>
      <c r="AC3388" s="392"/>
      <c r="AD3388" s="393"/>
      <c r="AE3388" s="393"/>
      <c r="AF3388" s="393"/>
      <c r="AG3388" s="393"/>
      <c r="AH3388" s="393"/>
      <c r="AI3388" s="394"/>
      <c r="AJ3388" s="393"/>
      <c r="AK3388" s="393"/>
      <c r="AL3388" s="393"/>
      <c r="AM3388" s="393"/>
      <c r="AN3388" s="393"/>
    </row>
    <row r="3389" spans="1:40" x14ac:dyDescent="0.5">
      <c r="A3389" s="393"/>
      <c r="B3389" s="392">
        <f t="shared" si="52"/>
        <v>0</v>
      </c>
      <c r="C3389" s="392"/>
      <c r="D3389" s="392"/>
      <c r="E3389" s="392"/>
      <c r="F3389" s="392"/>
      <c r="G3389" s="392"/>
      <c r="H3389" s="392"/>
      <c r="I3389" s="392"/>
      <c r="J3389" s="392"/>
      <c r="K3389" s="392"/>
      <c r="L3389" s="392"/>
      <c r="M3389" s="392"/>
      <c r="N3389" s="392"/>
      <c r="O3389" s="392"/>
      <c r="P3389" s="392"/>
      <c r="Q3389" s="392"/>
      <c r="R3389" s="392"/>
      <c r="S3389" s="392"/>
      <c r="T3389" s="392"/>
      <c r="U3389" s="392"/>
      <c r="V3389" s="392"/>
      <c r="W3389" s="392"/>
      <c r="X3389" s="392"/>
      <c r="Y3389" s="392"/>
      <c r="Z3389" s="392"/>
      <c r="AA3389" s="392"/>
      <c r="AB3389" s="392"/>
      <c r="AC3389" s="392"/>
      <c r="AD3389" s="393"/>
      <c r="AE3389" s="393"/>
      <c r="AF3389" s="393"/>
      <c r="AG3389" s="393"/>
      <c r="AH3389" s="393"/>
      <c r="AI3389" s="394"/>
      <c r="AJ3389" s="393"/>
      <c r="AK3389" s="393"/>
      <c r="AL3389" s="393"/>
      <c r="AM3389" s="393"/>
      <c r="AN3389" s="393"/>
    </row>
    <row r="3390" spans="1:40" x14ac:dyDescent="0.5">
      <c r="A3390" s="393"/>
      <c r="B3390" s="392">
        <f t="shared" si="52"/>
        <v>0</v>
      </c>
      <c r="C3390" s="392"/>
      <c r="D3390" s="392"/>
      <c r="E3390" s="392"/>
      <c r="F3390" s="392"/>
      <c r="G3390" s="392"/>
      <c r="H3390" s="392"/>
      <c r="I3390" s="392"/>
      <c r="J3390" s="392"/>
      <c r="K3390" s="392"/>
      <c r="L3390" s="392"/>
      <c r="M3390" s="392"/>
      <c r="N3390" s="392"/>
      <c r="O3390" s="392"/>
      <c r="P3390" s="392"/>
      <c r="Q3390" s="392"/>
      <c r="R3390" s="392"/>
      <c r="S3390" s="392"/>
      <c r="T3390" s="392"/>
      <c r="U3390" s="392"/>
      <c r="V3390" s="392"/>
      <c r="W3390" s="392"/>
      <c r="X3390" s="392"/>
      <c r="Y3390" s="392"/>
      <c r="Z3390" s="392"/>
      <c r="AA3390" s="392"/>
      <c r="AB3390" s="392"/>
      <c r="AC3390" s="392"/>
      <c r="AD3390" s="393"/>
      <c r="AE3390" s="393"/>
      <c r="AF3390" s="393"/>
      <c r="AG3390" s="393"/>
      <c r="AH3390" s="393"/>
      <c r="AI3390" s="394"/>
      <c r="AJ3390" s="393"/>
      <c r="AK3390" s="393"/>
      <c r="AL3390" s="393"/>
      <c r="AM3390" s="393"/>
      <c r="AN3390" s="393"/>
    </row>
    <row r="3391" spans="1:40" x14ac:dyDescent="0.5">
      <c r="A3391" s="393"/>
      <c r="B3391" s="392">
        <f t="shared" si="52"/>
        <v>0</v>
      </c>
      <c r="C3391" s="392"/>
      <c r="D3391" s="392"/>
      <c r="E3391" s="392"/>
      <c r="F3391" s="392"/>
      <c r="G3391" s="392"/>
      <c r="H3391" s="392"/>
      <c r="I3391" s="392"/>
      <c r="J3391" s="392"/>
      <c r="K3391" s="392"/>
      <c r="L3391" s="392"/>
      <c r="M3391" s="392"/>
      <c r="N3391" s="392"/>
      <c r="O3391" s="392"/>
      <c r="P3391" s="392"/>
      <c r="Q3391" s="392"/>
      <c r="R3391" s="392"/>
      <c r="S3391" s="392"/>
      <c r="T3391" s="392"/>
      <c r="U3391" s="392"/>
      <c r="V3391" s="392"/>
      <c r="W3391" s="392"/>
      <c r="X3391" s="392"/>
      <c r="Y3391" s="392"/>
      <c r="Z3391" s="392"/>
      <c r="AA3391" s="392"/>
      <c r="AB3391" s="392"/>
      <c r="AC3391" s="392"/>
      <c r="AD3391" s="393"/>
      <c r="AE3391" s="393"/>
      <c r="AF3391" s="393"/>
      <c r="AG3391" s="393"/>
      <c r="AH3391" s="393"/>
      <c r="AI3391" s="394"/>
      <c r="AJ3391" s="393"/>
      <c r="AK3391" s="393"/>
      <c r="AL3391" s="393"/>
      <c r="AM3391" s="393"/>
      <c r="AN3391" s="393"/>
    </row>
    <row r="3392" spans="1:40" x14ac:dyDescent="0.5">
      <c r="A3392" s="393"/>
      <c r="B3392" s="392">
        <f t="shared" si="52"/>
        <v>0</v>
      </c>
      <c r="C3392" s="392"/>
      <c r="D3392" s="392"/>
      <c r="E3392" s="392"/>
      <c r="F3392" s="392"/>
      <c r="G3392" s="392"/>
      <c r="H3392" s="392"/>
      <c r="I3392" s="392"/>
      <c r="J3392" s="392"/>
      <c r="K3392" s="392"/>
      <c r="L3392" s="392"/>
      <c r="M3392" s="392"/>
      <c r="N3392" s="392"/>
      <c r="O3392" s="392"/>
      <c r="P3392" s="392"/>
      <c r="Q3392" s="392"/>
      <c r="R3392" s="392"/>
      <c r="S3392" s="392"/>
      <c r="T3392" s="392"/>
      <c r="U3392" s="392"/>
      <c r="V3392" s="392"/>
      <c r="W3392" s="392"/>
      <c r="X3392" s="392"/>
      <c r="Y3392" s="392"/>
      <c r="Z3392" s="392"/>
      <c r="AA3392" s="392"/>
      <c r="AB3392" s="392"/>
      <c r="AC3392" s="392"/>
      <c r="AD3392" s="393"/>
      <c r="AE3392" s="393"/>
      <c r="AF3392" s="393"/>
      <c r="AG3392" s="393"/>
      <c r="AH3392" s="393"/>
      <c r="AI3392" s="394"/>
      <c r="AJ3392" s="393"/>
      <c r="AK3392" s="393"/>
      <c r="AL3392" s="393"/>
      <c r="AM3392" s="393"/>
      <c r="AN3392" s="393"/>
    </row>
    <row r="3393" spans="1:40" x14ac:dyDescent="0.5">
      <c r="A3393" s="393"/>
      <c r="B3393" s="392">
        <f t="shared" si="52"/>
        <v>0</v>
      </c>
      <c r="C3393" s="392"/>
      <c r="D3393" s="392"/>
      <c r="E3393" s="392"/>
      <c r="F3393" s="392"/>
      <c r="G3393" s="392"/>
      <c r="H3393" s="392"/>
      <c r="I3393" s="392"/>
      <c r="J3393" s="392"/>
      <c r="K3393" s="392"/>
      <c r="L3393" s="392"/>
      <c r="M3393" s="392"/>
      <c r="N3393" s="392"/>
      <c r="O3393" s="392"/>
      <c r="P3393" s="392"/>
      <c r="Q3393" s="392"/>
      <c r="R3393" s="392"/>
      <c r="S3393" s="392"/>
      <c r="T3393" s="392"/>
      <c r="U3393" s="392"/>
      <c r="V3393" s="392"/>
      <c r="W3393" s="392"/>
      <c r="X3393" s="392"/>
      <c r="Y3393" s="392"/>
      <c r="Z3393" s="392"/>
      <c r="AA3393" s="392"/>
      <c r="AB3393" s="392"/>
      <c r="AC3393" s="392"/>
      <c r="AD3393" s="393"/>
      <c r="AE3393" s="393"/>
      <c r="AF3393" s="393"/>
      <c r="AG3393" s="393"/>
      <c r="AH3393" s="393"/>
      <c r="AI3393" s="394"/>
      <c r="AJ3393" s="393"/>
      <c r="AK3393" s="393"/>
      <c r="AL3393" s="393"/>
      <c r="AM3393" s="393"/>
      <c r="AN3393" s="393"/>
    </row>
    <row r="3394" spans="1:40" x14ac:dyDescent="0.5">
      <c r="A3394" s="393"/>
      <c r="B3394" s="392">
        <f t="shared" si="52"/>
        <v>0</v>
      </c>
      <c r="C3394" s="392"/>
      <c r="D3394" s="392"/>
      <c r="E3394" s="392"/>
      <c r="F3394" s="392"/>
      <c r="G3394" s="392"/>
      <c r="H3394" s="392"/>
      <c r="I3394" s="392"/>
      <c r="J3394" s="392"/>
      <c r="K3394" s="392"/>
      <c r="L3394" s="392"/>
      <c r="M3394" s="392"/>
      <c r="N3394" s="392"/>
      <c r="O3394" s="392"/>
      <c r="P3394" s="392"/>
      <c r="Q3394" s="392"/>
      <c r="R3394" s="392"/>
      <c r="S3394" s="392"/>
      <c r="T3394" s="392"/>
      <c r="U3394" s="392"/>
      <c r="V3394" s="392"/>
      <c r="W3394" s="392"/>
      <c r="X3394" s="392"/>
      <c r="Y3394" s="392"/>
      <c r="Z3394" s="392"/>
      <c r="AA3394" s="392"/>
      <c r="AB3394" s="392"/>
      <c r="AC3394" s="392"/>
      <c r="AD3394" s="393"/>
      <c r="AE3394" s="393"/>
      <c r="AF3394" s="393"/>
      <c r="AG3394" s="393"/>
      <c r="AH3394" s="393"/>
      <c r="AI3394" s="394"/>
      <c r="AJ3394" s="393"/>
      <c r="AK3394" s="393"/>
      <c r="AL3394" s="393"/>
      <c r="AM3394" s="393"/>
      <c r="AN3394" s="393"/>
    </row>
    <row r="3395" spans="1:40" x14ac:dyDescent="0.5">
      <c r="A3395" s="393"/>
      <c r="B3395" s="392">
        <f t="shared" si="52"/>
        <v>0</v>
      </c>
      <c r="C3395" s="392"/>
      <c r="D3395" s="392"/>
      <c r="E3395" s="392"/>
      <c r="F3395" s="392"/>
      <c r="G3395" s="392"/>
      <c r="H3395" s="392"/>
      <c r="I3395" s="392"/>
      <c r="J3395" s="392"/>
      <c r="K3395" s="392"/>
      <c r="L3395" s="392"/>
      <c r="M3395" s="392"/>
      <c r="N3395" s="392"/>
      <c r="O3395" s="392"/>
      <c r="P3395" s="392"/>
      <c r="Q3395" s="392"/>
      <c r="R3395" s="392"/>
      <c r="S3395" s="392"/>
      <c r="T3395" s="392"/>
      <c r="U3395" s="392"/>
      <c r="V3395" s="392"/>
      <c r="W3395" s="392"/>
      <c r="X3395" s="392"/>
      <c r="Y3395" s="392"/>
      <c r="Z3395" s="392"/>
      <c r="AA3395" s="392"/>
      <c r="AB3395" s="392"/>
      <c r="AC3395" s="392"/>
      <c r="AD3395" s="393"/>
      <c r="AE3395" s="393"/>
      <c r="AF3395" s="393"/>
      <c r="AG3395" s="393"/>
      <c r="AH3395" s="393"/>
      <c r="AI3395" s="394"/>
      <c r="AJ3395" s="393"/>
      <c r="AK3395" s="393"/>
      <c r="AL3395" s="393"/>
      <c r="AM3395" s="393"/>
      <c r="AN3395" s="393"/>
    </row>
    <row r="3396" spans="1:40" x14ac:dyDescent="0.5">
      <c r="A3396" s="393"/>
      <c r="B3396" s="392">
        <f t="shared" si="52"/>
        <v>0</v>
      </c>
      <c r="C3396" s="392"/>
      <c r="D3396" s="392"/>
      <c r="E3396" s="392"/>
      <c r="F3396" s="392"/>
      <c r="G3396" s="392"/>
      <c r="H3396" s="392"/>
      <c r="I3396" s="392"/>
      <c r="J3396" s="392"/>
      <c r="K3396" s="392"/>
      <c r="L3396" s="392"/>
      <c r="M3396" s="392"/>
      <c r="N3396" s="392"/>
      <c r="O3396" s="392"/>
      <c r="P3396" s="392"/>
      <c r="Q3396" s="392"/>
      <c r="R3396" s="392"/>
      <c r="S3396" s="392"/>
      <c r="T3396" s="392"/>
      <c r="U3396" s="392"/>
      <c r="V3396" s="392"/>
      <c r="W3396" s="392"/>
      <c r="X3396" s="392"/>
      <c r="Y3396" s="392"/>
      <c r="Z3396" s="392"/>
      <c r="AA3396" s="392"/>
      <c r="AB3396" s="392"/>
      <c r="AC3396" s="392"/>
      <c r="AD3396" s="393"/>
      <c r="AE3396" s="393"/>
      <c r="AF3396" s="393"/>
      <c r="AG3396" s="393"/>
      <c r="AH3396" s="393"/>
      <c r="AI3396" s="394"/>
      <c r="AJ3396" s="393"/>
      <c r="AK3396" s="393"/>
      <c r="AL3396" s="393"/>
      <c r="AM3396" s="393"/>
      <c r="AN3396" s="393"/>
    </row>
    <row r="3397" spans="1:40" x14ac:dyDescent="0.5">
      <c r="A3397" s="393"/>
      <c r="B3397" s="392">
        <f t="shared" si="52"/>
        <v>0</v>
      </c>
      <c r="C3397" s="392"/>
      <c r="D3397" s="392"/>
      <c r="E3397" s="392"/>
      <c r="F3397" s="392"/>
      <c r="G3397" s="392"/>
      <c r="H3397" s="392"/>
      <c r="I3397" s="392"/>
      <c r="J3397" s="392"/>
      <c r="K3397" s="392"/>
      <c r="L3397" s="392"/>
      <c r="M3397" s="392"/>
      <c r="N3397" s="392"/>
      <c r="O3397" s="392"/>
      <c r="P3397" s="392"/>
      <c r="Q3397" s="392"/>
      <c r="R3397" s="392"/>
      <c r="S3397" s="392"/>
      <c r="T3397" s="392"/>
      <c r="U3397" s="392"/>
      <c r="V3397" s="392"/>
      <c r="W3397" s="392"/>
      <c r="X3397" s="392"/>
      <c r="Y3397" s="392"/>
      <c r="Z3397" s="392"/>
      <c r="AA3397" s="392"/>
      <c r="AB3397" s="392"/>
      <c r="AC3397" s="392"/>
      <c r="AD3397" s="393"/>
      <c r="AE3397" s="393"/>
      <c r="AF3397" s="393"/>
      <c r="AG3397" s="393"/>
      <c r="AH3397" s="393"/>
      <c r="AI3397" s="394"/>
      <c r="AJ3397" s="393"/>
      <c r="AK3397" s="393"/>
      <c r="AL3397" s="393"/>
      <c r="AM3397" s="393"/>
      <c r="AN3397" s="393"/>
    </row>
    <row r="3398" spans="1:40" x14ac:dyDescent="0.5">
      <c r="A3398" s="393"/>
      <c r="B3398" s="392">
        <f t="shared" si="52"/>
        <v>0</v>
      </c>
      <c r="C3398" s="392"/>
      <c r="D3398" s="392"/>
      <c r="E3398" s="392"/>
      <c r="F3398" s="392"/>
      <c r="G3398" s="392"/>
      <c r="H3398" s="392"/>
      <c r="I3398" s="392"/>
      <c r="J3398" s="392"/>
      <c r="K3398" s="392"/>
      <c r="L3398" s="392"/>
      <c r="M3398" s="392"/>
      <c r="N3398" s="392"/>
      <c r="O3398" s="392"/>
      <c r="P3398" s="392"/>
      <c r="Q3398" s="392"/>
      <c r="R3398" s="392"/>
      <c r="S3398" s="392"/>
      <c r="T3398" s="392"/>
      <c r="U3398" s="392"/>
      <c r="V3398" s="392"/>
      <c r="W3398" s="392"/>
      <c r="X3398" s="392"/>
      <c r="Y3398" s="392"/>
      <c r="Z3398" s="392"/>
      <c r="AA3398" s="392"/>
      <c r="AB3398" s="392"/>
      <c r="AC3398" s="392"/>
      <c r="AD3398" s="393"/>
      <c r="AE3398" s="393"/>
      <c r="AF3398" s="393"/>
      <c r="AG3398" s="393"/>
      <c r="AH3398" s="393"/>
      <c r="AI3398" s="394"/>
      <c r="AJ3398" s="393"/>
      <c r="AK3398" s="393"/>
      <c r="AL3398" s="393"/>
      <c r="AM3398" s="393"/>
      <c r="AN3398" s="393"/>
    </row>
    <row r="3399" spans="1:40" x14ac:dyDescent="0.5">
      <c r="A3399" s="393"/>
      <c r="B3399" s="392">
        <f t="shared" si="52"/>
        <v>0</v>
      </c>
      <c r="C3399" s="392"/>
      <c r="D3399" s="392"/>
      <c r="E3399" s="392"/>
      <c r="F3399" s="392"/>
      <c r="G3399" s="392"/>
      <c r="H3399" s="392"/>
      <c r="I3399" s="392"/>
      <c r="J3399" s="392"/>
      <c r="K3399" s="392"/>
      <c r="L3399" s="392"/>
      <c r="M3399" s="392"/>
      <c r="N3399" s="392"/>
      <c r="O3399" s="392"/>
      <c r="P3399" s="392"/>
      <c r="Q3399" s="392"/>
      <c r="R3399" s="392"/>
      <c r="S3399" s="392"/>
      <c r="T3399" s="392"/>
      <c r="U3399" s="392"/>
      <c r="V3399" s="392"/>
      <c r="W3399" s="392"/>
      <c r="X3399" s="392"/>
      <c r="Y3399" s="392"/>
      <c r="Z3399" s="392"/>
      <c r="AA3399" s="392"/>
      <c r="AB3399" s="392"/>
      <c r="AC3399" s="392"/>
      <c r="AD3399" s="393"/>
      <c r="AE3399" s="393"/>
      <c r="AF3399" s="393"/>
      <c r="AG3399" s="393"/>
      <c r="AH3399" s="393"/>
      <c r="AI3399" s="394"/>
      <c r="AJ3399" s="393"/>
      <c r="AK3399" s="393"/>
      <c r="AL3399" s="393"/>
      <c r="AM3399" s="393"/>
      <c r="AN3399" s="393"/>
    </row>
    <row r="3400" spans="1:40" x14ac:dyDescent="0.5">
      <c r="A3400" s="393"/>
      <c r="B3400" s="392">
        <f t="shared" si="52"/>
        <v>0</v>
      </c>
      <c r="C3400" s="392"/>
      <c r="D3400" s="392"/>
      <c r="E3400" s="392"/>
      <c r="F3400" s="392"/>
      <c r="G3400" s="392"/>
      <c r="H3400" s="392"/>
      <c r="I3400" s="392"/>
      <c r="J3400" s="392"/>
      <c r="K3400" s="392"/>
      <c r="L3400" s="392"/>
      <c r="M3400" s="392"/>
      <c r="N3400" s="392"/>
      <c r="O3400" s="392"/>
      <c r="P3400" s="392"/>
      <c r="Q3400" s="392"/>
      <c r="R3400" s="392"/>
      <c r="S3400" s="392"/>
      <c r="T3400" s="392"/>
      <c r="U3400" s="392"/>
      <c r="V3400" s="392"/>
      <c r="W3400" s="392"/>
      <c r="X3400" s="392"/>
      <c r="Y3400" s="392"/>
      <c r="Z3400" s="392"/>
      <c r="AA3400" s="392"/>
      <c r="AB3400" s="392"/>
      <c r="AC3400" s="392"/>
      <c r="AD3400" s="393"/>
      <c r="AE3400" s="393"/>
      <c r="AF3400" s="393"/>
      <c r="AG3400" s="393"/>
      <c r="AH3400" s="393"/>
      <c r="AI3400" s="394"/>
      <c r="AJ3400" s="393"/>
      <c r="AK3400" s="393"/>
      <c r="AL3400" s="393"/>
      <c r="AM3400" s="393"/>
      <c r="AN3400" s="393"/>
    </row>
    <row r="3401" spans="1:40" x14ac:dyDescent="0.5">
      <c r="A3401" s="393"/>
      <c r="B3401" s="392">
        <f t="shared" ref="B3401:B3464" si="53">SUM(C3401:AC3401)</f>
        <v>0</v>
      </c>
      <c r="C3401" s="392"/>
      <c r="D3401" s="392"/>
      <c r="E3401" s="392"/>
      <c r="F3401" s="392"/>
      <c r="G3401" s="392"/>
      <c r="H3401" s="392"/>
      <c r="I3401" s="392"/>
      <c r="J3401" s="392"/>
      <c r="K3401" s="392"/>
      <c r="L3401" s="392"/>
      <c r="M3401" s="392"/>
      <c r="N3401" s="392"/>
      <c r="O3401" s="392"/>
      <c r="P3401" s="392"/>
      <c r="Q3401" s="392"/>
      <c r="R3401" s="392"/>
      <c r="S3401" s="392"/>
      <c r="T3401" s="392"/>
      <c r="U3401" s="392"/>
      <c r="V3401" s="392"/>
      <c r="W3401" s="392"/>
      <c r="X3401" s="392"/>
      <c r="Y3401" s="392"/>
      <c r="Z3401" s="392"/>
      <c r="AA3401" s="392"/>
      <c r="AB3401" s="392"/>
      <c r="AC3401" s="392"/>
      <c r="AD3401" s="393"/>
      <c r="AE3401" s="393"/>
      <c r="AF3401" s="393"/>
      <c r="AG3401" s="393"/>
      <c r="AH3401" s="393"/>
      <c r="AI3401" s="394"/>
      <c r="AJ3401" s="393"/>
      <c r="AK3401" s="393"/>
      <c r="AL3401" s="393"/>
      <c r="AM3401" s="393"/>
      <c r="AN3401" s="393"/>
    </row>
    <row r="3402" spans="1:40" x14ac:dyDescent="0.5">
      <c r="A3402" s="393"/>
      <c r="B3402" s="392">
        <f t="shared" si="53"/>
        <v>0</v>
      </c>
      <c r="C3402" s="392"/>
      <c r="D3402" s="392"/>
      <c r="E3402" s="392"/>
      <c r="F3402" s="392"/>
      <c r="G3402" s="392"/>
      <c r="H3402" s="392"/>
      <c r="I3402" s="392"/>
      <c r="J3402" s="392"/>
      <c r="K3402" s="392"/>
      <c r="L3402" s="392"/>
      <c r="M3402" s="392"/>
      <c r="N3402" s="392"/>
      <c r="O3402" s="392"/>
      <c r="P3402" s="392"/>
      <c r="Q3402" s="392"/>
      <c r="R3402" s="392"/>
      <c r="S3402" s="392"/>
      <c r="T3402" s="392"/>
      <c r="U3402" s="392"/>
      <c r="V3402" s="392"/>
      <c r="W3402" s="392"/>
      <c r="X3402" s="392"/>
      <c r="Y3402" s="392"/>
      <c r="Z3402" s="392"/>
      <c r="AA3402" s="392"/>
      <c r="AB3402" s="392"/>
      <c r="AC3402" s="392"/>
      <c r="AD3402" s="393"/>
      <c r="AE3402" s="393"/>
      <c r="AF3402" s="393"/>
      <c r="AG3402" s="393"/>
      <c r="AH3402" s="393"/>
      <c r="AI3402" s="394"/>
      <c r="AJ3402" s="393"/>
      <c r="AK3402" s="393"/>
      <c r="AL3402" s="393"/>
      <c r="AM3402" s="393"/>
      <c r="AN3402" s="393"/>
    </row>
    <row r="3403" spans="1:40" x14ac:dyDescent="0.5">
      <c r="A3403" s="393"/>
      <c r="B3403" s="392">
        <f t="shared" si="53"/>
        <v>0</v>
      </c>
      <c r="C3403" s="392"/>
      <c r="D3403" s="392"/>
      <c r="E3403" s="392"/>
      <c r="F3403" s="392"/>
      <c r="G3403" s="392"/>
      <c r="H3403" s="392"/>
      <c r="I3403" s="392"/>
      <c r="J3403" s="392"/>
      <c r="K3403" s="392"/>
      <c r="L3403" s="392"/>
      <c r="M3403" s="392"/>
      <c r="N3403" s="392"/>
      <c r="O3403" s="392"/>
      <c r="P3403" s="392"/>
      <c r="Q3403" s="392"/>
      <c r="R3403" s="392"/>
      <c r="S3403" s="392"/>
      <c r="T3403" s="392"/>
      <c r="U3403" s="392"/>
      <c r="V3403" s="392"/>
      <c r="W3403" s="392"/>
      <c r="X3403" s="392"/>
      <c r="Y3403" s="392"/>
      <c r="Z3403" s="392"/>
      <c r="AA3403" s="392"/>
      <c r="AB3403" s="392"/>
      <c r="AC3403" s="392"/>
      <c r="AD3403" s="393"/>
      <c r="AE3403" s="393"/>
      <c r="AF3403" s="393"/>
      <c r="AG3403" s="393"/>
      <c r="AH3403" s="393"/>
      <c r="AI3403" s="394"/>
      <c r="AJ3403" s="393"/>
      <c r="AK3403" s="393"/>
      <c r="AL3403" s="393"/>
      <c r="AM3403" s="393"/>
      <c r="AN3403" s="393"/>
    </row>
    <row r="3404" spans="1:40" x14ac:dyDescent="0.5">
      <c r="A3404" s="393"/>
      <c r="B3404" s="392">
        <f t="shared" si="53"/>
        <v>0</v>
      </c>
      <c r="C3404" s="392"/>
      <c r="D3404" s="392"/>
      <c r="E3404" s="392"/>
      <c r="F3404" s="392"/>
      <c r="G3404" s="392"/>
      <c r="H3404" s="392"/>
      <c r="I3404" s="392"/>
      <c r="J3404" s="392"/>
      <c r="K3404" s="392"/>
      <c r="L3404" s="392"/>
      <c r="M3404" s="392"/>
      <c r="N3404" s="392"/>
      <c r="O3404" s="392"/>
      <c r="P3404" s="392"/>
      <c r="Q3404" s="392"/>
      <c r="R3404" s="392"/>
      <c r="S3404" s="392"/>
      <c r="T3404" s="392"/>
      <c r="U3404" s="392"/>
      <c r="V3404" s="392"/>
      <c r="W3404" s="392"/>
      <c r="X3404" s="392"/>
      <c r="Y3404" s="392"/>
      <c r="Z3404" s="392"/>
      <c r="AA3404" s="392"/>
      <c r="AB3404" s="392"/>
      <c r="AC3404" s="392"/>
      <c r="AD3404" s="393"/>
      <c r="AE3404" s="393"/>
      <c r="AF3404" s="393"/>
      <c r="AG3404" s="393"/>
      <c r="AH3404" s="393"/>
      <c r="AI3404" s="394"/>
      <c r="AJ3404" s="393"/>
      <c r="AK3404" s="393"/>
      <c r="AL3404" s="393"/>
      <c r="AM3404" s="393"/>
      <c r="AN3404" s="393"/>
    </row>
    <row r="3405" spans="1:40" x14ac:dyDescent="0.5">
      <c r="A3405" s="393"/>
      <c r="B3405" s="392">
        <f t="shared" si="53"/>
        <v>0</v>
      </c>
      <c r="C3405" s="392"/>
      <c r="D3405" s="392"/>
      <c r="E3405" s="392"/>
      <c r="F3405" s="392"/>
      <c r="G3405" s="392"/>
      <c r="H3405" s="392"/>
      <c r="I3405" s="392"/>
      <c r="J3405" s="392"/>
      <c r="K3405" s="392"/>
      <c r="L3405" s="392"/>
      <c r="M3405" s="392"/>
      <c r="N3405" s="392"/>
      <c r="O3405" s="392"/>
      <c r="P3405" s="392"/>
      <c r="Q3405" s="392"/>
      <c r="R3405" s="392"/>
      <c r="S3405" s="392"/>
      <c r="T3405" s="392"/>
      <c r="U3405" s="392"/>
      <c r="V3405" s="392"/>
      <c r="W3405" s="392"/>
      <c r="X3405" s="392"/>
      <c r="Y3405" s="392"/>
      <c r="Z3405" s="392"/>
      <c r="AA3405" s="392"/>
      <c r="AB3405" s="392"/>
      <c r="AC3405" s="392"/>
      <c r="AD3405" s="393"/>
      <c r="AE3405" s="393"/>
      <c r="AF3405" s="393"/>
      <c r="AG3405" s="393"/>
      <c r="AH3405" s="393"/>
      <c r="AI3405" s="394"/>
      <c r="AJ3405" s="393"/>
      <c r="AK3405" s="393"/>
      <c r="AL3405" s="393"/>
      <c r="AM3405" s="393"/>
      <c r="AN3405" s="393"/>
    </row>
    <row r="3406" spans="1:40" x14ac:dyDescent="0.5">
      <c r="A3406" s="393"/>
      <c r="B3406" s="392">
        <f t="shared" si="53"/>
        <v>0</v>
      </c>
      <c r="C3406" s="392"/>
      <c r="D3406" s="392"/>
      <c r="E3406" s="392"/>
      <c r="F3406" s="392"/>
      <c r="G3406" s="392"/>
      <c r="H3406" s="392"/>
      <c r="I3406" s="392"/>
      <c r="J3406" s="392"/>
      <c r="K3406" s="392"/>
      <c r="L3406" s="392"/>
      <c r="M3406" s="392"/>
      <c r="N3406" s="392"/>
      <c r="O3406" s="392"/>
      <c r="P3406" s="392"/>
      <c r="Q3406" s="392"/>
      <c r="R3406" s="392"/>
      <c r="S3406" s="392"/>
      <c r="T3406" s="392"/>
      <c r="U3406" s="392"/>
      <c r="V3406" s="392"/>
      <c r="W3406" s="392"/>
      <c r="X3406" s="392"/>
      <c r="Y3406" s="392"/>
      <c r="Z3406" s="392"/>
      <c r="AA3406" s="392"/>
      <c r="AB3406" s="392"/>
      <c r="AC3406" s="392"/>
      <c r="AD3406" s="393"/>
      <c r="AE3406" s="393"/>
      <c r="AF3406" s="393"/>
      <c r="AG3406" s="393"/>
      <c r="AH3406" s="393"/>
      <c r="AI3406" s="394"/>
      <c r="AJ3406" s="393"/>
      <c r="AK3406" s="393"/>
      <c r="AL3406" s="393"/>
      <c r="AM3406" s="393"/>
      <c r="AN3406" s="393"/>
    </row>
    <row r="3407" spans="1:40" x14ac:dyDescent="0.5">
      <c r="A3407" s="393"/>
      <c r="B3407" s="392">
        <f t="shared" si="53"/>
        <v>0</v>
      </c>
      <c r="C3407" s="392"/>
      <c r="D3407" s="392"/>
      <c r="E3407" s="392"/>
      <c r="F3407" s="392"/>
      <c r="G3407" s="392"/>
      <c r="H3407" s="392"/>
      <c r="I3407" s="392"/>
      <c r="J3407" s="392"/>
      <c r="K3407" s="392"/>
      <c r="L3407" s="392"/>
      <c r="M3407" s="392"/>
      <c r="N3407" s="392"/>
      <c r="O3407" s="392"/>
      <c r="P3407" s="392"/>
      <c r="Q3407" s="392"/>
      <c r="R3407" s="392"/>
      <c r="S3407" s="392"/>
      <c r="T3407" s="392"/>
      <c r="U3407" s="392"/>
      <c r="V3407" s="392"/>
      <c r="W3407" s="392"/>
      <c r="X3407" s="392"/>
      <c r="Y3407" s="392"/>
      <c r="Z3407" s="392"/>
      <c r="AA3407" s="392"/>
      <c r="AB3407" s="392"/>
      <c r="AC3407" s="392"/>
      <c r="AD3407" s="393"/>
      <c r="AE3407" s="393"/>
      <c r="AF3407" s="393"/>
      <c r="AG3407" s="393"/>
      <c r="AH3407" s="393"/>
      <c r="AI3407" s="394"/>
      <c r="AJ3407" s="393"/>
      <c r="AK3407" s="393"/>
      <c r="AL3407" s="393"/>
      <c r="AM3407" s="393"/>
      <c r="AN3407" s="393"/>
    </row>
    <row r="3408" spans="1:40" x14ac:dyDescent="0.5">
      <c r="A3408" s="393"/>
      <c r="B3408" s="392">
        <f t="shared" si="53"/>
        <v>0</v>
      </c>
      <c r="C3408" s="392"/>
      <c r="D3408" s="392"/>
      <c r="E3408" s="392"/>
      <c r="F3408" s="392"/>
      <c r="G3408" s="392"/>
      <c r="H3408" s="392"/>
      <c r="I3408" s="392"/>
      <c r="J3408" s="392"/>
      <c r="K3408" s="392"/>
      <c r="L3408" s="392"/>
      <c r="M3408" s="392"/>
      <c r="N3408" s="392"/>
      <c r="O3408" s="392"/>
      <c r="P3408" s="392"/>
      <c r="Q3408" s="392"/>
      <c r="R3408" s="392"/>
      <c r="S3408" s="392"/>
      <c r="T3408" s="392"/>
      <c r="U3408" s="392"/>
      <c r="V3408" s="392"/>
      <c r="W3408" s="392"/>
      <c r="X3408" s="392"/>
      <c r="Y3408" s="392"/>
      <c r="Z3408" s="392"/>
      <c r="AA3408" s="392"/>
      <c r="AB3408" s="392"/>
      <c r="AC3408" s="392"/>
      <c r="AD3408" s="393"/>
      <c r="AE3408" s="393"/>
      <c r="AF3408" s="393"/>
      <c r="AG3408" s="393"/>
      <c r="AH3408" s="393"/>
      <c r="AI3408" s="394"/>
      <c r="AJ3408" s="393"/>
      <c r="AK3408" s="393"/>
      <c r="AL3408" s="393"/>
      <c r="AM3408" s="393"/>
      <c r="AN3408" s="393"/>
    </row>
    <row r="3409" spans="1:40" x14ac:dyDescent="0.5">
      <c r="A3409" s="393"/>
      <c r="B3409" s="392">
        <f t="shared" si="53"/>
        <v>0</v>
      </c>
      <c r="C3409" s="392"/>
      <c r="D3409" s="392"/>
      <c r="E3409" s="392"/>
      <c r="F3409" s="392"/>
      <c r="G3409" s="392"/>
      <c r="H3409" s="392"/>
      <c r="I3409" s="392"/>
      <c r="J3409" s="392"/>
      <c r="K3409" s="392"/>
      <c r="L3409" s="392"/>
      <c r="M3409" s="392"/>
      <c r="N3409" s="392"/>
      <c r="O3409" s="392"/>
      <c r="P3409" s="392"/>
      <c r="Q3409" s="392"/>
      <c r="R3409" s="392"/>
      <c r="S3409" s="392"/>
      <c r="T3409" s="392"/>
      <c r="U3409" s="392"/>
      <c r="V3409" s="392"/>
      <c r="W3409" s="392"/>
      <c r="X3409" s="392"/>
      <c r="Y3409" s="392"/>
      <c r="Z3409" s="392"/>
      <c r="AA3409" s="392"/>
      <c r="AB3409" s="392"/>
      <c r="AC3409" s="392"/>
      <c r="AD3409" s="393"/>
      <c r="AE3409" s="393"/>
      <c r="AF3409" s="393"/>
      <c r="AG3409" s="393"/>
      <c r="AH3409" s="393"/>
      <c r="AI3409" s="394"/>
      <c r="AJ3409" s="393"/>
      <c r="AK3409" s="393"/>
      <c r="AL3409" s="393"/>
      <c r="AM3409" s="393"/>
      <c r="AN3409" s="393"/>
    </row>
    <row r="3410" spans="1:40" x14ac:dyDescent="0.5">
      <c r="A3410" s="393"/>
      <c r="B3410" s="392">
        <f t="shared" si="53"/>
        <v>0</v>
      </c>
      <c r="C3410" s="392"/>
      <c r="D3410" s="392"/>
      <c r="E3410" s="392"/>
      <c r="F3410" s="392"/>
      <c r="G3410" s="392"/>
      <c r="H3410" s="392"/>
      <c r="I3410" s="392"/>
      <c r="J3410" s="392"/>
      <c r="K3410" s="392"/>
      <c r="L3410" s="392"/>
      <c r="M3410" s="392"/>
      <c r="N3410" s="392"/>
      <c r="O3410" s="392"/>
      <c r="P3410" s="392"/>
      <c r="Q3410" s="392"/>
      <c r="R3410" s="392"/>
      <c r="S3410" s="392"/>
      <c r="T3410" s="392"/>
      <c r="U3410" s="392"/>
      <c r="V3410" s="392"/>
      <c r="W3410" s="392"/>
      <c r="X3410" s="392"/>
      <c r="Y3410" s="392"/>
      <c r="Z3410" s="392"/>
      <c r="AA3410" s="392"/>
      <c r="AB3410" s="392"/>
      <c r="AC3410" s="392"/>
      <c r="AD3410" s="393"/>
      <c r="AE3410" s="393"/>
      <c r="AF3410" s="393"/>
      <c r="AG3410" s="393"/>
      <c r="AH3410" s="393"/>
      <c r="AI3410" s="394"/>
      <c r="AJ3410" s="393"/>
      <c r="AK3410" s="393"/>
      <c r="AL3410" s="393"/>
      <c r="AM3410" s="393"/>
      <c r="AN3410" s="393"/>
    </row>
    <row r="3411" spans="1:40" x14ac:dyDescent="0.5">
      <c r="A3411" s="393"/>
      <c r="B3411" s="392">
        <f t="shared" si="53"/>
        <v>0</v>
      </c>
      <c r="C3411" s="392"/>
      <c r="D3411" s="392"/>
      <c r="E3411" s="392"/>
      <c r="F3411" s="392"/>
      <c r="G3411" s="392"/>
      <c r="H3411" s="392"/>
      <c r="I3411" s="392"/>
      <c r="J3411" s="392"/>
      <c r="K3411" s="392"/>
      <c r="L3411" s="392"/>
      <c r="M3411" s="392"/>
      <c r="N3411" s="392"/>
      <c r="O3411" s="392"/>
      <c r="P3411" s="392"/>
      <c r="Q3411" s="392"/>
      <c r="R3411" s="392"/>
      <c r="S3411" s="392"/>
      <c r="T3411" s="392"/>
      <c r="U3411" s="392"/>
      <c r="V3411" s="392"/>
      <c r="W3411" s="392"/>
      <c r="X3411" s="392"/>
      <c r="Y3411" s="392"/>
      <c r="Z3411" s="392"/>
      <c r="AA3411" s="392"/>
      <c r="AB3411" s="392"/>
      <c r="AC3411" s="392"/>
      <c r="AD3411" s="393"/>
      <c r="AE3411" s="393"/>
      <c r="AF3411" s="393"/>
      <c r="AG3411" s="393"/>
      <c r="AH3411" s="393"/>
      <c r="AI3411" s="394"/>
      <c r="AJ3411" s="393"/>
      <c r="AK3411" s="393"/>
      <c r="AL3411" s="393"/>
      <c r="AM3411" s="393"/>
      <c r="AN3411" s="393"/>
    </row>
    <row r="3412" spans="1:40" x14ac:dyDescent="0.5">
      <c r="A3412" s="393"/>
      <c r="B3412" s="392">
        <f t="shared" si="53"/>
        <v>0</v>
      </c>
      <c r="C3412" s="392"/>
      <c r="D3412" s="392"/>
      <c r="E3412" s="392"/>
      <c r="F3412" s="392"/>
      <c r="G3412" s="392"/>
      <c r="H3412" s="392"/>
      <c r="I3412" s="392"/>
      <c r="J3412" s="392"/>
      <c r="K3412" s="392"/>
      <c r="L3412" s="392"/>
      <c r="M3412" s="392"/>
      <c r="N3412" s="392"/>
      <c r="O3412" s="392"/>
      <c r="P3412" s="392"/>
      <c r="Q3412" s="392"/>
      <c r="R3412" s="392"/>
      <c r="S3412" s="392"/>
      <c r="T3412" s="392"/>
      <c r="U3412" s="392"/>
      <c r="V3412" s="392"/>
      <c r="W3412" s="392"/>
      <c r="X3412" s="392"/>
      <c r="Y3412" s="392"/>
      <c r="Z3412" s="392"/>
      <c r="AA3412" s="392"/>
      <c r="AB3412" s="392"/>
      <c r="AC3412" s="392"/>
      <c r="AD3412" s="393"/>
      <c r="AE3412" s="393"/>
      <c r="AF3412" s="393"/>
      <c r="AG3412" s="393"/>
      <c r="AH3412" s="393"/>
      <c r="AI3412" s="394"/>
      <c r="AJ3412" s="393"/>
      <c r="AK3412" s="393"/>
      <c r="AL3412" s="393"/>
      <c r="AM3412" s="393"/>
      <c r="AN3412" s="393"/>
    </row>
    <row r="3413" spans="1:40" x14ac:dyDescent="0.5">
      <c r="A3413" s="393"/>
      <c r="B3413" s="392">
        <f t="shared" si="53"/>
        <v>0</v>
      </c>
      <c r="C3413" s="392"/>
      <c r="D3413" s="392"/>
      <c r="E3413" s="392"/>
      <c r="F3413" s="392"/>
      <c r="G3413" s="392"/>
      <c r="H3413" s="392"/>
      <c r="I3413" s="392"/>
      <c r="J3413" s="392"/>
      <c r="K3413" s="392"/>
      <c r="L3413" s="392"/>
      <c r="M3413" s="392"/>
      <c r="N3413" s="392"/>
      <c r="O3413" s="392"/>
      <c r="P3413" s="392"/>
      <c r="Q3413" s="392"/>
      <c r="R3413" s="392"/>
      <c r="S3413" s="392"/>
      <c r="T3413" s="392"/>
      <c r="U3413" s="392"/>
      <c r="V3413" s="392"/>
      <c r="W3413" s="392"/>
      <c r="X3413" s="392"/>
      <c r="Y3413" s="392"/>
      <c r="Z3413" s="392"/>
      <c r="AA3413" s="392"/>
      <c r="AB3413" s="392"/>
      <c r="AC3413" s="392"/>
      <c r="AD3413" s="393"/>
      <c r="AE3413" s="393"/>
      <c r="AF3413" s="393"/>
      <c r="AG3413" s="393"/>
      <c r="AH3413" s="393"/>
      <c r="AI3413" s="394"/>
      <c r="AJ3413" s="393"/>
      <c r="AK3413" s="393"/>
      <c r="AL3413" s="393"/>
      <c r="AM3413" s="393"/>
      <c r="AN3413" s="393"/>
    </row>
    <row r="3414" spans="1:40" x14ac:dyDescent="0.5">
      <c r="A3414" s="393"/>
      <c r="B3414" s="392">
        <f t="shared" si="53"/>
        <v>0</v>
      </c>
      <c r="C3414" s="392"/>
      <c r="D3414" s="392"/>
      <c r="E3414" s="392"/>
      <c r="F3414" s="392"/>
      <c r="G3414" s="392"/>
      <c r="H3414" s="392"/>
      <c r="I3414" s="392"/>
      <c r="J3414" s="392"/>
      <c r="K3414" s="392"/>
      <c r="L3414" s="392"/>
      <c r="M3414" s="392"/>
      <c r="N3414" s="392"/>
      <c r="O3414" s="392"/>
      <c r="P3414" s="392"/>
      <c r="Q3414" s="392"/>
      <c r="R3414" s="392"/>
      <c r="S3414" s="392"/>
      <c r="T3414" s="392"/>
      <c r="U3414" s="392"/>
      <c r="V3414" s="392"/>
      <c r="W3414" s="392"/>
      <c r="X3414" s="392"/>
      <c r="Y3414" s="392"/>
      <c r="Z3414" s="392"/>
      <c r="AA3414" s="392"/>
      <c r="AB3414" s="392"/>
      <c r="AC3414" s="392"/>
      <c r="AD3414" s="393"/>
      <c r="AE3414" s="393"/>
      <c r="AF3414" s="393"/>
      <c r="AG3414" s="393"/>
      <c r="AH3414" s="393"/>
      <c r="AI3414" s="394"/>
      <c r="AJ3414" s="393"/>
      <c r="AK3414" s="393"/>
      <c r="AL3414" s="393"/>
      <c r="AM3414" s="393"/>
      <c r="AN3414" s="393"/>
    </row>
    <row r="3415" spans="1:40" x14ac:dyDescent="0.5">
      <c r="A3415" s="393"/>
      <c r="B3415" s="392">
        <f t="shared" si="53"/>
        <v>0</v>
      </c>
      <c r="C3415" s="392"/>
      <c r="D3415" s="392"/>
      <c r="E3415" s="392"/>
      <c r="F3415" s="392"/>
      <c r="G3415" s="392"/>
      <c r="H3415" s="392"/>
      <c r="I3415" s="392"/>
      <c r="J3415" s="392"/>
      <c r="K3415" s="392"/>
      <c r="L3415" s="392"/>
      <c r="M3415" s="392"/>
      <c r="N3415" s="392"/>
      <c r="O3415" s="392"/>
      <c r="P3415" s="392"/>
      <c r="Q3415" s="392"/>
      <c r="R3415" s="392"/>
      <c r="S3415" s="392"/>
      <c r="T3415" s="392"/>
      <c r="U3415" s="392"/>
      <c r="V3415" s="392"/>
      <c r="W3415" s="392"/>
      <c r="X3415" s="392"/>
      <c r="Y3415" s="392"/>
      <c r="Z3415" s="392"/>
      <c r="AA3415" s="392"/>
      <c r="AB3415" s="392"/>
      <c r="AC3415" s="392"/>
      <c r="AD3415" s="393"/>
      <c r="AE3415" s="393"/>
      <c r="AF3415" s="393"/>
      <c r="AG3415" s="393"/>
      <c r="AH3415" s="393"/>
      <c r="AI3415" s="394"/>
      <c r="AJ3415" s="393"/>
      <c r="AK3415" s="393"/>
      <c r="AL3415" s="393"/>
      <c r="AM3415" s="393"/>
      <c r="AN3415" s="393"/>
    </row>
    <row r="3416" spans="1:40" x14ac:dyDescent="0.5">
      <c r="A3416" s="393"/>
      <c r="B3416" s="392">
        <f t="shared" si="53"/>
        <v>0</v>
      </c>
      <c r="C3416" s="392"/>
      <c r="D3416" s="392"/>
      <c r="E3416" s="392"/>
      <c r="F3416" s="392"/>
      <c r="G3416" s="392"/>
      <c r="H3416" s="392"/>
      <c r="I3416" s="392"/>
      <c r="J3416" s="392"/>
      <c r="K3416" s="392"/>
      <c r="L3416" s="392"/>
      <c r="M3416" s="392"/>
      <c r="N3416" s="392"/>
      <c r="O3416" s="392"/>
      <c r="P3416" s="392"/>
      <c r="Q3416" s="392"/>
      <c r="R3416" s="392"/>
      <c r="S3416" s="392"/>
      <c r="T3416" s="392"/>
      <c r="U3416" s="392"/>
      <c r="V3416" s="392"/>
      <c r="W3416" s="392"/>
      <c r="X3416" s="392"/>
      <c r="Y3416" s="392"/>
      <c r="Z3416" s="392"/>
      <c r="AA3416" s="392"/>
      <c r="AB3416" s="392"/>
      <c r="AC3416" s="392"/>
      <c r="AD3416" s="393"/>
      <c r="AE3416" s="393"/>
      <c r="AF3416" s="393"/>
      <c r="AG3416" s="393"/>
      <c r="AH3416" s="393"/>
      <c r="AI3416" s="394"/>
      <c r="AJ3416" s="393"/>
      <c r="AK3416" s="393"/>
      <c r="AL3416" s="393"/>
      <c r="AM3416" s="393"/>
      <c r="AN3416" s="393"/>
    </row>
    <row r="3417" spans="1:40" x14ac:dyDescent="0.5">
      <c r="A3417" s="393"/>
      <c r="B3417" s="392">
        <f t="shared" si="53"/>
        <v>0</v>
      </c>
      <c r="C3417" s="392"/>
      <c r="D3417" s="392"/>
      <c r="E3417" s="392"/>
      <c r="F3417" s="392"/>
      <c r="G3417" s="392"/>
      <c r="H3417" s="392"/>
      <c r="I3417" s="392"/>
      <c r="J3417" s="392"/>
      <c r="K3417" s="392"/>
      <c r="L3417" s="392"/>
      <c r="M3417" s="392"/>
      <c r="N3417" s="392"/>
      <c r="O3417" s="392"/>
      <c r="P3417" s="392"/>
      <c r="Q3417" s="392"/>
      <c r="R3417" s="392"/>
      <c r="S3417" s="392"/>
      <c r="T3417" s="392"/>
      <c r="U3417" s="392"/>
      <c r="V3417" s="392"/>
      <c r="W3417" s="392"/>
      <c r="X3417" s="392"/>
      <c r="Y3417" s="392"/>
      <c r="Z3417" s="392"/>
      <c r="AA3417" s="392"/>
      <c r="AB3417" s="392"/>
      <c r="AC3417" s="392"/>
      <c r="AD3417" s="393"/>
      <c r="AE3417" s="393"/>
      <c r="AF3417" s="393"/>
      <c r="AG3417" s="393"/>
      <c r="AH3417" s="393"/>
      <c r="AI3417" s="394"/>
      <c r="AJ3417" s="393"/>
      <c r="AK3417" s="393"/>
      <c r="AL3417" s="393"/>
      <c r="AM3417" s="393"/>
      <c r="AN3417" s="393"/>
    </row>
    <row r="3418" spans="1:40" x14ac:dyDescent="0.5">
      <c r="A3418" s="393"/>
      <c r="B3418" s="392">
        <f t="shared" si="53"/>
        <v>0</v>
      </c>
      <c r="C3418" s="392"/>
      <c r="D3418" s="392"/>
      <c r="E3418" s="392"/>
      <c r="F3418" s="392"/>
      <c r="G3418" s="392"/>
      <c r="H3418" s="392"/>
      <c r="I3418" s="392"/>
      <c r="J3418" s="392"/>
      <c r="K3418" s="392"/>
      <c r="L3418" s="392"/>
      <c r="M3418" s="392"/>
      <c r="N3418" s="392"/>
      <c r="O3418" s="392"/>
      <c r="P3418" s="392"/>
      <c r="Q3418" s="392"/>
      <c r="R3418" s="392"/>
      <c r="S3418" s="392"/>
      <c r="T3418" s="392"/>
      <c r="U3418" s="392"/>
      <c r="V3418" s="392"/>
      <c r="W3418" s="392"/>
      <c r="X3418" s="392"/>
      <c r="Y3418" s="392"/>
      <c r="Z3418" s="392"/>
      <c r="AA3418" s="392"/>
      <c r="AB3418" s="392"/>
      <c r="AC3418" s="392"/>
      <c r="AD3418" s="393"/>
      <c r="AE3418" s="393"/>
      <c r="AF3418" s="393"/>
      <c r="AG3418" s="393"/>
      <c r="AH3418" s="393"/>
      <c r="AI3418" s="394"/>
      <c r="AJ3418" s="393"/>
      <c r="AK3418" s="393"/>
      <c r="AL3418" s="393"/>
      <c r="AM3418" s="393"/>
      <c r="AN3418" s="393"/>
    </row>
    <row r="3419" spans="1:40" x14ac:dyDescent="0.5">
      <c r="A3419" s="393"/>
      <c r="B3419" s="392">
        <f t="shared" si="53"/>
        <v>0</v>
      </c>
      <c r="C3419" s="392"/>
      <c r="D3419" s="392"/>
      <c r="E3419" s="392"/>
      <c r="F3419" s="392"/>
      <c r="G3419" s="392"/>
      <c r="H3419" s="392"/>
      <c r="I3419" s="392"/>
      <c r="J3419" s="392"/>
      <c r="K3419" s="392"/>
      <c r="L3419" s="392"/>
      <c r="M3419" s="392"/>
      <c r="N3419" s="392"/>
      <c r="O3419" s="392"/>
      <c r="P3419" s="392"/>
      <c r="Q3419" s="392"/>
      <c r="R3419" s="392"/>
      <c r="S3419" s="392"/>
      <c r="T3419" s="392"/>
      <c r="U3419" s="392"/>
      <c r="V3419" s="392"/>
      <c r="W3419" s="392"/>
      <c r="X3419" s="392"/>
      <c r="Y3419" s="392"/>
      <c r="Z3419" s="392"/>
      <c r="AA3419" s="392"/>
      <c r="AB3419" s="392"/>
      <c r="AC3419" s="392"/>
      <c r="AD3419" s="393"/>
      <c r="AE3419" s="393"/>
      <c r="AF3419" s="393"/>
      <c r="AG3419" s="393"/>
      <c r="AH3419" s="393"/>
      <c r="AI3419" s="394"/>
      <c r="AJ3419" s="393"/>
      <c r="AK3419" s="393"/>
      <c r="AL3419" s="393"/>
      <c r="AM3419" s="393"/>
      <c r="AN3419" s="393"/>
    </row>
    <row r="3420" spans="1:40" x14ac:dyDescent="0.5">
      <c r="A3420" s="393"/>
      <c r="B3420" s="392">
        <f t="shared" si="53"/>
        <v>0</v>
      </c>
      <c r="C3420" s="392"/>
      <c r="D3420" s="392"/>
      <c r="E3420" s="392"/>
      <c r="F3420" s="392"/>
      <c r="G3420" s="392"/>
      <c r="H3420" s="392"/>
      <c r="I3420" s="392"/>
      <c r="J3420" s="392"/>
      <c r="K3420" s="392"/>
      <c r="L3420" s="392"/>
      <c r="M3420" s="392"/>
      <c r="N3420" s="392"/>
      <c r="O3420" s="392"/>
      <c r="P3420" s="392"/>
      <c r="Q3420" s="392"/>
      <c r="R3420" s="392"/>
      <c r="S3420" s="392"/>
      <c r="T3420" s="392"/>
      <c r="U3420" s="392"/>
      <c r="V3420" s="392"/>
      <c r="W3420" s="392"/>
      <c r="X3420" s="392"/>
      <c r="Y3420" s="392"/>
      <c r="Z3420" s="392"/>
      <c r="AA3420" s="392"/>
      <c r="AB3420" s="392"/>
      <c r="AC3420" s="392"/>
      <c r="AD3420" s="393"/>
      <c r="AE3420" s="393"/>
      <c r="AF3420" s="393"/>
      <c r="AG3420" s="393"/>
      <c r="AH3420" s="393"/>
      <c r="AI3420" s="394"/>
      <c r="AJ3420" s="393"/>
      <c r="AK3420" s="393"/>
      <c r="AL3420" s="393"/>
      <c r="AM3420" s="393"/>
      <c r="AN3420" s="393"/>
    </row>
    <row r="3421" spans="1:40" x14ac:dyDescent="0.5">
      <c r="A3421" s="393"/>
      <c r="B3421" s="392">
        <f t="shared" si="53"/>
        <v>0</v>
      </c>
      <c r="C3421" s="392"/>
      <c r="D3421" s="392"/>
      <c r="E3421" s="392"/>
      <c r="F3421" s="392"/>
      <c r="G3421" s="392"/>
      <c r="H3421" s="392"/>
      <c r="I3421" s="392"/>
      <c r="J3421" s="392"/>
      <c r="K3421" s="392"/>
      <c r="L3421" s="392"/>
      <c r="M3421" s="392"/>
      <c r="N3421" s="392"/>
      <c r="O3421" s="392"/>
      <c r="P3421" s="392"/>
      <c r="Q3421" s="392"/>
      <c r="R3421" s="392"/>
      <c r="S3421" s="392"/>
      <c r="T3421" s="392"/>
      <c r="U3421" s="392"/>
      <c r="V3421" s="392"/>
      <c r="W3421" s="392"/>
      <c r="X3421" s="392"/>
      <c r="Y3421" s="392"/>
      <c r="Z3421" s="392"/>
      <c r="AA3421" s="392"/>
      <c r="AB3421" s="392"/>
      <c r="AC3421" s="392"/>
      <c r="AD3421" s="393"/>
      <c r="AE3421" s="393"/>
      <c r="AF3421" s="393"/>
      <c r="AG3421" s="393"/>
      <c r="AH3421" s="393"/>
      <c r="AI3421" s="394"/>
      <c r="AJ3421" s="393"/>
      <c r="AK3421" s="393"/>
      <c r="AL3421" s="393"/>
      <c r="AM3421" s="393"/>
      <c r="AN3421" s="393"/>
    </row>
    <row r="3422" spans="1:40" x14ac:dyDescent="0.5">
      <c r="A3422" s="393"/>
      <c r="B3422" s="392">
        <f t="shared" si="53"/>
        <v>0</v>
      </c>
      <c r="C3422" s="392"/>
      <c r="D3422" s="392"/>
      <c r="E3422" s="392"/>
      <c r="F3422" s="392"/>
      <c r="G3422" s="392"/>
      <c r="H3422" s="392"/>
      <c r="I3422" s="392"/>
      <c r="J3422" s="392"/>
      <c r="K3422" s="392"/>
      <c r="L3422" s="392"/>
      <c r="M3422" s="392"/>
      <c r="N3422" s="392"/>
      <c r="O3422" s="392"/>
      <c r="P3422" s="392"/>
      <c r="Q3422" s="392"/>
      <c r="R3422" s="392"/>
      <c r="S3422" s="392"/>
      <c r="T3422" s="392"/>
      <c r="U3422" s="392"/>
      <c r="V3422" s="392"/>
      <c r="W3422" s="392"/>
      <c r="X3422" s="392"/>
      <c r="Y3422" s="392"/>
      <c r="Z3422" s="392"/>
      <c r="AA3422" s="392"/>
      <c r="AB3422" s="392"/>
      <c r="AC3422" s="392"/>
      <c r="AD3422" s="393"/>
      <c r="AE3422" s="393"/>
      <c r="AF3422" s="393"/>
      <c r="AG3422" s="393"/>
      <c r="AH3422" s="393"/>
      <c r="AI3422" s="394"/>
      <c r="AJ3422" s="393"/>
      <c r="AK3422" s="393"/>
      <c r="AL3422" s="393"/>
      <c r="AM3422" s="393"/>
      <c r="AN3422" s="393"/>
    </row>
    <row r="3423" spans="1:40" x14ac:dyDescent="0.5">
      <c r="A3423" s="393"/>
      <c r="B3423" s="392">
        <f t="shared" si="53"/>
        <v>0</v>
      </c>
      <c r="C3423" s="392"/>
      <c r="D3423" s="392"/>
      <c r="E3423" s="392"/>
      <c r="F3423" s="392"/>
      <c r="G3423" s="392"/>
      <c r="H3423" s="392"/>
      <c r="I3423" s="392"/>
      <c r="J3423" s="392"/>
      <c r="K3423" s="392"/>
      <c r="L3423" s="392"/>
      <c r="M3423" s="392"/>
      <c r="N3423" s="392"/>
      <c r="O3423" s="392"/>
      <c r="P3423" s="392"/>
      <c r="Q3423" s="392"/>
      <c r="R3423" s="392"/>
      <c r="S3423" s="392"/>
      <c r="T3423" s="392"/>
      <c r="U3423" s="392"/>
      <c r="V3423" s="392"/>
      <c r="W3423" s="392"/>
      <c r="X3423" s="392"/>
      <c r="Y3423" s="392"/>
      <c r="Z3423" s="392"/>
      <c r="AA3423" s="392"/>
      <c r="AB3423" s="392"/>
      <c r="AC3423" s="392"/>
      <c r="AD3423" s="393"/>
      <c r="AE3423" s="393"/>
      <c r="AF3423" s="393"/>
      <c r="AG3423" s="393"/>
      <c r="AH3423" s="393"/>
      <c r="AI3423" s="394"/>
      <c r="AJ3423" s="393"/>
      <c r="AK3423" s="393"/>
      <c r="AL3423" s="393"/>
      <c r="AM3423" s="393"/>
      <c r="AN3423" s="393"/>
    </row>
    <row r="3424" spans="1:40" x14ac:dyDescent="0.5">
      <c r="A3424" s="393"/>
      <c r="B3424" s="392">
        <f t="shared" si="53"/>
        <v>0</v>
      </c>
      <c r="C3424" s="392"/>
      <c r="D3424" s="392"/>
      <c r="E3424" s="392"/>
      <c r="F3424" s="392"/>
      <c r="G3424" s="392"/>
      <c r="H3424" s="392"/>
      <c r="I3424" s="392"/>
      <c r="J3424" s="392"/>
      <c r="K3424" s="392"/>
      <c r="L3424" s="392"/>
      <c r="M3424" s="392"/>
      <c r="N3424" s="392"/>
      <c r="O3424" s="392"/>
      <c r="P3424" s="392"/>
      <c r="Q3424" s="392"/>
      <c r="R3424" s="392"/>
      <c r="S3424" s="392"/>
      <c r="T3424" s="392"/>
      <c r="U3424" s="392"/>
      <c r="V3424" s="392"/>
      <c r="W3424" s="392"/>
      <c r="X3424" s="392"/>
      <c r="Y3424" s="392"/>
      <c r="Z3424" s="392"/>
      <c r="AA3424" s="392"/>
      <c r="AB3424" s="392"/>
      <c r="AC3424" s="392"/>
      <c r="AD3424" s="393"/>
      <c r="AE3424" s="393"/>
      <c r="AF3424" s="393"/>
      <c r="AG3424" s="393"/>
      <c r="AH3424" s="393"/>
      <c r="AI3424" s="394"/>
      <c r="AJ3424" s="393"/>
      <c r="AK3424" s="393"/>
      <c r="AL3424" s="393"/>
      <c r="AM3424" s="393"/>
      <c r="AN3424" s="393"/>
    </row>
    <row r="3425" spans="1:40" x14ac:dyDescent="0.5">
      <c r="A3425" s="393"/>
      <c r="B3425" s="392">
        <f t="shared" si="53"/>
        <v>0</v>
      </c>
      <c r="C3425" s="392"/>
      <c r="D3425" s="392"/>
      <c r="E3425" s="392"/>
      <c r="F3425" s="392"/>
      <c r="G3425" s="392"/>
      <c r="H3425" s="392"/>
      <c r="I3425" s="392"/>
      <c r="J3425" s="392"/>
      <c r="K3425" s="392"/>
      <c r="L3425" s="392"/>
      <c r="M3425" s="392"/>
      <c r="N3425" s="392"/>
      <c r="O3425" s="392"/>
      <c r="P3425" s="392"/>
      <c r="Q3425" s="392"/>
      <c r="R3425" s="392"/>
      <c r="S3425" s="392"/>
      <c r="T3425" s="392"/>
      <c r="U3425" s="392"/>
      <c r="V3425" s="392"/>
      <c r="W3425" s="392"/>
      <c r="X3425" s="392"/>
      <c r="Y3425" s="392"/>
      <c r="Z3425" s="392"/>
      <c r="AA3425" s="392"/>
      <c r="AB3425" s="392"/>
      <c r="AC3425" s="392"/>
      <c r="AD3425" s="393"/>
      <c r="AE3425" s="393"/>
      <c r="AF3425" s="393"/>
      <c r="AG3425" s="393"/>
      <c r="AH3425" s="393"/>
      <c r="AI3425" s="394"/>
      <c r="AJ3425" s="393"/>
      <c r="AK3425" s="393"/>
      <c r="AL3425" s="393"/>
      <c r="AM3425" s="393"/>
      <c r="AN3425" s="393"/>
    </row>
    <row r="3426" spans="1:40" x14ac:dyDescent="0.5">
      <c r="A3426" s="393"/>
      <c r="B3426" s="392">
        <f t="shared" si="53"/>
        <v>0</v>
      </c>
      <c r="C3426" s="392"/>
      <c r="D3426" s="392"/>
      <c r="E3426" s="392"/>
      <c r="F3426" s="392"/>
      <c r="G3426" s="392"/>
      <c r="H3426" s="392"/>
      <c r="I3426" s="392"/>
      <c r="J3426" s="392"/>
      <c r="K3426" s="392"/>
      <c r="L3426" s="392"/>
      <c r="M3426" s="392"/>
      <c r="N3426" s="392"/>
      <c r="O3426" s="392"/>
      <c r="P3426" s="392"/>
      <c r="Q3426" s="392"/>
      <c r="R3426" s="392"/>
      <c r="S3426" s="392"/>
      <c r="T3426" s="392"/>
      <c r="U3426" s="392"/>
      <c r="V3426" s="392"/>
      <c r="W3426" s="392"/>
      <c r="X3426" s="392"/>
      <c r="Y3426" s="392"/>
      <c r="Z3426" s="392"/>
      <c r="AA3426" s="392"/>
      <c r="AB3426" s="392"/>
      <c r="AC3426" s="392"/>
      <c r="AD3426" s="393"/>
      <c r="AE3426" s="393"/>
      <c r="AF3426" s="393"/>
      <c r="AG3426" s="393"/>
      <c r="AH3426" s="393"/>
      <c r="AI3426" s="394"/>
      <c r="AJ3426" s="393"/>
      <c r="AK3426" s="393"/>
      <c r="AL3426" s="393"/>
      <c r="AM3426" s="393"/>
      <c r="AN3426" s="393"/>
    </row>
    <row r="3427" spans="1:40" x14ac:dyDescent="0.5">
      <c r="A3427" s="393"/>
      <c r="B3427" s="392">
        <f t="shared" si="53"/>
        <v>0</v>
      </c>
      <c r="C3427" s="392"/>
      <c r="D3427" s="392"/>
      <c r="E3427" s="392"/>
      <c r="F3427" s="392"/>
      <c r="G3427" s="392"/>
      <c r="H3427" s="392"/>
      <c r="I3427" s="392"/>
      <c r="J3427" s="392"/>
      <c r="K3427" s="392"/>
      <c r="L3427" s="392"/>
      <c r="M3427" s="392"/>
      <c r="N3427" s="392"/>
      <c r="O3427" s="392"/>
      <c r="P3427" s="392"/>
      <c r="Q3427" s="392"/>
      <c r="R3427" s="392"/>
      <c r="S3427" s="392"/>
      <c r="T3427" s="392"/>
      <c r="U3427" s="392"/>
      <c r="V3427" s="392"/>
      <c r="W3427" s="392"/>
      <c r="X3427" s="392"/>
      <c r="Y3427" s="392"/>
      <c r="Z3427" s="392"/>
      <c r="AA3427" s="392"/>
      <c r="AB3427" s="392"/>
      <c r="AC3427" s="392"/>
      <c r="AD3427" s="393"/>
      <c r="AE3427" s="393"/>
      <c r="AF3427" s="393"/>
      <c r="AG3427" s="393"/>
      <c r="AH3427" s="393"/>
      <c r="AI3427" s="394"/>
      <c r="AJ3427" s="393"/>
      <c r="AK3427" s="393"/>
      <c r="AL3427" s="393"/>
      <c r="AM3427" s="393"/>
      <c r="AN3427" s="393"/>
    </row>
    <row r="3428" spans="1:40" x14ac:dyDescent="0.5">
      <c r="A3428" s="393"/>
      <c r="B3428" s="392">
        <f t="shared" si="53"/>
        <v>0</v>
      </c>
      <c r="C3428" s="392"/>
      <c r="D3428" s="392"/>
      <c r="E3428" s="392"/>
      <c r="F3428" s="392"/>
      <c r="G3428" s="392"/>
      <c r="H3428" s="392"/>
      <c r="I3428" s="392"/>
      <c r="J3428" s="392"/>
      <c r="K3428" s="392"/>
      <c r="L3428" s="392"/>
      <c r="M3428" s="392"/>
      <c r="N3428" s="392"/>
      <c r="O3428" s="392"/>
      <c r="P3428" s="392"/>
      <c r="Q3428" s="392"/>
      <c r="R3428" s="392"/>
      <c r="S3428" s="392"/>
      <c r="T3428" s="392"/>
      <c r="U3428" s="392"/>
      <c r="V3428" s="392"/>
      <c r="W3428" s="392"/>
      <c r="X3428" s="392"/>
      <c r="Y3428" s="392"/>
      <c r="Z3428" s="392"/>
      <c r="AA3428" s="392"/>
      <c r="AB3428" s="392"/>
      <c r="AC3428" s="392"/>
      <c r="AD3428" s="393"/>
      <c r="AE3428" s="393"/>
      <c r="AF3428" s="393"/>
      <c r="AG3428" s="393"/>
      <c r="AH3428" s="393"/>
      <c r="AI3428" s="394"/>
      <c r="AJ3428" s="393"/>
      <c r="AK3428" s="393"/>
      <c r="AL3428" s="393"/>
      <c r="AM3428" s="393"/>
      <c r="AN3428" s="393"/>
    </row>
    <row r="3429" spans="1:40" x14ac:dyDescent="0.5">
      <c r="A3429" s="393"/>
      <c r="B3429" s="392">
        <f t="shared" si="53"/>
        <v>0</v>
      </c>
      <c r="C3429" s="392"/>
      <c r="D3429" s="392"/>
      <c r="E3429" s="392"/>
      <c r="F3429" s="392"/>
      <c r="G3429" s="392"/>
      <c r="H3429" s="392"/>
      <c r="I3429" s="392"/>
      <c r="J3429" s="392"/>
      <c r="K3429" s="392"/>
      <c r="L3429" s="392"/>
      <c r="M3429" s="392"/>
      <c r="N3429" s="392"/>
      <c r="O3429" s="392"/>
      <c r="P3429" s="392"/>
      <c r="Q3429" s="392"/>
      <c r="R3429" s="392"/>
      <c r="S3429" s="392"/>
      <c r="T3429" s="392"/>
      <c r="U3429" s="392"/>
      <c r="V3429" s="392"/>
      <c r="W3429" s="392"/>
      <c r="X3429" s="392"/>
      <c r="Y3429" s="392"/>
      <c r="Z3429" s="392"/>
      <c r="AA3429" s="392"/>
      <c r="AB3429" s="392"/>
      <c r="AC3429" s="392"/>
      <c r="AD3429" s="393"/>
      <c r="AE3429" s="393"/>
      <c r="AF3429" s="393"/>
      <c r="AG3429" s="393"/>
      <c r="AH3429" s="393"/>
      <c r="AI3429" s="394"/>
      <c r="AJ3429" s="393"/>
      <c r="AK3429" s="393"/>
      <c r="AL3429" s="393"/>
      <c r="AM3429" s="393"/>
      <c r="AN3429" s="393"/>
    </row>
    <row r="3430" spans="1:40" x14ac:dyDescent="0.5">
      <c r="A3430" s="393"/>
      <c r="B3430" s="392">
        <f t="shared" si="53"/>
        <v>0</v>
      </c>
      <c r="C3430" s="392"/>
      <c r="D3430" s="392"/>
      <c r="E3430" s="392"/>
      <c r="F3430" s="392"/>
      <c r="G3430" s="392"/>
      <c r="H3430" s="392"/>
      <c r="I3430" s="392"/>
      <c r="J3430" s="392"/>
      <c r="K3430" s="392"/>
      <c r="L3430" s="392"/>
      <c r="M3430" s="392"/>
      <c r="N3430" s="392"/>
      <c r="O3430" s="392"/>
      <c r="P3430" s="392"/>
      <c r="Q3430" s="392"/>
      <c r="R3430" s="392"/>
      <c r="S3430" s="392"/>
      <c r="T3430" s="392"/>
      <c r="U3430" s="392"/>
      <c r="V3430" s="392"/>
      <c r="W3430" s="392"/>
      <c r="X3430" s="392"/>
      <c r="Y3430" s="392"/>
      <c r="Z3430" s="392"/>
      <c r="AA3430" s="392"/>
      <c r="AB3430" s="392"/>
      <c r="AC3430" s="392"/>
      <c r="AD3430" s="393"/>
      <c r="AE3430" s="393"/>
      <c r="AF3430" s="393"/>
      <c r="AG3430" s="393"/>
      <c r="AH3430" s="393"/>
      <c r="AI3430" s="394"/>
      <c r="AJ3430" s="393"/>
      <c r="AK3430" s="393"/>
      <c r="AL3430" s="393"/>
      <c r="AM3430" s="393"/>
      <c r="AN3430" s="393"/>
    </row>
    <row r="3431" spans="1:40" x14ac:dyDescent="0.5">
      <c r="A3431" s="393"/>
      <c r="B3431" s="392">
        <f t="shared" si="53"/>
        <v>0</v>
      </c>
      <c r="C3431" s="392"/>
      <c r="D3431" s="392"/>
      <c r="E3431" s="392"/>
      <c r="F3431" s="392"/>
      <c r="G3431" s="392"/>
      <c r="H3431" s="392"/>
      <c r="I3431" s="392"/>
      <c r="J3431" s="392"/>
      <c r="K3431" s="392"/>
      <c r="L3431" s="392"/>
      <c r="M3431" s="392"/>
      <c r="N3431" s="392"/>
      <c r="O3431" s="392"/>
      <c r="P3431" s="392"/>
      <c r="Q3431" s="392"/>
      <c r="R3431" s="392"/>
      <c r="S3431" s="392"/>
      <c r="T3431" s="392"/>
      <c r="U3431" s="392"/>
      <c r="V3431" s="392"/>
      <c r="W3431" s="392"/>
      <c r="X3431" s="392"/>
      <c r="Y3431" s="392"/>
      <c r="Z3431" s="392"/>
      <c r="AA3431" s="392"/>
      <c r="AB3431" s="392"/>
      <c r="AC3431" s="392"/>
      <c r="AD3431" s="393"/>
      <c r="AE3431" s="393"/>
      <c r="AF3431" s="393"/>
      <c r="AG3431" s="393"/>
      <c r="AH3431" s="393"/>
      <c r="AI3431" s="394"/>
      <c r="AJ3431" s="393"/>
      <c r="AK3431" s="393"/>
      <c r="AL3431" s="393"/>
      <c r="AM3431" s="393"/>
      <c r="AN3431" s="393"/>
    </row>
    <row r="3432" spans="1:40" x14ac:dyDescent="0.5">
      <c r="A3432" s="393"/>
      <c r="B3432" s="392">
        <f t="shared" si="53"/>
        <v>0</v>
      </c>
      <c r="C3432" s="392"/>
      <c r="D3432" s="392"/>
      <c r="E3432" s="392"/>
      <c r="F3432" s="392"/>
      <c r="G3432" s="392"/>
      <c r="H3432" s="392"/>
      <c r="I3432" s="392"/>
      <c r="J3432" s="392"/>
      <c r="K3432" s="392"/>
      <c r="L3432" s="392"/>
      <c r="M3432" s="392"/>
      <c r="N3432" s="392"/>
      <c r="O3432" s="392"/>
      <c r="P3432" s="392"/>
      <c r="Q3432" s="392"/>
      <c r="R3432" s="392"/>
      <c r="S3432" s="392"/>
      <c r="T3432" s="392"/>
      <c r="U3432" s="392"/>
      <c r="V3432" s="392"/>
      <c r="W3432" s="392"/>
      <c r="X3432" s="392"/>
      <c r="Y3432" s="392"/>
      <c r="Z3432" s="392"/>
      <c r="AA3432" s="392"/>
      <c r="AB3432" s="392"/>
      <c r="AC3432" s="392"/>
      <c r="AD3432" s="393"/>
      <c r="AE3432" s="393"/>
      <c r="AF3432" s="393"/>
      <c r="AG3432" s="393"/>
      <c r="AH3432" s="393"/>
      <c r="AI3432" s="394"/>
      <c r="AJ3432" s="393"/>
      <c r="AK3432" s="393"/>
      <c r="AL3432" s="393"/>
      <c r="AM3432" s="393"/>
      <c r="AN3432" s="393"/>
    </row>
    <row r="3433" spans="1:40" x14ac:dyDescent="0.5">
      <c r="A3433" s="393"/>
      <c r="B3433" s="392">
        <f t="shared" si="53"/>
        <v>0</v>
      </c>
      <c r="C3433" s="392"/>
      <c r="D3433" s="392"/>
      <c r="E3433" s="392"/>
      <c r="F3433" s="392"/>
      <c r="G3433" s="392"/>
      <c r="H3433" s="392"/>
      <c r="I3433" s="392"/>
      <c r="J3433" s="392"/>
      <c r="K3433" s="392"/>
      <c r="L3433" s="392"/>
      <c r="M3433" s="392"/>
      <c r="N3433" s="392"/>
      <c r="O3433" s="392"/>
      <c r="P3433" s="392"/>
      <c r="Q3433" s="392"/>
      <c r="R3433" s="392"/>
      <c r="S3433" s="392"/>
      <c r="T3433" s="392"/>
      <c r="U3433" s="392"/>
      <c r="V3433" s="392"/>
      <c r="W3433" s="392"/>
      <c r="X3433" s="392"/>
      <c r="Y3433" s="392"/>
      <c r="Z3433" s="392"/>
      <c r="AA3433" s="392"/>
      <c r="AB3433" s="392"/>
      <c r="AC3433" s="392"/>
      <c r="AD3433" s="393"/>
      <c r="AE3433" s="393"/>
      <c r="AF3433" s="393"/>
      <c r="AG3433" s="393"/>
      <c r="AH3433" s="393"/>
      <c r="AI3433" s="394"/>
      <c r="AJ3433" s="393"/>
      <c r="AK3433" s="393"/>
      <c r="AL3433" s="393"/>
      <c r="AM3433" s="393"/>
      <c r="AN3433" s="393"/>
    </row>
    <row r="3434" spans="1:40" x14ac:dyDescent="0.5">
      <c r="A3434" s="393"/>
      <c r="B3434" s="392">
        <f t="shared" si="53"/>
        <v>0</v>
      </c>
      <c r="C3434" s="392"/>
      <c r="D3434" s="392"/>
      <c r="E3434" s="392"/>
      <c r="F3434" s="392"/>
      <c r="G3434" s="392"/>
      <c r="H3434" s="392"/>
      <c r="I3434" s="392"/>
      <c r="J3434" s="392"/>
      <c r="K3434" s="392"/>
      <c r="L3434" s="392"/>
      <c r="M3434" s="392"/>
      <c r="N3434" s="392"/>
      <c r="O3434" s="392"/>
      <c r="P3434" s="392"/>
      <c r="Q3434" s="392"/>
      <c r="R3434" s="392"/>
      <c r="S3434" s="392"/>
      <c r="T3434" s="392"/>
      <c r="U3434" s="392"/>
      <c r="V3434" s="392"/>
      <c r="W3434" s="392"/>
      <c r="X3434" s="392"/>
      <c r="Y3434" s="392"/>
      <c r="Z3434" s="392"/>
      <c r="AA3434" s="392"/>
      <c r="AB3434" s="392"/>
      <c r="AC3434" s="392"/>
      <c r="AD3434" s="393"/>
      <c r="AE3434" s="393"/>
      <c r="AF3434" s="393"/>
      <c r="AG3434" s="393"/>
      <c r="AH3434" s="393"/>
      <c r="AI3434" s="394"/>
      <c r="AJ3434" s="393"/>
      <c r="AK3434" s="393"/>
      <c r="AL3434" s="393"/>
      <c r="AM3434" s="393"/>
      <c r="AN3434" s="393"/>
    </row>
    <row r="3435" spans="1:40" x14ac:dyDescent="0.5">
      <c r="A3435" s="393"/>
      <c r="B3435" s="392">
        <f t="shared" si="53"/>
        <v>0</v>
      </c>
      <c r="C3435" s="392"/>
      <c r="D3435" s="392"/>
      <c r="E3435" s="392"/>
      <c r="F3435" s="392"/>
      <c r="G3435" s="392"/>
      <c r="H3435" s="392"/>
      <c r="I3435" s="392"/>
      <c r="J3435" s="392"/>
      <c r="K3435" s="392"/>
      <c r="L3435" s="392"/>
      <c r="M3435" s="392"/>
      <c r="N3435" s="392"/>
      <c r="O3435" s="392"/>
      <c r="P3435" s="392"/>
      <c r="Q3435" s="392"/>
      <c r="R3435" s="392"/>
      <c r="S3435" s="392"/>
      <c r="T3435" s="392"/>
      <c r="U3435" s="392"/>
      <c r="V3435" s="392"/>
      <c r="W3435" s="392"/>
      <c r="X3435" s="392"/>
      <c r="Y3435" s="392"/>
      <c r="Z3435" s="392"/>
      <c r="AA3435" s="392"/>
      <c r="AB3435" s="392"/>
      <c r="AC3435" s="392"/>
      <c r="AD3435" s="393"/>
      <c r="AE3435" s="393"/>
      <c r="AF3435" s="393"/>
      <c r="AG3435" s="393"/>
      <c r="AH3435" s="393"/>
      <c r="AI3435" s="394"/>
      <c r="AJ3435" s="393"/>
      <c r="AK3435" s="393"/>
      <c r="AL3435" s="393"/>
      <c r="AM3435" s="393"/>
      <c r="AN3435" s="393"/>
    </row>
    <row r="3436" spans="1:40" x14ac:dyDescent="0.5">
      <c r="A3436" s="393"/>
      <c r="B3436" s="392">
        <f t="shared" si="53"/>
        <v>0</v>
      </c>
      <c r="C3436" s="392"/>
      <c r="D3436" s="392"/>
      <c r="E3436" s="392"/>
      <c r="F3436" s="392"/>
      <c r="G3436" s="392"/>
      <c r="H3436" s="392"/>
      <c r="I3436" s="392"/>
      <c r="J3436" s="392"/>
      <c r="K3436" s="392"/>
      <c r="L3436" s="392"/>
      <c r="M3436" s="392"/>
      <c r="N3436" s="392"/>
      <c r="O3436" s="392"/>
      <c r="P3436" s="392"/>
      <c r="Q3436" s="392"/>
      <c r="R3436" s="392"/>
      <c r="S3436" s="392"/>
      <c r="T3436" s="392"/>
      <c r="U3436" s="392"/>
      <c r="V3436" s="392"/>
      <c r="W3436" s="392"/>
      <c r="X3436" s="392"/>
      <c r="Y3436" s="392"/>
      <c r="Z3436" s="392"/>
      <c r="AA3436" s="392"/>
      <c r="AB3436" s="392"/>
      <c r="AC3436" s="392"/>
      <c r="AD3436" s="393"/>
      <c r="AE3436" s="393"/>
      <c r="AF3436" s="393"/>
      <c r="AG3436" s="393"/>
      <c r="AH3436" s="393"/>
      <c r="AI3436" s="394"/>
      <c r="AJ3436" s="393"/>
      <c r="AK3436" s="393"/>
      <c r="AL3436" s="393"/>
      <c r="AM3436" s="393"/>
      <c r="AN3436" s="393"/>
    </row>
    <row r="3437" spans="1:40" x14ac:dyDescent="0.5">
      <c r="A3437" s="393"/>
      <c r="B3437" s="392">
        <f t="shared" si="53"/>
        <v>0</v>
      </c>
      <c r="C3437" s="392"/>
      <c r="D3437" s="392"/>
      <c r="E3437" s="392"/>
      <c r="F3437" s="392"/>
      <c r="G3437" s="392"/>
      <c r="H3437" s="392"/>
      <c r="I3437" s="392"/>
      <c r="J3437" s="392"/>
      <c r="K3437" s="392"/>
      <c r="L3437" s="392"/>
      <c r="M3437" s="392"/>
      <c r="N3437" s="392"/>
      <c r="O3437" s="392"/>
      <c r="P3437" s="392"/>
      <c r="Q3437" s="392"/>
      <c r="R3437" s="392"/>
      <c r="S3437" s="392"/>
      <c r="T3437" s="392"/>
      <c r="U3437" s="392"/>
      <c r="V3437" s="392"/>
      <c r="W3437" s="392"/>
      <c r="X3437" s="392"/>
      <c r="Y3437" s="392"/>
      <c r="Z3437" s="392"/>
      <c r="AA3437" s="392"/>
      <c r="AB3437" s="392"/>
      <c r="AC3437" s="392"/>
      <c r="AD3437" s="393"/>
      <c r="AE3437" s="393"/>
      <c r="AF3437" s="393"/>
      <c r="AG3437" s="393"/>
      <c r="AH3437" s="393"/>
      <c r="AI3437" s="394"/>
      <c r="AJ3437" s="393"/>
      <c r="AK3437" s="393"/>
      <c r="AL3437" s="393"/>
      <c r="AM3437" s="393"/>
      <c r="AN3437" s="393"/>
    </row>
    <row r="3438" spans="1:40" x14ac:dyDescent="0.5">
      <c r="A3438" s="393"/>
      <c r="B3438" s="392">
        <f t="shared" si="53"/>
        <v>0</v>
      </c>
      <c r="C3438" s="392"/>
      <c r="D3438" s="392"/>
      <c r="E3438" s="392"/>
      <c r="F3438" s="392"/>
      <c r="G3438" s="392"/>
      <c r="H3438" s="392"/>
      <c r="I3438" s="392"/>
      <c r="J3438" s="392"/>
      <c r="K3438" s="392"/>
      <c r="L3438" s="392"/>
      <c r="M3438" s="392"/>
      <c r="N3438" s="392"/>
      <c r="O3438" s="392"/>
      <c r="P3438" s="392"/>
      <c r="Q3438" s="392"/>
      <c r="R3438" s="392"/>
      <c r="S3438" s="392"/>
      <c r="T3438" s="392"/>
      <c r="U3438" s="392"/>
      <c r="V3438" s="392"/>
      <c r="W3438" s="392"/>
      <c r="X3438" s="392"/>
      <c r="Y3438" s="392"/>
      <c r="Z3438" s="392"/>
      <c r="AA3438" s="392"/>
      <c r="AB3438" s="392"/>
      <c r="AC3438" s="392"/>
      <c r="AD3438" s="393"/>
      <c r="AE3438" s="393"/>
      <c r="AF3438" s="393"/>
      <c r="AG3438" s="393"/>
      <c r="AH3438" s="393"/>
      <c r="AI3438" s="394"/>
      <c r="AJ3438" s="393"/>
      <c r="AK3438" s="393"/>
      <c r="AL3438" s="393"/>
      <c r="AM3438" s="393"/>
      <c r="AN3438" s="393"/>
    </row>
    <row r="3439" spans="1:40" x14ac:dyDescent="0.5">
      <c r="A3439" s="393"/>
      <c r="B3439" s="392">
        <f t="shared" si="53"/>
        <v>0</v>
      </c>
      <c r="C3439" s="392"/>
      <c r="D3439" s="392"/>
      <c r="E3439" s="392"/>
      <c r="F3439" s="392"/>
      <c r="G3439" s="392"/>
      <c r="H3439" s="392"/>
      <c r="I3439" s="392"/>
      <c r="J3439" s="392"/>
      <c r="K3439" s="392"/>
      <c r="L3439" s="392"/>
      <c r="M3439" s="392"/>
      <c r="N3439" s="392"/>
      <c r="O3439" s="392"/>
      <c r="P3439" s="392"/>
      <c r="Q3439" s="392"/>
      <c r="R3439" s="392"/>
      <c r="S3439" s="392"/>
      <c r="T3439" s="392"/>
      <c r="U3439" s="392"/>
      <c r="V3439" s="392"/>
      <c r="W3439" s="392"/>
      <c r="X3439" s="392"/>
      <c r="Y3439" s="392"/>
      <c r="Z3439" s="392"/>
      <c r="AA3439" s="392"/>
      <c r="AB3439" s="392"/>
      <c r="AC3439" s="392"/>
      <c r="AD3439" s="393"/>
      <c r="AE3439" s="393"/>
      <c r="AF3439" s="393"/>
      <c r="AG3439" s="393"/>
      <c r="AH3439" s="393"/>
      <c r="AI3439" s="394"/>
      <c r="AJ3439" s="393"/>
      <c r="AK3439" s="393"/>
      <c r="AL3439" s="393"/>
      <c r="AM3439" s="393"/>
      <c r="AN3439" s="393"/>
    </row>
    <row r="3440" spans="1:40" x14ac:dyDescent="0.5">
      <c r="A3440" s="393"/>
      <c r="B3440" s="392">
        <f t="shared" si="53"/>
        <v>0</v>
      </c>
      <c r="C3440" s="392"/>
      <c r="D3440" s="392"/>
      <c r="E3440" s="392"/>
      <c r="F3440" s="392"/>
      <c r="G3440" s="392"/>
      <c r="H3440" s="392"/>
      <c r="I3440" s="392"/>
      <c r="J3440" s="392"/>
      <c r="K3440" s="392"/>
      <c r="L3440" s="392"/>
      <c r="M3440" s="392"/>
      <c r="N3440" s="392"/>
      <c r="O3440" s="392"/>
      <c r="P3440" s="392"/>
      <c r="Q3440" s="392"/>
      <c r="R3440" s="392"/>
      <c r="S3440" s="392"/>
      <c r="T3440" s="392"/>
      <c r="U3440" s="392"/>
      <c r="V3440" s="392"/>
      <c r="W3440" s="392"/>
      <c r="X3440" s="392"/>
      <c r="Y3440" s="392"/>
      <c r="Z3440" s="392"/>
      <c r="AA3440" s="392"/>
      <c r="AB3440" s="392"/>
      <c r="AC3440" s="392"/>
      <c r="AD3440" s="393"/>
      <c r="AE3440" s="393"/>
      <c r="AF3440" s="393"/>
      <c r="AG3440" s="393"/>
      <c r="AH3440" s="393"/>
      <c r="AI3440" s="394"/>
      <c r="AJ3440" s="393"/>
      <c r="AK3440" s="393"/>
      <c r="AL3440" s="393"/>
      <c r="AM3440" s="393"/>
      <c r="AN3440" s="393"/>
    </row>
    <row r="3441" spans="1:40" x14ac:dyDescent="0.5">
      <c r="A3441" s="393"/>
      <c r="B3441" s="392">
        <f t="shared" si="53"/>
        <v>0</v>
      </c>
      <c r="C3441" s="392"/>
      <c r="D3441" s="392"/>
      <c r="E3441" s="392"/>
      <c r="F3441" s="392"/>
      <c r="G3441" s="392"/>
      <c r="H3441" s="392"/>
      <c r="I3441" s="392"/>
      <c r="J3441" s="392"/>
      <c r="K3441" s="392"/>
      <c r="L3441" s="392"/>
      <c r="M3441" s="392"/>
      <c r="N3441" s="392"/>
      <c r="O3441" s="392"/>
      <c r="P3441" s="392"/>
      <c r="Q3441" s="392"/>
      <c r="R3441" s="392"/>
      <c r="S3441" s="392"/>
      <c r="T3441" s="392"/>
      <c r="U3441" s="392"/>
      <c r="V3441" s="392"/>
      <c r="W3441" s="392"/>
      <c r="X3441" s="392"/>
      <c r="Y3441" s="392"/>
      <c r="Z3441" s="392"/>
      <c r="AA3441" s="392"/>
      <c r="AB3441" s="392"/>
      <c r="AC3441" s="392"/>
      <c r="AD3441" s="393"/>
      <c r="AE3441" s="393"/>
      <c r="AF3441" s="393"/>
      <c r="AG3441" s="393"/>
      <c r="AH3441" s="393"/>
      <c r="AI3441" s="394"/>
      <c r="AJ3441" s="393"/>
      <c r="AK3441" s="393"/>
      <c r="AL3441" s="393"/>
      <c r="AM3441" s="393"/>
      <c r="AN3441" s="393"/>
    </row>
    <row r="3442" spans="1:40" x14ac:dyDescent="0.5">
      <c r="A3442" s="393"/>
      <c r="B3442" s="392">
        <f t="shared" si="53"/>
        <v>0</v>
      </c>
      <c r="C3442" s="392"/>
      <c r="D3442" s="392"/>
      <c r="E3442" s="392"/>
      <c r="F3442" s="392"/>
      <c r="G3442" s="392"/>
      <c r="H3442" s="392"/>
      <c r="I3442" s="392"/>
      <c r="J3442" s="392"/>
      <c r="K3442" s="392"/>
      <c r="L3442" s="392"/>
      <c r="M3442" s="392"/>
      <c r="N3442" s="392"/>
      <c r="O3442" s="392"/>
      <c r="P3442" s="392"/>
      <c r="Q3442" s="392"/>
      <c r="R3442" s="392"/>
      <c r="S3442" s="392"/>
      <c r="T3442" s="392"/>
      <c r="U3442" s="392"/>
      <c r="V3442" s="392"/>
      <c r="W3442" s="392"/>
      <c r="X3442" s="392"/>
      <c r="Y3442" s="392"/>
      <c r="Z3442" s="392"/>
      <c r="AA3442" s="392"/>
      <c r="AB3442" s="392"/>
      <c r="AC3442" s="392"/>
      <c r="AD3442" s="393"/>
      <c r="AE3442" s="393"/>
      <c r="AF3442" s="393"/>
      <c r="AG3442" s="393"/>
      <c r="AH3442" s="393"/>
      <c r="AI3442" s="394"/>
      <c r="AJ3442" s="393"/>
      <c r="AK3442" s="393"/>
      <c r="AL3442" s="393"/>
      <c r="AM3442" s="393"/>
      <c r="AN3442" s="393"/>
    </row>
    <row r="3443" spans="1:40" x14ac:dyDescent="0.5">
      <c r="A3443" s="393"/>
      <c r="B3443" s="392">
        <f t="shared" si="53"/>
        <v>0</v>
      </c>
      <c r="C3443" s="392"/>
      <c r="D3443" s="392"/>
      <c r="E3443" s="392"/>
      <c r="F3443" s="392"/>
      <c r="G3443" s="392"/>
      <c r="H3443" s="392"/>
      <c r="I3443" s="392"/>
      <c r="J3443" s="392"/>
      <c r="K3443" s="392"/>
      <c r="L3443" s="392"/>
      <c r="M3443" s="392"/>
      <c r="N3443" s="392"/>
      <c r="O3443" s="392"/>
      <c r="P3443" s="392"/>
      <c r="Q3443" s="392"/>
      <c r="R3443" s="392"/>
      <c r="S3443" s="392"/>
      <c r="T3443" s="392"/>
      <c r="U3443" s="392"/>
      <c r="V3443" s="392"/>
      <c r="W3443" s="392"/>
      <c r="X3443" s="392"/>
      <c r="Y3443" s="392"/>
      <c r="Z3443" s="392"/>
      <c r="AA3443" s="392"/>
      <c r="AB3443" s="392"/>
      <c r="AC3443" s="392"/>
      <c r="AD3443" s="393"/>
      <c r="AE3443" s="393"/>
      <c r="AF3443" s="393"/>
      <c r="AG3443" s="393"/>
      <c r="AH3443" s="393"/>
      <c r="AI3443" s="394"/>
      <c r="AJ3443" s="393"/>
      <c r="AK3443" s="393"/>
      <c r="AL3443" s="393"/>
      <c r="AM3443" s="393"/>
      <c r="AN3443" s="393"/>
    </row>
    <row r="3444" spans="1:40" x14ac:dyDescent="0.5">
      <c r="A3444" s="393"/>
      <c r="B3444" s="392">
        <f t="shared" si="53"/>
        <v>0</v>
      </c>
      <c r="C3444" s="392"/>
      <c r="D3444" s="392"/>
      <c r="E3444" s="392"/>
      <c r="F3444" s="392"/>
      <c r="G3444" s="392"/>
      <c r="H3444" s="392"/>
      <c r="I3444" s="392"/>
      <c r="J3444" s="392"/>
      <c r="K3444" s="392"/>
      <c r="L3444" s="392"/>
      <c r="M3444" s="392"/>
      <c r="N3444" s="392"/>
      <c r="O3444" s="392"/>
      <c r="P3444" s="392"/>
      <c r="Q3444" s="392"/>
      <c r="R3444" s="392"/>
      <c r="S3444" s="392"/>
      <c r="T3444" s="392"/>
      <c r="U3444" s="392"/>
      <c r="V3444" s="392"/>
      <c r="W3444" s="392"/>
      <c r="X3444" s="392"/>
      <c r="Y3444" s="392"/>
      <c r="Z3444" s="392"/>
      <c r="AA3444" s="392"/>
      <c r="AB3444" s="392"/>
      <c r="AC3444" s="392"/>
      <c r="AD3444" s="393"/>
      <c r="AE3444" s="393"/>
      <c r="AF3444" s="393"/>
      <c r="AG3444" s="393"/>
      <c r="AH3444" s="393"/>
      <c r="AI3444" s="394"/>
      <c r="AJ3444" s="393"/>
      <c r="AK3444" s="393"/>
      <c r="AL3444" s="393"/>
      <c r="AM3444" s="393"/>
      <c r="AN3444" s="393"/>
    </row>
    <row r="3445" spans="1:40" x14ac:dyDescent="0.5">
      <c r="A3445" s="393"/>
      <c r="B3445" s="392">
        <f t="shared" si="53"/>
        <v>0</v>
      </c>
      <c r="C3445" s="392"/>
      <c r="D3445" s="392"/>
      <c r="E3445" s="392"/>
      <c r="F3445" s="392"/>
      <c r="G3445" s="392"/>
      <c r="H3445" s="392"/>
      <c r="I3445" s="392"/>
      <c r="J3445" s="392"/>
      <c r="K3445" s="392"/>
      <c r="L3445" s="392"/>
      <c r="M3445" s="392"/>
      <c r="N3445" s="392"/>
      <c r="O3445" s="392"/>
      <c r="P3445" s="392"/>
      <c r="Q3445" s="392"/>
      <c r="R3445" s="392"/>
      <c r="S3445" s="392"/>
      <c r="T3445" s="392"/>
      <c r="U3445" s="392"/>
      <c r="V3445" s="392"/>
      <c r="W3445" s="392"/>
      <c r="X3445" s="392"/>
      <c r="Y3445" s="392"/>
      <c r="Z3445" s="392"/>
      <c r="AA3445" s="392"/>
      <c r="AB3445" s="392"/>
      <c r="AC3445" s="392"/>
      <c r="AD3445" s="393"/>
      <c r="AE3445" s="393"/>
      <c r="AF3445" s="393"/>
      <c r="AG3445" s="393"/>
      <c r="AH3445" s="393"/>
      <c r="AI3445" s="394"/>
      <c r="AJ3445" s="393"/>
      <c r="AK3445" s="393"/>
      <c r="AL3445" s="393"/>
      <c r="AM3445" s="393"/>
      <c r="AN3445" s="393"/>
    </row>
    <row r="3446" spans="1:40" x14ac:dyDescent="0.5">
      <c r="A3446" s="393"/>
      <c r="B3446" s="392">
        <f t="shared" si="53"/>
        <v>0</v>
      </c>
      <c r="C3446" s="392"/>
      <c r="D3446" s="392"/>
      <c r="E3446" s="392"/>
      <c r="F3446" s="392"/>
      <c r="G3446" s="392"/>
      <c r="H3446" s="392"/>
      <c r="I3446" s="392"/>
      <c r="J3446" s="392"/>
      <c r="K3446" s="392"/>
      <c r="L3446" s="392"/>
      <c r="M3446" s="392"/>
      <c r="N3446" s="392"/>
      <c r="O3446" s="392"/>
      <c r="P3446" s="392"/>
      <c r="Q3446" s="392"/>
      <c r="R3446" s="392"/>
      <c r="S3446" s="392"/>
      <c r="T3446" s="392"/>
      <c r="U3446" s="392"/>
      <c r="V3446" s="392"/>
      <c r="W3446" s="392"/>
      <c r="X3446" s="392"/>
      <c r="Y3446" s="392"/>
      <c r="Z3446" s="392"/>
      <c r="AA3446" s="392"/>
      <c r="AB3446" s="392"/>
      <c r="AC3446" s="392"/>
      <c r="AD3446" s="393"/>
      <c r="AE3446" s="393"/>
      <c r="AF3446" s="393"/>
      <c r="AG3446" s="393"/>
      <c r="AH3446" s="393"/>
      <c r="AI3446" s="394"/>
      <c r="AJ3446" s="393"/>
      <c r="AK3446" s="393"/>
      <c r="AL3446" s="393"/>
      <c r="AM3446" s="393"/>
      <c r="AN3446" s="393"/>
    </row>
    <row r="3447" spans="1:40" x14ac:dyDescent="0.5">
      <c r="A3447" s="393"/>
      <c r="B3447" s="392">
        <f t="shared" si="53"/>
        <v>0</v>
      </c>
      <c r="C3447" s="392"/>
      <c r="D3447" s="392"/>
      <c r="E3447" s="392"/>
      <c r="F3447" s="392"/>
      <c r="G3447" s="392"/>
      <c r="H3447" s="392"/>
      <c r="I3447" s="392"/>
      <c r="J3447" s="392"/>
      <c r="K3447" s="392"/>
      <c r="L3447" s="392"/>
      <c r="M3447" s="392"/>
      <c r="N3447" s="392"/>
      <c r="O3447" s="392"/>
      <c r="P3447" s="392"/>
      <c r="Q3447" s="392"/>
      <c r="R3447" s="392"/>
      <c r="S3447" s="392"/>
      <c r="T3447" s="392"/>
      <c r="U3447" s="392"/>
      <c r="V3447" s="392"/>
      <c r="W3447" s="392"/>
      <c r="X3447" s="392"/>
      <c r="Y3447" s="392"/>
      <c r="Z3447" s="392"/>
      <c r="AA3447" s="392"/>
      <c r="AB3447" s="392"/>
      <c r="AC3447" s="392"/>
      <c r="AD3447" s="393"/>
      <c r="AE3447" s="393"/>
      <c r="AF3447" s="393"/>
      <c r="AG3447" s="393"/>
      <c r="AH3447" s="393"/>
      <c r="AI3447" s="394"/>
      <c r="AJ3447" s="393"/>
      <c r="AK3447" s="393"/>
      <c r="AL3447" s="393"/>
      <c r="AM3447" s="393"/>
      <c r="AN3447" s="393"/>
    </row>
    <row r="3448" spans="1:40" x14ac:dyDescent="0.5">
      <c r="A3448" s="393"/>
      <c r="B3448" s="392">
        <f t="shared" si="53"/>
        <v>0</v>
      </c>
      <c r="C3448" s="392"/>
      <c r="D3448" s="392"/>
      <c r="E3448" s="392"/>
      <c r="F3448" s="392"/>
      <c r="G3448" s="392"/>
      <c r="H3448" s="392"/>
      <c r="I3448" s="392"/>
      <c r="J3448" s="392"/>
      <c r="K3448" s="392"/>
      <c r="L3448" s="392"/>
      <c r="M3448" s="392"/>
      <c r="N3448" s="392"/>
      <c r="O3448" s="392"/>
      <c r="P3448" s="392"/>
      <c r="Q3448" s="392"/>
      <c r="R3448" s="392"/>
      <c r="S3448" s="392"/>
      <c r="T3448" s="392"/>
      <c r="U3448" s="392"/>
      <c r="V3448" s="392"/>
      <c r="W3448" s="392"/>
      <c r="X3448" s="392"/>
      <c r="Y3448" s="392"/>
      <c r="Z3448" s="392"/>
      <c r="AA3448" s="392"/>
      <c r="AB3448" s="392"/>
      <c r="AC3448" s="392"/>
      <c r="AD3448" s="393"/>
      <c r="AE3448" s="393"/>
      <c r="AF3448" s="393"/>
      <c r="AG3448" s="393"/>
      <c r="AH3448" s="393"/>
      <c r="AI3448" s="394"/>
      <c r="AJ3448" s="393"/>
      <c r="AK3448" s="393"/>
      <c r="AL3448" s="393"/>
      <c r="AM3448" s="393"/>
      <c r="AN3448" s="393"/>
    </row>
    <row r="3449" spans="1:40" x14ac:dyDescent="0.5">
      <c r="A3449" s="393"/>
      <c r="B3449" s="392">
        <f t="shared" si="53"/>
        <v>0</v>
      </c>
      <c r="C3449" s="392"/>
      <c r="D3449" s="392"/>
      <c r="E3449" s="392"/>
      <c r="F3449" s="392"/>
      <c r="G3449" s="392"/>
      <c r="H3449" s="392"/>
      <c r="I3449" s="392"/>
      <c r="J3449" s="392"/>
      <c r="K3449" s="392"/>
      <c r="L3449" s="392"/>
      <c r="M3449" s="392"/>
      <c r="N3449" s="392"/>
      <c r="O3449" s="392"/>
      <c r="P3449" s="392"/>
      <c r="Q3449" s="392"/>
      <c r="R3449" s="392"/>
      <c r="S3449" s="392"/>
      <c r="T3449" s="392"/>
      <c r="U3449" s="392"/>
      <c r="V3449" s="392"/>
      <c r="W3449" s="392"/>
      <c r="X3449" s="392"/>
      <c r="Y3449" s="392"/>
      <c r="Z3449" s="392"/>
      <c r="AA3449" s="392"/>
      <c r="AB3449" s="392"/>
      <c r="AC3449" s="392"/>
      <c r="AD3449" s="393"/>
      <c r="AE3449" s="393"/>
      <c r="AF3449" s="393"/>
      <c r="AG3449" s="393"/>
      <c r="AH3449" s="393"/>
      <c r="AI3449" s="394"/>
      <c r="AJ3449" s="393"/>
      <c r="AK3449" s="393"/>
      <c r="AL3449" s="393"/>
      <c r="AM3449" s="393"/>
      <c r="AN3449" s="393"/>
    </row>
    <row r="3450" spans="1:40" x14ac:dyDescent="0.5">
      <c r="A3450" s="393"/>
      <c r="B3450" s="392">
        <f t="shared" si="53"/>
        <v>0</v>
      </c>
      <c r="C3450" s="392"/>
      <c r="D3450" s="392"/>
      <c r="E3450" s="392"/>
      <c r="F3450" s="392"/>
      <c r="G3450" s="392"/>
      <c r="H3450" s="392"/>
      <c r="I3450" s="392"/>
      <c r="J3450" s="392"/>
      <c r="K3450" s="392"/>
      <c r="L3450" s="392"/>
      <c r="M3450" s="392"/>
      <c r="N3450" s="392"/>
      <c r="O3450" s="392"/>
      <c r="P3450" s="392"/>
      <c r="Q3450" s="392"/>
      <c r="R3450" s="392"/>
      <c r="S3450" s="392"/>
      <c r="T3450" s="392"/>
      <c r="U3450" s="392"/>
      <c r="V3450" s="392"/>
      <c r="W3450" s="392"/>
      <c r="X3450" s="392"/>
      <c r="Y3450" s="392"/>
      <c r="Z3450" s="392"/>
      <c r="AA3450" s="392"/>
      <c r="AB3450" s="392"/>
      <c r="AC3450" s="392"/>
      <c r="AD3450" s="393"/>
      <c r="AE3450" s="393"/>
      <c r="AF3450" s="393"/>
      <c r="AG3450" s="393"/>
      <c r="AH3450" s="393"/>
      <c r="AI3450" s="394"/>
      <c r="AJ3450" s="393"/>
      <c r="AK3450" s="393"/>
      <c r="AL3450" s="393"/>
      <c r="AM3450" s="393"/>
      <c r="AN3450" s="393"/>
    </row>
    <row r="3451" spans="1:40" x14ac:dyDescent="0.5">
      <c r="A3451" s="393"/>
      <c r="B3451" s="392">
        <f t="shared" si="53"/>
        <v>0</v>
      </c>
      <c r="C3451" s="392"/>
      <c r="D3451" s="392"/>
      <c r="E3451" s="392"/>
      <c r="F3451" s="392"/>
      <c r="G3451" s="392"/>
      <c r="H3451" s="392"/>
      <c r="I3451" s="392"/>
      <c r="J3451" s="392"/>
      <c r="K3451" s="392"/>
      <c r="L3451" s="392"/>
      <c r="M3451" s="392"/>
      <c r="N3451" s="392"/>
      <c r="O3451" s="392"/>
      <c r="P3451" s="392"/>
      <c r="Q3451" s="392"/>
      <c r="R3451" s="392"/>
      <c r="S3451" s="392"/>
      <c r="T3451" s="392"/>
      <c r="U3451" s="392"/>
      <c r="V3451" s="392"/>
      <c r="W3451" s="392"/>
      <c r="X3451" s="392"/>
      <c r="Y3451" s="392"/>
      <c r="Z3451" s="392"/>
      <c r="AA3451" s="392"/>
      <c r="AB3451" s="392"/>
      <c r="AC3451" s="392"/>
      <c r="AD3451" s="393"/>
      <c r="AE3451" s="393"/>
      <c r="AF3451" s="393"/>
      <c r="AG3451" s="393"/>
      <c r="AH3451" s="393"/>
      <c r="AI3451" s="394"/>
      <c r="AJ3451" s="393"/>
      <c r="AK3451" s="393"/>
      <c r="AL3451" s="393"/>
      <c r="AM3451" s="393"/>
      <c r="AN3451" s="393"/>
    </row>
    <row r="3452" spans="1:40" x14ac:dyDescent="0.5">
      <c r="A3452" s="393"/>
      <c r="B3452" s="392">
        <f t="shared" si="53"/>
        <v>0</v>
      </c>
      <c r="C3452" s="392"/>
      <c r="D3452" s="392"/>
      <c r="E3452" s="392"/>
      <c r="F3452" s="392"/>
      <c r="G3452" s="392"/>
      <c r="H3452" s="392"/>
      <c r="I3452" s="392"/>
      <c r="J3452" s="392"/>
      <c r="K3452" s="392"/>
      <c r="L3452" s="392"/>
      <c r="M3452" s="392"/>
      <c r="N3452" s="392"/>
      <c r="O3452" s="392"/>
      <c r="P3452" s="392"/>
      <c r="Q3452" s="392"/>
      <c r="R3452" s="392"/>
      <c r="S3452" s="392"/>
      <c r="T3452" s="392"/>
      <c r="U3452" s="392"/>
      <c r="V3452" s="392"/>
      <c r="W3452" s="392"/>
      <c r="X3452" s="392"/>
      <c r="Y3452" s="392"/>
      <c r="Z3452" s="392"/>
      <c r="AA3452" s="392"/>
      <c r="AB3452" s="392"/>
      <c r="AC3452" s="392"/>
      <c r="AD3452" s="393"/>
      <c r="AE3452" s="393"/>
      <c r="AF3452" s="393"/>
      <c r="AG3452" s="393"/>
      <c r="AH3452" s="393"/>
      <c r="AI3452" s="394"/>
      <c r="AJ3452" s="393"/>
      <c r="AK3452" s="393"/>
      <c r="AL3452" s="393"/>
      <c r="AM3452" s="393"/>
      <c r="AN3452" s="393"/>
    </row>
    <row r="3453" spans="1:40" x14ac:dyDescent="0.5">
      <c r="A3453" s="393"/>
      <c r="B3453" s="392">
        <f t="shared" si="53"/>
        <v>0</v>
      </c>
      <c r="C3453" s="392"/>
      <c r="D3453" s="392"/>
      <c r="E3453" s="392"/>
      <c r="F3453" s="392"/>
      <c r="G3453" s="392"/>
      <c r="H3453" s="392"/>
      <c r="I3453" s="392"/>
      <c r="J3453" s="392"/>
      <c r="K3453" s="392"/>
      <c r="L3453" s="392"/>
      <c r="M3453" s="392"/>
      <c r="N3453" s="392"/>
      <c r="O3453" s="392"/>
      <c r="P3453" s="392"/>
      <c r="Q3453" s="392"/>
      <c r="R3453" s="392"/>
      <c r="S3453" s="392"/>
      <c r="T3453" s="392"/>
      <c r="U3453" s="392"/>
      <c r="V3453" s="392"/>
      <c r="W3453" s="392"/>
      <c r="X3453" s="392"/>
      <c r="Y3453" s="392"/>
      <c r="Z3453" s="392"/>
      <c r="AA3453" s="392"/>
      <c r="AB3453" s="392"/>
      <c r="AC3453" s="392"/>
      <c r="AD3453" s="393"/>
      <c r="AE3453" s="393"/>
      <c r="AF3453" s="393"/>
      <c r="AG3453" s="393"/>
      <c r="AH3453" s="393"/>
      <c r="AI3453" s="394"/>
      <c r="AJ3453" s="393"/>
      <c r="AK3453" s="393"/>
      <c r="AL3453" s="393"/>
      <c r="AM3453" s="393"/>
      <c r="AN3453" s="393"/>
    </row>
    <row r="3454" spans="1:40" x14ac:dyDescent="0.5">
      <c r="A3454" s="393"/>
      <c r="B3454" s="392">
        <f t="shared" si="53"/>
        <v>0</v>
      </c>
      <c r="C3454" s="392"/>
      <c r="D3454" s="392"/>
      <c r="E3454" s="392"/>
      <c r="F3454" s="392"/>
      <c r="G3454" s="392"/>
      <c r="H3454" s="392"/>
      <c r="I3454" s="392"/>
      <c r="J3454" s="392"/>
      <c r="K3454" s="392"/>
      <c r="L3454" s="392"/>
      <c r="M3454" s="392"/>
      <c r="N3454" s="392"/>
      <c r="O3454" s="392"/>
      <c r="P3454" s="392"/>
      <c r="Q3454" s="392"/>
      <c r="R3454" s="392"/>
      <c r="S3454" s="392"/>
      <c r="T3454" s="392"/>
      <c r="U3454" s="392"/>
      <c r="V3454" s="392"/>
      <c r="W3454" s="392"/>
      <c r="X3454" s="392"/>
      <c r="Y3454" s="392"/>
      <c r="Z3454" s="392"/>
      <c r="AA3454" s="392"/>
      <c r="AB3454" s="392"/>
      <c r="AC3454" s="392"/>
      <c r="AD3454" s="393"/>
      <c r="AE3454" s="393"/>
      <c r="AF3454" s="393"/>
      <c r="AG3454" s="393"/>
      <c r="AH3454" s="393"/>
      <c r="AI3454" s="394"/>
      <c r="AJ3454" s="393"/>
      <c r="AK3454" s="393"/>
      <c r="AL3454" s="393"/>
      <c r="AM3454" s="393"/>
      <c r="AN3454" s="393"/>
    </row>
    <row r="3455" spans="1:40" x14ac:dyDescent="0.5">
      <c r="A3455" s="393"/>
      <c r="B3455" s="392">
        <f t="shared" si="53"/>
        <v>0</v>
      </c>
      <c r="C3455" s="392"/>
      <c r="D3455" s="392"/>
      <c r="E3455" s="392"/>
      <c r="F3455" s="392"/>
      <c r="G3455" s="392"/>
      <c r="H3455" s="392"/>
      <c r="I3455" s="392"/>
      <c r="J3455" s="392"/>
      <c r="K3455" s="392"/>
      <c r="L3455" s="392"/>
      <c r="M3455" s="392"/>
      <c r="N3455" s="392"/>
      <c r="O3455" s="392"/>
      <c r="P3455" s="392"/>
      <c r="Q3455" s="392"/>
      <c r="R3455" s="392"/>
      <c r="S3455" s="392"/>
      <c r="T3455" s="392"/>
      <c r="U3455" s="392"/>
      <c r="V3455" s="392"/>
      <c r="W3455" s="392"/>
      <c r="X3455" s="392"/>
      <c r="Y3455" s="392"/>
      <c r="Z3455" s="392"/>
      <c r="AA3455" s="392"/>
      <c r="AB3455" s="392"/>
      <c r="AC3455" s="392"/>
      <c r="AD3455" s="393"/>
      <c r="AE3455" s="393"/>
      <c r="AF3455" s="393"/>
      <c r="AG3455" s="393"/>
      <c r="AH3455" s="393"/>
      <c r="AI3455" s="394"/>
      <c r="AJ3455" s="393"/>
      <c r="AK3455" s="393"/>
      <c r="AL3455" s="393"/>
      <c r="AM3455" s="393"/>
      <c r="AN3455" s="393"/>
    </row>
    <row r="3456" spans="1:40" x14ac:dyDescent="0.5">
      <c r="A3456" s="393"/>
      <c r="B3456" s="392">
        <f t="shared" si="53"/>
        <v>0</v>
      </c>
      <c r="C3456" s="392"/>
      <c r="D3456" s="392"/>
      <c r="E3456" s="392"/>
      <c r="F3456" s="392"/>
      <c r="G3456" s="392"/>
      <c r="H3456" s="392"/>
      <c r="I3456" s="392"/>
      <c r="J3456" s="392"/>
      <c r="K3456" s="392"/>
      <c r="L3456" s="392"/>
      <c r="M3456" s="392"/>
      <c r="N3456" s="392"/>
      <c r="O3456" s="392"/>
      <c r="P3456" s="392"/>
      <c r="Q3456" s="392"/>
      <c r="R3456" s="392"/>
      <c r="S3456" s="392"/>
      <c r="T3456" s="392"/>
      <c r="U3456" s="392"/>
      <c r="V3456" s="392"/>
      <c r="W3456" s="392"/>
      <c r="X3456" s="392"/>
      <c r="Y3456" s="392"/>
      <c r="Z3456" s="392"/>
      <c r="AA3456" s="392"/>
      <c r="AB3456" s="392"/>
      <c r="AC3456" s="392"/>
      <c r="AD3456" s="393"/>
      <c r="AE3456" s="393"/>
      <c r="AF3456" s="393"/>
      <c r="AG3456" s="393"/>
      <c r="AH3456" s="393"/>
      <c r="AI3456" s="394"/>
      <c r="AJ3456" s="393"/>
      <c r="AK3456" s="393"/>
      <c r="AL3456" s="393"/>
      <c r="AM3456" s="393"/>
      <c r="AN3456" s="393"/>
    </row>
    <row r="3457" spans="1:40" x14ac:dyDescent="0.5">
      <c r="A3457" s="393"/>
      <c r="B3457" s="392">
        <f t="shared" si="53"/>
        <v>0</v>
      </c>
      <c r="C3457" s="392"/>
      <c r="D3457" s="392"/>
      <c r="E3457" s="392"/>
      <c r="F3457" s="392"/>
      <c r="G3457" s="392"/>
      <c r="H3457" s="392"/>
      <c r="I3457" s="392"/>
      <c r="J3457" s="392"/>
      <c r="K3457" s="392"/>
      <c r="L3457" s="392"/>
      <c r="M3457" s="392"/>
      <c r="N3457" s="392"/>
      <c r="O3457" s="392"/>
      <c r="P3457" s="392"/>
      <c r="Q3457" s="392"/>
      <c r="R3457" s="392"/>
      <c r="S3457" s="392"/>
      <c r="T3457" s="392"/>
      <c r="U3457" s="392"/>
      <c r="V3457" s="392"/>
      <c r="W3457" s="392"/>
      <c r="X3457" s="392"/>
      <c r="Y3457" s="392"/>
      <c r="Z3457" s="392"/>
      <c r="AA3457" s="392"/>
      <c r="AB3457" s="392"/>
      <c r="AC3457" s="392"/>
      <c r="AD3457" s="393"/>
      <c r="AE3457" s="393"/>
      <c r="AF3457" s="393"/>
      <c r="AG3457" s="393"/>
      <c r="AH3457" s="393"/>
      <c r="AI3457" s="394"/>
      <c r="AJ3457" s="393"/>
      <c r="AK3457" s="393"/>
      <c r="AL3457" s="393"/>
      <c r="AM3457" s="393"/>
      <c r="AN3457" s="393"/>
    </row>
    <row r="3458" spans="1:40" x14ac:dyDescent="0.5">
      <c r="A3458" s="393"/>
      <c r="B3458" s="392">
        <f t="shared" si="53"/>
        <v>0</v>
      </c>
      <c r="C3458" s="392"/>
      <c r="D3458" s="392"/>
      <c r="E3458" s="392"/>
      <c r="F3458" s="392"/>
      <c r="G3458" s="392"/>
      <c r="H3458" s="392"/>
      <c r="I3458" s="392"/>
      <c r="J3458" s="392"/>
      <c r="K3458" s="392"/>
      <c r="L3458" s="392"/>
      <c r="M3458" s="392"/>
      <c r="N3458" s="392"/>
      <c r="O3458" s="392"/>
      <c r="P3458" s="392"/>
      <c r="Q3458" s="392"/>
      <c r="R3458" s="392"/>
      <c r="S3458" s="392"/>
      <c r="T3458" s="392"/>
      <c r="U3458" s="392"/>
      <c r="V3458" s="392"/>
      <c r="W3458" s="392"/>
      <c r="X3458" s="392"/>
      <c r="Y3458" s="392"/>
      <c r="Z3458" s="392"/>
      <c r="AA3458" s="392"/>
      <c r="AB3458" s="392"/>
      <c r="AC3458" s="392"/>
      <c r="AD3458" s="393"/>
      <c r="AE3458" s="393"/>
      <c r="AF3458" s="393"/>
      <c r="AG3458" s="393"/>
      <c r="AH3458" s="393"/>
      <c r="AI3458" s="394"/>
      <c r="AJ3458" s="393"/>
      <c r="AK3458" s="393"/>
      <c r="AL3458" s="393"/>
      <c r="AM3458" s="393"/>
      <c r="AN3458" s="393"/>
    </row>
    <row r="3459" spans="1:40" x14ac:dyDescent="0.5">
      <c r="A3459" s="393"/>
      <c r="B3459" s="392">
        <f t="shared" si="53"/>
        <v>0</v>
      </c>
      <c r="C3459" s="392"/>
      <c r="D3459" s="392"/>
      <c r="E3459" s="392"/>
      <c r="F3459" s="392"/>
      <c r="G3459" s="392"/>
      <c r="H3459" s="392"/>
      <c r="I3459" s="392"/>
      <c r="J3459" s="392"/>
      <c r="K3459" s="392"/>
      <c r="L3459" s="392"/>
      <c r="M3459" s="392"/>
      <c r="N3459" s="392"/>
      <c r="O3459" s="392"/>
      <c r="P3459" s="392"/>
      <c r="Q3459" s="392"/>
      <c r="R3459" s="392"/>
      <c r="S3459" s="392"/>
      <c r="T3459" s="392"/>
      <c r="U3459" s="392"/>
      <c r="V3459" s="392"/>
      <c r="W3459" s="392"/>
      <c r="X3459" s="392"/>
      <c r="Y3459" s="392"/>
      <c r="Z3459" s="392"/>
      <c r="AA3459" s="392"/>
      <c r="AB3459" s="392"/>
      <c r="AC3459" s="392"/>
      <c r="AD3459" s="393"/>
      <c r="AE3459" s="393"/>
      <c r="AF3459" s="393"/>
      <c r="AG3459" s="393"/>
      <c r="AH3459" s="393"/>
      <c r="AI3459" s="394"/>
      <c r="AJ3459" s="393"/>
      <c r="AK3459" s="393"/>
      <c r="AL3459" s="393"/>
      <c r="AM3459" s="393"/>
      <c r="AN3459" s="393"/>
    </row>
    <row r="3460" spans="1:40" x14ac:dyDescent="0.5">
      <c r="A3460" s="393"/>
      <c r="B3460" s="392">
        <f t="shared" si="53"/>
        <v>0</v>
      </c>
      <c r="C3460" s="392"/>
      <c r="D3460" s="392"/>
      <c r="E3460" s="392"/>
      <c r="F3460" s="392"/>
      <c r="G3460" s="392"/>
      <c r="H3460" s="392"/>
      <c r="I3460" s="392"/>
      <c r="J3460" s="392"/>
      <c r="K3460" s="392"/>
      <c r="L3460" s="392"/>
      <c r="M3460" s="392"/>
      <c r="N3460" s="392"/>
      <c r="O3460" s="392"/>
      <c r="P3460" s="392"/>
      <c r="Q3460" s="392"/>
      <c r="R3460" s="392"/>
      <c r="S3460" s="392"/>
      <c r="T3460" s="392"/>
      <c r="U3460" s="392"/>
      <c r="V3460" s="392"/>
      <c r="W3460" s="392"/>
      <c r="X3460" s="392"/>
      <c r="Y3460" s="392"/>
      <c r="Z3460" s="392"/>
      <c r="AA3460" s="392"/>
      <c r="AB3460" s="392"/>
      <c r="AC3460" s="392"/>
      <c r="AD3460" s="393"/>
      <c r="AE3460" s="393"/>
      <c r="AF3460" s="393"/>
      <c r="AG3460" s="393"/>
      <c r="AH3460" s="393"/>
      <c r="AI3460" s="394"/>
      <c r="AJ3460" s="393"/>
      <c r="AK3460" s="393"/>
      <c r="AL3460" s="393"/>
      <c r="AM3460" s="393"/>
      <c r="AN3460" s="393"/>
    </row>
    <row r="3461" spans="1:40" x14ac:dyDescent="0.5">
      <c r="A3461" s="393"/>
      <c r="B3461" s="392">
        <f t="shared" si="53"/>
        <v>0</v>
      </c>
      <c r="C3461" s="392"/>
      <c r="D3461" s="392"/>
      <c r="E3461" s="392"/>
      <c r="F3461" s="392"/>
      <c r="G3461" s="392"/>
      <c r="H3461" s="392"/>
      <c r="I3461" s="392"/>
      <c r="J3461" s="392"/>
      <c r="K3461" s="392"/>
      <c r="L3461" s="392"/>
      <c r="M3461" s="392"/>
      <c r="N3461" s="392"/>
      <c r="O3461" s="392"/>
      <c r="P3461" s="392"/>
      <c r="Q3461" s="392"/>
      <c r="R3461" s="392"/>
      <c r="S3461" s="392"/>
      <c r="T3461" s="392"/>
      <c r="U3461" s="392"/>
      <c r="V3461" s="392"/>
      <c r="W3461" s="392"/>
      <c r="X3461" s="392"/>
      <c r="Y3461" s="392"/>
      <c r="Z3461" s="392"/>
      <c r="AA3461" s="392"/>
      <c r="AB3461" s="392"/>
      <c r="AC3461" s="392"/>
      <c r="AD3461" s="393"/>
      <c r="AE3461" s="393"/>
      <c r="AF3461" s="393"/>
      <c r="AG3461" s="393"/>
      <c r="AH3461" s="393"/>
      <c r="AI3461" s="394"/>
      <c r="AJ3461" s="393"/>
      <c r="AK3461" s="393"/>
      <c r="AL3461" s="393"/>
      <c r="AM3461" s="393"/>
      <c r="AN3461" s="393"/>
    </row>
    <row r="3462" spans="1:40" x14ac:dyDescent="0.5">
      <c r="A3462" s="393"/>
      <c r="B3462" s="392">
        <f t="shared" si="53"/>
        <v>0</v>
      </c>
      <c r="C3462" s="392"/>
      <c r="D3462" s="392"/>
      <c r="E3462" s="392"/>
      <c r="F3462" s="392"/>
      <c r="G3462" s="392"/>
      <c r="H3462" s="392"/>
      <c r="I3462" s="392"/>
      <c r="J3462" s="392"/>
      <c r="K3462" s="392"/>
      <c r="L3462" s="392"/>
      <c r="M3462" s="392"/>
      <c r="N3462" s="392"/>
      <c r="O3462" s="392"/>
      <c r="P3462" s="392"/>
      <c r="Q3462" s="392"/>
      <c r="R3462" s="392"/>
      <c r="S3462" s="392"/>
      <c r="T3462" s="392"/>
      <c r="U3462" s="392"/>
      <c r="V3462" s="392"/>
      <c r="W3462" s="392"/>
      <c r="X3462" s="392"/>
      <c r="Y3462" s="392"/>
      <c r="Z3462" s="392"/>
      <c r="AA3462" s="392"/>
      <c r="AB3462" s="392"/>
      <c r="AC3462" s="392"/>
      <c r="AD3462" s="393"/>
      <c r="AE3462" s="393"/>
      <c r="AF3462" s="393"/>
      <c r="AG3462" s="393"/>
      <c r="AH3462" s="393"/>
      <c r="AI3462" s="394"/>
      <c r="AJ3462" s="393"/>
      <c r="AK3462" s="393"/>
      <c r="AL3462" s="393"/>
      <c r="AM3462" s="393"/>
      <c r="AN3462" s="393"/>
    </row>
    <row r="3463" spans="1:40" x14ac:dyDescent="0.5">
      <c r="A3463" s="393"/>
      <c r="B3463" s="392">
        <f t="shared" si="53"/>
        <v>0</v>
      </c>
      <c r="C3463" s="392"/>
      <c r="D3463" s="392"/>
      <c r="E3463" s="392"/>
      <c r="F3463" s="392"/>
      <c r="G3463" s="392"/>
      <c r="H3463" s="392"/>
      <c r="I3463" s="392"/>
      <c r="J3463" s="392"/>
      <c r="K3463" s="392"/>
      <c r="L3463" s="392"/>
      <c r="M3463" s="392"/>
      <c r="N3463" s="392"/>
      <c r="O3463" s="392"/>
      <c r="P3463" s="392"/>
      <c r="Q3463" s="392"/>
      <c r="R3463" s="392"/>
      <c r="S3463" s="392"/>
      <c r="T3463" s="392"/>
      <c r="U3463" s="392"/>
      <c r="V3463" s="392"/>
      <c r="W3463" s="392"/>
      <c r="X3463" s="392"/>
      <c r="Y3463" s="392"/>
      <c r="Z3463" s="392"/>
      <c r="AA3463" s="392"/>
      <c r="AB3463" s="392"/>
      <c r="AC3463" s="392"/>
      <c r="AD3463" s="393"/>
      <c r="AE3463" s="393"/>
      <c r="AF3463" s="393"/>
      <c r="AG3463" s="393"/>
      <c r="AH3463" s="393"/>
      <c r="AI3463" s="394"/>
      <c r="AJ3463" s="393"/>
      <c r="AK3463" s="393"/>
      <c r="AL3463" s="393"/>
      <c r="AM3463" s="393"/>
      <c r="AN3463" s="393"/>
    </row>
    <row r="3464" spans="1:40" x14ac:dyDescent="0.5">
      <c r="A3464" s="393"/>
      <c r="B3464" s="392">
        <f t="shared" si="53"/>
        <v>0</v>
      </c>
      <c r="C3464" s="392"/>
      <c r="D3464" s="392"/>
      <c r="E3464" s="392"/>
      <c r="F3464" s="392"/>
      <c r="G3464" s="392"/>
      <c r="H3464" s="392"/>
      <c r="I3464" s="392"/>
      <c r="J3464" s="392"/>
      <c r="K3464" s="392"/>
      <c r="L3464" s="392"/>
      <c r="M3464" s="392"/>
      <c r="N3464" s="392"/>
      <c r="O3464" s="392"/>
      <c r="P3464" s="392"/>
      <c r="Q3464" s="392"/>
      <c r="R3464" s="392"/>
      <c r="S3464" s="392"/>
      <c r="T3464" s="392"/>
      <c r="U3464" s="392"/>
      <c r="V3464" s="392"/>
      <c r="W3464" s="392"/>
      <c r="X3464" s="392"/>
      <c r="Y3464" s="392"/>
      <c r="Z3464" s="392"/>
      <c r="AA3464" s="392"/>
      <c r="AB3464" s="392"/>
      <c r="AC3464" s="392"/>
      <c r="AD3464" s="393"/>
      <c r="AE3464" s="393"/>
      <c r="AF3464" s="393"/>
      <c r="AG3464" s="393"/>
      <c r="AH3464" s="393"/>
      <c r="AI3464" s="394"/>
      <c r="AJ3464" s="393"/>
      <c r="AK3464" s="393"/>
      <c r="AL3464" s="393"/>
      <c r="AM3464" s="393"/>
      <c r="AN3464" s="393"/>
    </row>
    <row r="3465" spans="1:40" x14ac:dyDescent="0.5">
      <c r="A3465" s="393"/>
      <c r="B3465" s="392">
        <f t="shared" ref="B3465:B3528" si="54">SUM(C3465:AC3465)</f>
        <v>0</v>
      </c>
      <c r="C3465" s="392"/>
      <c r="D3465" s="392"/>
      <c r="E3465" s="392"/>
      <c r="F3465" s="392"/>
      <c r="G3465" s="392"/>
      <c r="H3465" s="392"/>
      <c r="I3465" s="392"/>
      <c r="J3465" s="392"/>
      <c r="K3465" s="392"/>
      <c r="L3465" s="392"/>
      <c r="M3465" s="392"/>
      <c r="N3465" s="392"/>
      <c r="O3465" s="392"/>
      <c r="P3465" s="392"/>
      <c r="Q3465" s="392"/>
      <c r="R3465" s="392"/>
      <c r="S3465" s="392"/>
      <c r="T3465" s="392"/>
      <c r="U3465" s="392"/>
      <c r="V3465" s="392"/>
      <c r="W3465" s="392"/>
      <c r="X3465" s="392"/>
      <c r="Y3465" s="392"/>
      <c r="Z3465" s="392"/>
      <c r="AA3465" s="392"/>
      <c r="AB3465" s="392"/>
      <c r="AC3465" s="392"/>
      <c r="AD3465" s="393"/>
      <c r="AE3465" s="393"/>
      <c r="AF3465" s="393"/>
      <c r="AG3465" s="393"/>
      <c r="AH3465" s="393"/>
      <c r="AI3465" s="394"/>
      <c r="AJ3465" s="393"/>
      <c r="AK3465" s="393"/>
      <c r="AL3465" s="393"/>
      <c r="AM3465" s="393"/>
      <c r="AN3465" s="393"/>
    </row>
    <row r="3466" spans="1:40" x14ac:dyDescent="0.5">
      <c r="A3466" s="393"/>
      <c r="B3466" s="392">
        <f t="shared" si="54"/>
        <v>0</v>
      </c>
      <c r="C3466" s="392"/>
      <c r="D3466" s="392"/>
      <c r="E3466" s="392"/>
      <c r="F3466" s="392"/>
      <c r="G3466" s="392"/>
      <c r="H3466" s="392"/>
      <c r="I3466" s="392"/>
      <c r="J3466" s="392"/>
      <c r="K3466" s="392"/>
      <c r="L3466" s="392"/>
      <c r="M3466" s="392"/>
      <c r="N3466" s="392"/>
      <c r="O3466" s="392"/>
      <c r="P3466" s="392"/>
      <c r="Q3466" s="392"/>
      <c r="R3466" s="392"/>
      <c r="S3466" s="392"/>
      <c r="T3466" s="392"/>
      <c r="U3466" s="392"/>
      <c r="V3466" s="392"/>
      <c r="W3466" s="392"/>
      <c r="X3466" s="392"/>
      <c r="Y3466" s="392"/>
      <c r="Z3466" s="392"/>
      <c r="AA3466" s="392"/>
      <c r="AB3466" s="392"/>
      <c r="AC3466" s="392"/>
      <c r="AD3466" s="393"/>
      <c r="AE3466" s="393"/>
      <c r="AF3466" s="393"/>
      <c r="AG3466" s="393"/>
      <c r="AH3466" s="393"/>
      <c r="AI3466" s="394"/>
      <c r="AJ3466" s="393"/>
      <c r="AK3466" s="393"/>
      <c r="AL3466" s="393"/>
      <c r="AM3466" s="393"/>
      <c r="AN3466" s="393"/>
    </row>
    <row r="3467" spans="1:40" x14ac:dyDescent="0.5">
      <c r="A3467" s="393"/>
      <c r="B3467" s="392">
        <f t="shared" si="54"/>
        <v>0</v>
      </c>
      <c r="C3467" s="392"/>
      <c r="D3467" s="392"/>
      <c r="E3467" s="392"/>
      <c r="F3467" s="392"/>
      <c r="G3467" s="392"/>
      <c r="H3467" s="392"/>
      <c r="I3467" s="392"/>
      <c r="J3467" s="392"/>
      <c r="K3467" s="392"/>
      <c r="L3467" s="392"/>
      <c r="M3467" s="392"/>
      <c r="N3467" s="392"/>
      <c r="O3467" s="392"/>
      <c r="P3467" s="392"/>
      <c r="Q3467" s="392"/>
      <c r="R3467" s="392"/>
      <c r="S3467" s="392"/>
      <c r="T3467" s="392"/>
      <c r="U3467" s="392"/>
      <c r="V3467" s="392"/>
      <c r="W3467" s="392"/>
      <c r="X3467" s="392"/>
      <c r="Y3467" s="392"/>
      <c r="Z3467" s="392"/>
      <c r="AA3467" s="392"/>
      <c r="AB3467" s="392"/>
      <c r="AC3467" s="392"/>
      <c r="AD3467" s="393"/>
      <c r="AE3467" s="393"/>
      <c r="AF3467" s="393"/>
      <c r="AG3467" s="393"/>
      <c r="AH3467" s="393"/>
      <c r="AI3467" s="394"/>
      <c r="AJ3467" s="393"/>
      <c r="AK3467" s="393"/>
      <c r="AL3467" s="393"/>
      <c r="AM3467" s="393"/>
      <c r="AN3467" s="393"/>
    </row>
    <row r="3468" spans="1:40" x14ac:dyDescent="0.5">
      <c r="A3468" s="393"/>
      <c r="B3468" s="392">
        <f t="shared" si="54"/>
        <v>0</v>
      </c>
      <c r="C3468" s="392"/>
      <c r="D3468" s="392"/>
      <c r="E3468" s="392"/>
      <c r="F3468" s="392"/>
      <c r="G3468" s="392"/>
      <c r="H3468" s="392"/>
      <c r="I3468" s="392"/>
      <c r="J3468" s="392"/>
      <c r="K3468" s="392"/>
      <c r="L3468" s="392"/>
      <c r="M3468" s="392"/>
      <c r="N3468" s="392"/>
      <c r="O3468" s="392"/>
      <c r="P3468" s="392"/>
      <c r="Q3468" s="392"/>
      <c r="R3468" s="392"/>
      <c r="S3468" s="392"/>
      <c r="T3468" s="392"/>
      <c r="U3468" s="392"/>
      <c r="V3468" s="392"/>
      <c r="W3468" s="392"/>
      <c r="X3468" s="392"/>
      <c r="Y3468" s="392"/>
      <c r="Z3468" s="392"/>
      <c r="AA3468" s="392"/>
      <c r="AB3468" s="392"/>
      <c r="AC3468" s="392"/>
      <c r="AD3468" s="393"/>
      <c r="AE3468" s="393"/>
      <c r="AF3468" s="393"/>
      <c r="AG3468" s="393"/>
      <c r="AH3468" s="393"/>
      <c r="AI3468" s="394"/>
      <c r="AJ3468" s="393"/>
      <c r="AK3468" s="393"/>
      <c r="AL3468" s="393"/>
      <c r="AM3468" s="393"/>
      <c r="AN3468" s="393"/>
    </row>
    <row r="3469" spans="1:40" x14ac:dyDescent="0.5">
      <c r="A3469" s="393"/>
      <c r="B3469" s="392">
        <f t="shared" si="54"/>
        <v>0</v>
      </c>
      <c r="C3469" s="392"/>
      <c r="D3469" s="392"/>
      <c r="E3469" s="392"/>
      <c r="F3469" s="392"/>
      <c r="G3469" s="392"/>
      <c r="H3469" s="392"/>
      <c r="I3469" s="392"/>
      <c r="J3469" s="392"/>
      <c r="K3469" s="392"/>
      <c r="L3469" s="392"/>
      <c r="M3469" s="392"/>
      <c r="N3469" s="392"/>
      <c r="O3469" s="392"/>
      <c r="P3469" s="392"/>
      <c r="Q3469" s="392"/>
      <c r="R3469" s="392"/>
      <c r="S3469" s="392"/>
      <c r="T3469" s="392"/>
      <c r="U3469" s="392"/>
      <c r="V3469" s="392"/>
      <c r="W3469" s="392"/>
      <c r="X3469" s="392"/>
      <c r="Y3469" s="392"/>
      <c r="Z3469" s="392"/>
      <c r="AA3469" s="392"/>
      <c r="AB3469" s="392"/>
      <c r="AC3469" s="392"/>
      <c r="AD3469" s="393"/>
      <c r="AE3469" s="393"/>
      <c r="AF3469" s="393"/>
      <c r="AG3469" s="393"/>
      <c r="AH3469" s="393"/>
      <c r="AI3469" s="394"/>
      <c r="AJ3469" s="393"/>
      <c r="AK3469" s="393"/>
      <c r="AL3469" s="393"/>
      <c r="AM3469" s="393"/>
      <c r="AN3469" s="393"/>
    </row>
    <row r="3470" spans="1:40" x14ac:dyDescent="0.5">
      <c r="A3470" s="393"/>
      <c r="B3470" s="392">
        <f t="shared" si="54"/>
        <v>0</v>
      </c>
      <c r="C3470" s="392"/>
      <c r="D3470" s="392"/>
      <c r="E3470" s="392"/>
      <c r="F3470" s="392"/>
      <c r="G3470" s="392"/>
      <c r="H3470" s="392"/>
      <c r="I3470" s="392"/>
      <c r="J3470" s="392"/>
      <c r="K3470" s="392"/>
      <c r="L3470" s="392"/>
      <c r="M3470" s="392"/>
      <c r="N3470" s="392"/>
      <c r="O3470" s="392"/>
      <c r="P3470" s="392"/>
      <c r="Q3470" s="392"/>
      <c r="R3470" s="392"/>
      <c r="S3470" s="392"/>
      <c r="T3470" s="392"/>
      <c r="U3470" s="392"/>
      <c r="V3470" s="392"/>
      <c r="W3470" s="392"/>
      <c r="X3470" s="392"/>
      <c r="Y3470" s="392"/>
      <c r="Z3470" s="392"/>
      <c r="AA3470" s="392"/>
      <c r="AB3470" s="392"/>
      <c r="AC3470" s="392"/>
      <c r="AD3470" s="393"/>
      <c r="AE3470" s="393"/>
      <c r="AF3470" s="393"/>
      <c r="AG3470" s="393"/>
      <c r="AH3470" s="393"/>
      <c r="AI3470" s="394"/>
      <c r="AJ3470" s="393"/>
      <c r="AK3470" s="393"/>
      <c r="AL3470" s="393"/>
      <c r="AM3470" s="393"/>
      <c r="AN3470" s="393"/>
    </row>
    <row r="3471" spans="1:40" x14ac:dyDescent="0.5">
      <c r="A3471" s="393"/>
      <c r="B3471" s="392">
        <f t="shared" si="54"/>
        <v>0</v>
      </c>
      <c r="C3471" s="392"/>
      <c r="D3471" s="392"/>
      <c r="E3471" s="392"/>
      <c r="F3471" s="392"/>
      <c r="G3471" s="392"/>
      <c r="H3471" s="392"/>
      <c r="I3471" s="392"/>
      <c r="J3471" s="392"/>
      <c r="K3471" s="392"/>
      <c r="L3471" s="392"/>
      <c r="M3471" s="392"/>
      <c r="N3471" s="392"/>
      <c r="O3471" s="392"/>
      <c r="P3471" s="392"/>
      <c r="Q3471" s="392"/>
      <c r="R3471" s="392"/>
      <c r="S3471" s="392"/>
      <c r="T3471" s="392"/>
      <c r="U3471" s="392"/>
      <c r="V3471" s="392"/>
      <c r="W3471" s="392"/>
      <c r="X3471" s="392"/>
      <c r="Y3471" s="392"/>
      <c r="Z3471" s="392"/>
      <c r="AA3471" s="392"/>
      <c r="AB3471" s="392"/>
      <c r="AC3471" s="392"/>
      <c r="AD3471" s="393"/>
      <c r="AE3471" s="393"/>
      <c r="AF3471" s="393"/>
      <c r="AG3471" s="393"/>
      <c r="AH3471" s="393"/>
      <c r="AI3471" s="394"/>
      <c r="AJ3471" s="393"/>
      <c r="AK3471" s="393"/>
      <c r="AL3471" s="393"/>
      <c r="AM3471" s="393"/>
      <c r="AN3471" s="393"/>
    </row>
    <row r="3472" spans="1:40" x14ac:dyDescent="0.5">
      <c r="A3472" s="393"/>
      <c r="B3472" s="392">
        <f t="shared" si="54"/>
        <v>0</v>
      </c>
      <c r="C3472" s="392"/>
      <c r="D3472" s="392"/>
      <c r="E3472" s="392"/>
      <c r="F3472" s="392"/>
      <c r="G3472" s="392"/>
      <c r="H3472" s="392"/>
      <c r="I3472" s="392"/>
      <c r="J3472" s="392"/>
      <c r="K3472" s="392"/>
      <c r="L3472" s="392"/>
      <c r="M3472" s="392"/>
      <c r="N3472" s="392"/>
      <c r="O3472" s="392"/>
      <c r="P3472" s="392"/>
      <c r="Q3472" s="392"/>
      <c r="R3472" s="392"/>
      <c r="S3472" s="392"/>
      <c r="T3472" s="392"/>
      <c r="U3472" s="392"/>
      <c r="V3472" s="392"/>
      <c r="W3472" s="392"/>
      <c r="X3472" s="392"/>
      <c r="Y3472" s="392"/>
      <c r="Z3472" s="392"/>
      <c r="AA3472" s="392"/>
      <c r="AB3472" s="392"/>
      <c r="AC3472" s="392"/>
      <c r="AD3472" s="393"/>
      <c r="AE3472" s="393"/>
      <c r="AF3472" s="393"/>
      <c r="AG3472" s="393"/>
      <c r="AH3472" s="393"/>
      <c r="AI3472" s="394"/>
      <c r="AJ3472" s="393"/>
      <c r="AK3472" s="393"/>
      <c r="AL3472" s="393"/>
      <c r="AM3472" s="393"/>
      <c r="AN3472" s="393"/>
    </row>
    <row r="3473" spans="1:40" x14ac:dyDescent="0.5">
      <c r="A3473" s="393"/>
      <c r="B3473" s="392">
        <f t="shared" si="54"/>
        <v>0</v>
      </c>
      <c r="C3473" s="392"/>
      <c r="D3473" s="392"/>
      <c r="E3473" s="392"/>
      <c r="F3473" s="392"/>
      <c r="G3473" s="392"/>
      <c r="H3473" s="392"/>
      <c r="I3473" s="392"/>
      <c r="J3473" s="392"/>
      <c r="K3473" s="392"/>
      <c r="L3473" s="392"/>
      <c r="M3473" s="392"/>
      <c r="N3473" s="392"/>
      <c r="O3473" s="392"/>
      <c r="P3473" s="392"/>
      <c r="Q3473" s="392"/>
      <c r="R3473" s="392"/>
      <c r="S3473" s="392"/>
      <c r="T3473" s="392"/>
      <c r="U3473" s="392"/>
      <c r="V3473" s="392"/>
      <c r="W3473" s="392"/>
      <c r="X3473" s="392"/>
      <c r="Y3473" s="392"/>
      <c r="Z3473" s="392"/>
      <c r="AA3473" s="392"/>
      <c r="AB3473" s="392"/>
      <c r="AC3473" s="392"/>
      <c r="AD3473" s="393"/>
      <c r="AE3473" s="393"/>
      <c r="AF3473" s="393"/>
      <c r="AG3473" s="393"/>
      <c r="AH3473" s="393"/>
      <c r="AI3473" s="394"/>
      <c r="AJ3473" s="393"/>
      <c r="AK3473" s="393"/>
      <c r="AL3473" s="393"/>
      <c r="AM3473" s="393"/>
      <c r="AN3473" s="393"/>
    </row>
    <row r="3474" spans="1:40" x14ac:dyDescent="0.5">
      <c r="A3474" s="393"/>
      <c r="B3474" s="392">
        <f t="shared" si="54"/>
        <v>0</v>
      </c>
      <c r="C3474" s="392"/>
      <c r="D3474" s="392"/>
      <c r="E3474" s="392"/>
      <c r="F3474" s="392"/>
      <c r="G3474" s="392"/>
      <c r="H3474" s="392"/>
      <c r="I3474" s="392"/>
      <c r="J3474" s="392"/>
      <c r="K3474" s="392"/>
      <c r="L3474" s="392"/>
      <c r="M3474" s="392"/>
      <c r="N3474" s="392"/>
      <c r="O3474" s="392"/>
      <c r="P3474" s="392"/>
      <c r="Q3474" s="392"/>
      <c r="R3474" s="392"/>
      <c r="S3474" s="392"/>
      <c r="T3474" s="392"/>
      <c r="U3474" s="392"/>
      <c r="V3474" s="392"/>
      <c r="W3474" s="392"/>
      <c r="X3474" s="392"/>
      <c r="Y3474" s="392"/>
      <c r="Z3474" s="392"/>
      <c r="AA3474" s="392"/>
      <c r="AB3474" s="392"/>
      <c r="AC3474" s="392"/>
      <c r="AD3474" s="393"/>
      <c r="AE3474" s="393"/>
      <c r="AF3474" s="393"/>
      <c r="AG3474" s="393"/>
      <c r="AH3474" s="393"/>
      <c r="AI3474" s="394"/>
      <c r="AJ3474" s="393"/>
      <c r="AK3474" s="393"/>
      <c r="AL3474" s="393"/>
      <c r="AM3474" s="393"/>
      <c r="AN3474" s="393"/>
    </row>
    <row r="3475" spans="1:40" x14ac:dyDescent="0.5">
      <c r="A3475" s="393"/>
      <c r="B3475" s="392">
        <f t="shared" si="54"/>
        <v>0</v>
      </c>
      <c r="C3475" s="392"/>
      <c r="D3475" s="392"/>
      <c r="E3475" s="392"/>
      <c r="F3475" s="392"/>
      <c r="G3475" s="392"/>
      <c r="H3475" s="392"/>
      <c r="I3475" s="392"/>
      <c r="J3475" s="392"/>
      <c r="K3475" s="392"/>
      <c r="L3475" s="392"/>
      <c r="M3475" s="392"/>
      <c r="N3475" s="392"/>
      <c r="O3475" s="392"/>
      <c r="P3475" s="392"/>
      <c r="Q3475" s="392"/>
      <c r="R3475" s="392"/>
      <c r="S3475" s="392"/>
      <c r="T3475" s="392"/>
      <c r="U3475" s="392"/>
      <c r="V3475" s="392"/>
      <c r="W3475" s="392"/>
      <c r="X3475" s="392"/>
      <c r="Y3475" s="392"/>
      <c r="Z3475" s="392"/>
      <c r="AA3475" s="392"/>
      <c r="AB3475" s="392"/>
      <c r="AC3475" s="392"/>
      <c r="AD3475" s="393"/>
      <c r="AE3475" s="393"/>
      <c r="AF3475" s="393"/>
      <c r="AG3475" s="393"/>
      <c r="AH3475" s="393"/>
      <c r="AI3475" s="394"/>
      <c r="AJ3475" s="393"/>
      <c r="AK3475" s="393"/>
      <c r="AL3475" s="393"/>
      <c r="AM3475" s="393"/>
      <c r="AN3475" s="393"/>
    </row>
    <row r="3476" spans="1:40" x14ac:dyDescent="0.5">
      <c r="A3476" s="393"/>
      <c r="B3476" s="392">
        <f t="shared" si="54"/>
        <v>0</v>
      </c>
      <c r="C3476" s="392"/>
      <c r="D3476" s="392"/>
      <c r="E3476" s="392"/>
      <c r="F3476" s="392"/>
      <c r="G3476" s="392"/>
      <c r="H3476" s="392"/>
      <c r="I3476" s="392"/>
      <c r="J3476" s="392"/>
      <c r="K3476" s="392"/>
      <c r="L3476" s="392"/>
      <c r="M3476" s="392"/>
      <c r="N3476" s="392"/>
      <c r="O3476" s="392"/>
      <c r="P3476" s="392"/>
      <c r="Q3476" s="392"/>
      <c r="R3476" s="392"/>
      <c r="S3476" s="392"/>
      <c r="T3476" s="392"/>
      <c r="U3476" s="392"/>
      <c r="V3476" s="392"/>
      <c r="W3476" s="392"/>
      <c r="X3476" s="392"/>
      <c r="Y3476" s="392"/>
      <c r="Z3476" s="392"/>
      <c r="AA3476" s="392"/>
      <c r="AB3476" s="392"/>
      <c r="AC3476" s="392"/>
      <c r="AD3476" s="393"/>
      <c r="AE3476" s="393"/>
      <c r="AF3476" s="393"/>
      <c r="AG3476" s="393"/>
      <c r="AH3476" s="393"/>
      <c r="AI3476" s="394"/>
      <c r="AJ3476" s="393"/>
      <c r="AK3476" s="393"/>
      <c r="AL3476" s="393"/>
      <c r="AM3476" s="393"/>
      <c r="AN3476" s="393"/>
    </row>
    <row r="3477" spans="1:40" x14ac:dyDescent="0.5">
      <c r="A3477" s="393"/>
      <c r="B3477" s="392">
        <f t="shared" si="54"/>
        <v>0</v>
      </c>
      <c r="C3477" s="392"/>
      <c r="D3477" s="392"/>
      <c r="E3477" s="392"/>
      <c r="F3477" s="392"/>
      <c r="G3477" s="392"/>
      <c r="H3477" s="392"/>
      <c r="I3477" s="392"/>
      <c r="J3477" s="392"/>
      <c r="K3477" s="392"/>
      <c r="L3477" s="392"/>
      <c r="M3477" s="392"/>
      <c r="N3477" s="392"/>
      <c r="O3477" s="392"/>
      <c r="P3477" s="392"/>
      <c r="Q3477" s="392"/>
      <c r="R3477" s="392"/>
      <c r="S3477" s="392"/>
      <c r="T3477" s="392"/>
      <c r="U3477" s="392"/>
      <c r="V3477" s="392"/>
      <c r="W3477" s="392"/>
      <c r="X3477" s="392"/>
      <c r="Y3477" s="392"/>
      <c r="Z3477" s="392"/>
      <c r="AA3477" s="392"/>
      <c r="AB3477" s="392"/>
      <c r="AC3477" s="392"/>
      <c r="AD3477" s="393"/>
      <c r="AE3477" s="393"/>
      <c r="AF3477" s="393"/>
      <c r="AG3477" s="393"/>
      <c r="AH3477" s="393"/>
      <c r="AI3477" s="394"/>
      <c r="AJ3477" s="393"/>
      <c r="AK3477" s="393"/>
      <c r="AL3477" s="393"/>
      <c r="AM3477" s="393"/>
      <c r="AN3477" s="393"/>
    </row>
    <row r="3478" spans="1:40" x14ac:dyDescent="0.5">
      <c r="A3478" s="393"/>
      <c r="B3478" s="392">
        <f t="shared" si="54"/>
        <v>0</v>
      </c>
      <c r="C3478" s="392"/>
      <c r="D3478" s="392"/>
      <c r="E3478" s="392"/>
      <c r="F3478" s="392"/>
      <c r="G3478" s="392"/>
      <c r="H3478" s="392"/>
      <c r="I3478" s="392"/>
      <c r="J3478" s="392"/>
      <c r="K3478" s="392"/>
      <c r="L3478" s="392"/>
      <c r="M3478" s="392"/>
      <c r="N3478" s="392"/>
      <c r="O3478" s="392"/>
      <c r="P3478" s="392"/>
      <c r="Q3478" s="392"/>
      <c r="R3478" s="392"/>
      <c r="S3478" s="392"/>
      <c r="T3478" s="392"/>
      <c r="U3478" s="392"/>
      <c r="V3478" s="392"/>
      <c r="W3478" s="392"/>
      <c r="X3478" s="392"/>
      <c r="Y3478" s="392"/>
      <c r="Z3478" s="392"/>
      <c r="AA3478" s="392"/>
      <c r="AB3478" s="392"/>
      <c r="AC3478" s="392"/>
      <c r="AD3478" s="393"/>
      <c r="AE3478" s="393"/>
      <c r="AF3478" s="393"/>
      <c r="AG3478" s="393"/>
      <c r="AH3478" s="393"/>
      <c r="AI3478" s="394"/>
      <c r="AJ3478" s="393"/>
      <c r="AK3478" s="393"/>
      <c r="AL3478" s="393"/>
      <c r="AM3478" s="393"/>
      <c r="AN3478" s="393"/>
    </row>
    <row r="3479" spans="1:40" x14ac:dyDescent="0.5">
      <c r="A3479" s="393"/>
      <c r="B3479" s="392">
        <f t="shared" si="54"/>
        <v>0</v>
      </c>
      <c r="C3479" s="392"/>
      <c r="D3479" s="392"/>
      <c r="E3479" s="392"/>
      <c r="F3479" s="392"/>
      <c r="G3479" s="392"/>
      <c r="H3479" s="392"/>
      <c r="I3479" s="392"/>
      <c r="J3479" s="392"/>
      <c r="K3479" s="392"/>
      <c r="L3479" s="392"/>
      <c r="M3479" s="392"/>
      <c r="N3479" s="392"/>
      <c r="O3479" s="392"/>
      <c r="P3479" s="392"/>
      <c r="Q3479" s="392"/>
      <c r="R3479" s="392"/>
      <c r="S3479" s="392"/>
      <c r="T3479" s="392"/>
      <c r="U3479" s="392"/>
      <c r="V3479" s="392"/>
      <c r="W3479" s="392"/>
      <c r="X3479" s="392"/>
      <c r="Y3479" s="392"/>
      <c r="Z3479" s="392"/>
      <c r="AA3479" s="392"/>
      <c r="AB3479" s="392"/>
      <c r="AC3479" s="392"/>
      <c r="AD3479" s="393"/>
      <c r="AE3479" s="393"/>
      <c r="AF3479" s="393"/>
      <c r="AG3479" s="393"/>
      <c r="AH3479" s="393"/>
      <c r="AI3479" s="394"/>
      <c r="AJ3479" s="393"/>
      <c r="AK3479" s="393"/>
      <c r="AL3479" s="393"/>
      <c r="AM3479" s="393"/>
      <c r="AN3479" s="393"/>
    </row>
    <row r="3480" spans="1:40" x14ac:dyDescent="0.5">
      <c r="A3480" s="393"/>
      <c r="B3480" s="392">
        <f t="shared" si="54"/>
        <v>0</v>
      </c>
      <c r="C3480" s="392"/>
      <c r="D3480" s="392"/>
      <c r="E3480" s="392"/>
      <c r="F3480" s="392"/>
      <c r="G3480" s="392"/>
      <c r="H3480" s="392"/>
      <c r="I3480" s="392"/>
      <c r="J3480" s="392"/>
      <c r="K3480" s="392"/>
      <c r="L3480" s="392"/>
      <c r="M3480" s="392"/>
      <c r="N3480" s="392"/>
      <c r="O3480" s="392"/>
      <c r="P3480" s="392"/>
      <c r="Q3480" s="392"/>
      <c r="R3480" s="392"/>
      <c r="S3480" s="392"/>
      <c r="T3480" s="392"/>
      <c r="U3480" s="392"/>
      <c r="V3480" s="392"/>
      <c r="W3480" s="392"/>
      <c r="X3480" s="392"/>
      <c r="Y3480" s="392"/>
      <c r="Z3480" s="392"/>
      <c r="AA3480" s="392"/>
      <c r="AB3480" s="392"/>
      <c r="AC3480" s="392"/>
      <c r="AD3480" s="393"/>
      <c r="AE3480" s="393"/>
      <c r="AF3480" s="393"/>
      <c r="AG3480" s="393"/>
      <c r="AH3480" s="393"/>
      <c r="AI3480" s="394"/>
      <c r="AJ3480" s="393"/>
      <c r="AK3480" s="393"/>
      <c r="AL3480" s="393"/>
      <c r="AM3480" s="393"/>
      <c r="AN3480" s="393"/>
    </row>
    <row r="3481" spans="1:40" x14ac:dyDescent="0.5">
      <c r="A3481" s="393"/>
      <c r="B3481" s="392">
        <f t="shared" si="54"/>
        <v>0</v>
      </c>
      <c r="C3481" s="392"/>
      <c r="D3481" s="392"/>
      <c r="E3481" s="392"/>
      <c r="F3481" s="392"/>
      <c r="G3481" s="392"/>
      <c r="H3481" s="392"/>
      <c r="I3481" s="392"/>
      <c r="J3481" s="392"/>
      <c r="K3481" s="392"/>
      <c r="L3481" s="392"/>
      <c r="M3481" s="392"/>
      <c r="N3481" s="392"/>
      <c r="O3481" s="392"/>
      <c r="P3481" s="392"/>
      <c r="Q3481" s="392"/>
      <c r="R3481" s="392"/>
      <c r="S3481" s="392"/>
      <c r="T3481" s="392"/>
      <c r="U3481" s="392"/>
      <c r="V3481" s="392"/>
      <c r="W3481" s="392"/>
      <c r="X3481" s="392"/>
      <c r="Y3481" s="392"/>
      <c r="Z3481" s="392"/>
      <c r="AA3481" s="392"/>
      <c r="AB3481" s="392"/>
      <c r="AC3481" s="392"/>
      <c r="AD3481" s="393"/>
      <c r="AE3481" s="393"/>
      <c r="AF3481" s="393"/>
      <c r="AG3481" s="393"/>
      <c r="AH3481" s="393"/>
      <c r="AI3481" s="394"/>
      <c r="AJ3481" s="393"/>
      <c r="AK3481" s="393"/>
      <c r="AL3481" s="393"/>
      <c r="AM3481" s="393"/>
      <c r="AN3481" s="393"/>
    </row>
    <row r="3482" spans="1:40" x14ac:dyDescent="0.5">
      <c r="A3482" s="393"/>
      <c r="B3482" s="392">
        <f t="shared" si="54"/>
        <v>0</v>
      </c>
      <c r="C3482" s="392"/>
      <c r="D3482" s="392"/>
      <c r="E3482" s="392"/>
      <c r="F3482" s="392"/>
      <c r="G3482" s="392"/>
      <c r="H3482" s="392"/>
      <c r="I3482" s="392"/>
      <c r="J3482" s="392"/>
      <c r="K3482" s="392"/>
      <c r="L3482" s="392"/>
      <c r="M3482" s="392"/>
      <c r="N3482" s="392"/>
      <c r="O3482" s="392"/>
      <c r="P3482" s="392"/>
      <c r="Q3482" s="392"/>
      <c r="R3482" s="392"/>
      <c r="S3482" s="392"/>
      <c r="T3482" s="392"/>
      <c r="U3482" s="392"/>
      <c r="V3482" s="392"/>
      <c r="W3482" s="392"/>
      <c r="X3482" s="392"/>
      <c r="Y3482" s="392"/>
      <c r="Z3482" s="392"/>
      <c r="AA3482" s="392"/>
      <c r="AB3482" s="392"/>
      <c r="AC3482" s="392"/>
      <c r="AD3482" s="393"/>
      <c r="AE3482" s="393"/>
      <c r="AF3482" s="393"/>
      <c r="AG3482" s="393"/>
      <c r="AH3482" s="393"/>
      <c r="AI3482" s="394"/>
      <c r="AJ3482" s="393"/>
      <c r="AK3482" s="393"/>
      <c r="AL3482" s="393"/>
      <c r="AM3482" s="393"/>
      <c r="AN3482" s="393"/>
    </row>
    <row r="3483" spans="1:40" x14ac:dyDescent="0.5">
      <c r="A3483" s="393"/>
      <c r="B3483" s="392">
        <f t="shared" si="54"/>
        <v>0</v>
      </c>
      <c r="C3483" s="392"/>
      <c r="D3483" s="392"/>
      <c r="E3483" s="392"/>
      <c r="F3483" s="392"/>
      <c r="G3483" s="392"/>
      <c r="H3483" s="392"/>
      <c r="I3483" s="392"/>
      <c r="J3483" s="392"/>
      <c r="K3483" s="392"/>
      <c r="L3483" s="392"/>
      <c r="M3483" s="392"/>
      <c r="N3483" s="392"/>
      <c r="O3483" s="392"/>
      <c r="P3483" s="392"/>
      <c r="Q3483" s="392"/>
      <c r="R3483" s="392"/>
      <c r="S3483" s="392"/>
      <c r="T3483" s="392"/>
      <c r="U3483" s="392"/>
      <c r="V3483" s="392"/>
      <c r="W3483" s="392"/>
      <c r="X3483" s="392"/>
      <c r="Y3483" s="392"/>
      <c r="Z3483" s="392"/>
      <c r="AA3483" s="392"/>
      <c r="AB3483" s="392"/>
      <c r="AC3483" s="392"/>
      <c r="AD3483" s="393"/>
      <c r="AE3483" s="393"/>
      <c r="AF3483" s="393"/>
      <c r="AG3483" s="393"/>
      <c r="AH3483" s="393"/>
      <c r="AI3483" s="394"/>
      <c r="AJ3483" s="393"/>
      <c r="AK3483" s="393"/>
      <c r="AL3483" s="393"/>
      <c r="AM3483" s="393"/>
      <c r="AN3483" s="393"/>
    </row>
    <row r="3484" spans="1:40" x14ac:dyDescent="0.5">
      <c r="A3484" s="393"/>
      <c r="B3484" s="392">
        <f t="shared" si="54"/>
        <v>0</v>
      </c>
      <c r="C3484" s="392"/>
      <c r="D3484" s="392"/>
      <c r="E3484" s="392"/>
      <c r="F3484" s="392"/>
      <c r="G3484" s="392"/>
      <c r="H3484" s="392"/>
      <c r="I3484" s="392"/>
      <c r="J3484" s="392"/>
      <c r="K3484" s="392"/>
      <c r="L3484" s="392"/>
      <c r="M3484" s="392"/>
      <c r="N3484" s="392"/>
      <c r="O3484" s="392"/>
      <c r="P3484" s="392"/>
      <c r="Q3484" s="392"/>
      <c r="R3484" s="392"/>
      <c r="S3484" s="392"/>
      <c r="T3484" s="392"/>
      <c r="U3484" s="392"/>
      <c r="V3484" s="392"/>
      <c r="W3484" s="392"/>
      <c r="X3484" s="392"/>
      <c r="Y3484" s="392"/>
      <c r="Z3484" s="392"/>
      <c r="AA3484" s="392"/>
      <c r="AB3484" s="392"/>
      <c r="AC3484" s="392"/>
      <c r="AD3484" s="393"/>
      <c r="AE3484" s="393"/>
      <c r="AF3484" s="393"/>
      <c r="AG3484" s="393"/>
      <c r="AH3484" s="393"/>
      <c r="AI3484" s="394"/>
      <c r="AJ3484" s="393"/>
      <c r="AK3484" s="393"/>
      <c r="AL3484" s="393"/>
      <c r="AM3484" s="393"/>
      <c r="AN3484" s="393"/>
    </row>
    <row r="3485" spans="1:40" x14ac:dyDescent="0.5">
      <c r="A3485" s="393"/>
      <c r="B3485" s="392">
        <f t="shared" si="54"/>
        <v>0</v>
      </c>
      <c r="C3485" s="392"/>
      <c r="D3485" s="392"/>
      <c r="E3485" s="392"/>
      <c r="F3485" s="392"/>
      <c r="G3485" s="392"/>
      <c r="H3485" s="392"/>
      <c r="I3485" s="392"/>
      <c r="J3485" s="392"/>
      <c r="K3485" s="392"/>
      <c r="L3485" s="392"/>
      <c r="M3485" s="392"/>
      <c r="N3485" s="392"/>
      <c r="O3485" s="392"/>
      <c r="P3485" s="392"/>
      <c r="Q3485" s="392"/>
      <c r="R3485" s="392"/>
      <c r="S3485" s="392"/>
      <c r="T3485" s="392"/>
      <c r="U3485" s="392"/>
      <c r="V3485" s="392"/>
      <c r="W3485" s="392"/>
      <c r="X3485" s="392"/>
      <c r="Y3485" s="392"/>
      <c r="Z3485" s="392"/>
      <c r="AA3485" s="392"/>
      <c r="AB3485" s="392"/>
      <c r="AC3485" s="392"/>
      <c r="AD3485" s="393"/>
      <c r="AE3485" s="393"/>
      <c r="AF3485" s="393"/>
      <c r="AG3485" s="393"/>
      <c r="AH3485" s="393"/>
      <c r="AI3485" s="394"/>
      <c r="AJ3485" s="393"/>
      <c r="AK3485" s="393"/>
      <c r="AL3485" s="393"/>
      <c r="AM3485" s="393"/>
      <c r="AN3485" s="393"/>
    </row>
    <row r="3486" spans="1:40" x14ac:dyDescent="0.5">
      <c r="A3486" s="393"/>
      <c r="B3486" s="392">
        <f t="shared" si="54"/>
        <v>0</v>
      </c>
      <c r="C3486" s="392"/>
      <c r="D3486" s="392"/>
      <c r="E3486" s="392"/>
      <c r="F3486" s="392"/>
      <c r="G3486" s="392"/>
      <c r="H3486" s="392"/>
      <c r="I3486" s="392"/>
      <c r="J3486" s="392"/>
      <c r="K3486" s="392"/>
      <c r="L3486" s="392"/>
      <c r="M3486" s="392"/>
      <c r="N3486" s="392"/>
      <c r="O3486" s="392"/>
      <c r="P3486" s="392"/>
      <c r="Q3486" s="392"/>
      <c r="R3486" s="392"/>
      <c r="S3486" s="392"/>
      <c r="T3486" s="392"/>
      <c r="U3486" s="392"/>
      <c r="V3486" s="392"/>
      <c r="W3486" s="392"/>
      <c r="X3486" s="392"/>
      <c r="Y3486" s="392"/>
      <c r="Z3486" s="392"/>
      <c r="AA3486" s="392"/>
      <c r="AB3486" s="392"/>
      <c r="AC3486" s="392"/>
      <c r="AD3486" s="393"/>
      <c r="AE3486" s="393"/>
      <c r="AF3486" s="393"/>
      <c r="AG3486" s="393"/>
      <c r="AH3486" s="393"/>
      <c r="AI3486" s="394"/>
      <c r="AJ3486" s="393"/>
      <c r="AK3486" s="393"/>
      <c r="AL3486" s="393"/>
      <c r="AM3486" s="393"/>
      <c r="AN3486" s="393"/>
    </row>
    <row r="3487" spans="1:40" x14ac:dyDescent="0.5">
      <c r="A3487" s="393"/>
      <c r="B3487" s="392">
        <f t="shared" si="54"/>
        <v>0</v>
      </c>
      <c r="C3487" s="392"/>
      <c r="D3487" s="392"/>
      <c r="E3487" s="392"/>
      <c r="F3487" s="392"/>
      <c r="G3487" s="392"/>
      <c r="H3487" s="392"/>
      <c r="I3487" s="392"/>
      <c r="J3487" s="392"/>
      <c r="K3487" s="392"/>
      <c r="L3487" s="392"/>
      <c r="M3487" s="392"/>
      <c r="N3487" s="392"/>
      <c r="O3487" s="392"/>
      <c r="P3487" s="392"/>
      <c r="Q3487" s="392"/>
      <c r="R3487" s="392"/>
      <c r="S3487" s="392"/>
      <c r="T3487" s="392"/>
      <c r="U3487" s="392"/>
      <c r="V3487" s="392"/>
      <c r="W3487" s="392"/>
      <c r="X3487" s="392"/>
      <c r="Y3487" s="392"/>
      <c r="Z3487" s="392"/>
      <c r="AA3487" s="392"/>
      <c r="AB3487" s="392"/>
      <c r="AC3487" s="392"/>
      <c r="AD3487" s="393"/>
      <c r="AE3487" s="393"/>
      <c r="AF3487" s="393"/>
      <c r="AG3487" s="393"/>
      <c r="AH3487" s="393"/>
      <c r="AI3487" s="394"/>
      <c r="AJ3487" s="393"/>
      <c r="AK3487" s="393"/>
      <c r="AL3487" s="393"/>
      <c r="AM3487" s="393"/>
      <c r="AN3487" s="393"/>
    </row>
    <row r="3488" spans="1:40" x14ac:dyDescent="0.5">
      <c r="A3488" s="393"/>
      <c r="B3488" s="392">
        <f t="shared" si="54"/>
        <v>0</v>
      </c>
      <c r="C3488" s="392"/>
      <c r="D3488" s="392"/>
      <c r="E3488" s="392"/>
      <c r="F3488" s="392"/>
      <c r="G3488" s="392"/>
      <c r="H3488" s="392"/>
      <c r="I3488" s="392"/>
      <c r="J3488" s="392"/>
      <c r="K3488" s="392"/>
      <c r="L3488" s="392"/>
      <c r="M3488" s="392"/>
      <c r="N3488" s="392"/>
      <c r="O3488" s="392"/>
      <c r="P3488" s="392"/>
      <c r="Q3488" s="392"/>
      <c r="R3488" s="392"/>
      <c r="S3488" s="392"/>
      <c r="T3488" s="392"/>
      <c r="U3488" s="392"/>
      <c r="V3488" s="392"/>
      <c r="W3488" s="392"/>
      <c r="X3488" s="392"/>
      <c r="Y3488" s="392"/>
      <c r="Z3488" s="392"/>
      <c r="AA3488" s="392"/>
      <c r="AB3488" s="392"/>
      <c r="AC3488" s="392"/>
      <c r="AD3488" s="393"/>
      <c r="AE3488" s="393"/>
      <c r="AF3488" s="393"/>
      <c r="AG3488" s="393"/>
      <c r="AH3488" s="393"/>
      <c r="AI3488" s="394"/>
      <c r="AJ3488" s="393"/>
      <c r="AK3488" s="393"/>
      <c r="AL3488" s="393"/>
      <c r="AM3488" s="393"/>
      <c r="AN3488" s="393"/>
    </row>
    <row r="3489" spans="1:40" x14ac:dyDescent="0.5">
      <c r="A3489" s="393"/>
      <c r="B3489" s="392">
        <f t="shared" si="54"/>
        <v>0</v>
      </c>
      <c r="C3489" s="392"/>
      <c r="D3489" s="392"/>
      <c r="E3489" s="392"/>
      <c r="F3489" s="392"/>
      <c r="G3489" s="392"/>
      <c r="H3489" s="392"/>
      <c r="I3489" s="392"/>
      <c r="J3489" s="392"/>
      <c r="K3489" s="392"/>
      <c r="L3489" s="392"/>
      <c r="M3489" s="392"/>
      <c r="N3489" s="392"/>
      <c r="O3489" s="392"/>
      <c r="P3489" s="392"/>
      <c r="Q3489" s="392"/>
      <c r="R3489" s="392"/>
      <c r="S3489" s="392"/>
      <c r="T3489" s="392"/>
      <c r="U3489" s="392"/>
      <c r="V3489" s="392"/>
      <c r="W3489" s="392"/>
      <c r="X3489" s="392"/>
      <c r="Y3489" s="392"/>
      <c r="Z3489" s="392"/>
      <c r="AA3489" s="392"/>
      <c r="AB3489" s="392"/>
      <c r="AC3489" s="392"/>
      <c r="AD3489" s="393"/>
      <c r="AE3489" s="393"/>
      <c r="AF3489" s="393"/>
      <c r="AG3489" s="393"/>
      <c r="AH3489" s="393"/>
      <c r="AI3489" s="394"/>
      <c r="AJ3489" s="393"/>
      <c r="AK3489" s="393"/>
      <c r="AL3489" s="393"/>
      <c r="AM3489" s="393"/>
      <c r="AN3489" s="393"/>
    </row>
    <row r="3490" spans="1:40" x14ac:dyDescent="0.5">
      <c r="A3490" s="393"/>
      <c r="B3490" s="392">
        <f t="shared" si="54"/>
        <v>0</v>
      </c>
      <c r="C3490" s="392"/>
      <c r="D3490" s="392"/>
      <c r="E3490" s="392"/>
      <c r="F3490" s="392"/>
      <c r="G3490" s="392"/>
      <c r="H3490" s="392"/>
      <c r="I3490" s="392"/>
      <c r="J3490" s="392"/>
      <c r="K3490" s="392"/>
      <c r="L3490" s="392"/>
      <c r="M3490" s="392"/>
      <c r="N3490" s="392"/>
      <c r="O3490" s="392"/>
      <c r="P3490" s="392"/>
      <c r="Q3490" s="392"/>
      <c r="R3490" s="392"/>
      <c r="S3490" s="392"/>
      <c r="T3490" s="392"/>
      <c r="U3490" s="392"/>
      <c r="V3490" s="392"/>
      <c r="W3490" s="392"/>
      <c r="X3490" s="392"/>
      <c r="Y3490" s="392"/>
      <c r="Z3490" s="392"/>
      <c r="AA3490" s="392"/>
      <c r="AB3490" s="392"/>
      <c r="AC3490" s="392"/>
      <c r="AD3490" s="393"/>
      <c r="AE3490" s="393"/>
      <c r="AF3490" s="393"/>
      <c r="AG3490" s="393"/>
      <c r="AH3490" s="393"/>
      <c r="AI3490" s="394"/>
      <c r="AJ3490" s="393"/>
      <c r="AK3490" s="393"/>
      <c r="AL3490" s="393"/>
      <c r="AM3490" s="393"/>
      <c r="AN3490" s="393"/>
    </row>
    <row r="3491" spans="1:40" x14ac:dyDescent="0.5">
      <c r="A3491" s="393"/>
      <c r="B3491" s="392">
        <f t="shared" si="54"/>
        <v>0</v>
      </c>
      <c r="C3491" s="392"/>
      <c r="D3491" s="392"/>
      <c r="E3491" s="392"/>
      <c r="F3491" s="392"/>
      <c r="G3491" s="392"/>
      <c r="H3491" s="392"/>
      <c r="I3491" s="392"/>
      <c r="J3491" s="392"/>
      <c r="K3491" s="392"/>
      <c r="L3491" s="392"/>
      <c r="M3491" s="392"/>
      <c r="N3491" s="392"/>
      <c r="O3491" s="392"/>
      <c r="P3491" s="392"/>
      <c r="Q3491" s="392"/>
      <c r="R3491" s="392"/>
      <c r="S3491" s="392"/>
      <c r="T3491" s="392"/>
      <c r="U3491" s="392"/>
      <c r="V3491" s="392"/>
      <c r="W3491" s="392"/>
      <c r="X3491" s="392"/>
      <c r="Y3491" s="392"/>
      <c r="Z3491" s="392"/>
      <c r="AA3491" s="392"/>
      <c r="AB3491" s="392"/>
      <c r="AC3491" s="392"/>
      <c r="AD3491" s="393"/>
      <c r="AE3491" s="393"/>
      <c r="AF3491" s="393"/>
      <c r="AG3491" s="393"/>
      <c r="AH3491" s="393"/>
      <c r="AI3491" s="394"/>
      <c r="AJ3491" s="393"/>
      <c r="AK3491" s="393"/>
      <c r="AL3491" s="393"/>
      <c r="AM3491" s="393"/>
      <c r="AN3491" s="393"/>
    </row>
    <row r="3492" spans="1:40" x14ac:dyDescent="0.5">
      <c r="A3492" s="393"/>
      <c r="B3492" s="392">
        <f t="shared" si="54"/>
        <v>0</v>
      </c>
      <c r="C3492" s="392"/>
      <c r="D3492" s="392"/>
      <c r="E3492" s="392"/>
      <c r="F3492" s="392"/>
      <c r="G3492" s="392"/>
      <c r="H3492" s="392"/>
      <c r="I3492" s="392"/>
      <c r="J3492" s="392"/>
      <c r="K3492" s="392"/>
      <c r="L3492" s="392"/>
      <c r="M3492" s="392"/>
      <c r="N3492" s="392"/>
      <c r="O3492" s="392"/>
      <c r="P3492" s="392"/>
      <c r="Q3492" s="392"/>
      <c r="R3492" s="392"/>
      <c r="S3492" s="392"/>
      <c r="T3492" s="392"/>
      <c r="U3492" s="392"/>
      <c r="V3492" s="392"/>
      <c r="W3492" s="392"/>
      <c r="X3492" s="392"/>
      <c r="Y3492" s="392"/>
      <c r="Z3492" s="392"/>
      <c r="AA3492" s="392"/>
      <c r="AB3492" s="392"/>
      <c r="AC3492" s="392"/>
      <c r="AD3492" s="393"/>
      <c r="AE3492" s="393"/>
      <c r="AF3492" s="393"/>
      <c r="AG3492" s="393"/>
      <c r="AH3492" s="393"/>
      <c r="AI3492" s="394"/>
      <c r="AJ3492" s="393"/>
      <c r="AK3492" s="393"/>
      <c r="AL3492" s="393"/>
      <c r="AM3492" s="393"/>
      <c r="AN3492" s="393"/>
    </row>
    <row r="3493" spans="1:40" x14ac:dyDescent="0.5">
      <c r="A3493" s="393"/>
      <c r="B3493" s="392">
        <f t="shared" si="54"/>
        <v>0</v>
      </c>
      <c r="C3493" s="392"/>
      <c r="D3493" s="392"/>
      <c r="E3493" s="392"/>
      <c r="F3493" s="392"/>
      <c r="G3493" s="392"/>
      <c r="H3493" s="392"/>
      <c r="I3493" s="392"/>
      <c r="J3493" s="392"/>
      <c r="K3493" s="392"/>
      <c r="L3493" s="392"/>
      <c r="M3493" s="392"/>
      <c r="N3493" s="392"/>
      <c r="O3493" s="392"/>
      <c r="P3493" s="392"/>
      <c r="Q3493" s="392"/>
      <c r="R3493" s="392"/>
      <c r="S3493" s="392"/>
      <c r="T3493" s="392"/>
      <c r="U3493" s="392"/>
      <c r="V3493" s="392"/>
      <c r="W3493" s="392"/>
      <c r="X3493" s="392"/>
      <c r="Y3493" s="392"/>
      <c r="Z3493" s="392"/>
      <c r="AA3493" s="392"/>
      <c r="AB3493" s="392"/>
      <c r="AC3493" s="392"/>
      <c r="AD3493" s="393"/>
      <c r="AE3493" s="393"/>
      <c r="AF3493" s="393"/>
      <c r="AG3493" s="393"/>
      <c r="AH3493" s="393"/>
      <c r="AI3493" s="394"/>
      <c r="AJ3493" s="393"/>
      <c r="AK3493" s="393"/>
      <c r="AL3493" s="393"/>
      <c r="AM3493" s="393"/>
      <c r="AN3493" s="393"/>
    </row>
    <row r="3494" spans="1:40" x14ac:dyDescent="0.5">
      <c r="A3494" s="393"/>
      <c r="B3494" s="392">
        <f t="shared" si="54"/>
        <v>0</v>
      </c>
      <c r="C3494" s="392"/>
      <c r="D3494" s="392"/>
      <c r="E3494" s="392"/>
      <c r="F3494" s="392"/>
      <c r="G3494" s="392"/>
      <c r="H3494" s="392"/>
      <c r="I3494" s="392"/>
      <c r="J3494" s="392"/>
      <c r="K3494" s="392"/>
      <c r="L3494" s="392"/>
      <c r="M3494" s="392"/>
      <c r="N3494" s="392"/>
      <c r="O3494" s="392"/>
      <c r="P3494" s="392"/>
      <c r="Q3494" s="392"/>
      <c r="R3494" s="392"/>
      <c r="S3494" s="392"/>
      <c r="T3494" s="392"/>
      <c r="U3494" s="392"/>
      <c r="V3494" s="392"/>
      <c r="W3494" s="392"/>
      <c r="X3494" s="392"/>
      <c r="Y3494" s="392"/>
      <c r="Z3494" s="392"/>
      <c r="AA3494" s="392"/>
      <c r="AB3494" s="392"/>
      <c r="AC3494" s="392"/>
      <c r="AD3494" s="393"/>
      <c r="AE3494" s="393"/>
      <c r="AF3494" s="393"/>
      <c r="AG3494" s="393"/>
      <c r="AH3494" s="393"/>
      <c r="AI3494" s="394"/>
      <c r="AJ3494" s="393"/>
      <c r="AK3494" s="393"/>
      <c r="AL3494" s="393"/>
      <c r="AM3494" s="393"/>
      <c r="AN3494" s="393"/>
    </row>
    <row r="3495" spans="1:40" x14ac:dyDescent="0.5">
      <c r="A3495" s="393"/>
      <c r="B3495" s="392">
        <f t="shared" si="54"/>
        <v>0</v>
      </c>
      <c r="C3495" s="392"/>
      <c r="D3495" s="392"/>
      <c r="E3495" s="392"/>
      <c r="F3495" s="392"/>
      <c r="G3495" s="392"/>
      <c r="H3495" s="392"/>
      <c r="I3495" s="392"/>
      <c r="J3495" s="392"/>
      <c r="K3495" s="392"/>
      <c r="L3495" s="392"/>
      <c r="M3495" s="392"/>
      <c r="N3495" s="392"/>
      <c r="O3495" s="392"/>
      <c r="P3495" s="392"/>
      <c r="Q3495" s="392"/>
      <c r="R3495" s="392"/>
      <c r="S3495" s="392"/>
      <c r="T3495" s="392"/>
      <c r="U3495" s="392"/>
      <c r="V3495" s="392"/>
      <c r="W3495" s="392"/>
      <c r="X3495" s="392"/>
      <c r="Y3495" s="392"/>
      <c r="Z3495" s="392"/>
      <c r="AA3495" s="392"/>
      <c r="AB3495" s="392"/>
      <c r="AC3495" s="392"/>
      <c r="AD3495" s="393"/>
      <c r="AE3495" s="393"/>
      <c r="AF3495" s="393"/>
      <c r="AG3495" s="393"/>
      <c r="AH3495" s="393"/>
      <c r="AI3495" s="394"/>
      <c r="AJ3495" s="393"/>
      <c r="AK3495" s="393"/>
      <c r="AL3495" s="393"/>
      <c r="AM3495" s="393"/>
      <c r="AN3495" s="393"/>
    </row>
    <row r="3496" spans="1:40" x14ac:dyDescent="0.5">
      <c r="A3496" s="393"/>
      <c r="B3496" s="392">
        <f t="shared" si="54"/>
        <v>0</v>
      </c>
      <c r="C3496" s="392"/>
      <c r="D3496" s="392"/>
      <c r="E3496" s="392"/>
      <c r="F3496" s="392"/>
      <c r="G3496" s="392"/>
      <c r="H3496" s="392"/>
      <c r="I3496" s="392"/>
      <c r="J3496" s="392"/>
      <c r="K3496" s="392"/>
      <c r="L3496" s="392"/>
      <c r="M3496" s="392"/>
      <c r="N3496" s="392"/>
      <c r="O3496" s="392"/>
      <c r="P3496" s="392"/>
      <c r="Q3496" s="392"/>
      <c r="R3496" s="392"/>
      <c r="S3496" s="392"/>
      <c r="T3496" s="392"/>
      <c r="U3496" s="392"/>
      <c r="V3496" s="392"/>
      <c r="W3496" s="392"/>
      <c r="X3496" s="392"/>
      <c r="Y3496" s="392"/>
      <c r="Z3496" s="392"/>
      <c r="AA3496" s="392"/>
      <c r="AB3496" s="392"/>
      <c r="AC3496" s="392"/>
      <c r="AD3496" s="393"/>
      <c r="AE3496" s="393"/>
      <c r="AF3496" s="393"/>
      <c r="AG3496" s="393"/>
      <c r="AH3496" s="393"/>
      <c r="AI3496" s="394"/>
      <c r="AJ3496" s="393"/>
      <c r="AK3496" s="393"/>
      <c r="AL3496" s="393"/>
      <c r="AM3496" s="393"/>
      <c r="AN3496" s="393"/>
    </row>
    <row r="3497" spans="1:40" x14ac:dyDescent="0.5">
      <c r="A3497" s="393"/>
      <c r="B3497" s="392">
        <f t="shared" si="54"/>
        <v>0</v>
      </c>
      <c r="C3497" s="392"/>
      <c r="D3497" s="392"/>
      <c r="E3497" s="392"/>
      <c r="F3497" s="392"/>
      <c r="G3497" s="392"/>
      <c r="H3497" s="392"/>
      <c r="I3497" s="392"/>
      <c r="J3497" s="392"/>
      <c r="K3497" s="392"/>
      <c r="L3497" s="392"/>
      <c r="M3497" s="392"/>
      <c r="N3497" s="392"/>
      <c r="O3497" s="392"/>
      <c r="P3497" s="392"/>
      <c r="Q3497" s="392"/>
      <c r="R3497" s="392"/>
      <c r="S3497" s="392"/>
      <c r="T3497" s="392"/>
      <c r="U3497" s="392"/>
      <c r="V3497" s="392"/>
      <c r="W3497" s="392"/>
      <c r="X3497" s="392"/>
      <c r="Y3497" s="392"/>
      <c r="Z3497" s="392"/>
      <c r="AA3497" s="392"/>
      <c r="AB3497" s="392"/>
      <c r="AC3497" s="392"/>
      <c r="AD3497" s="393"/>
      <c r="AE3497" s="393"/>
      <c r="AF3497" s="393"/>
      <c r="AG3497" s="393"/>
      <c r="AH3497" s="393"/>
      <c r="AI3497" s="394"/>
      <c r="AJ3497" s="393"/>
      <c r="AK3497" s="393"/>
      <c r="AL3497" s="393"/>
      <c r="AM3497" s="393"/>
      <c r="AN3497" s="393"/>
    </row>
    <row r="3498" spans="1:40" x14ac:dyDescent="0.5">
      <c r="A3498" s="393"/>
      <c r="B3498" s="392">
        <f t="shared" si="54"/>
        <v>0</v>
      </c>
      <c r="C3498" s="392"/>
      <c r="D3498" s="392"/>
      <c r="E3498" s="392"/>
      <c r="F3498" s="392"/>
      <c r="G3498" s="392"/>
      <c r="H3498" s="392"/>
      <c r="I3498" s="392"/>
      <c r="J3498" s="392"/>
      <c r="K3498" s="392"/>
      <c r="L3498" s="392"/>
      <c r="M3498" s="392"/>
      <c r="N3498" s="392"/>
      <c r="O3498" s="392"/>
      <c r="P3498" s="392"/>
      <c r="Q3498" s="392"/>
      <c r="R3498" s="392"/>
      <c r="S3498" s="392"/>
      <c r="T3498" s="392"/>
      <c r="U3498" s="392"/>
      <c r="V3498" s="392"/>
      <c r="W3498" s="392"/>
      <c r="X3498" s="392"/>
      <c r="Y3498" s="392"/>
      <c r="Z3498" s="392"/>
      <c r="AA3498" s="392"/>
      <c r="AB3498" s="392"/>
      <c r="AC3498" s="392"/>
      <c r="AD3498" s="393"/>
      <c r="AE3498" s="393"/>
      <c r="AF3498" s="393"/>
      <c r="AG3498" s="393"/>
      <c r="AH3498" s="393"/>
      <c r="AI3498" s="394"/>
      <c r="AJ3498" s="393"/>
      <c r="AK3498" s="393"/>
      <c r="AL3498" s="393"/>
      <c r="AM3498" s="393"/>
      <c r="AN3498" s="393"/>
    </row>
    <row r="3499" spans="1:40" x14ac:dyDescent="0.5">
      <c r="A3499" s="393"/>
      <c r="B3499" s="392">
        <f t="shared" si="54"/>
        <v>0</v>
      </c>
      <c r="C3499" s="392"/>
      <c r="D3499" s="392"/>
      <c r="E3499" s="392"/>
      <c r="F3499" s="392"/>
      <c r="G3499" s="392"/>
      <c r="H3499" s="392"/>
      <c r="I3499" s="392"/>
      <c r="J3499" s="392"/>
      <c r="K3499" s="392"/>
      <c r="L3499" s="392"/>
      <c r="M3499" s="392"/>
      <c r="N3499" s="392"/>
      <c r="O3499" s="392"/>
      <c r="P3499" s="392"/>
      <c r="Q3499" s="392"/>
      <c r="R3499" s="392"/>
      <c r="S3499" s="392"/>
      <c r="T3499" s="392"/>
      <c r="U3499" s="392"/>
      <c r="V3499" s="392"/>
      <c r="W3499" s="392"/>
      <c r="X3499" s="392"/>
      <c r="Y3499" s="392"/>
      <c r="Z3499" s="392"/>
      <c r="AA3499" s="392"/>
      <c r="AB3499" s="392"/>
      <c r="AC3499" s="392"/>
      <c r="AD3499" s="393"/>
      <c r="AE3499" s="393"/>
      <c r="AF3499" s="393"/>
      <c r="AG3499" s="393"/>
      <c r="AH3499" s="393"/>
      <c r="AI3499" s="394"/>
      <c r="AJ3499" s="393"/>
      <c r="AK3499" s="393"/>
      <c r="AL3499" s="393"/>
      <c r="AM3499" s="393"/>
      <c r="AN3499" s="393"/>
    </row>
    <row r="3500" spans="1:40" x14ac:dyDescent="0.5">
      <c r="A3500" s="393"/>
      <c r="B3500" s="392">
        <f t="shared" si="54"/>
        <v>0</v>
      </c>
      <c r="C3500" s="392"/>
      <c r="D3500" s="392"/>
      <c r="E3500" s="392"/>
      <c r="F3500" s="392"/>
      <c r="G3500" s="392"/>
      <c r="H3500" s="392"/>
      <c r="I3500" s="392"/>
      <c r="J3500" s="392"/>
      <c r="K3500" s="392"/>
      <c r="L3500" s="392"/>
      <c r="M3500" s="392"/>
      <c r="N3500" s="392"/>
      <c r="O3500" s="392"/>
      <c r="P3500" s="392"/>
      <c r="Q3500" s="392"/>
      <c r="R3500" s="392"/>
      <c r="S3500" s="392"/>
      <c r="T3500" s="392"/>
      <c r="U3500" s="392"/>
      <c r="V3500" s="392"/>
      <c r="W3500" s="392"/>
      <c r="X3500" s="392"/>
      <c r="Y3500" s="392"/>
      <c r="Z3500" s="392"/>
      <c r="AA3500" s="392"/>
      <c r="AB3500" s="392"/>
      <c r="AC3500" s="392"/>
      <c r="AD3500" s="393"/>
      <c r="AE3500" s="393"/>
      <c r="AF3500" s="393"/>
      <c r="AG3500" s="393"/>
      <c r="AH3500" s="393"/>
      <c r="AI3500" s="394"/>
      <c r="AJ3500" s="393"/>
      <c r="AK3500" s="393"/>
      <c r="AL3500" s="393"/>
      <c r="AM3500" s="393"/>
      <c r="AN3500" s="393"/>
    </row>
    <row r="3501" spans="1:40" x14ac:dyDescent="0.5">
      <c r="A3501" s="393"/>
      <c r="B3501" s="392">
        <f t="shared" si="54"/>
        <v>0</v>
      </c>
      <c r="C3501" s="392"/>
      <c r="D3501" s="392"/>
      <c r="E3501" s="392"/>
      <c r="F3501" s="392"/>
      <c r="G3501" s="392"/>
      <c r="H3501" s="392"/>
      <c r="I3501" s="392"/>
      <c r="J3501" s="392"/>
      <c r="K3501" s="392"/>
      <c r="L3501" s="392"/>
      <c r="M3501" s="392"/>
      <c r="N3501" s="392"/>
      <c r="O3501" s="392"/>
      <c r="P3501" s="392"/>
      <c r="Q3501" s="392"/>
      <c r="R3501" s="392"/>
      <c r="S3501" s="392"/>
      <c r="T3501" s="392"/>
      <c r="U3501" s="392"/>
      <c r="V3501" s="392"/>
      <c r="W3501" s="392"/>
      <c r="X3501" s="392"/>
      <c r="Y3501" s="392"/>
      <c r="Z3501" s="392"/>
      <c r="AA3501" s="392"/>
      <c r="AB3501" s="392"/>
      <c r="AC3501" s="392"/>
      <c r="AD3501" s="393"/>
      <c r="AE3501" s="393"/>
      <c r="AF3501" s="393"/>
      <c r="AG3501" s="393"/>
      <c r="AH3501" s="393"/>
      <c r="AI3501" s="394"/>
      <c r="AJ3501" s="393"/>
      <c r="AK3501" s="393"/>
      <c r="AL3501" s="393"/>
      <c r="AM3501" s="393"/>
      <c r="AN3501" s="393"/>
    </row>
    <row r="3502" spans="1:40" x14ac:dyDescent="0.5">
      <c r="A3502" s="393"/>
      <c r="B3502" s="392">
        <f t="shared" si="54"/>
        <v>0</v>
      </c>
      <c r="C3502" s="392"/>
      <c r="D3502" s="392"/>
      <c r="E3502" s="392"/>
      <c r="F3502" s="392"/>
      <c r="G3502" s="392"/>
      <c r="H3502" s="392"/>
      <c r="I3502" s="392"/>
      <c r="J3502" s="392"/>
      <c r="K3502" s="392"/>
      <c r="L3502" s="392"/>
      <c r="M3502" s="392"/>
      <c r="N3502" s="392"/>
      <c r="O3502" s="392"/>
      <c r="P3502" s="392"/>
      <c r="Q3502" s="392"/>
      <c r="R3502" s="392"/>
      <c r="S3502" s="392"/>
      <c r="T3502" s="392"/>
      <c r="U3502" s="392"/>
      <c r="V3502" s="392"/>
      <c r="W3502" s="392"/>
      <c r="X3502" s="392"/>
      <c r="Y3502" s="392"/>
      <c r="Z3502" s="392"/>
      <c r="AA3502" s="392"/>
      <c r="AB3502" s="392"/>
      <c r="AC3502" s="392"/>
      <c r="AD3502" s="393"/>
      <c r="AE3502" s="393"/>
      <c r="AF3502" s="393"/>
      <c r="AG3502" s="393"/>
      <c r="AH3502" s="393"/>
      <c r="AI3502" s="394"/>
      <c r="AJ3502" s="393"/>
      <c r="AK3502" s="393"/>
      <c r="AL3502" s="393"/>
      <c r="AM3502" s="393"/>
      <c r="AN3502" s="393"/>
    </row>
    <row r="3503" spans="1:40" x14ac:dyDescent="0.5">
      <c r="A3503" s="393"/>
      <c r="B3503" s="392">
        <f t="shared" si="54"/>
        <v>0</v>
      </c>
      <c r="C3503" s="392"/>
      <c r="D3503" s="392"/>
      <c r="E3503" s="392"/>
      <c r="F3503" s="392"/>
      <c r="G3503" s="392"/>
      <c r="H3503" s="392"/>
      <c r="I3503" s="392"/>
      <c r="J3503" s="392"/>
      <c r="K3503" s="392"/>
      <c r="L3503" s="392"/>
      <c r="M3503" s="392"/>
      <c r="N3503" s="392"/>
      <c r="O3503" s="392"/>
      <c r="P3503" s="392"/>
      <c r="Q3503" s="392"/>
      <c r="R3503" s="392"/>
      <c r="S3503" s="392"/>
      <c r="T3503" s="392"/>
      <c r="U3503" s="392"/>
      <c r="V3503" s="392"/>
      <c r="W3503" s="392"/>
      <c r="X3503" s="392"/>
      <c r="Y3503" s="392"/>
      <c r="Z3503" s="392"/>
      <c r="AA3503" s="392"/>
      <c r="AB3503" s="392"/>
      <c r="AC3503" s="392"/>
      <c r="AD3503" s="393"/>
      <c r="AE3503" s="393"/>
      <c r="AF3503" s="393"/>
      <c r="AG3503" s="393"/>
      <c r="AH3503" s="393"/>
      <c r="AI3503" s="394"/>
      <c r="AJ3503" s="393"/>
      <c r="AK3503" s="393"/>
      <c r="AL3503" s="393"/>
      <c r="AM3503" s="393"/>
      <c r="AN3503" s="393"/>
    </row>
    <row r="3504" spans="1:40" x14ac:dyDescent="0.5">
      <c r="A3504" s="393"/>
      <c r="B3504" s="392">
        <f t="shared" si="54"/>
        <v>0</v>
      </c>
      <c r="C3504" s="392"/>
      <c r="D3504" s="392"/>
      <c r="E3504" s="392"/>
      <c r="F3504" s="392"/>
      <c r="G3504" s="392"/>
      <c r="H3504" s="392"/>
      <c r="I3504" s="392"/>
      <c r="J3504" s="392"/>
      <c r="K3504" s="392"/>
      <c r="L3504" s="392"/>
      <c r="M3504" s="392"/>
      <c r="N3504" s="392"/>
      <c r="O3504" s="392"/>
      <c r="P3504" s="392"/>
      <c r="Q3504" s="392"/>
      <c r="R3504" s="392"/>
      <c r="S3504" s="392"/>
      <c r="T3504" s="392"/>
      <c r="U3504" s="392"/>
      <c r="V3504" s="392"/>
      <c r="W3504" s="392"/>
      <c r="X3504" s="392"/>
      <c r="Y3504" s="392"/>
      <c r="Z3504" s="392"/>
      <c r="AA3504" s="392"/>
      <c r="AB3504" s="392"/>
      <c r="AC3504" s="392"/>
      <c r="AD3504" s="393"/>
      <c r="AE3504" s="393"/>
      <c r="AF3504" s="393"/>
      <c r="AG3504" s="393"/>
      <c r="AH3504" s="393"/>
      <c r="AI3504" s="394"/>
      <c r="AJ3504" s="393"/>
      <c r="AK3504" s="393"/>
      <c r="AL3504" s="393"/>
      <c r="AM3504" s="393"/>
      <c r="AN3504" s="393"/>
    </row>
    <row r="3505" spans="1:40" x14ac:dyDescent="0.5">
      <c r="A3505" s="393"/>
      <c r="B3505" s="392">
        <f t="shared" si="54"/>
        <v>0</v>
      </c>
      <c r="C3505" s="392"/>
      <c r="D3505" s="392"/>
      <c r="E3505" s="392"/>
      <c r="F3505" s="392"/>
      <c r="G3505" s="392"/>
      <c r="H3505" s="392"/>
      <c r="I3505" s="392"/>
      <c r="J3505" s="392"/>
      <c r="K3505" s="392"/>
      <c r="L3505" s="392"/>
      <c r="M3505" s="392"/>
      <c r="N3505" s="392"/>
      <c r="O3505" s="392"/>
      <c r="P3505" s="392"/>
      <c r="Q3505" s="392"/>
      <c r="R3505" s="392"/>
      <c r="S3505" s="392"/>
      <c r="T3505" s="392"/>
      <c r="U3505" s="392"/>
      <c r="V3505" s="392"/>
      <c r="W3505" s="392"/>
      <c r="X3505" s="392"/>
      <c r="Y3505" s="392"/>
      <c r="Z3505" s="392"/>
      <c r="AA3505" s="392"/>
      <c r="AB3505" s="392"/>
      <c r="AC3505" s="392"/>
      <c r="AD3505" s="393"/>
      <c r="AE3505" s="393"/>
      <c r="AF3505" s="393"/>
      <c r="AG3505" s="393"/>
      <c r="AH3505" s="393"/>
      <c r="AI3505" s="394"/>
      <c r="AJ3505" s="393"/>
      <c r="AK3505" s="393"/>
      <c r="AL3505" s="393"/>
      <c r="AM3505" s="393"/>
      <c r="AN3505" s="393"/>
    </row>
    <row r="3506" spans="1:40" x14ac:dyDescent="0.5">
      <c r="A3506" s="393"/>
      <c r="B3506" s="392">
        <f t="shared" si="54"/>
        <v>0</v>
      </c>
      <c r="C3506" s="392"/>
      <c r="D3506" s="392"/>
      <c r="E3506" s="392"/>
      <c r="F3506" s="392"/>
      <c r="G3506" s="392"/>
      <c r="H3506" s="392"/>
      <c r="I3506" s="392"/>
      <c r="J3506" s="392"/>
      <c r="K3506" s="392"/>
      <c r="L3506" s="392"/>
      <c r="M3506" s="392"/>
      <c r="N3506" s="392"/>
      <c r="O3506" s="392"/>
      <c r="P3506" s="392"/>
      <c r="Q3506" s="392"/>
      <c r="R3506" s="392"/>
      <c r="S3506" s="392"/>
      <c r="T3506" s="392"/>
      <c r="U3506" s="392"/>
      <c r="V3506" s="392"/>
      <c r="W3506" s="392"/>
      <c r="X3506" s="392"/>
      <c r="Y3506" s="392"/>
      <c r="Z3506" s="392"/>
      <c r="AA3506" s="392"/>
      <c r="AB3506" s="392"/>
      <c r="AC3506" s="392"/>
      <c r="AD3506" s="393"/>
      <c r="AE3506" s="393"/>
      <c r="AF3506" s="393"/>
      <c r="AG3506" s="393"/>
      <c r="AH3506" s="393"/>
      <c r="AI3506" s="394"/>
      <c r="AJ3506" s="393"/>
      <c r="AK3506" s="393"/>
      <c r="AL3506" s="393"/>
      <c r="AM3506" s="393"/>
      <c r="AN3506" s="393"/>
    </row>
    <row r="3507" spans="1:40" x14ac:dyDescent="0.5">
      <c r="A3507" s="393"/>
      <c r="B3507" s="392">
        <f t="shared" si="54"/>
        <v>0</v>
      </c>
      <c r="C3507" s="392"/>
      <c r="D3507" s="392"/>
      <c r="E3507" s="392"/>
      <c r="F3507" s="392"/>
      <c r="G3507" s="392"/>
      <c r="H3507" s="392"/>
      <c r="I3507" s="392"/>
      <c r="J3507" s="392"/>
      <c r="K3507" s="392"/>
      <c r="L3507" s="392"/>
      <c r="M3507" s="392"/>
      <c r="N3507" s="392"/>
      <c r="O3507" s="392"/>
      <c r="P3507" s="392"/>
      <c r="Q3507" s="392"/>
      <c r="R3507" s="392"/>
      <c r="S3507" s="392"/>
      <c r="T3507" s="392"/>
      <c r="U3507" s="392"/>
      <c r="V3507" s="392"/>
      <c r="W3507" s="392"/>
      <c r="X3507" s="392"/>
      <c r="Y3507" s="392"/>
      <c r="Z3507" s="392"/>
      <c r="AA3507" s="392"/>
      <c r="AB3507" s="392"/>
      <c r="AC3507" s="392"/>
      <c r="AD3507" s="393"/>
      <c r="AE3507" s="393"/>
      <c r="AF3507" s="393"/>
      <c r="AG3507" s="393"/>
      <c r="AH3507" s="393"/>
      <c r="AI3507" s="394"/>
      <c r="AJ3507" s="393"/>
      <c r="AK3507" s="393"/>
      <c r="AL3507" s="393"/>
      <c r="AM3507" s="393"/>
      <c r="AN3507" s="393"/>
    </row>
    <row r="3508" spans="1:40" x14ac:dyDescent="0.5">
      <c r="A3508" s="393"/>
      <c r="B3508" s="392">
        <f t="shared" si="54"/>
        <v>0</v>
      </c>
      <c r="C3508" s="392"/>
      <c r="D3508" s="392"/>
      <c r="E3508" s="392"/>
      <c r="F3508" s="392"/>
      <c r="G3508" s="392"/>
      <c r="H3508" s="392"/>
      <c r="I3508" s="392"/>
      <c r="J3508" s="392"/>
      <c r="K3508" s="392"/>
      <c r="L3508" s="392"/>
      <c r="M3508" s="392"/>
      <c r="N3508" s="392"/>
      <c r="O3508" s="392"/>
      <c r="P3508" s="392"/>
      <c r="Q3508" s="392"/>
      <c r="R3508" s="392"/>
      <c r="S3508" s="392"/>
      <c r="T3508" s="392"/>
      <c r="U3508" s="392"/>
      <c r="V3508" s="392"/>
      <c r="W3508" s="392"/>
      <c r="X3508" s="392"/>
      <c r="Y3508" s="392"/>
      <c r="Z3508" s="392"/>
      <c r="AA3508" s="392"/>
      <c r="AB3508" s="392"/>
      <c r="AC3508" s="392"/>
      <c r="AD3508" s="393"/>
      <c r="AE3508" s="393"/>
      <c r="AF3508" s="393"/>
      <c r="AG3508" s="393"/>
      <c r="AH3508" s="393"/>
      <c r="AI3508" s="394"/>
      <c r="AJ3508" s="393"/>
      <c r="AK3508" s="393"/>
      <c r="AL3508" s="393"/>
      <c r="AM3508" s="393"/>
      <c r="AN3508" s="393"/>
    </row>
    <row r="3509" spans="1:40" x14ac:dyDescent="0.5">
      <c r="A3509" s="393"/>
      <c r="B3509" s="392">
        <f t="shared" si="54"/>
        <v>0</v>
      </c>
      <c r="C3509" s="392"/>
      <c r="D3509" s="392"/>
      <c r="E3509" s="392"/>
      <c r="F3509" s="392"/>
      <c r="G3509" s="392"/>
      <c r="H3509" s="392"/>
      <c r="I3509" s="392"/>
      <c r="J3509" s="392"/>
      <c r="K3509" s="392"/>
      <c r="L3509" s="392"/>
      <c r="M3509" s="392"/>
      <c r="N3509" s="392"/>
      <c r="O3509" s="392"/>
      <c r="P3509" s="392"/>
      <c r="Q3509" s="392"/>
      <c r="R3509" s="392"/>
      <c r="S3509" s="392"/>
      <c r="T3509" s="392"/>
      <c r="U3509" s="392"/>
      <c r="V3509" s="392"/>
      <c r="W3509" s="392"/>
      <c r="X3509" s="392"/>
      <c r="Y3509" s="392"/>
      <c r="Z3509" s="392"/>
      <c r="AA3509" s="392"/>
      <c r="AB3509" s="392"/>
      <c r="AC3509" s="392"/>
      <c r="AD3509" s="393"/>
      <c r="AE3509" s="393"/>
      <c r="AF3509" s="393"/>
      <c r="AG3509" s="393"/>
      <c r="AH3509" s="393"/>
      <c r="AI3509" s="394"/>
      <c r="AJ3509" s="393"/>
      <c r="AK3509" s="393"/>
      <c r="AL3509" s="393"/>
      <c r="AM3509" s="393"/>
      <c r="AN3509" s="393"/>
    </row>
    <row r="3510" spans="1:40" x14ac:dyDescent="0.5">
      <c r="A3510" s="393"/>
      <c r="B3510" s="392">
        <f t="shared" si="54"/>
        <v>0</v>
      </c>
      <c r="C3510" s="392"/>
      <c r="D3510" s="392"/>
      <c r="E3510" s="392"/>
      <c r="F3510" s="392"/>
      <c r="G3510" s="392"/>
      <c r="H3510" s="392"/>
      <c r="I3510" s="392"/>
      <c r="J3510" s="392"/>
      <c r="K3510" s="392"/>
      <c r="L3510" s="392"/>
      <c r="M3510" s="392"/>
      <c r="N3510" s="392"/>
      <c r="O3510" s="392"/>
      <c r="P3510" s="392"/>
      <c r="Q3510" s="392"/>
      <c r="R3510" s="392"/>
      <c r="S3510" s="392"/>
      <c r="T3510" s="392"/>
      <c r="U3510" s="392"/>
      <c r="V3510" s="392"/>
      <c r="W3510" s="392"/>
      <c r="X3510" s="392"/>
      <c r="Y3510" s="392"/>
      <c r="Z3510" s="392"/>
      <c r="AA3510" s="392"/>
      <c r="AB3510" s="392"/>
      <c r="AC3510" s="392"/>
      <c r="AD3510" s="393"/>
      <c r="AE3510" s="393"/>
      <c r="AF3510" s="393"/>
      <c r="AG3510" s="393"/>
      <c r="AH3510" s="393"/>
      <c r="AI3510" s="394"/>
      <c r="AJ3510" s="393"/>
      <c r="AK3510" s="393"/>
      <c r="AL3510" s="393"/>
      <c r="AM3510" s="393"/>
      <c r="AN3510" s="393"/>
    </row>
    <row r="3511" spans="1:40" x14ac:dyDescent="0.5">
      <c r="A3511" s="393"/>
      <c r="B3511" s="392">
        <f t="shared" si="54"/>
        <v>0</v>
      </c>
      <c r="C3511" s="392"/>
      <c r="D3511" s="392"/>
      <c r="E3511" s="392"/>
      <c r="F3511" s="392"/>
      <c r="G3511" s="392"/>
      <c r="H3511" s="392"/>
      <c r="I3511" s="392"/>
      <c r="J3511" s="392"/>
      <c r="K3511" s="392"/>
      <c r="L3511" s="392"/>
      <c r="M3511" s="392"/>
      <c r="N3511" s="392"/>
      <c r="O3511" s="392"/>
      <c r="P3511" s="392"/>
      <c r="Q3511" s="392"/>
      <c r="R3511" s="392"/>
      <c r="S3511" s="392"/>
      <c r="T3511" s="392"/>
      <c r="U3511" s="392"/>
      <c r="V3511" s="392"/>
      <c r="W3511" s="392"/>
      <c r="X3511" s="392"/>
      <c r="Y3511" s="392"/>
      <c r="Z3511" s="392"/>
      <c r="AA3511" s="392"/>
      <c r="AB3511" s="392"/>
      <c r="AC3511" s="392"/>
      <c r="AD3511" s="393"/>
      <c r="AE3511" s="393"/>
      <c r="AF3511" s="393"/>
      <c r="AG3511" s="393"/>
      <c r="AH3511" s="393"/>
      <c r="AI3511" s="394"/>
      <c r="AJ3511" s="393"/>
      <c r="AK3511" s="393"/>
      <c r="AL3511" s="393"/>
      <c r="AM3511" s="393"/>
      <c r="AN3511" s="393"/>
    </row>
    <row r="3512" spans="1:40" x14ac:dyDescent="0.5">
      <c r="A3512" s="393"/>
      <c r="B3512" s="392">
        <f t="shared" si="54"/>
        <v>0</v>
      </c>
      <c r="C3512" s="392"/>
      <c r="D3512" s="392"/>
      <c r="E3512" s="392"/>
      <c r="F3512" s="392"/>
      <c r="G3512" s="392"/>
      <c r="H3512" s="392"/>
      <c r="I3512" s="392"/>
      <c r="J3512" s="392"/>
      <c r="K3512" s="392"/>
      <c r="L3512" s="392"/>
      <c r="M3512" s="392"/>
      <c r="N3512" s="392"/>
      <c r="O3512" s="392"/>
      <c r="P3512" s="392"/>
      <c r="Q3512" s="392"/>
      <c r="R3512" s="392"/>
      <c r="S3512" s="392"/>
      <c r="T3512" s="392"/>
      <c r="U3512" s="392"/>
      <c r="V3512" s="392"/>
      <c r="W3512" s="392"/>
      <c r="X3512" s="392"/>
      <c r="Y3512" s="392"/>
      <c r="Z3512" s="392"/>
      <c r="AA3512" s="392"/>
      <c r="AB3512" s="392"/>
      <c r="AC3512" s="392"/>
      <c r="AD3512" s="393"/>
      <c r="AE3512" s="393"/>
      <c r="AF3512" s="393"/>
      <c r="AG3512" s="393"/>
      <c r="AH3512" s="393"/>
      <c r="AI3512" s="394"/>
      <c r="AJ3512" s="393"/>
      <c r="AK3512" s="393"/>
      <c r="AL3512" s="393"/>
      <c r="AM3512" s="393"/>
      <c r="AN3512" s="393"/>
    </row>
    <row r="3513" spans="1:40" x14ac:dyDescent="0.5">
      <c r="A3513" s="393"/>
      <c r="B3513" s="392">
        <f t="shared" si="54"/>
        <v>0</v>
      </c>
      <c r="C3513" s="392"/>
      <c r="D3513" s="392"/>
      <c r="E3513" s="392"/>
      <c r="F3513" s="392"/>
      <c r="G3513" s="392"/>
      <c r="H3513" s="392"/>
      <c r="I3513" s="392"/>
      <c r="J3513" s="392"/>
      <c r="K3513" s="392"/>
      <c r="L3513" s="392"/>
      <c r="M3513" s="392"/>
      <c r="N3513" s="392"/>
      <c r="O3513" s="392"/>
      <c r="P3513" s="392"/>
      <c r="Q3513" s="392"/>
      <c r="R3513" s="392"/>
      <c r="S3513" s="392"/>
      <c r="T3513" s="392"/>
      <c r="U3513" s="392"/>
      <c r="V3513" s="392"/>
      <c r="W3513" s="392"/>
      <c r="X3513" s="392"/>
      <c r="Y3513" s="392"/>
      <c r="Z3513" s="392"/>
      <c r="AA3513" s="392"/>
      <c r="AB3513" s="392"/>
      <c r="AC3513" s="392"/>
      <c r="AD3513" s="393"/>
      <c r="AE3513" s="393"/>
      <c r="AF3513" s="393"/>
      <c r="AG3513" s="393"/>
      <c r="AH3513" s="393"/>
      <c r="AI3513" s="394"/>
      <c r="AJ3513" s="393"/>
      <c r="AK3513" s="393"/>
      <c r="AL3513" s="393"/>
      <c r="AM3513" s="393"/>
      <c r="AN3513" s="393"/>
    </row>
    <row r="3514" spans="1:40" x14ac:dyDescent="0.5">
      <c r="A3514" s="393"/>
      <c r="B3514" s="392">
        <f t="shared" si="54"/>
        <v>0</v>
      </c>
      <c r="C3514" s="392"/>
      <c r="D3514" s="392"/>
      <c r="E3514" s="392"/>
      <c r="F3514" s="392"/>
      <c r="G3514" s="392"/>
      <c r="H3514" s="392"/>
      <c r="I3514" s="392"/>
      <c r="J3514" s="392"/>
      <c r="K3514" s="392"/>
      <c r="L3514" s="392"/>
      <c r="M3514" s="392"/>
      <c r="N3514" s="392"/>
      <c r="O3514" s="392"/>
      <c r="P3514" s="392"/>
      <c r="Q3514" s="392"/>
      <c r="R3514" s="392"/>
      <c r="S3514" s="392"/>
      <c r="T3514" s="392"/>
      <c r="U3514" s="392"/>
      <c r="V3514" s="392"/>
      <c r="W3514" s="392"/>
      <c r="X3514" s="392"/>
      <c r="Y3514" s="392"/>
      <c r="Z3514" s="392"/>
      <c r="AA3514" s="392"/>
      <c r="AB3514" s="392"/>
      <c r="AC3514" s="392"/>
      <c r="AD3514" s="393"/>
      <c r="AE3514" s="393"/>
      <c r="AF3514" s="393"/>
      <c r="AG3514" s="393"/>
      <c r="AH3514" s="393"/>
      <c r="AI3514" s="394"/>
      <c r="AJ3514" s="393"/>
      <c r="AK3514" s="393"/>
      <c r="AL3514" s="393"/>
      <c r="AM3514" s="393"/>
      <c r="AN3514" s="393"/>
    </row>
    <row r="3515" spans="1:40" x14ac:dyDescent="0.5">
      <c r="A3515" s="393"/>
      <c r="B3515" s="392">
        <f t="shared" si="54"/>
        <v>0</v>
      </c>
      <c r="C3515" s="392"/>
      <c r="D3515" s="392"/>
      <c r="E3515" s="392"/>
      <c r="F3515" s="392"/>
      <c r="G3515" s="392"/>
      <c r="H3515" s="392"/>
      <c r="I3515" s="392"/>
      <c r="J3515" s="392"/>
      <c r="K3515" s="392"/>
      <c r="L3515" s="392"/>
      <c r="M3515" s="392"/>
      <c r="N3515" s="392"/>
      <c r="O3515" s="392"/>
      <c r="P3515" s="392"/>
      <c r="Q3515" s="392"/>
      <c r="R3515" s="392"/>
      <c r="S3515" s="392"/>
      <c r="T3515" s="392"/>
      <c r="U3515" s="392"/>
      <c r="V3515" s="392"/>
      <c r="W3515" s="392"/>
      <c r="X3515" s="392"/>
      <c r="Y3515" s="392"/>
      <c r="Z3515" s="392"/>
      <c r="AA3515" s="392"/>
      <c r="AB3515" s="392"/>
      <c r="AC3515" s="392"/>
      <c r="AD3515" s="393"/>
      <c r="AE3515" s="393"/>
      <c r="AF3515" s="393"/>
      <c r="AG3515" s="393"/>
      <c r="AH3515" s="393"/>
      <c r="AI3515" s="394"/>
      <c r="AJ3515" s="393"/>
      <c r="AK3515" s="393"/>
      <c r="AL3515" s="393"/>
      <c r="AM3515" s="393"/>
      <c r="AN3515" s="393"/>
    </row>
    <row r="3516" spans="1:40" x14ac:dyDescent="0.5">
      <c r="A3516" s="393"/>
      <c r="B3516" s="392">
        <f t="shared" si="54"/>
        <v>0</v>
      </c>
      <c r="C3516" s="392"/>
      <c r="D3516" s="392"/>
      <c r="E3516" s="392"/>
      <c r="F3516" s="392"/>
      <c r="G3516" s="392"/>
      <c r="H3516" s="392"/>
      <c r="I3516" s="392"/>
      <c r="J3516" s="392"/>
      <c r="K3516" s="392"/>
      <c r="L3516" s="392"/>
      <c r="M3516" s="392"/>
      <c r="N3516" s="392"/>
      <c r="O3516" s="392"/>
      <c r="P3516" s="392"/>
      <c r="Q3516" s="392"/>
      <c r="R3516" s="392"/>
      <c r="S3516" s="392"/>
      <c r="T3516" s="392"/>
      <c r="U3516" s="392"/>
      <c r="V3516" s="392"/>
      <c r="W3516" s="392"/>
      <c r="X3516" s="392"/>
      <c r="Y3516" s="392"/>
      <c r="Z3516" s="392"/>
      <c r="AA3516" s="392"/>
      <c r="AB3516" s="392"/>
      <c r="AC3516" s="392"/>
      <c r="AD3516" s="393"/>
      <c r="AE3516" s="393"/>
      <c r="AF3516" s="393"/>
      <c r="AG3516" s="393"/>
      <c r="AH3516" s="393"/>
      <c r="AI3516" s="394"/>
      <c r="AJ3516" s="393"/>
      <c r="AK3516" s="393"/>
      <c r="AL3516" s="393"/>
      <c r="AM3516" s="393"/>
      <c r="AN3516" s="393"/>
    </row>
    <row r="3517" spans="1:40" x14ac:dyDescent="0.5">
      <c r="A3517" s="393"/>
      <c r="B3517" s="392">
        <f t="shared" si="54"/>
        <v>0</v>
      </c>
      <c r="C3517" s="392"/>
      <c r="D3517" s="392"/>
      <c r="E3517" s="392"/>
      <c r="F3517" s="392"/>
      <c r="G3517" s="392"/>
      <c r="H3517" s="392"/>
      <c r="I3517" s="392"/>
      <c r="J3517" s="392"/>
      <c r="K3517" s="392"/>
      <c r="L3517" s="392"/>
      <c r="M3517" s="392"/>
      <c r="N3517" s="392"/>
      <c r="O3517" s="392"/>
      <c r="P3517" s="392"/>
      <c r="Q3517" s="392"/>
      <c r="R3517" s="392"/>
      <c r="S3517" s="392"/>
      <c r="T3517" s="392"/>
      <c r="U3517" s="392"/>
      <c r="V3517" s="392"/>
      <c r="W3517" s="392"/>
      <c r="X3517" s="392"/>
      <c r="Y3517" s="392"/>
      <c r="Z3517" s="392"/>
      <c r="AA3517" s="392"/>
      <c r="AB3517" s="392"/>
      <c r="AC3517" s="392"/>
      <c r="AD3517" s="393"/>
      <c r="AE3517" s="393"/>
      <c r="AF3517" s="393"/>
      <c r="AG3517" s="393"/>
      <c r="AH3517" s="393"/>
      <c r="AI3517" s="394"/>
      <c r="AJ3517" s="393"/>
      <c r="AK3517" s="393"/>
      <c r="AL3517" s="393"/>
      <c r="AM3517" s="393"/>
      <c r="AN3517" s="393"/>
    </row>
    <row r="3518" spans="1:40" x14ac:dyDescent="0.5">
      <c r="A3518" s="393"/>
      <c r="B3518" s="392">
        <f t="shared" si="54"/>
        <v>0</v>
      </c>
      <c r="C3518" s="392"/>
      <c r="D3518" s="392"/>
      <c r="E3518" s="392"/>
      <c r="F3518" s="392"/>
      <c r="G3518" s="392"/>
      <c r="H3518" s="392"/>
      <c r="I3518" s="392"/>
      <c r="J3518" s="392"/>
      <c r="K3518" s="392"/>
      <c r="L3518" s="392"/>
      <c r="M3518" s="392"/>
      <c r="N3518" s="392"/>
      <c r="O3518" s="392"/>
      <c r="P3518" s="392"/>
      <c r="Q3518" s="392"/>
      <c r="R3518" s="392"/>
      <c r="S3518" s="392"/>
      <c r="T3518" s="392"/>
      <c r="U3518" s="392"/>
      <c r="V3518" s="392"/>
      <c r="W3518" s="392"/>
      <c r="X3518" s="392"/>
      <c r="Y3518" s="392"/>
      <c r="Z3518" s="392"/>
      <c r="AA3518" s="392"/>
      <c r="AB3518" s="392"/>
      <c r="AC3518" s="392"/>
      <c r="AD3518" s="393"/>
      <c r="AE3518" s="393"/>
      <c r="AF3518" s="393"/>
      <c r="AG3518" s="393"/>
      <c r="AH3518" s="393"/>
      <c r="AI3518" s="394"/>
      <c r="AJ3518" s="393"/>
      <c r="AK3518" s="393"/>
      <c r="AL3518" s="393"/>
      <c r="AM3518" s="393"/>
      <c r="AN3518" s="393"/>
    </row>
    <row r="3519" spans="1:40" x14ac:dyDescent="0.5">
      <c r="A3519" s="393"/>
      <c r="B3519" s="392">
        <f t="shared" si="54"/>
        <v>0</v>
      </c>
      <c r="C3519" s="392"/>
      <c r="D3519" s="392"/>
      <c r="E3519" s="392"/>
      <c r="F3519" s="392"/>
      <c r="G3519" s="392"/>
      <c r="H3519" s="392"/>
      <c r="I3519" s="392"/>
      <c r="J3519" s="392"/>
      <c r="K3519" s="392"/>
      <c r="L3519" s="392"/>
      <c r="M3519" s="392"/>
      <c r="N3519" s="392"/>
      <c r="O3519" s="392"/>
      <c r="P3519" s="392"/>
      <c r="Q3519" s="392"/>
      <c r="R3519" s="392"/>
      <c r="S3519" s="392"/>
      <c r="T3519" s="392"/>
      <c r="U3519" s="392"/>
      <c r="V3519" s="392"/>
      <c r="W3519" s="392"/>
      <c r="X3519" s="392"/>
      <c r="Y3519" s="392"/>
      <c r="Z3519" s="392"/>
      <c r="AA3519" s="392"/>
      <c r="AB3519" s="392"/>
      <c r="AC3519" s="392"/>
      <c r="AD3519" s="393"/>
      <c r="AE3519" s="393"/>
      <c r="AF3519" s="393"/>
      <c r="AG3519" s="393"/>
      <c r="AH3519" s="393"/>
      <c r="AI3519" s="394"/>
      <c r="AJ3519" s="393"/>
      <c r="AK3519" s="393"/>
      <c r="AL3519" s="393"/>
      <c r="AM3519" s="393"/>
      <c r="AN3519" s="393"/>
    </row>
    <row r="3520" spans="1:40" x14ac:dyDescent="0.5">
      <c r="A3520" s="393"/>
      <c r="B3520" s="392">
        <f t="shared" si="54"/>
        <v>0</v>
      </c>
      <c r="C3520" s="392"/>
      <c r="D3520" s="392"/>
      <c r="E3520" s="392"/>
      <c r="F3520" s="392"/>
      <c r="G3520" s="392"/>
      <c r="H3520" s="392"/>
      <c r="I3520" s="392"/>
      <c r="J3520" s="392"/>
      <c r="K3520" s="392"/>
      <c r="L3520" s="392"/>
      <c r="M3520" s="392"/>
      <c r="N3520" s="392"/>
      <c r="O3520" s="392"/>
      <c r="P3520" s="392"/>
      <c r="Q3520" s="392"/>
      <c r="R3520" s="392"/>
      <c r="S3520" s="392"/>
      <c r="T3520" s="392"/>
      <c r="U3520" s="392"/>
      <c r="V3520" s="392"/>
      <c r="W3520" s="392"/>
      <c r="X3520" s="392"/>
      <c r="Y3520" s="392"/>
      <c r="Z3520" s="392"/>
      <c r="AA3520" s="392"/>
      <c r="AB3520" s="392"/>
      <c r="AC3520" s="392"/>
      <c r="AD3520" s="393"/>
      <c r="AE3520" s="393"/>
      <c r="AF3520" s="393"/>
      <c r="AG3520" s="393"/>
      <c r="AH3520" s="393"/>
      <c r="AI3520" s="394"/>
      <c r="AJ3520" s="393"/>
      <c r="AK3520" s="393"/>
      <c r="AL3520" s="393"/>
      <c r="AM3520" s="393"/>
      <c r="AN3520" s="393"/>
    </row>
    <row r="3521" spans="1:40" x14ac:dyDescent="0.5">
      <c r="A3521" s="393"/>
      <c r="B3521" s="392">
        <f t="shared" si="54"/>
        <v>0</v>
      </c>
      <c r="C3521" s="392"/>
      <c r="D3521" s="392"/>
      <c r="E3521" s="392"/>
      <c r="F3521" s="392"/>
      <c r="G3521" s="392"/>
      <c r="H3521" s="392"/>
      <c r="I3521" s="392"/>
      <c r="J3521" s="392"/>
      <c r="K3521" s="392"/>
      <c r="L3521" s="392"/>
      <c r="M3521" s="392"/>
      <c r="N3521" s="392"/>
      <c r="O3521" s="392"/>
      <c r="P3521" s="392"/>
      <c r="Q3521" s="392"/>
      <c r="R3521" s="392"/>
      <c r="S3521" s="392"/>
      <c r="T3521" s="392"/>
      <c r="U3521" s="392"/>
      <c r="V3521" s="392"/>
      <c r="W3521" s="392"/>
      <c r="X3521" s="392"/>
      <c r="Y3521" s="392"/>
      <c r="Z3521" s="392"/>
      <c r="AA3521" s="392"/>
      <c r="AB3521" s="392"/>
      <c r="AC3521" s="392"/>
      <c r="AD3521" s="393"/>
      <c r="AE3521" s="393"/>
      <c r="AF3521" s="393"/>
      <c r="AG3521" s="393"/>
      <c r="AH3521" s="393"/>
      <c r="AI3521" s="394"/>
      <c r="AJ3521" s="393"/>
      <c r="AK3521" s="393"/>
      <c r="AL3521" s="393"/>
      <c r="AM3521" s="393"/>
      <c r="AN3521" s="393"/>
    </row>
    <row r="3522" spans="1:40" x14ac:dyDescent="0.5">
      <c r="A3522" s="393"/>
      <c r="B3522" s="392">
        <f t="shared" si="54"/>
        <v>0</v>
      </c>
      <c r="C3522" s="392"/>
      <c r="D3522" s="392"/>
      <c r="E3522" s="392"/>
      <c r="F3522" s="392"/>
      <c r="G3522" s="392"/>
      <c r="H3522" s="392"/>
      <c r="I3522" s="392"/>
      <c r="J3522" s="392"/>
      <c r="K3522" s="392"/>
      <c r="L3522" s="392"/>
      <c r="M3522" s="392"/>
      <c r="N3522" s="392"/>
      <c r="O3522" s="392"/>
      <c r="P3522" s="392"/>
      <c r="Q3522" s="392"/>
      <c r="R3522" s="392"/>
      <c r="S3522" s="392"/>
      <c r="T3522" s="392"/>
      <c r="U3522" s="392"/>
      <c r="V3522" s="392"/>
      <c r="W3522" s="392"/>
      <c r="X3522" s="392"/>
      <c r="Y3522" s="392"/>
      <c r="Z3522" s="392"/>
      <c r="AA3522" s="392"/>
      <c r="AB3522" s="392"/>
      <c r="AC3522" s="392"/>
      <c r="AD3522" s="393"/>
      <c r="AE3522" s="393"/>
      <c r="AF3522" s="393"/>
      <c r="AG3522" s="393"/>
      <c r="AH3522" s="393"/>
      <c r="AI3522" s="394"/>
      <c r="AJ3522" s="393"/>
      <c r="AK3522" s="393"/>
      <c r="AL3522" s="393"/>
      <c r="AM3522" s="393"/>
      <c r="AN3522" s="393"/>
    </row>
    <row r="3523" spans="1:40" x14ac:dyDescent="0.5">
      <c r="A3523" s="393"/>
      <c r="B3523" s="392">
        <f t="shared" si="54"/>
        <v>0</v>
      </c>
      <c r="C3523" s="392"/>
      <c r="D3523" s="392"/>
      <c r="E3523" s="392"/>
      <c r="F3523" s="392"/>
      <c r="G3523" s="392"/>
      <c r="H3523" s="392"/>
      <c r="I3523" s="392"/>
      <c r="J3523" s="392"/>
      <c r="K3523" s="392"/>
      <c r="L3523" s="392"/>
      <c r="M3523" s="392"/>
      <c r="N3523" s="392"/>
      <c r="O3523" s="392"/>
      <c r="P3523" s="392"/>
      <c r="Q3523" s="392"/>
      <c r="R3523" s="392"/>
      <c r="S3523" s="392"/>
      <c r="T3523" s="392"/>
      <c r="U3523" s="392"/>
      <c r="V3523" s="392"/>
      <c r="W3523" s="392"/>
      <c r="X3523" s="392"/>
      <c r="Y3523" s="392"/>
      <c r="Z3523" s="392"/>
      <c r="AA3523" s="392"/>
      <c r="AB3523" s="392"/>
      <c r="AC3523" s="392"/>
      <c r="AD3523" s="393"/>
      <c r="AE3523" s="393"/>
      <c r="AF3523" s="393"/>
      <c r="AG3523" s="393"/>
      <c r="AH3523" s="393"/>
      <c r="AI3523" s="394"/>
      <c r="AJ3523" s="393"/>
      <c r="AK3523" s="393"/>
      <c r="AL3523" s="393"/>
      <c r="AM3523" s="393"/>
      <c r="AN3523" s="393"/>
    </row>
    <row r="3524" spans="1:40" x14ac:dyDescent="0.5">
      <c r="A3524" s="393"/>
      <c r="B3524" s="392">
        <f t="shared" si="54"/>
        <v>0</v>
      </c>
      <c r="C3524" s="392"/>
      <c r="D3524" s="392"/>
      <c r="E3524" s="392"/>
      <c r="F3524" s="392"/>
      <c r="G3524" s="392"/>
      <c r="H3524" s="392"/>
      <c r="I3524" s="392"/>
      <c r="J3524" s="392"/>
      <c r="K3524" s="392"/>
      <c r="L3524" s="392"/>
      <c r="M3524" s="392"/>
      <c r="N3524" s="392"/>
      <c r="O3524" s="392"/>
      <c r="P3524" s="392"/>
      <c r="Q3524" s="392"/>
      <c r="R3524" s="392"/>
      <c r="S3524" s="392"/>
      <c r="T3524" s="392"/>
      <c r="U3524" s="392"/>
      <c r="V3524" s="392"/>
      <c r="W3524" s="392"/>
      <c r="X3524" s="392"/>
      <c r="Y3524" s="392"/>
      <c r="Z3524" s="392"/>
      <c r="AA3524" s="392"/>
      <c r="AB3524" s="392"/>
      <c r="AC3524" s="392"/>
      <c r="AD3524" s="393"/>
      <c r="AE3524" s="393"/>
      <c r="AF3524" s="393"/>
      <c r="AG3524" s="393"/>
      <c r="AH3524" s="393"/>
      <c r="AI3524" s="394"/>
      <c r="AJ3524" s="393"/>
      <c r="AK3524" s="393"/>
      <c r="AL3524" s="393"/>
      <c r="AM3524" s="393"/>
      <c r="AN3524" s="393"/>
    </row>
    <row r="3525" spans="1:40" x14ac:dyDescent="0.5">
      <c r="A3525" s="393"/>
      <c r="B3525" s="392">
        <f t="shared" si="54"/>
        <v>0</v>
      </c>
      <c r="C3525" s="392"/>
      <c r="D3525" s="392"/>
      <c r="E3525" s="392"/>
      <c r="F3525" s="392"/>
      <c r="G3525" s="392"/>
      <c r="H3525" s="392"/>
      <c r="I3525" s="392"/>
      <c r="J3525" s="392"/>
      <c r="K3525" s="392"/>
      <c r="L3525" s="392"/>
      <c r="M3525" s="392"/>
      <c r="N3525" s="392"/>
      <c r="O3525" s="392"/>
      <c r="P3525" s="392"/>
      <c r="Q3525" s="392"/>
      <c r="R3525" s="392"/>
      <c r="S3525" s="392"/>
      <c r="T3525" s="392"/>
      <c r="U3525" s="392"/>
      <c r="V3525" s="392"/>
      <c r="W3525" s="392"/>
      <c r="X3525" s="392"/>
      <c r="Y3525" s="392"/>
      <c r="Z3525" s="392"/>
      <c r="AA3525" s="392"/>
      <c r="AB3525" s="392"/>
      <c r="AC3525" s="392"/>
      <c r="AD3525" s="393"/>
      <c r="AE3525" s="393"/>
      <c r="AF3525" s="393"/>
      <c r="AG3525" s="393"/>
      <c r="AH3525" s="393"/>
      <c r="AI3525" s="394"/>
      <c r="AJ3525" s="393"/>
      <c r="AK3525" s="393"/>
      <c r="AL3525" s="393"/>
      <c r="AM3525" s="393"/>
      <c r="AN3525" s="393"/>
    </row>
    <row r="3526" spans="1:40" x14ac:dyDescent="0.5">
      <c r="A3526" s="393"/>
      <c r="B3526" s="392">
        <f t="shared" si="54"/>
        <v>0</v>
      </c>
      <c r="C3526" s="392"/>
      <c r="D3526" s="392"/>
      <c r="E3526" s="392"/>
      <c r="F3526" s="392"/>
      <c r="G3526" s="392"/>
      <c r="H3526" s="392"/>
      <c r="I3526" s="392"/>
      <c r="J3526" s="392"/>
      <c r="K3526" s="392"/>
      <c r="L3526" s="392"/>
      <c r="M3526" s="392"/>
      <c r="N3526" s="392"/>
      <c r="O3526" s="392"/>
      <c r="P3526" s="392"/>
      <c r="Q3526" s="392"/>
      <c r="R3526" s="392"/>
      <c r="S3526" s="392"/>
      <c r="T3526" s="392"/>
      <c r="U3526" s="392"/>
      <c r="V3526" s="392"/>
      <c r="W3526" s="392"/>
      <c r="X3526" s="392"/>
      <c r="Y3526" s="392"/>
      <c r="Z3526" s="392"/>
      <c r="AA3526" s="392"/>
      <c r="AB3526" s="392"/>
      <c r="AC3526" s="392"/>
      <c r="AD3526" s="393"/>
      <c r="AE3526" s="393"/>
      <c r="AF3526" s="393"/>
      <c r="AG3526" s="393"/>
      <c r="AH3526" s="393"/>
      <c r="AI3526" s="394"/>
      <c r="AJ3526" s="393"/>
      <c r="AK3526" s="393"/>
      <c r="AL3526" s="393"/>
      <c r="AM3526" s="393"/>
      <c r="AN3526" s="393"/>
    </row>
    <row r="3527" spans="1:40" x14ac:dyDescent="0.5">
      <c r="A3527" s="393"/>
      <c r="B3527" s="392">
        <f t="shared" si="54"/>
        <v>0</v>
      </c>
      <c r="C3527" s="392"/>
      <c r="D3527" s="392"/>
      <c r="E3527" s="392"/>
      <c r="F3527" s="392"/>
      <c r="G3527" s="392"/>
      <c r="H3527" s="392"/>
      <c r="I3527" s="392"/>
      <c r="J3527" s="392"/>
      <c r="K3527" s="392"/>
      <c r="L3527" s="392"/>
      <c r="M3527" s="392"/>
      <c r="N3527" s="392"/>
      <c r="O3527" s="392"/>
      <c r="P3527" s="392"/>
      <c r="Q3527" s="392"/>
      <c r="R3527" s="392"/>
      <c r="S3527" s="392"/>
      <c r="T3527" s="392"/>
      <c r="U3527" s="392"/>
      <c r="V3527" s="392"/>
      <c r="W3527" s="392"/>
      <c r="X3527" s="392"/>
      <c r="Y3527" s="392"/>
      <c r="Z3527" s="392"/>
      <c r="AA3527" s="392"/>
      <c r="AB3527" s="392"/>
      <c r="AC3527" s="392"/>
      <c r="AD3527" s="393"/>
      <c r="AE3527" s="393"/>
      <c r="AF3527" s="393"/>
      <c r="AG3527" s="393"/>
      <c r="AH3527" s="393"/>
      <c r="AI3527" s="394"/>
      <c r="AJ3527" s="393"/>
      <c r="AK3527" s="393"/>
      <c r="AL3527" s="393"/>
      <c r="AM3527" s="393"/>
      <c r="AN3527" s="393"/>
    </row>
    <row r="3528" spans="1:40" x14ac:dyDescent="0.5">
      <c r="A3528" s="393"/>
      <c r="B3528" s="392">
        <f t="shared" si="54"/>
        <v>0</v>
      </c>
      <c r="C3528" s="392"/>
      <c r="D3528" s="392"/>
      <c r="E3528" s="392"/>
      <c r="F3528" s="392"/>
      <c r="G3528" s="392"/>
      <c r="H3528" s="392"/>
      <c r="I3528" s="392"/>
      <c r="J3528" s="392"/>
      <c r="K3528" s="392"/>
      <c r="L3528" s="392"/>
      <c r="M3528" s="392"/>
      <c r="N3528" s="392"/>
      <c r="O3528" s="392"/>
      <c r="P3528" s="392"/>
      <c r="Q3528" s="392"/>
      <c r="R3528" s="392"/>
      <c r="S3528" s="392"/>
      <c r="T3528" s="392"/>
      <c r="U3528" s="392"/>
      <c r="V3528" s="392"/>
      <c r="W3528" s="392"/>
      <c r="X3528" s="392"/>
      <c r="Y3528" s="392"/>
      <c r="Z3528" s="392"/>
      <c r="AA3528" s="392"/>
      <c r="AB3528" s="392"/>
      <c r="AC3528" s="392"/>
      <c r="AD3528" s="393"/>
      <c r="AE3528" s="393"/>
      <c r="AF3528" s="393"/>
      <c r="AG3528" s="393"/>
      <c r="AH3528" s="393"/>
      <c r="AI3528" s="394"/>
      <c r="AJ3528" s="393"/>
      <c r="AK3528" s="393"/>
      <c r="AL3528" s="393"/>
      <c r="AM3528" s="393"/>
      <c r="AN3528" s="393"/>
    </row>
    <row r="3529" spans="1:40" x14ac:dyDescent="0.5">
      <c r="A3529" s="393"/>
      <c r="B3529" s="392">
        <f t="shared" ref="B3529:B3592" si="55">SUM(C3529:AC3529)</f>
        <v>0</v>
      </c>
      <c r="C3529" s="392"/>
      <c r="D3529" s="392"/>
      <c r="E3529" s="392"/>
      <c r="F3529" s="392"/>
      <c r="G3529" s="392"/>
      <c r="H3529" s="392"/>
      <c r="I3529" s="392"/>
      <c r="J3529" s="392"/>
      <c r="K3529" s="392"/>
      <c r="L3529" s="392"/>
      <c r="M3529" s="392"/>
      <c r="N3529" s="392"/>
      <c r="O3529" s="392"/>
      <c r="P3529" s="392"/>
      <c r="Q3529" s="392"/>
      <c r="R3529" s="392"/>
      <c r="S3529" s="392"/>
      <c r="T3529" s="392"/>
      <c r="U3529" s="392"/>
      <c r="V3529" s="392"/>
      <c r="W3529" s="392"/>
      <c r="X3529" s="392"/>
      <c r="Y3529" s="392"/>
      <c r="Z3529" s="392"/>
      <c r="AA3529" s="392"/>
      <c r="AB3529" s="392"/>
      <c r="AC3529" s="392"/>
      <c r="AD3529" s="393"/>
      <c r="AE3529" s="393"/>
      <c r="AF3529" s="393"/>
      <c r="AG3529" s="393"/>
      <c r="AH3529" s="393"/>
      <c r="AI3529" s="394"/>
      <c r="AJ3529" s="393"/>
      <c r="AK3529" s="393"/>
      <c r="AL3529" s="393"/>
      <c r="AM3529" s="393"/>
      <c r="AN3529" s="393"/>
    </row>
    <row r="3530" spans="1:40" x14ac:dyDescent="0.5">
      <c r="A3530" s="393"/>
      <c r="B3530" s="392">
        <f t="shared" si="55"/>
        <v>0</v>
      </c>
      <c r="C3530" s="392"/>
      <c r="D3530" s="392"/>
      <c r="E3530" s="392"/>
      <c r="F3530" s="392"/>
      <c r="G3530" s="392"/>
      <c r="H3530" s="392"/>
      <c r="I3530" s="392"/>
      <c r="J3530" s="392"/>
      <c r="K3530" s="392"/>
      <c r="L3530" s="392"/>
      <c r="M3530" s="392"/>
      <c r="N3530" s="392"/>
      <c r="O3530" s="392"/>
      <c r="P3530" s="392"/>
      <c r="Q3530" s="392"/>
      <c r="R3530" s="392"/>
      <c r="S3530" s="392"/>
      <c r="T3530" s="392"/>
      <c r="U3530" s="392"/>
      <c r="V3530" s="392"/>
      <c r="W3530" s="392"/>
      <c r="X3530" s="392"/>
      <c r="Y3530" s="392"/>
      <c r="Z3530" s="392"/>
      <c r="AA3530" s="392"/>
      <c r="AB3530" s="392"/>
      <c r="AC3530" s="392"/>
      <c r="AD3530" s="393"/>
      <c r="AE3530" s="393"/>
      <c r="AF3530" s="393"/>
      <c r="AG3530" s="393"/>
      <c r="AH3530" s="393"/>
      <c r="AI3530" s="394"/>
      <c r="AJ3530" s="393"/>
      <c r="AK3530" s="393"/>
      <c r="AL3530" s="393"/>
      <c r="AM3530" s="393"/>
      <c r="AN3530" s="393"/>
    </row>
    <row r="3531" spans="1:40" x14ac:dyDescent="0.5">
      <c r="A3531" s="393"/>
      <c r="B3531" s="392">
        <f t="shared" si="55"/>
        <v>0</v>
      </c>
      <c r="C3531" s="392"/>
      <c r="D3531" s="392"/>
      <c r="E3531" s="392"/>
      <c r="F3531" s="392"/>
      <c r="G3531" s="392"/>
      <c r="H3531" s="392"/>
      <c r="I3531" s="392"/>
      <c r="J3531" s="392"/>
      <c r="K3531" s="392"/>
      <c r="L3531" s="392"/>
      <c r="M3531" s="392"/>
      <c r="N3531" s="392"/>
      <c r="O3531" s="392"/>
      <c r="P3531" s="392"/>
      <c r="Q3531" s="392"/>
      <c r="R3531" s="392"/>
      <c r="S3531" s="392"/>
      <c r="T3531" s="392"/>
      <c r="U3531" s="392"/>
      <c r="V3531" s="392"/>
      <c r="W3531" s="392"/>
      <c r="X3531" s="392"/>
      <c r="Y3531" s="392"/>
      <c r="Z3531" s="392"/>
      <c r="AA3531" s="392"/>
      <c r="AB3531" s="392"/>
      <c r="AC3531" s="392"/>
      <c r="AD3531" s="393"/>
      <c r="AE3531" s="393"/>
      <c r="AF3531" s="393"/>
      <c r="AG3531" s="393"/>
      <c r="AH3531" s="393"/>
      <c r="AI3531" s="394"/>
      <c r="AJ3531" s="393"/>
      <c r="AK3531" s="393"/>
      <c r="AL3531" s="393"/>
      <c r="AM3531" s="393"/>
      <c r="AN3531" s="393"/>
    </row>
    <row r="3532" spans="1:40" x14ac:dyDescent="0.5">
      <c r="A3532" s="393"/>
      <c r="B3532" s="392">
        <f t="shared" si="55"/>
        <v>0</v>
      </c>
      <c r="C3532" s="392"/>
      <c r="D3532" s="392"/>
      <c r="E3532" s="392"/>
      <c r="F3532" s="392"/>
      <c r="G3532" s="392"/>
      <c r="H3532" s="392"/>
      <c r="I3532" s="392"/>
      <c r="J3532" s="392"/>
      <c r="K3532" s="392"/>
      <c r="L3532" s="392"/>
      <c r="M3532" s="392"/>
      <c r="N3532" s="392"/>
      <c r="O3532" s="392"/>
      <c r="P3532" s="392"/>
      <c r="Q3532" s="392"/>
      <c r="R3532" s="392"/>
      <c r="S3532" s="392"/>
      <c r="T3532" s="392"/>
      <c r="U3532" s="392"/>
      <c r="V3532" s="392"/>
      <c r="W3532" s="392"/>
      <c r="X3532" s="392"/>
      <c r="Y3532" s="392"/>
      <c r="Z3532" s="392"/>
      <c r="AA3532" s="392"/>
      <c r="AB3532" s="392"/>
      <c r="AC3532" s="392"/>
      <c r="AD3532" s="393"/>
      <c r="AE3532" s="393"/>
      <c r="AF3532" s="393"/>
      <c r="AG3532" s="393"/>
      <c r="AH3532" s="393"/>
      <c r="AI3532" s="394"/>
      <c r="AJ3532" s="393"/>
      <c r="AK3532" s="393"/>
      <c r="AL3532" s="393"/>
      <c r="AM3532" s="393"/>
      <c r="AN3532" s="393"/>
    </row>
    <row r="3533" spans="1:40" x14ac:dyDescent="0.5">
      <c r="A3533" s="393"/>
      <c r="B3533" s="392">
        <f t="shared" si="55"/>
        <v>0</v>
      </c>
      <c r="C3533" s="392"/>
      <c r="D3533" s="392"/>
      <c r="E3533" s="392"/>
      <c r="F3533" s="392"/>
      <c r="G3533" s="392"/>
      <c r="H3533" s="392"/>
      <c r="I3533" s="392"/>
      <c r="J3533" s="392"/>
      <c r="K3533" s="392"/>
      <c r="L3533" s="392"/>
      <c r="M3533" s="392"/>
      <c r="N3533" s="392"/>
      <c r="O3533" s="392"/>
      <c r="P3533" s="392"/>
      <c r="Q3533" s="392"/>
      <c r="R3533" s="392"/>
      <c r="S3533" s="392"/>
      <c r="T3533" s="392"/>
      <c r="U3533" s="392"/>
      <c r="V3533" s="392"/>
      <c r="W3533" s="392"/>
      <c r="X3533" s="392"/>
      <c r="Y3533" s="392"/>
      <c r="Z3533" s="392"/>
      <c r="AA3533" s="392"/>
      <c r="AB3533" s="392"/>
      <c r="AC3533" s="392"/>
      <c r="AD3533" s="393"/>
      <c r="AE3533" s="393"/>
      <c r="AF3533" s="393"/>
      <c r="AG3533" s="393"/>
      <c r="AH3533" s="393"/>
      <c r="AI3533" s="394"/>
      <c r="AJ3533" s="393"/>
      <c r="AK3533" s="393"/>
      <c r="AL3533" s="393"/>
      <c r="AM3533" s="393"/>
      <c r="AN3533" s="393"/>
    </row>
    <row r="3534" spans="1:40" x14ac:dyDescent="0.5">
      <c r="A3534" s="393"/>
      <c r="B3534" s="392">
        <f t="shared" si="55"/>
        <v>0</v>
      </c>
      <c r="C3534" s="392"/>
      <c r="D3534" s="392"/>
      <c r="E3534" s="392"/>
      <c r="F3534" s="392"/>
      <c r="G3534" s="392"/>
      <c r="H3534" s="392"/>
      <c r="I3534" s="392"/>
      <c r="J3534" s="392"/>
      <c r="K3534" s="392"/>
      <c r="L3534" s="392"/>
      <c r="M3534" s="392"/>
      <c r="N3534" s="392"/>
      <c r="O3534" s="392"/>
      <c r="P3534" s="392"/>
      <c r="Q3534" s="392"/>
      <c r="R3534" s="392"/>
      <c r="S3534" s="392"/>
      <c r="T3534" s="392"/>
      <c r="U3534" s="392"/>
      <c r="V3534" s="392"/>
      <c r="W3534" s="392"/>
      <c r="X3534" s="392"/>
      <c r="Y3534" s="392"/>
      <c r="Z3534" s="392"/>
      <c r="AA3534" s="392"/>
      <c r="AB3534" s="392"/>
      <c r="AC3534" s="392"/>
      <c r="AD3534" s="393"/>
      <c r="AE3534" s="393"/>
      <c r="AF3534" s="393"/>
      <c r="AG3534" s="393"/>
      <c r="AH3534" s="393"/>
      <c r="AI3534" s="394"/>
      <c r="AJ3534" s="393"/>
      <c r="AK3534" s="393"/>
      <c r="AL3534" s="393"/>
      <c r="AM3534" s="393"/>
      <c r="AN3534" s="393"/>
    </row>
    <row r="3535" spans="1:40" x14ac:dyDescent="0.5">
      <c r="A3535" s="393"/>
      <c r="B3535" s="392">
        <f t="shared" si="55"/>
        <v>0</v>
      </c>
      <c r="C3535" s="392"/>
      <c r="D3535" s="392"/>
      <c r="E3535" s="392"/>
      <c r="F3535" s="392"/>
      <c r="G3535" s="392"/>
      <c r="H3535" s="392"/>
      <c r="I3535" s="392"/>
      <c r="J3535" s="392"/>
      <c r="K3535" s="392"/>
      <c r="L3535" s="392"/>
      <c r="M3535" s="392"/>
      <c r="N3535" s="392"/>
      <c r="O3535" s="392"/>
      <c r="P3535" s="392"/>
      <c r="Q3535" s="392"/>
      <c r="R3535" s="392"/>
      <c r="S3535" s="392"/>
      <c r="T3535" s="392"/>
      <c r="U3535" s="392"/>
      <c r="V3535" s="392"/>
      <c r="W3535" s="392"/>
      <c r="X3535" s="392"/>
      <c r="Y3535" s="392"/>
      <c r="Z3535" s="392"/>
      <c r="AA3535" s="392"/>
      <c r="AB3535" s="392"/>
      <c r="AC3535" s="392"/>
      <c r="AD3535" s="393"/>
      <c r="AE3535" s="393"/>
      <c r="AF3535" s="393"/>
      <c r="AG3535" s="393"/>
      <c r="AH3535" s="393"/>
      <c r="AI3535" s="394"/>
      <c r="AJ3535" s="393"/>
      <c r="AK3535" s="393"/>
      <c r="AL3535" s="393"/>
      <c r="AM3535" s="393"/>
      <c r="AN3535" s="393"/>
    </row>
    <row r="3536" spans="1:40" x14ac:dyDescent="0.5">
      <c r="A3536" s="393"/>
      <c r="B3536" s="392">
        <f t="shared" si="55"/>
        <v>0</v>
      </c>
      <c r="C3536" s="392"/>
      <c r="D3536" s="392"/>
      <c r="E3536" s="392"/>
      <c r="F3536" s="392"/>
      <c r="G3536" s="392"/>
      <c r="H3536" s="392"/>
      <c r="I3536" s="392"/>
      <c r="J3536" s="392"/>
      <c r="K3536" s="392"/>
      <c r="L3536" s="392"/>
      <c r="M3536" s="392"/>
      <c r="N3536" s="392"/>
      <c r="O3536" s="392"/>
      <c r="P3536" s="392"/>
      <c r="Q3536" s="392"/>
      <c r="R3536" s="392"/>
      <c r="S3536" s="392"/>
      <c r="T3536" s="392"/>
      <c r="U3536" s="392"/>
      <c r="V3536" s="392"/>
      <c r="W3536" s="392"/>
      <c r="X3536" s="392"/>
      <c r="Y3536" s="392"/>
      <c r="Z3536" s="392"/>
      <c r="AA3536" s="392"/>
      <c r="AB3536" s="392"/>
      <c r="AC3536" s="392"/>
      <c r="AD3536" s="393"/>
      <c r="AE3536" s="393"/>
      <c r="AF3536" s="393"/>
      <c r="AG3536" s="393"/>
      <c r="AH3536" s="393"/>
      <c r="AI3536" s="394"/>
      <c r="AJ3536" s="393"/>
      <c r="AK3536" s="393"/>
      <c r="AL3536" s="393"/>
      <c r="AM3536" s="393"/>
      <c r="AN3536" s="393"/>
    </row>
    <row r="3537" spans="1:40" x14ac:dyDescent="0.5">
      <c r="A3537" s="393"/>
      <c r="B3537" s="392">
        <f t="shared" si="55"/>
        <v>0</v>
      </c>
      <c r="C3537" s="392"/>
      <c r="D3537" s="392"/>
      <c r="E3537" s="392"/>
      <c r="F3537" s="392"/>
      <c r="G3537" s="392"/>
      <c r="H3537" s="392"/>
      <c r="I3537" s="392"/>
      <c r="J3537" s="392"/>
      <c r="K3537" s="392"/>
      <c r="L3537" s="392"/>
      <c r="M3537" s="392"/>
      <c r="N3537" s="392"/>
      <c r="O3537" s="392"/>
      <c r="P3537" s="392"/>
      <c r="Q3537" s="392"/>
      <c r="R3537" s="392"/>
      <c r="S3537" s="392"/>
      <c r="T3537" s="392"/>
      <c r="U3537" s="392"/>
      <c r="V3537" s="392"/>
      <c r="W3537" s="392"/>
      <c r="X3537" s="392"/>
      <c r="Y3537" s="392"/>
      <c r="Z3537" s="392"/>
      <c r="AA3537" s="392"/>
      <c r="AB3537" s="392"/>
      <c r="AC3537" s="392"/>
      <c r="AD3537" s="393"/>
      <c r="AE3537" s="393"/>
      <c r="AF3537" s="393"/>
      <c r="AG3537" s="393"/>
      <c r="AH3537" s="393"/>
      <c r="AI3537" s="394"/>
      <c r="AJ3537" s="393"/>
      <c r="AK3537" s="393"/>
      <c r="AL3537" s="393"/>
      <c r="AM3537" s="393"/>
      <c r="AN3537" s="393"/>
    </row>
    <row r="3538" spans="1:40" x14ac:dyDescent="0.5">
      <c r="A3538" s="393"/>
      <c r="B3538" s="392">
        <f t="shared" si="55"/>
        <v>0</v>
      </c>
      <c r="C3538" s="392"/>
      <c r="D3538" s="392"/>
      <c r="E3538" s="392"/>
      <c r="F3538" s="392"/>
      <c r="G3538" s="392"/>
      <c r="H3538" s="392"/>
      <c r="I3538" s="392"/>
      <c r="J3538" s="392"/>
      <c r="K3538" s="392"/>
      <c r="L3538" s="392"/>
      <c r="M3538" s="392"/>
      <c r="N3538" s="392"/>
      <c r="O3538" s="392"/>
      <c r="P3538" s="392"/>
      <c r="Q3538" s="392"/>
      <c r="R3538" s="392"/>
      <c r="S3538" s="392"/>
      <c r="T3538" s="392"/>
      <c r="U3538" s="392"/>
      <c r="V3538" s="392"/>
      <c r="W3538" s="392"/>
      <c r="X3538" s="392"/>
      <c r="Y3538" s="392"/>
      <c r="Z3538" s="392"/>
      <c r="AA3538" s="392"/>
      <c r="AB3538" s="392"/>
      <c r="AC3538" s="392"/>
      <c r="AD3538" s="393"/>
      <c r="AE3538" s="393"/>
      <c r="AF3538" s="393"/>
      <c r="AG3538" s="393"/>
      <c r="AH3538" s="393"/>
      <c r="AI3538" s="394"/>
      <c r="AJ3538" s="393"/>
      <c r="AK3538" s="393"/>
      <c r="AL3538" s="393"/>
      <c r="AM3538" s="393"/>
      <c r="AN3538" s="393"/>
    </row>
    <row r="3539" spans="1:40" x14ac:dyDescent="0.5">
      <c r="A3539" s="393"/>
      <c r="B3539" s="392">
        <f t="shared" si="55"/>
        <v>0</v>
      </c>
      <c r="C3539" s="392"/>
      <c r="D3539" s="392"/>
      <c r="E3539" s="392"/>
      <c r="F3539" s="392"/>
      <c r="G3539" s="392"/>
      <c r="H3539" s="392"/>
      <c r="I3539" s="392"/>
      <c r="J3539" s="392"/>
      <c r="K3539" s="392"/>
      <c r="L3539" s="392"/>
      <c r="M3539" s="392"/>
      <c r="N3539" s="392"/>
      <c r="O3539" s="392"/>
      <c r="P3539" s="392"/>
      <c r="Q3539" s="392"/>
      <c r="R3539" s="392"/>
      <c r="S3539" s="392"/>
      <c r="T3539" s="392"/>
      <c r="U3539" s="392"/>
      <c r="V3539" s="392"/>
      <c r="W3539" s="392"/>
      <c r="X3539" s="392"/>
      <c r="Y3539" s="392"/>
      <c r="Z3539" s="392"/>
      <c r="AA3539" s="392"/>
      <c r="AB3539" s="392"/>
      <c r="AC3539" s="392"/>
      <c r="AD3539" s="393"/>
      <c r="AE3539" s="393"/>
      <c r="AF3539" s="393"/>
      <c r="AG3539" s="393"/>
      <c r="AH3539" s="393"/>
      <c r="AI3539" s="394"/>
      <c r="AJ3539" s="393"/>
      <c r="AK3539" s="393"/>
      <c r="AL3539" s="393"/>
      <c r="AM3539" s="393"/>
      <c r="AN3539" s="393"/>
    </row>
    <row r="3540" spans="1:40" x14ac:dyDescent="0.5">
      <c r="A3540" s="393"/>
      <c r="B3540" s="392">
        <f t="shared" si="55"/>
        <v>0</v>
      </c>
      <c r="C3540" s="392"/>
      <c r="D3540" s="392"/>
      <c r="E3540" s="392"/>
      <c r="F3540" s="392"/>
      <c r="G3540" s="392"/>
      <c r="H3540" s="392"/>
      <c r="I3540" s="392"/>
      <c r="J3540" s="392"/>
      <c r="K3540" s="392"/>
      <c r="L3540" s="392"/>
      <c r="M3540" s="392"/>
      <c r="N3540" s="392"/>
      <c r="O3540" s="392"/>
      <c r="P3540" s="392"/>
      <c r="Q3540" s="392"/>
      <c r="R3540" s="392"/>
      <c r="S3540" s="392"/>
      <c r="T3540" s="392"/>
      <c r="U3540" s="392"/>
      <c r="V3540" s="392"/>
      <c r="W3540" s="392"/>
      <c r="X3540" s="392"/>
      <c r="Y3540" s="392"/>
      <c r="Z3540" s="392"/>
      <c r="AA3540" s="392"/>
      <c r="AB3540" s="392"/>
      <c r="AC3540" s="392"/>
      <c r="AD3540" s="393"/>
      <c r="AE3540" s="393"/>
      <c r="AF3540" s="393"/>
      <c r="AG3540" s="393"/>
      <c r="AH3540" s="393"/>
      <c r="AI3540" s="394"/>
      <c r="AJ3540" s="393"/>
      <c r="AK3540" s="393"/>
      <c r="AL3540" s="393"/>
      <c r="AM3540" s="393"/>
      <c r="AN3540" s="393"/>
    </row>
    <row r="3541" spans="1:40" x14ac:dyDescent="0.5">
      <c r="A3541" s="393"/>
      <c r="B3541" s="392">
        <f t="shared" si="55"/>
        <v>0</v>
      </c>
      <c r="C3541" s="392"/>
      <c r="D3541" s="392"/>
      <c r="E3541" s="392"/>
      <c r="F3541" s="392"/>
      <c r="G3541" s="392"/>
      <c r="H3541" s="392"/>
      <c r="I3541" s="392"/>
      <c r="J3541" s="392"/>
      <c r="K3541" s="392"/>
      <c r="L3541" s="392"/>
      <c r="M3541" s="392"/>
      <c r="N3541" s="392"/>
      <c r="O3541" s="392"/>
      <c r="P3541" s="392"/>
      <c r="Q3541" s="392"/>
      <c r="R3541" s="392"/>
      <c r="S3541" s="392"/>
      <c r="T3541" s="392"/>
      <c r="U3541" s="392"/>
      <c r="V3541" s="392"/>
      <c r="W3541" s="392"/>
      <c r="X3541" s="392"/>
      <c r="Y3541" s="392"/>
      <c r="Z3541" s="392"/>
      <c r="AA3541" s="392"/>
      <c r="AB3541" s="392"/>
      <c r="AC3541" s="392"/>
      <c r="AD3541" s="393"/>
      <c r="AE3541" s="393"/>
      <c r="AF3541" s="393"/>
      <c r="AG3541" s="393"/>
      <c r="AH3541" s="393"/>
      <c r="AI3541" s="394"/>
      <c r="AJ3541" s="393"/>
      <c r="AK3541" s="393"/>
      <c r="AL3541" s="393"/>
      <c r="AM3541" s="393"/>
      <c r="AN3541" s="393"/>
    </row>
    <row r="3542" spans="1:40" x14ac:dyDescent="0.5">
      <c r="A3542" s="393"/>
      <c r="B3542" s="392">
        <f t="shared" si="55"/>
        <v>0</v>
      </c>
      <c r="C3542" s="392"/>
      <c r="D3542" s="392"/>
      <c r="E3542" s="392"/>
      <c r="F3542" s="392"/>
      <c r="G3542" s="392"/>
      <c r="H3542" s="392"/>
      <c r="I3542" s="392"/>
      <c r="J3542" s="392"/>
      <c r="K3542" s="392"/>
      <c r="L3542" s="392"/>
      <c r="M3542" s="392"/>
      <c r="N3542" s="392"/>
      <c r="O3542" s="392"/>
      <c r="P3542" s="392"/>
      <c r="Q3542" s="392"/>
      <c r="R3542" s="392"/>
      <c r="S3542" s="392"/>
      <c r="T3542" s="392"/>
      <c r="U3542" s="392"/>
      <c r="V3542" s="392"/>
      <c r="W3542" s="392"/>
      <c r="X3542" s="392"/>
      <c r="Y3542" s="392"/>
      <c r="Z3542" s="392"/>
      <c r="AA3542" s="392"/>
      <c r="AB3542" s="392"/>
      <c r="AC3542" s="392"/>
      <c r="AD3542" s="393"/>
      <c r="AE3542" s="393"/>
      <c r="AF3542" s="393"/>
      <c r="AG3542" s="393"/>
      <c r="AH3542" s="393"/>
      <c r="AI3542" s="394"/>
      <c r="AJ3542" s="393"/>
      <c r="AK3542" s="393"/>
      <c r="AL3542" s="393"/>
      <c r="AM3542" s="393"/>
      <c r="AN3542" s="393"/>
    </row>
    <row r="3543" spans="1:40" x14ac:dyDescent="0.5">
      <c r="A3543" s="393"/>
      <c r="B3543" s="392">
        <f t="shared" si="55"/>
        <v>0</v>
      </c>
      <c r="C3543" s="392"/>
      <c r="D3543" s="392"/>
      <c r="E3543" s="392"/>
      <c r="F3543" s="392"/>
      <c r="G3543" s="392"/>
      <c r="H3543" s="392"/>
      <c r="I3543" s="392"/>
      <c r="J3543" s="392"/>
      <c r="K3543" s="392"/>
      <c r="L3543" s="392"/>
      <c r="M3543" s="392"/>
      <c r="N3543" s="392"/>
      <c r="O3543" s="392"/>
      <c r="P3543" s="392"/>
      <c r="Q3543" s="392"/>
      <c r="R3543" s="392"/>
      <c r="S3543" s="392"/>
      <c r="T3543" s="392"/>
      <c r="U3543" s="392"/>
      <c r="V3543" s="392"/>
      <c r="W3543" s="392"/>
      <c r="X3543" s="392"/>
      <c r="Y3543" s="392"/>
      <c r="Z3543" s="392"/>
      <c r="AA3543" s="392"/>
      <c r="AB3543" s="392"/>
      <c r="AC3543" s="392"/>
      <c r="AD3543" s="393"/>
      <c r="AE3543" s="393"/>
      <c r="AF3543" s="393"/>
      <c r="AG3543" s="393"/>
      <c r="AH3543" s="393"/>
      <c r="AI3543" s="394"/>
      <c r="AJ3543" s="393"/>
      <c r="AK3543" s="393"/>
      <c r="AL3543" s="393"/>
      <c r="AM3543" s="393"/>
      <c r="AN3543" s="393"/>
    </row>
    <row r="3544" spans="1:40" x14ac:dyDescent="0.5">
      <c r="A3544" s="393"/>
      <c r="B3544" s="392">
        <f t="shared" si="55"/>
        <v>0</v>
      </c>
      <c r="C3544" s="392"/>
      <c r="D3544" s="392"/>
      <c r="E3544" s="392"/>
      <c r="F3544" s="392"/>
      <c r="G3544" s="392"/>
      <c r="H3544" s="392"/>
      <c r="I3544" s="392"/>
      <c r="J3544" s="392"/>
      <c r="K3544" s="392"/>
      <c r="L3544" s="392"/>
      <c r="M3544" s="392"/>
      <c r="N3544" s="392"/>
      <c r="O3544" s="392"/>
      <c r="P3544" s="392"/>
      <c r="Q3544" s="392"/>
      <c r="R3544" s="392"/>
      <c r="S3544" s="392"/>
      <c r="T3544" s="392"/>
      <c r="U3544" s="392"/>
      <c r="V3544" s="392"/>
      <c r="W3544" s="392"/>
      <c r="X3544" s="392"/>
      <c r="Y3544" s="392"/>
      <c r="Z3544" s="392"/>
      <c r="AA3544" s="392"/>
      <c r="AB3544" s="392"/>
      <c r="AC3544" s="392"/>
      <c r="AD3544" s="393"/>
      <c r="AE3544" s="393"/>
      <c r="AF3544" s="393"/>
      <c r="AG3544" s="393"/>
      <c r="AH3544" s="393"/>
      <c r="AI3544" s="394"/>
      <c r="AJ3544" s="393"/>
      <c r="AK3544" s="393"/>
      <c r="AL3544" s="393"/>
      <c r="AM3544" s="393"/>
      <c r="AN3544" s="393"/>
    </row>
    <row r="3545" spans="1:40" x14ac:dyDescent="0.5">
      <c r="A3545" s="393"/>
      <c r="B3545" s="392">
        <f t="shared" si="55"/>
        <v>0</v>
      </c>
      <c r="C3545" s="392"/>
      <c r="D3545" s="392"/>
      <c r="E3545" s="392"/>
      <c r="F3545" s="392"/>
      <c r="G3545" s="392"/>
      <c r="H3545" s="392"/>
      <c r="I3545" s="392"/>
      <c r="J3545" s="392"/>
      <c r="K3545" s="392"/>
      <c r="L3545" s="392"/>
      <c r="M3545" s="392"/>
      <c r="N3545" s="392"/>
      <c r="O3545" s="392"/>
      <c r="P3545" s="392"/>
      <c r="Q3545" s="392"/>
      <c r="R3545" s="392"/>
      <c r="S3545" s="392"/>
      <c r="T3545" s="392"/>
      <c r="U3545" s="392"/>
      <c r="V3545" s="392"/>
      <c r="W3545" s="392"/>
      <c r="X3545" s="392"/>
      <c r="Y3545" s="392"/>
      <c r="Z3545" s="392"/>
      <c r="AA3545" s="392"/>
      <c r="AB3545" s="392"/>
      <c r="AC3545" s="392"/>
      <c r="AD3545" s="393"/>
      <c r="AE3545" s="393"/>
      <c r="AF3545" s="393"/>
      <c r="AG3545" s="393"/>
      <c r="AH3545" s="393"/>
      <c r="AI3545" s="394"/>
      <c r="AJ3545" s="393"/>
      <c r="AK3545" s="393"/>
      <c r="AL3545" s="393"/>
      <c r="AM3545" s="393"/>
      <c r="AN3545" s="393"/>
    </row>
    <row r="3546" spans="1:40" x14ac:dyDescent="0.5">
      <c r="A3546" s="393"/>
      <c r="B3546" s="392">
        <f t="shared" si="55"/>
        <v>0</v>
      </c>
      <c r="C3546" s="392"/>
      <c r="D3546" s="392"/>
      <c r="E3546" s="392"/>
      <c r="F3546" s="392"/>
      <c r="G3546" s="392"/>
      <c r="H3546" s="392"/>
      <c r="I3546" s="392"/>
      <c r="J3546" s="392"/>
      <c r="K3546" s="392"/>
      <c r="L3546" s="392"/>
      <c r="M3546" s="392"/>
      <c r="N3546" s="392"/>
      <c r="O3546" s="392"/>
      <c r="P3546" s="392"/>
      <c r="Q3546" s="392"/>
      <c r="R3546" s="392"/>
      <c r="S3546" s="392"/>
      <c r="T3546" s="392"/>
      <c r="U3546" s="392"/>
      <c r="V3546" s="392"/>
      <c r="W3546" s="392"/>
      <c r="X3546" s="392"/>
      <c r="Y3546" s="392"/>
      <c r="Z3546" s="392"/>
      <c r="AA3546" s="392"/>
      <c r="AB3546" s="392"/>
      <c r="AC3546" s="392"/>
      <c r="AD3546" s="393"/>
      <c r="AE3546" s="393"/>
      <c r="AF3546" s="393"/>
      <c r="AG3546" s="393"/>
      <c r="AH3546" s="393"/>
      <c r="AI3546" s="394"/>
      <c r="AJ3546" s="393"/>
      <c r="AK3546" s="393"/>
      <c r="AL3546" s="393"/>
      <c r="AM3546" s="393"/>
      <c r="AN3546" s="393"/>
    </row>
    <row r="3547" spans="1:40" x14ac:dyDescent="0.5">
      <c r="A3547" s="393"/>
      <c r="B3547" s="392">
        <f t="shared" si="55"/>
        <v>0</v>
      </c>
      <c r="C3547" s="392"/>
      <c r="D3547" s="392"/>
      <c r="E3547" s="392"/>
      <c r="F3547" s="392"/>
      <c r="G3547" s="392"/>
      <c r="H3547" s="392"/>
      <c r="I3547" s="392"/>
      <c r="J3547" s="392"/>
      <c r="K3547" s="392"/>
      <c r="L3547" s="392"/>
      <c r="M3547" s="392"/>
      <c r="N3547" s="392"/>
      <c r="O3547" s="392"/>
      <c r="P3547" s="392"/>
      <c r="Q3547" s="392"/>
      <c r="R3547" s="392"/>
      <c r="S3547" s="392"/>
      <c r="T3547" s="392"/>
      <c r="U3547" s="392"/>
      <c r="V3547" s="392"/>
      <c r="W3547" s="392"/>
      <c r="X3547" s="392"/>
      <c r="Y3547" s="392"/>
      <c r="Z3547" s="392"/>
      <c r="AA3547" s="392"/>
      <c r="AB3547" s="392"/>
      <c r="AC3547" s="392"/>
      <c r="AD3547" s="393"/>
      <c r="AE3547" s="393"/>
      <c r="AF3547" s="393"/>
      <c r="AG3547" s="393"/>
      <c r="AH3547" s="393"/>
      <c r="AI3547" s="394"/>
      <c r="AJ3547" s="393"/>
      <c r="AK3547" s="393"/>
      <c r="AL3547" s="393"/>
      <c r="AM3547" s="393"/>
      <c r="AN3547" s="393"/>
    </row>
    <row r="3548" spans="1:40" x14ac:dyDescent="0.5">
      <c r="A3548" s="393"/>
      <c r="B3548" s="392">
        <f t="shared" si="55"/>
        <v>0</v>
      </c>
      <c r="C3548" s="392"/>
      <c r="D3548" s="392"/>
      <c r="E3548" s="392"/>
      <c r="F3548" s="392"/>
      <c r="G3548" s="392"/>
      <c r="H3548" s="392"/>
      <c r="I3548" s="392"/>
      <c r="J3548" s="392"/>
      <c r="K3548" s="392"/>
      <c r="L3548" s="392"/>
      <c r="M3548" s="392"/>
      <c r="N3548" s="392"/>
      <c r="O3548" s="392"/>
      <c r="P3548" s="392"/>
      <c r="Q3548" s="392"/>
      <c r="R3548" s="392"/>
      <c r="S3548" s="392"/>
      <c r="T3548" s="392"/>
      <c r="U3548" s="392"/>
      <c r="V3548" s="392"/>
      <c r="W3548" s="392"/>
      <c r="X3548" s="392"/>
      <c r="Y3548" s="392"/>
      <c r="Z3548" s="392"/>
      <c r="AA3548" s="392"/>
      <c r="AB3548" s="392"/>
      <c r="AC3548" s="392"/>
      <c r="AD3548" s="393"/>
      <c r="AE3548" s="393"/>
      <c r="AF3548" s="393"/>
      <c r="AG3548" s="393"/>
      <c r="AH3548" s="393"/>
      <c r="AI3548" s="394"/>
      <c r="AJ3548" s="393"/>
      <c r="AK3548" s="393"/>
      <c r="AL3548" s="393"/>
      <c r="AM3548" s="393"/>
      <c r="AN3548" s="393"/>
    </row>
    <row r="3549" spans="1:40" x14ac:dyDescent="0.5">
      <c r="A3549" s="393"/>
      <c r="B3549" s="392">
        <f t="shared" si="55"/>
        <v>0</v>
      </c>
      <c r="C3549" s="392"/>
      <c r="D3549" s="392"/>
      <c r="E3549" s="392"/>
      <c r="F3549" s="392"/>
      <c r="G3549" s="392"/>
      <c r="H3549" s="392"/>
      <c r="I3549" s="392"/>
      <c r="J3549" s="392"/>
      <c r="K3549" s="392"/>
      <c r="L3549" s="392"/>
      <c r="M3549" s="392"/>
      <c r="N3549" s="392"/>
      <c r="O3549" s="392"/>
      <c r="P3549" s="392"/>
      <c r="Q3549" s="392"/>
      <c r="R3549" s="392"/>
      <c r="S3549" s="392"/>
      <c r="T3549" s="392"/>
      <c r="U3549" s="392"/>
      <c r="V3549" s="392"/>
      <c r="W3549" s="392"/>
      <c r="X3549" s="392"/>
      <c r="Y3549" s="392"/>
      <c r="Z3549" s="392"/>
      <c r="AA3549" s="392"/>
      <c r="AB3549" s="392"/>
      <c r="AC3549" s="392"/>
      <c r="AD3549" s="393"/>
      <c r="AE3549" s="393"/>
      <c r="AF3549" s="393"/>
      <c r="AG3549" s="393"/>
      <c r="AH3549" s="393"/>
      <c r="AI3549" s="394"/>
      <c r="AJ3549" s="393"/>
      <c r="AK3549" s="393"/>
      <c r="AL3549" s="393"/>
      <c r="AM3549" s="393"/>
      <c r="AN3549" s="393"/>
    </row>
    <row r="3550" spans="1:40" x14ac:dyDescent="0.5">
      <c r="A3550" s="393"/>
      <c r="B3550" s="392">
        <f t="shared" si="55"/>
        <v>0</v>
      </c>
      <c r="C3550" s="392"/>
      <c r="D3550" s="392"/>
      <c r="E3550" s="392"/>
      <c r="F3550" s="392"/>
      <c r="G3550" s="392"/>
      <c r="H3550" s="392"/>
      <c r="I3550" s="392"/>
      <c r="J3550" s="392"/>
      <c r="K3550" s="392"/>
      <c r="L3550" s="392"/>
      <c r="M3550" s="392"/>
      <c r="N3550" s="392"/>
      <c r="O3550" s="392"/>
      <c r="P3550" s="392"/>
      <c r="Q3550" s="392"/>
      <c r="R3550" s="392"/>
      <c r="S3550" s="392"/>
      <c r="T3550" s="392"/>
      <c r="U3550" s="392"/>
      <c r="V3550" s="392"/>
      <c r="W3550" s="392"/>
      <c r="X3550" s="392"/>
      <c r="Y3550" s="392"/>
      <c r="Z3550" s="392"/>
      <c r="AA3550" s="392"/>
      <c r="AB3550" s="392"/>
      <c r="AC3550" s="392"/>
      <c r="AD3550" s="393"/>
      <c r="AE3550" s="393"/>
      <c r="AF3550" s="393"/>
      <c r="AG3550" s="393"/>
      <c r="AH3550" s="393"/>
      <c r="AI3550" s="394"/>
      <c r="AJ3550" s="393"/>
      <c r="AK3550" s="393"/>
      <c r="AL3550" s="393"/>
      <c r="AM3550" s="393"/>
      <c r="AN3550" s="393"/>
    </row>
    <row r="3551" spans="1:40" x14ac:dyDescent="0.5">
      <c r="A3551" s="393"/>
      <c r="B3551" s="392">
        <f t="shared" si="55"/>
        <v>0</v>
      </c>
      <c r="C3551" s="392"/>
      <c r="D3551" s="392"/>
      <c r="E3551" s="392"/>
      <c r="F3551" s="392"/>
      <c r="G3551" s="392"/>
      <c r="H3551" s="392"/>
      <c r="I3551" s="392"/>
      <c r="J3551" s="392"/>
      <c r="K3551" s="392"/>
      <c r="L3551" s="392"/>
      <c r="M3551" s="392"/>
      <c r="N3551" s="392"/>
      <c r="O3551" s="392"/>
      <c r="P3551" s="392"/>
      <c r="Q3551" s="392"/>
      <c r="R3551" s="392"/>
      <c r="S3551" s="392"/>
      <c r="T3551" s="392"/>
      <c r="U3551" s="392"/>
      <c r="V3551" s="392"/>
      <c r="W3551" s="392"/>
      <c r="X3551" s="392"/>
      <c r="Y3551" s="392"/>
      <c r="Z3551" s="392"/>
      <c r="AA3551" s="392"/>
      <c r="AB3551" s="392"/>
      <c r="AC3551" s="392"/>
      <c r="AD3551" s="393"/>
      <c r="AE3551" s="393"/>
      <c r="AF3551" s="393"/>
      <c r="AG3551" s="393"/>
      <c r="AH3551" s="393"/>
      <c r="AI3551" s="394"/>
      <c r="AJ3551" s="393"/>
      <c r="AK3551" s="393"/>
      <c r="AL3551" s="393"/>
      <c r="AM3551" s="393"/>
      <c r="AN3551" s="393"/>
    </row>
    <row r="3552" spans="1:40" x14ac:dyDescent="0.5">
      <c r="A3552" s="393"/>
      <c r="B3552" s="392">
        <f t="shared" si="55"/>
        <v>0</v>
      </c>
      <c r="C3552" s="392"/>
      <c r="D3552" s="392"/>
      <c r="E3552" s="392"/>
      <c r="F3552" s="392"/>
      <c r="G3552" s="392"/>
      <c r="H3552" s="392"/>
      <c r="I3552" s="392"/>
      <c r="J3552" s="392"/>
      <c r="K3552" s="392"/>
      <c r="L3552" s="392"/>
      <c r="M3552" s="392"/>
      <c r="N3552" s="392"/>
      <c r="O3552" s="392"/>
      <c r="P3552" s="392"/>
      <c r="Q3552" s="392"/>
      <c r="R3552" s="392"/>
      <c r="S3552" s="392"/>
      <c r="T3552" s="392"/>
      <c r="U3552" s="392"/>
      <c r="V3552" s="392"/>
      <c r="W3552" s="392"/>
      <c r="X3552" s="392"/>
      <c r="Y3552" s="392"/>
      <c r="Z3552" s="392"/>
      <c r="AA3552" s="392"/>
      <c r="AB3552" s="392"/>
      <c r="AC3552" s="392"/>
      <c r="AD3552" s="393"/>
      <c r="AE3552" s="393"/>
      <c r="AF3552" s="393"/>
      <c r="AG3552" s="393"/>
      <c r="AH3552" s="393"/>
      <c r="AI3552" s="394"/>
      <c r="AJ3552" s="393"/>
      <c r="AK3552" s="393"/>
      <c r="AL3552" s="393"/>
      <c r="AM3552" s="393"/>
      <c r="AN3552" s="393"/>
    </row>
    <row r="3553" spans="1:40" x14ac:dyDescent="0.5">
      <c r="A3553" s="393"/>
      <c r="B3553" s="392">
        <f t="shared" si="55"/>
        <v>0</v>
      </c>
      <c r="C3553" s="392"/>
      <c r="D3553" s="392"/>
      <c r="E3553" s="392"/>
      <c r="F3553" s="392"/>
      <c r="G3553" s="392"/>
      <c r="H3553" s="392"/>
      <c r="I3553" s="392"/>
      <c r="J3553" s="392"/>
      <c r="K3553" s="392"/>
      <c r="L3553" s="392"/>
      <c r="M3553" s="392"/>
      <c r="N3553" s="392"/>
      <c r="O3553" s="392"/>
      <c r="P3553" s="392"/>
      <c r="Q3553" s="392"/>
      <c r="R3553" s="392"/>
      <c r="S3553" s="392"/>
      <c r="T3553" s="392"/>
      <c r="U3553" s="392"/>
      <c r="V3553" s="392"/>
      <c r="W3553" s="392"/>
      <c r="X3553" s="392"/>
      <c r="Y3553" s="392"/>
      <c r="Z3553" s="392"/>
      <c r="AA3553" s="392"/>
      <c r="AB3553" s="392"/>
      <c r="AC3553" s="392"/>
      <c r="AD3553" s="393"/>
      <c r="AE3553" s="393"/>
      <c r="AF3553" s="393"/>
      <c r="AG3553" s="393"/>
      <c r="AH3553" s="393"/>
      <c r="AI3553" s="394"/>
      <c r="AJ3553" s="393"/>
      <c r="AK3553" s="393"/>
      <c r="AL3553" s="393"/>
      <c r="AM3553" s="393"/>
      <c r="AN3553" s="393"/>
    </row>
    <row r="3554" spans="1:40" x14ac:dyDescent="0.5">
      <c r="A3554" s="393"/>
      <c r="B3554" s="392">
        <f t="shared" si="55"/>
        <v>0</v>
      </c>
      <c r="C3554" s="392"/>
      <c r="D3554" s="392"/>
      <c r="E3554" s="392"/>
      <c r="F3554" s="392"/>
      <c r="G3554" s="392"/>
      <c r="H3554" s="392"/>
      <c r="I3554" s="392"/>
      <c r="J3554" s="392"/>
      <c r="K3554" s="392"/>
      <c r="L3554" s="392"/>
      <c r="M3554" s="392"/>
      <c r="N3554" s="392"/>
      <c r="O3554" s="392"/>
      <c r="P3554" s="392"/>
      <c r="Q3554" s="392"/>
      <c r="R3554" s="392"/>
      <c r="S3554" s="392"/>
      <c r="T3554" s="392"/>
      <c r="U3554" s="392"/>
      <c r="V3554" s="392"/>
      <c r="W3554" s="392"/>
      <c r="X3554" s="392"/>
      <c r="Y3554" s="392"/>
      <c r="Z3554" s="392"/>
      <c r="AA3554" s="392"/>
      <c r="AB3554" s="392"/>
      <c r="AC3554" s="392"/>
      <c r="AD3554" s="393"/>
      <c r="AE3554" s="393"/>
      <c r="AF3554" s="393"/>
      <c r="AG3554" s="393"/>
      <c r="AH3554" s="393"/>
      <c r="AI3554" s="394"/>
      <c r="AJ3554" s="393"/>
      <c r="AK3554" s="393"/>
      <c r="AL3554" s="393"/>
      <c r="AM3554" s="393"/>
      <c r="AN3554" s="393"/>
    </row>
    <row r="3555" spans="1:40" x14ac:dyDescent="0.5">
      <c r="A3555" s="393"/>
      <c r="B3555" s="392">
        <f t="shared" si="55"/>
        <v>0</v>
      </c>
      <c r="C3555" s="392"/>
      <c r="D3555" s="392"/>
      <c r="E3555" s="392"/>
      <c r="F3555" s="392"/>
      <c r="G3555" s="392"/>
      <c r="H3555" s="392"/>
      <c r="I3555" s="392"/>
      <c r="J3555" s="392"/>
      <c r="K3555" s="392"/>
      <c r="L3555" s="392"/>
      <c r="M3555" s="392"/>
      <c r="N3555" s="392"/>
      <c r="O3555" s="392"/>
      <c r="P3555" s="392"/>
      <c r="Q3555" s="392"/>
      <c r="R3555" s="392"/>
      <c r="S3555" s="392"/>
      <c r="T3555" s="392"/>
      <c r="U3555" s="392"/>
      <c r="V3555" s="392"/>
      <c r="W3555" s="392"/>
      <c r="X3555" s="392"/>
      <c r="Y3555" s="392"/>
      <c r="Z3555" s="392"/>
      <c r="AA3555" s="392"/>
      <c r="AB3555" s="392"/>
      <c r="AC3555" s="392"/>
      <c r="AD3555" s="393"/>
      <c r="AE3555" s="393"/>
      <c r="AF3555" s="393"/>
      <c r="AG3555" s="393"/>
      <c r="AH3555" s="393"/>
      <c r="AI3555" s="394"/>
      <c r="AJ3555" s="393"/>
      <c r="AK3555" s="393"/>
      <c r="AL3555" s="393"/>
      <c r="AM3555" s="393"/>
      <c r="AN3555" s="393"/>
    </row>
    <row r="3556" spans="1:40" x14ac:dyDescent="0.5">
      <c r="A3556" s="393"/>
      <c r="B3556" s="392">
        <f t="shared" si="55"/>
        <v>0</v>
      </c>
      <c r="C3556" s="392"/>
      <c r="D3556" s="392"/>
      <c r="E3556" s="392"/>
      <c r="F3556" s="392"/>
      <c r="G3556" s="392"/>
      <c r="H3556" s="392"/>
      <c r="I3556" s="392"/>
      <c r="J3556" s="392"/>
      <c r="K3556" s="392"/>
      <c r="L3556" s="392"/>
      <c r="M3556" s="392"/>
      <c r="N3556" s="392"/>
      <c r="O3556" s="392"/>
      <c r="P3556" s="392"/>
      <c r="Q3556" s="392"/>
      <c r="R3556" s="392"/>
      <c r="S3556" s="392"/>
      <c r="T3556" s="392"/>
      <c r="U3556" s="392"/>
      <c r="V3556" s="392"/>
      <c r="W3556" s="392"/>
      <c r="X3556" s="392"/>
      <c r="Y3556" s="392"/>
      <c r="Z3556" s="392"/>
      <c r="AA3556" s="392"/>
      <c r="AB3556" s="392"/>
      <c r="AC3556" s="392"/>
      <c r="AD3556" s="393"/>
      <c r="AE3556" s="393"/>
      <c r="AF3556" s="393"/>
      <c r="AG3556" s="393"/>
      <c r="AH3556" s="393"/>
      <c r="AI3556" s="394"/>
      <c r="AJ3556" s="393"/>
      <c r="AK3556" s="393"/>
      <c r="AL3556" s="393"/>
      <c r="AM3556" s="393"/>
      <c r="AN3556" s="393"/>
    </row>
    <row r="3557" spans="1:40" x14ac:dyDescent="0.5">
      <c r="A3557" s="393"/>
      <c r="B3557" s="392">
        <f t="shared" si="55"/>
        <v>0</v>
      </c>
      <c r="C3557" s="392"/>
      <c r="D3557" s="392"/>
      <c r="E3557" s="392"/>
      <c r="F3557" s="392"/>
      <c r="G3557" s="392"/>
      <c r="H3557" s="392"/>
      <c r="I3557" s="392"/>
      <c r="J3557" s="392"/>
      <c r="K3557" s="392"/>
      <c r="L3557" s="392"/>
      <c r="M3557" s="392"/>
      <c r="N3557" s="392"/>
      <c r="O3557" s="392"/>
      <c r="P3557" s="392"/>
      <c r="Q3557" s="392"/>
      <c r="R3557" s="392"/>
      <c r="S3557" s="392"/>
      <c r="T3557" s="392"/>
      <c r="U3557" s="392"/>
      <c r="V3557" s="392"/>
      <c r="W3557" s="392"/>
      <c r="X3557" s="392"/>
      <c r="Y3557" s="392"/>
      <c r="Z3557" s="392"/>
      <c r="AA3557" s="392"/>
      <c r="AB3557" s="392"/>
      <c r="AC3557" s="392"/>
      <c r="AD3557" s="393"/>
      <c r="AE3557" s="393"/>
      <c r="AF3557" s="393"/>
      <c r="AG3557" s="393"/>
      <c r="AH3557" s="393"/>
      <c r="AI3557" s="394"/>
      <c r="AJ3557" s="393"/>
      <c r="AK3557" s="393"/>
      <c r="AL3557" s="393"/>
      <c r="AM3557" s="393"/>
      <c r="AN3557" s="393"/>
    </row>
    <row r="3558" spans="1:40" x14ac:dyDescent="0.5">
      <c r="A3558" s="393"/>
      <c r="B3558" s="392">
        <f t="shared" si="55"/>
        <v>0</v>
      </c>
      <c r="C3558" s="392"/>
      <c r="D3558" s="392"/>
      <c r="E3558" s="392"/>
      <c r="F3558" s="392"/>
      <c r="G3558" s="392"/>
      <c r="H3558" s="392"/>
      <c r="I3558" s="392"/>
      <c r="J3558" s="392"/>
      <c r="K3558" s="392"/>
      <c r="L3558" s="392"/>
      <c r="M3558" s="392"/>
      <c r="N3558" s="392"/>
      <c r="O3558" s="392"/>
      <c r="P3558" s="392"/>
      <c r="Q3558" s="392"/>
      <c r="R3558" s="392"/>
      <c r="S3558" s="392"/>
      <c r="T3558" s="392"/>
      <c r="U3558" s="392"/>
      <c r="V3558" s="392"/>
      <c r="W3558" s="392"/>
      <c r="X3558" s="392"/>
      <c r="Y3558" s="392"/>
      <c r="Z3558" s="392"/>
      <c r="AA3558" s="392"/>
      <c r="AB3558" s="392"/>
      <c r="AC3558" s="392"/>
      <c r="AD3558" s="393"/>
      <c r="AE3558" s="393"/>
      <c r="AF3558" s="393"/>
      <c r="AG3558" s="393"/>
      <c r="AH3558" s="393"/>
      <c r="AI3558" s="394"/>
      <c r="AJ3558" s="393"/>
      <c r="AK3558" s="393"/>
      <c r="AL3558" s="393"/>
      <c r="AM3558" s="393"/>
      <c r="AN3558" s="393"/>
    </row>
    <row r="3559" spans="1:40" x14ac:dyDescent="0.5">
      <c r="A3559" s="393"/>
      <c r="B3559" s="392">
        <f t="shared" si="55"/>
        <v>0</v>
      </c>
      <c r="C3559" s="392"/>
      <c r="D3559" s="392"/>
      <c r="E3559" s="392"/>
      <c r="F3559" s="392"/>
      <c r="G3559" s="392"/>
      <c r="H3559" s="392"/>
      <c r="I3559" s="392"/>
      <c r="J3559" s="392"/>
      <c r="K3559" s="392"/>
      <c r="L3559" s="392"/>
      <c r="M3559" s="392"/>
      <c r="N3559" s="392"/>
      <c r="O3559" s="392"/>
      <c r="P3559" s="392"/>
      <c r="Q3559" s="392"/>
      <c r="R3559" s="392"/>
      <c r="S3559" s="392"/>
      <c r="T3559" s="392"/>
      <c r="U3559" s="392"/>
      <c r="V3559" s="392"/>
      <c r="W3559" s="392"/>
      <c r="X3559" s="392"/>
      <c r="Y3559" s="392"/>
      <c r="Z3559" s="392"/>
      <c r="AA3559" s="392"/>
      <c r="AB3559" s="392"/>
      <c r="AC3559" s="392"/>
      <c r="AD3559" s="393"/>
      <c r="AE3559" s="393"/>
      <c r="AF3559" s="393"/>
      <c r="AG3559" s="393"/>
      <c r="AH3559" s="393"/>
      <c r="AI3559" s="394"/>
      <c r="AJ3559" s="393"/>
      <c r="AK3559" s="393"/>
      <c r="AL3559" s="393"/>
      <c r="AM3559" s="393"/>
      <c r="AN3559" s="393"/>
    </row>
    <row r="3560" spans="1:40" x14ac:dyDescent="0.5">
      <c r="A3560" s="393"/>
      <c r="B3560" s="392">
        <f t="shared" si="55"/>
        <v>0</v>
      </c>
      <c r="C3560" s="392"/>
      <c r="D3560" s="392"/>
      <c r="E3560" s="392"/>
      <c r="F3560" s="392"/>
      <c r="G3560" s="392"/>
      <c r="H3560" s="392"/>
      <c r="I3560" s="392"/>
      <c r="J3560" s="392"/>
      <c r="K3560" s="392"/>
      <c r="L3560" s="392"/>
      <c r="M3560" s="392"/>
      <c r="N3560" s="392"/>
      <c r="O3560" s="392"/>
      <c r="P3560" s="392"/>
      <c r="Q3560" s="392"/>
      <c r="R3560" s="392"/>
      <c r="S3560" s="392"/>
      <c r="T3560" s="392"/>
      <c r="U3560" s="392"/>
      <c r="V3560" s="392"/>
      <c r="W3560" s="392"/>
      <c r="X3560" s="392"/>
      <c r="Y3560" s="392"/>
      <c r="Z3560" s="392"/>
      <c r="AA3560" s="392"/>
      <c r="AB3560" s="392"/>
      <c r="AC3560" s="392"/>
      <c r="AD3560" s="393"/>
      <c r="AE3560" s="393"/>
      <c r="AF3560" s="393"/>
      <c r="AG3560" s="393"/>
      <c r="AH3560" s="393"/>
      <c r="AI3560" s="394"/>
      <c r="AJ3560" s="393"/>
      <c r="AK3560" s="393"/>
      <c r="AL3560" s="393"/>
      <c r="AM3560" s="393"/>
      <c r="AN3560" s="393"/>
    </row>
    <row r="3561" spans="1:40" x14ac:dyDescent="0.5">
      <c r="A3561" s="393"/>
      <c r="B3561" s="392">
        <f t="shared" si="55"/>
        <v>0</v>
      </c>
      <c r="C3561" s="392"/>
      <c r="D3561" s="392"/>
      <c r="E3561" s="392"/>
      <c r="F3561" s="392"/>
      <c r="G3561" s="392"/>
      <c r="H3561" s="392"/>
      <c r="I3561" s="392"/>
      <c r="J3561" s="392"/>
      <c r="K3561" s="392"/>
      <c r="L3561" s="392"/>
      <c r="M3561" s="392"/>
      <c r="N3561" s="392"/>
      <c r="O3561" s="392"/>
      <c r="P3561" s="392"/>
      <c r="Q3561" s="392"/>
      <c r="R3561" s="392"/>
      <c r="S3561" s="392"/>
      <c r="T3561" s="392"/>
      <c r="U3561" s="392"/>
      <c r="V3561" s="392"/>
      <c r="W3561" s="392"/>
      <c r="X3561" s="392"/>
      <c r="Y3561" s="392"/>
      <c r="Z3561" s="392"/>
      <c r="AA3561" s="392"/>
      <c r="AB3561" s="392"/>
      <c r="AC3561" s="392"/>
      <c r="AD3561" s="393"/>
      <c r="AE3561" s="393"/>
      <c r="AF3561" s="393"/>
      <c r="AG3561" s="393"/>
      <c r="AH3561" s="393"/>
      <c r="AI3561" s="394"/>
      <c r="AJ3561" s="393"/>
      <c r="AK3561" s="393"/>
      <c r="AL3561" s="393"/>
      <c r="AM3561" s="393"/>
      <c r="AN3561" s="393"/>
    </row>
    <row r="3562" spans="1:40" x14ac:dyDescent="0.5">
      <c r="A3562" s="393"/>
      <c r="B3562" s="392">
        <f t="shared" si="55"/>
        <v>0</v>
      </c>
      <c r="C3562" s="392"/>
      <c r="D3562" s="392"/>
      <c r="E3562" s="392"/>
      <c r="F3562" s="392"/>
      <c r="G3562" s="392"/>
      <c r="H3562" s="392"/>
      <c r="I3562" s="392"/>
      <c r="J3562" s="392"/>
      <c r="K3562" s="392"/>
      <c r="L3562" s="392"/>
      <c r="M3562" s="392"/>
      <c r="N3562" s="392"/>
      <c r="O3562" s="392"/>
      <c r="P3562" s="392"/>
      <c r="Q3562" s="392"/>
      <c r="R3562" s="392"/>
      <c r="S3562" s="392"/>
      <c r="T3562" s="392"/>
      <c r="U3562" s="392"/>
      <c r="V3562" s="392"/>
      <c r="W3562" s="392"/>
      <c r="X3562" s="392"/>
      <c r="Y3562" s="392"/>
      <c r="Z3562" s="392"/>
      <c r="AA3562" s="392"/>
      <c r="AB3562" s="392"/>
      <c r="AC3562" s="392"/>
      <c r="AD3562" s="393"/>
      <c r="AE3562" s="393"/>
      <c r="AF3562" s="393"/>
      <c r="AG3562" s="393"/>
      <c r="AH3562" s="393"/>
      <c r="AI3562" s="394"/>
      <c r="AJ3562" s="393"/>
      <c r="AK3562" s="393"/>
      <c r="AL3562" s="393"/>
      <c r="AM3562" s="393"/>
      <c r="AN3562" s="393"/>
    </row>
    <row r="3563" spans="1:40" x14ac:dyDescent="0.5">
      <c r="A3563" s="393"/>
      <c r="B3563" s="392">
        <f t="shared" si="55"/>
        <v>0</v>
      </c>
      <c r="C3563" s="392"/>
      <c r="D3563" s="392"/>
      <c r="E3563" s="392"/>
      <c r="F3563" s="392"/>
      <c r="G3563" s="392"/>
      <c r="H3563" s="392"/>
      <c r="I3563" s="392"/>
      <c r="J3563" s="392"/>
      <c r="K3563" s="392"/>
      <c r="L3563" s="392"/>
      <c r="M3563" s="392"/>
      <c r="N3563" s="392"/>
      <c r="O3563" s="392"/>
      <c r="P3563" s="392"/>
      <c r="Q3563" s="392"/>
      <c r="R3563" s="392"/>
      <c r="S3563" s="392"/>
      <c r="T3563" s="392"/>
      <c r="U3563" s="392"/>
      <c r="V3563" s="392"/>
      <c r="W3563" s="392"/>
      <c r="X3563" s="392"/>
      <c r="Y3563" s="392"/>
      <c r="Z3563" s="392"/>
      <c r="AA3563" s="392"/>
      <c r="AB3563" s="392"/>
      <c r="AC3563" s="392"/>
      <c r="AD3563" s="393"/>
      <c r="AE3563" s="393"/>
      <c r="AF3563" s="393"/>
      <c r="AG3563" s="393"/>
      <c r="AH3563" s="393"/>
      <c r="AI3563" s="394"/>
      <c r="AJ3563" s="393"/>
      <c r="AK3563" s="393"/>
      <c r="AL3563" s="393"/>
      <c r="AM3563" s="393"/>
      <c r="AN3563" s="393"/>
    </row>
    <row r="3564" spans="1:40" x14ac:dyDescent="0.5">
      <c r="A3564" s="393"/>
      <c r="B3564" s="392">
        <f t="shared" si="55"/>
        <v>0</v>
      </c>
      <c r="C3564" s="392"/>
      <c r="D3564" s="392"/>
      <c r="E3564" s="392"/>
      <c r="F3564" s="392"/>
      <c r="G3564" s="392"/>
      <c r="H3564" s="392"/>
      <c r="I3564" s="392"/>
      <c r="J3564" s="392"/>
      <c r="K3564" s="392"/>
      <c r="L3564" s="392"/>
      <c r="M3564" s="392"/>
      <c r="N3564" s="392"/>
      <c r="O3564" s="392"/>
      <c r="P3564" s="392"/>
      <c r="Q3564" s="392"/>
      <c r="R3564" s="392"/>
      <c r="S3564" s="392"/>
      <c r="T3564" s="392"/>
      <c r="U3564" s="392"/>
      <c r="V3564" s="392"/>
      <c r="W3564" s="392"/>
      <c r="X3564" s="392"/>
      <c r="Y3564" s="392"/>
      <c r="Z3564" s="392"/>
      <c r="AA3564" s="392"/>
      <c r="AB3564" s="392"/>
      <c r="AC3564" s="392"/>
      <c r="AD3564" s="393"/>
      <c r="AE3564" s="393"/>
      <c r="AF3564" s="393"/>
      <c r="AG3564" s="393"/>
      <c r="AH3564" s="393"/>
      <c r="AI3564" s="394"/>
      <c r="AJ3564" s="393"/>
      <c r="AK3564" s="393"/>
      <c r="AL3564" s="393"/>
      <c r="AM3564" s="393"/>
      <c r="AN3564" s="393"/>
    </row>
    <row r="3565" spans="1:40" x14ac:dyDescent="0.5">
      <c r="A3565" s="393"/>
      <c r="B3565" s="392">
        <f t="shared" si="55"/>
        <v>0</v>
      </c>
      <c r="C3565" s="392"/>
      <c r="D3565" s="392"/>
      <c r="E3565" s="392"/>
      <c r="F3565" s="392"/>
      <c r="G3565" s="392"/>
      <c r="H3565" s="392"/>
      <c r="I3565" s="392"/>
      <c r="J3565" s="392"/>
      <c r="K3565" s="392"/>
      <c r="L3565" s="392"/>
      <c r="M3565" s="392"/>
      <c r="N3565" s="392"/>
      <c r="O3565" s="392"/>
      <c r="P3565" s="392"/>
      <c r="Q3565" s="392"/>
      <c r="R3565" s="392"/>
      <c r="S3565" s="392"/>
      <c r="T3565" s="392"/>
      <c r="U3565" s="392"/>
      <c r="V3565" s="392"/>
      <c r="W3565" s="392"/>
      <c r="X3565" s="392"/>
      <c r="Y3565" s="392"/>
      <c r="Z3565" s="392"/>
      <c r="AA3565" s="392"/>
      <c r="AB3565" s="392"/>
      <c r="AC3565" s="392"/>
      <c r="AD3565" s="393"/>
      <c r="AE3565" s="393"/>
      <c r="AF3565" s="393"/>
      <c r="AG3565" s="393"/>
      <c r="AH3565" s="393"/>
      <c r="AI3565" s="394"/>
      <c r="AJ3565" s="393"/>
      <c r="AK3565" s="393"/>
      <c r="AL3565" s="393"/>
      <c r="AM3565" s="393"/>
      <c r="AN3565" s="393"/>
    </row>
    <row r="3566" spans="1:40" x14ac:dyDescent="0.5">
      <c r="A3566" s="393"/>
      <c r="B3566" s="392">
        <f t="shared" si="55"/>
        <v>0</v>
      </c>
      <c r="C3566" s="392"/>
      <c r="D3566" s="392"/>
      <c r="E3566" s="392"/>
      <c r="F3566" s="392"/>
      <c r="G3566" s="392"/>
      <c r="H3566" s="392"/>
      <c r="I3566" s="392"/>
      <c r="J3566" s="392"/>
      <c r="K3566" s="392"/>
      <c r="L3566" s="392"/>
      <c r="M3566" s="392"/>
      <c r="N3566" s="392"/>
      <c r="O3566" s="392"/>
      <c r="P3566" s="392"/>
      <c r="Q3566" s="392"/>
      <c r="R3566" s="392"/>
      <c r="S3566" s="392"/>
      <c r="T3566" s="392"/>
      <c r="U3566" s="392"/>
      <c r="V3566" s="392"/>
      <c r="W3566" s="392"/>
      <c r="X3566" s="392"/>
      <c r="Y3566" s="392"/>
      <c r="Z3566" s="392"/>
      <c r="AA3566" s="392"/>
      <c r="AB3566" s="392"/>
      <c r="AC3566" s="392"/>
      <c r="AD3566" s="393"/>
      <c r="AE3566" s="393"/>
      <c r="AF3566" s="393"/>
      <c r="AG3566" s="393"/>
      <c r="AH3566" s="393"/>
      <c r="AI3566" s="394"/>
      <c r="AJ3566" s="393"/>
      <c r="AK3566" s="393"/>
      <c r="AL3566" s="393"/>
      <c r="AM3566" s="393"/>
      <c r="AN3566" s="393"/>
    </row>
    <row r="3567" spans="1:40" x14ac:dyDescent="0.5">
      <c r="A3567" s="393"/>
      <c r="B3567" s="392">
        <f t="shared" si="55"/>
        <v>0</v>
      </c>
      <c r="C3567" s="392"/>
      <c r="D3567" s="392"/>
      <c r="E3567" s="392"/>
      <c r="F3567" s="392"/>
      <c r="G3567" s="392"/>
      <c r="H3567" s="392"/>
      <c r="I3567" s="392"/>
      <c r="J3567" s="392"/>
      <c r="K3567" s="392"/>
      <c r="L3567" s="392"/>
      <c r="M3567" s="392"/>
      <c r="N3567" s="392"/>
      <c r="O3567" s="392"/>
      <c r="P3567" s="392"/>
      <c r="Q3567" s="392"/>
      <c r="R3567" s="392"/>
      <c r="S3567" s="392"/>
      <c r="T3567" s="392"/>
      <c r="U3567" s="392"/>
      <c r="V3567" s="392"/>
      <c r="W3567" s="392"/>
      <c r="X3567" s="392"/>
      <c r="Y3567" s="392"/>
      <c r="Z3567" s="392"/>
      <c r="AA3567" s="392"/>
      <c r="AB3567" s="392"/>
      <c r="AC3567" s="392"/>
      <c r="AD3567" s="393"/>
      <c r="AE3567" s="393"/>
      <c r="AF3567" s="393"/>
      <c r="AG3567" s="393"/>
      <c r="AH3567" s="393"/>
      <c r="AI3567" s="394"/>
      <c r="AJ3567" s="393"/>
      <c r="AK3567" s="393"/>
      <c r="AL3567" s="393"/>
      <c r="AM3567" s="393"/>
      <c r="AN3567" s="393"/>
    </row>
    <row r="3568" spans="1:40" x14ac:dyDescent="0.5">
      <c r="A3568" s="393"/>
      <c r="B3568" s="392">
        <f t="shared" si="55"/>
        <v>0</v>
      </c>
      <c r="C3568" s="392"/>
      <c r="D3568" s="392"/>
      <c r="E3568" s="392"/>
      <c r="F3568" s="392"/>
      <c r="G3568" s="392"/>
      <c r="H3568" s="392"/>
      <c r="I3568" s="392"/>
      <c r="J3568" s="392"/>
      <c r="K3568" s="392"/>
      <c r="L3568" s="392"/>
      <c r="M3568" s="392"/>
      <c r="N3568" s="392"/>
      <c r="O3568" s="392"/>
      <c r="P3568" s="392"/>
      <c r="Q3568" s="392"/>
      <c r="R3568" s="392"/>
      <c r="S3568" s="392"/>
      <c r="T3568" s="392"/>
      <c r="U3568" s="392"/>
      <c r="V3568" s="392"/>
      <c r="W3568" s="392"/>
      <c r="X3568" s="392"/>
      <c r="Y3568" s="392"/>
      <c r="Z3568" s="392"/>
      <c r="AA3568" s="392"/>
      <c r="AB3568" s="392"/>
      <c r="AC3568" s="392"/>
      <c r="AD3568" s="393"/>
      <c r="AE3568" s="393"/>
      <c r="AF3568" s="393"/>
      <c r="AG3568" s="393"/>
      <c r="AH3568" s="393"/>
      <c r="AI3568" s="394"/>
      <c r="AJ3568" s="393"/>
      <c r="AK3568" s="393"/>
      <c r="AL3568" s="393"/>
      <c r="AM3568" s="393"/>
      <c r="AN3568" s="393"/>
    </row>
    <row r="3569" spans="1:40" x14ac:dyDescent="0.5">
      <c r="A3569" s="393"/>
      <c r="B3569" s="392">
        <f t="shared" si="55"/>
        <v>0</v>
      </c>
      <c r="C3569" s="392"/>
      <c r="D3569" s="392"/>
      <c r="E3569" s="392"/>
      <c r="F3569" s="392"/>
      <c r="G3569" s="392"/>
      <c r="H3569" s="392"/>
      <c r="I3569" s="392"/>
      <c r="J3569" s="392"/>
      <c r="K3569" s="392"/>
      <c r="L3569" s="392"/>
      <c r="M3569" s="392"/>
      <c r="N3569" s="392"/>
      <c r="O3569" s="392"/>
      <c r="P3569" s="392"/>
      <c r="Q3569" s="392"/>
      <c r="R3569" s="392"/>
      <c r="S3569" s="392"/>
      <c r="T3569" s="392"/>
      <c r="U3569" s="392"/>
      <c r="V3569" s="392"/>
      <c r="W3569" s="392"/>
      <c r="X3569" s="392"/>
      <c r="Y3569" s="392"/>
      <c r="Z3569" s="392"/>
      <c r="AA3569" s="392"/>
      <c r="AB3569" s="392"/>
      <c r="AC3569" s="392"/>
      <c r="AD3569" s="393"/>
      <c r="AE3569" s="393"/>
      <c r="AF3569" s="393"/>
      <c r="AG3569" s="393"/>
      <c r="AH3569" s="393"/>
      <c r="AI3569" s="394"/>
      <c r="AJ3569" s="393"/>
      <c r="AK3569" s="393"/>
      <c r="AL3569" s="393"/>
      <c r="AM3569" s="393"/>
      <c r="AN3569" s="393"/>
    </row>
    <row r="3570" spans="1:40" x14ac:dyDescent="0.5">
      <c r="A3570" s="393"/>
      <c r="B3570" s="392">
        <f t="shared" si="55"/>
        <v>0</v>
      </c>
      <c r="C3570" s="392"/>
      <c r="D3570" s="392"/>
      <c r="E3570" s="392"/>
      <c r="F3570" s="392"/>
      <c r="G3570" s="392"/>
      <c r="H3570" s="392"/>
      <c r="I3570" s="392"/>
      <c r="J3570" s="392"/>
      <c r="K3570" s="392"/>
      <c r="L3570" s="392"/>
      <c r="M3570" s="392"/>
      <c r="N3570" s="392"/>
      <c r="O3570" s="392"/>
      <c r="P3570" s="392"/>
      <c r="Q3570" s="392"/>
      <c r="R3570" s="392"/>
      <c r="S3570" s="392"/>
      <c r="T3570" s="392"/>
      <c r="U3570" s="392"/>
      <c r="V3570" s="392"/>
      <c r="W3570" s="392"/>
      <c r="X3570" s="392"/>
      <c r="Y3570" s="392"/>
      <c r="Z3570" s="392"/>
      <c r="AA3570" s="392"/>
      <c r="AB3570" s="392"/>
      <c r="AC3570" s="392"/>
      <c r="AD3570" s="393"/>
      <c r="AE3570" s="393"/>
      <c r="AF3570" s="393"/>
      <c r="AG3570" s="393"/>
      <c r="AH3570" s="393"/>
      <c r="AI3570" s="394"/>
      <c r="AJ3570" s="393"/>
      <c r="AK3570" s="393"/>
      <c r="AL3570" s="393"/>
      <c r="AM3570" s="393"/>
      <c r="AN3570" s="393"/>
    </row>
    <row r="3571" spans="1:40" x14ac:dyDescent="0.5">
      <c r="A3571" s="393"/>
      <c r="B3571" s="392">
        <f t="shared" si="55"/>
        <v>0</v>
      </c>
      <c r="C3571" s="392"/>
      <c r="D3571" s="392"/>
      <c r="E3571" s="392"/>
      <c r="F3571" s="392"/>
      <c r="G3571" s="392"/>
      <c r="H3571" s="392"/>
      <c r="I3571" s="392"/>
      <c r="J3571" s="392"/>
      <c r="K3571" s="392"/>
      <c r="L3571" s="392"/>
      <c r="M3571" s="392"/>
      <c r="N3571" s="392"/>
      <c r="O3571" s="392"/>
      <c r="P3571" s="392"/>
      <c r="Q3571" s="392"/>
      <c r="R3571" s="392"/>
      <c r="S3571" s="392"/>
      <c r="T3571" s="392"/>
      <c r="U3571" s="392"/>
      <c r="V3571" s="392"/>
      <c r="W3571" s="392"/>
      <c r="X3571" s="392"/>
      <c r="Y3571" s="392"/>
      <c r="Z3571" s="392"/>
      <c r="AA3571" s="392"/>
      <c r="AB3571" s="392"/>
      <c r="AC3571" s="392"/>
      <c r="AD3571" s="393"/>
      <c r="AE3571" s="393"/>
      <c r="AF3571" s="393"/>
      <c r="AG3571" s="393"/>
      <c r="AH3571" s="393"/>
      <c r="AI3571" s="394"/>
      <c r="AJ3571" s="393"/>
      <c r="AK3571" s="393"/>
      <c r="AL3571" s="393"/>
      <c r="AM3571" s="393"/>
      <c r="AN3571" s="393"/>
    </row>
    <row r="3572" spans="1:40" x14ac:dyDescent="0.5">
      <c r="A3572" s="393"/>
      <c r="B3572" s="392">
        <f t="shared" si="55"/>
        <v>0</v>
      </c>
      <c r="C3572" s="392"/>
      <c r="D3572" s="392"/>
      <c r="E3572" s="392"/>
      <c r="F3572" s="392"/>
      <c r="G3572" s="392"/>
      <c r="H3572" s="392"/>
      <c r="I3572" s="392"/>
      <c r="J3572" s="392"/>
      <c r="K3572" s="392"/>
      <c r="L3572" s="392"/>
      <c r="M3572" s="392"/>
      <c r="N3572" s="392"/>
      <c r="O3572" s="392"/>
      <c r="P3572" s="392"/>
      <c r="Q3572" s="392"/>
      <c r="R3572" s="392"/>
      <c r="S3572" s="392"/>
      <c r="T3572" s="392"/>
      <c r="U3572" s="392"/>
      <c r="V3572" s="392"/>
      <c r="W3572" s="392"/>
      <c r="X3572" s="392"/>
      <c r="Y3572" s="392"/>
      <c r="Z3572" s="392"/>
      <c r="AA3572" s="392"/>
      <c r="AB3572" s="392"/>
      <c r="AC3572" s="392"/>
      <c r="AD3572" s="393"/>
      <c r="AE3572" s="393"/>
      <c r="AF3572" s="393"/>
      <c r="AG3572" s="393"/>
      <c r="AH3572" s="393"/>
      <c r="AI3572" s="394"/>
      <c r="AJ3572" s="393"/>
      <c r="AK3572" s="393"/>
      <c r="AL3572" s="393"/>
      <c r="AM3572" s="393"/>
      <c r="AN3572" s="393"/>
    </row>
    <row r="3573" spans="1:40" x14ac:dyDescent="0.5">
      <c r="A3573" s="393"/>
      <c r="B3573" s="392">
        <f t="shared" si="55"/>
        <v>0</v>
      </c>
      <c r="C3573" s="392"/>
      <c r="D3573" s="392"/>
      <c r="E3573" s="392"/>
      <c r="F3573" s="392"/>
      <c r="G3573" s="392"/>
      <c r="H3573" s="392"/>
      <c r="I3573" s="392"/>
      <c r="J3573" s="392"/>
      <c r="K3573" s="392"/>
      <c r="L3573" s="392"/>
      <c r="M3573" s="392"/>
      <c r="N3573" s="392"/>
      <c r="O3573" s="392"/>
      <c r="P3573" s="392"/>
      <c r="Q3573" s="392"/>
      <c r="R3573" s="392"/>
      <c r="S3573" s="392"/>
      <c r="T3573" s="392"/>
      <c r="U3573" s="392"/>
      <c r="V3573" s="392"/>
      <c r="W3573" s="392"/>
      <c r="X3573" s="392"/>
      <c r="Y3573" s="392"/>
      <c r="Z3573" s="392"/>
      <c r="AA3573" s="392"/>
      <c r="AB3573" s="392"/>
      <c r="AC3573" s="392"/>
      <c r="AD3573" s="393"/>
      <c r="AE3573" s="393"/>
      <c r="AF3573" s="393"/>
      <c r="AG3573" s="393"/>
      <c r="AH3573" s="393"/>
      <c r="AI3573" s="394"/>
      <c r="AJ3573" s="393"/>
      <c r="AK3573" s="393"/>
      <c r="AL3573" s="393"/>
      <c r="AM3573" s="393"/>
      <c r="AN3573" s="393"/>
    </row>
    <row r="3574" spans="1:40" x14ac:dyDescent="0.5">
      <c r="A3574" s="393"/>
      <c r="B3574" s="392">
        <f t="shared" si="55"/>
        <v>0</v>
      </c>
      <c r="C3574" s="392"/>
      <c r="D3574" s="392"/>
      <c r="E3574" s="392"/>
      <c r="F3574" s="392"/>
      <c r="G3574" s="392"/>
      <c r="H3574" s="392"/>
      <c r="I3574" s="392"/>
      <c r="J3574" s="392"/>
      <c r="K3574" s="392"/>
      <c r="L3574" s="392"/>
      <c r="M3574" s="392"/>
      <c r="N3574" s="392"/>
      <c r="O3574" s="392"/>
      <c r="P3574" s="392"/>
      <c r="Q3574" s="392"/>
      <c r="R3574" s="392"/>
      <c r="S3574" s="392"/>
      <c r="T3574" s="392"/>
      <c r="U3574" s="392"/>
      <c r="V3574" s="392"/>
      <c r="W3574" s="392"/>
      <c r="X3574" s="392"/>
      <c r="Y3574" s="392"/>
      <c r="Z3574" s="392"/>
      <c r="AA3574" s="392"/>
      <c r="AB3574" s="392"/>
      <c r="AC3574" s="392"/>
      <c r="AD3574" s="393"/>
      <c r="AE3574" s="393"/>
      <c r="AF3574" s="393"/>
      <c r="AG3574" s="393"/>
      <c r="AH3574" s="393"/>
      <c r="AI3574" s="394"/>
      <c r="AJ3574" s="393"/>
      <c r="AK3574" s="393"/>
      <c r="AL3574" s="393"/>
      <c r="AM3574" s="393"/>
      <c r="AN3574" s="393"/>
    </row>
    <row r="3575" spans="1:40" x14ac:dyDescent="0.5">
      <c r="A3575" s="393"/>
      <c r="B3575" s="392">
        <f t="shared" si="55"/>
        <v>0</v>
      </c>
      <c r="C3575" s="392"/>
      <c r="D3575" s="392"/>
      <c r="E3575" s="392"/>
      <c r="F3575" s="392"/>
      <c r="G3575" s="392"/>
      <c r="H3575" s="392"/>
      <c r="I3575" s="392"/>
      <c r="J3575" s="392"/>
      <c r="K3575" s="392"/>
      <c r="L3575" s="392"/>
      <c r="M3575" s="392"/>
      <c r="N3575" s="392"/>
      <c r="O3575" s="392"/>
      <c r="P3575" s="392"/>
      <c r="Q3575" s="392"/>
      <c r="R3575" s="392"/>
      <c r="S3575" s="392"/>
      <c r="T3575" s="392"/>
      <c r="U3575" s="392"/>
      <c r="V3575" s="392"/>
      <c r="W3575" s="392"/>
      <c r="X3575" s="392"/>
      <c r="Y3575" s="392"/>
      <c r="Z3575" s="392"/>
      <c r="AA3575" s="392"/>
      <c r="AB3575" s="392"/>
      <c r="AC3575" s="392"/>
      <c r="AD3575" s="393"/>
      <c r="AE3575" s="393"/>
      <c r="AF3575" s="393"/>
      <c r="AG3575" s="393"/>
      <c r="AH3575" s="393"/>
      <c r="AI3575" s="394"/>
      <c r="AJ3575" s="393"/>
      <c r="AK3575" s="393"/>
      <c r="AL3575" s="393"/>
      <c r="AM3575" s="393"/>
      <c r="AN3575" s="393"/>
    </row>
    <row r="3576" spans="1:40" x14ac:dyDescent="0.5">
      <c r="A3576" s="393"/>
      <c r="B3576" s="392">
        <f t="shared" si="55"/>
        <v>0</v>
      </c>
      <c r="C3576" s="392"/>
      <c r="D3576" s="392"/>
      <c r="E3576" s="392"/>
      <c r="F3576" s="392"/>
      <c r="G3576" s="392"/>
      <c r="H3576" s="392"/>
      <c r="I3576" s="392"/>
      <c r="J3576" s="392"/>
      <c r="K3576" s="392"/>
      <c r="L3576" s="392"/>
      <c r="M3576" s="392"/>
      <c r="N3576" s="392"/>
      <c r="O3576" s="392"/>
      <c r="P3576" s="392"/>
      <c r="Q3576" s="392"/>
      <c r="R3576" s="392"/>
      <c r="S3576" s="392"/>
      <c r="T3576" s="392"/>
      <c r="U3576" s="392"/>
      <c r="V3576" s="392"/>
      <c r="W3576" s="392"/>
      <c r="X3576" s="392"/>
      <c r="Y3576" s="392"/>
      <c r="Z3576" s="392"/>
      <c r="AA3576" s="392"/>
      <c r="AB3576" s="392"/>
      <c r="AC3576" s="392"/>
      <c r="AD3576" s="393"/>
      <c r="AE3576" s="393"/>
      <c r="AF3576" s="393"/>
      <c r="AG3576" s="393"/>
      <c r="AH3576" s="393"/>
      <c r="AI3576" s="394"/>
      <c r="AJ3576" s="393"/>
      <c r="AK3576" s="393"/>
      <c r="AL3576" s="393"/>
      <c r="AM3576" s="393"/>
      <c r="AN3576" s="393"/>
    </row>
    <row r="3577" spans="1:40" x14ac:dyDescent="0.5">
      <c r="A3577" s="393"/>
      <c r="B3577" s="392">
        <f t="shared" si="55"/>
        <v>0</v>
      </c>
      <c r="C3577" s="392"/>
      <c r="D3577" s="392"/>
      <c r="E3577" s="392"/>
      <c r="F3577" s="392"/>
      <c r="G3577" s="392"/>
      <c r="H3577" s="392"/>
      <c r="I3577" s="392"/>
      <c r="J3577" s="392"/>
      <c r="K3577" s="392"/>
      <c r="L3577" s="392"/>
      <c r="M3577" s="392"/>
      <c r="N3577" s="392"/>
      <c r="O3577" s="392"/>
      <c r="P3577" s="392"/>
      <c r="Q3577" s="392"/>
      <c r="R3577" s="392"/>
      <c r="S3577" s="392"/>
      <c r="T3577" s="392"/>
      <c r="U3577" s="392"/>
      <c r="V3577" s="392"/>
      <c r="W3577" s="392"/>
      <c r="X3577" s="392"/>
      <c r="Y3577" s="392"/>
      <c r="Z3577" s="392"/>
      <c r="AA3577" s="392"/>
      <c r="AB3577" s="392"/>
      <c r="AC3577" s="392"/>
      <c r="AD3577" s="393"/>
      <c r="AE3577" s="393"/>
      <c r="AF3577" s="393"/>
      <c r="AG3577" s="393"/>
      <c r="AH3577" s="393"/>
      <c r="AI3577" s="394"/>
      <c r="AJ3577" s="393"/>
      <c r="AK3577" s="393"/>
      <c r="AL3577" s="393"/>
      <c r="AM3577" s="393"/>
      <c r="AN3577" s="393"/>
    </row>
    <row r="3578" spans="1:40" x14ac:dyDescent="0.5">
      <c r="A3578" s="393"/>
      <c r="B3578" s="392">
        <f t="shared" si="55"/>
        <v>0</v>
      </c>
      <c r="C3578" s="392"/>
      <c r="D3578" s="392"/>
      <c r="E3578" s="392"/>
      <c r="F3578" s="392"/>
      <c r="G3578" s="392"/>
      <c r="H3578" s="392"/>
      <c r="I3578" s="392"/>
      <c r="J3578" s="392"/>
      <c r="K3578" s="392"/>
      <c r="L3578" s="392"/>
      <c r="M3578" s="392"/>
      <c r="N3578" s="392"/>
      <c r="O3578" s="392"/>
      <c r="P3578" s="392"/>
      <c r="Q3578" s="392"/>
      <c r="R3578" s="392"/>
      <c r="S3578" s="392"/>
      <c r="T3578" s="392"/>
      <c r="U3578" s="392"/>
      <c r="V3578" s="392"/>
      <c r="W3578" s="392"/>
      <c r="X3578" s="392"/>
      <c r="Y3578" s="392"/>
      <c r="Z3578" s="392"/>
      <c r="AA3578" s="392"/>
      <c r="AB3578" s="392"/>
      <c r="AC3578" s="392"/>
      <c r="AD3578" s="393"/>
      <c r="AE3578" s="393"/>
      <c r="AF3578" s="393"/>
      <c r="AG3578" s="393"/>
      <c r="AH3578" s="393"/>
      <c r="AI3578" s="394"/>
      <c r="AJ3578" s="393"/>
      <c r="AK3578" s="393"/>
      <c r="AL3578" s="393"/>
      <c r="AM3578" s="393"/>
      <c r="AN3578" s="393"/>
    </row>
    <row r="3579" spans="1:40" x14ac:dyDescent="0.5">
      <c r="A3579" s="393"/>
      <c r="B3579" s="392">
        <f t="shared" si="55"/>
        <v>0</v>
      </c>
      <c r="C3579" s="392"/>
      <c r="D3579" s="392"/>
      <c r="E3579" s="392"/>
      <c r="F3579" s="392"/>
      <c r="G3579" s="392"/>
      <c r="H3579" s="392"/>
      <c r="I3579" s="392"/>
      <c r="J3579" s="392"/>
      <c r="K3579" s="392"/>
      <c r="L3579" s="392"/>
      <c r="M3579" s="392"/>
      <c r="N3579" s="392"/>
      <c r="O3579" s="392"/>
      <c r="P3579" s="392"/>
      <c r="Q3579" s="392"/>
      <c r="R3579" s="392"/>
      <c r="S3579" s="392"/>
      <c r="T3579" s="392"/>
      <c r="U3579" s="392"/>
      <c r="V3579" s="392"/>
      <c r="W3579" s="392"/>
      <c r="X3579" s="392"/>
      <c r="Y3579" s="392"/>
      <c r="Z3579" s="392"/>
      <c r="AA3579" s="392"/>
      <c r="AB3579" s="392"/>
      <c r="AC3579" s="392"/>
      <c r="AD3579" s="393"/>
      <c r="AE3579" s="393"/>
      <c r="AF3579" s="393"/>
      <c r="AG3579" s="393"/>
      <c r="AH3579" s="393"/>
      <c r="AI3579" s="394"/>
      <c r="AJ3579" s="393"/>
      <c r="AK3579" s="393"/>
      <c r="AL3579" s="393"/>
      <c r="AM3579" s="393"/>
      <c r="AN3579" s="393"/>
    </row>
    <row r="3580" spans="1:40" x14ac:dyDescent="0.5">
      <c r="A3580" s="393"/>
      <c r="B3580" s="392">
        <f t="shared" si="55"/>
        <v>0</v>
      </c>
      <c r="C3580" s="392"/>
      <c r="D3580" s="392"/>
      <c r="E3580" s="392"/>
      <c r="F3580" s="392"/>
      <c r="G3580" s="392"/>
      <c r="H3580" s="392"/>
      <c r="I3580" s="392"/>
      <c r="J3580" s="392"/>
      <c r="K3580" s="392"/>
      <c r="L3580" s="392"/>
      <c r="M3580" s="392"/>
      <c r="N3580" s="392"/>
      <c r="O3580" s="392"/>
      <c r="P3580" s="392"/>
      <c r="Q3580" s="392"/>
      <c r="R3580" s="392"/>
      <c r="S3580" s="392"/>
      <c r="T3580" s="392"/>
      <c r="U3580" s="392"/>
      <c r="V3580" s="392"/>
      <c r="W3580" s="392"/>
      <c r="X3580" s="392"/>
      <c r="Y3580" s="392"/>
      <c r="Z3580" s="392"/>
      <c r="AA3580" s="392"/>
      <c r="AB3580" s="392"/>
      <c r="AC3580" s="392"/>
      <c r="AD3580" s="393"/>
      <c r="AE3580" s="393"/>
      <c r="AF3580" s="393"/>
      <c r="AG3580" s="393"/>
      <c r="AH3580" s="393"/>
      <c r="AI3580" s="394"/>
      <c r="AJ3580" s="393"/>
      <c r="AK3580" s="393"/>
      <c r="AL3580" s="393"/>
      <c r="AM3580" s="393"/>
      <c r="AN3580" s="393"/>
    </row>
    <row r="3581" spans="1:40" x14ac:dyDescent="0.5">
      <c r="A3581" s="393"/>
      <c r="B3581" s="392">
        <f t="shared" si="55"/>
        <v>0</v>
      </c>
      <c r="C3581" s="392"/>
      <c r="D3581" s="392"/>
      <c r="E3581" s="392"/>
      <c r="F3581" s="392"/>
      <c r="G3581" s="392"/>
      <c r="H3581" s="392"/>
      <c r="I3581" s="392"/>
      <c r="J3581" s="392"/>
      <c r="K3581" s="392"/>
      <c r="L3581" s="392"/>
      <c r="M3581" s="392"/>
      <c r="N3581" s="392"/>
      <c r="O3581" s="392"/>
      <c r="P3581" s="392"/>
      <c r="Q3581" s="392"/>
      <c r="R3581" s="392"/>
      <c r="S3581" s="392"/>
      <c r="T3581" s="392"/>
      <c r="U3581" s="392"/>
      <c r="V3581" s="392"/>
      <c r="W3581" s="392"/>
      <c r="X3581" s="392"/>
      <c r="Y3581" s="392"/>
      <c r="Z3581" s="392"/>
      <c r="AA3581" s="392"/>
      <c r="AB3581" s="392"/>
      <c r="AC3581" s="392"/>
      <c r="AD3581" s="393"/>
      <c r="AE3581" s="393"/>
      <c r="AF3581" s="393"/>
      <c r="AG3581" s="393"/>
      <c r="AH3581" s="393"/>
      <c r="AI3581" s="394"/>
      <c r="AJ3581" s="393"/>
      <c r="AK3581" s="393"/>
      <c r="AL3581" s="393"/>
      <c r="AM3581" s="393"/>
      <c r="AN3581" s="393"/>
    </row>
    <row r="3582" spans="1:40" x14ac:dyDescent="0.5">
      <c r="A3582" s="393"/>
      <c r="B3582" s="392">
        <f t="shared" si="55"/>
        <v>0</v>
      </c>
      <c r="C3582" s="392"/>
      <c r="D3582" s="392"/>
      <c r="E3582" s="392"/>
      <c r="F3582" s="392"/>
      <c r="G3582" s="392"/>
      <c r="H3582" s="392"/>
      <c r="I3582" s="392"/>
      <c r="J3582" s="392"/>
      <c r="K3582" s="392"/>
      <c r="L3582" s="392"/>
      <c r="M3582" s="392"/>
      <c r="N3582" s="392"/>
      <c r="O3582" s="392"/>
      <c r="P3582" s="392"/>
      <c r="Q3582" s="392"/>
      <c r="R3582" s="392"/>
      <c r="S3582" s="392"/>
      <c r="T3582" s="392"/>
      <c r="U3582" s="392"/>
      <c r="V3582" s="392"/>
      <c r="W3582" s="392"/>
      <c r="X3582" s="392"/>
      <c r="Y3582" s="392"/>
      <c r="Z3582" s="392"/>
      <c r="AA3582" s="392"/>
      <c r="AB3582" s="392"/>
      <c r="AC3582" s="392"/>
      <c r="AD3582" s="393"/>
      <c r="AE3582" s="393"/>
      <c r="AF3582" s="393"/>
      <c r="AG3582" s="393"/>
      <c r="AH3582" s="393"/>
      <c r="AI3582" s="394"/>
      <c r="AJ3582" s="393"/>
      <c r="AK3582" s="393"/>
      <c r="AL3582" s="393"/>
      <c r="AM3582" s="393"/>
      <c r="AN3582" s="393"/>
    </row>
    <row r="3583" spans="1:40" x14ac:dyDescent="0.5">
      <c r="A3583" s="393"/>
      <c r="B3583" s="392">
        <f t="shared" si="55"/>
        <v>0</v>
      </c>
      <c r="C3583" s="392"/>
      <c r="D3583" s="392"/>
      <c r="E3583" s="392"/>
      <c r="F3583" s="392"/>
      <c r="G3583" s="392"/>
      <c r="H3583" s="392"/>
      <c r="I3583" s="392"/>
      <c r="J3583" s="392"/>
      <c r="K3583" s="392"/>
      <c r="L3583" s="392"/>
      <c r="M3583" s="392"/>
      <c r="N3583" s="392"/>
      <c r="O3583" s="392"/>
      <c r="P3583" s="392"/>
      <c r="Q3583" s="392"/>
      <c r="R3583" s="392"/>
      <c r="S3583" s="392"/>
      <c r="T3583" s="392"/>
      <c r="U3583" s="392"/>
      <c r="V3583" s="392"/>
      <c r="W3583" s="392"/>
      <c r="X3583" s="392"/>
      <c r="Y3583" s="392"/>
      <c r="Z3583" s="392"/>
      <c r="AA3583" s="392"/>
      <c r="AB3583" s="392"/>
      <c r="AC3583" s="392"/>
      <c r="AD3583" s="393"/>
      <c r="AE3583" s="393"/>
      <c r="AF3583" s="393"/>
      <c r="AG3583" s="393"/>
      <c r="AH3583" s="393"/>
      <c r="AI3583" s="394"/>
      <c r="AJ3583" s="393"/>
      <c r="AK3583" s="393"/>
      <c r="AL3583" s="393"/>
      <c r="AM3583" s="393"/>
      <c r="AN3583" s="393"/>
    </row>
    <row r="3584" spans="1:40" x14ac:dyDescent="0.5">
      <c r="A3584" s="393"/>
      <c r="B3584" s="392">
        <f t="shared" si="55"/>
        <v>0</v>
      </c>
      <c r="C3584" s="392"/>
      <c r="D3584" s="392"/>
      <c r="E3584" s="392"/>
      <c r="F3584" s="392"/>
      <c r="G3584" s="392"/>
      <c r="H3584" s="392"/>
      <c r="I3584" s="392"/>
      <c r="J3584" s="392"/>
      <c r="K3584" s="392"/>
      <c r="L3584" s="392"/>
      <c r="M3584" s="392"/>
      <c r="N3584" s="392"/>
      <c r="O3584" s="392"/>
      <c r="P3584" s="392"/>
      <c r="Q3584" s="392"/>
      <c r="R3584" s="392"/>
      <c r="S3584" s="392"/>
      <c r="T3584" s="392"/>
      <c r="U3584" s="392"/>
      <c r="V3584" s="392"/>
      <c r="W3584" s="392"/>
      <c r="X3584" s="392"/>
      <c r="Y3584" s="392"/>
      <c r="Z3584" s="392"/>
      <c r="AA3584" s="392"/>
      <c r="AB3584" s="392"/>
      <c r="AC3584" s="392"/>
      <c r="AD3584" s="393"/>
      <c r="AE3584" s="393"/>
      <c r="AF3584" s="393"/>
      <c r="AG3584" s="393"/>
      <c r="AH3584" s="393"/>
      <c r="AI3584" s="394"/>
      <c r="AJ3584" s="393"/>
      <c r="AK3584" s="393"/>
      <c r="AL3584" s="393"/>
      <c r="AM3584" s="393"/>
      <c r="AN3584" s="393"/>
    </row>
    <row r="3585" spans="1:40" x14ac:dyDescent="0.5">
      <c r="A3585" s="393"/>
      <c r="B3585" s="392">
        <f t="shared" si="55"/>
        <v>0</v>
      </c>
      <c r="C3585" s="392"/>
      <c r="D3585" s="392"/>
      <c r="E3585" s="392"/>
      <c r="F3585" s="392"/>
      <c r="G3585" s="392"/>
      <c r="H3585" s="392"/>
      <c r="I3585" s="392"/>
      <c r="J3585" s="392"/>
      <c r="K3585" s="392"/>
      <c r="L3585" s="392"/>
      <c r="M3585" s="392"/>
      <c r="N3585" s="392"/>
      <c r="O3585" s="392"/>
      <c r="P3585" s="392"/>
      <c r="Q3585" s="392"/>
      <c r="R3585" s="392"/>
      <c r="S3585" s="392"/>
      <c r="T3585" s="392"/>
      <c r="U3585" s="392"/>
      <c r="V3585" s="392"/>
      <c r="W3585" s="392"/>
      <c r="X3585" s="392"/>
      <c r="Y3585" s="392"/>
      <c r="Z3585" s="392"/>
      <c r="AA3585" s="392"/>
      <c r="AB3585" s="392"/>
      <c r="AC3585" s="392"/>
      <c r="AD3585" s="393"/>
      <c r="AE3585" s="393"/>
      <c r="AF3585" s="393"/>
      <c r="AG3585" s="393"/>
      <c r="AH3585" s="393"/>
      <c r="AI3585" s="394"/>
      <c r="AJ3585" s="393"/>
      <c r="AK3585" s="393"/>
      <c r="AL3585" s="393"/>
      <c r="AM3585" s="393"/>
      <c r="AN3585" s="393"/>
    </row>
    <row r="3586" spans="1:40" x14ac:dyDescent="0.5">
      <c r="A3586" s="393"/>
      <c r="B3586" s="392">
        <f t="shared" si="55"/>
        <v>0</v>
      </c>
      <c r="C3586" s="392"/>
      <c r="D3586" s="392"/>
      <c r="E3586" s="392"/>
      <c r="F3586" s="392"/>
      <c r="G3586" s="392"/>
      <c r="H3586" s="392"/>
      <c r="I3586" s="392"/>
      <c r="J3586" s="392"/>
      <c r="K3586" s="392"/>
      <c r="L3586" s="392"/>
      <c r="M3586" s="392"/>
      <c r="N3586" s="392"/>
      <c r="O3586" s="392"/>
      <c r="P3586" s="392"/>
      <c r="Q3586" s="392"/>
      <c r="R3586" s="392"/>
      <c r="S3586" s="392"/>
      <c r="T3586" s="392"/>
      <c r="U3586" s="392"/>
      <c r="V3586" s="392"/>
      <c r="W3586" s="392"/>
      <c r="X3586" s="392"/>
      <c r="Y3586" s="392"/>
      <c r="Z3586" s="392"/>
      <c r="AA3586" s="392"/>
      <c r="AB3586" s="392"/>
      <c r="AC3586" s="392"/>
      <c r="AD3586" s="393"/>
      <c r="AE3586" s="393"/>
      <c r="AF3586" s="393"/>
      <c r="AG3586" s="393"/>
      <c r="AH3586" s="393"/>
      <c r="AI3586" s="394"/>
      <c r="AJ3586" s="393"/>
      <c r="AK3586" s="393"/>
      <c r="AL3586" s="393"/>
      <c r="AM3586" s="393"/>
      <c r="AN3586" s="393"/>
    </row>
    <row r="3587" spans="1:40" x14ac:dyDescent="0.5">
      <c r="A3587" s="393"/>
      <c r="B3587" s="392">
        <f t="shared" si="55"/>
        <v>0</v>
      </c>
      <c r="C3587" s="392"/>
      <c r="D3587" s="392"/>
      <c r="E3587" s="392"/>
      <c r="F3587" s="392"/>
      <c r="G3587" s="392"/>
      <c r="H3587" s="392"/>
      <c r="I3587" s="392"/>
      <c r="J3587" s="392"/>
      <c r="K3587" s="392"/>
      <c r="L3587" s="392"/>
      <c r="M3587" s="392"/>
      <c r="N3587" s="392"/>
      <c r="O3587" s="392"/>
      <c r="P3587" s="392"/>
      <c r="Q3587" s="392"/>
      <c r="R3587" s="392"/>
      <c r="S3587" s="392"/>
      <c r="T3587" s="392"/>
      <c r="U3587" s="392"/>
      <c r="V3587" s="392"/>
      <c r="W3587" s="392"/>
      <c r="X3587" s="392"/>
      <c r="Y3587" s="392"/>
      <c r="Z3587" s="392"/>
      <c r="AA3587" s="392"/>
      <c r="AB3587" s="392"/>
      <c r="AC3587" s="392"/>
      <c r="AD3587" s="393"/>
      <c r="AE3587" s="393"/>
      <c r="AF3587" s="393"/>
      <c r="AG3587" s="393"/>
      <c r="AH3587" s="393"/>
      <c r="AI3587" s="394"/>
      <c r="AJ3587" s="393"/>
      <c r="AK3587" s="393"/>
      <c r="AL3587" s="393"/>
      <c r="AM3587" s="393"/>
      <c r="AN3587" s="393"/>
    </row>
    <row r="3588" spans="1:40" x14ac:dyDescent="0.5">
      <c r="A3588" s="393"/>
      <c r="B3588" s="392">
        <f t="shared" si="55"/>
        <v>0</v>
      </c>
      <c r="C3588" s="392"/>
      <c r="D3588" s="392"/>
      <c r="E3588" s="392"/>
      <c r="F3588" s="392"/>
      <c r="G3588" s="392"/>
      <c r="H3588" s="392"/>
      <c r="I3588" s="392"/>
      <c r="J3588" s="392"/>
      <c r="K3588" s="392"/>
      <c r="L3588" s="392"/>
      <c r="M3588" s="392"/>
      <c r="N3588" s="392"/>
      <c r="O3588" s="392"/>
      <c r="P3588" s="392"/>
      <c r="Q3588" s="392"/>
      <c r="R3588" s="392"/>
      <c r="S3588" s="392"/>
      <c r="T3588" s="392"/>
      <c r="U3588" s="392"/>
      <c r="V3588" s="392"/>
      <c r="W3588" s="392"/>
      <c r="X3588" s="392"/>
      <c r="Y3588" s="392"/>
      <c r="Z3588" s="392"/>
      <c r="AA3588" s="392"/>
      <c r="AB3588" s="392"/>
      <c r="AC3588" s="392"/>
      <c r="AD3588" s="393"/>
      <c r="AE3588" s="393"/>
      <c r="AF3588" s="393"/>
      <c r="AG3588" s="393"/>
      <c r="AH3588" s="393"/>
      <c r="AI3588" s="394"/>
      <c r="AJ3588" s="393"/>
      <c r="AK3588" s="393"/>
      <c r="AL3588" s="393"/>
      <c r="AM3588" s="393"/>
      <c r="AN3588" s="393"/>
    </row>
    <row r="3589" spans="1:40" x14ac:dyDescent="0.5">
      <c r="A3589" s="393"/>
      <c r="B3589" s="392">
        <f t="shared" si="55"/>
        <v>0</v>
      </c>
      <c r="C3589" s="392"/>
      <c r="D3589" s="392"/>
      <c r="E3589" s="392"/>
      <c r="F3589" s="392"/>
      <c r="G3589" s="392"/>
      <c r="H3589" s="392"/>
      <c r="I3589" s="392"/>
      <c r="J3589" s="392"/>
      <c r="K3589" s="392"/>
      <c r="L3589" s="392"/>
      <c r="M3589" s="392"/>
      <c r="N3589" s="392"/>
      <c r="O3589" s="392"/>
      <c r="P3589" s="392"/>
      <c r="Q3589" s="392"/>
      <c r="R3589" s="392"/>
      <c r="S3589" s="392"/>
      <c r="T3589" s="392"/>
      <c r="U3589" s="392"/>
      <c r="V3589" s="392"/>
      <c r="W3589" s="392"/>
      <c r="X3589" s="392"/>
      <c r="Y3589" s="392"/>
      <c r="Z3589" s="392"/>
      <c r="AA3589" s="392"/>
      <c r="AB3589" s="392"/>
      <c r="AC3589" s="392"/>
      <c r="AD3589" s="393"/>
      <c r="AE3589" s="393"/>
      <c r="AF3589" s="393"/>
      <c r="AG3589" s="393"/>
      <c r="AH3589" s="393"/>
      <c r="AI3589" s="394"/>
      <c r="AJ3589" s="393"/>
      <c r="AK3589" s="393"/>
      <c r="AL3589" s="393"/>
      <c r="AM3589" s="393"/>
      <c r="AN3589" s="393"/>
    </row>
    <row r="3590" spans="1:40" x14ac:dyDescent="0.5">
      <c r="A3590" s="393"/>
      <c r="B3590" s="392">
        <f t="shared" si="55"/>
        <v>0</v>
      </c>
      <c r="C3590" s="392"/>
      <c r="D3590" s="392"/>
      <c r="E3590" s="392"/>
      <c r="F3590" s="392"/>
      <c r="G3590" s="392"/>
      <c r="H3590" s="392"/>
      <c r="I3590" s="392"/>
      <c r="J3590" s="392"/>
      <c r="K3590" s="392"/>
      <c r="L3590" s="392"/>
      <c r="M3590" s="392"/>
      <c r="N3590" s="392"/>
      <c r="O3590" s="392"/>
      <c r="P3590" s="392"/>
      <c r="Q3590" s="392"/>
      <c r="R3590" s="392"/>
      <c r="S3590" s="392"/>
      <c r="T3590" s="392"/>
      <c r="U3590" s="392"/>
      <c r="V3590" s="392"/>
      <c r="W3590" s="392"/>
      <c r="X3590" s="392"/>
      <c r="Y3590" s="392"/>
      <c r="Z3590" s="392"/>
      <c r="AA3590" s="392"/>
      <c r="AB3590" s="392"/>
      <c r="AC3590" s="392"/>
      <c r="AD3590" s="393"/>
      <c r="AE3590" s="393"/>
      <c r="AF3590" s="393"/>
      <c r="AG3590" s="393"/>
      <c r="AH3590" s="393"/>
      <c r="AI3590" s="394"/>
      <c r="AJ3590" s="393"/>
      <c r="AK3590" s="393"/>
      <c r="AL3590" s="393"/>
      <c r="AM3590" s="393"/>
      <c r="AN3590" s="393"/>
    </row>
    <row r="3591" spans="1:40" x14ac:dyDescent="0.5">
      <c r="A3591" s="393"/>
      <c r="B3591" s="392">
        <f t="shared" si="55"/>
        <v>0</v>
      </c>
      <c r="C3591" s="392"/>
      <c r="D3591" s="392"/>
      <c r="E3591" s="392"/>
      <c r="F3591" s="392"/>
      <c r="G3591" s="392"/>
      <c r="H3591" s="392"/>
      <c r="I3591" s="392"/>
      <c r="J3591" s="392"/>
      <c r="K3591" s="392"/>
      <c r="L3591" s="392"/>
      <c r="M3591" s="392"/>
      <c r="N3591" s="392"/>
      <c r="O3591" s="392"/>
      <c r="P3591" s="392"/>
      <c r="Q3591" s="392"/>
      <c r="R3591" s="392"/>
      <c r="S3591" s="392"/>
      <c r="T3591" s="392"/>
      <c r="U3591" s="392"/>
      <c r="V3591" s="392"/>
      <c r="W3591" s="392"/>
      <c r="X3591" s="392"/>
      <c r="Y3591" s="392"/>
      <c r="Z3591" s="392"/>
      <c r="AA3591" s="392"/>
      <c r="AB3591" s="392"/>
      <c r="AC3591" s="392"/>
      <c r="AD3591" s="393"/>
      <c r="AE3591" s="393"/>
      <c r="AF3591" s="393"/>
      <c r="AG3591" s="393"/>
      <c r="AH3591" s="393"/>
      <c r="AI3591" s="394"/>
      <c r="AJ3591" s="393"/>
      <c r="AK3591" s="393"/>
      <c r="AL3591" s="393"/>
      <c r="AM3591" s="393"/>
      <c r="AN3591" s="393"/>
    </row>
    <row r="3592" spans="1:40" x14ac:dyDescent="0.5">
      <c r="A3592" s="393"/>
      <c r="B3592" s="392">
        <f t="shared" si="55"/>
        <v>0</v>
      </c>
      <c r="C3592" s="392"/>
      <c r="D3592" s="392"/>
      <c r="E3592" s="392"/>
      <c r="F3592" s="392"/>
      <c r="G3592" s="392"/>
      <c r="H3592" s="392"/>
      <c r="I3592" s="392"/>
      <c r="J3592" s="392"/>
      <c r="K3592" s="392"/>
      <c r="L3592" s="392"/>
      <c r="M3592" s="392"/>
      <c r="N3592" s="392"/>
      <c r="O3592" s="392"/>
      <c r="P3592" s="392"/>
      <c r="Q3592" s="392"/>
      <c r="R3592" s="392"/>
      <c r="S3592" s="392"/>
      <c r="T3592" s="392"/>
      <c r="U3592" s="392"/>
      <c r="V3592" s="392"/>
      <c r="W3592" s="392"/>
      <c r="X3592" s="392"/>
      <c r="Y3592" s="392"/>
      <c r="Z3592" s="392"/>
      <c r="AA3592" s="392"/>
      <c r="AB3592" s="392"/>
      <c r="AC3592" s="392"/>
      <c r="AD3592" s="393"/>
      <c r="AE3592" s="393"/>
      <c r="AF3592" s="393"/>
      <c r="AG3592" s="393"/>
      <c r="AH3592" s="393"/>
      <c r="AI3592" s="394"/>
      <c r="AJ3592" s="393"/>
      <c r="AK3592" s="393"/>
      <c r="AL3592" s="393"/>
      <c r="AM3592" s="393"/>
      <c r="AN3592" s="393"/>
    </row>
    <row r="3593" spans="1:40" x14ac:dyDescent="0.5">
      <c r="A3593" s="393"/>
      <c r="B3593" s="392">
        <f t="shared" ref="B3593:B3656" si="56">SUM(C3593:AC3593)</f>
        <v>0</v>
      </c>
      <c r="C3593" s="392"/>
      <c r="D3593" s="392"/>
      <c r="E3593" s="392"/>
      <c r="F3593" s="392"/>
      <c r="G3593" s="392"/>
      <c r="H3593" s="392"/>
      <c r="I3593" s="392"/>
      <c r="J3593" s="392"/>
      <c r="K3593" s="392"/>
      <c r="L3593" s="392"/>
      <c r="M3593" s="392"/>
      <c r="N3593" s="392"/>
      <c r="O3593" s="392"/>
      <c r="P3593" s="392"/>
      <c r="Q3593" s="392"/>
      <c r="R3593" s="392"/>
      <c r="S3593" s="392"/>
      <c r="T3593" s="392"/>
      <c r="U3593" s="392"/>
      <c r="V3593" s="392"/>
      <c r="W3593" s="392"/>
      <c r="X3593" s="392"/>
      <c r="Y3593" s="392"/>
      <c r="Z3593" s="392"/>
      <c r="AA3593" s="392"/>
      <c r="AB3593" s="392"/>
      <c r="AC3593" s="392"/>
      <c r="AD3593" s="393"/>
      <c r="AE3593" s="393"/>
      <c r="AF3593" s="393"/>
      <c r="AG3593" s="393"/>
      <c r="AH3593" s="393"/>
      <c r="AI3593" s="394"/>
      <c r="AJ3593" s="393"/>
      <c r="AK3593" s="393"/>
      <c r="AL3593" s="393"/>
      <c r="AM3593" s="393"/>
      <c r="AN3593" s="393"/>
    </row>
    <row r="3594" spans="1:40" x14ac:dyDescent="0.5">
      <c r="A3594" s="393"/>
      <c r="B3594" s="392">
        <f t="shared" si="56"/>
        <v>0</v>
      </c>
      <c r="C3594" s="392"/>
      <c r="D3594" s="392"/>
      <c r="E3594" s="392"/>
      <c r="F3594" s="392"/>
      <c r="G3594" s="392"/>
      <c r="H3594" s="392"/>
      <c r="I3594" s="392"/>
      <c r="J3594" s="392"/>
      <c r="K3594" s="392"/>
      <c r="L3594" s="392"/>
      <c r="M3594" s="392"/>
      <c r="N3594" s="392"/>
      <c r="O3594" s="392"/>
      <c r="P3594" s="392"/>
      <c r="Q3594" s="392"/>
      <c r="R3594" s="392"/>
      <c r="S3594" s="392"/>
      <c r="T3594" s="392"/>
      <c r="U3594" s="392"/>
      <c r="V3594" s="392"/>
      <c r="W3594" s="392"/>
      <c r="X3594" s="392"/>
      <c r="Y3594" s="392"/>
      <c r="Z3594" s="392"/>
      <c r="AA3594" s="392"/>
      <c r="AB3594" s="392"/>
      <c r="AC3594" s="392"/>
      <c r="AD3594" s="393"/>
      <c r="AE3594" s="393"/>
      <c r="AF3594" s="393"/>
      <c r="AG3594" s="393"/>
      <c r="AH3594" s="393"/>
      <c r="AI3594" s="394"/>
      <c r="AJ3594" s="393"/>
      <c r="AK3594" s="393"/>
      <c r="AL3594" s="393"/>
      <c r="AM3594" s="393"/>
      <c r="AN3594" s="393"/>
    </row>
    <row r="3595" spans="1:40" x14ac:dyDescent="0.5">
      <c r="A3595" s="393"/>
      <c r="B3595" s="392">
        <f t="shared" si="56"/>
        <v>0</v>
      </c>
      <c r="C3595" s="392"/>
      <c r="D3595" s="392"/>
      <c r="E3595" s="392"/>
      <c r="F3595" s="392"/>
      <c r="G3595" s="392"/>
      <c r="H3595" s="392"/>
      <c r="I3595" s="392"/>
      <c r="J3595" s="392"/>
      <c r="K3595" s="392"/>
      <c r="L3595" s="392"/>
      <c r="M3595" s="392"/>
      <c r="N3595" s="392"/>
      <c r="O3595" s="392"/>
      <c r="P3595" s="392"/>
      <c r="Q3595" s="392"/>
      <c r="R3595" s="392"/>
      <c r="S3595" s="392"/>
      <c r="T3595" s="392"/>
      <c r="U3595" s="392"/>
      <c r="V3595" s="392"/>
      <c r="W3595" s="392"/>
      <c r="X3595" s="392"/>
      <c r="Y3595" s="392"/>
      <c r="Z3595" s="392"/>
      <c r="AA3595" s="392"/>
      <c r="AB3595" s="392"/>
      <c r="AC3595" s="392"/>
      <c r="AD3595" s="393"/>
      <c r="AE3595" s="393"/>
      <c r="AF3595" s="393"/>
      <c r="AG3595" s="393"/>
      <c r="AH3595" s="393"/>
      <c r="AI3595" s="394"/>
      <c r="AJ3595" s="393"/>
      <c r="AK3595" s="393"/>
      <c r="AL3595" s="393"/>
      <c r="AM3595" s="393"/>
      <c r="AN3595" s="393"/>
    </row>
    <row r="3596" spans="1:40" x14ac:dyDescent="0.5">
      <c r="A3596" s="393"/>
      <c r="B3596" s="392">
        <f t="shared" si="56"/>
        <v>0</v>
      </c>
      <c r="C3596" s="392"/>
      <c r="D3596" s="392"/>
      <c r="E3596" s="392"/>
      <c r="F3596" s="392"/>
      <c r="G3596" s="392"/>
      <c r="H3596" s="392"/>
      <c r="I3596" s="392"/>
      <c r="J3596" s="392"/>
      <c r="K3596" s="392"/>
      <c r="L3596" s="392"/>
      <c r="M3596" s="392"/>
      <c r="N3596" s="392"/>
      <c r="O3596" s="392"/>
      <c r="P3596" s="392"/>
      <c r="Q3596" s="392"/>
      <c r="R3596" s="392"/>
      <c r="S3596" s="392"/>
      <c r="T3596" s="392"/>
      <c r="U3596" s="392"/>
      <c r="V3596" s="392"/>
      <c r="W3596" s="392"/>
      <c r="X3596" s="392"/>
      <c r="Y3596" s="392"/>
      <c r="Z3596" s="392"/>
      <c r="AA3596" s="392"/>
      <c r="AB3596" s="392"/>
      <c r="AC3596" s="392"/>
      <c r="AD3596" s="393"/>
      <c r="AE3596" s="393"/>
      <c r="AF3596" s="393"/>
      <c r="AG3596" s="393"/>
      <c r="AH3596" s="393"/>
      <c r="AI3596" s="394"/>
      <c r="AJ3596" s="393"/>
      <c r="AK3596" s="393"/>
      <c r="AL3596" s="393"/>
      <c r="AM3596" s="393"/>
      <c r="AN3596" s="393"/>
    </row>
    <row r="3597" spans="1:40" x14ac:dyDescent="0.5">
      <c r="A3597" s="393"/>
      <c r="B3597" s="392">
        <f t="shared" si="56"/>
        <v>0</v>
      </c>
      <c r="C3597" s="392"/>
      <c r="D3597" s="392"/>
      <c r="E3597" s="392"/>
      <c r="F3597" s="392"/>
      <c r="G3597" s="392"/>
      <c r="H3597" s="392"/>
      <c r="I3597" s="392"/>
      <c r="J3597" s="392"/>
      <c r="K3597" s="392"/>
      <c r="L3597" s="392"/>
      <c r="M3597" s="392"/>
      <c r="N3597" s="392"/>
      <c r="O3597" s="392"/>
      <c r="P3597" s="392"/>
      <c r="Q3597" s="392"/>
      <c r="R3597" s="392"/>
      <c r="S3597" s="392"/>
      <c r="T3597" s="392"/>
      <c r="U3597" s="392"/>
      <c r="V3597" s="392"/>
      <c r="W3597" s="392"/>
      <c r="X3597" s="392"/>
      <c r="Y3597" s="392"/>
      <c r="Z3597" s="392"/>
      <c r="AA3597" s="392"/>
      <c r="AB3597" s="392"/>
      <c r="AC3597" s="392"/>
      <c r="AD3597" s="393"/>
      <c r="AE3597" s="393"/>
      <c r="AF3597" s="393"/>
      <c r="AG3597" s="393"/>
      <c r="AH3597" s="393"/>
      <c r="AI3597" s="394"/>
      <c r="AJ3597" s="393"/>
      <c r="AK3597" s="393"/>
      <c r="AL3597" s="393"/>
      <c r="AM3597" s="393"/>
      <c r="AN3597" s="393"/>
    </row>
    <row r="3598" spans="1:40" x14ac:dyDescent="0.5">
      <c r="A3598" s="393"/>
      <c r="B3598" s="392">
        <f t="shared" si="56"/>
        <v>0</v>
      </c>
      <c r="C3598" s="392"/>
      <c r="D3598" s="392"/>
      <c r="E3598" s="392"/>
      <c r="F3598" s="392"/>
      <c r="G3598" s="392"/>
      <c r="H3598" s="392"/>
      <c r="I3598" s="392"/>
      <c r="J3598" s="392"/>
      <c r="K3598" s="392"/>
      <c r="L3598" s="392"/>
      <c r="M3598" s="392"/>
      <c r="N3598" s="392"/>
      <c r="O3598" s="392"/>
      <c r="P3598" s="392"/>
      <c r="Q3598" s="392"/>
      <c r="R3598" s="392"/>
      <c r="S3598" s="392"/>
      <c r="T3598" s="392"/>
      <c r="U3598" s="392"/>
      <c r="V3598" s="392"/>
      <c r="W3598" s="392"/>
      <c r="X3598" s="392"/>
      <c r="Y3598" s="392"/>
      <c r="Z3598" s="392"/>
      <c r="AA3598" s="392"/>
      <c r="AB3598" s="392"/>
      <c r="AC3598" s="392"/>
      <c r="AD3598" s="393"/>
      <c r="AE3598" s="393"/>
      <c r="AF3598" s="393"/>
      <c r="AG3598" s="393"/>
      <c r="AH3598" s="393"/>
      <c r="AI3598" s="394"/>
      <c r="AJ3598" s="393"/>
      <c r="AK3598" s="393"/>
      <c r="AL3598" s="393"/>
      <c r="AM3598" s="393"/>
      <c r="AN3598" s="393"/>
    </row>
    <row r="3599" spans="1:40" x14ac:dyDescent="0.5">
      <c r="A3599" s="393"/>
      <c r="B3599" s="392">
        <f t="shared" si="56"/>
        <v>0</v>
      </c>
      <c r="C3599" s="392"/>
      <c r="D3599" s="392"/>
      <c r="E3599" s="392"/>
      <c r="F3599" s="392"/>
      <c r="G3599" s="392"/>
      <c r="H3599" s="392"/>
      <c r="I3599" s="392"/>
      <c r="J3599" s="392"/>
      <c r="K3599" s="392"/>
      <c r="L3599" s="392"/>
      <c r="M3599" s="392"/>
      <c r="N3599" s="392"/>
      <c r="O3599" s="392"/>
      <c r="P3599" s="392"/>
      <c r="Q3599" s="392"/>
      <c r="R3599" s="392"/>
      <c r="S3599" s="392"/>
      <c r="T3599" s="392"/>
      <c r="U3599" s="392"/>
      <c r="V3599" s="392"/>
      <c r="W3599" s="392"/>
      <c r="X3599" s="392"/>
      <c r="Y3599" s="392"/>
      <c r="Z3599" s="392"/>
      <c r="AA3599" s="392"/>
      <c r="AB3599" s="392"/>
      <c r="AC3599" s="392"/>
      <c r="AD3599" s="393"/>
      <c r="AE3599" s="393"/>
      <c r="AF3599" s="393"/>
      <c r="AG3599" s="393"/>
      <c r="AH3599" s="393"/>
      <c r="AI3599" s="394"/>
      <c r="AJ3599" s="393"/>
      <c r="AK3599" s="393"/>
      <c r="AL3599" s="393"/>
      <c r="AM3599" s="393"/>
      <c r="AN3599" s="393"/>
    </row>
    <row r="3600" spans="1:40" x14ac:dyDescent="0.5">
      <c r="A3600" s="393"/>
      <c r="B3600" s="392">
        <f t="shared" si="56"/>
        <v>0</v>
      </c>
      <c r="C3600" s="392"/>
      <c r="D3600" s="392"/>
      <c r="E3600" s="392"/>
      <c r="F3600" s="392"/>
      <c r="G3600" s="392"/>
      <c r="H3600" s="392"/>
      <c r="I3600" s="392"/>
      <c r="J3600" s="392"/>
      <c r="K3600" s="392"/>
      <c r="L3600" s="392"/>
      <c r="M3600" s="392"/>
      <c r="N3600" s="392"/>
      <c r="O3600" s="392"/>
      <c r="P3600" s="392"/>
      <c r="Q3600" s="392"/>
      <c r="R3600" s="392"/>
      <c r="S3600" s="392"/>
      <c r="T3600" s="392"/>
      <c r="U3600" s="392"/>
      <c r="V3600" s="392"/>
      <c r="W3600" s="392"/>
      <c r="X3600" s="392"/>
      <c r="Y3600" s="392"/>
      <c r="Z3600" s="392"/>
      <c r="AA3600" s="392"/>
      <c r="AB3600" s="392"/>
      <c r="AC3600" s="392"/>
      <c r="AD3600" s="393"/>
      <c r="AE3600" s="393"/>
      <c r="AF3600" s="393"/>
      <c r="AG3600" s="393"/>
      <c r="AH3600" s="393"/>
      <c r="AI3600" s="394"/>
      <c r="AJ3600" s="393"/>
      <c r="AK3600" s="393"/>
      <c r="AL3600" s="393"/>
      <c r="AM3600" s="393"/>
      <c r="AN3600" s="393"/>
    </row>
    <row r="3601" spans="1:40" x14ac:dyDescent="0.5">
      <c r="A3601" s="393"/>
      <c r="B3601" s="392">
        <f t="shared" si="56"/>
        <v>0</v>
      </c>
      <c r="C3601" s="392"/>
      <c r="D3601" s="392"/>
      <c r="E3601" s="392"/>
      <c r="F3601" s="392"/>
      <c r="G3601" s="392"/>
      <c r="H3601" s="392"/>
      <c r="I3601" s="392"/>
      <c r="J3601" s="392"/>
      <c r="K3601" s="392"/>
      <c r="L3601" s="392"/>
      <c r="M3601" s="392"/>
      <c r="N3601" s="392"/>
      <c r="O3601" s="392"/>
      <c r="P3601" s="392"/>
      <c r="Q3601" s="392"/>
      <c r="R3601" s="392"/>
      <c r="S3601" s="392"/>
      <c r="T3601" s="392"/>
      <c r="U3601" s="392"/>
      <c r="V3601" s="392"/>
      <c r="W3601" s="392"/>
      <c r="X3601" s="392"/>
      <c r="Y3601" s="392"/>
      <c r="Z3601" s="392"/>
      <c r="AA3601" s="392"/>
      <c r="AB3601" s="392"/>
      <c r="AC3601" s="392"/>
      <c r="AD3601" s="393"/>
      <c r="AE3601" s="393"/>
      <c r="AF3601" s="393"/>
      <c r="AG3601" s="393"/>
      <c r="AH3601" s="393"/>
      <c r="AI3601" s="394"/>
      <c r="AJ3601" s="393"/>
      <c r="AK3601" s="393"/>
      <c r="AL3601" s="393"/>
      <c r="AM3601" s="393"/>
      <c r="AN3601" s="393"/>
    </row>
    <row r="3602" spans="1:40" x14ac:dyDescent="0.5">
      <c r="A3602" s="393"/>
      <c r="B3602" s="392">
        <f t="shared" si="56"/>
        <v>0</v>
      </c>
      <c r="C3602" s="392"/>
      <c r="D3602" s="392"/>
      <c r="E3602" s="392"/>
      <c r="F3602" s="392"/>
      <c r="G3602" s="392"/>
      <c r="H3602" s="392"/>
      <c r="I3602" s="392"/>
      <c r="J3602" s="392"/>
      <c r="K3602" s="392"/>
      <c r="L3602" s="392"/>
      <c r="M3602" s="392"/>
      <c r="N3602" s="392"/>
      <c r="O3602" s="392"/>
      <c r="P3602" s="392"/>
      <c r="Q3602" s="392"/>
      <c r="R3602" s="392"/>
      <c r="S3602" s="392"/>
      <c r="T3602" s="392"/>
      <c r="U3602" s="392"/>
      <c r="V3602" s="392"/>
      <c r="W3602" s="392"/>
      <c r="X3602" s="392"/>
      <c r="Y3602" s="392"/>
      <c r="Z3602" s="392"/>
      <c r="AA3602" s="392"/>
      <c r="AB3602" s="392"/>
      <c r="AC3602" s="392"/>
      <c r="AD3602" s="393"/>
      <c r="AE3602" s="393"/>
      <c r="AF3602" s="393"/>
      <c r="AG3602" s="393"/>
      <c r="AH3602" s="393"/>
      <c r="AI3602" s="394"/>
      <c r="AJ3602" s="393"/>
      <c r="AK3602" s="393"/>
      <c r="AL3602" s="393"/>
      <c r="AM3602" s="393"/>
      <c r="AN3602" s="393"/>
    </row>
    <row r="3603" spans="1:40" x14ac:dyDescent="0.5">
      <c r="A3603" s="393"/>
      <c r="B3603" s="392">
        <f t="shared" si="56"/>
        <v>0</v>
      </c>
      <c r="C3603" s="392"/>
      <c r="D3603" s="392"/>
      <c r="E3603" s="392"/>
      <c r="F3603" s="392"/>
      <c r="G3603" s="392"/>
      <c r="H3603" s="392"/>
      <c r="I3603" s="392"/>
      <c r="J3603" s="392"/>
      <c r="K3603" s="392"/>
      <c r="L3603" s="392"/>
      <c r="M3603" s="392"/>
      <c r="N3603" s="392"/>
      <c r="O3603" s="392"/>
      <c r="P3603" s="392"/>
      <c r="Q3603" s="392"/>
      <c r="R3603" s="392"/>
      <c r="S3603" s="392"/>
      <c r="T3603" s="392"/>
      <c r="U3603" s="392"/>
      <c r="V3603" s="392"/>
      <c r="W3603" s="392"/>
      <c r="X3603" s="392"/>
      <c r="Y3603" s="392"/>
      <c r="Z3603" s="392"/>
      <c r="AA3603" s="392"/>
      <c r="AB3603" s="392"/>
      <c r="AC3603" s="392"/>
      <c r="AD3603" s="393"/>
      <c r="AE3603" s="393"/>
      <c r="AF3603" s="393"/>
      <c r="AG3603" s="393"/>
      <c r="AH3603" s="393"/>
      <c r="AI3603" s="394"/>
      <c r="AJ3603" s="393"/>
      <c r="AK3603" s="393"/>
      <c r="AL3603" s="393"/>
      <c r="AM3603" s="393"/>
      <c r="AN3603" s="393"/>
    </row>
    <row r="3604" spans="1:40" x14ac:dyDescent="0.5">
      <c r="A3604" s="393"/>
      <c r="B3604" s="392">
        <f t="shared" si="56"/>
        <v>0</v>
      </c>
      <c r="C3604" s="392"/>
      <c r="D3604" s="392"/>
      <c r="E3604" s="392"/>
      <c r="F3604" s="392"/>
      <c r="G3604" s="392"/>
      <c r="H3604" s="392"/>
      <c r="I3604" s="392"/>
      <c r="J3604" s="392"/>
      <c r="K3604" s="392"/>
      <c r="L3604" s="392"/>
      <c r="M3604" s="392"/>
      <c r="N3604" s="392"/>
      <c r="O3604" s="392"/>
      <c r="P3604" s="392"/>
      <c r="Q3604" s="392"/>
      <c r="R3604" s="392"/>
      <c r="S3604" s="392"/>
      <c r="T3604" s="392"/>
      <c r="U3604" s="392"/>
      <c r="V3604" s="392"/>
      <c r="W3604" s="392"/>
      <c r="X3604" s="392"/>
      <c r="Y3604" s="392"/>
      <c r="Z3604" s="392"/>
      <c r="AA3604" s="392"/>
      <c r="AB3604" s="392"/>
      <c r="AC3604" s="392"/>
      <c r="AD3604" s="393"/>
      <c r="AE3604" s="393"/>
      <c r="AF3604" s="393"/>
      <c r="AG3604" s="393"/>
      <c r="AH3604" s="393"/>
      <c r="AI3604" s="394"/>
      <c r="AJ3604" s="393"/>
      <c r="AK3604" s="393"/>
      <c r="AL3604" s="393"/>
      <c r="AM3604" s="393"/>
      <c r="AN3604" s="393"/>
    </row>
    <row r="3605" spans="1:40" x14ac:dyDescent="0.5">
      <c r="A3605" s="393"/>
      <c r="B3605" s="392">
        <f t="shared" si="56"/>
        <v>0</v>
      </c>
      <c r="C3605" s="392"/>
      <c r="D3605" s="392"/>
      <c r="E3605" s="392"/>
      <c r="F3605" s="392"/>
      <c r="G3605" s="392"/>
      <c r="H3605" s="392"/>
      <c r="I3605" s="392"/>
      <c r="J3605" s="392"/>
      <c r="K3605" s="392"/>
      <c r="L3605" s="392"/>
      <c r="M3605" s="392"/>
      <c r="N3605" s="392"/>
      <c r="O3605" s="392"/>
      <c r="P3605" s="392"/>
      <c r="Q3605" s="392"/>
      <c r="R3605" s="392"/>
      <c r="S3605" s="392"/>
      <c r="T3605" s="392"/>
      <c r="U3605" s="392"/>
      <c r="V3605" s="392"/>
      <c r="W3605" s="392"/>
      <c r="X3605" s="392"/>
      <c r="Y3605" s="392"/>
      <c r="Z3605" s="392"/>
      <c r="AA3605" s="392"/>
      <c r="AB3605" s="392"/>
      <c r="AC3605" s="392"/>
      <c r="AD3605" s="393"/>
      <c r="AE3605" s="393"/>
      <c r="AF3605" s="393"/>
      <c r="AG3605" s="393"/>
      <c r="AH3605" s="393"/>
      <c r="AI3605" s="394"/>
      <c r="AJ3605" s="393"/>
      <c r="AK3605" s="393"/>
      <c r="AL3605" s="393"/>
      <c r="AM3605" s="393"/>
      <c r="AN3605" s="393"/>
    </row>
    <row r="3606" spans="1:40" x14ac:dyDescent="0.5">
      <c r="A3606" s="393"/>
      <c r="B3606" s="392">
        <f t="shared" si="56"/>
        <v>0</v>
      </c>
      <c r="C3606" s="392"/>
      <c r="D3606" s="392"/>
      <c r="E3606" s="392"/>
      <c r="F3606" s="392"/>
      <c r="G3606" s="392"/>
      <c r="H3606" s="392"/>
      <c r="I3606" s="392"/>
      <c r="J3606" s="392"/>
      <c r="K3606" s="392"/>
      <c r="L3606" s="392"/>
      <c r="M3606" s="392"/>
      <c r="N3606" s="392"/>
      <c r="O3606" s="392"/>
      <c r="P3606" s="392"/>
      <c r="Q3606" s="392"/>
      <c r="R3606" s="392"/>
      <c r="S3606" s="392"/>
      <c r="T3606" s="392"/>
      <c r="U3606" s="392"/>
      <c r="V3606" s="392"/>
      <c r="W3606" s="392"/>
      <c r="X3606" s="392"/>
      <c r="Y3606" s="392"/>
      <c r="Z3606" s="392"/>
      <c r="AA3606" s="392"/>
      <c r="AB3606" s="392"/>
      <c r="AC3606" s="392"/>
      <c r="AD3606" s="393"/>
      <c r="AE3606" s="393"/>
      <c r="AF3606" s="393"/>
      <c r="AG3606" s="393"/>
      <c r="AH3606" s="393"/>
      <c r="AI3606" s="394"/>
      <c r="AJ3606" s="393"/>
      <c r="AK3606" s="393"/>
      <c r="AL3606" s="393"/>
      <c r="AM3606" s="393"/>
      <c r="AN3606" s="393"/>
    </row>
    <row r="3607" spans="1:40" x14ac:dyDescent="0.5">
      <c r="A3607" s="393"/>
      <c r="B3607" s="392">
        <f t="shared" si="56"/>
        <v>0</v>
      </c>
      <c r="C3607" s="392"/>
      <c r="D3607" s="392"/>
      <c r="E3607" s="392"/>
      <c r="F3607" s="392"/>
      <c r="G3607" s="392"/>
      <c r="H3607" s="392"/>
      <c r="I3607" s="392"/>
      <c r="J3607" s="392"/>
      <c r="K3607" s="392"/>
      <c r="L3607" s="392"/>
      <c r="M3607" s="392"/>
      <c r="N3607" s="392"/>
      <c r="O3607" s="392"/>
      <c r="P3607" s="392"/>
      <c r="Q3607" s="392"/>
      <c r="R3607" s="392"/>
      <c r="S3607" s="392"/>
      <c r="T3607" s="392"/>
      <c r="U3607" s="392"/>
      <c r="V3607" s="392"/>
      <c r="W3607" s="392"/>
      <c r="X3607" s="392"/>
      <c r="Y3607" s="392"/>
      <c r="Z3607" s="392"/>
      <c r="AA3607" s="392"/>
      <c r="AB3607" s="392"/>
      <c r="AC3607" s="392"/>
      <c r="AD3607" s="393"/>
      <c r="AE3607" s="393"/>
      <c r="AF3607" s="393"/>
      <c r="AG3607" s="393"/>
      <c r="AH3607" s="393"/>
      <c r="AI3607" s="394"/>
      <c r="AJ3607" s="393"/>
      <c r="AK3607" s="393"/>
      <c r="AL3607" s="393"/>
      <c r="AM3607" s="393"/>
      <c r="AN3607" s="393"/>
    </row>
    <row r="3608" spans="1:40" x14ac:dyDescent="0.5">
      <c r="A3608" s="393"/>
      <c r="B3608" s="392">
        <f t="shared" si="56"/>
        <v>0</v>
      </c>
      <c r="C3608" s="392"/>
      <c r="D3608" s="392"/>
      <c r="E3608" s="392"/>
      <c r="F3608" s="392"/>
      <c r="G3608" s="392"/>
      <c r="H3608" s="392"/>
      <c r="I3608" s="392"/>
      <c r="J3608" s="392"/>
      <c r="K3608" s="392"/>
      <c r="L3608" s="392"/>
      <c r="M3608" s="392"/>
      <c r="N3608" s="392"/>
      <c r="O3608" s="392"/>
      <c r="P3608" s="392"/>
      <c r="Q3608" s="392"/>
      <c r="R3608" s="392"/>
      <c r="S3608" s="392"/>
      <c r="T3608" s="392"/>
      <c r="U3608" s="392"/>
      <c r="V3608" s="392"/>
      <c r="W3608" s="392"/>
      <c r="X3608" s="392"/>
      <c r="Y3608" s="392"/>
      <c r="Z3608" s="392"/>
      <c r="AA3608" s="392"/>
      <c r="AB3608" s="392"/>
      <c r="AC3608" s="392"/>
      <c r="AD3608" s="393"/>
      <c r="AE3608" s="393"/>
      <c r="AF3608" s="393"/>
      <c r="AG3608" s="393"/>
      <c r="AH3608" s="393"/>
      <c r="AI3608" s="394"/>
      <c r="AJ3608" s="393"/>
      <c r="AK3608" s="393"/>
      <c r="AL3608" s="393"/>
      <c r="AM3608" s="393"/>
      <c r="AN3608" s="393"/>
    </row>
    <row r="3609" spans="1:40" x14ac:dyDescent="0.5">
      <c r="A3609" s="393"/>
      <c r="B3609" s="392">
        <f t="shared" si="56"/>
        <v>0</v>
      </c>
      <c r="C3609" s="392"/>
      <c r="D3609" s="392"/>
      <c r="E3609" s="392"/>
      <c r="F3609" s="392"/>
      <c r="G3609" s="392"/>
      <c r="H3609" s="392"/>
      <c r="I3609" s="392"/>
      <c r="J3609" s="392"/>
      <c r="K3609" s="392"/>
      <c r="L3609" s="392"/>
      <c r="M3609" s="392"/>
      <c r="N3609" s="392"/>
      <c r="O3609" s="392"/>
      <c r="P3609" s="392"/>
      <c r="Q3609" s="392"/>
      <c r="R3609" s="392"/>
      <c r="S3609" s="392"/>
      <c r="T3609" s="392"/>
      <c r="U3609" s="392"/>
      <c r="V3609" s="392"/>
      <c r="W3609" s="392"/>
      <c r="X3609" s="392"/>
      <c r="Y3609" s="392"/>
      <c r="Z3609" s="392"/>
      <c r="AA3609" s="392"/>
      <c r="AB3609" s="392"/>
      <c r="AC3609" s="392"/>
      <c r="AD3609" s="393"/>
      <c r="AE3609" s="393"/>
      <c r="AF3609" s="393"/>
      <c r="AG3609" s="393"/>
      <c r="AH3609" s="393"/>
      <c r="AI3609" s="394"/>
      <c r="AJ3609" s="393"/>
      <c r="AK3609" s="393"/>
      <c r="AL3609" s="393"/>
      <c r="AM3609" s="393"/>
      <c r="AN3609" s="393"/>
    </row>
    <row r="3610" spans="1:40" x14ac:dyDescent="0.5">
      <c r="A3610" s="393"/>
      <c r="B3610" s="392">
        <f t="shared" si="56"/>
        <v>0</v>
      </c>
      <c r="C3610" s="392"/>
      <c r="D3610" s="392"/>
      <c r="E3610" s="392"/>
      <c r="F3610" s="392"/>
      <c r="G3610" s="392"/>
      <c r="H3610" s="392"/>
      <c r="I3610" s="392"/>
      <c r="J3610" s="392"/>
      <c r="K3610" s="392"/>
      <c r="L3610" s="392"/>
      <c r="M3610" s="392"/>
      <c r="N3610" s="392"/>
      <c r="O3610" s="392"/>
      <c r="P3610" s="392"/>
      <c r="Q3610" s="392"/>
      <c r="R3610" s="392"/>
      <c r="S3610" s="392"/>
      <c r="T3610" s="392"/>
      <c r="U3610" s="392"/>
      <c r="V3610" s="392"/>
      <c r="W3610" s="392"/>
      <c r="X3610" s="392"/>
      <c r="Y3610" s="392"/>
      <c r="Z3610" s="392"/>
      <c r="AA3610" s="392"/>
      <c r="AB3610" s="392"/>
      <c r="AC3610" s="392"/>
      <c r="AD3610" s="393"/>
      <c r="AE3610" s="393"/>
      <c r="AF3610" s="393"/>
      <c r="AG3610" s="393"/>
      <c r="AH3610" s="393"/>
      <c r="AI3610" s="394"/>
      <c r="AJ3610" s="393"/>
      <c r="AK3610" s="393"/>
      <c r="AL3610" s="393"/>
      <c r="AM3610" s="393"/>
      <c r="AN3610" s="393"/>
    </row>
    <row r="3611" spans="1:40" x14ac:dyDescent="0.5">
      <c r="A3611" s="393"/>
      <c r="B3611" s="392">
        <f t="shared" si="56"/>
        <v>0</v>
      </c>
      <c r="C3611" s="392"/>
      <c r="D3611" s="392"/>
      <c r="E3611" s="392"/>
      <c r="F3611" s="392"/>
      <c r="G3611" s="392"/>
      <c r="H3611" s="392"/>
      <c r="I3611" s="392"/>
      <c r="J3611" s="392"/>
      <c r="K3611" s="392"/>
      <c r="L3611" s="392"/>
      <c r="M3611" s="392"/>
      <c r="N3611" s="392"/>
      <c r="O3611" s="392"/>
      <c r="P3611" s="392"/>
      <c r="Q3611" s="392"/>
      <c r="R3611" s="392"/>
      <c r="S3611" s="392"/>
      <c r="T3611" s="392"/>
      <c r="U3611" s="392"/>
      <c r="V3611" s="392"/>
      <c r="W3611" s="392"/>
      <c r="X3611" s="392"/>
      <c r="Y3611" s="392"/>
      <c r="Z3611" s="392"/>
      <c r="AA3611" s="392"/>
      <c r="AB3611" s="392"/>
      <c r="AC3611" s="392"/>
      <c r="AD3611" s="393"/>
      <c r="AE3611" s="393"/>
      <c r="AF3611" s="393"/>
      <c r="AG3611" s="393"/>
      <c r="AH3611" s="393"/>
      <c r="AI3611" s="394"/>
      <c r="AJ3611" s="393"/>
      <c r="AK3611" s="393"/>
      <c r="AL3611" s="393"/>
      <c r="AM3611" s="393"/>
      <c r="AN3611" s="393"/>
    </row>
    <row r="3612" spans="1:40" x14ac:dyDescent="0.5">
      <c r="A3612" s="393"/>
      <c r="B3612" s="392">
        <f t="shared" si="56"/>
        <v>0</v>
      </c>
      <c r="C3612" s="392"/>
      <c r="D3612" s="392"/>
      <c r="E3612" s="392"/>
      <c r="F3612" s="392"/>
      <c r="G3612" s="392"/>
      <c r="H3612" s="392"/>
      <c r="I3612" s="392"/>
      <c r="J3612" s="392"/>
      <c r="K3612" s="392"/>
      <c r="L3612" s="392"/>
      <c r="M3612" s="392"/>
      <c r="N3612" s="392"/>
      <c r="O3612" s="392"/>
      <c r="P3612" s="392"/>
      <c r="Q3612" s="392"/>
      <c r="R3612" s="392"/>
      <c r="S3612" s="392"/>
      <c r="T3612" s="392"/>
      <c r="U3612" s="392"/>
      <c r="V3612" s="392"/>
      <c r="W3612" s="392"/>
      <c r="X3612" s="392"/>
      <c r="Y3612" s="392"/>
      <c r="Z3612" s="392"/>
      <c r="AA3612" s="392"/>
      <c r="AB3612" s="392"/>
      <c r="AC3612" s="392"/>
      <c r="AD3612" s="393"/>
      <c r="AE3612" s="393"/>
      <c r="AF3612" s="393"/>
      <c r="AG3612" s="393"/>
      <c r="AH3612" s="393"/>
      <c r="AI3612" s="394"/>
      <c r="AJ3612" s="393"/>
      <c r="AK3612" s="393"/>
      <c r="AL3612" s="393"/>
      <c r="AM3612" s="393"/>
      <c r="AN3612" s="393"/>
    </row>
    <row r="3613" spans="1:40" x14ac:dyDescent="0.5">
      <c r="A3613" s="393"/>
      <c r="B3613" s="392">
        <f t="shared" si="56"/>
        <v>0</v>
      </c>
      <c r="C3613" s="392"/>
      <c r="D3613" s="392"/>
      <c r="E3613" s="392"/>
      <c r="F3613" s="392"/>
      <c r="G3613" s="392"/>
      <c r="H3613" s="392"/>
      <c r="I3613" s="392"/>
      <c r="J3613" s="392"/>
      <c r="K3613" s="392"/>
      <c r="L3613" s="392"/>
      <c r="M3613" s="392"/>
      <c r="N3613" s="392"/>
      <c r="O3613" s="392"/>
      <c r="P3613" s="392"/>
      <c r="Q3613" s="392"/>
      <c r="R3613" s="392"/>
      <c r="S3613" s="392"/>
      <c r="T3613" s="392"/>
      <c r="U3613" s="392"/>
      <c r="V3613" s="392"/>
      <c r="W3613" s="392"/>
      <c r="X3613" s="392"/>
      <c r="Y3613" s="392"/>
      <c r="Z3613" s="392"/>
      <c r="AA3613" s="392"/>
      <c r="AB3613" s="392"/>
      <c r="AC3613" s="392"/>
      <c r="AD3613" s="393"/>
      <c r="AE3613" s="393"/>
      <c r="AF3613" s="393"/>
      <c r="AG3613" s="393"/>
      <c r="AH3613" s="393"/>
      <c r="AI3613" s="394"/>
      <c r="AJ3613" s="393"/>
      <c r="AK3613" s="393"/>
      <c r="AL3613" s="393"/>
      <c r="AM3613" s="393"/>
      <c r="AN3613" s="393"/>
    </row>
    <row r="3614" spans="1:40" x14ac:dyDescent="0.5">
      <c r="A3614" s="393"/>
      <c r="B3614" s="392">
        <f t="shared" si="56"/>
        <v>0</v>
      </c>
      <c r="C3614" s="392"/>
      <c r="D3614" s="392"/>
      <c r="E3614" s="392"/>
      <c r="F3614" s="392"/>
      <c r="G3614" s="392"/>
      <c r="H3614" s="392"/>
      <c r="I3614" s="392"/>
      <c r="J3614" s="392"/>
      <c r="K3614" s="392"/>
      <c r="L3614" s="392"/>
      <c r="M3614" s="392"/>
      <c r="N3614" s="392"/>
      <c r="O3614" s="392"/>
      <c r="P3614" s="392"/>
      <c r="Q3614" s="392"/>
      <c r="R3614" s="392"/>
      <c r="S3614" s="392"/>
      <c r="T3614" s="392"/>
      <c r="U3614" s="392"/>
      <c r="V3614" s="392"/>
      <c r="W3614" s="392"/>
      <c r="X3614" s="392"/>
      <c r="Y3614" s="392"/>
      <c r="Z3614" s="392"/>
      <c r="AA3614" s="392"/>
      <c r="AB3614" s="392"/>
      <c r="AC3614" s="392"/>
      <c r="AD3614" s="393"/>
      <c r="AE3614" s="393"/>
      <c r="AF3614" s="393"/>
      <c r="AG3614" s="393"/>
      <c r="AH3614" s="393"/>
      <c r="AI3614" s="394"/>
      <c r="AJ3614" s="393"/>
      <c r="AK3614" s="393"/>
      <c r="AL3614" s="393"/>
      <c r="AM3614" s="393"/>
      <c r="AN3614" s="393"/>
    </row>
    <row r="3615" spans="1:40" x14ac:dyDescent="0.5">
      <c r="A3615" s="393"/>
      <c r="B3615" s="392">
        <f t="shared" si="56"/>
        <v>0</v>
      </c>
      <c r="C3615" s="392"/>
      <c r="D3615" s="392"/>
      <c r="E3615" s="392"/>
      <c r="F3615" s="392"/>
      <c r="G3615" s="392"/>
      <c r="H3615" s="392"/>
      <c r="I3615" s="392"/>
      <c r="J3615" s="392"/>
      <c r="K3615" s="392"/>
      <c r="L3615" s="392"/>
      <c r="M3615" s="392"/>
      <c r="N3615" s="392"/>
      <c r="O3615" s="392"/>
      <c r="P3615" s="392"/>
      <c r="Q3615" s="392"/>
      <c r="R3615" s="392"/>
      <c r="S3615" s="392"/>
      <c r="T3615" s="392"/>
      <c r="U3615" s="392"/>
      <c r="V3615" s="392"/>
      <c r="W3615" s="392"/>
      <c r="X3615" s="392"/>
      <c r="Y3615" s="392"/>
      <c r="Z3615" s="392"/>
      <c r="AA3615" s="392"/>
      <c r="AB3615" s="392"/>
      <c r="AC3615" s="392"/>
      <c r="AD3615" s="393"/>
      <c r="AE3615" s="393"/>
      <c r="AF3615" s="393"/>
      <c r="AG3615" s="393"/>
      <c r="AH3615" s="393"/>
      <c r="AI3615" s="394"/>
      <c r="AJ3615" s="393"/>
      <c r="AK3615" s="393"/>
      <c r="AL3615" s="393"/>
      <c r="AM3615" s="393"/>
      <c r="AN3615" s="393"/>
    </row>
    <row r="3616" spans="1:40" x14ac:dyDescent="0.5">
      <c r="A3616" s="393"/>
      <c r="B3616" s="392">
        <f t="shared" si="56"/>
        <v>0</v>
      </c>
      <c r="C3616" s="392"/>
      <c r="D3616" s="392"/>
      <c r="E3616" s="392"/>
      <c r="F3616" s="392"/>
      <c r="G3616" s="392"/>
      <c r="H3616" s="392"/>
      <c r="I3616" s="392"/>
      <c r="J3616" s="392"/>
      <c r="K3616" s="392"/>
      <c r="L3616" s="392"/>
      <c r="M3616" s="392"/>
      <c r="N3616" s="392"/>
      <c r="O3616" s="392"/>
      <c r="P3616" s="392"/>
      <c r="Q3616" s="392"/>
      <c r="R3616" s="392"/>
      <c r="S3616" s="392"/>
      <c r="T3616" s="392"/>
      <c r="U3616" s="392"/>
      <c r="V3616" s="392"/>
      <c r="W3616" s="392"/>
      <c r="X3616" s="392"/>
      <c r="Y3616" s="392"/>
      <c r="Z3616" s="392"/>
      <c r="AA3616" s="392"/>
      <c r="AB3616" s="392"/>
      <c r="AC3616" s="392"/>
      <c r="AD3616" s="393"/>
      <c r="AE3616" s="393"/>
      <c r="AF3616" s="393"/>
      <c r="AG3616" s="393"/>
      <c r="AH3616" s="393"/>
      <c r="AI3616" s="394"/>
      <c r="AJ3616" s="393"/>
      <c r="AK3616" s="393"/>
      <c r="AL3616" s="393"/>
      <c r="AM3616" s="393"/>
      <c r="AN3616" s="393"/>
    </row>
    <row r="3617" spans="1:40" x14ac:dyDescent="0.5">
      <c r="A3617" s="393"/>
      <c r="B3617" s="392">
        <f t="shared" si="56"/>
        <v>0</v>
      </c>
      <c r="C3617" s="392"/>
      <c r="D3617" s="392"/>
      <c r="E3617" s="392"/>
      <c r="F3617" s="392"/>
      <c r="G3617" s="392"/>
      <c r="H3617" s="392"/>
      <c r="I3617" s="392"/>
      <c r="J3617" s="392"/>
      <c r="K3617" s="392"/>
      <c r="L3617" s="392"/>
      <c r="M3617" s="392"/>
      <c r="N3617" s="392"/>
      <c r="O3617" s="392"/>
      <c r="P3617" s="392"/>
      <c r="Q3617" s="392"/>
      <c r="R3617" s="392"/>
      <c r="S3617" s="392"/>
      <c r="T3617" s="392"/>
      <c r="U3617" s="392"/>
      <c r="V3617" s="392"/>
      <c r="W3617" s="392"/>
      <c r="X3617" s="392"/>
      <c r="Y3617" s="392"/>
      <c r="Z3617" s="392"/>
      <c r="AA3617" s="392"/>
      <c r="AB3617" s="392"/>
      <c r="AC3617" s="392"/>
      <c r="AD3617" s="393"/>
      <c r="AE3617" s="393"/>
      <c r="AF3617" s="393"/>
      <c r="AG3617" s="393"/>
      <c r="AH3617" s="393"/>
      <c r="AI3617" s="394"/>
      <c r="AJ3617" s="393"/>
      <c r="AK3617" s="393"/>
      <c r="AL3617" s="393"/>
      <c r="AM3617" s="393"/>
      <c r="AN3617" s="393"/>
    </row>
    <row r="3618" spans="1:40" x14ac:dyDescent="0.5">
      <c r="A3618" s="393"/>
      <c r="B3618" s="392">
        <f t="shared" si="56"/>
        <v>0</v>
      </c>
      <c r="C3618" s="392"/>
      <c r="D3618" s="392"/>
      <c r="E3618" s="392"/>
      <c r="F3618" s="392"/>
      <c r="G3618" s="392"/>
      <c r="H3618" s="392"/>
      <c r="I3618" s="392"/>
      <c r="J3618" s="392"/>
      <c r="K3618" s="392"/>
      <c r="L3618" s="392"/>
      <c r="M3618" s="392"/>
      <c r="N3618" s="392"/>
      <c r="O3618" s="392"/>
      <c r="P3618" s="392"/>
      <c r="Q3618" s="392"/>
      <c r="R3618" s="392"/>
      <c r="S3618" s="392"/>
      <c r="T3618" s="392"/>
      <c r="U3618" s="392"/>
      <c r="V3618" s="392"/>
      <c r="W3618" s="392"/>
      <c r="X3618" s="392"/>
      <c r="Y3618" s="392"/>
      <c r="Z3618" s="392"/>
      <c r="AA3618" s="392"/>
      <c r="AB3618" s="392"/>
      <c r="AC3618" s="392"/>
      <c r="AD3618" s="393"/>
      <c r="AE3618" s="393"/>
      <c r="AF3618" s="393"/>
      <c r="AG3618" s="393"/>
      <c r="AH3618" s="393"/>
      <c r="AI3618" s="394"/>
      <c r="AJ3618" s="393"/>
      <c r="AK3618" s="393"/>
      <c r="AL3618" s="393"/>
      <c r="AM3618" s="393"/>
      <c r="AN3618" s="393"/>
    </row>
    <row r="3619" spans="1:40" x14ac:dyDescent="0.5">
      <c r="A3619" s="393"/>
      <c r="B3619" s="392">
        <f t="shared" si="56"/>
        <v>0</v>
      </c>
      <c r="C3619" s="392"/>
      <c r="D3619" s="392"/>
      <c r="E3619" s="392"/>
      <c r="F3619" s="392"/>
      <c r="G3619" s="392"/>
      <c r="H3619" s="392"/>
      <c r="I3619" s="392"/>
      <c r="J3619" s="392"/>
      <c r="K3619" s="392"/>
      <c r="L3619" s="392"/>
      <c r="M3619" s="392"/>
      <c r="N3619" s="392"/>
      <c r="O3619" s="392"/>
      <c r="P3619" s="392"/>
      <c r="Q3619" s="392"/>
      <c r="R3619" s="392"/>
      <c r="S3619" s="392"/>
      <c r="T3619" s="392"/>
      <c r="U3619" s="392"/>
      <c r="V3619" s="392"/>
      <c r="W3619" s="392"/>
      <c r="X3619" s="392"/>
      <c r="Y3619" s="392"/>
      <c r="Z3619" s="392"/>
      <c r="AA3619" s="392"/>
      <c r="AB3619" s="392"/>
      <c r="AC3619" s="392"/>
      <c r="AD3619" s="393"/>
      <c r="AE3619" s="393"/>
      <c r="AF3619" s="393"/>
      <c r="AG3619" s="393"/>
      <c r="AH3619" s="393"/>
      <c r="AI3619" s="394"/>
      <c r="AJ3619" s="393"/>
      <c r="AK3619" s="393"/>
      <c r="AL3619" s="393"/>
      <c r="AM3619" s="393"/>
      <c r="AN3619" s="393"/>
    </row>
    <row r="3620" spans="1:40" x14ac:dyDescent="0.5">
      <c r="A3620" s="393"/>
      <c r="B3620" s="392">
        <f t="shared" si="56"/>
        <v>0</v>
      </c>
      <c r="C3620" s="392"/>
      <c r="D3620" s="392"/>
      <c r="E3620" s="392"/>
      <c r="F3620" s="392"/>
      <c r="G3620" s="392"/>
      <c r="H3620" s="392"/>
      <c r="I3620" s="392"/>
      <c r="J3620" s="392"/>
      <c r="K3620" s="392"/>
      <c r="L3620" s="392"/>
      <c r="M3620" s="392"/>
      <c r="N3620" s="392"/>
      <c r="O3620" s="392"/>
      <c r="P3620" s="392"/>
      <c r="Q3620" s="392"/>
      <c r="R3620" s="392"/>
      <c r="S3620" s="392"/>
      <c r="T3620" s="392"/>
      <c r="U3620" s="392"/>
      <c r="V3620" s="392"/>
      <c r="W3620" s="392"/>
      <c r="X3620" s="392"/>
      <c r="Y3620" s="392"/>
      <c r="Z3620" s="392"/>
      <c r="AA3620" s="392"/>
      <c r="AB3620" s="392"/>
      <c r="AC3620" s="392"/>
      <c r="AD3620" s="393"/>
      <c r="AE3620" s="393"/>
      <c r="AF3620" s="393"/>
      <c r="AG3620" s="393"/>
      <c r="AH3620" s="393"/>
      <c r="AI3620" s="394"/>
      <c r="AJ3620" s="393"/>
      <c r="AK3620" s="393"/>
      <c r="AL3620" s="393"/>
      <c r="AM3620" s="393"/>
      <c r="AN3620" s="393"/>
    </row>
    <row r="3621" spans="1:40" x14ac:dyDescent="0.5">
      <c r="A3621" s="393"/>
      <c r="B3621" s="392">
        <f t="shared" si="56"/>
        <v>0</v>
      </c>
      <c r="C3621" s="392"/>
      <c r="D3621" s="392"/>
      <c r="E3621" s="392"/>
      <c r="F3621" s="392"/>
      <c r="G3621" s="392"/>
      <c r="H3621" s="392"/>
      <c r="I3621" s="392"/>
      <c r="J3621" s="392"/>
      <c r="K3621" s="392"/>
      <c r="L3621" s="392"/>
      <c r="M3621" s="392"/>
      <c r="N3621" s="392"/>
      <c r="O3621" s="392"/>
      <c r="P3621" s="392"/>
      <c r="Q3621" s="392"/>
      <c r="R3621" s="392"/>
      <c r="S3621" s="392"/>
      <c r="T3621" s="392"/>
      <c r="U3621" s="392"/>
      <c r="V3621" s="392"/>
      <c r="W3621" s="392"/>
      <c r="X3621" s="392"/>
      <c r="Y3621" s="392"/>
      <c r="Z3621" s="392"/>
      <c r="AA3621" s="392"/>
      <c r="AB3621" s="392"/>
      <c r="AC3621" s="392"/>
      <c r="AD3621" s="393"/>
      <c r="AE3621" s="393"/>
      <c r="AF3621" s="393"/>
      <c r="AG3621" s="393"/>
      <c r="AH3621" s="393"/>
      <c r="AI3621" s="394"/>
      <c r="AJ3621" s="393"/>
      <c r="AK3621" s="393"/>
      <c r="AL3621" s="393"/>
      <c r="AM3621" s="393"/>
      <c r="AN3621" s="393"/>
    </row>
    <row r="3622" spans="1:40" x14ac:dyDescent="0.5">
      <c r="A3622" s="393"/>
      <c r="B3622" s="392">
        <f t="shared" si="56"/>
        <v>0</v>
      </c>
      <c r="C3622" s="392"/>
      <c r="D3622" s="392"/>
      <c r="E3622" s="392"/>
      <c r="F3622" s="392"/>
      <c r="G3622" s="392"/>
      <c r="H3622" s="392"/>
      <c r="I3622" s="392"/>
      <c r="J3622" s="392"/>
      <c r="K3622" s="392"/>
      <c r="L3622" s="392"/>
      <c r="M3622" s="392"/>
      <c r="N3622" s="392"/>
      <c r="O3622" s="392"/>
      <c r="P3622" s="392"/>
      <c r="Q3622" s="392"/>
      <c r="R3622" s="392"/>
      <c r="S3622" s="392"/>
      <c r="T3622" s="392"/>
      <c r="U3622" s="392"/>
      <c r="V3622" s="392"/>
      <c r="W3622" s="392"/>
      <c r="X3622" s="392"/>
      <c r="Y3622" s="392"/>
      <c r="Z3622" s="392"/>
      <c r="AA3622" s="392"/>
      <c r="AB3622" s="392"/>
      <c r="AC3622" s="392"/>
      <c r="AD3622" s="393"/>
      <c r="AE3622" s="393"/>
      <c r="AF3622" s="393"/>
      <c r="AG3622" s="393"/>
      <c r="AH3622" s="393"/>
      <c r="AI3622" s="394"/>
      <c r="AJ3622" s="393"/>
      <c r="AK3622" s="393"/>
      <c r="AL3622" s="393"/>
      <c r="AM3622" s="393"/>
      <c r="AN3622" s="393"/>
    </row>
    <row r="3623" spans="1:40" x14ac:dyDescent="0.5">
      <c r="A3623" s="393"/>
      <c r="B3623" s="392">
        <f t="shared" si="56"/>
        <v>0</v>
      </c>
      <c r="C3623" s="392"/>
      <c r="D3623" s="392"/>
      <c r="E3623" s="392"/>
      <c r="F3623" s="392"/>
      <c r="G3623" s="392"/>
      <c r="H3623" s="392"/>
      <c r="I3623" s="392"/>
      <c r="J3623" s="392"/>
      <c r="K3623" s="392"/>
      <c r="L3623" s="392"/>
      <c r="M3623" s="392"/>
      <c r="N3623" s="392"/>
      <c r="O3623" s="392"/>
      <c r="P3623" s="392"/>
      <c r="Q3623" s="392"/>
      <c r="R3623" s="392"/>
      <c r="S3623" s="392"/>
      <c r="T3623" s="392"/>
      <c r="U3623" s="392"/>
      <c r="V3623" s="392"/>
      <c r="W3623" s="392"/>
      <c r="X3623" s="392"/>
      <c r="Y3623" s="392"/>
      <c r="Z3623" s="392"/>
      <c r="AA3623" s="392"/>
      <c r="AB3623" s="392"/>
      <c r="AC3623" s="392"/>
      <c r="AD3623" s="393"/>
      <c r="AE3623" s="393"/>
      <c r="AF3623" s="393"/>
      <c r="AG3623" s="393"/>
      <c r="AH3623" s="393"/>
      <c r="AI3623" s="394"/>
      <c r="AJ3623" s="393"/>
      <c r="AK3623" s="393"/>
      <c r="AL3623" s="393"/>
      <c r="AM3623" s="393"/>
      <c r="AN3623" s="393"/>
    </row>
    <row r="3624" spans="1:40" x14ac:dyDescent="0.5">
      <c r="A3624" s="393"/>
      <c r="B3624" s="392">
        <f t="shared" si="56"/>
        <v>0</v>
      </c>
      <c r="C3624" s="392"/>
      <c r="D3624" s="392"/>
      <c r="E3624" s="392"/>
      <c r="F3624" s="392"/>
      <c r="G3624" s="392"/>
      <c r="H3624" s="392"/>
      <c r="I3624" s="392"/>
      <c r="J3624" s="392"/>
      <c r="K3624" s="392"/>
      <c r="L3624" s="392"/>
      <c r="M3624" s="392"/>
      <c r="N3624" s="392"/>
      <c r="O3624" s="392"/>
      <c r="P3624" s="392"/>
      <c r="Q3624" s="392"/>
      <c r="R3624" s="392"/>
      <c r="S3624" s="392"/>
      <c r="T3624" s="392"/>
      <c r="U3624" s="392"/>
      <c r="V3624" s="392"/>
      <c r="W3624" s="392"/>
      <c r="X3624" s="392"/>
      <c r="Y3624" s="392"/>
      <c r="Z3624" s="392"/>
      <c r="AA3624" s="392"/>
      <c r="AB3624" s="392"/>
      <c r="AC3624" s="392"/>
      <c r="AD3624" s="393"/>
      <c r="AE3624" s="393"/>
      <c r="AF3624" s="393"/>
      <c r="AG3624" s="393"/>
      <c r="AH3624" s="393"/>
      <c r="AI3624" s="394"/>
      <c r="AJ3624" s="393"/>
      <c r="AK3624" s="393"/>
      <c r="AL3624" s="393"/>
      <c r="AM3624" s="393"/>
      <c r="AN3624" s="393"/>
    </row>
    <row r="3625" spans="1:40" x14ac:dyDescent="0.5">
      <c r="A3625" s="393"/>
      <c r="B3625" s="392">
        <f t="shared" si="56"/>
        <v>0</v>
      </c>
      <c r="C3625" s="392"/>
      <c r="D3625" s="392"/>
      <c r="E3625" s="392"/>
      <c r="F3625" s="392"/>
      <c r="G3625" s="392"/>
      <c r="H3625" s="392"/>
      <c r="I3625" s="392"/>
      <c r="J3625" s="392"/>
      <c r="K3625" s="392"/>
      <c r="L3625" s="392"/>
      <c r="M3625" s="392"/>
      <c r="N3625" s="392"/>
      <c r="O3625" s="392"/>
      <c r="P3625" s="392"/>
      <c r="Q3625" s="392"/>
      <c r="R3625" s="392"/>
      <c r="S3625" s="392"/>
      <c r="T3625" s="392"/>
      <c r="U3625" s="392"/>
      <c r="V3625" s="392"/>
      <c r="W3625" s="392"/>
      <c r="X3625" s="392"/>
      <c r="Y3625" s="392"/>
      <c r="Z3625" s="392"/>
      <c r="AA3625" s="392"/>
      <c r="AB3625" s="392"/>
      <c r="AC3625" s="392"/>
      <c r="AD3625" s="393"/>
      <c r="AE3625" s="393"/>
      <c r="AF3625" s="393"/>
      <c r="AG3625" s="393"/>
      <c r="AH3625" s="393"/>
      <c r="AI3625" s="394"/>
      <c r="AJ3625" s="393"/>
      <c r="AK3625" s="393"/>
      <c r="AL3625" s="393"/>
      <c r="AM3625" s="393"/>
      <c r="AN3625" s="393"/>
    </row>
    <row r="3626" spans="1:40" x14ac:dyDescent="0.5">
      <c r="A3626" s="393"/>
      <c r="B3626" s="392">
        <f t="shared" si="56"/>
        <v>0</v>
      </c>
      <c r="C3626" s="392"/>
      <c r="D3626" s="392"/>
      <c r="E3626" s="392"/>
      <c r="F3626" s="392"/>
      <c r="G3626" s="392"/>
      <c r="H3626" s="392"/>
      <c r="I3626" s="392"/>
      <c r="J3626" s="392"/>
      <c r="K3626" s="392"/>
      <c r="L3626" s="392"/>
      <c r="M3626" s="392"/>
      <c r="N3626" s="392"/>
      <c r="O3626" s="392"/>
      <c r="P3626" s="392"/>
      <c r="Q3626" s="392"/>
      <c r="R3626" s="392"/>
      <c r="S3626" s="392"/>
      <c r="T3626" s="392"/>
      <c r="U3626" s="392"/>
      <c r="V3626" s="392"/>
      <c r="W3626" s="392"/>
      <c r="X3626" s="392"/>
      <c r="Y3626" s="392"/>
      <c r="Z3626" s="392"/>
      <c r="AA3626" s="392"/>
      <c r="AB3626" s="392"/>
      <c r="AC3626" s="392"/>
      <c r="AD3626" s="393"/>
      <c r="AE3626" s="393"/>
      <c r="AF3626" s="393"/>
      <c r="AG3626" s="393"/>
      <c r="AH3626" s="393"/>
      <c r="AI3626" s="394"/>
      <c r="AJ3626" s="393"/>
      <c r="AK3626" s="393"/>
      <c r="AL3626" s="393"/>
      <c r="AM3626" s="393"/>
      <c r="AN3626" s="393"/>
    </row>
    <row r="3627" spans="1:40" x14ac:dyDescent="0.5">
      <c r="A3627" s="393"/>
      <c r="B3627" s="392">
        <f t="shared" si="56"/>
        <v>0</v>
      </c>
      <c r="C3627" s="392"/>
      <c r="D3627" s="392"/>
      <c r="E3627" s="392"/>
      <c r="F3627" s="392"/>
      <c r="G3627" s="392"/>
      <c r="H3627" s="392"/>
      <c r="I3627" s="392"/>
      <c r="J3627" s="392"/>
      <c r="K3627" s="392"/>
      <c r="L3627" s="392"/>
      <c r="M3627" s="392"/>
      <c r="N3627" s="392"/>
      <c r="O3627" s="392"/>
      <c r="P3627" s="392"/>
      <c r="Q3627" s="392"/>
      <c r="R3627" s="392"/>
      <c r="S3627" s="392"/>
      <c r="T3627" s="392"/>
      <c r="U3627" s="392"/>
      <c r="V3627" s="392"/>
      <c r="W3627" s="392"/>
      <c r="X3627" s="392"/>
      <c r="Y3627" s="392"/>
      <c r="Z3627" s="392"/>
      <c r="AA3627" s="392"/>
      <c r="AB3627" s="392"/>
      <c r="AC3627" s="392"/>
      <c r="AD3627" s="393"/>
      <c r="AE3627" s="393"/>
      <c r="AF3627" s="393"/>
      <c r="AG3627" s="393"/>
      <c r="AH3627" s="393"/>
      <c r="AI3627" s="394"/>
      <c r="AJ3627" s="393"/>
      <c r="AK3627" s="393"/>
      <c r="AL3627" s="393"/>
      <c r="AM3627" s="393"/>
      <c r="AN3627" s="393"/>
    </row>
    <row r="3628" spans="1:40" x14ac:dyDescent="0.5">
      <c r="A3628" s="393"/>
      <c r="B3628" s="392">
        <f t="shared" si="56"/>
        <v>0</v>
      </c>
      <c r="C3628" s="392"/>
      <c r="D3628" s="392"/>
      <c r="E3628" s="392"/>
      <c r="F3628" s="392"/>
      <c r="G3628" s="392"/>
      <c r="H3628" s="392"/>
      <c r="I3628" s="392"/>
      <c r="J3628" s="392"/>
      <c r="K3628" s="392"/>
      <c r="L3628" s="392"/>
      <c r="M3628" s="392"/>
      <c r="N3628" s="392"/>
      <c r="O3628" s="392"/>
      <c r="P3628" s="392"/>
      <c r="Q3628" s="392"/>
      <c r="R3628" s="392"/>
      <c r="S3628" s="392"/>
      <c r="T3628" s="392"/>
      <c r="U3628" s="392"/>
      <c r="V3628" s="392"/>
      <c r="W3628" s="392"/>
      <c r="X3628" s="392"/>
      <c r="Y3628" s="392"/>
      <c r="Z3628" s="392"/>
      <c r="AA3628" s="392"/>
      <c r="AB3628" s="392"/>
      <c r="AC3628" s="392"/>
      <c r="AD3628" s="393"/>
      <c r="AE3628" s="393"/>
      <c r="AF3628" s="393"/>
      <c r="AG3628" s="393"/>
      <c r="AH3628" s="393"/>
      <c r="AI3628" s="394"/>
      <c r="AJ3628" s="393"/>
      <c r="AK3628" s="393"/>
      <c r="AL3628" s="393"/>
      <c r="AM3628" s="393"/>
      <c r="AN3628" s="393"/>
    </row>
    <row r="3629" spans="1:40" x14ac:dyDescent="0.5">
      <c r="A3629" s="393"/>
      <c r="B3629" s="392">
        <f t="shared" si="56"/>
        <v>0</v>
      </c>
      <c r="C3629" s="392"/>
      <c r="D3629" s="392"/>
      <c r="E3629" s="392"/>
      <c r="F3629" s="392"/>
      <c r="G3629" s="392"/>
      <c r="H3629" s="392"/>
      <c r="I3629" s="392"/>
      <c r="J3629" s="392"/>
      <c r="K3629" s="392"/>
      <c r="L3629" s="392"/>
      <c r="M3629" s="392"/>
      <c r="N3629" s="392"/>
      <c r="O3629" s="392"/>
      <c r="P3629" s="392"/>
      <c r="Q3629" s="392"/>
      <c r="R3629" s="392"/>
      <c r="S3629" s="392"/>
      <c r="T3629" s="392"/>
      <c r="U3629" s="392"/>
      <c r="V3629" s="392"/>
      <c r="W3629" s="392"/>
      <c r="X3629" s="392"/>
      <c r="Y3629" s="392"/>
      <c r="Z3629" s="392"/>
      <c r="AA3629" s="392"/>
      <c r="AB3629" s="392"/>
      <c r="AC3629" s="392"/>
      <c r="AD3629" s="393"/>
      <c r="AE3629" s="393"/>
      <c r="AF3629" s="393"/>
      <c r="AG3629" s="393"/>
      <c r="AH3629" s="393"/>
      <c r="AI3629" s="394"/>
      <c r="AJ3629" s="393"/>
      <c r="AK3629" s="393"/>
      <c r="AL3629" s="393"/>
      <c r="AM3629" s="393"/>
      <c r="AN3629" s="393"/>
    </row>
    <row r="3630" spans="1:40" x14ac:dyDescent="0.5">
      <c r="A3630" s="393"/>
      <c r="B3630" s="392">
        <f t="shared" si="56"/>
        <v>0</v>
      </c>
      <c r="C3630" s="392"/>
      <c r="D3630" s="392"/>
      <c r="E3630" s="392"/>
      <c r="F3630" s="392"/>
      <c r="G3630" s="392"/>
      <c r="H3630" s="392"/>
      <c r="I3630" s="392"/>
      <c r="J3630" s="392"/>
      <c r="K3630" s="392"/>
      <c r="L3630" s="392"/>
      <c r="M3630" s="392"/>
      <c r="N3630" s="392"/>
      <c r="O3630" s="392"/>
      <c r="P3630" s="392"/>
      <c r="Q3630" s="392"/>
      <c r="R3630" s="392"/>
      <c r="S3630" s="392"/>
      <c r="T3630" s="392"/>
      <c r="U3630" s="392"/>
      <c r="V3630" s="392"/>
      <c r="W3630" s="392"/>
      <c r="X3630" s="392"/>
      <c r="Y3630" s="392"/>
      <c r="Z3630" s="392"/>
      <c r="AA3630" s="392"/>
      <c r="AB3630" s="392"/>
      <c r="AC3630" s="392"/>
      <c r="AD3630" s="393"/>
      <c r="AE3630" s="393"/>
      <c r="AF3630" s="393"/>
      <c r="AG3630" s="393"/>
      <c r="AH3630" s="393"/>
      <c r="AI3630" s="394"/>
      <c r="AJ3630" s="393"/>
      <c r="AK3630" s="393"/>
      <c r="AL3630" s="393"/>
      <c r="AM3630" s="393"/>
      <c r="AN3630" s="393"/>
    </row>
    <row r="3631" spans="1:40" x14ac:dyDescent="0.5">
      <c r="A3631" s="393"/>
      <c r="B3631" s="392">
        <f t="shared" si="56"/>
        <v>0</v>
      </c>
      <c r="C3631" s="392"/>
      <c r="D3631" s="392"/>
      <c r="E3631" s="392"/>
      <c r="F3631" s="392"/>
      <c r="G3631" s="392"/>
      <c r="H3631" s="392"/>
      <c r="I3631" s="392"/>
      <c r="J3631" s="392"/>
      <c r="K3631" s="392"/>
      <c r="L3631" s="392"/>
      <c r="M3631" s="392"/>
      <c r="N3631" s="392"/>
      <c r="O3631" s="392"/>
      <c r="P3631" s="392"/>
      <c r="Q3631" s="392"/>
      <c r="R3631" s="392"/>
      <c r="S3631" s="392"/>
      <c r="T3631" s="392"/>
      <c r="U3631" s="392"/>
      <c r="V3631" s="392"/>
      <c r="W3631" s="392"/>
      <c r="X3631" s="392"/>
      <c r="Y3631" s="392"/>
      <c r="Z3631" s="392"/>
      <c r="AA3631" s="392"/>
      <c r="AB3631" s="392"/>
      <c r="AC3631" s="392"/>
      <c r="AD3631" s="393"/>
      <c r="AE3631" s="393"/>
      <c r="AF3631" s="393"/>
      <c r="AG3631" s="393"/>
      <c r="AH3631" s="393"/>
      <c r="AI3631" s="394"/>
      <c r="AJ3631" s="393"/>
      <c r="AK3631" s="393"/>
      <c r="AL3631" s="393"/>
      <c r="AM3631" s="393"/>
      <c r="AN3631" s="393"/>
    </row>
    <row r="3632" spans="1:40" x14ac:dyDescent="0.5">
      <c r="A3632" s="393"/>
      <c r="B3632" s="392">
        <f t="shared" si="56"/>
        <v>0</v>
      </c>
      <c r="C3632" s="392"/>
      <c r="D3632" s="392"/>
      <c r="E3632" s="392"/>
      <c r="F3632" s="392"/>
      <c r="G3632" s="392"/>
      <c r="H3632" s="392"/>
      <c r="I3632" s="392"/>
      <c r="J3632" s="392"/>
      <c r="K3632" s="392"/>
      <c r="L3632" s="392"/>
      <c r="M3632" s="392"/>
      <c r="N3632" s="392"/>
      <c r="O3632" s="392"/>
      <c r="P3632" s="392"/>
      <c r="Q3632" s="392"/>
      <c r="R3632" s="392"/>
      <c r="S3632" s="392"/>
      <c r="T3632" s="392"/>
      <c r="U3632" s="392"/>
      <c r="V3632" s="392"/>
      <c r="W3632" s="392"/>
      <c r="X3632" s="392"/>
      <c r="Y3632" s="392"/>
      <c r="Z3632" s="392"/>
      <c r="AA3632" s="392"/>
      <c r="AB3632" s="392"/>
      <c r="AC3632" s="392"/>
      <c r="AD3632" s="393"/>
      <c r="AE3632" s="393"/>
      <c r="AF3632" s="393"/>
      <c r="AG3632" s="393"/>
      <c r="AH3632" s="393"/>
      <c r="AI3632" s="394"/>
      <c r="AJ3632" s="393"/>
      <c r="AK3632" s="393"/>
      <c r="AL3632" s="393"/>
      <c r="AM3632" s="393"/>
      <c r="AN3632" s="393"/>
    </row>
    <row r="3633" spans="1:40" x14ac:dyDescent="0.5">
      <c r="A3633" s="393"/>
      <c r="B3633" s="392">
        <f t="shared" si="56"/>
        <v>0</v>
      </c>
      <c r="C3633" s="392"/>
      <c r="D3633" s="392"/>
      <c r="E3633" s="392"/>
      <c r="F3633" s="392"/>
      <c r="G3633" s="392"/>
      <c r="H3633" s="392"/>
      <c r="I3633" s="392"/>
      <c r="J3633" s="392"/>
      <c r="K3633" s="392"/>
      <c r="L3633" s="392"/>
      <c r="M3633" s="392"/>
      <c r="N3633" s="392"/>
      <c r="O3633" s="392"/>
      <c r="P3633" s="392"/>
      <c r="Q3633" s="392"/>
      <c r="R3633" s="392"/>
      <c r="S3633" s="392"/>
      <c r="T3633" s="392"/>
      <c r="U3633" s="392"/>
      <c r="V3633" s="392"/>
      <c r="W3633" s="392"/>
      <c r="X3633" s="392"/>
      <c r="Y3633" s="392"/>
      <c r="Z3633" s="392"/>
      <c r="AA3633" s="392"/>
      <c r="AB3633" s="392"/>
      <c r="AC3633" s="392"/>
      <c r="AD3633" s="393"/>
      <c r="AE3633" s="393"/>
      <c r="AF3633" s="393"/>
      <c r="AG3633" s="393"/>
      <c r="AH3633" s="393"/>
      <c r="AI3633" s="394"/>
      <c r="AJ3633" s="393"/>
      <c r="AK3633" s="393"/>
      <c r="AL3633" s="393"/>
      <c r="AM3633" s="393"/>
      <c r="AN3633" s="393"/>
    </row>
    <row r="3634" spans="1:40" x14ac:dyDescent="0.5">
      <c r="A3634" s="393"/>
      <c r="B3634" s="392">
        <f t="shared" si="56"/>
        <v>0</v>
      </c>
      <c r="C3634" s="392"/>
      <c r="D3634" s="392"/>
      <c r="E3634" s="392"/>
      <c r="F3634" s="392"/>
      <c r="G3634" s="392"/>
      <c r="H3634" s="392"/>
      <c r="I3634" s="392"/>
      <c r="J3634" s="392"/>
      <c r="K3634" s="392"/>
      <c r="L3634" s="392"/>
      <c r="M3634" s="392"/>
      <c r="N3634" s="392"/>
      <c r="O3634" s="392"/>
      <c r="P3634" s="392"/>
      <c r="Q3634" s="392"/>
      <c r="R3634" s="392"/>
      <c r="S3634" s="392"/>
      <c r="T3634" s="392"/>
      <c r="U3634" s="392"/>
      <c r="V3634" s="392"/>
      <c r="W3634" s="392"/>
      <c r="X3634" s="392"/>
      <c r="Y3634" s="392"/>
      <c r="Z3634" s="392"/>
      <c r="AA3634" s="392"/>
      <c r="AB3634" s="392"/>
      <c r="AC3634" s="392"/>
      <c r="AD3634" s="393"/>
      <c r="AE3634" s="393"/>
      <c r="AF3634" s="393"/>
      <c r="AG3634" s="393"/>
      <c r="AH3634" s="393"/>
      <c r="AI3634" s="394"/>
      <c r="AJ3634" s="393"/>
      <c r="AK3634" s="393"/>
      <c r="AL3634" s="393"/>
      <c r="AM3634" s="393"/>
      <c r="AN3634" s="393"/>
    </row>
    <row r="3635" spans="1:40" x14ac:dyDescent="0.5">
      <c r="A3635" s="393"/>
      <c r="B3635" s="392">
        <f t="shared" si="56"/>
        <v>0</v>
      </c>
      <c r="C3635" s="392"/>
      <c r="D3635" s="392"/>
      <c r="E3635" s="392"/>
      <c r="F3635" s="392"/>
      <c r="G3635" s="392"/>
      <c r="H3635" s="392"/>
      <c r="I3635" s="392"/>
      <c r="J3635" s="392"/>
      <c r="K3635" s="392"/>
      <c r="L3635" s="392"/>
      <c r="M3635" s="392"/>
      <c r="N3635" s="392"/>
      <c r="O3635" s="392"/>
      <c r="P3635" s="392"/>
      <c r="Q3635" s="392"/>
      <c r="R3635" s="392"/>
      <c r="S3635" s="392"/>
      <c r="T3635" s="392"/>
      <c r="U3635" s="392"/>
      <c r="V3635" s="392"/>
      <c r="W3635" s="392"/>
      <c r="X3635" s="392"/>
      <c r="Y3635" s="392"/>
      <c r="Z3635" s="392"/>
      <c r="AA3635" s="392"/>
      <c r="AB3635" s="392"/>
      <c r="AC3635" s="392"/>
      <c r="AD3635" s="393"/>
      <c r="AE3635" s="393"/>
      <c r="AF3635" s="393"/>
      <c r="AG3635" s="393"/>
      <c r="AH3635" s="393"/>
      <c r="AI3635" s="394"/>
      <c r="AJ3635" s="393"/>
      <c r="AK3635" s="393"/>
      <c r="AL3635" s="393"/>
      <c r="AM3635" s="393"/>
      <c r="AN3635" s="393"/>
    </row>
    <row r="3636" spans="1:40" x14ac:dyDescent="0.5">
      <c r="A3636" s="393"/>
      <c r="B3636" s="392">
        <f t="shared" si="56"/>
        <v>0</v>
      </c>
      <c r="C3636" s="392"/>
      <c r="D3636" s="392"/>
      <c r="E3636" s="392"/>
      <c r="F3636" s="392"/>
      <c r="G3636" s="392"/>
      <c r="H3636" s="392"/>
      <c r="I3636" s="392"/>
      <c r="J3636" s="392"/>
      <c r="K3636" s="392"/>
      <c r="L3636" s="392"/>
      <c r="M3636" s="392"/>
      <c r="N3636" s="392"/>
      <c r="O3636" s="392"/>
      <c r="P3636" s="392"/>
      <c r="Q3636" s="392"/>
      <c r="R3636" s="392"/>
      <c r="S3636" s="392"/>
      <c r="T3636" s="392"/>
      <c r="U3636" s="392"/>
      <c r="V3636" s="392"/>
      <c r="W3636" s="392"/>
      <c r="X3636" s="392"/>
      <c r="Y3636" s="392"/>
      <c r="Z3636" s="392"/>
      <c r="AA3636" s="392"/>
      <c r="AB3636" s="392"/>
      <c r="AC3636" s="392"/>
      <c r="AD3636" s="393"/>
      <c r="AE3636" s="393"/>
      <c r="AF3636" s="393"/>
      <c r="AG3636" s="393"/>
      <c r="AH3636" s="393"/>
      <c r="AI3636" s="394"/>
      <c r="AJ3636" s="393"/>
      <c r="AK3636" s="393"/>
      <c r="AL3636" s="393"/>
      <c r="AM3636" s="393"/>
      <c r="AN3636" s="393"/>
    </row>
    <row r="3637" spans="1:40" x14ac:dyDescent="0.5">
      <c r="A3637" s="393"/>
      <c r="B3637" s="392">
        <f t="shared" si="56"/>
        <v>0</v>
      </c>
      <c r="C3637" s="392"/>
      <c r="D3637" s="392"/>
      <c r="E3637" s="392"/>
      <c r="F3637" s="392"/>
      <c r="G3637" s="392"/>
      <c r="H3637" s="392"/>
      <c r="I3637" s="392"/>
      <c r="J3637" s="392"/>
      <c r="K3637" s="392"/>
      <c r="L3637" s="392"/>
      <c r="M3637" s="392"/>
      <c r="N3637" s="392"/>
      <c r="O3637" s="392"/>
      <c r="P3637" s="392"/>
      <c r="Q3637" s="392"/>
      <c r="R3637" s="392"/>
      <c r="S3637" s="392"/>
      <c r="T3637" s="392"/>
      <c r="U3637" s="392"/>
      <c r="V3637" s="392"/>
      <c r="W3637" s="392"/>
      <c r="X3637" s="392"/>
      <c r="Y3637" s="392"/>
      <c r="Z3637" s="392"/>
      <c r="AA3637" s="392"/>
      <c r="AB3637" s="392"/>
      <c r="AC3637" s="392"/>
      <c r="AD3637" s="393"/>
      <c r="AE3637" s="393"/>
      <c r="AF3637" s="393"/>
      <c r="AG3637" s="393"/>
      <c r="AH3637" s="393"/>
      <c r="AI3637" s="394"/>
      <c r="AJ3637" s="393"/>
      <c r="AK3637" s="393"/>
      <c r="AL3637" s="393"/>
      <c r="AM3637" s="393"/>
      <c r="AN3637" s="393"/>
    </row>
    <row r="3638" spans="1:40" x14ac:dyDescent="0.5">
      <c r="A3638" s="393"/>
      <c r="B3638" s="392">
        <f t="shared" si="56"/>
        <v>0</v>
      </c>
      <c r="C3638" s="392"/>
      <c r="D3638" s="392"/>
      <c r="E3638" s="392"/>
      <c r="F3638" s="392"/>
      <c r="G3638" s="392"/>
      <c r="H3638" s="392"/>
      <c r="I3638" s="392"/>
      <c r="J3638" s="392"/>
      <c r="K3638" s="392"/>
      <c r="L3638" s="392"/>
      <c r="M3638" s="392"/>
      <c r="N3638" s="392"/>
      <c r="O3638" s="392"/>
      <c r="P3638" s="392"/>
      <c r="Q3638" s="392"/>
      <c r="R3638" s="392"/>
      <c r="S3638" s="392"/>
      <c r="T3638" s="392"/>
      <c r="U3638" s="392"/>
      <c r="V3638" s="392"/>
      <c r="W3638" s="392"/>
      <c r="X3638" s="392"/>
      <c r="Y3638" s="392"/>
      <c r="Z3638" s="392"/>
      <c r="AA3638" s="392"/>
      <c r="AB3638" s="392"/>
      <c r="AC3638" s="392"/>
      <c r="AD3638" s="393"/>
      <c r="AE3638" s="393"/>
      <c r="AF3638" s="393"/>
      <c r="AG3638" s="393"/>
      <c r="AH3638" s="393"/>
      <c r="AI3638" s="394"/>
      <c r="AJ3638" s="393"/>
      <c r="AK3638" s="393"/>
      <c r="AL3638" s="393"/>
      <c r="AM3638" s="393"/>
      <c r="AN3638" s="393"/>
    </row>
    <row r="3639" spans="1:40" x14ac:dyDescent="0.5">
      <c r="A3639" s="393"/>
      <c r="B3639" s="392">
        <f t="shared" si="56"/>
        <v>0</v>
      </c>
      <c r="C3639" s="392"/>
      <c r="D3639" s="392"/>
      <c r="E3639" s="392"/>
      <c r="F3639" s="392"/>
      <c r="G3639" s="392"/>
      <c r="H3639" s="392"/>
      <c r="I3639" s="392"/>
      <c r="J3639" s="392"/>
      <c r="K3639" s="392"/>
      <c r="L3639" s="392"/>
      <c r="M3639" s="392"/>
      <c r="N3639" s="392"/>
      <c r="O3639" s="392"/>
      <c r="P3639" s="392"/>
      <c r="Q3639" s="392"/>
      <c r="R3639" s="392"/>
      <c r="S3639" s="392"/>
      <c r="T3639" s="392"/>
      <c r="U3639" s="392"/>
      <c r="V3639" s="392"/>
      <c r="W3639" s="392"/>
      <c r="X3639" s="392"/>
      <c r="Y3639" s="392"/>
      <c r="Z3639" s="392"/>
      <c r="AA3639" s="392"/>
      <c r="AB3639" s="392"/>
      <c r="AC3639" s="392"/>
      <c r="AD3639" s="393"/>
      <c r="AE3639" s="393"/>
      <c r="AF3639" s="393"/>
      <c r="AG3639" s="393"/>
      <c r="AH3639" s="393"/>
      <c r="AI3639" s="394"/>
      <c r="AJ3639" s="393"/>
      <c r="AK3639" s="393"/>
      <c r="AL3639" s="393"/>
      <c r="AM3639" s="393"/>
      <c r="AN3639" s="393"/>
    </row>
    <row r="3640" spans="1:40" x14ac:dyDescent="0.5">
      <c r="A3640" s="393"/>
      <c r="B3640" s="392">
        <f t="shared" si="56"/>
        <v>0</v>
      </c>
      <c r="C3640" s="392"/>
      <c r="D3640" s="392"/>
      <c r="E3640" s="392"/>
      <c r="F3640" s="392"/>
      <c r="G3640" s="392"/>
      <c r="H3640" s="392"/>
      <c r="I3640" s="392"/>
      <c r="J3640" s="392"/>
      <c r="K3640" s="392"/>
      <c r="L3640" s="392"/>
      <c r="M3640" s="392"/>
      <c r="N3640" s="392"/>
      <c r="O3640" s="392"/>
      <c r="P3640" s="392"/>
      <c r="Q3640" s="392"/>
      <c r="R3640" s="392"/>
      <c r="S3640" s="392"/>
      <c r="T3640" s="392"/>
      <c r="U3640" s="392"/>
      <c r="V3640" s="392"/>
      <c r="W3640" s="392"/>
      <c r="X3640" s="392"/>
      <c r="Y3640" s="392"/>
      <c r="Z3640" s="392"/>
      <c r="AA3640" s="392"/>
      <c r="AB3640" s="392"/>
      <c r="AC3640" s="392"/>
      <c r="AD3640" s="393"/>
      <c r="AE3640" s="393"/>
      <c r="AF3640" s="393"/>
      <c r="AG3640" s="393"/>
      <c r="AH3640" s="393"/>
      <c r="AI3640" s="394"/>
      <c r="AJ3640" s="393"/>
      <c r="AK3640" s="393"/>
      <c r="AL3640" s="393"/>
      <c r="AM3640" s="393"/>
      <c r="AN3640" s="393"/>
    </row>
    <row r="3641" spans="1:40" x14ac:dyDescent="0.5">
      <c r="A3641" s="393"/>
      <c r="B3641" s="392">
        <f t="shared" si="56"/>
        <v>0</v>
      </c>
      <c r="C3641" s="392"/>
      <c r="D3641" s="392"/>
      <c r="E3641" s="392"/>
      <c r="F3641" s="392"/>
      <c r="G3641" s="392"/>
      <c r="H3641" s="392"/>
      <c r="I3641" s="392"/>
      <c r="J3641" s="392"/>
      <c r="K3641" s="392"/>
      <c r="L3641" s="392"/>
      <c r="M3641" s="392"/>
      <c r="N3641" s="392"/>
      <c r="O3641" s="392"/>
      <c r="P3641" s="392"/>
      <c r="Q3641" s="392"/>
      <c r="R3641" s="392"/>
      <c r="S3641" s="392"/>
      <c r="T3641" s="392"/>
      <c r="U3641" s="392"/>
      <c r="V3641" s="392"/>
      <c r="W3641" s="392"/>
      <c r="X3641" s="392"/>
      <c r="Y3641" s="392"/>
      <c r="Z3641" s="392"/>
      <c r="AA3641" s="392"/>
      <c r="AB3641" s="392"/>
      <c r="AC3641" s="392"/>
      <c r="AD3641" s="393"/>
      <c r="AE3641" s="393"/>
      <c r="AF3641" s="393"/>
      <c r="AG3641" s="393"/>
      <c r="AH3641" s="393"/>
      <c r="AI3641" s="394"/>
      <c r="AJ3641" s="393"/>
      <c r="AK3641" s="393"/>
      <c r="AL3641" s="393"/>
      <c r="AM3641" s="393"/>
      <c r="AN3641" s="393"/>
    </row>
    <row r="3642" spans="1:40" x14ac:dyDescent="0.5">
      <c r="A3642" s="393"/>
      <c r="B3642" s="392">
        <f t="shared" si="56"/>
        <v>0</v>
      </c>
      <c r="C3642" s="392"/>
      <c r="D3642" s="392"/>
      <c r="E3642" s="392"/>
      <c r="F3642" s="392"/>
      <c r="G3642" s="392"/>
      <c r="H3642" s="392"/>
      <c r="I3642" s="392"/>
      <c r="J3642" s="392"/>
      <c r="K3642" s="392"/>
      <c r="L3642" s="392"/>
      <c r="M3642" s="392"/>
      <c r="N3642" s="392"/>
      <c r="O3642" s="392"/>
      <c r="P3642" s="392"/>
      <c r="Q3642" s="392"/>
      <c r="R3642" s="392"/>
      <c r="S3642" s="392"/>
      <c r="T3642" s="392"/>
      <c r="U3642" s="392"/>
      <c r="V3642" s="392"/>
      <c r="W3642" s="392"/>
      <c r="X3642" s="392"/>
      <c r="Y3642" s="392"/>
      <c r="Z3642" s="392"/>
      <c r="AA3642" s="392"/>
      <c r="AB3642" s="392"/>
      <c r="AC3642" s="392"/>
      <c r="AD3642" s="393"/>
      <c r="AE3642" s="393"/>
      <c r="AF3642" s="393"/>
      <c r="AG3642" s="393"/>
      <c r="AH3642" s="393"/>
      <c r="AI3642" s="394"/>
      <c r="AJ3642" s="393"/>
      <c r="AK3642" s="393"/>
      <c r="AL3642" s="393"/>
      <c r="AM3642" s="393"/>
      <c r="AN3642" s="393"/>
    </row>
    <row r="3643" spans="1:40" x14ac:dyDescent="0.5">
      <c r="A3643" s="393"/>
      <c r="B3643" s="392">
        <f t="shared" si="56"/>
        <v>0</v>
      </c>
      <c r="C3643" s="392"/>
      <c r="D3643" s="392"/>
      <c r="E3643" s="392"/>
      <c r="F3643" s="392"/>
      <c r="G3643" s="392"/>
      <c r="H3643" s="392"/>
      <c r="I3643" s="392"/>
      <c r="J3643" s="392"/>
      <c r="K3643" s="392"/>
      <c r="L3643" s="392"/>
      <c r="M3643" s="392"/>
      <c r="N3643" s="392"/>
      <c r="O3643" s="392"/>
      <c r="P3643" s="392"/>
      <c r="Q3643" s="392"/>
      <c r="R3643" s="392"/>
      <c r="S3643" s="392"/>
      <c r="T3643" s="392"/>
      <c r="U3643" s="392"/>
      <c r="V3643" s="392"/>
      <c r="W3643" s="392"/>
      <c r="X3643" s="392"/>
      <c r="Y3643" s="392"/>
      <c r="Z3643" s="392"/>
      <c r="AA3643" s="392"/>
      <c r="AB3643" s="392"/>
      <c r="AC3643" s="392"/>
      <c r="AD3643" s="393"/>
      <c r="AE3643" s="393"/>
      <c r="AF3643" s="393"/>
      <c r="AG3643" s="393"/>
      <c r="AH3643" s="393"/>
      <c r="AI3643" s="394"/>
      <c r="AJ3643" s="393"/>
      <c r="AK3643" s="393"/>
      <c r="AL3643" s="393"/>
      <c r="AM3643" s="393"/>
      <c r="AN3643" s="393"/>
    </row>
    <row r="3644" spans="1:40" x14ac:dyDescent="0.5">
      <c r="A3644" s="393"/>
      <c r="B3644" s="392">
        <f t="shared" si="56"/>
        <v>0</v>
      </c>
      <c r="C3644" s="392"/>
      <c r="D3644" s="392"/>
      <c r="E3644" s="392"/>
      <c r="F3644" s="392"/>
      <c r="G3644" s="392"/>
      <c r="H3644" s="392"/>
      <c r="I3644" s="392"/>
      <c r="J3644" s="392"/>
      <c r="K3644" s="392"/>
      <c r="L3644" s="392"/>
      <c r="M3644" s="392"/>
      <c r="N3644" s="392"/>
      <c r="O3644" s="392"/>
      <c r="P3644" s="392"/>
      <c r="Q3644" s="392"/>
      <c r="R3644" s="392"/>
      <c r="S3644" s="392"/>
      <c r="T3644" s="392"/>
      <c r="U3644" s="392"/>
      <c r="V3644" s="392"/>
      <c r="W3644" s="392"/>
      <c r="X3644" s="392"/>
      <c r="Y3644" s="392"/>
      <c r="Z3644" s="392"/>
      <c r="AA3644" s="392"/>
      <c r="AB3644" s="392"/>
      <c r="AC3644" s="392"/>
      <c r="AD3644" s="393"/>
      <c r="AE3644" s="393"/>
      <c r="AF3644" s="393"/>
      <c r="AG3644" s="393"/>
      <c r="AH3644" s="393"/>
      <c r="AI3644" s="394"/>
      <c r="AJ3644" s="393"/>
      <c r="AK3644" s="393"/>
      <c r="AL3644" s="393"/>
      <c r="AM3644" s="393"/>
      <c r="AN3644" s="393"/>
    </row>
    <row r="3645" spans="1:40" x14ac:dyDescent="0.5">
      <c r="A3645" s="393"/>
      <c r="B3645" s="392">
        <f t="shared" si="56"/>
        <v>0</v>
      </c>
      <c r="C3645" s="392"/>
      <c r="D3645" s="392"/>
      <c r="E3645" s="392"/>
      <c r="F3645" s="392"/>
      <c r="G3645" s="392"/>
      <c r="H3645" s="392"/>
      <c r="I3645" s="392"/>
      <c r="J3645" s="392"/>
      <c r="K3645" s="392"/>
      <c r="L3645" s="392"/>
      <c r="M3645" s="392"/>
      <c r="N3645" s="392"/>
      <c r="O3645" s="392"/>
      <c r="P3645" s="392"/>
      <c r="Q3645" s="392"/>
      <c r="R3645" s="392"/>
      <c r="S3645" s="392"/>
      <c r="T3645" s="392"/>
      <c r="U3645" s="392"/>
      <c r="V3645" s="392"/>
      <c r="W3645" s="392"/>
      <c r="X3645" s="392"/>
      <c r="Y3645" s="392"/>
      <c r="Z3645" s="392"/>
      <c r="AA3645" s="392"/>
      <c r="AB3645" s="392"/>
      <c r="AC3645" s="392"/>
      <c r="AD3645" s="393"/>
      <c r="AE3645" s="393"/>
      <c r="AF3645" s="393"/>
      <c r="AG3645" s="393"/>
      <c r="AH3645" s="393"/>
      <c r="AI3645" s="394"/>
      <c r="AJ3645" s="393"/>
      <c r="AK3645" s="393"/>
      <c r="AL3645" s="393"/>
      <c r="AM3645" s="393"/>
      <c r="AN3645" s="393"/>
    </row>
    <row r="3646" spans="1:40" x14ac:dyDescent="0.5">
      <c r="A3646" s="393"/>
      <c r="B3646" s="392">
        <f t="shared" si="56"/>
        <v>0</v>
      </c>
      <c r="C3646" s="392"/>
      <c r="D3646" s="392"/>
      <c r="E3646" s="392"/>
      <c r="F3646" s="392"/>
      <c r="G3646" s="392"/>
      <c r="H3646" s="392"/>
      <c r="I3646" s="392"/>
      <c r="J3646" s="392"/>
      <c r="K3646" s="392"/>
      <c r="L3646" s="392"/>
      <c r="M3646" s="392"/>
      <c r="N3646" s="392"/>
      <c r="O3646" s="392"/>
      <c r="P3646" s="392"/>
      <c r="Q3646" s="392"/>
      <c r="R3646" s="392"/>
      <c r="S3646" s="392"/>
      <c r="T3646" s="392"/>
      <c r="U3646" s="392"/>
      <c r="V3646" s="392"/>
      <c r="W3646" s="392"/>
      <c r="X3646" s="392"/>
      <c r="Y3646" s="392"/>
      <c r="Z3646" s="392"/>
      <c r="AA3646" s="392"/>
      <c r="AB3646" s="392"/>
      <c r="AC3646" s="392"/>
      <c r="AD3646" s="393"/>
      <c r="AE3646" s="393"/>
      <c r="AF3646" s="393"/>
      <c r="AG3646" s="393"/>
      <c r="AH3646" s="393"/>
      <c r="AI3646" s="394"/>
      <c r="AJ3646" s="393"/>
      <c r="AK3646" s="393"/>
      <c r="AL3646" s="393"/>
      <c r="AM3646" s="393"/>
      <c r="AN3646" s="393"/>
    </row>
    <row r="3647" spans="1:40" x14ac:dyDescent="0.5">
      <c r="A3647" s="286"/>
      <c r="B3647" s="287">
        <f t="shared" si="56"/>
        <v>0</v>
      </c>
      <c r="C3647" s="287"/>
      <c r="D3647" s="287"/>
      <c r="E3647" s="287"/>
      <c r="F3647" s="287"/>
      <c r="G3647" s="287"/>
      <c r="H3647" s="287"/>
      <c r="I3647" s="287"/>
      <c r="J3647" s="287"/>
      <c r="K3647" s="287"/>
      <c r="L3647" s="287"/>
      <c r="M3647" s="287"/>
      <c r="N3647" s="287"/>
      <c r="O3647" s="287"/>
      <c r="P3647" s="287"/>
      <c r="Q3647" s="287"/>
      <c r="R3647" s="287"/>
      <c r="S3647" s="287"/>
      <c r="T3647" s="287"/>
      <c r="U3647" s="287"/>
      <c r="V3647" s="287"/>
      <c r="W3647" s="287"/>
      <c r="X3647" s="287"/>
      <c r="Y3647" s="287"/>
      <c r="Z3647" s="287"/>
      <c r="AA3647" s="287"/>
      <c r="AB3647" s="287"/>
      <c r="AC3647" s="287"/>
      <c r="AD3647" s="286"/>
      <c r="AE3647" s="286"/>
      <c r="AF3647" s="286"/>
      <c r="AG3647" s="286"/>
      <c r="AH3647" s="286"/>
      <c r="AI3647" s="288"/>
      <c r="AJ3647" s="286"/>
      <c r="AK3647" s="286"/>
      <c r="AL3647" s="286"/>
      <c r="AM3647" s="286"/>
      <c r="AN3647" s="286"/>
    </row>
    <row r="3648" spans="1:40" x14ac:dyDescent="0.5">
      <c r="A3648" s="286"/>
      <c r="B3648" s="287">
        <f t="shared" si="56"/>
        <v>0</v>
      </c>
      <c r="C3648" s="287"/>
      <c r="D3648" s="287"/>
      <c r="E3648" s="287"/>
      <c r="F3648" s="287"/>
      <c r="G3648" s="287"/>
      <c r="H3648" s="287"/>
      <c r="I3648" s="287"/>
      <c r="J3648" s="287"/>
      <c r="K3648" s="287"/>
      <c r="L3648" s="287"/>
      <c r="M3648" s="287"/>
      <c r="N3648" s="287"/>
      <c r="O3648" s="287"/>
      <c r="P3648" s="287"/>
      <c r="Q3648" s="287"/>
      <c r="R3648" s="287"/>
      <c r="S3648" s="287"/>
      <c r="T3648" s="287"/>
      <c r="U3648" s="287"/>
      <c r="V3648" s="287"/>
      <c r="W3648" s="287"/>
      <c r="X3648" s="287"/>
      <c r="Y3648" s="287"/>
      <c r="Z3648" s="287"/>
      <c r="AA3648" s="287"/>
      <c r="AB3648" s="287"/>
      <c r="AC3648" s="287"/>
      <c r="AD3648" s="286"/>
      <c r="AE3648" s="286"/>
      <c r="AF3648" s="286"/>
      <c r="AG3648" s="286"/>
      <c r="AH3648" s="286"/>
      <c r="AI3648" s="288"/>
      <c r="AJ3648" s="286"/>
      <c r="AK3648" s="286"/>
      <c r="AL3648" s="286"/>
      <c r="AM3648" s="286"/>
      <c r="AN3648" s="286"/>
    </row>
    <row r="3649" spans="1:40" x14ac:dyDescent="0.5">
      <c r="A3649" s="286"/>
      <c r="B3649" s="287">
        <f t="shared" si="56"/>
        <v>0</v>
      </c>
      <c r="C3649" s="287"/>
      <c r="D3649" s="287"/>
      <c r="E3649" s="287"/>
      <c r="F3649" s="287"/>
      <c r="G3649" s="287"/>
      <c r="H3649" s="287"/>
      <c r="I3649" s="287"/>
      <c r="J3649" s="287"/>
      <c r="K3649" s="287"/>
      <c r="L3649" s="287"/>
      <c r="M3649" s="287"/>
      <c r="N3649" s="287"/>
      <c r="O3649" s="287"/>
      <c r="P3649" s="287"/>
      <c r="Q3649" s="287"/>
      <c r="R3649" s="287"/>
      <c r="S3649" s="287"/>
      <c r="T3649" s="287"/>
      <c r="U3649" s="287"/>
      <c r="V3649" s="287"/>
      <c r="W3649" s="287"/>
      <c r="X3649" s="287"/>
      <c r="Y3649" s="287"/>
      <c r="Z3649" s="287"/>
      <c r="AA3649" s="287"/>
      <c r="AB3649" s="287"/>
      <c r="AC3649" s="287"/>
      <c r="AD3649" s="286"/>
      <c r="AE3649" s="286"/>
      <c r="AF3649" s="286"/>
      <c r="AG3649" s="286"/>
      <c r="AH3649" s="286"/>
      <c r="AI3649" s="288"/>
      <c r="AJ3649" s="286"/>
      <c r="AK3649" s="286"/>
      <c r="AL3649" s="286"/>
      <c r="AM3649" s="286"/>
      <c r="AN3649" s="286"/>
    </row>
    <row r="3650" spans="1:40" x14ac:dyDescent="0.5">
      <c r="A3650" s="286"/>
      <c r="B3650" s="287">
        <f t="shared" si="56"/>
        <v>0</v>
      </c>
      <c r="C3650" s="287"/>
      <c r="D3650" s="287"/>
      <c r="E3650" s="287"/>
      <c r="F3650" s="287"/>
      <c r="G3650" s="287"/>
      <c r="H3650" s="287"/>
      <c r="I3650" s="287"/>
      <c r="J3650" s="287"/>
      <c r="K3650" s="287"/>
      <c r="L3650" s="287"/>
      <c r="M3650" s="287"/>
      <c r="N3650" s="287"/>
      <c r="O3650" s="287"/>
      <c r="P3650" s="287"/>
      <c r="Q3650" s="287"/>
      <c r="R3650" s="287"/>
      <c r="S3650" s="287"/>
      <c r="T3650" s="287"/>
      <c r="U3650" s="287"/>
      <c r="V3650" s="287"/>
      <c r="W3650" s="287"/>
      <c r="X3650" s="287"/>
      <c r="Y3650" s="287"/>
      <c r="Z3650" s="287"/>
      <c r="AA3650" s="287"/>
      <c r="AB3650" s="287"/>
      <c r="AC3650" s="287"/>
      <c r="AD3650" s="286"/>
      <c r="AE3650" s="286"/>
      <c r="AF3650" s="286"/>
      <c r="AG3650" s="286"/>
      <c r="AH3650" s="286"/>
      <c r="AI3650" s="288"/>
      <c r="AJ3650" s="286"/>
      <c r="AK3650" s="286"/>
      <c r="AL3650" s="286"/>
      <c r="AM3650" s="286"/>
      <c r="AN3650" s="286"/>
    </row>
    <row r="3651" spans="1:40" x14ac:dyDescent="0.5">
      <c r="A3651" s="286"/>
      <c r="B3651" s="287">
        <f t="shared" si="56"/>
        <v>0</v>
      </c>
      <c r="C3651" s="287"/>
      <c r="D3651" s="287"/>
      <c r="E3651" s="287"/>
      <c r="F3651" s="287"/>
      <c r="G3651" s="287"/>
      <c r="H3651" s="287"/>
      <c r="I3651" s="287"/>
      <c r="J3651" s="287"/>
      <c r="K3651" s="287"/>
      <c r="L3651" s="287"/>
      <c r="M3651" s="287"/>
      <c r="N3651" s="287"/>
      <c r="O3651" s="287"/>
      <c r="P3651" s="287"/>
      <c r="Q3651" s="287"/>
      <c r="R3651" s="287"/>
      <c r="S3651" s="287"/>
      <c r="T3651" s="287"/>
      <c r="U3651" s="287"/>
      <c r="V3651" s="287"/>
      <c r="W3651" s="287"/>
      <c r="X3651" s="287"/>
      <c r="Y3651" s="287"/>
      <c r="Z3651" s="287"/>
      <c r="AA3651" s="287"/>
      <c r="AB3651" s="287"/>
      <c r="AC3651" s="287"/>
      <c r="AD3651" s="286"/>
      <c r="AE3651" s="286"/>
      <c r="AF3651" s="286"/>
      <c r="AG3651" s="286"/>
      <c r="AH3651" s="286"/>
      <c r="AI3651" s="288"/>
      <c r="AJ3651" s="286"/>
      <c r="AK3651" s="286"/>
      <c r="AL3651" s="286"/>
      <c r="AM3651" s="286"/>
      <c r="AN3651" s="286"/>
    </row>
    <row r="3652" spans="1:40" x14ac:dyDescent="0.5">
      <c r="A3652" s="286"/>
      <c r="B3652" s="287">
        <f t="shared" si="56"/>
        <v>0</v>
      </c>
      <c r="C3652" s="287"/>
      <c r="D3652" s="287"/>
      <c r="E3652" s="287"/>
      <c r="F3652" s="287"/>
      <c r="G3652" s="287"/>
      <c r="H3652" s="287"/>
      <c r="I3652" s="287"/>
      <c r="J3652" s="287"/>
      <c r="K3652" s="287"/>
      <c r="L3652" s="287"/>
      <c r="M3652" s="287"/>
      <c r="N3652" s="287"/>
      <c r="O3652" s="287"/>
      <c r="P3652" s="287"/>
      <c r="Q3652" s="287"/>
      <c r="R3652" s="287"/>
      <c r="S3652" s="287"/>
      <c r="T3652" s="287"/>
      <c r="U3652" s="287"/>
      <c r="V3652" s="287"/>
      <c r="W3652" s="287"/>
      <c r="X3652" s="287"/>
      <c r="Y3652" s="287"/>
      <c r="Z3652" s="287"/>
      <c r="AA3652" s="287"/>
      <c r="AB3652" s="287"/>
      <c r="AC3652" s="287"/>
      <c r="AD3652" s="286"/>
      <c r="AE3652" s="286"/>
      <c r="AF3652" s="286"/>
      <c r="AG3652" s="286"/>
      <c r="AH3652" s="286"/>
      <c r="AI3652" s="288"/>
      <c r="AJ3652" s="286"/>
      <c r="AK3652" s="286"/>
      <c r="AL3652" s="286"/>
      <c r="AM3652" s="286"/>
      <c r="AN3652" s="286"/>
    </row>
    <row r="3653" spans="1:40" x14ac:dyDescent="0.5">
      <c r="A3653" s="286"/>
      <c r="B3653" s="287">
        <f t="shared" si="56"/>
        <v>0</v>
      </c>
      <c r="C3653" s="287"/>
      <c r="D3653" s="287"/>
      <c r="E3653" s="287"/>
      <c r="F3653" s="287"/>
      <c r="G3653" s="287"/>
      <c r="H3653" s="287"/>
      <c r="I3653" s="287"/>
      <c r="J3653" s="287"/>
      <c r="K3653" s="287"/>
      <c r="L3653" s="287"/>
      <c r="M3653" s="287"/>
      <c r="N3653" s="287"/>
      <c r="O3653" s="287"/>
      <c r="P3653" s="287"/>
      <c r="Q3653" s="287"/>
      <c r="R3653" s="287"/>
      <c r="S3653" s="287"/>
      <c r="T3653" s="287"/>
      <c r="U3653" s="287"/>
      <c r="V3653" s="287"/>
      <c r="W3653" s="287"/>
      <c r="X3653" s="287"/>
      <c r="Y3653" s="287"/>
      <c r="Z3653" s="287"/>
      <c r="AA3653" s="287"/>
      <c r="AB3653" s="287"/>
      <c r="AC3653" s="287"/>
      <c r="AD3653" s="286"/>
      <c r="AE3653" s="286"/>
      <c r="AF3653" s="286"/>
      <c r="AG3653" s="286"/>
      <c r="AH3653" s="286"/>
      <c r="AI3653" s="288"/>
      <c r="AJ3653" s="286"/>
      <c r="AK3653" s="286"/>
      <c r="AL3653" s="286"/>
      <c r="AM3653" s="286"/>
      <c r="AN3653" s="286"/>
    </row>
    <row r="3654" spans="1:40" x14ac:dyDescent="0.5">
      <c r="A3654" s="286"/>
      <c r="B3654" s="287">
        <f t="shared" si="56"/>
        <v>0</v>
      </c>
      <c r="C3654" s="287"/>
      <c r="D3654" s="287"/>
      <c r="E3654" s="287"/>
      <c r="F3654" s="287"/>
      <c r="G3654" s="287"/>
      <c r="H3654" s="287"/>
      <c r="I3654" s="287"/>
      <c r="J3654" s="287"/>
      <c r="K3654" s="287"/>
      <c r="L3654" s="287"/>
      <c r="M3654" s="287"/>
      <c r="N3654" s="287"/>
      <c r="O3654" s="287"/>
      <c r="P3654" s="287"/>
      <c r="Q3654" s="287"/>
      <c r="R3654" s="287"/>
      <c r="S3654" s="287"/>
      <c r="T3654" s="287"/>
      <c r="U3654" s="287"/>
      <c r="V3654" s="287"/>
      <c r="W3654" s="287"/>
      <c r="X3654" s="287"/>
      <c r="Y3654" s="287"/>
      <c r="Z3654" s="287"/>
      <c r="AA3654" s="287"/>
      <c r="AB3654" s="287"/>
      <c r="AC3654" s="287"/>
      <c r="AD3654" s="286"/>
      <c r="AE3654" s="286"/>
      <c r="AF3654" s="286"/>
      <c r="AG3654" s="286"/>
      <c r="AH3654" s="286"/>
      <c r="AI3654" s="288"/>
      <c r="AJ3654" s="286"/>
      <c r="AK3654" s="286"/>
      <c r="AL3654" s="286"/>
      <c r="AM3654" s="286"/>
      <c r="AN3654" s="286"/>
    </row>
    <row r="3655" spans="1:40" x14ac:dyDescent="0.5">
      <c r="A3655" s="286"/>
      <c r="B3655" s="287">
        <f t="shared" si="56"/>
        <v>0</v>
      </c>
      <c r="C3655" s="287"/>
      <c r="D3655" s="287"/>
      <c r="E3655" s="287"/>
      <c r="F3655" s="287"/>
      <c r="G3655" s="287"/>
      <c r="H3655" s="287"/>
      <c r="I3655" s="287"/>
      <c r="J3655" s="287"/>
      <c r="K3655" s="287"/>
      <c r="L3655" s="287"/>
      <c r="M3655" s="287"/>
      <c r="N3655" s="287"/>
      <c r="O3655" s="287"/>
      <c r="P3655" s="287"/>
      <c r="Q3655" s="287"/>
      <c r="R3655" s="287"/>
      <c r="S3655" s="287"/>
      <c r="T3655" s="287"/>
      <c r="U3655" s="287"/>
      <c r="V3655" s="287"/>
      <c r="W3655" s="287"/>
      <c r="X3655" s="287"/>
      <c r="Y3655" s="287"/>
      <c r="Z3655" s="287"/>
      <c r="AA3655" s="287"/>
      <c r="AB3655" s="287"/>
      <c r="AC3655" s="287"/>
      <c r="AD3655" s="286"/>
      <c r="AE3655" s="286"/>
      <c r="AF3655" s="286"/>
      <c r="AG3655" s="286"/>
      <c r="AH3655" s="286"/>
      <c r="AI3655" s="288"/>
      <c r="AJ3655" s="286"/>
      <c r="AK3655" s="286"/>
      <c r="AL3655" s="286"/>
      <c r="AM3655" s="286"/>
      <c r="AN3655" s="286"/>
    </row>
    <row r="3656" spans="1:40" x14ac:dyDescent="0.5">
      <c r="A3656" s="286"/>
      <c r="B3656" s="287">
        <f t="shared" si="56"/>
        <v>0</v>
      </c>
      <c r="C3656" s="287"/>
      <c r="D3656" s="287"/>
      <c r="E3656" s="287"/>
      <c r="F3656" s="287"/>
      <c r="G3656" s="287"/>
      <c r="H3656" s="287"/>
      <c r="I3656" s="287"/>
      <c r="J3656" s="287"/>
      <c r="K3656" s="287"/>
      <c r="L3656" s="287"/>
      <c r="M3656" s="287"/>
      <c r="N3656" s="287"/>
      <c r="O3656" s="287"/>
      <c r="P3656" s="287"/>
      <c r="Q3656" s="287"/>
      <c r="R3656" s="287"/>
      <c r="S3656" s="287"/>
      <c r="T3656" s="287"/>
      <c r="U3656" s="287"/>
      <c r="V3656" s="287"/>
      <c r="W3656" s="287"/>
      <c r="X3656" s="287"/>
      <c r="Y3656" s="287"/>
      <c r="Z3656" s="287"/>
      <c r="AA3656" s="287"/>
      <c r="AB3656" s="287"/>
      <c r="AC3656" s="287"/>
      <c r="AD3656" s="286"/>
      <c r="AE3656" s="286"/>
      <c r="AF3656" s="286"/>
      <c r="AG3656" s="286"/>
      <c r="AH3656" s="286"/>
      <c r="AI3656" s="288"/>
      <c r="AJ3656" s="286"/>
      <c r="AK3656" s="286"/>
      <c r="AL3656" s="286"/>
      <c r="AM3656" s="286"/>
      <c r="AN3656" s="286"/>
    </row>
    <row r="3657" spans="1:40" x14ac:dyDescent="0.5">
      <c r="A3657" s="286"/>
      <c r="B3657" s="287">
        <f t="shared" ref="B3657:B3720" si="57">SUM(C3657:AC3657)</f>
        <v>0</v>
      </c>
      <c r="C3657" s="287"/>
      <c r="D3657" s="287"/>
      <c r="E3657" s="287"/>
      <c r="F3657" s="287"/>
      <c r="G3657" s="287"/>
      <c r="H3657" s="287"/>
      <c r="I3657" s="287"/>
      <c r="J3657" s="287"/>
      <c r="K3657" s="287"/>
      <c r="L3657" s="287"/>
      <c r="M3657" s="287"/>
      <c r="N3657" s="287"/>
      <c r="O3657" s="287"/>
      <c r="P3657" s="287"/>
      <c r="Q3657" s="287"/>
      <c r="R3657" s="287"/>
      <c r="S3657" s="287"/>
      <c r="T3657" s="287"/>
      <c r="U3657" s="287"/>
      <c r="V3657" s="287"/>
      <c r="W3657" s="287"/>
      <c r="X3657" s="287"/>
      <c r="Y3657" s="287"/>
      <c r="Z3657" s="287"/>
      <c r="AA3657" s="287"/>
      <c r="AB3657" s="287"/>
      <c r="AC3657" s="287"/>
      <c r="AD3657" s="286"/>
      <c r="AE3657" s="286"/>
      <c r="AF3657" s="286"/>
      <c r="AG3657" s="286"/>
      <c r="AH3657" s="286"/>
      <c r="AI3657" s="288"/>
      <c r="AJ3657" s="286"/>
      <c r="AK3657" s="286"/>
      <c r="AL3657" s="286"/>
      <c r="AM3657" s="286"/>
      <c r="AN3657" s="286"/>
    </row>
    <row r="3658" spans="1:40" x14ac:dyDescent="0.5">
      <c r="A3658" s="286"/>
      <c r="B3658" s="287">
        <f t="shared" si="57"/>
        <v>0</v>
      </c>
      <c r="C3658" s="287"/>
      <c r="D3658" s="287"/>
      <c r="E3658" s="287"/>
      <c r="F3658" s="287"/>
      <c r="G3658" s="287"/>
      <c r="H3658" s="287"/>
      <c r="I3658" s="287"/>
      <c r="J3658" s="287"/>
      <c r="K3658" s="287"/>
      <c r="L3658" s="287"/>
      <c r="M3658" s="287"/>
      <c r="N3658" s="287"/>
      <c r="O3658" s="287"/>
      <c r="P3658" s="287"/>
      <c r="Q3658" s="287"/>
      <c r="R3658" s="287"/>
      <c r="S3658" s="287"/>
      <c r="T3658" s="287"/>
      <c r="U3658" s="287"/>
      <c r="V3658" s="287"/>
      <c r="W3658" s="287"/>
      <c r="X3658" s="287"/>
      <c r="Y3658" s="287"/>
      <c r="Z3658" s="287"/>
      <c r="AA3658" s="287"/>
      <c r="AB3658" s="287"/>
      <c r="AC3658" s="287"/>
      <c r="AD3658" s="286"/>
      <c r="AE3658" s="286"/>
      <c r="AF3658" s="286"/>
      <c r="AG3658" s="286"/>
      <c r="AH3658" s="286"/>
      <c r="AI3658" s="288"/>
      <c r="AJ3658" s="286"/>
      <c r="AK3658" s="286"/>
      <c r="AL3658" s="286"/>
      <c r="AM3658" s="286"/>
      <c r="AN3658" s="286"/>
    </row>
    <row r="3659" spans="1:40" x14ac:dyDescent="0.5">
      <c r="A3659" s="286"/>
      <c r="B3659" s="287">
        <f t="shared" si="57"/>
        <v>0</v>
      </c>
      <c r="C3659" s="287"/>
      <c r="D3659" s="287"/>
      <c r="E3659" s="287"/>
      <c r="F3659" s="287"/>
      <c r="G3659" s="287"/>
      <c r="H3659" s="287"/>
      <c r="I3659" s="287"/>
      <c r="J3659" s="287"/>
      <c r="K3659" s="287"/>
      <c r="L3659" s="287"/>
      <c r="M3659" s="287"/>
      <c r="N3659" s="287"/>
      <c r="O3659" s="287"/>
      <c r="P3659" s="287"/>
      <c r="Q3659" s="287"/>
      <c r="R3659" s="287"/>
      <c r="S3659" s="287"/>
      <c r="T3659" s="287"/>
      <c r="U3659" s="287"/>
      <c r="V3659" s="287"/>
      <c r="W3659" s="287"/>
      <c r="X3659" s="287"/>
      <c r="Y3659" s="287"/>
      <c r="Z3659" s="287"/>
      <c r="AA3659" s="287"/>
      <c r="AB3659" s="287"/>
      <c r="AC3659" s="287"/>
      <c r="AD3659" s="286"/>
      <c r="AE3659" s="286"/>
      <c r="AF3659" s="286"/>
      <c r="AG3659" s="286"/>
      <c r="AH3659" s="286"/>
      <c r="AI3659" s="288"/>
      <c r="AJ3659" s="286"/>
      <c r="AK3659" s="286"/>
      <c r="AL3659" s="286"/>
      <c r="AM3659" s="286"/>
      <c r="AN3659" s="286"/>
    </row>
    <row r="3660" spans="1:40" x14ac:dyDescent="0.5">
      <c r="A3660" s="286"/>
      <c r="B3660" s="287">
        <f t="shared" si="57"/>
        <v>0</v>
      </c>
      <c r="C3660" s="287"/>
      <c r="D3660" s="287"/>
      <c r="E3660" s="287"/>
      <c r="F3660" s="287"/>
      <c r="G3660" s="287"/>
      <c r="H3660" s="287"/>
      <c r="I3660" s="287"/>
      <c r="J3660" s="287"/>
      <c r="K3660" s="287"/>
      <c r="L3660" s="287"/>
      <c r="M3660" s="287"/>
      <c r="N3660" s="287"/>
      <c r="O3660" s="287"/>
      <c r="P3660" s="287"/>
      <c r="Q3660" s="287"/>
      <c r="R3660" s="287"/>
      <c r="S3660" s="287"/>
      <c r="T3660" s="287"/>
      <c r="U3660" s="287"/>
      <c r="V3660" s="287"/>
      <c r="W3660" s="287"/>
      <c r="X3660" s="287"/>
      <c r="Y3660" s="287"/>
      <c r="Z3660" s="287"/>
      <c r="AA3660" s="287"/>
      <c r="AB3660" s="287"/>
      <c r="AC3660" s="287"/>
      <c r="AD3660" s="286"/>
      <c r="AE3660" s="286"/>
      <c r="AF3660" s="286"/>
      <c r="AG3660" s="286"/>
      <c r="AH3660" s="286"/>
      <c r="AI3660" s="288"/>
      <c r="AJ3660" s="286"/>
      <c r="AK3660" s="286"/>
      <c r="AL3660" s="286"/>
      <c r="AM3660" s="286"/>
      <c r="AN3660" s="286"/>
    </row>
    <row r="3661" spans="1:40" x14ac:dyDescent="0.5">
      <c r="A3661" s="286"/>
      <c r="B3661" s="287">
        <f t="shared" si="57"/>
        <v>0</v>
      </c>
      <c r="C3661" s="287"/>
      <c r="D3661" s="287"/>
      <c r="E3661" s="287"/>
      <c r="F3661" s="287"/>
      <c r="G3661" s="287"/>
      <c r="H3661" s="287"/>
      <c r="I3661" s="287"/>
      <c r="J3661" s="287"/>
      <c r="K3661" s="287"/>
      <c r="L3661" s="287"/>
      <c r="M3661" s="287"/>
      <c r="N3661" s="287"/>
      <c r="O3661" s="287"/>
      <c r="P3661" s="287"/>
      <c r="Q3661" s="287"/>
      <c r="R3661" s="287"/>
      <c r="S3661" s="287"/>
      <c r="T3661" s="287"/>
      <c r="U3661" s="287"/>
      <c r="V3661" s="287"/>
      <c r="W3661" s="287"/>
      <c r="X3661" s="287"/>
      <c r="Y3661" s="287"/>
      <c r="Z3661" s="287"/>
      <c r="AA3661" s="287"/>
      <c r="AB3661" s="287"/>
      <c r="AC3661" s="287"/>
      <c r="AD3661" s="286"/>
      <c r="AE3661" s="286"/>
      <c r="AF3661" s="286"/>
      <c r="AG3661" s="286"/>
      <c r="AH3661" s="286"/>
      <c r="AI3661" s="288"/>
      <c r="AJ3661" s="286"/>
      <c r="AK3661" s="286"/>
      <c r="AL3661" s="286"/>
      <c r="AM3661" s="286"/>
      <c r="AN3661" s="286"/>
    </row>
    <row r="3662" spans="1:40" x14ac:dyDescent="0.5">
      <c r="A3662" s="286"/>
      <c r="B3662" s="287">
        <f t="shared" si="57"/>
        <v>0</v>
      </c>
      <c r="C3662" s="287"/>
      <c r="D3662" s="287"/>
      <c r="E3662" s="287"/>
      <c r="F3662" s="287"/>
      <c r="G3662" s="287"/>
      <c r="H3662" s="287"/>
      <c r="I3662" s="287"/>
      <c r="J3662" s="287"/>
      <c r="K3662" s="287"/>
      <c r="L3662" s="287"/>
      <c r="M3662" s="287"/>
      <c r="N3662" s="287"/>
      <c r="O3662" s="287"/>
      <c r="P3662" s="287"/>
      <c r="Q3662" s="287"/>
      <c r="R3662" s="287"/>
      <c r="S3662" s="287"/>
      <c r="T3662" s="287"/>
      <c r="U3662" s="287"/>
      <c r="V3662" s="287"/>
      <c r="W3662" s="287"/>
      <c r="X3662" s="287"/>
      <c r="Y3662" s="287"/>
      <c r="Z3662" s="287"/>
      <c r="AA3662" s="287"/>
      <c r="AB3662" s="287"/>
      <c r="AC3662" s="287"/>
      <c r="AD3662" s="286"/>
      <c r="AE3662" s="286"/>
      <c r="AF3662" s="286"/>
      <c r="AG3662" s="286"/>
      <c r="AH3662" s="286"/>
      <c r="AI3662" s="288"/>
      <c r="AJ3662" s="286"/>
      <c r="AK3662" s="286"/>
      <c r="AL3662" s="286"/>
      <c r="AM3662" s="286"/>
      <c r="AN3662" s="286"/>
    </row>
    <row r="3663" spans="1:40" x14ac:dyDescent="0.5">
      <c r="A3663" s="286"/>
      <c r="B3663" s="287">
        <f t="shared" si="57"/>
        <v>0</v>
      </c>
      <c r="C3663" s="287"/>
      <c r="D3663" s="287"/>
      <c r="E3663" s="287"/>
      <c r="F3663" s="287"/>
      <c r="G3663" s="287"/>
      <c r="H3663" s="287"/>
      <c r="I3663" s="287"/>
      <c r="J3663" s="287"/>
      <c r="K3663" s="287"/>
      <c r="L3663" s="287"/>
      <c r="M3663" s="287"/>
      <c r="N3663" s="287"/>
      <c r="O3663" s="287"/>
      <c r="P3663" s="287"/>
      <c r="Q3663" s="287"/>
      <c r="R3663" s="287"/>
      <c r="S3663" s="287"/>
      <c r="T3663" s="287"/>
      <c r="U3663" s="287"/>
      <c r="V3663" s="287"/>
      <c r="W3663" s="287"/>
      <c r="X3663" s="287"/>
      <c r="Y3663" s="287"/>
      <c r="Z3663" s="287"/>
      <c r="AA3663" s="287"/>
      <c r="AB3663" s="287"/>
      <c r="AC3663" s="287"/>
      <c r="AD3663" s="286"/>
      <c r="AE3663" s="286"/>
      <c r="AF3663" s="286"/>
      <c r="AG3663" s="286"/>
      <c r="AH3663" s="286"/>
      <c r="AI3663" s="288"/>
      <c r="AJ3663" s="286"/>
      <c r="AK3663" s="286"/>
      <c r="AL3663" s="286"/>
      <c r="AM3663" s="286"/>
      <c r="AN3663" s="286"/>
    </row>
    <row r="3664" spans="1:40" x14ac:dyDescent="0.5">
      <c r="A3664" s="286"/>
      <c r="B3664" s="287">
        <f t="shared" si="57"/>
        <v>0</v>
      </c>
      <c r="C3664" s="287"/>
      <c r="D3664" s="287"/>
      <c r="E3664" s="287"/>
      <c r="F3664" s="287"/>
      <c r="G3664" s="287"/>
      <c r="H3664" s="287"/>
      <c r="I3664" s="287"/>
      <c r="J3664" s="287"/>
      <c r="K3664" s="287"/>
      <c r="L3664" s="287"/>
      <c r="M3664" s="287"/>
      <c r="N3664" s="287"/>
      <c r="O3664" s="287"/>
      <c r="P3664" s="287"/>
      <c r="Q3664" s="287"/>
      <c r="R3664" s="287"/>
      <c r="S3664" s="287"/>
      <c r="T3664" s="287"/>
      <c r="U3664" s="287"/>
      <c r="V3664" s="287"/>
      <c r="W3664" s="287"/>
      <c r="X3664" s="287"/>
      <c r="Y3664" s="287"/>
      <c r="Z3664" s="287"/>
      <c r="AA3664" s="287"/>
      <c r="AB3664" s="287"/>
      <c r="AC3664" s="287"/>
      <c r="AD3664" s="286"/>
      <c r="AE3664" s="286"/>
      <c r="AF3664" s="286"/>
      <c r="AG3664" s="286"/>
      <c r="AH3664" s="286"/>
      <c r="AI3664" s="288"/>
      <c r="AJ3664" s="286"/>
      <c r="AK3664" s="286"/>
      <c r="AL3664" s="286"/>
      <c r="AM3664" s="286"/>
      <c r="AN3664" s="286"/>
    </row>
    <row r="3665" spans="1:40" x14ac:dyDescent="0.5">
      <c r="A3665" s="286"/>
      <c r="B3665" s="287">
        <f t="shared" si="57"/>
        <v>0</v>
      </c>
      <c r="C3665" s="287"/>
      <c r="D3665" s="287"/>
      <c r="E3665" s="287"/>
      <c r="F3665" s="287"/>
      <c r="G3665" s="287"/>
      <c r="H3665" s="287"/>
      <c r="I3665" s="287"/>
      <c r="J3665" s="287"/>
      <c r="K3665" s="287"/>
      <c r="L3665" s="287"/>
      <c r="M3665" s="287"/>
      <c r="N3665" s="287"/>
      <c r="O3665" s="287"/>
      <c r="P3665" s="287"/>
      <c r="Q3665" s="287"/>
      <c r="R3665" s="287"/>
      <c r="S3665" s="287"/>
      <c r="T3665" s="287"/>
      <c r="U3665" s="287"/>
      <c r="V3665" s="287"/>
      <c r="W3665" s="287"/>
      <c r="X3665" s="287"/>
      <c r="Y3665" s="287"/>
      <c r="Z3665" s="287"/>
      <c r="AA3665" s="287"/>
      <c r="AB3665" s="287"/>
      <c r="AC3665" s="287"/>
      <c r="AD3665" s="286"/>
      <c r="AE3665" s="286"/>
      <c r="AF3665" s="286"/>
      <c r="AG3665" s="286"/>
      <c r="AH3665" s="286"/>
      <c r="AI3665" s="288"/>
      <c r="AJ3665" s="286"/>
      <c r="AK3665" s="286"/>
      <c r="AL3665" s="286"/>
      <c r="AM3665" s="286"/>
      <c r="AN3665" s="286"/>
    </row>
    <row r="3666" spans="1:40" x14ac:dyDescent="0.5">
      <c r="A3666" s="286"/>
      <c r="B3666" s="287">
        <f t="shared" si="57"/>
        <v>0</v>
      </c>
      <c r="C3666" s="287"/>
      <c r="D3666" s="287"/>
      <c r="E3666" s="287"/>
      <c r="F3666" s="287"/>
      <c r="G3666" s="287"/>
      <c r="H3666" s="287"/>
      <c r="I3666" s="287"/>
      <c r="J3666" s="287"/>
      <c r="K3666" s="287"/>
      <c r="L3666" s="287"/>
      <c r="M3666" s="287"/>
      <c r="N3666" s="287"/>
      <c r="O3666" s="287"/>
      <c r="P3666" s="287"/>
      <c r="Q3666" s="287"/>
      <c r="R3666" s="287"/>
      <c r="S3666" s="287"/>
      <c r="T3666" s="287"/>
      <c r="U3666" s="287"/>
      <c r="V3666" s="287"/>
      <c r="W3666" s="287"/>
      <c r="X3666" s="287"/>
      <c r="Y3666" s="287"/>
      <c r="Z3666" s="287"/>
      <c r="AA3666" s="287"/>
      <c r="AB3666" s="287"/>
      <c r="AC3666" s="287"/>
      <c r="AD3666" s="286"/>
      <c r="AE3666" s="286"/>
      <c r="AF3666" s="286"/>
      <c r="AG3666" s="286"/>
      <c r="AH3666" s="286"/>
      <c r="AI3666" s="288"/>
      <c r="AJ3666" s="286"/>
      <c r="AK3666" s="286"/>
      <c r="AL3666" s="286"/>
      <c r="AM3666" s="286"/>
      <c r="AN3666" s="286"/>
    </row>
    <row r="3667" spans="1:40" x14ac:dyDescent="0.5">
      <c r="A3667" s="286"/>
      <c r="B3667" s="287">
        <f t="shared" si="57"/>
        <v>0</v>
      </c>
      <c r="C3667" s="287"/>
      <c r="D3667" s="287"/>
      <c r="E3667" s="287"/>
      <c r="F3667" s="287"/>
      <c r="G3667" s="287"/>
      <c r="H3667" s="287"/>
      <c r="I3667" s="287"/>
      <c r="J3667" s="287"/>
      <c r="K3667" s="287"/>
      <c r="L3667" s="287"/>
      <c r="M3667" s="287"/>
      <c r="N3667" s="287"/>
      <c r="O3667" s="287"/>
      <c r="P3667" s="287"/>
      <c r="Q3667" s="287"/>
      <c r="R3667" s="287"/>
      <c r="S3667" s="287"/>
      <c r="T3667" s="287"/>
      <c r="U3667" s="287"/>
      <c r="V3667" s="287"/>
      <c r="W3667" s="287"/>
      <c r="X3667" s="287"/>
      <c r="Y3667" s="287"/>
      <c r="Z3667" s="287"/>
      <c r="AA3667" s="287"/>
      <c r="AB3667" s="287"/>
      <c r="AC3667" s="287"/>
      <c r="AD3667" s="286"/>
      <c r="AE3667" s="286"/>
      <c r="AF3667" s="286"/>
      <c r="AG3667" s="286"/>
      <c r="AH3667" s="286"/>
      <c r="AI3667" s="288"/>
      <c r="AJ3667" s="286"/>
      <c r="AK3667" s="286"/>
      <c r="AL3667" s="286"/>
      <c r="AM3667" s="286"/>
      <c r="AN3667" s="286"/>
    </row>
    <row r="3668" spans="1:40" x14ac:dyDescent="0.5">
      <c r="A3668" s="286"/>
      <c r="B3668" s="287">
        <f t="shared" si="57"/>
        <v>0</v>
      </c>
      <c r="C3668" s="287"/>
      <c r="D3668" s="287"/>
      <c r="E3668" s="287"/>
      <c r="F3668" s="287"/>
      <c r="G3668" s="287"/>
      <c r="H3668" s="287"/>
      <c r="I3668" s="287"/>
      <c r="J3668" s="287"/>
      <c r="K3668" s="287"/>
      <c r="L3668" s="287"/>
      <c r="M3668" s="287"/>
      <c r="N3668" s="287"/>
      <c r="O3668" s="287"/>
      <c r="P3668" s="287"/>
      <c r="Q3668" s="287"/>
      <c r="R3668" s="287"/>
      <c r="S3668" s="287"/>
      <c r="T3668" s="287"/>
      <c r="U3668" s="287"/>
      <c r="V3668" s="287"/>
      <c r="W3668" s="287"/>
      <c r="X3668" s="287"/>
      <c r="Y3668" s="287"/>
      <c r="Z3668" s="287"/>
      <c r="AA3668" s="287"/>
      <c r="AB3668" s="287"/>
      <c r="AC3668" s="287"/>
      <c r="AD3668" s="286"/>
      <c r="AE3668" s="286"/>
      <c r="AF3668" s="286"/>
      <c r="AG3668" s="286"/>
      <c r="AH3668" s="286"/>
      <c r="AI3668" s="288"/>
      <c r="AJ3668" s="286"/>
      <c r="AK3668" s="286"/>
      <c r="AL3668" s="286"/>
      <c r="AM3668" s="286"/>
      <c r="AN3668" s="286"/>
    </row>
    <row r="3669" spans="1:40" x14ac:dyDescent="0.5">
      <c r="A3669" s="286"/>
      <c r="B3669" s="287">
        <f t="shared" si="57"/>
        <v>0</v>
      </c>
      <c r="C3669" s="287"/>
      <c r="D3669" s="287"/>
      <c r="E3669" s="287"/>
      <c r="F3669" s="287"/>
      <c r="G3669" s="287"/>
      <c r="H3669" s="287"/>
      <c r="I3669" s="287"/>
      <c r="J3669" s="287"/>
      <c r="K3669" s="287"/>
      <c r="L3669" s="287"/>
      <c r="M3669" s="287"/>
      <c r="N3669" s="287"/>
      <c r="O3669" s="287"/>
      <c r="P3669" s="287"/>
      <c r="Q3669" s="287"/>
      <c r="R3669" s="287"/>
      <c r="S3669" s="287"/>
      <c r="T3669" s="287"/>
      <c r="U3669" s="287"/>
      <c r="V3669" s="287"/>
      <c r="W3669" s="287"/>
      <c r="X3669" s="287"/>
      <c r="Y3669" s="287"/>
      <c r="Z3669" s="287"/>
      <c r="AA3669" s="287"/>
      <c r="AB3669" s="287"/>
      <c r="AC3669" s="287"/>
      <c r="AD3669" s="286"/>
      <c r="AE3669" s="286"/>
      <c r="AF3669" s="286"/>
      <c r="AG3669" s="286"/>
      <c r="AH3669" s="286"/>
      <c r="AI3669" s="288"/>
      <c r="AJ3669" s="286"/>
      <c r="AK3669" s="286"/>
      <c r="AL3669" s="286"/>
      <c r="AM3669" s="286"/>
      <c r="AN3669" s="286"/>
    </row>
    <row r="3670" spans="1:40" x14ac:dyDescent="0.5">
      <c r="A3670" s="286"/>
      <c r="B3670" s="287">
        <f t="shared" si="57"/>
        <v>0</v>
      </c>
      <c r="C3670" s="287"/>
      <c r="D3670" s="287"/>
      <c r="E3670" s="287"/>
      <c r="F3670" s="287"/>
      <c r="G3670" s="287"/>
      <c r="H3670" s="287"/>
      <c r="I3670" s="287"/>
      <c r="J3670" s="287"/>
      <c r="K3670" s="287"/>
      <c r="L3670" s="287"/>
      <c r="M3670" s="287"/>
      <c r="N3670" s="287"/>
      <c r="O3670" s="287"/>
      <c r="P3670" s="287"/>
      <c r="Q3670" s="287"/>
      <c r="R3670" s="287"/>
      <c r="S3670" s="287"/>
      <c r="T3670" s="287"/>
      <c r="U3670" s="287"/>
      <c r="V3670" s="287"/>
      <c r="W3670" s="287"/>
      <c r="X3670" s="287"/>
      <c r="Y3670" s="287"/>
      <c r="Z3670" s="287"/>
      <c r="AA3670" s="287"/>
      <c r="AB3670" s="287"/>
      <c r="AC3670" s="287"/>
      <c r="AD3670" s="286"/>
      <c r="AE3670" s="286"/>
      <c r="AF3670" s="286"/>
      <c r="AG3670" s="286"/>
      <c r="AH3670" s="286"/>
      <c r="AI3670" s="288"/>
      <c r="AJ3670" s="286"/>
      <c r="AK3670" s="286"/>
      <c r="AL3670" s="286"/>
      <c r="AM3670" s="286"/>
      <c r="AN3670" s="286"/>
    </row>
    <row r="3671" spans="1:40" x14ac:dyDescent="0.5">
      <c r="A3671" s="286"/>
      <c r="B3671" s="287">
        <f t="shared" si="57"/>
        <v>0</v>
      </c>
      <c r="C3671" s="287"/>
      <c r="D3671" s="287"/>
      <c r="E3671" s="287"/>
      <c r="F3671" s="287"/>
      <c r="G3671" s="287"/>
      <c r="H3671" s="287"/>
      <c r="I3671" s="287"/>
      <c r="J3671" s="287"/>
      <c r="K3671" s="287"/>
      <c r="L3671" s="287"/>
      <c r="M3671" s="287"/>
      <c r="N3671" s="287"/>
      <c r="O3671" s="287"/>
      <c r="P3671" s="287"/>
      <c r="Q3671" s="287"/>
      <c r="R3671" s="287"/>
      <c r="S3671" s="287"/>
      <c r="T3671" s="287"/>
      <c r="U3671" s="287"/>
      <c r="V3671" s="287"/>
      <c r="W3671" s="287"/>
      <c r="X3671" s="287"/>
      <c r="Y3671" s="287"/>
      <c r="Z3671" s="287"/>
      <c r="AA3671" s="287"/>
      <c r="AB3671" s="287"/>
      <c r="AC3671" s="287"/>
      <c r="AD3671" s="286"/>
      <c r="AE3671" s="286"/>
      <c r="AF3671" s="286"/>
      <c r="AG3671" s="286"/>
      <c r="AH3671" s="286"/>
      <c r="AI3671" s="288"/>
      <c r="AJ3671" s="286"/>
      <c r="AK3671" s="286"/>
      <c r="AL3671" s="286"/>
      <c r="AM3671" s="286"/>
      <c r="AN3671" s="286"/>
    </row>
    <row r="3672" spans="1:40" x14ac:dyDescent="0.5">
      <c r="A3672" s="286"/>
      <c r="B3672" s="287">
        <f t="shared" si="57"/>
        <v>0</v>
      </c>
      <c r="C3672" s="287"/>
      <c r="D3672" s="287"/>
      <c r="E3672" s="287"/>
      <c r="F3672" s="287"/>
      <c r="G3672" s="287"/>
      <c r="H3672" s="287"/>
      <c r="I3672" s="287"/>
      <c r="J3672" s="287"/>
      <c r="K3672" s="287"/>
      <c r="L3672" s="287"/>
      <c r="M3672" s="287"/>
      <c r="N3672" s="287"/>
      <c r="O3672" s="287"/>
      <c r="P3672" s="287"/>
      <c r="Q3672" s="287"/>
      <c r="R3672" s="287"/>
      <c r="S3672" s="287"/>
      <c r="T3672" s="287"/>
      <c r="U3672" s="287"/>
      <c r="V3672" s="287"/>
      <c r="W3672" s="287"/>
      <c r="X3672" s="287"/>
      <c r="Y3672" s="287"/>
      <c r="Z3672" s="287"/>
      <c r="AA3672" s="287"/>
      <c r="AB3672" s="287"/>
      <c r="AC3672" s="287"/>
      <c r="AD3672" s="286"/>
      <c r="AE3672" s="286"/>
      <c r="AF3672" s="286"/>
      <c r="AG3672" s="286"/>
      <c r="AH3672" s="286"/>
      <c r="AI3672" s="288"/>
      <c r="AJ3672" s="286"/>
      <c r="AK3672" s="286"/>
      <c r="AL3672" s="286"/>
      <c r="AM3672" s="286"/>
      <c r="AN3672" s="286"/>
    </row>
    <row r="3673" spans="1:40" x14ac:dyDescent="0.5">
      <c r="A3673" s="286"/>
      <c r="B3673" s="287">
        <f t="shared" si="57"/>
        <v>0</v>
      </c>
      <c r="C3673" s="287"/>
      <c r="D3673" s="287"/>
      <c r="E3673" s="287"/>
      <c r="F3673" s="287"/>
      <c r="G3673" s="287"/>
      <c r="H3673" s="287"/>
      <c r="I3673" s="287"/>
      <c r="J3673" s="287"/>
      <c r="K3673" s="287"/>
      <c r="L3673" s="287"/>
      <c r="M3673" s="287"/>
      <c r="N3673" s="287"/>
      <c r="O3673" s="287"/>
      <c r="P3673" s="287"/>
      <c r="Q3673" s="287"/>
      <c r="R3673" s="287"/>
      <c r="S3673" s="287"/>
      <c r="T3673" s="287"/>
      <c r="U3673" s="287"/>
      <c r="V3673" s="287"/>
      <c r="W3673" s="287"/>
      <c r="X3673" s="287"/>
      <c r="Y3673" s="287"/>
      <c r="Z3673" s="287"/>
      <c r="AA3673" s="287"/>
      <c r="AB3673" s="287"/>
      <c r="AC3673" s="287"/>
      <c r="AD3673" s="286"/>
      <c r="AE3673" s="286"/>
      <c r="AF3673" s="286"/>
      <c r="AG3673" s="286"/>
      <c r="AH3673" s="286"/>
      <c r="AI3673" s="288"/>
      <c r="AJ3673" s="286"/>
      <c r="AK3673" s="286"/>
      <c r="AL3673" s="286"/>
      <c r="AM3673" s="286"/>
      <c r="AN3673" s="286"/>
    </row>
    <row r="3674" spans="1:40" x14ac:dyDescent="0.5">
      <c r="A3674" s="286"/>
      <c r="B3674" s="287">
        <f t="shared" si="57"/>
        <v>0</v>
      </c>
      <c r="C3674" s="287"/>
      <c r="D3674" s="287"/>
      <c r="E3674" s="287"/>
      <c r="F3674" s="287"/>
      <c r="G3674" s="287"/>
      <c r="H3674" s="287"/>
      <c r="I3674" s="287"/>
      <c r="J3674" s="287"/>
      <c r="K3674" s="287"/>
      <c r="L3674" s="287"/>
      <c r="M3674" s="287"/>
      <c r="N3674" s="287"/>
      <c r="O3674" s="287"/>
      <c r="P3674" s="287"/>
      <c r="Q3674" s="287"/>
      <c r="R3674" s="287"/>
      <c r="S3674" s="287"/>
      <c r="T3674" s="287"/>
      <c r="U3674" s="287"/>
      <c r="V3674" s="287"/>
      <c r="W3674" s="287"/>
      <c r="X3674" s="287"/>
      <c r="Y3674" s="287"/>
      <c r="Z3674" s="287"/>
      <c r="AA3674" s="287"/>
      <c r="AB3674" s="287"/>
      <c r="AC3674" s="287"/>
      <c r="AD3674" s="286"/>
      <c r="AE3674" s="286"/>
      <c r="AF3674" s="286"/>
      <c r="AG3674" s="286"/>
      <c r="AH3674" s="286"/>
      <c r="AI3674" s="288"/>
      <c r="AJ3674" s="286"/>
      <c r="AK3674" s="286"/>
      <c r="AL3674" s="286"/>
      <c r="AM3674" s="286"/>
      <c r="AN3674" s="286"/>
    </row>
    <row r="3675" spans="1:40" x14ac:dyDescent="0.5">
      <c r="A3675" s="286"/>
      <c r="B3675" s="287">
        <f t="shared" si="57"/>
        <v>0</v>
      </c>
      <c r="C3675" s="287"/>
      <c r="D3675" s="287"/>
      <c r="E3675" s="287"/>
      <c r="F3675" s="287"/>
      <c r="G3675" s="287"/>
      <c r="H3675" s="287"/>
      <c r="I3675" s="287"/>
      <c r="J3675" s="287"/>
      <c r="K3675" s="287"/>
      <c r="L3675" s="287"/>
      <c r="M3675" s="287"/>
      <c r="N3675" s="287"/>
      <c r="O3675" s="287"/>
      <c r="P3675" s="287"/>
      <c r="Q3675" s="287"/>
      <c r="R3675" s="287"/>
      <c r="S3675" s="287"/>
      <c r="T3675" s="287"/>
      <c r="U3675" s="287"/>
      <c r="V3675" s="287"/>
      <c r="W3675" s="287"/>
      <c r="X3675" s="287"/>
      <c r="Y3675" s="287"/>
      <c r="Z3675" s="287"/>
      <c r="AA3675" s="287"/>
      <c r="AB3675" s="287"/>
      <c r="AC3675" s="287"/>
      <c r="AD3675" s="286"/>
      <c r="AE3675" s="286"/>
      <c r="AF3675" s="286"/>
      <c r="AG3675" s="286"/>
      <c r="AH3675" s="286"/>
      <c r="AI3675" s="288"/>
      <c r="AJ3675" s="286"/>
      <c r="AK3675" s="286"/>
      <c r="AL3675" s="286"/>
      <c r="AM3675" s="286"/>
      <c r="AN3675" s="286"/>
    </row>
    <row r="3676" spans="1:40" x14ac:dyDescent="0.5">
      <c r="A3676" s="286"/>
      <c r="B3676" s="287">
        <f t="shared" si="57"/>
        <v>0</v>
      </c>
      <c r="C3676" s="287"/>
      <c r="D3676" s="287"/>
      <c r="E3676" s="287"/>
      <c r="F3676" s="287"/>
      <c r="G3676" s="287"/>
      <c r="H3676" s="287"/>
      <c r="I3676" s="287"/>
      <c r="J3676" s="287"/>
      <c r="K3676" s="287"/>
      <c r="L3676" s="287"/>
      <c r="M3676" s="287"/>
      <c r="N3676" s="287"/>
      <c r="O3676" s="287"/>
      <c r="P3676" s="287"/>
      <c r="Q3676" s="287"/>
      <c r="R3676" s="287"/>
      <c r="S3676" s="287"/>
      <c r="T3676" s="287"/>
      <c r="U3676" s="287"/>
      <c r="V3676" s="287"/>
      <c r="W3676" s="287"/>
      <c r="X3676" s="287"/>
      <c r="Y3676" s="287"/>
      <c r="Z3676" s="287"/>
      <c r="AA3676" s="287"/>
      <c r="AB3676" s="287"/>
      <c r="AC3676" s="287"/>
      <c r="AD3676" s="286"/>
      <c r="AE3676" s="286"/>
      <c r="AF3676" s="286"/>
      <c r="AG3676" s="286"/>
      <c r="AH3676" s="286"/>
      <c r="AI3676" s="288"/>
      <c r="AJ3676" s="286"/>
      <c r="AK3676" s="286"/>
      <c r="AL3676" s="286"/>
      <c r="AM3676" s="286"/>
      <c r="AN3676" s="286"/>
    </row>
    <row r="3677" spans="1:40" x14ac:dyDescent="0.5">
      <c r="A3677" s="286"/>
      <c r="B3677" s="287">
        <f t="shared" si="57"/>
        <v>0</v>
      </c>
      <c r="C3677" s="287"/>
      <c r="D3677" s="287"/>
      <c r="E3677" s="287"/>
      <c r="F3677" s="287"/>
      <c r="G3677" s="287"/>
      <c r="H3677" s="287"/>
      <c r="I3677" s="287"/>
      <c r="J3677" s="287"/>
      <c r="K3677" s="287"/>
      <c r="L3677" s="287"/>
      <c r="M3677" s="287"/>
      <c r="N3677" s="287"/>
      <c r="O3677" s="287"/>
      <c r="P3677" s="287"/>
      <c r="Q3677" s="287"/>
      <c r="R3677" s="287"/>
      <c r="S3677" s="287"/>
      <c r="T3677" s="287"/>
      <c r="U3677" s="287"/>
      <c r="V3677" s="287"/>
      <c r="W3677" s="287"/>
      <c r="X3677" s="287"/>
      <c r="Y3677" s="287"/>
      <c r="Z3677" s="287"/>
      <c r="AA3677" s="287"/>
      <c r="AB3677" s="287"/>
      <c r="AC3677" s="287"/>
      <c r="AD3677" s="286"/>
      <c r="AE3677" s="286"/>
      <c r="AF3677" s="286"/>
      <c r="AG3677" s="286"/>
      <c r="AH3677" s="286"/>
      <c r="AI3677" s="288"/>
      <c r="AJ3677" s="286"/>
      <c r="AK3677" s="286"/>
      <c r="AL3677" s="286"/>
      <c r="AM3677" s="286"/>
      <c r="AN3677" s="286"/>
    </row>
    <row r="3678" spans="1:40" x14ac:dyDescent="0.5">
      <c r="A3678" s="286"/>
      <c r="B3678" s="287">
        <f t="shared" si="57"/>
        <v>0</v>
      </c>
      <c r="C3678" s="287"/>
      <c r="D3678" s="287"/>
      <c r="E3678" s="287"/>
      <c r="F3678" s="287"/>
      <c r="G3678" s="287"/>
      <c r="H3678" s="287"/>
      <c r="I3678" s="287"/>
      <c r="J3678" s="287"/>
      <c r="K3678" s="287"/>
      <c r="L3678" s="287"/>
      <c r="M3678" s="287"/>
      <c r="N3678" s="287"/>
      <c r="O3678" s="287"/>
      <c r="P3678" s="287"/>
      <c r="Q3678" s="287"/>
      <c r="R3678" s="287"/>
      <c r="S3678" s="287"/>
      <c r="T3678" s="287"/>
      <c r="U3678" s="287"/>
      <c r="V3678" s="287"/>
      <c r="W3678" s="287"/>
      <c r="X3678" s="287"/>
      <c r="Y3678" s="287"/>
      <c r="Z3678" s="287"/>
      <c r="AA3678" s="287"/>
      <c r="AB3678" s="287"/>
      <c r="AC3678" s="287"/>
      <c r="AD3678" s="286"/>
      <c r="AE3678" s="286"/>
      <c r="AF3678" s="286"/>
      <c r="AG3678" s="286"/>
      <c r="AH3678" s="286"/>
      <c r="AI3678" s="288"/>
      <c r="AJ3678" s="286"/>
      <c r="AK3678" s="286"/>
      <c r="AL3678" s="286"/>
      <c r="AM3678" s="286"/>
      <c r="AN3678" s="286"/>
    </row>
    <row r="3679" spans="1:40" x14ac:dyDescent="0.5">
      <c r="A3679" s="286"/>
      <c r="B3679" s="287">
        <f t="shared" si="57"/>
        <v>0</v>
      </c>
      <c r="C3679" s="287"/>
      <c r="D3679" s="287"/>
      <c r="E3679" s="287"/>
      <c r="F3679" s="287"/>
      <c r="G3679" s="287"/>
      <c r="H3679" s="287"/>
      <c r="I3679" s="287"/>
      <c r="J3679" s="287"/>
      <c r="K3679" s="287"/>
      <c r="L3679" s="287"/>
      <c r="M3679" s="287"/>
      <c r="N3679" s="287"/>
      <c r="O3679" s="287"/>
      <c r="P3679" s="287"/>
      <c r="Q3679" s="287"/>
      <c r="R3679" s="287"/>
      <c r="S3679" s="287"/>
      <c r="T3679" s="287"/>
      <c r="U3679" s="287"/>
      <c r="V3679" s="287"/>
      <c r="W3679" s="287"/>
      <c r="X3679" s="287"/>
      <c r="Y3679" s="287"/>
      <c r="Z3679" s="287"/>
      <c r="AA3679" s="287"/>
      <c r="AB3679" s="287"/>
      <c r="AC3679" s="287"/>
      <c r="AD3679" s="286"/>
      <c r="AE3679" s="286"/>
      <c r="AF3679" s="286"/>
      <c r="AG3679" s="286"/>
      <c r="AH3679" s="286"/>
      <c r="AI3679" s="288"/>
      <c r="AJ3679" s="286"/>
      <c r="AK3679" s="286"/>
      <c r="AL3679" s="286"/>
      <c r="AM3679" s="286"/>
      <c r="AN3679" s="286"/>
    </row>
    <row r="3680" spans="1:40" x14ac:dyDescent="0.5">
      <c r="A3680" s="286"/>
      <c r="B3680" s="287">
        <f t="shared" si="57"/>
        <v>0</v>
      </c>
      <c r="C3680" s="287"/>
      <c r="D3680" s="287"/>
      <c r="E3680" s="287"/>
      <c r="F3680" s="287"/>
      <c r="G3680" s="287"/>
      <c r="H3680" s="287"/>
      <c r="I3680" s="287"/>
      <c r="J3680" s="287"/>
      <c r="K3680" s="287"/>
      <c r="L3680" s="287"/>
      <c r="M3680" s="287"/>
      <c r="N3680" s="287"/>
      <c r="O3680" s="287"/>
      <c r="P3680" s="287"/>
      <c r="Q3680" s="287"/>
      <c r="R3680" s="287"/>
      <c r="S3680" s="287"/>
      <c r="T3680" s="287"/>
      <c r="U3680" s="287"/>
      <c r="V3680" s="287"/>
      <c r="W3680" s="287"/>
      <c r="X3680" s="287"/>
      <c r="Y3680" s="287"/>
      <c r="Z3680" s="287"/>
      <c r="AA3680" s="287"/>
      <c r="AB3680" s="287"/>
      <c r="AC3680" s="287"/>
      <c r="AD3680" s="286"/>
      <c r="AE3680" s="286"/>
      <c r="AF3680" s="286"/>
      <c r="AG3680" s="286"/>
      <c r="AH3680" s="286"/>
      <c r="AI3680" s="288"/>
      <c r="AJ3680" s="286"/>
      <c r="AK3680" s="286"/>
      <c r="AL3680" s="286"/>
      <c r="AM3680" s="286"/>
      <c r="AN3680" s="286"/>
    </row>
    <row r="3681" spans="1:40" x14ac:dyDescent="0.5">
      <c r="A3681" s="286"/>
      <c r="B3681" s="287">
        <f t="shared" si="57"/>
        <v>0</v>
      </c>
      <c r="C3681" s="287"/>
      <c r="D3681" s="287"/>
      <c r="E3681" s="287"/>
      <c r="F3681" s="287"/>
      <c r="G3681" s="287"/>
      <c r="H3681" s="287"/>
      <c r="I3681" s="287"/>
      <c r="J3681" s="287"/>
      <c r="K3681" s="287"/>
      <c r="L3681" s="287"/>
      <c r="M3681" s="287"/>
      <c r="N3681" s="287"/>
      <c r="O3681" s="287"/>
      <c r="P3681" s="287"/>
      <c r="Q3681" s="287"/>
      <c r="R3681" s="287"/>
      <c r="S3681" s="287"/>
      <c r="T3681" s="287"/>
      <c r="U3681" s="287"/>
      <c r="V3681" s="287"/>
      <c r="W3681" s="287"/>
      <c r="X3681" s="287"/>
      <c r="Y3681" s="287"/>
      <c r="Z3681" s="287"/>
      <c r="AA3681" s="287"/>
      <c r="AB3681" s="287"/>
      <c r="AC3681" s="287"/>
      <c r="AD3681" s="286"/>
      <c r="AE3681" s="286"/>
      <c r="AF3681" s="286"/>
      <c r="AG3681" s="286"/>
      <c r="AH3681" s="286"/>
      <c r="AI3681" s="288"/>
      <c r="AJ3681" s="286"/>
      <c r="AK3681" s="286"/>
      <c r="AL3681" s="286"/>
      <c r="AM3681" s="286"/>
      <c r="AN3681" s="286"/>
    </row>
    <row r="3682" spans="1:40" x14ac:dyDescent="0.5">
      <c r="A3682" s="286"/>
      <c r="B3682" s="287">
        <f t="shared" si="57"/>
        <v>0</v>
      </c>
      <c r="C3682" s="287"/>
      <c r="D3682" s="287"/>
      <c r="E3682" s="287"/>
      <c r="F3682" s="287"/>
      <c r="G3682" s="287"/>
      <c r="H3682" s="287"/>
      <c r="I3682" s="287"/>
      <c r="J3682" s="287"/>
      <c r="K3682" s="287"/>
      <c r="L3682" s="287"/>
      <c r="M3682" s="287"/>
      <c r="N3682" s="287"/>
      <c r="O3682" s="287"/>
      <c r="P3682" s="287"/>
      <c r="Q3682" s="287"/>
      <c r="R3682" s="287"/>
      <c r="S3682" s="287"/>
      <c r="T3682" s="287"/>
      <c r="U3682" s="287"/>
      <c r="V3682" s="287"/>
      <c r="W3682" s="287"/>
      <c r="X3682" s="287"/>
      <c r="Y3682" s="287"/>
      <c r="Z3682" s="287"/>
      <c r="AA3682" s="287"/>
      <c r="AB3682" s="287"/>
      <c r="AC3682" s="287"/>
      <c r="AD3682" s="286"/>
      <c r="AE3682" s="286"/>
      <c r="AF3682" s="286"/>
      <c r="AG3682" s="286"/>
      <c r="AH3682" s="286"/>
      <c r="AI3682" s="288"/>
      <c r="AJ3682" s="286"/>
      <c r="AK3682" s="286"/>
      <c r="AL3682" s="286"/>
      <c r="AM3682" s="286"/>
      <c r="AN3682" s="286"/>
    </row>
    <row r="3683" spans="1:40" x14ac:dyDescent="0.5">
      <c r="A3683" s="286"/>
      <c r="B3683" s="287">
        <f t="shared" si="57"/>
        <v>0</v>
      </c>
      <c r="C3683" s="287"/>
      <c r="D3683" s="287"/>
      <c r="E3683" s="287"/>
      <c r="F3683" s="287"/>
      <c r="G3683" s="287"/>
      <c r="H3683" s="287"/>
      <c r="I3683" s="287"/>
      <c r="J3683" s="287"/>
      <c r="K3683" s="287"/>
      <c r="L3683" s="287"/>
      <c r="M3683" s="287"/>
      <c r="N3683" s="287"/>
      <c r="O3683" s="287"/>
      <c r="P3683" s="287"/>
      <c r="Q3683" s="287"/>
      <c r="R3683" s="287"/>
      <c r="S3683" s="287"/>
      <c r="T3683" s="287"/>
      <c r="U3683" s="287"/>
      <c r="V3683" s="287"/>
      <c r="W3683" s="287"/>
      <c r="X3683" s="287"/>
      <c r="Y3683" s="287"/>
      <c r="Z3683" s="287"/>
      <c r="AA3683" s="287"/>
      <c r="AB3683" s="287"/>
      <c r="AC3683" s="287"/>
      <c r="AD3683" s="286"/>
      <c r="AE3683" s="286"/>
      <c r="AF3683" s="286"/>
      <c r="AG3683" s="286"/>
      <c r="AH3683" s="286"/>
      <c r="AI3683" s="288"/>
      <c r="AJ3683" s="286"/>
      <c r="AK3683" s="286"/>
      <c r="AL3683" s="286"/>
      <c r="AM3683" s="286"/>
      <c r="AN3683" s="286"/>
    </row>
    <row r="3684" spans="1:40" x14ac:dyDescent="0.5">
      <c r="A3684" s="286"/>
      <c r="B3684" s="287">
        <f t="shared" si="57"/>
        <v>0</v>
      </c>
      <c r="C3684" s="287"/>
      <c r="D3684" s="287"/>
      <c r="E3684" s="287"/>
      <c r="F3684" s="287"/>
      <c r="G3684" s="287"/>
      <c r="H3684" s="287"/>
      <c r="I3684" s="287"/>
      <c r="J3684" s="287"/>
      <c r="K3684" s="287"/>
      <c r="L3684" s="287"/>
      <c r="M3684" s="287"/>
      <c r="N3684" s="287"/>
      <c r="O3684" s="287"/>
      <c r="P3684" s="287"/>
      <c r="Q3684" s="287"/>
      <c r="R3684" s="287"/>
      <c r="S3684" s="287"/>
      <c r="T3684" s="287"/>
      <c r="U3684" s="287"/>
      <c r="V3684" s="287"/>
      <c r="W3684" s="287"/>
      <c r="X3684" s="287"/>
      <c r="Y3684" s="287"/>
      <c r="Z3684" s="287"/>
      <c r="AA3684" s="287"/>
      <c r="AB3684" s="287"/>
      <c r="AC3684" s="287"/>
      <c r="AD3684" s="286"/>
      <c r="AE3684" s="286"/>
      <c r="AF3684" s="286"/>
      <c r="AG3684" s="286"/>
      <c r="AH3684" s="286"/>
      <c r="AI3684" s="288"/>
      <c r="AJ3684" s="286"/>
      <c r="AK3684" s="286"/>
      <c r="AL3684" s="286"/>
      <c r="AM3684" s="286"/>
      <c r="AN3684" s="286"/>
    </row>
    <row r="3685" spans="1:40" x14ac:dyDescent="0.5">
      <c r="A3685" s="286"/>
      <c r="B3685" s="287">
        <f t="shared" si="57"/>
        <v>0</v>
      </c>
      <c r="C3685" s="287"/>
      <c r="D3685" s="287"/>
      <c r="E3685" s="287"/>
      <c r="F3685" s="287"/>
      <c r="G3685" s="287"/>
      <c r="H3685" s="287"/>
      <c r="I3685" s="287"/>
      <c r="J3685" s="287"/>
      <c r="K3685" s="287"/>
      <c r="L3685" s="287"/>
      <c r="M3685" s="287"/>
      <c r="N3685" s="287"/>
      <c r="O3685" s="287"/>
      <c r="P3685" s="287"/>
      <c r="Q3685" s="287"/>
      <c r="R3685" s="287"/>
      <c r="S3685" s="287"/>
      <c r="T3685" s="287"/>
      <c r="U3685" s="287"/>
      <c r="V3685" s="287"/>
      <c r="W3685" s="287"/>
      <c r="X3685" s="287"/>
      <c r="Y3685" s="287"/>
      <c r="Z3685" s="287"/>
      <c r="AA3685" s="287"/>
      <c r="AB3685" s="287"/>
      <c r="AC3685" s="287"/>
      <c r="AD3685" s="286"/>
      <c r="AE3685" s="286"/>
      <c r="AF3685" s="286"/>
      <c r="AG3685" s="286"/>
      <c r="AH3685" s="286"/>
      <c r="AI3685" s="288"/>
      <c r="AJ3685" s="286"/>
      <c r="AK3685" s="286"/>
      <c r="AL3685" s="286"/>
      <c r="AM3685" s="286"/>
      <c r="AN3685" s="286"/>
    </row>
    <row r="3686" spans="1:40" x14ac:dyDescent="0.5">
      <c r="A3686" s="286"/>
      <c r="B3686" s="287">
        <f t="shared" si="57"/>
        <v>0</v>
      </c>
      <c r="C3686" s="287"/>
      <c r="D3686" s="287"/>
      <c r="E3686" s="287"/>
      <c r="F3686" s="287"/>
      <c r="G3686" s="287"/>
      <c r="H3686" s="287"/>
      <c r="I3686" s="287"/>
      <c r="J3686" s="287"/>
      <c r="K3686" s="287"/>
      <c r="L3686" s="287"/>
      <c r="M3686" s="287"/>
      <c r="N3686" s="287"/>
      <c r="O3686" s="287"/>
      <c r="P3686" s="287"/>
      <c r="Q3686" s="287"/>
      <c r="R3686" s="287"/>
      <c r="S3686" s="287"/>
      <c r="T3686" s="287"/>
      <c r="U3686" s="287"/>
      <c r="V3686" s="287"/>
      <c r="W3686" s="287"/>
      <c r="X3686" s="287"/>
      <c r="Y3686" s="287"/>
      <c r="Z3686" s="287"/>
      <c r="AA3686" s="287"/>
      <c r="AB3686" s="287"/>
      <c r="AC3686" s="287"/>
      <c r="AD3686" s="286"/>
      <c r="AE3686" s="286"/>
      <c r="AF3686" s="286"/>
      <c r="AG3686" s="286"/>
      <c r="AH3686" s="286"/>
      <c r="AI3686" s="288"/>
      <c r="AJ3686" s="286"/>
      <c r="AK3686" s="286"/>
      <c r="AL3686" s="286"/>
      <c r="AM3686" s="286"/>
      <c r="AN3686" s="286"/>
    </row>
    <row r="3687" spans="1:40" x14ac:dyDescent="0.5">
      <c r="A3687" s="286"/>
      <c r="B3687" s="287">
        <f t="shared" si="57"/>
        <v>0</v>
      </c>
      <c r="C3687" s="287"/>
      <c r="D3687" s="287"/>
      <c r="E3687" s="287"/>
      <c r="F3687" s="287"/>
      <c r="G3687" s="287"/>
      <c r="H3687" s="287"/>
      <c r="I3687" s="287"/>
      <c r="J3687" s="287"/>
      <c r="K3687" s="287"/>
      <c r="L3687" s="287"/>
      <c r="M3687" s="287"/>
      <c r="N3687" s="287"/>
      <c r="O3687" s="287"/>
      <c r="P3687" s="287"/>
      <c r="Q3687" s="287"/>
      <c r="R3687" s="287"/>
      <c r="S3687" s="287"/>
      <c r="T3687" s="287"/>
      <c r="U3687" s="287"/>
      <c r="V3687" s="287"/>
      <c r="W3687" s="287"/>
      <c r="X3687" s="287"/>
      <c r="Y3687" s="287"/>
      <c r="Z3687" s="287"/>
      <c r="AA3687" s="287"/>
      <c r="AB3687" s="287"/>
      <c r="AC3687" s="287"/>
      <c r="AD3687" s="286"/>
      <c r="AE3687" s="286"/>
      <c r="AF3687" s="286"/>
      <c r="AG3687" s="286"/>
      <c r="AH3687" s="286"/>
      <c r="AI3687" s="288"/>
      <c r="AJ3687" s="286"/>
      <c r="AK3687" s="286"/>
      <c r="AL3687" s="286"/>
      <c r="AM3687" s="286"/>
      <c r="AN3687" s="286"/>
    </row>
    <row r="3688" spans="1:40" x14ac:dyDescent="0.5">
      <c r="A3688" s="286"/>
      <c r="B3688" s="287">
        <f t="shared" si="57"/>
        <v>0</v>
      </c>
      <c r="C3688" s="287"/>
      <c r="D3688" s="287"/>
      <c r="E3688" s="287"/>
      <c r="F3688" s="287"/>
      <c r="G3688" s="287"/>
      <c r="H3688" s="287"/>
      <c r="I3688" s="287"/>
      <c r="J3688" s="287"/>
      <c r="K3688" s="287"/>
      <c r="L3688" s="287"/>
      <c r="M3688" s="287"/>
      <c r="N3688" s="287"/>
      <c r="O3688" s="287"/>
      <c r="P3688" s="287"/>
      <c r="Q3688" s="287"/>
      <c r="R3688" s="287"/>
      <c r="S3688" s="287"/>
      <c r="T3688" s="287"/>
      <c r="U3688" s="287"/>
      <c r="V3688" s="287"/>
      <c r="W3688" s="287"/>
      <c r="X3688" s="287"/>
      <c r="Y3688" s="287"/>
      <c r="Z3688" s="287"/>
      <c r="AA3688" s="287"/>
      <c r="AB3688" s="287"/>
      <c r="AC3688" s="287"/>
      <c r="AD3688" s="286"/>
      <c r="AE3688" s="286"/>
      <c r="AF3688" s="286"/>
      <c r="AG3688" s="286"/>
      <c r="AH3688" s="286"/>
      <c r="AI3688" s="288"/>
      <c r="AJ3688" s="286"/>
      <c r="AK3688" s="286"/>
      <c r="AL3688" s="286"/>
      <c r="AM3688" s="286"/>
      <c r="AN3688" s="286"/>
    </row>
    <row r="3689" spans="1:40" x14ac:dyDescent="0.5">
      <c r="A3689" s="286"/>
      <c r="B3689" s="287">
        <f t="shared" si="57"/>
        <v>0</v>
      </c>
      <c r="C3689" s="287"/>
      <c r="D3689" s="287"/>
      <c r="E3689" s="287"/>
      <c r="F3689" s="287"/>
      <c r="G3689" s="287"/>
      <c r="H3689" s="287"/>
      <c r="I3689" s="287"/>
      <c r="J3689" s="287"/>
      <c r="K3689" s="287"/>
      <c r="L3689" s="287"/>
      <c r="M3689" s="287"/>
      <c r="N3689" s="287"/>
      <c r="O3689" s="287"/>
      <c r="P3689" s="287"/>
      <c r="Q3689" s="287"/>
      <c r="R3689" s="287"/>
      <c r="S3689" s="287"/>
      <c r="T3689" s="287"/>
      <c r="U3689" s="287"/>
      <c r="V3689" s="287"/>
      <c r="W3689" s="287"/>
      <c r="X3689" s="287"/>
      <c r="Y3689" s="287"/>
      <c r="Z3689" s="287"/>
      <c r="AA3689" s="287"/>
      <c r="AB3689" s="287"/>
      <c r="AC3689" s="287"/>
      <c r="AD3689" s="286"/>
      <c r="AE3689" s="286"/>
      <c r="AF3689" s="286"/>
      <c r="AG3689" s="286"/>
      <c r="AH3689" s="286"/>
      <c r="AI3689" s="288"/>
      <c r="AJ3689" s="286"/>
      <c r="AK3689" s="286"/>
      <c r="AL3689" s="286"/>
      <c r="AM3689" s="286"/>
      <c r="AN3689" s="286"/>
    </row>
    <row r="3690" spans="1:40" x14ac:dyDescent="0.5">
      <c r="A3690" s="286"/>
      <c r="B3690" s="287">
        <f t="shared" si="57"/>
        <v>0</v>
      </c>
      <c r="C3690" s="287"/>
      <c r="D3690" s="287"/>
      <c r="E3690" s="287"/>
      <c r="F3690" s="287"/>
      <c r="G3690" s="287"/>
      <c r="H3690" s="287"/>
      <c r="I3690" s="287"/>
      <c r="J3690" s="287"/>
      <c r="K3690" s="287"/>
      <c r="L3690" s="287"/>
      <c r="M3690" s="287"/>
      <c r="N3690" s="287"/>
      <c r="O3690" s="287"/>
      <c r="P3690" s="287"/>
      <c r="Q3690" s="287"/>
      <c r="R3690" s="287"/>
      <c r="S3690" s="287"/>
      <c r="T3690" s="287"/>
      <c r="U3690" s="287"/>
      <c r="V3690" s="287"/>
      <c r="W3690" s="287"/>
      <c r="X3690" s="287"/>
      <c r="Y3690" s="287"/>
      <c r="Z3690" s="287"/>
      <c r="AA3690" s="287"/>
      <c r="AB3690" s="287"/>
      <c r="AC3690" s="287"/>
      <c r="AD3690" s="286"/>
      <c r="AE3690" s="286"/>
      <c r="AF3690" s="286"/>
      <c r="AG3690" s="286"/>
      <c r="AH3690" s="286"/>
      <c r="AI3690" s="288"/>
      <c r="AJ3690" s="286"/>
      <c r="AK3690" s="286"/>
      <c r="AL3690" s="286"/>
      <c r="AM3690" s="286"/>
      <c r="AN3690" s="286"/>
    </row>
    <row r="3691" spans="1:40" x14ac:dyDescent="0.5">
      <c r="A3691" s="286"/>
      <c r="B3691" s="287">
        <f t="shared" si="57"/>
        <v>0</v>
      </c>
      <c r="C3691" s="287"/>
      <c r="D3691" s="287"/>
      <c r="E3691" s="287"/>
      <c r="F3691" s="287"/>
      <c r="G3691" s="287"/>
      <c r="H3691" s="287"/>
      <c r="I3691" s="287"/>
      <c r="J3691" s="287"/>
      <c r="K3691" s="287"/>
      <c r="L3691" s="287"/>
      <c r="M3691" s="287"/>
      <c r="N3691" s="287"/>
      <c r="O3691" s="287"/>
      <c r="P3691" s="287"/>
      <c r="Q3691" s="287"/>
      <c r="R3691" s="287"/>
      <c r="S3691" s="287"/>
      <c r="T3691" s="287"/>
      <c r="U3691" s="287"/>
      <c r="V3691" s="287"/>
      <c r="W3691" s="287"/>
      <c r="X3691" s="287"/>
      <c r="Y3691" s="287"/>
      <c r="Z3691" s="287"/>
      <c r="AA3691" s="287"/>
      <c r="AB3691" s="287"/>
      <c r="AC3691" s="287"/>
      <c r="AD3691" s="286"/>
      <c r="AE3691" s="286"/>
      <c r="AF3691" s="286"/>
      <c r="AG3691" s="286"/>
      <c r="AH3691" s="286"/>
      <c r="AI3691" s="288"/>
      <c r="AJ3691" s="286"/>
      <c r="AK3691" s="286"/>
      <c r="AL3691" s="286"/>
      <c r="AM3691" s="286"/>
      <c r="AN3691" s="286"/>
    </row>
    <row r="3692" spans="1:40" x14ac:dyDescent="0.5">
      <c r="A3692" s="286"/>
      <c r="B3692" s="287">
        <f t="shared" si="57"/>
        <v>0</v>
      </c>
      <c r="C3692" s="287"/>
      <c r="D3692" s="287"/>
      <c r="E3692" s="287"/>
      <c r="F3692" s="287"/>
      <c r="G3692" s="287"/>
      <c r="H3692" s="287"/>
      <c r="I3692" s="287"/>
      <c r="J3692" s="287"/>
      <c r="K3692" s="287"/>
      <c r="L3692" s="287"/>
      <c r="M3692" s="287"/>
      <c r="N3692" s="287"/>
      <c r="O3692" s="287"/>
      <c r="P3692" s="287"/>
      <c r="Q3692" s="287"/>
      <c r="R3692" s="287"/>
      <c r="S3692" s="287"/>
      <c r="T3692" s="287"/>
      <c r="U3692" s="287"/>
      <c r="V3692" s="287"/>
      <c r="W3692" s="287"/>
      <c r="X3692" s="287"/>
      <c r="Y3692" s="287"/>
      <c r="Z3692" s="287"/>
      <c r="AA3692" s="287"/>
      <c r="AB3692" s="287"/>
      <c r="AC3692" s="287"/>
      <c r="AD3692" s="286"/>
      <c r="AE3692" s="286"/>
      <c r="AF3692" s="286"/>
      <c r="AG3692" s="286"/>
      <c r="AH3692" s="286"/>
      <c r="AI3692" s="288"/>
      <c r="AJ3692" s="286"/>
      <c r="AK3692" s="286"/>
      <c r="AL3692" s="286"/>
      <c r="AM3692" s="286"/>
      <c r="AN3692" s="286"/>
    </row>
    <row r="3693" spans="1:40" x14ac:dyDescent="0.5">
      <c r="A3693" s="286"/>
      <c r="B3693" s="287">
        <f t="shared" si="57"/>
        <v>0</v>
      </c>
      <c r="C3693" s="287"/>
      <c r="D3693" s="287"/>
      <c r="E3693" s="287"/>
      <c r="F3693" s="287"/>
      <c r="G3693" s="287"/>
      <c r="H3693" s="287"/>
      <c r="I3693" s="287"/>
      <c r="J3693" s="287"/>
      <c r="K3693" s="287"/>
      <c r="L3693" s="287"/>
      <c r="M3693" s="287"/>
      <c r="N3693" s="287"/>
      <c r="O3693" s="287"/>
      <c r="P3693" s="287"/>
      <c r="Q3693" s="287"/>
      <c r="R3693" s="287"/>
      <c r="S3693" s="287"/>
      <c r="T3693" s="287"/>
      <c r="U3693" s="287"/>
      <c r="V3693" s="287"/>
      <c r="W3693" s="287"/>
      <c r="X3693" s="287"/>
      <c r="Y3693" s="287"/>
      <c r="Z3693" s="287"/>
      <c r="AA3693" s="287"/>
      <c r="AB3693" s="287"/>
      <c r="AC3693" s="287"/>
      <c r="AD3693" s="286"/>
      <c r="AE3693" s="286"/>
      <c r="AF3693" s="286"/>
      <c r="AG3693" s="286"/>
      <c r="AH3693" s="286"/>
      <c r="AI3693" s="288"/>
      <c r="AJ3693" s="286"/>
      <c r="AK3693" s="286"/>
      <c r="AL3693" s="286"/>
      <c r="AM3693" s="286"/>
      <c r="AN3693" s="286"/>
    </row>
    <row r="3694" spans="1:40" x14ac:dyDescent="0.5">
      <c r="A3694" s="286"/>
      <c r="B3694" s="287">
        <f t="shared" si="57"/>
        <v>0</v>
      </c>
      <c r="C3694" s="287"/>
      <c r="D3694" s="287"/>
      <c r="E3694" s="287"/>
      <c r="F3694" s="287"/>
      <c r="G3694" s="287"/>
      <c r="H3694" s="287"/>
      <c r="I3694" s="287"/>
      <c r="J3694" s="287"/>
      <c r="K3694" s="287"/>
      <c r="L3694" s="287"/>
      <c r="M3694" s="287"/>
      <c r="N3694" s="287"/>
      <c r="O3694" s="287"/>
      <c r="P3694" s="287"/>
      <c r="Q3694" s="287"/>
      <c r="R3694" s="287"/>
      <c r="S3694" s="287"/>
      <c r="T3694" s="287"/>
      <c r="U3694" s="287"/>
      <c r="V3694" s="287"/>
      <c r="W3694" s="287"/>
      <c r="X3694" s="287"/>
      <c r="Y3694" s="287"/>
      <c r="Z3694" s="287"/>
      <c r="AA3694" s="287"/>
      <c r="AB3694" s="287"/>
      <c r="AC3694" s="287"/>
      <c r="AD3694" s="286"/>
      <c r="AE3694" s="286"/>
      <c r="AF3694" s="286"/>
      <c r="AG3694" s="286"/>
      <c r="AH3694" s="286"/>
      <c r="AI3694" s="288"/>
      <c r="AJ3694" s="286"/>
      <c r="AK3694" s="286"/>
      <c r="AL3694" s="286"/>
      <c r="AM3694" s="286"/>
      <c r="AN3694" s="286"/>
    </row>
    <row r="3695" spans="1:40" x14ac:dyDescent="0.5">
      <c r="A3695" s="286"/>
      <c r="B3695" s="287">
        <f t="shared" si="57"/>
        <v>0</v>
      </c>
      <c r="C3695" s="287"/>
      <c r="D3695" s="287"/>
      <c r="E3695" s="287"/>
      <c r="F3695" s="287"/>
      <c r="G3695" s="287"/>
      <c r="H3695" s="287"/>
      <c r="I3695" s="287"/>
      <c r="J3695" s="287"/>
      <c r="K3695" s="287"/>
      <c r="L3695" s="287"/>
      <c r="M3695" s="287"/>
      <c r="N3695" s="287"/>
      <c r="O3695" s="287"/>
      <c r="P3695" s="287"/>
      <c r="Q3695" s="287"/>
      <c r="R3695" s="287"/>
      <c r="S3695" s="287"/>
      <c r="T3695" s="287"/>
      <c r="U3695" s="287"/>
      <c r="V3695" s="287"/>
      <c r="W3695" s="287"/>
      <c r="X3695" s="287"/>
      <c r="Y3695" s="287"/>
      <c r="Z3695" s="287"/>
      <c r="AA3695" s="287"/>
      <c r="AB3695" s="287"/>
      <c r="AC3695" s="287"/>
      <c r="AD3695" s="286"/>
      <c r="AE3695" s="286"/>
      <c r="AF3695" s="286"/>
      <c r="AG3695" s="286"/>
      <c r="AH3695" s="286"/>
      <c r="AI3695" s="288"/>
      <c r="AJ3695" s="286"/>
      <c r="AK3695" s="286"/>
      <c r="AL3695" s="286"/>
      <c r="AM3695" s="286"/>
      <c r="AN3695" s="286"/>
    </row>
    <row r="3696" spans="1:40" x14ac:dyDescent="0.5">
      <c r="A3696" s="286"/>
      <c r="B3696" s="287">
        <f t="shared" si="57"/>
        <v>0</v>
      </c>
      <c r="C3696" s="287"/>
      <c r="D3696" s="287"/>
      <c r="E3696" s="287"/>
      <c r="F3696" s="287"/>
      <c r="G3696" s="287"/>
      <c r="H3696" s="287"/>
      <c r="I3696" s="287"/>
      <c r="J3696" s="287"/>
      <c r="K3696" s="287"/>
      <c r="L3696" s="287"/>
      <c r="M3696" s="287"/>
      <c r="N3696" s="287"/>
      <c r="O3696" s="287"/>
      <c r="P3696" s="287"/>
      <c r="Q3696" s="287"/>
      <c r="R3696" s="287"/>
      <c r="S3696" s="287"/>
      <c r="T3696" s="287"/>
      <c r="U3696" s="287"/>
      <c r="V3696" s="287"/>
      <c r="W3696" s="287"/>
      <c r="X3696" s="287"/>
      <c r="Y3696" s="287"/>
      <c r="Z3696" s="287"/>
      <c r="AA3696" s="287"/>
      <c r="AB3696" s="287"/>
      <c r="AC3696" s="287"/>
      <c r="AD3696" s="286"/>
      <c r="AE3696" s="286"/>
      <c r="AF3696" s="286"/>
      <c r="AG3696" s="286"/>
      <c r="AH3696" s="286"/>
      <c r="AI3696" s="288"/>
      <c r="AJ3696" s="286"/>
      <c r="AK3696" s="286"/>
      <c r="AL3696" s="286"/>
      <c r="AM3696" s="286"/>
      <c r="AN3696" s="286"/>
    </row>
    <row r="3697" spans="1:40" x14ac:dyDescent="0.5">
      <c r="A3697" s="286"/>
      <c r="B3697" s="287">
        <f t="shared" si="57"/>
        <v>0</v>
      </c>
      <c r="C3697" s="287"/>
      <c r="D3697" s="287"/>
      <c r="E3697" s="287"/>
      <c r="F3697" s="287"/>
      <c r="G3697" s="287"/>
      <c r="H3697" s="287"/>
      <c r="I3697" s="287"/>
      <c r="J3697" s="287"/>
      <c r="K3697" s="287"/>
      <c r="L3697" s="287"/>
      <c r="M3697" s="287"/>
      <c r="N3697" s="287"/>
      <c r="O3697" s="287"/>
      <c r="P3697" s="287"/>
      <c r="Q3697" s="287"/>
      <c r="R3697" s="287"/>
      <c r="S3697" s="287"/>
      <c r="T3697" s="287"/>
      <c r="U3697" s="287"/>
      <c r="V3697" s="287"/>
      <c r="W3697" s="287"/>
      <c r="X3697" s="287"/>
      <c r="Y3697" s="287"/>
      <c r="Z3697" s="287"/>
      <c r="AA3697" s="287"/>
      <c r="AB3697" s="287"/>
      <c r="AC3697" s="287"/>
      <c r="AD3697" s="286"/>
      <c r="AE3697" s="286"/>
      <c r="AF3697" s="286"/>
      <c r="AG3697" s="286"/>
      <c r="AH3697" s="286"/>
      <c r="AI3697" s="288"/>
      <c r="AJ3697" s="286"/>
      <c r="AK3697" s="286"/>
      <c r="AL3697" s="286"/>
      <c r="AM3697" s="286"/>
      <c r="AN3697" s="286"/>
    </row>
    <row r="3698" spans="1:40" x14ac:dyDescent="0.5">
      <c r="A3698" s="286"/>
      <c r="B3698" s="287">
        <f t="shared" si="57"/>
        <v>0</v>
      </c>
      <c r="C3698" s="287"/>
      <c r="D3698" s="287"/>
      <c r="E3698" s="287"/>
      <c r="F3698" s="287"/>
      <c r="G3698" s="287"/>
      <c r="H3698" s="287"/>
      <c r="I3698" s="287"/>
      <c r="J3698" s="287"/>
      <c r="K3698" s="287"/>
      <c r="L3698" s="287"/>
      <c r="M3698" s="287"/>
      <c r="N3698" s="287"/>
      <c r="O3698" s="287"/>
      <c r="P3698" s="287"/>
      <c r="Q3698" s="287"/>
      <c r="R3698" s="287"/>
      <c r="S3698" s="287"/>
      <c r="T3698" s="287"/>
      <c r="U3698" s="287"/>
      <c r="V3698" s="287"/>
      <c r="W3698" s="287"/>
      <c r="X3698" s="287"/>
      <c r="Y3698" s="287"/>
      <c r="Z3698" s="287"/>
      <c r="AA3698" s="287"/>
      <c r="AB3698" s="287"/>
      <c r="AC3698" s="287"/>
      <c r="AD3698" s="286"/>
      <c r="AE3698" s="286"/>
      <c r="AF3698" s="286"/>
      <c r="AG3698" s="286"/>
      <c r="AH3698" s="286"/>
      <c r="AI3698" s="288"/>
      <c r="AJ3698" s="286"/>
      <c r="AK3698" s="286"/>
      <c r="AL3698" s="286"/>
      <c r="AM3698" s="286"/>
      <c r="AN3698" s="286"/>
    </row>
    <row r="3699" spans="1:40" x14ac:dyDescent="0.5">
      <c r="A3699" s="286"/>
      <c r="B3699" s="287">
        <f t="shared" si="57"/>
        <v>0</v>
      </c>
      <c r="C3699" s="287"/>
      <c r="D3699" s="287"/>
      <c r="E3699" s="287"/>
      <c r="F3699" s="287"/>
      <c r="G3699" s="287"/>
      <c r="H3699" s="287"/>
      <c r="I3699" s="287"/>
      <c r="J3699" s="287"/>
      <c r="K3699" s="287"/>
      <c r="L3699" s="287"/>
      <c r="M3699" s="287"/>
      <c r="N3699" s="287"/>
      <c r="O3699" s="287"/>
      <c r="P3699" s="287"/>
      <c r="Q3699" s="287"/>
      <c r="R3699" s="287"/>
      <c r="S3699" s="287"/>
      <c r="T3699" s="287"/>
      <c r="U3699" s="287"/>
      <c r="V3699" s="287"/>
      <c r="W3699" s="287"/>
      <c r="X3699" s="287"/>
      <c r="Y3699" s="287"/>
      <c r="Z3699" s="287"/>
      <c r="AA3699" s="287"/>
      <c r="AB3699" s="287"/>
      <c r="AC3699" s="287"/>
      <c r="AD3699" s="286"/>
      <c r="AE3699" s="286"/>
      <c r="AF3699" s="286"/>
      <c r="AG3699" s="286"/>
      <c r="AH3699" s="286"/>
      <c r="AI3699" s="288"/>
      <c r="AJ3699" s="286"/>
      <c r="AK3699" s="286"/>
      <c r="AL3699" s="286"/>
      <c r="AM3699" s="286"/>
      <c r="AN3699" s="286"/>
    </row>
    <row r="3700" spans="1:40" x14ac:dyDescent="0.5">
      <c r="A3700" s="286"/>
      <c r="B3700" s="287">
        <f t="shared" si="57"/>
        <v>0</v>
      </c>
      <c r="C3700" s="287"/>
      <c r="D3700" s="287"/>
      <c r="E3700" s="287"/>
      <c r="F3700" s="287"/>
      <c r="G3700" s="287"/>
      <c r="H3700" s="287"/>
      <c r="I3700" s="287"/>
      <c r="J3700" s="287"/>
      <c r="K3700" s="287"/>
      <c r="L3700" s="287"/>
      <c r="M3700" s="287"/>
      <c r="N3700" s="287"/>
      <c r="O3700" s="287"/>
      <c r="P3700" s="287"/>
      <c r="Q3700" s="287"/>
      <c r="R3700" s="287"/>
      <c r="S3700" s="287"/>
      <c r="T3700" s="287"/>
      <c r="U3700" s="287"/>
      <c r="V3700" s="287"/>
      <c r="W3700" s="287"/>
      <c r="X3700" s="287"/>
      <c r="Y3700" s="287"/>
      <c r="Z3700" s="287"/>
      <c r="AA3700" s="287"/>
      <c r="AB3700" s="287"/>
      <c r="AC3700" s="287"/>
      <c r="AD3700" s="286"/>
      <c r="AE3700" s="286"/>
      <c r="AF3700" s="286"/>
      <c r="AG3700" s="286"/>
      <c r="AH3700" s="286"/>
      <c r="AI3700" s="288"/>
      <c r="AJ3700" s="286"/>
      <c r="AK3700" s="286"/>
      <c r="AL3700" s="286"/>
      <c r="AM3700" s="286"/>
      <c r="AN3700" s="286"/>
    </row>
    <row r="3701" spans="1:40" x14ac:dyDescent="0.5">
      <c r="A3701" s="286"/>
      <c r="B3701" s="287">
        <f t="shared" si="57"/>
        <v>0</v>
      </c>
      <c r="C3701" s="287"/>
      <c r="D3701" s="287"/>
      <c r="E3701" s="287"/>
      <c r="F3701" s="287"/>
      <c r="G3701" s="287"/>
      <c r="H3701" s="287"/>
      <c r="I3701" s="287"/>
      <c r="J3701" s="287"/>
      <c r="K3701" s="287"/>
      <c r="L3701" s="287"/>
      <c r="M3701" s="287"/>
      <c r="N3701" s="287"/>
      <c r="O3701" s="287"/>
      <c r="P3701" s="287"/>
      <c r="Q3701" s="287"/>
      <c r="R3701" s="287"/>
      <c r="S3701" s="287"/>
      <c r="T3701" s="287"/>
      <c r="U3701" s="287"/>
      <c r="V3701" s="287"/>
      <c r="W3701" s="287"/>
      <c r="X3701" s="287"/>
      <c r="Y3701" s="287"/>
      <c r="Z3701" s="287"/>
      <c r="AA3701" s="287"/>
      <c r="AB3701" s="287"/>
      <c r="AC3701" s="287"/>
      <c r="AD3701" s="286"/>
      <c r="AE3701" s="286"/>
      <c r="AF3701" s="286"/>
      <c r="AG3701" s="286"/>
      <c r="AH3701" s="286"/>
      <c r="AI3701" s="288"/>
      <c r="AJ3701" s="286"/>
      <c r="AK3701" s="286"/>
      <c r="AL3701" s="286"/>
      <c r="AM3701" s="286"/>
      <c r="AN3701" s="286"/>
    </row>
    <row r="3702" spans="1:40" x14ac:dyDescent="0.5">
      <c r="A3702" s="286"/>
      <c r="B3702" s="287">
        <f t="shared" si="57"/>
        <v>0</v>
      </c>
      <c r="C3702" s="287"/>
      <c r="D3702" s="287"/>
      <c r="E3702" s="287"/>
      <c r="F3702" s="287"/>
      <c r="G3702" s="287"/>
      <c r="H3702" s="287"/>
      <c r="I3702" s="287"/>
      <c r="J3702" s="287"/>
      <c r="K3702" s="287"/>
      <c r="L3702" s="287"/>
      <c r="M3702" s="287"/>
      <c r="N3702" s="287"/>
      <c r="O3702" s="287"/>
      <c r="P3702" s="287"/>
      <c r="Q3702" s="287"/>
      <c r="R3702" s="287"/>
      <c r="S3702" s="287"/>
      <c r="T3702" s="287"/>
      <c r="U3702" s="287"/>
      <c r="V3702" s="287"/>
      <c r="W3702" s="287"/>
      <c r="X3702" s="287"/>
      <c r="Y3702" s="287"/>
      <c r="Z3702" s="287"/>
      <c r="AA3702" s="287"/>
      <c r="AB3702" s="287"/>
      <c r="AC3702" s="287"/>
      <c r="AD3702" s="286"/>
      <c r="AE3702" s="286"/>
      <c r="AF3702" s="286"/>
      <c r="AG3702" s="286"/>
      <c r="AH3702" s="286"/>
      <c r="AI3702" s="288"/>
      <c r="AJ3702" s="286"/>
      <c r="AK3702" s="286"/>
      <c r="AL3702" s="286"/>
      <c r="AM3702" s="286"/>
      <c r="AN3702" s="286"/>
    </row>
    <row r="3703" spans="1:40" x14ac:dyDescent="0.5">
      <c r="A3703" s="286"/>
      <c r="B3703" s="287">
        <f t="shared" si="57"/>
        <v>0</v>
      </c>
      <c r="C3703" s="287"/>
      <c r="D3703" s="287"/>
      <c r="E3703" s="287"/>
      <c r="F3703" s="287"/>
      <c r="G3703" s="287"/>
      <c r="H3703" s="287"/>
      <c r="I3703" s="287"/>
      <c r="J3703" s="287"/>
      <c r="K3703" s="287"/>
      <c r="L3703" s="287"/>
      <c r="M3703" s="287"/>
      <c r="N3703" s="287"/>
      <c r="O3703" s="287"/>
      <c r="P3703" s="287"/>
      <c r="Q3703" s="287"/>
      <c r="R3703" s="287"/>
      <c r="S3703" s="287"/>
      <c r="T3703" s="287"/>
      <c r="U3703" s="287"/>
      <c r="V3703" s="287"/>
      <c r="W3703" s="287"/>
      <c r="X3703" s="287"/>
      <c r="Y3703" s="287"/>
      <c r="Z3703" s="287"/>
      <c r="AA3703" s="287"/>
      <c r="AB3703" s="287"/>
      <c r="AC3703" s="287"/>
      <c r="AD3703" s="286"/>
      <c r="AE3703" s="286"/>
      <c r="AF3703" s="286"/>
      <c r="AG3703" s="286"/>
      <c r="AH3703" s="286"/>
      <c r="AI3703" s="288"/>
      <c r="AJ3703" s="286"/>
      <c r="AK3703" s="286"/>
      <c r="AL3703" s="286"/>
      <c r="AM3703" s="286"/>
      <c r="AN3703" s="286"/>
    </row>
    <row r="3704" spans="1:40" x14ac:dyDescent="0.5">
      <c r="A3704" s="286"/>
      <c r="B3704" s="287">
        <f t="shared" si="57"/>
        <v>0</v>
      </c>
      <c r="C3704" s="287"/>
      <c r="D3704" s="287"/>
      <c r="E3704" s="287"/>
      <c r="F3704" s="287"/>
      <c r="G3704" s="287"/>
      <c r="H3704" s="287"/>
      <c r="I3704" s="287"/>
      <c r="J3704" s="287"/>
      <c r="K3704" s="287"/>
      <c r="L3704" s="287"/>
      <c r="M3704" s="287"/>
      <c r="N3704" s="287"/>
      <c r="O3704" s="287"/>
      <c r="P3704" s="287"/>
      <c r="Q3704" s="287"/>
      <c r="R3704" s="287"/>
      <c r="S3704" s="287"/>
      <c r="T3704" s="287"/>
      <c r="U3704" s="287"/>
      <c r="V3704" s="287"/>
      <c r="W3704" s="287"/>
      <c r="X3704" s="287"/>
      <c r="Y3704" s="287"/>
      <c r="Z3704" s="287"/>
      <c r="AA3704" s="287"/>
      <c r="AB3704" s="287"/>
      <c r="AC3704" s="287"/>
      <c r="AD3704" s="286"/>
      <c r="AE3704" s="286"/>
      <c r="AF3704" s="286"/>
      <c r="AG3704" s="286"/>
      <c r="AH3704" s="286"/>
      <c r="AI3704" s="288"/>
      <c r="AJ3704" s="286"/>
      <c r="AK3704" s="286"/>
      <c r="AL3704" s="286"/>
      <c r="AM3704" s="286"/>
      <c r="AN3704" s="286"/>
    </row>
    <row r="3705" spans="1:40" x14ac:dyDescent="0.5">
      <c r="A3705" s="286"/>
      <c r="B3705" s="287">
        <f t="shared" si="57"/>
        <v>0</v>
      </c>
      <c r="C3705" s="287"/>
      <c r="D3705" s="287"/>
      <c r="E3705" s="287"/>
      <c r="F3705" s="287"/>
      <c r="G3705" s="287"/>
      <c r="H3705" s="287"/>
      <c r="I3705" s="287"/>
      <c r="J3705" s="287"/>
      <c r="K3705" s="287"/>
      <c r="L3705" s="287"/>
      <c r="M3705" s="287"/>
      <c r="N3705" s="287"/>
      <c r="O3705" s="287"/>
      <c r="P3705" s="287"/>
      <c r="Q3705" s="287"/>
      <c r="R3705" s="287"/>
      <c r="S3705" s="287"/>
      <c r="T3705" s="287"/>
      <c r="U3705" s="287"/>
      <c r="V3705" s="287"/>
      <c r="W3705" s="287"/>
      <c r="X3705" s="287"/>
      <c r="Y3705" s="287"/>
      <c r="Z3705" s="287"/>
      <c r="AA3705" s="287"/>
      <c r="AB3705" s="287"/>
      <c r="AC3705" s="287"/>
      <c r="AD3705" s="286"/>
      <c r="AE3705" s="286"/>
      <c r="AF3705" s="286"/>
      <c r="AG3705" s="286"/>
      <c r="AH3705" s="286"/>
      <c r="AI3705" s="288"/>
      <c r="AJ3705" s="286"/>
      <c r="AK3705" s="286"/>
      <c r="AL3705" s="286"/>
      <c r="AM3705" s="286"/>
      <c r="AN3705" s="286"/>
    </row>
    <row r="3706" spans="1:40" x14ac:dyDescent="0.5">
      <c r="A3706" s="286"/>
      <c r="B3706" s="287">
        <f t="shared" si="57"/>
        <v>0</v>
      </c>
      <c r="C3706" s="287"/>
      <c r="D3706" s="287"/>
      <c r="E3706" s="287"/>
      <c r="F3706" s="287"/>
      <c r="G3706" s="287"/>
      <c r="H3706" s="287"/>
      <c r="I3706" s="287"/>
      <c r="J3706" s="287"/>
      <c r="K3706" s="287"/>
      <c r="L3706" s="287"/>
      <c r="M3706" s="287"/>
      <c r="N3706" s="287"/>
      <c r="O3706" s="287"/>
      <c r="P3706" s="287"/>
      <c r="Q3706" s="287"/>
      <c r="R3706" s="287"/>
      <c r="S3706" s="287"/>
      <c r="T3706" s="287"/>
      <c r="U3706" s="287"/>
      <c r="V3706" s="287"/>
      <c r="W3706" s="287"/>
      <c r="X3706" s="287"/>
      <c r="Y3706" s="287"/>
      <c r="Z3706" s="287"/>
      <c r="AA3706" s="287"/>
      <c r="AB3706" s="287"/>
      <c r="AC3706" s="287"/>
      <c r="AD3706" s="286"/>
      <c r="AE3706" s="286"/>
      <c r="AF3706" s="286"/>
      <c r="AG3706" s="286"/>
      <c r="AH3706" s="286"/>
      <c r="AI3706" s="288"/>
      <c r="AJ3706" s="286"/>
      <c r="AK3706" s="286"/>
      <c r="AL3706" s="286"/>
      <c r="AM3706" s="286"/>
      <c r="AN3706" s="286"/>
    </row>
    <row r="3707" spans="1:40" x14ac:dyDescent="0.5">
      <c r="A3707" s="286"/>
      <c r="B3707" s="287">
        <f t="shared" si="57"/>
        <v>0</v>
      </c>
      <c r="C3707" s="287"/>
      <c r="D3707" s="287"/>
      <c r="E3707" s="287"/>
      <c r="F3707" s="287"/>
      <c r="G3707" s="287"/>
      <c r="H3707" s="287"/>
      <c r="I3707" s="287"/>
      <c r="J3707" s="287"/>
      <c r="K3707" s="287"/>
      <c r="L3707" s="287"/>
      <c r="M3707" s="287"/>
      <c r="N3707" s="287"/>
      <c r="O3707" s="287"/>
      <c r="P3707" s="287"/>
      <c r="Q3707" s="287"/>
      <c r="R3707" s="287"/>
      <c r="S3707" s="287"/>
      <c r="T3707" s="287"/>
      <c r="U3707" s="287"/>
      <c r="V3707" s="287"/>
      <c r="W3707" s="287"/>
      <c r="X3707" s="287"/>
      <c r="Y3707" s="287"/>
      <c r="Z3707" s="287"/>
      <c r="AA3707" s="287"/>
      <c r="AB3707" s="287"/>
      <c r="AC3707" s="287"/>
      <c r="AD3707" s="286"/>
      <c r="AE3707" s="286"/>
      <c r="AF3707" s="286"/>
      <c r="AG3707" s="286"/>
      <c r="AH3707" s="286"/>
      <c r="AI3707" s="288"/>
      <c r="AJ3707" s="286"/>
      <c r="AK3707" s="286"/>
      <c r="AL3707" s="286"/>
      <c r="AM3707" s="286"/>
      <c r="AN3707" s="286"/>
    </row>
    <row r="3708" spans="1:40" x14ac:dyDescent="0.5">
      <c r="A3708" s="286"/>
      <c r="B3708" s="287">
        <f t="shared" si="57"/>
        <v>0</v>
      </c>
      <c r="C3708" s="287"/>
      <c r="D3708" s="287"/>
      <c r="E3708" s="287"/>
      <c r="F3708" s="287"/>
      <c r="G3708" s="287"/>
      <c r="H3708" s="287"/>
      <c r="I3708" s="287"/>
      <c r="J3708" s="287"/>
      <c r="K3708" s="287"/>
      <c r="L3708" s="287"/>
      <c r="M3708" s="287"/>
      <c r="N3708" s="287"/>
      <c r="O3708" s="287"/>
      <c r="P3708" s="287"/>
      <c r="Q3708" s="287"/>
      <c r="R3708" s="287"/>
      <c r="S3708" s="287"/>
      <c r="T3708" s="287"/>
      <c r="U3708" s="287"/>
      <c r="V3708" s="287"/>
      <c r="W3708" s="287"/>
      <c r="X3708" s="287"/>
      <c r="Y3708" s="287"/>
      <c r="Z3708" s="287"/>
      <c r="AA3708" s="287"/>
      <c r="AB3708" s="287"/>
      <c r="AC3708" s="287"/>
      <c r="AD3708" s="286"/>
      <c r="AE3708" s="286"/>
      <c r="AF3708" s="286"/>
      <c r="AG3708" s="286"/>
      <c r="AH3708" s="286"/>
      <c r="AI3708" s="288"/>
      <c r="AJ3708" s="286"/>
      <c r="AK3708" s="286"/>
      <c r="AL3708" s="286"/>
      <c r="AM3708" s="286"/>
      <c r="AN3708" s="286"/>
    </row>
    <row r="3709" spans="1:40" x14ac:dyDescent="0.5">
      <c r="A3709" s="286"/>
      <c r="B3709" s="287">
        <f t="shared" si="57"/>
        <v>0</v>
      </c>
      <c r="C3709" s="287"/>
      <c r="D3709" s="287"/>
      <c r="E3709" s="287"/>
      <c r="F3709" s="287"/>
      <c r="G3709" s="287"/>
      <c r="H3709" s="287"/>
      <c r="I3709" s="287"/>
      <c r="J3709" s="287"/>
      <c r="K3709" s="287"/>
      <c r="L3709" s="287"/>
      <c r="M3709" s="287"/>
      <c r="N3709" s="287"/>
      <c r="O3709" s="287"/>
      <c r="P3709" s="287"/>
      <c r="Q3709" s="287"/>
      <c r="R3709" s="287"/>
      <c r="S3709" s="287"/>
      <c r="T3709" s="287"/>
      <c r="U3709" s="287"/>
      <c r="V3709" s="287"/>
      <c r="W3709" s="287"/>
      <c r="X3709" s="287"/>
      <c r="Y3709" s="287"/>
      <c r="Z3709" s="287"/>
      <c r="AA3709" s="287"/>
      <c r="AB3709" s="287"/>
      <c r="AC3709" s="287"/>
      <c r="AD3709" s="286"/>
      <c r="AE3709" s="286"/>
      <c r="AF3709" s="286"/>
      <c r="AG3709" s="286"/>
      <c r="AH3709" s="286"/>
      <c r="AI3709" s="288"/>
      <c r="AJ3709" s="286"/>
      <c r="AK3709" s="286"/>
      <c r="AL3709" s="286"/>
      <c r="AM3709" s="286"/>
      <c r="AN3709" s="286"/>
    </row>
    <row r="3710" spans="1:40" x14ac:dyDescent="0.5">
      <c r="A3710" s="286"/>
      <c r="B3710" s="287">
        <f t="shared" si="57"/>
        <v>0</v>
      </c>
      <c r="C3710" s="287"/>
      <c r="D3710" s="287"/>
      <c r="E3710" s="287"/>
      <c r="F3710" s="287"/>
      <c r="G3710" s="287"/>
      <c r="H3710" s="287"/>
      <c r="I3710" s="287"/>
      <c r="J3710" s="287"/>
      <c r="K3710" s="287"/>
      <c r="L3710" s="287"/>
      <c r="M3710" s="287"/>
      <c r="N3710" s="287"/>
      <c r="O3710" s="287"/>
      <c r="P3710" s="287"/>
      <c r="Q3710" s="287"/>
      <c r="R3710" s="287"/>
      <c r="S3710" s="287"/>
      <c r="T3710" s="287"/>
      <c r="U3710" s="287"/>
      <c r="V3710" s="287"/>
      <c r="W3710" s="287"/>
      <c r="X3710" s="287"/>
      <c r="Y3710" s="287"/>
      <c r="Z3710" s="287"/>
      <c r="AA3710" s="287"/>
      <c r="AB3710" s="287"/>
      <c r="AC3710" s="287"/>
      <c r="AD3710" s="286"/>
      <c r="AE3710" s="286"/>
      <c r="AF3710" s="286"/>
      <c r="AG3710" s="286"/>
      <c r="AH3710" s="286"/>
      <c r="AI3710" s="288"/>
      <c r="AJ3710" s="286"/>
      <c r="AK3710" s="286"/>
      <c r="AL3710" s="286"/>
      <c r="AM3710" s="286"/>
      <c r="AN3710" s="286"/>
    </row>
    <row r="3711" spans="1:40" x14ac:dyDescent="0.5">
      <c r="A3711" s="286"/>
      <c r="B3711" s="287">
        <f t="shared" si="57"/>
        <v>0</v>
      </c>
      <c r="C3711" s="287"/>
      <c r="D3711" s="287"/>
      <c r="E3711" s="287"/>
      <c r="F3711" s="287"/>
      <c r="G3711" s="287"/>
      <c r="H3711" s="287"/>
      <c r="I3711" s="287"/>
      <c r="J3711" s="287"/>
      <c r="K3711" s="287"/>
      <c r="L3711" s="287"/>
      <c r="M3711" s="287"/>
      <c r="N3711" s="287"/>
      <c r="O3711" s="287"/>
      <c r="P3711" s="287"/>
      <c r="Q3711" s="287"/>
      <c r="R3711" s="287"/>
      <c r="S3711" s="287"/>
      <c r="T3711" s="287"/>
      <c r="U3711" s="287"/>
      <c r="V3711" s="287"/>
      <c r="W3711" s="287"/>
      <c r="X3711" s="287"/>
      <c r="Y3711" s="287"/>
      <c r="Z3711" s="287"/>
      <c r="AA3711" s="287"/>
      <c r="AB3711" s="287"/>
      <c r="AC3711" s="287"/>
      <c r="AD3711" s="286"/>
      <c r="AE3711" s="286"/>
      <c r="AF3711" s="286"/>
      <c r="AG3711" s="286"/>
      <c r="AH3711" s="286"/>
      <c r="AI3711" s="288"/>
      <c r="AJ3711" s="286"/>
      <c r="AK3711" s="286"/>
      <c r="AL3711" s="286"/>
      <c r="AM3711" s="286"/>
      <c r="AN3711" s="286"/>
    </row>
    <row r="3712" spans="1:40" x14ac:dyDescent="0.5">
      <c r="A3712" s="286"/>
      <c r="B3712" s="287">
        <f t="shared" si="57"/>
        <v>0</v>
      </c>
      <c r="C3712" s="287"/>
      <c r="D3712" s="287"/>
      <c r="E3712" s="287"/>
      <c r="F3712" s="287"/>
      <c r="G3712" s="287"/>
      <c r="H3712" s="287"/>
      <c r="I3712" s="287"/>
      <c r="J3712" s="287"/>
      <c r="K3712" s="287"/>
      <c r="L3712" s="287"/>
      <c r="M3712" s="287"/>
      <c r="N3712" s="287"/>
      <c r="O3712" s="287"/>
      <c r="P3712" s="287"/>
      <c r="Q3712" s="287"/>
      <c r="R3712" s="287"/>
      <c r="S3712" s="287"/>
      <c r="T3712" s="287"/>
      <c r="U3712" s="287"/>
      <c r="V3712" s="287"/>
      <c r="W3712" s="287"/>
      <c r="X3712" s="287"/>
      <c r="Y3712" s="287"/>
      <c r="Z3712" s="287"/>
      <c r="AA3712" s="287"/>
      <c r="AB3712" s="287"/>
      <c r="AC3712" s="287"/>
      <c r="AD3712" s="286"/>
      <c r="AE3712" s="286"/>
      <c r="AF3712" s="286"/>
      <c r="AG3712" s="286"/>
      <c r="AH3712" s="286"/>
      <c r="AI3712" s="288"/>
      <c r="AJ3712" s="286"/>
      <c r="AK3712" s="286"/>
      <c r="AL3712" s="286"/>
      <c r="AM3712" s="286"/>
      <c r="AN3712" s="286"/>
    </row>
    <row r="3713" spans="1:40" x14ac:dyDescent="0.5">
      <c r="A3713" s="286"/>
      <c r="B3713" s="287">
        <f t="shared" si="57"/>
        <v>0</v>
      </c>
      <c r="C3713" s="287"/>
      <c r="D3713" s="287"/>
      <c r="E3713" s="287"/>
      <c r="F3713" s="287"/>
      <c r="G3713" s="287"/>
      <c r="H3713" s="287"/>
      <c r="I3713" s="287"/>
      <c r="J3713" s="287"/>
      <c r="K3713" s="287"/>
      <c r="L3713" s="287"/>
      <c r="M3713" s="287"/>
      <c r="N3713" s="287"/>
      <c r="O3713" s="287"/>
      <c r="P3713" s="287"/>
      <c r="Q3713" s="287"/>
      <c r="R3713" s="287"/>
      <c r="S3713" s="287"/>
      <c r="T3713" s="287"/>
      <c r="U3713" s="287"/>
      <c r="V3713" s="287"/>
      <c r="W3713" s="287"/>
      <c r="X3713" s="287"/>
      <c r="Y3713" s="287"/>
      <c r="Z3713" s="287"/>
      <c r="AA3713" s="287"/>
      <c r="AB3713" s="287"/>
      <c r="AC3713" s="287"/>
      <c r="AD3713" s="286"/>
      <c r="AE3713" s="286"/>
      <c r="AF3713" s="286"/>
      <c r="AG3713" s="286"/>
      <c r="AH3713" s="286"/>
      <c r="AI3713" s="288"/>
      <c r="AJ3713" s="286"/>
      <c r="AK3713" s="286"/>
      <c r="AL3713" s="286"/>
      <c r="AM3713" s="286"/>
      <c r="AN3713" s="286"/>
    </row>
    <row r="3714" spans="1:40" x14ac:dyDescent="0.5">
      <c r="A3714" s="286"/>
      <c r="B3714" s="287">
        <f t="shared" si="57"/>
        <v>0</v>
      </c>
      <c r="C3714" s="287"/>
      <c r="D3714" s="287"/>
      <c r="E3714" s="287"/>
      <c r="F3714" s="287"/>
      <c r="G3714" s="287"/>
      <c r="H3714" s="287"/>
      <c r="I3714" s="287"/>
      <c r="J3714" s="287"/>
      <c r="K3714" s="287"/>
      <c r="L3714" s="287"/>
      <c r="M3714" s="287"/>
      <c r="N3714" s="287"/>
      <c r="O3714" s="287"/>
      <c r="P3714" s="287"/>
      <c r="Q3714" s="287"/>
      <c r="R3714" s="287"/>
      <c r="S3714" s="287"/>
      <c r="T3714" s="287"/>
      <c r="U3714" s="287"/>
      <c r="V3714" s="287"/>
      <c r="W3714" s="287"/>
      <c r="X3714" s="287"/>
      <c r="Y3714" s="287"/>
      <c r="Z3714" s="287"/>
      <c r="AA3714" s="287"/>
      <c r="AB3714" s="287"/>
      <c r="AC3714" s="287"/>
      <c r="AD3714" s="286"/>
      <c r="AE3714" s="286"/>
      <c r="AF3714" s="286"/>
      <c r="AG3714" s="286"/>
      <c r="AH3714" s="286"/>
      <c r="AI3714" s="288"/>
      <c r="AJ3714" s="286"/>
      <c r="AK3714" s="286"/>
      <c r="AL3714" s="286"/>
      <c r="AM3714" s="286"/>
      <c r="AN3714" s="286"/>
    </row>
    <row r="3715" spans="1:40" x14ac:dyDescent="0.5">
      <c r="A3715" s="286"/>
      <c r="B3715" s="287">
        <f t="shared" si="57"/>
        <v>0</v>
      </c>
      <c r="C3715" s="287"/>
      <c r="D3715" s="287"/>
      <c r="E3715" s="287"/>
      <c r="F3715" s="287"/>
      <c r="G3715" s="287"/>
      <c r="H3715" s="287"/>
      <c r="I3715" s="287"/>
      <c r="J3715" s="287"/>
      <c r="K3715" s="287"/>
      <c r="L3715" s="287"/>
      <c r="M3715" s="287"/>
      <c r="N3715" s="287"/>
      <c r="O3715" s="287"/>
      <c r="P3715" s="287"/>
      <c r="Q3715" s="287"/>
      <c r="R3715" s="287"/>
      <c r="S3715" s="287"/>
      <c r="T3715" s="287"/>
      <c r="U3715" s="287"/>
      <c r="V3715" s="287"/>
      <c r="W3715" s="287"/>
      <c r="X3715" s="287"/>
      <c r="Y3715" s="287"/>
      <c r="Z3715" s="287"/>
      <c r="AA3715" s="287"/>
      <c r="AB3715" s="287"/>
      <c r="AC3715" s="287"/>
      <c r="AD3715" s="286"/>
      <c r="AE3715" s="286"/>
      <c r="AF3715" s="286"/>
      <c r="AG3715" s="286"/>
      <c r="AH3715" s="286"/>
      <c r="AI3715" s="288"/>
      <c r="AJ3715" s="286"/>
      <c r="AK3715" s="286"/>
      <c r="AL3715" s="286"/>
      <c r="AM3715" s="286"/>
      <c r="AN3715" s="286"/>
    </row>
    <row r="3716" spans="1:40" x14ac:dyDescent="0.5">
      <c r="A3716" s="286"/>
      <c r="B3716" s="287">
        <f t="shared" si="57"/>
        <v>0</v>
      </c>
      <c r="C3716" s="287"/>
      <c r="D3716" s="287"/>
      <c r="E3716" s="287"/>
      <c r="F3716" s="287"/>
      <c r="G3716" s="287"/>
      <c r="H3716" s="287"/>
      <c r="I3716" s="287"/>
      <c r="J3716" s="287"/>
      <c r="K3716" s="287"/>
      <c r="L3716" s="287"/>
      <c r="M3716" s="287"/>
      <c r="N3716" s="287"/>
      <c r="O3716" s="287"/>
      <c r="P3716" s="287"/>
      <c r="Q3716" s="287"/>
      <c r="R3716" s="287"/>
      <c r="S3716" s="287"/>
      <c r="T3716" s="287"/>
      <c r="U3716" s="287"/>
      <c r="V3716" s="287"/>
      <c r="W3716" s="287"/>
      <c r="X3716" s="287"/>
      <c r="Y3716" s="287"/>
      <c r="Z3716" s="287"/>
      <c r="AA3716" s="287"/>
      <c r="AB3716" s="287"/>
      <c r="AC3716" s="287"/>
      <c r="AD3716" s="286"/>
      <c r="AE3716" s="286"/>
      <c r="AF3716" s="286"/>
      <c r="AG3716" s="286"/>
      <c r="AH3716" s="286"/>
      <c r="AI3716" s="288"/>
      <c r="AJ3716" s="286"/>
      <c r="AK3716" s="286"/>
      <c r="AL3716" s="286"/>
      <c r="AM3716" s="286"/>
      <c r="AN3716" s="286"/>
    </row>
    <row r="3717" spans="1:40" x14ac:dyDescent="0.5">
      <c r="A3717" s="286"/>
      <c r="B3717" s="287">
        <f t="shared" si="57"/>
        <v>0</v>
      </c>
      <c r="C3717" s="287"/>
      <c r="D3717" s="287"/>
      <c r="E3717" s="287"/>
      <c r="F3717" s="287"/>
      <c r="G3717" s="287"/>
      <c r="H3717" s="287"/>
      <c r="I3717" s="287"/>
      <c r="J3717" s="287"/>
      <c r="K3717" s="287"/>
      <c r="L3717" s="287"/>
      <c r="M3717" s="287"/>
      <c r="N3717" s="287"/>
      <c r="O3717" s="287"/>
      <c r="P3717" s="287"/>
      <c r="Q3717" s="287"/>
      <c r="R3717" s="287"/>
      <c r="S3717" s="287"/>
      <c r="T3717" s="287"/>
      <c r="U3717" s="287"/>
      <c r="V3717" s="287"/>
      <c r="W3717" s="287"/>
      <c r="X3717" s="287"/>
      <c r="Y3717" s="287"/>
      <c r="Z3717" s="287"/>
      <c r="AA3717" s="287"/>
      <c r="AB3717" s="287"/>
      <c r="AC3717" s="287"/>
      <c r="AD3717" s="286"/>
      <c r="AE3717" s="286"/>
      <c r="AF3717" s="286"/>
      <c r="AG3717" s="286"/>
      <c r="AH3717" s="286"/>
      <c r="AI3717" s="288"/>
      <c r="AJ3717" s="286"/>
      <c r="AK3717" s="286"/>
      <c r="AL3717" s="286"/>
      <c r="AM3717" s="286"/>
      <c r="AN3717" s="286"/>
    </row>
    <row r="3718" spans="1:40" x14ac:dyDescent="0.5">
      <c r="A3718" s="286"/>
      <c r="B3718" s="287">
        <f t="shared" si="57"/>
        <v>0</v>
      </c>
      <c r="C3718" s="287"/>
      <c r="D3718" s="287"/>
      <c r="E3718" s="287"/>
      <c r="F3718" s="287"/>
      <c r="G3718" s="287"/>
      <c r="H3718" s="287"/>
      <c r="I3718" s="287"/>
      <c r="J3718" s="287"/>
      <c r="K3718" s="287"/>
      <c r="L3718" s="287"/>
      <c r="M3718" s="287"/>
      <c r="N3718" s="287"/>
      <c r="O3718" s="287"/>
      <c r="P3718" s="287"/>
      <c r="Q3718" s="287"/>
      <c r="R3718" s="287"/>
      <c r="S3718" s="287"/>
      <c r="T3718" s="287"/>
      <c r="U3718" s="287"/>
      <c r="V3718" s="287"/>
      <c r="W3718" s="287"/>
      <c r="X3718" s="287"/>
      <c r="Y3718" s="287"/>
      <c r="Z3718" s="287"/>
      <c r="AA3718" s="287"/>
      <c r="AB3718" s="287"/>
      <c r="AC3718" s="287"/>
      <c r="AD3718" s="286"/>
      <c r="AE3718" s="286"/>
      <c r="AF3718" s="286"/>
      <c r="AG3718" s="286"/>
      <c r="AH3718" s="286"/>
      <c r="AI3718" s="288"/>
      <c r="AJ3718" s="286"/>
      <c r="AK3718" s="286"/>
      <c r="AL3718" s="286"/>
      <c r="AM3718" s="286"/>
      <c r="AN3718" s="286"/>
    </row>
    <row r="3719" spans="1:40" x14ac:dyDescent="0.5">
      <c r="A3719" s="286"/>
      <c r="B3719" s="287">
        <f t="shared" si="57"/>
        <v>0</v>
      </c>
      <c r="C3719" s="287"/>
      <c r="D3719" s="287"/>
      <c r="E3719" s="287"/>
      <c r="F3719" s="287"/>
      <c r="G3719" s="287"/>
      <c r="H3719" s="287"/>
      <c r="I3719" s="287"/>
      <c r="J3719" s="287"/>
      <c r="K3719" s="287"/>
      <c r="L3719" s="287"/>
      <c r="M3719" s="287"/>
      <c r="N3719" s="287"/>
      <c r="O3719" s="287"/>
      <c r="P3719" s="287"/>
      <c r="Q3719" s="287"/>
      <c r="R3719" s="287"/>
      <c r="S3719" s="287"/>
      <c r="T3719" s="287"/>
      <c r="U3719" s="287"/>
      <c r="V3719" s="287"/>
      <c r="W3719" s="287"/>
      <c r="X3719" s="287"/>
      <c r="Y3719" s="287"/>
      <c r="Z3719" s="287"/>
      <c r="AA3719" s="287"/>
      <c r="AB3719" s="287"/>
      <c r="AC3719" s="287"/>
      <c r="AD3719" s="286"/>
      <c r="AE3719" s="286"/>
      <c r="AF3719" s="286"/>
      <c r="AG3719" s="286"/>
      <c r="AH3719" s="286"/>
      <c r="AI3719" s="288"/>
      <c r="AJ3719" s="286"/>
      <c r="AK3719" s="286"/>
      <c r="AL3719" s="286"/>
      <c r="AM3719" s="286"/>
      <c r="AN3719" s="286"/>
    </row>
    <row r="3720" spans="1:40" x14ac:dyDescent="0.5">
      <c r="A3720" s="286"/>
      <c r="B3720" s="287">
        <f t="shared" si="57"/>
        <v>0</v>
      </c>
      <c r="C3720" s="287"/>
      <c r="D3720" s="287"/>
      <c r="E3720" s="287"/>
      <c r="F3720" s="287"/>
      <c r="G3720" s="287"/>
      <c r="H3720" s="287"/>
      <c r="I3720" s="287"/>
      <c r="J3720" s="287"/>
      <c r="K3720" s="287"/>
      <c r="L3720" s="287"/>
      <c r="M3720" s="287"/>
      <c r="N3720" s="287"/>
      <c r="O3720" s="287"/>
      <c r="P3720" s="287"/>
      <c r="Q3720" s="287"/>
      <c r="R3720" s="287"/>
      <c r="S3720" s="287"/>
      <c r="T3720" s="287"/>
      <c r="U3720" s="287"/>
      <c r="V3720" s="287"/>
      <c r="W3720" s="287"/>
      <c r="X3720" s="287"/>
      <c r="Y3720" s="287"/>
      <c r="Z3720" s="287"/>
      <c r="AA3720" s="287"/>
      <c r="AB3720" s="287"/>
      <c r="AC3720" s="287"/>
      <c r="AD3720" s="286"/>
      <c r="AE3720" s="286"/>
      <c r="AF3720" s="286"/>
      <c r="AG3720" s="286"/>
      <c r="AH3720" s="286"/>
      <c r="AI3720" s="288"/>
      <c r="AJ3720" s="286"/>
      <c r="AK3720" s="286"/>
      <c r="AL3720" s="286"/>
      <c r="AM3720" s="286"/>
      <c r="AN3720" s="286"/>
    </row>
    <row r="3721" spans="1:40" x14ac:dyDescent="0.5">
      <c r="A3721" s="286"/>
      <c r="B3721" s="287">
        <f t="shared" ref="B3721:B3784" si="58">SUM(C3721:AC3721)</f>
        <v>0</v>
      </c>
      <c r="C3721" s="287"/>
      <c r="D3721" s="287"/>
      <c r="E3721" s="287"/>
      <c r="F3721" s="287"/>
      <c r="G3721" s="287"/>
      <c r="H3721" s="287"/>
      <c r="I3721" s="287"/>
      <c r="J3721" s="287"/>
      <c r="K3721" s="287"/>
      <c r="L3721" s="287"/>
      <c r="M3721" s="287"/>
      <c r="N3721" s="287"/>
      <c r="O3721" s="287"/>
      <c r="P3721" s="287"/>
      <c r="Q3721" s="287"/>
      <c r="R3721" s="287"/>
      <c r="S3721" s="287"/>
      <c r="T3721" s="287"/>
      <c r="U3721" s="287"/>
      <c r="V3721" s="287"/>
      <c r="W3721" s="287"/>
      <c r="X3721" s="287"/>
      <c r="Y3721" s="287"/>
      <c r="Z3721" s="287"/>
      <c r="AA3721" s="287"/>
      <c r="AB3721" s="287"/>
      <c r="AC3721" s="287"/>
      <c r="AD3721" s="286"/>
      <c r="AE3721" s="286"/>
      <c r="AF3721" s="286"/>
      <c r="AG3721" s="286"/>
      <c r="AH3721" s="286"/>
      <c r="AI3721" s="288"/>
      <c r="AJ3721" s="286"/>
      <c r="AK3721" s="286"/>
      <c r="AL3721" s="286"/>
      <c r="AM3721" s="286"/>
      <c r="AN3721" s="286"/>
    </row>
    <row r="3722" spans="1:40" x14ac:dyDescent="0.5">
      <c r="A3722" s="286"/>
      <c r="B3722" s="287">
        <f t="shared" si="58"/>
        <v>0</v>
      </c>
      <c r="C3722" s="287"/>
      <c r="D3722" s="287"/>
      <c r="E3722" s="287"/>
      <c r="F3722" s="287"/>
      <c r="G3722" s="287"/>
      <c r="H3722" s="287"/>
      <c r="I3722" s="287"/>
      <c r="J3722" s="287"/>
      <c r="K3722" s="287"/>
      <c r="L3722" s="287"/>
      <c r="M3722" s="287"/>
      <c r="N3722" s="287"/>
      <c r="O3722" s="287"/>
      <c r="P3722" s="287"/>
      <c r="Q3722" s="287"/>
      <c r="R3722" s="287"/>
      <c r="S3722" s="287"/>
      <c r="T3722" s="287"/>
      <c r="U3722" s="287"/>
      <c r="V3722" s="287"/>
      <c r="W3722" s="287"/>
      <c r="X3722" s="287"/>
      <c r="Y3722" s="287"/>
      <c r="Z3722" s="287"/>
      <c r="AA3722" s="287"/>
      <c r="AB3722" s="287"/>
      <c r="AC3722" s="287"/>
      <c r="AD3722" s="286"/>
      <c r="AE3722" s="286"/>
      <c r="AF3722" s="286"/>
      <c r="AG3722" s="286"/>
      <c r="AH3722" s="286"/>
      <c r="AI3722" s="288"/>
      <c r="AJ3722" s="286"/>
      <c r="AK3722" s="286"/>
      <c r="AL3722" s="286"/>
      <c r="AM3722" s="286"/>
      <c r="AN3722" s="286"/>
    </row>
    <row r="3723" spans="1:40" x14ac:dyDescent="0.5">
      <c r="A3723" s="286"/>
      <c r="B3723" s="287">
        <f t="shared" si="58"/>
        <v>0</v>
      </c>
      <c r="C3723" s="287"/>
      <c r="D3723" s="287"/>
      <c r="E3723" s="287"/>
      <c r="F3723" s="287"/>
      <c r="G3723" s="287"/>
      <c r="H3723" s="287"/>
      <c r="I3723" s="287"/>
      <c r="J3723" s="287"/>
      <c r="K3723" s="287"/>
      <c r="L3723" s="287"/>
      <c r="M3723" s="287"/>
      <c r="N3723" s="287"/>
      <c r="O3723" s="287"/>
      <c r="P3723" s="287"/>
      <c r="Q3723" s="287"/>
      <c r="R3723" s="287"/>
      <c r="S3723" s="287"/>
      <c r="T3723" s="287"/>
      <c r="U3723" s="287"/>
      <c r="V3723" s="287"/>
      <c r="W3723" s="287"/>
      <c r="X3723" s="287"/>
      <c r="Y3723" s="287"/>
      <c r="Z3723" s="287"/>
      <c r="AA3723" s="287"/>
      <c r="AB3723" s="287"/>
      <c r="AC3723" s="287"/>
      <c r="AD3723" s="286"/>
      <c r="AE3723" s="286"/>
      <c r="AF3723" s="286"/>
      <c r="AG3723" s="286"/>
      <c r="AH3723" s="286"/>
      <c r="AI3723" s="288"/>
      <c r="AJ3723" s="286"/>
      <c r="AK3723" s="286"/>
      <c r="AL3723" s="286"/>
      <c r="AM3723" s="286"/>
      <c r="AN3723" s="286"/>
    </row>
    <row r="3724" spans="1:40" x14ac:dyDescent="0.5">
      <c r="A3724" s="286"/>
      <c r="B3724" s="287">
        <f t="shared" si="58"/>
        <v>0</v>
      </c>
      <c r="C3724" s="287"/>
      <c r="D3724" s="287"/>
      <c r="E3724" s="287"/>
      <c r="F3724" s="287"/>
      <c r="G3724" s="287"/>
      <c r="H3724" s="287"/>
      <c r="I3724" s="287"/>
      <c r="J3724" s="287"/>
      <c r="K3724" s="287"/>
      <c r="L3724" s="287"/>
      <c r="M3724" s="287"/>
      <c r="N3724" s="287"/>
      <c r="O3724" s="287"/>
      <c r="P3724" s="287"/>
      <c r="Q3724" s="287"/>
      <c r="R3724" s="287"/>
      <c r="S3724" s="287"/>
      <c r="T3724" s="287"/>
      <c r="U3724" s="287"/>
      <c r="V3724" s="287"/>
      <c r="W3724" s="287"/>
      <c r="X3724" s="287"/>
      <c r="Y3724" s="287"/>
      <c r="Z3724" s="287"/>
      <c r="AA3724" s="287"/>
      <c r="AB3724" s="287"/>
      <c r="AC3724" s="287"/>
      <c r="AD3724" s="286"/>
      <c r="AE3724" s="286"/>
      <c r="AF3724" s="286"/>
      <c r="AG3724" s="286"/>
      <c r="AH3724" s="286"/>
      <c r="AI3724" s="288"/>
      <c r="AJ3724" s="286"/>
      <c r="AK3724" s="286"/>
      <c r="AL3724" s="286"/>
      <c r="AM3724" s="286"/>
      <c r="AN3724" s="286"/>
    </row>
    <row r="3725" spans="1:40" x14ac:dyDescent="0.5">
      <c r="A3725" s="286"/>
      <c r="B3725" s="287">
        <f t="shared" si="58"/>
        <v>0</v>
      </c>
      <c r="C3725" s="287"/>
      <c r="D3725" s="287"/>
      <c r="E3725" s="287"/>
      <c r="F3725" s="287"/>
      <c r="G3725" s="287"/>
      <c r="H3725" s="287"/>
      <c r="I3725" s="287"/>
      <c r="J3725" s="287"/>
      <c r="K3725" s="287"/>
      <c r="L3725" s="287"/>
      <c r="M3725" s="287"/>
      <c r="N3725" s="287"/>
      <c r="O3725" s="287"/>
      <c r="P3725" s="287"/>
      <c r="Q3725" s="287"/>
      <c r="R3725" s="287"/>
      <c r="S3725" s="287"/>
      <c r="T3725" s="287"/>
      <c r="U3725" s="287"/>
      <c r="V3725" s="287"/>
      <c r="W3725" s="287"/>
      <c r="X3725" s="287"/>
      <c r="Y3725" s="287"/>
      <c r="Z3725" s="287"/>
      <c r="AA3725" s="287"/>
      <c r="AB3725" s="287"/>
      <c r="AC3725" s="287"/>
      <c r="AD3725" s="286"/>
      <c r="AE3725" s="286"/>
      <c r="AF3725" s="286"/>
      <c r="AG3725" s="286"/>
      <c r="AH3725" s="286"/>
      <c r="AI3725" s="288"/>
      <c r="AJ3725" s="286"/>
      <c r="AK3725" s="286"/>
      <c r="AL3725" s="286"/>
      <c r="AM3725" s="286"/>
      <c r="AN3725" s="286"/>
    </row>
    <row r="3726" spans="1:40" x14ac:dyDescent="0.5">
      <c r="A3726" s="286"/>
      <c r="B3726" s="287">
        <f t="shared" si="58"/>
        <v>0</v>
      </c>
      <c r="C3726" s="287"/>
      <c r="D3726" s="287"/>
      <c r="E3726" s="287"/>
      <c r="F3726" s="287"/>
      <c r="G3726" s="287"/>
      <c r="H3726" s="287"/>
      <c r="I3726" s="287"/>
      <c r="J3726" s="287"/>
      <c r="K3726" s="287"/>
      <c r="L3726" s="287"/>
      <c r="M3726" s="287"/>
      <c r="N3726" s="287"/>
      <c r="O3726" s="287"/>
      <c r="P3726" s="287"/>
      <c r="Q3726" s="287"/>
      <c r="R3726" s="287"/>
      <c r="S3726" s="287"/>
      <c r="T3726" s="287"/>
      <c r="U3726" s="287"/>
      <c r="V3726" s="287"/>
      <c r="W3726" s="287"/>
      <c r="X3726" s="287"/>
      <c r="Y3726" s="287"/>
      <c r="Z3726" s="287"/>
      <c r="AA3726" s="287"/>
      <c r="AB3726" s="287"/>
      <c r="AC3726" s="287"/>
      <c r="AD3726" s="286"/>
      <c r="AE3726" s="286"/>
      <c r="AF3726" s="286"/>
      <c r="AG3726" s="286"/>
      <c r="AH3726" s="286"/>
      <c r="AI3726" s="288"/>
      <c r="AJ3726" s="286"/>
      <c r="AK3726" s="286"/>
      <c r="AL3726" s="286"/>
      <c r="AM3726" s="286"/>
      <c r="AN3726" s="286"/>
    </row>
    <row r="3727" spans="1:40" x14ac:dyDescent="0.5">
      <c r="A3727" s="286"/>
      <c r="B3727" s="287">
        <f t="shared" si="58"/>
        <v>0</v>
      </c>
      <c r="C3727" s="287"/>
      <c r="D3727" s="287"/>
      <c r="E3727" s="287"/>
      <c r="F3727" s="287"/>
      <c r="G3727" s="287"/>
      <c r="H3727" s="287"/>
      <c r="I3727" s="287"/>
      <c r="J3727" s="287"/>
      <c r="K3727" s="287"/>
      <c r="L3727" s="287"/>
      <c r="M3727" s="287"/>
      <c r="N3727" s="287"/>
      <c r="O3727" s="287"/>
      <c r="P3727" s="287"/>
      <c r="Q3727" s="287"/>
      <c r="R3727" s="287"/>
      <c r="S3727" s="287"/>
      <c r="T3727" s="287"/>
      <c r="U3727" s="287"/>
      <c r="V3727" s="287"/>
      <c r="W3727" s="287"/>
      <c r="X3727" s="287"/>
      <c r="Y3727" s="287"/>
      <c r="Z3727" s="287"/>
      <c r="AA3727" s="287"/>
      <c r="AB3727" s="287"/>
      <c r="AC3727" s="287"/>
      <c r="AD3727" s="286"/>
      <c r="AE3727" s="286"/>
      <c r="AF3727" s="286"/>
      <c r="AG3727" s="286"/>
      <c r="AH3727" s="286"/>
      <c r="AI3727" s="288"/>
      <c r="AJ3727" s="286"/>
      <c r="AK3727" s="286"/>
      <c r="AL3727" s="286"/>
      <c r="AM3727" s="286"/>
      <c r="AN3727" s="286"/>
    </row>
    <row r="3728" spans="1:40" x14ac:dyDescent="0.5">
      <c r="A3728" s="286"/>
      <c r="B3728" s="287">
        <f t="shared" si="58"/>
        <v>0</v>
      </c>
      <c r="C3728" s="287"/>
      <c r="D3728" s="287"/>
      <c r="E3728" s="287"/>
      <c r="F3728" s="287"/>
      <c r="G3728" s="287"/>
      <c r="H3728" s="287"/>
      <c r="I3728" s="287"/>
      <c r="J3728" s="287"/>
      <c r="K3728" s="287"/>
      <c r="L3728" s="287"/>
      <c r="M3728" s="287"/>
      <c r="N3728" s="287"/>
      <c r="O3728" s="287"/>
      <c r="P3728" s="287"/>
      <c r="Q3728" s="287"/>
      <c r="R3728" s="287"/>
      <c r="S3728" s="287"/>
      <c r="T3728" s="287"/>
      <c r="U3728" s="287"/>
      <c r="V3728" s="287"/>
      <c r="W3728" s="287"/>
      <c r="X3728" s="287"/>
      <c r="Y3728" s="287"/>
      <c r="Z3728" s="287"/>
      <c r="AA3728" s="287"/>
      <c r="AB3728" s="287"/>
      <c r="AC3728" s="287"/>
      <c r="AD3728" s="286"/>
      <c r="AE3728" s="286"/>
      <c r="AF3728" s="286"/>
      <c r="AG3728" s="286"/>
      <c r="AH3728" s="286"/>
      <c r="AI3728" s="288"/>
      <c r="AJ3728" s="286"/>
      <c r="AK3728" s="286"/>
      <c r="AL3728" s="286"/>
      <c r="AM3728" s="286"/>
      <c r="AN3728" s="286"/>
    </row>
    <row r="3729" spans="1:40" x14ac:dyDescent="0.5">
      <c r="A3729" s="286"/>
      <c r="B3729" s="287">
        <f t="shared" si="58"/>
        <v>0</v>
      </c>
      <c r="C3729" s="287"/>
      <c r="D3729" s="287"/>
      <c r="E3729" s="287"/>
      <c r="F3729" s="287"/>
      <c r="G3729" s="287"/>
      <c r="H3729" s="287"/>
      <c r="I3729" s="287"/>
      <c r="J3729" s="287"/>
      <c r="K3729" s="287"/>
      <c r="L3729" s="287"/>
      <c r="M3729" s="287"/>
      <c r="N3729" s="287"/>
      <c r="O3729" s="287"/>
      <c r="P3729" s="287"/>
      <c r="Q3729" s="287"/>
      <c r="R3729" s="287"/>
      <c r="S3729" s="287"/>
      <c r="T3729" s="287"/>
      <c r="U3729" s="287"/>
      <c r="V3729" s="287"/>
      <c r="W3729" s="287"/>
      <c r="X3729" s="287"/>
      <c r="Y3729" s="287"/>
      <c r="Z3729" s="287"/>
      <c r="AA3729" s="287"/>
      <c r="AB3729" s="287"/>
      <c r="AC3729" s="287"/>
      <c r="AD3729" s="286"/>
      <c r="AE3729" s="286"/>
      <c r="AF3729" s="286"/>
      <c r="AG3729" s="286"/>
      <c r="AH3729" s="286"/>
      <c r="AI3729" s="288"/>
      <c r="AJ3729" s="286"/>
      <c r="AK3729" s="286"/>
      <c r="AL3729" s="286"/>
      <c r="AM3729" s="286"/>
      <c r="AN3729" s="286"/>
    </row>
    <row r="3730" spans="1:40" x14ac:dyDescent="0.5">
      <c r="A3730" s="286"/>
      <c r="B3730" s="287">
        <f t="shared" si="58"/>
        <v>0</v>
      </c>
      <c r="C3730" s="287"/>
      <c r="D3730" s="287"/>
      <c r="E3730" s="287"/>
      <c r="F3730" s="287"/>
      <c r="G3730" s="287"/>
      <c r="H3730" s="287"/>
      <c r="I3730" s="287"/>
      <c r="J3730" s="287"/>
      <c r="K3730" s="287"/>
      <c r="L3730" s="287"/>
      <c r="M3730" s="287"/>
      <c r="N3730" s="287"/>
      <c r="O3730" s="287"/>
      <c r="P3730" s="287"/>
      <c r="Q3730" s="287"/>
      <c r="R3730" s="287"/>
      <c r="S3730" s="287"/>
      <c r="T3730" s="287"/>
      <c r="U3730" s="287"/>
      <c r="V3730" s="287"/>
      <c r="W3730" s="287"/>
      <c r="X3730" s="287"/>
      <c r="Y3730" s="287"/>
      <c r="Z3730" s="287"/>
      <c r="AA3730" s="287"/>
      <c r="AB3730" s="287"/>
      <c r="AC3730" s="287"/>
      <c r="AD3730" s="286"/>
      <c r="AE3730" s="286"/>
      <c r="AF3730" s="286"/>
      <c r="AG3730" s="286"/>
      <c r="AH3730" s="286"/>
      <c r="AI3730" s="288"/>
      <c r="AJ3730" s="286"/>
      <c r="AK3730" s="286"/>
      <c r="AL3730" s="286"/>
      <c r="AM3730" s="286"/>
      <c r="AN3730" s="286"/>
    </row>
    <row r="3731" spans="1:40" x14ac:dyDescent="0.5">
      <c r="A3731" s="286"/>
      <c r="B3731" s="287">
        <f t="shared" si="58"/>
        <v>0</v>
      </c>
      <c r="C3731" s="287"/>
      <c r="D3731" s="287"/>
      <c r="E3731" s="287"/>
      <c r="F3731" s="287"/>
      <c r="G3731" s="287"/>
      <c r="H3731" s="287"/>
      <c r="I3731" s="287"/>
      <c r="J3731" s="287"/>
      <c r="K3731" s="287"/>
      <c r="L3731" s="287"/>
      <c r="M3731" s="287"/>
      <c r="N3731" s="287"/>
      <c r="O3731" s="287"/>
      <c r="P3731" s="287"/>
      <c r="Q3731" s="287"/>
      <c r="R3731" s="287"/>
      <c r="S3731" s="287"/>
      <c r="T3731" s="287"/>
      <c r="U3731" s="287"/>
      <c r="V3731" s="287"/>
      <c r="W3731" s="287"/>
      <c r="X3731" s="287"/>
      <c r="Y3731" s="287"/>
      <c r="Z3731" s="287"/>
      <c r="AA3731" s="287"/>
      <c r="AB3731" s="287"/>
      <c r="AC3731" s="287"/>
      <c r="AD3731" s="286"/>
      <c r="AE3731" s="286"/>
      <c r="AF3731" s="286"/>
      <c r="AG3731" s="286"/>
      <c r="AH3731" s="286"/>
      <c r="AI3731" s="288"/>
      <c r="AJ3731" s="286"/>
      <c r="AK3731" s="286"/>
      <c r="AL3731" s="286"/>
      <c r="AM3731" s="286"/>
      <c r="AN3731" s="286"/>
    </row>
    <row r="3732" spans="1:40" x14ac:dyDescent="0.5">
      <c r="A3732" s="286"/>
      <c r="B3732" s="287">
        <f t="shared" si="58"/>
        <v>0</v>
      </c>
      <c r="C3732" s="287"/>
      <c r="D3732" s="287"/>
      <c r="E3732" s="287"/>
      <c r="F3732" s="287"/>
      <c r="G3732" s="287"/>
      <c r="H3732" s="287"/>
      <c r="I3732" s="287"/>
      <c r="J3732" s="287"/>
      <c r="K3732" s="287"/>
      <c r="L3732" s="287"/>
      <c r="M3732" s="287"/>
      <c r="N3732" s="287"/>
      <c r="O3732" s="287"/>
      <c r="P3732" s="287"/>
      <c r="Q3732" s="287"/>
      <c r="R3732" s="287"/>
      <c r="S3732" s="287"/>
      <c r="T3732" s="287"/>
      <c r="U3732" s="287"/>
      <c r="V3732" s="287"/>
      <c r="W3732" s="287"/>
      <c r="X3732" s="287"/>
      <c r="Y3732" s="287"/>
      <c r="Z3732" s="287"/>
      <c r="AA3732" s="287"/>
      <c r="AB3732" s="287"/>
      <c r="AC3732" s="287"/>
      <c r="AD3732" s="286"/>
      <c r="AE3732" s="286"/>
      <c r="AF3732" s="286"/>
      <c r="AG3732" s="286"/>
      <c r="AH3732" s="286"/>
      <c r="AI3732" s="288"/>
      <c r="AJ3732" s="286"/>
      <c r="AK3732" s="286"/>
      <c r="AL3732" s="286"/>
      <c r="AM3732" s="286"/>
      <c r="AN3732" s="286"/>
    </row>
    <row r="3733" spans="1:40" x14ac:dyDescent="0.5">
      <c r="A3733" s="286"/>
      <c r="B3733" s="287">
        <f t="shared" si="58"/>
        <v>0</v>
      </c>
      <c r="C3733" s="287"/>
      <c r="D3733" s="287"/>
      <c r="E3733" s="287"/>
      <c r="F3733" s="287"/>
      <c r="G3733" s="287"/>
      <c r="H3733" s="287"/>
      <c r="I3733" s="287"/>
      <c r="J3733" s="287"/>
      <c r="K3733" s="287"/>
      <c r="L3733" s="287"/>
      <c r="M3733" s="287"/>
      <c r="N3733" s="287"/>
      <c r="O3733" s="287"/>
      <c r="P3733" s="287"/>
      <c r="Q3733" s="287"/>
      <c r="R3733" s="287"/>
      <c r="S3733" s="287"/>
      <c r="T3733" s="287"/>
      <c r="U3733" s="287"/>
      <c r="V3733" s="287"/>
      <c r="W3733" s="287"/>
      <c r="X3733" s="287"/>
      <c r="Y3733" s="287"/>
      <c r="Z3733" s="287"/>
      <c r="AA3733" s="287"/>
      <c r="AB3733" s="287"/>
      <c r="AC3733" s="287"/>
      <c r="AD3733" s="286"/>
      <c r="AE3733" s="286"/>
      <c r="AF3733" s="286"/>
      <c r="AG3733" s="286"/>
      <c r="AH3733" s="286"/>
      <c r="AI3733" s="288"/>
      <c r="AJ3733" s="286"/>
      <c r="AK3733" s="286"/>
      <c r="AL3733" s="286"/>
      <c r="AM3733" s="286"/>
      <c r="AN3733" s="286"/>
    </row>
    <row r="3734" spans="1:40" x14ac:dyDescent="0.5">
      <c r="A3734" s="286"/>
      <c r="B3734" s="287">
        <f t="shared" si="58"/>
        <v>0</v>
      </c>
      <c r="C3734" s="287"/>
      <c r="D3734" s="287"/>
      <c r="E3734" s="287"/>
      <c r="F3734" s="287"/>
      <c r="G3734" s="287"/>
      <c r="H3734" s="287"/>
      <c r="I3734" s="287"/>
      <c r="J3734" s="287"/>
      <c r="K3734" s="287"/>
      <c r="L3734" s="287"/>
      <c r="M3734" s="287"/>
      <c r="N3734" s="287"/>
      <c r="O3734" s="287"/>
      <c r="P3734" s="287"/>
      <c r="Q3734" s="287"/>
      <c r="R3734" s="287"/>
      <c r="S3734" s="287"/>
      <c r="T3734" s="287"/>
      <c r="U3734" s="287"/>
      <c r="V3734" s="287"/>
      <c r="W3734" s="287"/>
      <c r="X3734" s="287"/>
      <c r="Y3734" s="287"/>
      <c r="Z3734" s="287"/>
      <c r="AA3734" s="287"/>
      <c r="AB3734" s="287"/>
      <c r="AC3734" s="287"/>
      <c r="AD3734" s="286"/>
      <c r="AE3734" s="286"/>
      <c r="AF3734" s="286"/>
      <c r="AG3734" s="286"/>
      <c r="AH3734" s="286"/>
      <c r="AI3734" s="288"/>
      <c r="AJ3734" s="286"/>
      <c r="AK3734" s="286"/>
      <c r="AL3734" s="286"/>
      <c r="AM3734" s="286"/>
      <c r="AN3734" s="286"/>
    </row>
    <row r="3735" spans="1:40" x14ac:dyDescent="0.5">
      <c r="A3735" s="286"/>
      <c r="B3735" s="287">
        <f t="shared" si="58"/>
        <v>0</v>
      </c>
      <c r="C3735" s="287"/>
      <c r="D3735" s="287"/>
      <c r="E3735" s="287"/>
      <c r="F3735" s="287"/>
      <c r="G3735" s="287"/>
      <c r="H3735" s="287"/>
      <c r="I3735" s="287"/>
      <c r="J3735" s="287"/>
      <c r="K3735" s="287"/>
      <c r="L3735" s="287"/>
      <c r="M3735" s="287"/>
      <c r="N3735" s="287"/>
      <c r="O3735" s="287"/>
      <c r="P3735" s="287"/>
      <c r="Q3735" s="287"/>
      <c r="R3735" s="287"/>
      <c r="S3735" s="287"/>
      <c r="T3735" s="287"/>
      <c r="U3735" s="287"/>
      <c r="V3735" s="287"/>
      <c r="W3735" s="287"/>
      <c r="X3735" s="287"/>
      <c r="Y3735" s="287"/>
      <c r="Z3735" s="287"/>
      <c r="AA3735" s="287"/>
      <c r="AB3735" s="287"/>
      <c r="AC3735" s="287"/>
      <c r="AD3735" s="286"/>
      <c r="AE3735" s="286"/>
      <c r="AF3735" s="286"/>
      <c r="AG3735" s="286"/>
      <c r="AH3735" s="286"/>
      <c r="AI3735" s="288"/>
      <c r="AJ3735" s="286"/>
      <c r="AK3735" s="286"/>
      <c r="AL3735" s="286"/>
      <c r="AM3735" s="286"/>
      <c r="AN3735" s="286"/>
    </row>
    <row r="3736" spans="1:40" x14ac:dyDescent="0.5">
      <c r="A3736" s="286"/>
      <c r="B3736" s="287">
        <f t="shared" si="58"/>
        <v>0</v>
      </c>
      <c r="C3736" s="287"/>
      <c r="D3736" s="287"/>
      <c r="E3736" s="287"/>
      <c r="F3736" s="287"/>
      <c r="G3736" s="287"/>
      <c r="H3736" s="287"/>
      <c r="I3736" s="287"/>
      <c r="J3736" s="287"/>
      <c r="K3736" s="287"/>
      <c r="L3736" s="287"/>
      <c r="M3736" s="287"/>
      <c r="N3736" s="287"/>
      <c r="O3736" s="287"/>
      <c r="P3736" s="287"/>
      <c r="Q3736" s="287"/>
      <c r="R3736" s="287"/>
      <c r="S3736" s="287"/>
      <c r="T3736" s="287"/>
      <c r="U3736" s="287"/>
      <c r="V3736" s="287"/>
      <c r="W3736" s="287"/>
      <c r="X3736" s="287"/>
      <c r="Y3736" s="287"/>
      <c r="Z3736" s="287"/>
      <c r="AA3736" s="287"/>
      <c r="AB3736" s="287"/>
      <c r="AC3736" s="287"/>
      <c r="AD3736" s="286"/>
      <c r="AE3736" s="286"/>
      <c r="AF3736" s="286"/>
      <c r="AG3736" s="286"/>
      <c r="AH3736" s="286"/>
      <c r="AI3736" s="288"/>
      <c r="AJ3736" s="286"/>
      <c r="AK3736" s="286"/>
      <c r="AL3736" s="286"/>
      <c r="AM3736" s="286"/>
      <c r="AN3736" s="286"/>
    </row>
    <row r="3737" spans="1:40" x14ac:dyDescent="0.5">
      <c r="A3737" s="286"/>
      <c r="B3737" s="287">
        <f t="shared" si="58"/>
        <v>0</v>
      </c>
      <c r="C3737" s="287"/>
      <c r="D3737" s="287"/>
      <c r="E3737" s="287"/>
      <c r="F3737" s="287"/>
      <c r="G3737" s="287"/>
      <c r="H3737" s="287"/>
      <c r="I3737" s="287"/>
      <c r="J3737" s="287"/>
      <c r="K3737" s="287"/>
      <c r="L3737" s="287"/>
      <c r="M3737" s="287"/>
      <c r="N3737" s="287"/>
      <c r="O3737" s="287"/>
      <c r="P3737" s="287"/>
      <c r="Q3737" s="287"/>
      <c r="R3737" s="287"/>
      <c r="S3737" s="287"/>
      <c r="T3737" s="287"/>
      <c r="U3737" s="287"/>
      <c r="V3737" s="287"/>
      <c r="W3737" s="287"/>
      <c r="X3737" s="287"/>
      <c r="Y3737" s="287"/>
      <c r="Z3737" s="287"/>
      <c r="AA3737" s="287"/>
      <c r="AB3737" s="287"/>
      <c r="AC3737" s="287"/>
      <c r="AD3737" s="286"/>
      <c r="AE3737" s="286"/>
      <c r="AF3737" s="286"/>
      <c r="AG3737" s="286"/>
      <c r="AH3737" s="286"/>
      <c r="AI3737" s="288"/>
      <c r="AJ3737" s="286"/>
      <c r="AK3737" s="286"/>
      <c r="AL3737" s="286"/>
      <c r="AM3737" s="286"/>
      <c r="AN3737" s="286"/>
    </row>
    <row r="3738" spans="1:40" x14ac:dyDescent="0.5">
      <c r="A3738" s="286"/>
      <c r="B3738" s="287">
        <f t="shared" si="58"/>
        <v>0</v>
      </c>
      <c r="C3738" s="287"/>
      <c r="D3738" s="287"/>
      <c r="E3738" s="287"/>
      <c r="F3738" s="287"/>
      <c r="G3738" s="287"/>
      <c r="H3738" s="287"/>
      <c r="I3738" s="287"/>
      <c r="J3738" s="287"/>
      <c r="K3738" s="287"/>
      <c r="L3738" s="287"/>
      <c r="M3738" s="287"/>
      <c r="N3738" s="287"/>
      <c r="O3738" s="287"/>
      <c r="P3738" s="287"/>
      <c r="Q3738" s="287"/>
      <c r="R3738" s="287"/>
      <c r="S3738" s="287"/>
      <c r="T3738" s="287"/>
      <c r="U3738" s="287"/>
      <c r="V3738" s="287"/>
      <c r="W3738" s="287"/>
      <c r="X3738" s="287"/>
      <c r="Y3738" s="287"/>
      <c r="Z3738" s="287"/>
      <c r="AA3738" s="287"/>
      <c r="AB3738" s="287"/>
      <c r="AC3738" s="287"/>
      <c r="AD3738" s="286"/>
      <c r="AE3738" s="286"/>
      <c r="AF3738" s="286"/>
      <c r="AG3738" s="286"/>
      <c r="AH3738" s="286"/>
      <c r="AI3738" s="288"/>
      <c r="AJ3738" s="286"/>
      <c r="AK3738" s="286"/>
      <c r="AL3738" s="286"/>
      <c r="AM3738" s="286"/>
      <c r="AN3738" s="286"/>
    </row>
    <row r="3739" spans="1:40" x14ac:dyDescent="0.5">
      <c r="A3739" s="286"/>
      <c r="B3739" s="287">
        <f t="shared" si="58"/>
        <v>0</v>
      </c>
      <c r="C3739" s="287"/>
      <c r="D3739" s="287"/>
      <c r="E3739" s="287"/>
      <c r="F3739" s="287"/>
      <c r="G3739" s="287"/>
      <c r="H3739" s="287"/>
      <c r="I3739" s="287"/>
      <c r="J3739" s="287"/>
      <c r="K3739" s="287"/>
      <c r="L3739" s="287"/>
      <c r="M3739" s="287"/>
      <c r="N3739" s="287"/>
      <c r="O3739" s="287"/>
      <c r="P3739" s="287"/>
      <c r="Q3739" s="287"/>
      <c r="R3739" s="287"/>
      <c r="S3739" s="287"/>
      <c r="T3739" s="287"/>
      <c r="U3739" s="287"/>
      <c r="V3739" s="287"/>
      <c r="W3739" s="287"/>
      <c r="X3739" s="287"/>
      <c r="Y3739" s="287"/>
      <c r="Z3739" s="287"/>
      <c r="AA3739" s="287"/>
      <c r="AB3739" s="287"/>
      <c r="AC3739" s="287"/>
      <c r="AD3739" s="286"/>
      <c r="AE3739" s="286"/>
      <c r="AF3739" s="286"/>
      <c r="AG3739" s="286"/>
      <c r="AH3739" s="286"/>
      <c r="AI3739" s="288"/>
      <c r="AJ3739" s="286"/>
      <c r="AK3739" s="286"/>
      <c r="AL3739" s="286"/>
      <c r="AM3739" s="286"/>
      <c r="AN3739" s="286"/>
    </row>
    <row r="3740" spans="1:40" x14ac:dyDescent="0.5">
      <c r="A3740" s="286"/>
      <c r="B3740" s="287">
        <f t="shared" si="58"/>
        <v>0</v>
      </c>
      <c r="C3740" s="287"/>
      <c r="D3740" s="287"/>
      <c r="E3740" s="287"/>
      <c r="F3740" s="287"/>
      <c r="G3740" s="287"/>
      <c r="H3740" s="287"/>
      <c r="I3740" s="287"/>
      <c r="J3740" s="287"/>
      <c r="K3740" s="287"/>
      <c r="L3740" s="287"/>
      <c r="M3740" s="287"/>
      <c r="N3740" s="287"/>
      <c r="O3740" s="287"/>
      <c r="P3740" s="287"/>
      <c r="Q3740" s="287"/>
      <c r="R3740" s="287"/>
      <c r="S3740" s="287"/>
      <c r="T3740" s="287"/>
      <c r="U3740" s="287"/>
      <c r="V3740" s="287"/>
      <c r="W3740" s="287"/>
      <c r="X3740" s="287"/>
      <c r="Y3740" s="287"/>
      <c r="Z3740" s="287"/>
      <c r="AA3740" s="287"/>
      <c r="AB3740" s="287"/>
      <c r="AC3740" s="287"/>
      <c r="AD3740" s="286"/>
      <c r="AE3740" s="286"/>
      <c r="AF3740" s="286"/>
      <c r="AG3740" s="286"/>
      <c r="AH3740" s="286"/>
      <c r="AI3740" s="288"/>
      <c r="AJ3740" s="286"/>
      <c r="AK3740" s="286"/>
      <c r="AL3740" s="286"/>
      <c r="AM3740" s="286"/>
      <c r="AN3740" s="286"/>
    </row>
    <row r="3741" spans="1:40" x14ac:dyDescent="0.5">
      <c r="A3741" s="286"/>
      <c r="B3741" s="287">
        <f t="shared" si="58"/>
        <v>0</v>
      </c>
      <c r="C3741" s="287"/>
      <c r="D3741" s="287"/>
      <c r="E3741" s="287"/>
      <c r="F3741" s="287"/>
      <c r="G3741" s="287"/>
      <c r="H3741" s="287"/>
      <c r="I3741" s="287"/>
      <c r="J3741" s="287"/>
      <c r="K3741" s="287"/>
      <c r="L3741" s="287"/>
      <c r="M3741" s="287"/>
      <c r="N3741" s="287"/>
      <c r="O3741" s="287"/>
      <c r="P3741" s="287"/>
      <c r="Q3741" s="287"/>
      <c r="R3741" s="287"/>
      <c r="S3741" s="287"/>
      <c r="T3741" s="287"/>
      <c r="U3741" s="287"/>
      <c r="V3741" s="287"/>
      <c r="W3741" s="287"/>
      <c r="X3741" s="287"/>
      <c r="Y3741" s="287"/>
      <c r="Z3741" s="287"/>
      <c r="AA3741" s="287"/>
      <c r="AB3741" s="287"/>
      <c r="AC3741" s="287"/>
      <c r="AD3741" s="286"/>
      <c r="AE3741" s="286"/>
      <c r="AF3741" s="286"/>
      <c r="AG3741" s="286"/>
      <c r="AH3741" s="286"/>
      <c r="AI3741" s="288"/>
      <c r="AJ3741" s="286"/>
      <c r="AK3741" s="286"/>
      <c r="AL3741" s="286"/>
      <c r="AM3741" s="286"/>
      <c r="AN3741" s="286"/>
    </row>
    <row r="3742" spans="1:40" x14ac:dyDescent="0.5">
      <c r="A3742" s="286"/>
      <c r="B3742" s="287">
        <f t="shared" si="58"/>
        <v>0</v>
      </c>
      <c r="C3742" s="287"/>
      <c r="D3742" s="287"/>
      <c r="E3742" s="287"/>
      <c r="F3742" s="287"/>
      <c r="G3742" s="287"/>
      <c r="H3742" s="287"/>
      <c r="I3742" s="287"/>
      <c r="J3742" s="287"/>
      <c r="K3742" s="287"/>
      <c r="L3742" s="287"/>
      <c r="M3742" s="287"/>
      <c r="N3742" s="287"/>
      <c r="O3742" s="287"/>
      <c r="P3742" s="287"/>
      <c r="Q3742" s="287"/>
      <c r="R3742" s="287"/>
      <c r="S3742" s="287"/>
      <c r="T3742" s="287"/>
      <c r="U3742" s="287"/>
      <c r="V3742" s="287"/>
      <c r="W3742" s="287"/>
      <c r="X3742" s="287"/>
      <c r="Y3742" s="287"/>
      <c r="Z3742" s="287"/>
      <c r="AA3742" s="287"/>
      <c r="AB3742" s="287"/>
      <c r="AC3742" s="287"/>
      <c r="AD3742" s="286"/>
      <c r="AE3742" s="286"/>
      <c r="AF3742" s="286"/>
      <c r="AG3742" s="286"/>
      <c r="AH3742" s="286"/>
      <c r="AI3742" s="288"/>
      <c r="AJ3742" s="286"/>
      <c r="AK3742" s="286"/>
      <c r="AL3742" s="286"/>
      <c r="AM3742" s="286"/>
      <c r="AN3742" s="286"/>
    </row>
    <row r="3743" spans="1:40" x14ac:dyDescent="0.5">
      <c r="A3743" s="286"/>
      <c r="B3743" s="287">
        <f t="shared" si="58"/>
        <v>0</v>
      </c>
      <c r="C3743" s="287"/>
      <c r="D3743" s="287"/>
      <c r="E3743" s="287"/>
      <c r="F3743" s="287"/>
      <c r="G3743" s="287"/>
      <c r="H3743" s="287"/>
      <c r="I3743" s="287"/>
      <c r="J3743" s="287"/>
      <c r="K3743" s="287"/>
      <c r="L3743" s="287"/>
      <c r="M3743" s="287"/>
      <c r="N3743" s="287"/>
      <c r="O3743" s="287"/>
      <c r="P3743" s="287"/>
      <c r="Q3743" s="287"/>
      <c r="R3743" s="287"/>
      <c r="S3743" s="287"/>
      <c r="T3743" s="287"/>
      <c r="U3743" s="287"/>
      <c r="V3743" s="287"/>
      <c r="W3743" s="287"/>
      <c r="X3743" s="287"/>
      <c r="Y3743" s="287"/>
      <c r="Z3743" s="287"/>
      <c r="AA3743" s="287"/>
      <c r="AB3743" s="287"/>
      <c r="AC3743" s="287"/>
      <c r="AD3743" s="286"/>
      <c r="AE3743" s="286"/>
      <c r="AF3743" s="286"/>
      <c r="AG3743" s="286"/>
      <c r="AH3743" s="286"/>
      <c r="AI3743" s="288"/>
      <c r="AJ3743" s="286"/>
      <c r="AK3743" s="286"/>
      <c r="AL3743" s="286"/>
      <c r="AM3743" s="286"/>
      <c r="AN3743" s="286"/>
    </row>
    <row r="3744" spans="1:40" x14ac:dyDescent="0.5">
      <c r="A3744" s="286"/>
      <c r="B3744" s="287">
        <f t="shared" si="58"/>
        <v>0</v>
      </c>
      <c r="C3744" s="287"/>
      <c r="D3744" s="287"/>
      <c r="E3744" s="287"/>
      <c r="F3744" s="287"/>
      <c r="G3744" s="287"/>
      <c r="H3744" s="287"/>
      <c r="I3744" s="287"/>
      <c r="J3744" s="287"/>
      <c r="K3744" s="287"/>
      <c r="L3744" s="287"/>
      <c r="M3744" s="287"/>
      <c r="N3744" s="287"/>
      <c r="O3744" s="287"/>
      <c r="P3744" s="287"/>
      <c r="Q3744" s="287"/>
      <c r="R3744" s="287"/>
      <c r="S3744" s="287"/>
      <c r="T3744" s="287"/>
      <c r="U3744" s="287"/>
      <c r="V3744" s="287"/>
      <c r="W3744" s="287"/>
      <c r="X3744" s="287"/>
      <c r="Y3744" s="287"/>
      <c r="Z3744" s="287"/>
      <c r="AA3744" s="287"/>
      <c r="AB3744" s="287"/>
      <c r="AC3744" s="287"/>
      <c r="AD3744" s="286"/>
      <c r="AE3744" s="286"/>
      <c r="AF3744" s="286"/>
      <c r="AG3744" s="286"/>
      <c r="AH3744" s="286"/>
      <c r="AI3744" s="288"/>
      <c r="AJ3744" s="286"/>
      <c r="AK3744" s="286"/>
      <c r="AL3744" s="286"/>
      <c r="AM3744" s="286"/>
      <c r="AN3744" s="286"/>
    </row>
    <row r="3745" spans="1:40" x14ac:dyDescent="0.5">
      <c r="A3745" s="286"/>
      <c r="B3745" s="287">
        <f t="shared" si="58"/>
        <v>0</v>
      </c>
      <c r="C3745" s="287"/>
      <c r="D3745" s="287"/>
      <c r="E3745" s="287"/>
      <c r="F3745" s="287"/>
      <c r="G3745" s="287"/>
      <c r="H3745" s="287"/>
      <c r="I3745" s="287"/>
      <c r="J3745" s="287"/>
      <c r="K3745" s="287"/>
      <c r="L3745" s="287"/>
      <c r="M3745" s="287"/>
      <c r="N3745" s="287"/>
      <c r="O3745" s="287"/>
      <c r="P3745" s="287"/>
      <c r="Q3745" s="287"/>
      <c r="R3745" s="287"/>
      <c r="S3745" s="287"/>
      <c r="T3745" s="287"/>
      <c r="U3745" s="287"/>
      <c r="V3745" s="287"/>
      <c r="W3745" s="287"/>
      <c r="X3745" s="287"/>
      <c r="Y3745" s="287"/>
      <c r="Z3745" s="287"/>
      <c r="AA3745" s="287"/>
      <c r="AB3745" s="287"/>
      <c r="AC3745" s="287"/>
      <c r="AD3745" s="286"/>
      <c r="AE3745" s="286"/>
      <c r="AF3745" s="286"/>
      <c r="AG3745" s="286"/>
      <c r="AH3745" s="286"/>
      <c r="AI3745" s="288"/>
      <c r="AJ3745" s="286"/>
      <c r="AK3745" s="286"/>
      <c r="AL3745" s="286"/>
      <c r="AM3745" s="286"/>
      <c r="AN3745" s="286"/>
    </row>
    <row r="3746" spans="1:40" x14ac:dyDescent="0.5">
      <c r="A3746" s="286"/>
      <c r="B3746" s="287">
        <f t="shared" si="58"/>
        <v>0</v>
      </c>
      <c r="C3746" s="287"/>
      <c r="D3746" s="287"/>
      <c r="E3746" s="287"/>
      <c r="F3746" s="287"/>
      <c r="G3746" s="287"/>
      <c r="H3746" s="287"/>
      <c r="I3746" s="287"/>
      <c r="J3746" s="287"/>
      <c r="K3746" s="287"/>
      <c r="L3746" s="287"/>
      <c r="M3746" s="287"/>
      <c r="N3746" s="287"/>
      <c r="O3746" s="287"/>
      <c r="P3746" s="287"/>
      <c r="Q3746" s="287"/>
      <c r="R3746" s="287"/>
      <c r="S3746" s="287"/>
      <c r="T3746" s="287"/>
      <c r="U3746" s="287"/>
      <c r="V3746" s="287"/>
      <c r="W3746" s="287"/>
      <c r="X3746" s="287"/>
      <c r="Y3746" s="287"/>
      <c r="Z3746" s="287"/>
      <c r="AA3746" s="287"/>
      <c r="AB3746" s="287"/>
      <c r="AC3746" s="287"/>
      <c r="AD3746" s="286"/>
      <c r="AE3746" s="286"/>
      <c r="AF3746" s="286"/>
      <c r="AG3746" s="286"/>
      <c r="AH3746" s="286"/>
      <c r="AI3746" s="288"/>
      <c r="AJ3746" s="286"/>
      <c r="AK3746" s="286"/>
      <c r="AL3746" s="286"/>
      <c r="AM3746" s="286"/>
      <c r="AN3746" s="286"/>
    </row>
    <row r="3747" spans="1:40" x14ac:dyDescent="0.5">
      <c r="A3747" s="286"/>
      <c r="B3747" s="287">
        <f t="shared" si="58"/>
        <v>0</v>
      </c>
      <c r="C3747" s="287"/>
      <c r="D3747" s="287"/>
      <c r="E3747" s="287"/>
      <c r="F3747" s="287"/>
      <c r="G3747" s="287"/>
      <c r="H3747" s="287"/>
      <c r="I3747" s="287"/>
      <c r="J3747" s="287"/>
      <c r="K3747" s="287"/>
      <c r="L3747" s="287"/>
      <c r="M3747" s="287"/>
      <c r="N3747" s="287"/>
      <c r="O3747" s="287"/>
      <c r="P3747" s="287"/>
      <c r="Q3747" s="287"/>
      <c r="R3747" s="287"/>
      <c r="S3747" s="287"/>
      <c r="T3747" s="287"/>
      <c r="U3747" s="287"/>
      <c r="V3747" s="287"/>
      <c r="W3747" s="287"/>
      <c r="X3747" s="287"/>
      <c r="Y3747" s="287"/>
      <c r="Z3747" s="287"/>
      <c r="AA3747" s="287"/>
      <c r="AB3747" s="287"/>
      <c r="AC3747" s="287"/>
      <c r="AD3747" s="286"/>
      <c r="AE3747" s="286"/>
      <c r="AF3747" s="286"/>
      <c r="AG3747" s="286"/>
      <c r="AH3747" s="286"/>
      <c r="AI3747" s="288"/>
      <c r="AJ3747" s="286"/>
      <c r="AK3747" s="286"/>
      <c r="AL3747" s="286"/>
      <c r="AM3747" s="286"/>
      <c r="AN3747" s="286"/>
    </row>
    <row r="3748" spans="1:40" x14ac:dyDescent="0.5">
      <c r="A3748" s="286"/>
      <c r="B3748" s="287">
        <f t="shared" si="58"/>
        <v>0</v>
      </c>
      <c r="C3748" s="287"/>
      <c r="D3748" s="287"/>
      <c r="E3748" s="287"/>
      <c r="F3748" s="287"/>
      <c r="G3748" s="287"/>
      <c r="H3748" s="287"/>
      <c r="I3748" s="287"/>
      <c r="J3748" s="287"/>
      <c r="K3748" s="287"/>
      <c r="L3748" s="287"/>
      <c r="M3748" s="287"/>
      <c r="N3748" s="287"/>
      <c r="O3748" s="287"/>
      <c r="P3748" s="287"/>
      <c r="Q3748" s="287"/>
      <c r="R3748" s="287"/>
      <c r="S3748" s="287"/>
      <c r="T3748" s="287"/>
      <c r="U3748" s="287"/>
      <c r="V3748" s="287"/>
      <c r="W3748" s="287"/>
      <c r="X3748" s="287"/>
      <c r="Y3748" s="287"/>
      <c r="Z3748" s="287"/>
      <c r="AA3748" s="287"/>
      <c r="AB3748" s="287"/>
      <c r="AC3748" s="287"/>
      <c r="AD3748" s="286"/>
      <c r="AE3748" s="286"/>
      <c r="AF3748" s="286"/>
      <c r="AG3748" s="286"/>
      <c r="AH3748" s="286"/>
      <c r="AI3748" s="288"/>
      <c r="AJ3748" s="286"/>
      <c r="AK3748" s="286"/>
      <c r="AL3748" s="286"/>
      <c r="AM3748" s="286"/>
      <c r="AN3748" s="286"/>
    </row>
    <row r="3749" spans="1:40" x14ac:dyDescent="0.5">
      <c r="A3749" s="286"/>
      <c r="B3749" s="287">
        <f t="shared" si="58"/>
        <v>0</v>
      </c>
      <c r="C3749" s="287"/>
      <c r="D3749" s="287"/>
      <c r="E3749" s="287"/>
      <c r="F3749" s="287"/>
      <c r="G3749" s="287"/>
      <c r="H3749" s="287"/>
      <c r="I3749" s="287"/>
      <c r="J3749" s="287"/>
      <c r="K3749" s="287"/>
      <c r="L3749" s="287"/>
      <c r="M3749" s="287"/>
      <c r="N3749" s="287"/>
      <c r="O3749" s="287"/>
      <c r="P3749" s="287"/>
      <c r="Q3749" s="287"/>
      <c r="R3749" s="287"/>
      <c r="S3749" s="287"/>
      <c r="T3749" s="287"/>
      <c r="U3749" s="287"/>
      <c r="V3749" s="287"/>
      <c r="W3749" s="287"/>
      <c r="X3749" s="287"/>
      <c r="Y3749" s="287"/>
      <c r="Z3749" s="287"/>
      <c r="AA3749" s="287"/>
      <c r="AB3749" s="287"/>
      <c r="AC3749" s="287"/>
      <c r="AD3749" s="286"/>
      <c r="AE3749" s="286"/>
      <c r="AF3749" s="286"/>
      <c r="AG3749" s="286"/>
      <c r="AH3749" s="286"/>
      <c r="AI3749" s="288"/>
      <c r="AJ3749" s="286"/>
      <c r="AK3749" s="286"/>
      <c r="AL3749" s="286"/>
      <c r="AM3749" s="286"/>
      <c r="AN3749" s="286"/>
    </row>
    <row r="3750" spans="1:40" x14ac:dyDescent="0.5">
      <c r="A3750" s="286"/>
      <c r="B3750" s="287">
        <f t="shared" si="58"/>
        <v>0</v>
      </c>
      <c r="C3750" s="287"/>
      <c r="D3750" s="287"/>
      <c r="E3750" s="287"/>
      <c r="F3750" s="287"/>
      <c r="G3750" s="287"/>
      <c r="H3750" s="287"/>
      <c r="I3750" s="287"/>
      <c r="J3750" s="287"/>
      <c r="K3750" s="287"/>
      <c r="L3750" s="287"/>
      <c r="M3750" s="287"/>
      <c r="N3750" s="287"/>
      <c r="O3750" s="287"/>
      <c r="P3750" s="287"/>
      <c r="Q3750" s="287"/>
      <c r="R3750" s="287"/>
      <c r="S3750" s="287"/>
      <c r="T3750" s="287"/>
      <c r="U3750" s="287"/>
      <c r="V3750" s="287"/>
      <c r="W3750" s="287"/>
      <c r="X3750" s="287"/>
      <c r="Y3750" s="287"/>
      <c r="Z3750" s="287"/>
      <c r="AA3750" s="287"/>
      <c r="AB3750" s="287"/>
      <c r="AC3750" s="287"/>
      <c r="AD3750" s="286"/>
      <c r="AE3750" s="286"/>
      <c r="AF3750" s="286"/>
      <c r="AG3750" s="286"/>
      <c r="AH3750" s="286"/>
      <c r="AI3750" s="288"/>
      <c r="AJ3750" s="286"/>
      <c r="AK3750" s="286"/>
      <c r="AL3750" s="286"/>
      <c r="AM3750" s="286"/>
      <c r="AN3750" s="286"/>
    </row>
    <row r="3751" spans="1:40" x14ac:dyDescent="0.5">
      <c r="A3751" s="286"/>
      <c r="B3751" s="287">
        <f t="shared" si="58"/>
        <v>0</v>
      </c>
      <c r="C3751" s="287"/>
      <c r="D3751" s="287"/>
      <c r="E3751" s="287"/>
      <c r="F3751" s="287"/>
      <c r="G3751" s="287"/>
      <c r="H3751" s="287"/>
      <c r="I3751" s="287"/>
      <c r="J3751" s="287"/>
      <c r="K3751" s="287"/>
      <c r="L3751" s="287"/>
      <c r="M3751" s="287"/>
      <c r="N3751" s="287"/>
      <c r="O3751" s="287"/>
      <c r="P3751" s="287"/>
      <c r="Q3751" s="287"/>
      <c r="R3751" s="287"/>
      <c r="S3751" s="287"/>
      <c r="T3751" s="287"/>
      <c r="U3751" s="287"/>
      <c r="V3751" s="287"/>
      <c r="W3751" s="287"/>
      <c r="X3751" s="287"/>
      <c r="Y3751" s="287"/>
      <c r="Z3751" s="287"/>
      <c r="AA3751" s="287"/>
      <c r="AB3751" s="287"/>
      <c r="AC3751" s="287"/>
      <c r="AD3751" s="286"/>
      <c r="AE3751" s="286"/>
      <c r="AF3751" s="286"/>
      <c r="AG3751" s="286"/>
      <c r="AH3751" s="286"/>
      <c r="AI3751" s="288"/>
      <c r="AJ3751" s="286"/>
      <c r="AK3751" s="286"/>
      <c r="AL3751" s="286"/>
      <c r="AM3751" s="286"/>
      <c r="AN3751" s="286"/>
    </row>
    <row r="3752" spans="1:40" x14ac:dyDescent="0.5">
      <c r="A3752" s="286"/>
      <c r="B3752" s="287">
        <f t="shared" si="58"/>
        <v>0</v>
      </c>
      <c r="C3752" s="287"/>
      <c r="D3752" s="287"/>
      <c r="E3752" s="287"/>
      <c r="F3752" s="287"/>
      <c r="G3752" s="287"/>
      <c r="H3752" s="287"/>
      <c r="I3752" s="287"/>
      <c r="J3752" s="287"/>
      <c r="K3752" s="287"/>
      <c r="L3752" s="287"/>
      <c r="M3752" s="287"/>
      <c r="N3752" s="287"/>
      <c r="O3752" s="287"/>
      <c r="P3752" s="287"/>
      <c r="Q3752" s="287"/>
      <c r="R3752" s="287"/>
      <c r="S3752" s="287"/>
      <c r="T3752" s="287"/>
      <c r="U3752" s="287"/>
      <c r="V3752" s="287"/>
      <c r="W3752" s="287"/>
      <c r="X3752" s="287"/>
      <c r="Y3752" s="287"/>
      <c r="Z3752" s="287"/>
      <c r="AA3752" s="287"/>
      <c r="AB3752" s="287"/>
      <c r="AC3752" s="287"/>
      <c r="AD3752" s="286"/>
      <c r="AE3752" s="286"/>
      <c r="AF3752" s="286"/>
      <c r="AG3752" s="286"/>
      <c r="AH3752" s="286"/>
      <c r="AI3752" s="288"/>
      <c r="AJ3752" s="286"/>
      <c r="AK3752" s="286"/>
      <c r="AL3752" s="286"/>
      <c r="AM3752" s="286"/>
      <c r="AN3752" s="286"/>
    </row>
    <row r="3753" spans="1:40" x14ac:dyDescent="0.5">
      <c r="A3753" s="286"/>
      <c r="B3753" s="287">
        <f t="shared" si="58"/>
        <v>0</v>
      </c>
      <c r="C3753" s="287"/>
      <c r="D3753" s="287"/>
      <c r="E3753" s="287"/>
      <c r="F3753" s="287"/>
      <c r="G3753" s="287"/>
      <c r="H3753" s="287"/>
      <c r="I3753" s="287"/>
      <c r="J3753" s="287"/>
      <c r="K3753" s="287"/>
      <c r="L3753" s="287"/>
      <c r="M3753" s="287"/>
      <c r="N3753" s="287"/>
      <c r="O3753" s="287"/>
      <c r="P3753" s="287"/>
      <c r="Q3753" s="287"/>
      <c r="R3753" s="287"/>
      <c r="S3753" s="287"/>
      <c r="T3753" s="287"/>
      <c r="U3753" s="287"/>
      <c r="V3753" s="287"/>
      <c r="W3753" s="287"/>
      <c r="X3753" s="287"/>
      <c r="Y3753" s="287"/>
      <c r="Z3753" s="287"/>
      <c r="AA3753" s="287"/>
      <c r="AB3753" s="287"/>
      <c r="AC3753" s="287"/>
      <c r="AD3753" s="286"/>
      <c r="AE3753" s="286"/>
      <c r="AF3753" s="286"/>
      <c r="AG3753" s="286"/>
      <c r="AH3753" s="286"/>
      <c r="AI3753" s="288"/>
      <c r="AJ3753" s="286"/>
      <c r="AK3753" s="286"/>
      <c r="AL3753" s="286"/>
      <c r="AM3753" s="286"/>
      <c r="AN3753" s="286"/>
    </row>
    <row r="3754" spans="1:40" x14ac:dyDescent="0.5">
      <c r="A3754" s="286"/>
      <c r="B3754" s="287">
        <f t="shared" si="58"/>
        <v>0</v>
      </c>
      <c r="C3754" s="287"/>
      <c r="D3754" s="287"/>
      <c r="E3754" s="287"/>
      <c r="F3754" s="287"/>
      <c r="G3754" s="287"/>
      <c r="H3754" s="287"/>
      <c r="I3754" s="287"/>
      <c r="J3754" s="287"/>
      <c r="K3754" s="287"/>
      <c r="L3754" s="287"/>
      <c r="M3754" s="287"/>
      <c r="N3754" s="287"/>
      <c r="O3754" s="287"/>
      <c r="P3754" s="287"/>
      <c r="Q3754" s="287"/>
      <c r="R3754" s="287"/>
      <c r="S3754" s="287"/>
      <c r="T3754" s="287"/>
      <c r="U3754" s="287"/>
      <c r="V3754" s="287"/>
      <c r="W3754" s="287"/>
      <c r="X3754" s="287"/>
      <c r="Y3754" s="287"/>
      <c r="Z3754" s="287"/>
      <c r="AA3754" s="287"/>
      <c r="AB3754" s="287"/>
      <c r="AC3754" s="287"/>
      <c r="AD3754" s="286"/>
      <c r="AE3754" s="286"/>
      <c r="AF3754" s="286"/>
      <c r="AG3754" s="286"/>
      <c r="AH3754" s="286"/>
      <c r="AI3754" s="288"/>
      <c r="AJ3754" s="286"/>
      <c r="AK3754" s="286"/>
      <c r="AL3754" s="286"/>
      <c r="AM3754" s="286"/>
      <c r="AN3754" s="286"/>
    </row>
    <row r="3755" spans="1:40" x14ac:dyDescent="0.5">
      <c r="A3755" s="286"/>
      <c r="B3755" s="287">
        <f t="shared" si="58"/>
        <v>0</v>
      </c>
      <c r="C3755" s="287"/>
      <c r="D3755" s="287"/>
      <c r="E3755" s="287"/>
      <c r="F3755" s="287"/>
      <c r="G3755" s="287"/>
      <c r="H3755" s="287"/>
      <c r="I3755" s="287"/>
      <c r="J3755" s="287"/>
      <c r="K3755" s="287"/>
      <c r="L3755" s="287"/>
      <c r="M3755" s="287"/>
      <c r="N3755" s="287"/>
      <c r="O3755" s="287"/>
      <c r="P3755" s="287"/>
      <c r="Q3755" s="287"/>
      <c r="R3755" s="287"/>
      <c r="S3755" s="287"/>
      <c r="T3755" s="287"/>
      <c r="U3755" s="287"/>
      <c r="V3755" s="287"/>
      <c r="W3755" s="287"/>
      <c r="X3755" s="287"/>
      <c r="Y3755" s="287"/>
      <c r="Z3755" s="287"/>
      <c r="AA3755" s="287"/>
      <c r="AB3755" s="287"/>
      <c r="AC3755" s="287"/>
      <c r="AD3755" s="286"/>
      <c r="AE3755" s="286"/>
      <c r="AF3755" s="286"/>
      <c r="AG3755" s="286"/>
      <c r="AH3755" s="286"/>
      <c r="AI3755" s="288"/>
      <c r="AJ3755" s="286"/>
      <c r="AK3755" s="286"/>
      <c r="AL3755" s="286"/>
      <c r="AM3755" s="286"/>
      <c r="AN3755" s="286"/>
    </row>
    <row r="3756" spans="1:40" x14ac:dyDescent="0.5">
      <c r="A3756" s="286"/>
      <c r="B3756" s="287">
        <f t="shared" si="58"/>
        <v>0</v>
      </c>
      <c r="C3756" s="287"/>
      <c r="D3756" s="287"/>
      <c r="E3756" s="287"/>
      <c r="F3756" s="287"/>
      <c r="G3756" s="287"/>
      <c r="H3756" s="287"/>
      <c r="I3756" s="287"/>
      <c r="J3756" s="287"/>
      <c r="K3756" s="287"/>
      <c r="L3756" s="287"/>
      <c r="M3756" s="287"/>
      <c r="N3756" s="287"/>
      <c r="O3756" s="287"/>
      <c r="P3756" s="287"/>
      <c r="Q3756" s="287"/>
      <c r="R3756" s="287"/>
      <c r="S3756" s="287"/>
      <c r="T3756" s="287"/>
      <c r="U3756" s="287"/>
      <c r="V3756" s="287"/>
      <c r="W3756" s="287"/>
      <c r="X3756" s="287"/>
      <c r="Y3756" s="287"/>
      <c r="Z3756" s="287"/>
      <c r="AA3756" s="287"/>
      <c r="AB3756" s="287"/>
      <c r="AC3756" s="287"/>
      <c r="AD3756" s="286"/>
      <c r="AE3756" s="286"/>
      <c r="AF3756" s="286"/>
      <c r="AG3756" s="286"/>
      <c r="AH3756" s="286"/>
      <c r="AI3756" s="288"/>
      <c r="AJ3756" s="286"/>
      <c r="AK3756" s="286"/>
      <c r="AL3756" s="286"/>
      <c r="AM3756" s="286"/>
      <c r="AN3756" s="286"/>
    </row>
    <row r="3757" spans="1:40" x14ac:dyDescent="0.5">
      <c r="A3757" s="286"/>
      <c r="B3757" s="287">
        <f t="shared" si="58"/>
        <v>0</v>
      </c>
      <c r="C3757" s="287"/>
      <c r="D3757" s="287"/>
      <c r="E3757" s="287"/>
      <c r="F3757" s="287"/>
      <c r="G3757" s="287"/>
      <c r="H3757" s="287"/>
      <c r="I3757" s="287"/>
      <c r="J3757" s="287"/>
      <c r="K3757" s="287"/>
      <c r="L3757" s="287"/>
      <c r="M3757" s="287"/>
      <c r="N3757" s="287"/>
      <c r="O3757" s="287"/>
      <c r="P3757" s="287"/>
      <c r="Q3757" s="287"/>
      <c r="R3757" s="287"/>
      <c r="S3757" s="287"/>
      <c r="T3757" s="287"/>
      <c r="U3757" s="287"/>
      <c r="V3757" s="287"/>
      <c r="W3757" s="287"/>
      <c r="X3757" s="287"/>
      <c r="Y3757" s="287"/>
      <c r="Z3757" s="287"/>
      <c r="AA3757" s="287"/>
      <c r="AB3757" s="287"/>
      <c r="AC3757" s="287"/>
      <c r="AD3757" s="286"/>
      <c r="AE3757" s="286"/>
      <c r="AF3757" s="286"/>
      <c r="AG3757" s="286"/>
      <c r="AH3757" s="286"/>
      <c r="AI3757" s="288"/>
      <c r="AJ3757" s="286"/>
      <c r="AK3757" s="286"/>
      <c r="AL3757" s="286"/>
      <c r="AM3757" s="286"/>
      <c r="AN3757" s="286"/>
    </row>
    <row r="3758" spans="1:40" x14ac:dyDescent="0.5">
      <c r="A3758" s="286"/>
      <c r="B3758" s="287">
        <f t="shared" si="58"/>
        <v>0</v>
      </c>
      <c r="C3758" s="287"/>
      <c r="D3758" s="287"/>
      <c r="E3758" s="287"/>
      <c r="F3758" s="287"/>
      <c r="G3758" s="287"/>
      <c r="H3758" s="287"/>
      <c r="I3758" s="287"/>
      <c r="J3758" s="287"/>
      <c r="K3758" s="287"/>
      <c r="L3758" s="287"/>
      <c r="M3758" s="287"/>
      <c r="N3758" s="287"/>
      <c r="O3758" s="287"/>
      <c r="P3758" s="287"/>
      <c r="Q3758" s="287"/>
      <c r="R3758" s="287"/>
      <c r="S3758" s="287"/>
      <c r="T3758" s="287"/>
      <c r="U3758" s="287"/>
      <c r="V3758" s="287"/>
      <c r="W3758" s="287"/>
      <c r="X3758" s="287"/>
      <c r="Y3758" s="287"/>
      <c r="Z3758" s="287"/>
      <c r="AA3758" s="287"/>
      <c r="AB3758" s="287"/>
      <c r="AC3758" s="287"/>
      <c r="AD3758" s="286"/>
      <c r="AE3758" s="286"/>
      <c r="AF3758" s="286"/>
      <c r="AG3758" s="286"/>
      <c r="AH3758" s="286"/>
      <c r="AI3758" s="288"/>
      <c r="AJ3758" s="286"/>
      <c r="AK3758" s="286"/>
      <c r="AL3758" s="286"/>
      <c r="AM3758" s="286"/>
      <c r="AN3758" s="286"/>
    </row>
    <row r="3759" spans="1:40" x14ac:dyDescent="0.5">
      <c r="A3759" s="286"/>
      <c r="B3759" s="287">
        <f t="shared" si="58"/>
        <v>0</v>
      </c>
      <c r="C3759" s="287"/>
      <c r="D3759" s="287"/>
      <c r="E3759" s="287"/>
      <c r="F3759" s="287"/>
      <c r="G3759" s="287"/>
      <c r="H3759" s="287"/>
      <c r="I3759" s="287"/>
      <c r="J3759" s="287"/>
      <c r="K3759" s="287"/>
      <c r="L3759" s="287"/>
      <c r="M3759" s="287"/>
      <c r="N3759" s="287"/>
      <c r="O3759" s="287"/>
      <c r="P3759" s="287"/>
      <c r="Q3759" s="287"/>
      <c r="R3759" s="287"/>
      <c r="S3759" s="287"/>
      <c r="T3759" s="287"/>
      <c r="U3759" s="287"/>
      <c r="V3759" s="287"/>
      <c r="W3759" s="287"/>
      <c r="X3759" s="287"/>
      <c r="Y3759" s="287"/>
      <c r="Z3759" s="287"/>
      <c r="AA3759" s="287"/>
      <c r="AB3759" s="287"/>
      <c r="AC3759" s="287"/>
      <c r="AD3759" s="286"/>
      <c r="AE3759" s="286"/>
      <c r="AF3759" s="286"/>
      <c r="AG3759" s="286"/>
      <c r="AH3759" s="286"/>
      <c r="AI3759" s="288"/>
      <c r="AJ3759" s="286"/>
      <c r="AK3759" s="286"/>
      <c r="AL3759" s="286"/>
      <c r="AM3759" s="286"/>
      <c r="AN3759" s="286"/>
    </row>
    <row r="3760" spans="1:40" x14ac:dyDescent="0.5">
      <c r="A3760" s="286"/>
      <c r="B3760" s="287">
        <f t="shared" si="58"/>
        <v>0</v>
      </c>
      <c r="C3760" s="287"/>
      <c r="D3760" s="287"/>
      <c r="E3760" s="287"/>
      <c r="F3760" s="287"/>
      <c r="G3760" s="287"/>
      <c r="H3760" s="287"/>
      <c r="I3760" s="287"/>
      <c r="J3760" s="287"/>
      <c r="K3760" s="287"/>
      <c r="L3760" s="287"/>
      <c r="M3760" s="287"/>
      <c r="N3760" s="287"/>
      <c r="O3760" s="287"/>
      <c r="P3760" s="287"/>
      <c r="Q3760" s="287"/>
      <c r="R3760" s="287"/>
      <c r="S3760" s="287"/>
      <c r="T3760" s="287"/>
      <c r="U3760" s="287"/>
      <c r="V3760" s="287"/>
      <c r="W3760" s="287"/>
      <c r="X3760" s="287"/>
      <c r="Y3760" s="287"/>
      <c r="Z3760" s="287"/>
      <c r="AA3760" s="287"/>
      <c r="AB3760" s="287"/>
      <c r="AC3760" s="287"/>
      <c r="AD3760" s="286"/>
      <c r="AE3760" s="286"/>
      <c r="AF3760" s="286"/>
      <c r="AG3760" s="286"/>
      <c r="AH3760" s="286"/>
      <c r="AI3760" s="288"/>
      <c r="AJ3760" s="286"/>
      <c r="AK3760" s="286"/>
      <c r="AL3760" s="286"/>
      <c r="AM3760" s="286"/>
      <c r="AN3760" s="286"/>
    </row>
    <row r="3761" spans="1:40" x14ac:dyDescent="0.5">
      <c r="A3761" s="286"/>
      <c r="B3761" s="287">
        <f t="shared" si="58"/>
        <v>0</v>
      </c>
      <c r="C3761" s="287"/>
      <c r="D3761" s="287"/>
      <c r="E3761" s="287"/>
      <c r="F3761" s="287"/>
      <c r="G3761" s="287"/>
      <c r="H3761" s="287"/>
      <c r="I3761" s="287"/>
      <c r="J3761" s="287"/>
      <c r="K3761" s="287"/>
      <c r="L3761" s="287"/>
      <c r="M3761" s="287"/>
      <c r="N3761" s="287"/>
      <c r="O3761" s="287"/>
      <c r="P3761" s="287"/>
      <c r="Q3761" s="287"/>
      <c r="R3761" s="287"/>
      <c r="S3761" s="287"/>
      <c r="T3761" s="287"/>
      <c r="U3761" s="287"/>
      <c r="V3761" s="287"/>
      <c r="W3761" s="287"/>
      <c r="X3761" s="287"/>
      <c r="Y3761" s="287"/>
      <c r="Z3761" s="287"/>
      <c r="AA3761" s="287"/>
      <c r="AB3761" s="287"/>
      <c r="AC3761" s="287"/>
      <c r="AD3761" s="286"/>
      <c r="AE3761" s="286"/>
      <c r="AF3761" s="286"/>
      <c r="AG3761" s="286"/>
      <c r="AH3761" s="286"/>
      <c r="AI3761" s="288"/>
      <c r="AJ3761" s="286"/>
      <c r="AK3761" s="286"/>
      <c r="AL3761" s="286"/>
      <c r="AM3761" s="286"/>
      <c r="AN3761" s="286"/>
    </row>
    <row r="3762" spans="1:40" x14ac:dyDescent="0.5">
      <c r="A3762" s="286"/>
      <c r="B3762" s="287">
        <f t="shared" si="58"/>
        <v>0</v>
      </c>
      <c r="C3762" s="287"/>
      <c r="D3762" s="287"/>
      <c r="E3762" s="287"/>
      <c r="F3762" s="287"/>
      <c r="G3762" s="287"/>
      <c r="H3762" s="287"/>
      <c r="I3762" s="287"/>
      <c r="J3762" s="287"/>
      <c r="K3762" s="287"/>
      <c r="L3762" s="287"/>
      <c r="M3762" s="287"/>
      <c r="N3762" s="287"/>
      <c r="O3762" s="287"/>
      <c r="P3762" s="287"/>
      <c r="Q3762" s="287"/>
      <c r="R3762" s="287"/>
      <c r="S3762" s="287"/>
      <c r="T3762" s="287"/>
      <c r="U3762" s="287"/>
      <c r="V3762" s="287"/>
      <c r="W3762" s="287"/>
      <c r="X3762" s="287"/>
      <c r="Y3762" s="287"/>
      <c r="Z3762" s="287"/>
      <c r="AA3762" s="287"/>
      <c r="AB3762" s="287"/>
      <c r="AC3762" s="287"/>
      <c r="AD3762" s="286"/>
      <c r="AE3762" s="286"/>
      <c r="AF3762" s="286"/>
      <c r="AG3762" s="286"/>
      <c r="AH3762" s="286"/>
      <c r="AI3762" s="288"/>
      <c r="AJ3762" s="286"/>
      <c r="AK3762" s="286"/>
      <c r="AL3762" s="286"/>
      <c r="AM3762" s="286"/>
      <c r="AN3762" s="286"/>
    </row>
    <row r="3763" spans="1:40" x14ac:dyDescent="0.5">
      <c r="A3763" s="286"/>
      <c r="B3763" s="287">
        <f t="shared" si="58"/>
        <v>0</v>
      </c>
      <c r="C3763" s="287"/>
      <c r="D3763" s="287"/>
      <c r="E3763" s="287"/>
      <c r="F3763" s="287"/>
      <c r="G3763" s="287"/>
      <c r="H3763" s="287"/>
      <c r="I3763" s="287"/>
      <c r="J3763" s="287"/>
      <c r="K3763" s="287"/>
      <c r="L3763" s="287"/>
      <c r="M3763" s="287"/>
      <c r="N3763" s="287"/>
      <c r="O3763" s="287"/>
      <c r="P3763" s="287"/>
      <c r="Q3763" s="287"/>
      <c r="R3763" s="287"/>
      <c r="S3763" s="287"/>
      <c r="T3763" s="287"/>
      <c r="U3763" s="287"/>
      <c r="V3763" s="287"/>
      <c r="W3763" s="287"/>
      <c r="X3763" s="287"/>
      <c r="Y3763" s="287"/>
      <c r="Z3763" s="287"/>
      <c r="AA3763" s="287"/>
      <c r="AB3763" s="287"/>
      <c r="AC3763" s="287"/>
      <c r="AD3763" s="286"/>
      <c r="AE3763" s="286"/>
      <c r="AF3763" s="286"/>
      <c r="AG3763" s="286"/>
      <c r="AH3763" s="286"/>
      <c r="AI3763" s="288"/>
      <c r="AJ3763" s="286"/>
      <c r="AK3763" s="286"/>
      <c r="AL3763" s="286"/>
      <c r="AM3763" s="286"/>
      <c r="AN3763" s="286"/>
    </row>
    <row r="3764" spans="1:40" x14ac:dyDescent="0.5">
      <c r="A3764" s="286"/>
      <c r="B3764" s="287">
        <f t="shared" si="58"/>
        <v>0</v>
      </c>
      <c r="C3764" s="287"/>
      <c r="D3764" s="287"/>
      <c r="E3764" s="287"/>
      <c r="F3764" s="287"/>
      <c r="G3764" s="287"/>
      <c r="H3764" s="287"/>
      <c r="I3764" s="287"/>
      <c r="J3764" s="287"/>
      <c r="K3764" s="287"/>
      <c r="L3764" s="287"/>
      <c r="M3764" s="287"/>
      <c r="N3764" s="287"/>
      <c r="O3764" s="287"/>
      <c r="P3764" s="287"/>
      <c r="Q3764" s="287"/>
      <c r="R3764" s="287"/>
      <c r="S3764" s="287"/>
      <c r="T3764" s="287"/>
      <c r="U3764" s="287"/>
      <c r="V3764" s="287"/>
      <c r="W3764" s="287"/>
      <c r="X3764" s="287"/>
      <c r="Y3764" s="287"/>
      <c r="Z3764" s="287"/>
      <c r="AA3764" s="287"/>
      <c r="AB3764" s="287"/>
      <c r="AC3764" s="287"/>
      <c r="AD3764" s="286"/>
      <c r="AE3764" s="286"/>
      <c r="AF3764" s="286"/>
      <c r="AG3764" s="286"/>
      <c r="AH3764" s="286"/>
      <c r="AI3764" s="288"/>
      <c r="AJ3764" s="286"/>
      <c r="AK3764" s="286"/>
      <c r="AL3764" s="286"/>
      <c r="AM3764" s="286"/>
      <c r="AN3764" s="286"/>
    </row>
    <row r="3765" spans="1:40" x14ac:dyDescent="0.5">
      <c r="A3765" s="286"/>
      <c r="B3765" s="287">
        <f t="shared" si="58"/>
        <v>0</v>
      </c>
      <c r="C3765" s="287"/>
      <c r="D3765" s="287"/>
      <c r="E3765" s="287"/>
      <c r="F3765" s="287"/>
      <c r="G3765" s="287"/>
      <c r="H3765" s="287"/>
      <c r="I3765" s="287"/>
      <c r="J3765" s="287"/>
      <c r="K3765" s="287"/>
      <c r="L3765" s="287"/>
      <c r="M3765" s="287"/>
      <c r="N3765" s="287"/>
      <c r="O3765" s="287"/>
      <c r="P3765" s="287"/>
      <c r="Q3765" s="287"/>
      <c r="R3765" s="287"/>
      <c r="S3765" s="287"/>
      <c r="T3765" s="287"/>
      <c r="U3765" s="287"/>
      <c r="V3765" s="287"/>
      <c r="W3765" s="287"/>
      <c r="X3765" s="287"/>
      <c r="Y3765" s="287"/>
      <c r="Z3765" s="287"/>
      <c r="AA3765" s="287"/>
      <c r="AB3765" s="287"/>
      <c r="AC3765" s="287"/>
      <c r="AD3765" s="286"/>
      <c r="AE3765" s="286"/>
      <c r="AF3765" s="286"/>
      <c r="AG3765" s="286"/>
      <c r="AH3765" s="286"/>
      <c r="AI3765" s="288"/>
      <c r="AJ3765" s="286"/>
      <c r="AK3765" s="286"/>
      <c r="AL3765" s="286"/>
      <c r="AM3765" s="286"/>
      <c r="AN3765" s="286"/>
    </row>
    <row r="3766" spans="1:40" x14ac:dyDescent="0.5">
      <c r="A3766" s="286"/>
      <c r="B3766" s="287">
        <f t="shared" si="58"/>
        <v>0</v>
      </c>
      <c r="C3766" s="287"/>
      <c r="D3766" s="287"/>
      <c r="E3766" s="287"/>
      <c r="F3766" s="287"/>
      <c r="G3766" s="287"/>
      <c r="H3766" s="287"/>
      <c r="I3766" s="287"/>
      <c r="J3766" s="287"/>
      <c r="K3766" s="287"/>
      <c r="L3766" s="287"/>
      <c r="M3766" s="287"/>
      <c r="N3766" s="287"/>
      <c r="O3766" s="287"/>
      <c r="P3766" s="287"/>
      <c r="Q3766" s="287"/>
      <c r="R3766" s="287"/>
      <c r="S3766" s="287"/>
      <c r="T3766" s="287"/>
      <c r="U3766" s="287"/>
      <c r="V3766" s="287"/>
      <c r="W3766" s="287"/>
      <c r="X3766" s="287"/>
      <c r="Y3766" s="287"/>
      <c r="Z3766" s="287"/>
      <c r="AA3766" s="287"/>
      <c r="AB3766" s="287"/>
      <c r="AC3766" s="287"/>
      <c r="AD3766" s="286"/>
      <c r="AE3766" s="286"/>
      <c r="AF3766" s="286"/>
      <c r="AG3766" s="286"/>
      <c r="AH3766" s="286"/>
      <c r="AI3766" s="288"/>
      <c r="AJ3766" s="286"/>
      <c r="AK3766" s="286"/>
      <c r="AL3766" s="286"/>
      <c r="AM3766" s="286"/>
      <c r="AN3766" s="286"/>
    </row>
    <row r="3767" spans="1:40" x14ac:dyDescent="0.5">
      <c r="A3767" s="286"/>
      <c r="B3767" s="287">
        <f t="shared" si="58"/>
        <v>0</v>
      </c>
      <c r="C3767" s="287"/>
      <c r="D3767" s="287"/>
      <c r="E3767" s="287"/>
      <c r="F3767" s="287"/>
      <c r="G3767" s="287"/>
      <c r="H3767" s="287"/>
      <c r="I3767" s="287"/>
      <c r="J3767" s="287"/>
      <c r="K3767" s="287"/>
      <c r="L3767" s="287"/>
      <c r="M3767" s="287"/>
      <c r="N3767" s="287"/>
      <c r="O3767" s="287"/>
      <c r="P3767" s="287"/>
      <c r="Q3767" s="287"/>
      <c r="R3767" s="287"/>
      <c r="S3767" s="287"/>
      <c r="T3767" s="287"/>
      <c r="U3767" s="287"/>
      <c r="V3767" s="287"/>
      <c r="W3767" s="287"/>
      <c r="X3767" s="287"/>
      <c r="Y3767" s="287"/>
      <c r="Z3767" s="287"/>
      <c r="AA3767" s="287"/>
      <c r="AB3767" s="287"/>
      <c r="AC3767" s="287"/>
      <c r="AD3767" s="286"/>
      <c r="AE3767" s="286"/>
      <c r="AF3767" s="286"/>
      <c r="AG3767" s="286"/>
      <c r="AH3767" s="286"/>
      <c r="AI3767" s="288"/>
      <c r="AJ3767" s="286"/>
      <c r="AK3767" s="286"/>
      <c r="AL3767" s="286"/>
      <c r="AM3767" s="286"/>
      <c r="AN3767" s="286"/>
    </row>
    <row r="3768" spans="1:40" x14ac:dyDescent="0.5">
      <c r="A3768" s="286"/>
      <c r="B3768" s="287">
        <f t="shared" si="58"/>
        <v>0</v>
      </c>
      <c r="C3768" s="287"/>
      <c r="D3768" s="287"/>
      <c r="E3768" s="287"/>
      <c r="F3768" s="287"/>
      <c r="G3768" s="287"/>
      <c r="H3768" s="287"/>
      <c r="I3768" s="287"/>
      <c r="J3768" s="287"/>
      <c r="K3768" s="287"/>
      <c r="L3768" s="287"/>
      <c r="M3768" s="287"/>
      <c r="N3768" s="287"/>
      <c r="O3768" s="287"/>
      <c r="P3768" s="287"/>
      <c r="Q3768" s="287"/>
      <c r="R3768" s="287"/>
      <c r="S3768" s="287"/>
      <c r="T3768" s="287"/>
      <c r="U3768" s="287"/>
      <c r="V3768" s="287"/>
      <c r="W3768" s="287"/>
      <c r="X3768" s="287"/>
      <c r="Y3768" s="287"/>
      <c r="Z3768" s="287"/>
      <c r="AA3768" s="287"/>
      <c r="AB3768" s="287"/>
      <c r="AC3768" s="287"/>
      <c r="AD3768" s="286"/>
      <c r="AE3768" s="286"/>
      <c r="AF3768" s="286"/>
      <c r="AG3768" s="286"/>
      <c r="AH3768" s="286"/>
      <c r="AI3768" s="288"/>
      <c r="AJ3768" s="286"/>
      <c r="AK3768" s="286"/>
      <c r="AL3768" s="286"/>
      <c r="AM3768" s="286"/>
      <c r="AN3768" s="286"/>
    </row>
    <row r="3769" spans="1:40" x14ac:dyDescent="0.5">
      <c r="A3769" s="286"/>
      <c r="B3769" s="287">
        <f t="shared" si="58"/>
        <v>0</v>
      </c>
      <c r="C3769" s="287"/>
      <c r="D3769" s="287"/>
      <c r="E3769" s="287"/>
      <c r="F3769" s="287"/>
      <c r="G3769" s="287"/>
      <c r="H3769" s="287"/>
      <c r="I3769" s="287"/>
      <c r="J3769" s="287"/>
      <c r="K3769" s="287"/>
      <c r="L3769" s="287"/>
      <c r="M3769" s="287"/>
      <c r="N3769" s="287"/>
      <c r="O3769" s="287"/>
      <c r="P3769" s="287"/>
      <c r="Q3769" s="287"/>
      <c r="R3769" s="287"/>
      <c r="S3769" s="287"/>
      <c r="T3769" s="287"/>
      <c r="U3769" s="287"/>
      <c r="V3769" s="287"/>
      <c r="W3769" s="287"/>
      <c r="X3769" s="287"/>
      <c r="Y3769" s="287"/>
      <c r="Z3769" s="287"/>
      <c r="AA3769" s="287"/>
      <c r="AB3769" s="287"/>
      <c r="AC3769" s="287"/>
      <c r="AD3769" s="286"/>
      <c r="AE3769" s="286"/>
      <c r="AF3769" s="286"/>
      <c r="AG3769" s="286"/>
      <c r="AH3769" s="286"/>
      <c r="AI3769" s="288"/>
      <c r="AJ3769" s="286"/>
      <c r="AK3769" s="286"/>
      <c r="AL3769" s="286"/>
      <c r="AM3769" s="286"/>
      <c r="AN3769" s="286"/>
    </row>
    <row r="3770" spans="1:40" x14ac:dyDescent="0.5">
      <c r="A3770" s="286"/>
      <c r="B3770" s="287">
        <f t="shared" si="58"/>
        <v>0</v>
      </c>
      <c r="C3770" s="287"/>
      <c r="D3770" s="287"/>
      <c r="E3770" s="287"/>
      <c r="F3770" s="287"/>
      <c r="G3770" s="287"/>
      <c r="H3770" s="287"/>
      <c r="I3770" s="287"/>
      <c r="J3770" s="287"/>
      <c r="K3770" s="287"/>
      <c r="L3770" s="287"/>
      <c r="M3770" s="287"/>
      <c r="N3770" s="287"/>
      <c r="O3770" s="287"/>
      <c r="P3770" s="287"/>
      <c r="Q3770" s="287"/>
      <c r="R3770" s="287"/>
      <c r="S3770" s="287"/>
      <c r="T3770" s="287"/>
      <c r="U3770" s="287"/>
      <c r="V3770" s="287"/>
      <c r="W3770" s="287"/>
      <c r="X3770" s="287"/>
      <c r="Y3770" s="287"/>
      <c r="Z3770" s="287"/>
      <c r="AA3770" s="287"/>
      <c r="AB3770" s="287"/>
      <c r="AC3770" s="287"/>
      <c r="AD3770" s="286"/>
      <c r="AE3770" s="286"/>
      <c r="AF3770" s="286"/>
      <c r="AG3770" s="286"/>
      <c r="AH3770" s="286"/>
      <c r="AI3770" s="288"/>
      <c r="AJ3770" s="286"/>
      <c r="AK3770" s="286"/>
      <c r="AL3770" s="286"/>
      <c r="AM3770" s="286"/>
      <c r="AN3770" s="286"/>
    </row>
    <row r="3771" spans="1:40" x14ac:dyDescent="0.5">
      <c r="A3771" s="286"/>
      <c r="B3771" s="287">
        <f t="shared" si="58"/>
        <v>0</v>
      </c>
      <c r="C3771" s="287"/>
      <c r="D3771" s="287"/>
      <c r="E3771" s="287"/>
      <c r="F3771" s="287"/>
      <c r="G3771" s="287"/>
      <c r="H3771" s="287"/>
      <c r="I3771" s="287"/>
      <c r="J3771" s="287"/>
      <c r="K3771" s="287"/>
      <c r="L3771" s="287"/>
      <c r="M3771" s="287"/>
      <c r="N3771" s="287"/>
      <c r="O3771" s="287"/>
      <c r="P3771" s="287"/>
      <c r="Q3771" s="287"/>
      <c r="R3771" s="287"/>
      <c r="S3771" s="287"/>
      <c r="T3771" s="287"/>
      <c r="U3771" s="287"/>
      <c r="V3771" s="287"/>
      <c r="W3771" s="287"/>
      <c r="X3771" s="287"/>
      <c r="Y3771" s="287"/>
      <c r="Z3771" s="287"/>
      <c r="AA3771" s="287"/>
      <c r="AB3771" s="287"/>
      <c r="AC3771" s="287"/>
      <c r="AD3771" s="286"/>
      <c r="AE3771" s="286"/>
      <c r="AF3771" s="286"/>
      <c r="AG3771" s="286"/>
      <c r="AH3771" s="286"/>
      <c r="AI3771" s="288"/>
      <c r="AJ3771" s="286"/>
      <c r="AK3771" s="286"/>
      <c r="AL3771" s="286"/>
      <c r="AM3771" s="286"/>
      <c r="AN3771" s="286"/>
    </row>
    <row r="3772" spans="1:40" x14ac:dyDescent="0.5">
      <c r="A3772" s="286"/>
      <c r="B3772" s="287">
        <f t="shared" si="58"/>
        <v>0</v>
      </c>
      <c r="C3772" s="287"/>
      <c r="D3772" s="287"/>
      <c r="E3772" s="287"/>
      <c r="F3772" s="287"/>
      <c r="G3772" s="287"/>
      <c r="H3772" s="287"/>
      <c r="I3772" s="287"/>
      <c r="J3772" s="287"/>
      <c r="K3772" s="287"/>
      <c r="L3772" s="287"/>
      <c r="M3772" s="287"/>
      <c r="N3772" s="287"/>
      <c r="O3772" s="287"/>
      <c r="P3772" s="287"/>
      <c r="Q3772" s="287"/>
      <c r="R3772" s="287"/>
      <c r="S3772" s="287"/>
      <c r="T3772" s="287"/>
      <c r="U3772" s="287"/>
      <c r="V3772" s="287"/>
      <c r="W3772" s="287"/>
      <c r="X3772" s="287"/>
      <c r="Y3772" s="287"/>
      <c r="Z3772" s="287"/>
      <c r="AA3772" s="287"/>
      <c r="AB3772" s="287"/>
      <c r="AC3772" s="287"/>
      <c r="AD3772" s="286"/>
      <c r="AE3772" s="286"/>
      <c r="AF3772" s="286"/>
      <c r="AG3772" s="286"/>
      <c r="AH3772" s="286"/>
      <c r="AI3772" s="288"/>
      <c r="AJ3772" s="286"/>
      <c r="AK3772" s="286"/>
      <c r="AL3772" s="286"/>
      <c r="AM3772" s="286"/>
      <c r="AN3772" s="286"/>
    </row>
    <row r="3773" spans="1:40" x14ac:dyDescent="0.5">
      <c r="A3773" s="286"/>
      <c r="B3773" s="287">
        <f t="shared" si="58"/>
        <v>0</v>
      </c>
      <c r="C3773" s="287"/>
      <c r="D3773" s="287"/>
      <c r="E3773" s="287"/>
      <c r="F3773" s="287"/>
      <c r="G3773" s="287"/>
      <c r="H3773" s="287"/>
      <c r="I3773" s="287"/>
      <c r="J3773" s="287"/>
      <c r="K3773" s="287"/>
      <c r="L3773" s="287"/>
      <c r="M3773" s="287"/>
      <c r="N3773" s="287"/>
      <c r="O3773" s="287"/>
      <c r="P3773" s="287"/>
      <c r="Q3773" s="287"/>
      <c r="R3773" s="287"/>
      <c r="S3773" s="287"/>
      <c r="T3773" s="287"/>
      <c r="U3773" s="287"/>
      <c r="V3773" s="287"/>
      <c r="W3773" s="287"/>
      <c r="X3773" s="287"/>
      <c r="Y3773" s="287"/>
      <c r="Z3773" s="287"/>
      <c r="AA3773" s="287"/>
      <c r="AB3773" s="287"/>
      <c r="AC3773" s="287"/>
      <c r="AD3773" s="286"/>
      <c r="AE3773" s="286"/>
      <c r="AF3773" s="286"/>
      <c r="AG3773" s="286"/>
      <c r="AH3773" s="286"/>
      <c r="AI3773" s="288"/>
      <c r="AJ3773" s="286"/>
      <c r="AK3773" s="286"/>
      <c r="AL3773" s="286"/>
      <c r="AM3773" s="286"/>
      <c r="AN3773" s="286"/>
    </row>
    <row r="3774" spans="1:40" x14ac:dyDescent="0.5">
      <c r="A3774" s="286"/>
      <c r="B3774" s="287">
        <f t="shared" si="58"/>
        <v>0</v>
      </c>
      <c r="C3774" s="287"/>
      <c r="D3774" s="287"/>
      <c r="E3774" s="287"/>
      <c r="F3774" s="287"/>
      <c r="G3774" s="287"/>
      <c r="H3774" s="287"/>
      <c r="I3774" s="287"/>
      <c r="J3774" s="287"/>
      <c r="K3774" s="287"/>
      <c r="L3774" s="287"/>
      <c r="M3774" s="287"/>
      <c r="N3774" s="287"/>
      <c r="O3774" s="287"/>
      <c r="P3774" s="287"/>
      <c r="Q3774" s="287"/>
      <c r="R3774" s="287"/>
      <c r="S3774" s="287"/>
      <c r="T3774" s="287"/>
      <c r="U3774" s="287"/>
      <c r="V3774" s="287"/>
      <c r="W3774" s="287"/>
      <c r="X3774" s="287"/>
      <c r="Y3774" s="287"/>
      <c r="Z3774" s="287"/>
      <c r="AA3774" s="287"/>
      <c r="AB3774" s="287"/>
      <c r="AC3774" s="287"/>
      <c r="AD3774" s="286"/>
      <c r="AE3774" s="286"/>
      <c r="AF3774" s="286"/>
      <c r="AG3774" s="286"/>
      <c r="AH3774" s="286"/>
      <c r="AI3774" s="288"/>
      <c r="AJ3774" s="286"/>
      <c r="AK3774" s="286"/>
      <c r="AL3774" s="286"/>
      <c r="AM3774" s="286"/>
      <c r="AN3774" s="286"/>
    </row>
    <row r="3775" spans="1:40" x14ac:dyDescent="0.5">
      <c r="A3775" s="286"/>
      <c r="B3775" s="287">
        <f t="shared" si="58"/>
        <v>0</v>
      </c>
      <c r="C3775" s="287"/>
      <c r="D3775" s="287"/>
      <c r="E3775" s="287"/>
      <c r="F3775" s="287"/>
      <c r="G3775" s="287"/>
      <c r="H3775" s="287"/>
      <c r="I3775" s="287"/>
      <c r="J3775" s="287"/>
      <c r="K3775" s="287"/>
      <c r="L3775" s="287"/>
      <c r="M3775" s="287"/>
      <c r="N3775" s="287"/>
      <c r="O3775" s="287"/>
      <c r="P3775" s="287"/>
      <c r="Q3775" s="287"/>
      <c r="R3775" s="287"/>
      <c r="S3775" s="287"/>
      <c r="T3775" s="287"/>
      <c r="U3775" s="287"/>
      <c r="V3775" s="287"/>
      <c r="W3775" s="287"/>
      <c r="X3775" s="287"/>
      <c r="Y3775" s="287"/>
      <c r="Z3775" s="287"/>
      <c r="AA3775" s="287"/>
      <c r="AB3775" s="287"/>
      <c r="AC3775" s="287"/>
      <c r="AD3775" s="286"/>
      <c r="AE3775" s="286"/>
      <c r="AF3775" s="286"/>
      <c r="AG3775" s="286"/>
      <c r="AH3775" s="286"/>
      <c r="AI3775" s="288"/>
      <c r="AJ3775" s="286"/>
      <c r="AK3775" s="286"/>
      <c r="AL3775" s="286"/>
      <c r="AM3775" s="286"/>
      <c r="AN3775" s="286"/>
    </row>
    <row r="3776" spans="1:40" x14ac:dyDescent="0.5">
      <c r="A3776" s="286"/>
      <c r="B3776" s="287">
        <f t="shared" si="58"/>
        <v>0</v>
      </c>
      <c r="C3776" s="287"/>
      <c r="D3776" s="287"/>
      <c r="E3776" s="287"/>
      <c r="F3776" s="287"/>
      <c r="G3776" s="287"/>
      <c r="H3776" s="287"/>
      <c r="I3776" s="287"/>
      <c r="J3776" s="287"/>
      <c r="K3776" s="287"/>
      <c r="L3776" s="287"/>
      <c r="M3776" s="287"/>
      <c r="N3776" s="287"/>
      <c r="O3776" s="287"/>
      <c r="P3776" s="287"/>
      <c r="Q3776" s="287"/>
      <c r="R3776" s="287"/>
      <c r="S3776" s="287"/>
      <c r="T3776" s="287"/>
      <c r="U3776" s="287"/>
      <c r="V3776" s="287"/>
      <c r="W3776" s="287"/>
      <c r="X3776" s="287"/>
      <c r="Y3776" s="287"/>
      <c r="Z3776" s="287"/>
      <c r="AA3776" s="287"/>
      <c r="AB3776" s="287"/>
      <c r="AC3776" s="287"/>
      <c r="AD3776" s="286"/>
      <c r="AE3776" s="286"/>
      <c r="AF3776" s="286"/>
      <c r="AG3776" s="286"/>
      <c r="AH3776" s="286"/>
      <c r="AI3776" s="288"/>
      <c r="AJ3776" s="286"/>
      <c r="AK3776" s="286"/>
      <c r="AL3776" s="286"/>
      <c r="AM3776" s="286"/>
      <c r="AN3776" s="286"/>
    </row>
    <row r="3777" spans="1:40" x14ac:dyDescent="0.5">
      <c r="A3777" s="286"/>
      <c r="B3777" s="287">
        <f t="shared" si="58"/>
        <v>0</v>
      </c>
      <c r="C3777" s="287"/>
      <c r="D3777" s="287"/>
      <c r="E3777" s="287"/>
      <c r="F3777" s="287"/>
      <c r="G3777" s="287"/>
      <c r="H3777" s="287"/>
      <c r="I3777" s="287"/>
      <c r="J3777" s="287"/>
      <c r="K3777" s="287"/>
      <c r="L3777" s="287"/>
      <c r="M3777" s="287"/>
      <c r="N3777" s="287"/>
      <c r="O3777" s="287"/>
      <c r="P3777" s="287"/>
      <c r="Q3777" s="287"/>
      <c r="R3777" s="287"/>
      <c r="S3777" s="287"/>
      <c r="T3777" s="287"/>
      <c r="U3777" s="287"/>
      <c r="V3777" s="287"/>
      <c r="W3777" s="287"/>
      <c r="X3777" s="287"/>
      <c r="Y3777" s="287"/>
      <c r="Z3777" s="287"/>
      <c r="AA3777" s="287"/>
      <c r="AB3777" s="287"/>
      <c r="AC3777" s="287"/>
      <c r="AD3777" s="286"/>
      <c r="AE3777" s="286"/>
      <c r="AF3777" s="286"/>
      <c r="AG3777" s="286"/>
      <c r="AH3777" s="286"/>
      <c r="AI3777" s="288"/>
      <c r="AJ3777" s="286"/>
      <c r="AK3777" s="286"/>
      <c r="AL3777" s="286"/>
      <c r="AM3777" s="286"/>
      <c r="AN3777" s="286"/>
    </row>
    <row r="3778" spans="1:40" x14ac:dyDescent="0.5">
      <c r="A3778" s="286"/>
      <c r="B3778" s="287">
        <f t="shared" si="58"/>
        <v>0</v>
      </c>
      <c r="C3778" s="287"/>
      <c r="D3778" s="287"/>
      <c r="E3778" s="287"/>
      <c r="F3778" s="287"/>
      <c r="G3778" s="287"/>
      <c r="H3778" s="287"/>
      <c r="I3778" s="287"/>
      <c r="J3778" s="287"/>
      <c r="K3778" s="287"/>
      <c r="L3778" s="287"/>
      <c r="M3778" s="287"/>
      <c r="N3778" s="287"/>
      <c r="O3778" s="287"/>
      <c r="P3778" s="287"/>
      <c r="Q3778" s="287"/>
      <c r="R3778" s="287"/>
      <c r="S3778" s="287"/>
      <c r="T3778" s="287"/>
      <c r="U3778" s="287"/>
      <c r="V3778" s="287"/>
      <c r="W3778" s="287"/>
      <c r="X3778" s="287"/>
      <c r="Y3778" s="287"/>
      <c r="Z3778" s="287"/>
      <c r="AA3778" s="287"/>
      <c r="AB3778" s="287"/>
      <c r="AC3778" s="287"/>
      <c r="AD3778" s="286"/>
      <c r="AE3778" s="286"/>
      <c r="AF3778" s="286"/>
      <c r="AG3778" s="286"/>
      <c r="AH3778" s="286"/>
      <c r="AI3778" s="288"/>
      <c r="AJ3778" s="286"/>
      <c r="AK3778" s="286"/>
      <c r="AL3778" s="286"/>
      <c r="AM3778" s="286"/>
      <c r="AN3778" s="286"/>
    </row>
    <row r="3779" spans="1:40" x14ac:dyDescent="0.5">
      <c r="A3779" s="286"/>
      <c r="B3779" s="287">
        <f t="shared" si="58"/>
        <v>0</v>
      </c>
      <c r="C3779" s="287"/>
      <c r="D3779" s="287"/>
      <c r="E3779" s="287"/>
      <c r="F3779" s="287"/>
      <c r="G3779" s="287"/>
      <c r="H3779" s="287"/>
      <c r="I3779" s="287"/>
      <c r="J3779" s="287"/>
      <c r="K3779" s="287"/>
      <c r="L3779" s="287"/>
      <c r="M3779" s="287"/>
      <c r="N3779" s="287"/>
      <c r="O3779" s="287"/>
      <c r="P3779" s="287"/>
      <c r="Q3779" s="287"/>
      <c r="R3779" s="287"/>
      <c r="S3779" s="287"/>
      <c r="T3779" s="287"/>
      <c r="U3779" s="287"/>
      <c r="V3779" s="287"/>
      <c r="W3779" s="287"/>
      <c r="X3779" s="287"/>
      <c r="Y3779" s="287"/>
      <c r="Z3779" s="287"/>
      <c r="AA3779" s="287"/>
      <c r="AB3779" s="287"/>
      <c r="AC3779" s="287"/>
      <c r="AD3779" s="286"/>
      <c r="AE3779" s="286"/>
      <c r="AF3779" s="286"/>
      <c r="AG3779" s="286"/>
      <c r="AH3779" s="286"/>
      <c r="AI3779" s="288"/>
      <c r="AJ3779" s="286"/>
      <c r="AK3779" s="286"/>
      <c r="AL3779" s="286"/>
      <c r="AM3779" s="286"/>
      <c r="AN3779" s="286"/>
    </row>
    <row r="3780" spans="1:40" x14ac:dyDescent="0.5">
      <c r="A3780" s="286"/>
      <c r="B3780" s="287">
        <f t="shared" si="58"/>
        <v>0</v>
      </c>
      <c r="C3780" s="287"/>
      <c r="D3780" s="287"/>
      <c r="E3780" s="287"/>
      <c r="F3780" s="287"/>
      <c r="G3780" s="287"/>
      <c r="H3780" s="287"/>
      <c r="I3780" s="287"/>
      <c r="J3780" s="287"/>
      <c r="K3780" s="287"/>
      <c r="L3780" s="287"/>
      <c r="M3780" s="287"/>
      <c r="N3780" s="287"/>
      <c r="O3780" s="287"/>
      <c r="P3780" s="287"/>
      <c r="Q3780" s="287"/>
      <c r="R3780" s="287"/>
      <c r="S3780" s="287"/>
      <c r="T3780" s="287"/>
      <c r="U3780" s="287"/>
      <c r="V3780" s="287"/>
      <c r="W3780" s="287"/>
      <c r="X3780" s="287"/>
      <c r="Y3780" s="287"/>
      <c r="Z3780" s="287"/>
      <c r="AA3780" s="287"/>
      <c r="AB3780" s="287"/>
      <c r="AC3780" s="287"/>
      <c r="AD3780" s="286"/>
      <c r="AE3780" s="286"/>
      <c r="AF3780" s="286"/>
      <c r="AG3780" s="286"/>
      <c r="AH3780" s="286"/>
      <c r="AI3780" s="288"/>
      <c r="AJ3780" s="286"/>
      <c r="AK3780" s="286"/>
      <c r="AL3780" s="286"/>
      <c r="AM3780" s="286"/>
      <c r="AN3780" s="286"/>
    </row>
    <row r="3781" spans="1:40" x14ac:dyDescent="0.5">
      <c r="A3781" s="286"/>
      <c r="B3781" s="287">
        <f t="shared" si="58"/>
        <v>0</v>
      </c>
      <c r="C3781" s="287"/>
      <c r="D3781" s="287"/>
      <c r="E3781" s="287"/>
      <c r="F3781" s="287"/>
      <c r="G3781" s="287"/>
      <c r="H3781" s="287"/>
      <c r="I3781" s="287"/>
      <c r="J3781" s="287"/>
      <c r="K3781" s="287"/>
      <c r="L3781" s="287"/>
      <c r="M3781" s="287"/>
      <c r="N3781" s="287"/>
      <c r="O3781" s="287"/>
      <c r="P3781" s="287"/>
      <c r="Q3781" s="287"/>
      <c r="R3781" s="287"/>
      <c r="S3781" s="287"/>
      <c r="T3781" s="287"/>
      <c r="U3781" s="287"/>
      <c r="V3781" s="287"/>
      <c r="W3781" s="287"/>
      <c r="X3781" s="287"/>
      <c r="Y3781" s="287"/>
      <c r="Z3781" s="287"/>
      <c r="AA3781" s="287"/>
      <c r="AB3781" s="287"/>
      <c r="AC3781" s="287"/>
      <c r="AD3781" s="286"/>
      <c r="AE3781" s="286"/>
      <c r="AF3781" s="286"/>
      <c r="AG3781" s="286"/>
      <c r="AH3781" s="286"/>
      <c r="AI3781" s="288"/>
      <c r="AJ3781" s="286"/>
      <c r="AK3781" s="286"/>
      <c r="AL3781" s="286"/>
      <c r="AM3781" s="286"/>
      <c r="AN3781" s="286"/>
    </row>
    <row r="3782" spans="1:40" x14ac:dyDescent="0.5">
      <c r="A3782" s="286"/>
      <c r="B3782" s="287">
        <f t="shared" si="58"/>
        <v>0</v>
      </c>
      <c r="C3782" s="287"/>
      <c r="D3782" s="287"/>
      <c r="E3782" s="287"/>
      <c r="F3782" s="287"/>
      <c r="G3782" s="287"/>
      <c r="H3782" s="287"/>
      <c r="I3782" s="287"/>
      <c r="J3782" s="287"/>
      <c r="K3782" s="287"/>
      <c r="L3782" s="287"/>
      <c r="M3782" s="287"/>
      <c r="N3782" s="287"/>
      <c r="O3782" s="287"/>
      <c r="P3782" s="287"/>
      <c r="Q3782" s="287"/>
      <c r="R3782" s="287"/>
      <c r="S3782" s="287"/>
      <c r="T3782" s="287"/>
      <c r="U3782" s="287"/>
      <c r="V3782" s="287"/>
      <c r="W3782" s="287"/>
      <c r="X3782" s="287"/>
      <c r="Y3782" s="287"/>
      <c r="Z3782" s="287"/>
      <c r="AA3782" s="287"/>
      <c r="AB3782" s="287"/>
      <c r="AC3782" s="287"/>
      <c r="AD3782" s="286"/>
      <c r="AE3782" s="286"/>
      <c r="AF3782" s="286"/>
      <c r="AG3782" s="286"/>
      <c r="AH3782" s="286"/>
      <c r="AI3782" s="288"/>
      <c r="AJ3782" s="286"/>
      <c r="AK3782" s="286"/>
      <c r="AL3782" s="286"/>
      <c r="AM3782" s="286"/>
      <c r="AN3782" s="286"/>
    </row>
    <row r="3783" spans="1:40" x14ac:dyDescent="0.5">
      <c r="A3783" s="286"/>
      <c r="B3783" s="287">
        <f t="shared" si="58"/>
        <v>0</v>
      </c>
      <c r="C3783" s="287"/>
      <c r="D3783" s="287"/>
      <c r="E3783" s="287"/>
      <c r="F3783" s="287"/>
      <c r="G3783" s="287"/>
      <c r="H3783" s="287"/>
      <c r="I3783" s="287"/>
      <c r="J3783" s="287"/>
      <c r="K3783" s="287"/>
      <c r="L3783" s="287"/>
      <c r="M3783" s="287"/>
      <c r="N3783" s="287"/>
      <c r="O3783" s="287"/>
      <c r="P3783" s="287"/>
      <c r="Q3783" s="287"/>
      <c r="R3783" s="287"/>
      <c r="S3783" s="287"/>
      <c r="T3783" s="287"/>
      <c r="U3783" s="287"/>
      <c r="V3783" s="287"/>
      <c r="W3783" s="287"/>
      <c r="X3783" s="287"/>
      <c r="Y3783" s="287"/>
      <c r="Z3783" s="287"/>
      <c r="AA3783" s="287"/>
      <c r="AB3783" s="287"/>
      <c r="AC3783" s="287"/>
      <c r="AD3783" s="286"/>
      <c r="AE3783" s="286"/>
      <c r="AF3783" s="286"/>
      <c r="AG3783" s="286"/>
      <c r="AH3783" s="286"/>
      <c r="AI3783" s="288"/>
      <c r="AJ3783" s="286"/>
      <c r="AK3783" s="286"/>
      <c r="AL3783" s="286"/>
      <c r="AM3783" s="286"/>
      <c r="AN3783" s="286"/>
    </row>
    <row r="3784" spans="1:40" x14ac:dyDescent="0.5">
      <c r="A3784" s="286"/>
      <c r="B3784" s="287">
        <f t="shared" si="58"/>
        <v>0</v>
      </c>
      <c r="C3784" s="287"/>
      <c r="D3784" s="287"/>
      <c r="E3784" s="287"/>
      <c r="F3784" s="287"/>
      <c r="G3784" s="287"/>
      <c r="H3784" s="287"/>
      <c r="I3784" s="287"/>
      <c r="J3784" s="287"/>
      <c r="K3784" s="287"/>
      <c r="L3784" s="287"/>
      <c r="M3784" s="287"/>
      <c r="N3784" s="287"/>
      <c r="O3784" s="287"/>
      <c r="P3784" s="287"/>
      <c r="Q3784" s="287"/>
      <c r="R3784" s="287"/>
      <c r="S3784" s="287"/>
      <c r="T3784" s="287"/>
      <c r="U3784" s="287"/>
      <c r="V3784" s="287"/>
      <c r="W3784" s="287"/>
      <c r="X3784" s="287"/>
      <c r="Y3784" s="287"/>
      <c r="Z3784" s="287"/>
      <c r="AA3784" s="287"/>
      <c r="AB3784" s="287"/>
      <c r="AC3784" s="287"/>
      <c r="AD3784" s="286"/>
      <c r="AE3784" s="286"/>
      <c r="AF3784" s="286"/>
      <c r="AG3784" s="286"/>
      <c r="AH3784" s="286"/>
      <c r="AI3784" s="288"/>
      <c r="AJ3784" s="286"/>
      <c r="AK3784" s="286"/>
      <c r="AL3784" s="286"/>
      <c r="AM3784" s="286"/>
      <c r="AN3784" s="286"/>
    </row>
    <row r="3785" spans="1:40" x14ac:dyDescent="0.5">
      <c r="A3785" s="286"/>
      <c r="B3785" s="287">
        <f t="shared" ref="B3785:B3800" si="59">SUM(C3785:AC3785)</f>
        <v>0</v>
      </c>
      <c r="C3785" s="287"/>
      <c r="D3785" s="287"/>
      <c r="E3785" s="287"/>
      <c r="F3785" s="287"/>
      <c r="G3785" s="287"/>
      <c r="H3785" s="287"/>
      <c r="I3785" s="287"/>
      <c r="J3785" s="287"/>
      <c r="K3785" s="287"/>
      <c r="L3785" s="287"/>
      <c r="M3785" s="287"/>
      <c r="N3785" s="287"/>
      <c r="O3785" s="287"/>
      <c r="P3785" s="287"/>
      <c r="Q3785" s="287"/>
      <c r="R3785" s="287"/>
      <c r="S3785" s="287"/>
      <c r="T3785" s="287"/>
      <c r="U3785" s="287"/>
      <c r="V3785" s="287"/>
      <c r="W3785" s="287"/>
      <c r="X3785" s="287"/>
      <c r="Y3785" s="287"/>
      <c r="Z3785" s="287"/>
      <c r="AA3785" s="287"/>
      <c r="AB3785" s="287"/>
      <c r="AC3785" s="287"/>
      <c r="AD3785" s="286"/>
      <c r="AE3785" s="286"/>
      <c r="AF3785" s="286"/>
      <c r="AG3785" s="286"/>
      <c r="AH3785" s="286"/>
      <c r="AI3785" s="288"/>
      <c r="AJ3785" s="286"/>
      <c r="AK3785" s="286"/>
      <c r="AL3785" s="286"/>
      <c r="AM3785" s="286"/>
      <c r="AN3785" s="286"/>
    </row>
    <row r="3786" spans="1:40" x14ac:dyDescent="0.5">
      <c r="A3786" s="286"/>
      <c r="B3786" s="287">
        <f t="shared" si="59"/>
        <v>0</v>
      </c>
      <c r="C3786" s="287"/>
      <c r="D3786" s="287"/>
      <c r="E3786" s="287"/>
      <c r="F3786" s="287"/>
      <c r="G3786" s="287"/>
      <c r="H3786" s="287"/>
      <c r="I3786" s="287"/>
      <c r="J3786" s="287"/>
      <c r="K3786" s="287"/>
      <c r="L3786" s="287"/>
      <c r="M3786" s="287"/>
      <c r="N3786" s="287"/>
      <c r="O3786" s="287"/>
      <c r="P3786" s="287"/>
      <c r="Q3786" s="287"/>
      <c r="R3786" s="287"/>
      <c r="S3786" s="287"/>
      <c r="T3786" s="287"/>
      <c r="U3786" s="287"/>
      <c r="V3786" s="287"/>
      <c r="W3786" s="287"/>
      <c r="X3786" s="287"/>
      <c r="Y3786" s="287"/>
      <c r="Z3786" s="287"/>
      <c r="AA3786" s="287"/>
      <c r="AB3786" s="287"/>
      <c r="AC3786" s="287"/>
      <c r="AD3786" s="286"/>
      <c r="AE3786" s="286"/>
      <c r="AF3786" s="286"/>
      <c r="AG3786" s="286"/>
      <c r="AH3786" s="286"/>
      <c r="AI3786" s="288"/>
      <c r="AJ3786" s="286"/>
      <c r="AK3786" s="286"/>
      <c r="AL3786" s="286"/>
      <c r="AM3786" s="286"/>
      <c r="AN3786" s="286"/>
    </row>
    <row r="3787" spans="1:40" x14ac:dyDescent="0.5">
      <c r="A3787" s="286"/>
      <c r="B3787" s="287">
        <f t="shared" si="59"/>
        <v>0</v>
      </c>
      <c r="C3787" s="287"/>
      <c r="D3787" s="287"/>
      <c r="E3787" s="287"/>
      <c r="F3787" s="287"/>
      <c r="G3787" s="287"/>
      <c r="H3787" s="287"/>
      <c r="I3787" s="287"/>
      <c r="J3787" s="287"/>
      <c r="K3787" s="287"/>
      <c r="L3787" s="287"/>
      <c r="M3787" s="287"/>
      <c r="N3787" s="287"/>
      <c r="O3787" s="287"/>
      <c r="P3787" s="287"/>
      <c r="Q3787" s="287"/>
      <c r="R3787" s="287"/>
      <c r="S3787" s="287"/>
      <c r="T3787" s="287"/>
      <c r="U3787" s="287"/>
      <c r="V3787" s="287"/>
      <c r="W3787" s="287"/>
      <c r="X3787" s="287"/>
      <c r="Y3787" s="287"/>
      <c r="Z3787" s="287"/>
      <c r="AA3787" s="287"/>
      <c r="AB3787" s="287"/>
      <c r="AC3787" s="287"/>
      <c r="AD3787" s="286"/>
      <c r="AE3787" s="286"/>
      <c r="AF3787" s="286"/>
      <c r="AG3787" s="286"/>
      <c r="AH3787" s="286"/>
      <c r="AI3787" s="288"/>
      <c r="AJ3787" s="286"/>
      <c r="AK3787" s="286"/>
      <c r="AL3787" s="286"/>
      <c r="AM3787" s="286"/>
      <c r="AN3787" s="286"/>
    </row>
    <row r="3788" spans="1:40" x14ac:dyDescent="0.5">
      <c r="A3788" s="286"/>
      <c r="B3788" s="287">
        <f t="shared" si="59"/>
        <v>0</v>
      </c>
      <c r="C3788" s="287"/>
      <c r="D3788" s="287"/>
      <c r="E3788" s="287"/>
      <c r="F3788" s="287"/>
      <c r="G3788" s="287"/>
      <c r="H3788" s="287"/>
      <c r="I3788" s="287"/>
      <c r="J3788" s="287"/>
      <c r="K3788" s="287"/>
      <c r="L3788" s="287"/>
      <c r="M3788" s="287"/>
      <c r="N3788" s="287"/>
      <c r="O3788" s="287"/>
      <c r="P3788" s="287"/>
      <c r="Q3788" s="287"/>
      <c r="R3788" s="287"/>
      <c r="S3788" s="287"/>
      <c r="T3788" s="287"/>
      <c r="U3788" s="287"/>
      <c r="V3788" s="287"/>
      <c r="W3788" s="287"/>
      <c r="X3788" s="287"/>
      <c r="Y3788" s="287"/>
      <c r="Z3788" s="287"/>
      <c r="AA3788" s="287"/>
      <c r="AB3788" s="287"/>
      <c r="AC3788" s="287"/>
      <c r="AD3788" s="286"/>
      <c r="AE3788" s="286"/>
      <c r="AF3788" s="286"/>
      <c r="AG3788" s="286"/>
      <c r="AH3788" s="286"/>
      <c r="AI3788" s="288"/>
      <c r="AJ3788" s="286"/>
      <c r="AK3788" s="286"/>
      <c r="AL3788" s="286"/>
      <c r="AM3788" s="286"/>
      <c r="AN3788" s="286"/>
    </row>
    <row r="3789" spans="1:40" x14ac:dyDescent="0.5">
      <c r="A3789" s="286"/>
      <c r="B3789" s="287">
        <f t="shared" si="59"/>
        <v>0</v>
      </c>
      <c r="C3789" s="287"/>
      <c r="D3789" s="287"/>
      <c r="E3789" s="287"/>
      <c r="F3789" s="287"/>
      <c r="G3789" s="287"/>
      <c r="H3789" s="287"/>
      <c r="I3789" s="287"/>
      <c r="J3789" s="287"/>
      <c r="K3789" s="287"/>
      <c r="L3789" s="287"/>
      <c r="M3789" s="287"/>
      <c r="N3789" s="287"/>
      <c r="O3789" s="287"/>
      <c r="P3789" s="287"/>
      <c r="Q3789" s="287"/>
      <c r="R3789" s="287"/>
      <c r="S3789" s="287"/>
      <c r="T3789" s="287"/>
      <c r="U3789" s="287"/>
      <c r="V3789" s="287"/>
      <c r="W3789" s="287"/>
      <c r="X3789" s="287"/>
      <c r="Y3789" s="287"/>
      <c r="Z3789" s="287"/>
      <c r="AA3789" s="287"/>
      <c r="AB3789" s="287"/>
      <c r="AC3789" s="287"/>
      <c r="AD3789" s="286"/>
      <c r="AE3789" s="286"/>
      <c r="AF3789" s="286"/>
      <c r="AG3789" s="286"/>
      <c r="AH3789" s="286"/>
      <c r="AI3789" s="288"/>
      <c r="AJ3789" s="286"/>
      <c r="AK3789" s="286"/>
      <c r="AL3789" s="286"/>
      <c r="AM3789" s="286"/>
      <c r="AN3789" s="286"/>
    </row>
    <row r="3790" spans="1:40" x14ac:dyDescent="0.5">
      <c r="A3790" s="286"/>
      <c r="B3790" s="287">
        <f t="shared" si="59"/>
        <v>0</v>
      </c>
      <c r="C3790" s="287"/>
      <c r="D3790" s="287"/>
      <c r="E3790" s="287"/>
      <c r="F3790" s="287"/>
      <c r="G3790" s="287"/>
      <c r="H3790" s="287"/>
      <c r="I3790" s="287"/>
      <c r="J3790" s="287"/>
      <c r="K3790" s="287"/>
      <c r="L3790" s="287"/>
      <c r="M3790" s="287"/>
      <c r="N3790" s="287"/>
      <c r="O3790" s="287"/>
      <c r="P3790" s="287"/>
      <c r="Q3790" s="287"/>
      <c r="R3790" s="287"/>
      <c r="S3790" s="287"/>
      <c r="T3790" s="287"/>
      <c r="U3790" s="287"/>
      <c r="V3790" s="287"/>
      <c r="W3790" s="287"/>
      <c r="X3790" s="287"/>
      <c r="Y3790" s="287"/>
      <c r="Z3790" s="287"/>
      <c r="AA3790" s="287"/>
      <c r="AB3790" s="287"/>
      <c r="AC3790" s="287"/>
      <c r="AD3790" s="286"/>
      <c r="AE3790" s="286"/>
      <c r="AF3790" s="286"/>
      <c r="AG3790" s="286"/>
      <c r="AH3790" s="286"/>
      <c r="AI3790" s="288"/>
      <c r="AJ3790" s="286"/>
      <c r="AK3790" s="286"/>
      <c r="AL3790" s="286"/>
      <c r="AM3790" s="286"/>
      <c r="AN3790" s="286"/>
    </row>
    <row r="3791" spans="1:40" x14ac:dyDescent="0.5">
      <c r="A3791" s="286"/>
      <c r="B3791" s="287">
        <f t="shared" si="59"/>
        <v>0</v>
      </c>
      <c r="C3791" s="287"/>
      <c r="D3791" s="287"/>
      <c r="E3791" s="287"/>
      <c r="F3791" s="287"/>
      <c r="G3791" s="287"/>
      <c r="H3791" s="287"/>
      <c r="I3791" s="287"/>
      <c r="J3791" s="287"/>
      <c r="K3791" s="287"/>
      <c r="L3791" s="287"/>
      <c r="M3791" s="287"/>
      <c r="N3791" s="287"/>
      <c r="O3791" s="287"/>
      <c r="P3791" s="287"/>
      <c r="Q3791" s="287"/>
      <c r="R3791" s="287"/>
      <c r="S3791" s="287"/>
      <c r="T3791" s="287"/>
      <c r="U3791" s="287"/>
      <c r="V3791" s="287"/>
      <c r="W3791" s="287"/>
      <c r="X3791" s="287"/>
      <c r="Y3791" s="287"/>
      <c r="Z3791" s="287"/>
      <c r="AA3791" s="287"/>
      <c r="AB3791" s="287"/>
      <c r="AC3791" s="287"/>
      <c r="AD3791" s="286"/>
      <c r="AE3791" s="286"/>
      <c r="AF3791" s="286"/>
      <c r="AG3791" s="286"/>
      <c r="AH3791" s="286"/>
      <c r="AI3791" s="288"/>
      <c r="AJ3791" s="286"/>
      <c r="AK3791" s="286"/>
      <c r="AL3791" s="286"/>
      <c r="AM3791" s="286"/>
      <c r="AN3791" s="286"/>
    </row>
    <row r="3792" spans="1:40" x14ac:dyDescent="0.5">
      <c r="A3792" s="286"/>
      <c r="B3792" s="287">
        <f t="shared" si="59"/>
        <v>0</v>
      </c>
      <c r="C3792" s="287"/>
      <c r="D3792" s="287"/>
      <c r="E3792" s="287"/>
      <c r="F3792" s="287"/>
      <c r="G3792" s="287"/>
      <c r="H3792" s="287"/>
      <c r="I3792" s="287"/>
      <c r="J3792" s="287"/>
      <c r="K3792" s="287"/>
      <c r="L3792" s="287"/>
      <c r="M3792" s="287"/>
      <c r="N3792" s="287"/>
      <c r="O3792" s="287"/>
      <c r="P3792" s="287"/>
      <c r="Q3792" s="287"/>
      <c r="R3792" s="287"/>
      <c r="S3792" s="287"/>
      <c r="T3792" s="287"/>
      <c r="U3792" s="287"/>
      <c r="V3792" s="287"/>
      <c r="W3792" s="287"/>
      <c r="X3792" s="287"/>
      <c r="Y3792" s="287"/>
      <c r="Z3792" s="287"/>
      <c r="AA3792" s="287"/>
      <c r="AB3792" s="287"/>
      <c r="AC3792" s="287"/>
      <c r="AD3792" s="286"/>
      <c r="AE3792" s="286"/>
      <c r="AF3792" s="286"/>
      <c r="AG3792" s="286"/>
      <c r="AH3792" s="286"/>
      <c r="AI3792" s="288"/>
      <c r="AJ3792" s="286"/>
      <c r="AK3792" s="286"/>
      <c r="AL3792" s="286"/>
      <c r="AM3792" s="286"/>
      <c r="AN3792" s="286"/>
    </row>
    <row r="3793" spans="1:40" x14ac:dyDescent="0.5">
      <c r="A3793" s="286"/>
      <c r="B3793" s="287">
        <f t="shared" si="59"/>
        <v>0</v>
      </c>
      <c r="C3793" s="287"/>
      <c r="D3793" s="287"/>
      <c r="E3793" s="287"/>
      <c r="F3793" s="287"/>
      <c r="G3793" s="287"/>
      <c r="H3793" s="287"/>
      <c r="I3793" s="287"/>
      <c r="J3793" s="287"/>
      <c r="K3793" s="287"/>
      <c r="L3793" s="287"/>
      <c r="M3793" s="287"/>
      <c r="N3793" s="287"/>
      <c r="O3793" s="287"/>
      <c r="P3793" s="287"/>
      <c r="Q3793" s="287"/>
      <c r="R3793" s="287"/>
      <c r="S3793" s="287"/>
      <c r="T3793" s="287"/>
      <c r="U3793" s="287"/>
      <c r="V3793" s="287"/>
      <c r="W3793" s="287"/>
      <c r="X3793" s="287"/>
      <c r="Y3793" s="287"/>
      <c r="Z3793" s="287"/>
      <c r="AA3793" s="287"/>
      <c r="AB3793" s="287"/>
      <c r="AC3793" s="287"/>
      <c r="AD3793" s="286"/>
      <c r="AE3793" s="286"/>
      <c r="AF3793" s="286"/>
      <c r="AG3793" s="286"/>
      <c r="AH3793" s="286"/>
      <c r="AI3793" s="288"/>
      <c r="AJ3793" s="286"/>
      <c r="AK3793" s="286"/>
      <c r="AL3793" s="286"/>
      <c r="AM3793" s="286"/>
      <c r="AN3793" s="286"/>
    </row>
    <row r="3794" spans="1:40" x14ac:dyDescent="0.5">
      <c r="A3794" s="286"/>
      <c r="B3794" s="287">
        <f t="shared" si="59"/>
        <v>0</v>
      </c>
      <c r="C3794" s="287"/>
      <c r="D3794" s="287"/>
      <c r="E3794" s="287"/>
      <c r="F3794" s="287"/>
      <c r="G3794" s="287"/>
      <c r="H3794" s="287"/>
      <c r="I3794" s="287"/>
      <c r="J3794" s="287"/>
      <c r="K3794" s="287"/>
      <c r="L3794" s="287"/>
      <c r="M3794" s="287"/>
      <c r="N3794" s="287"/>
      <c r="O3794" s="287"/>
      <c r="P3794" s="287"/>
      <c r="Q3794" s="287"/>
      <c r="R3794" s="287"/>
      <c r="S3794" s="287"/>
      <c r="T3794" s="287"/>
      <c r="U3794" s="287"/>
      <c r="V3794" s="287"/>
      <c r="W3794" s="287"/>
      <c r="X3794" s="287"/>
      <c r="Y3794" s="287"/>
      <c r="Z3794" s="287"/>
      <c r="AA3794" s="287"/>
      <c r="AB3794" s="287"/>
      <c r="AC3794" s="287"/>
      <c r="AD3794" s="286"/>
      <c r="AE3794" s="286"/>
      <c r="AF3794" s="286"/>
      <c r="AG3794" s="286"/>
      <c r="AH3794" s="286"/>
      <c r="AI3794" s="288"/>
      <c r="AJ3794" s="286"/>
      <c r="AK3794" s="286"/>
      <c r="AL3794" s="286"/>
      <c r="AM3794" s="286"/>
      <c r="AN3794" s="286"/>
    </row>
    <row r="3795" spans="1:40" x14ac:dyDescent="0.5">
      <c r="A3795" s="286"/>
      <c r="B3795" s="287">
        <f t="shared" si="59"/>
        <v>0</v>
      </c>
      <c r="C3795" s="287"/>
      <c r="D3795" s="287"/>
      <c r="E3795" s="287"/>
      <c r="F3795" s="287"/>
      <c r="G3795" s="287"/>
      <c r="H3795" s="287"/>
      <c r="I3795" s="287"/>
      <c r="J3795" s="287"/>
      <c r="K3795" s="287"/>
      <c r="L3795" s="287"/>
      <c r="M3795" s="287"/>
      <c r="N3795" s="287"/>
      <c r="O3795" s="287"/>
      <c r="P3795" s="287"/>
      <c r="Q3795" s="287"/>
      <c r="R3795" s="287"/>
      <c r="S3795" s="287"/>
      <c r="T3795" s="287"/>
      <c r="U3795" s="287"/>
      <c r="V3795" s="287"/>
      <c r="W3795" s="287"/>
      <c r="X3795" s="287"/>
      <c r="Y3795" s="287"/>
      <c r="Z3795" s="287"/>
      <c r="AA3795" s="287"/>
      <c r="AB3795" s="287"/>
      <c r="AC3795" s="287"/>
      <c r="AD3795" s="286"/>
      <c r="AE3795" s="286"/>
      <c r="AF3795" s="286"/>
      <c r="AG3795" s="286"/>
      <c r="AH3795" s="286"/>
      <c r="AI3795" s="288"/>
      <c r="AJ3795" s="286"/>
      <c r="AK3795" s="286"/>
      <c r="AL3795" s="286"/>
      <c r="AM3795" s="286"/>
      <c r="AN3795" s="286"/>
    </row>
    <row r="3796" spans="1:40" x14ac:dyDescent="0.5">
      <c r="A3796" s="286"/>
      <c r="B3796" s="287">
        <f t="shared" si="59"/>
        <v>0</v>
      </c>
      <c r="C3796" s="287"/>
      <c r="D3796" s="287"/>
      <c r="E3796" s="287"/>
      <c r="F3796" s="287"/>
      <c r="G3796" s="287"/>
      <c r="H3796" s="287"/>
      <c r="I3796" s="287"/>
      <c r="J3796" s="287"/>
      <c r="K3796" s="287"/>
      <c r="L3796" s="287"/>
      <c r="M3796" s="287"/>
      <c r="N3796" s="287"/>
      <c r="O3796" s="287"/>
      <c r="P3796" s="287"/>
      <c r="Q3796" s="287"/>
      <c r="R3796" s="287"/>
      <c r="S3796" s="287"/>
      <c r="T3796" s="287"/>
      <c r="U3796" s="287"/>
      <c r="V3796" s="287"/>
      <c r="W3796" s="287"/>
      <c r="X3796" s="287"/>
      <c r="Y3796" s="287"/>
      <c r="Z3796" s="287"/>
      <c r="AA3796" s="287"/>
      <c r="AB3796" s="287"/>
      <c r="AC3796" s="287"/>
      <c r="AD3796" s="286"/>
      <c r="AE3796" s="286"/>
      <c r="AF3796" s="286"/>
      <c r="AG3796" s="286"/>
      <c r="AH3796" s="286"/>
      <c r="AI3796" s="288"/>
      <c r="AJ3796" s="286"/>
      <c r="AK3796" s="286"/>
      <c r="AL3796" s="286"/>
      <c r="AM3796" s="286"/>
      <c r="AN3796" s="286"/>
    </row>
    <row r="3797" spans="1:40" x14ac:dyDescent="0.5">
      <c r="A3797" s="286"/>
      <c r="B3797" s="287">
        <f t="shared" si="59"/>
        <v>0</v>
      </c>
      <c r="C3797" s="287"/>
      <c r="D3797" s="287"/>
      <c r="E3797" s="287"/>
      <c r="F3797" s="287"/>
      <c r="G3797" s="287"/>
      <c r="H3797" s="287"/>
      <c r="I3797" s="287"/>
      <c r="J3797" s="287"/>
      <c r="K3797" s="287"/>
      <c r="L3797" s="287"/>
      <c r="M3797" s="287"/>
      <c r="N3797" s="287"/>
      <c r="O3797" s="287"/>
      <c r="P3797" s="287"/>
      <c r="Q3797" s="287"/>
      <c r="R3797" s="287"/>
      <c r="S3797" s="287"/>
      <c r="T3797" s="287"/>
      <c r="U3797" s="287"/>
      <c r="V3797" s="287"/>
      <c r="W3797" s="287"/>
      <c r="X3797" s="287"/>
      <c r="Y3797" s="287"/>
      <c r="Z3797" s="287"/>
      <c r="AA3797" s="287"/>
      <c r="AB3797" s="287"/>
      <c r="AC3797" s="287"/>
      <c r="AD3797" s="286"/>
      <c r="AE3797" s="286"/>
      <c r="AF3797" s="286"/>
      <c r="AG3797" s="286"/>
      <c r="AH3797" s="286"/>
      <c r="AI3797" s="288"/>
      <c r="AJ3797" s="286"/>
      <c r="AK3797" s="286"/>
      <c r="AL3797" s="286"/>
      <c r="AM3797" s="286"/>
      <c r="AN3797" s="286"/>
    </row>
    <row r="3798" spans="1:40" x14ac:dyDescent="0.5">
      <c r="A3798" s="286"/>
      <c r="B3798" s="287">
        <f t="shared" si="59"/>
        <v>0</v>
      </c>
      <c r="C3798" s="287"/>
      <c r="D3798" s="287"/>
      <c r="E3798" s="287"/>
      <c r="F3798" s="287"/>
      <c r="G3798" s="287"/>
      <c r="H3798" s="287"/>
      <c r="I3798" s="287"/>
      <c r="J3798" s="287"/>
      <c r="K3798" s="287"/>
      <c r="L3798" s="287"/>
      <c r="M3798" s="287"/>
      <c r="N3798" s="287"/>
      <c r="O3798" s="287"/>
      <c r="P3798" s="287"/>
      <c r="Q3798" s="287"/>
      <c r="R3798" s="287"/>
      <c r="S3798" s="287"/>
      <c r="T3798" s="287"/>
      <c r="U3798" s="287"/>
      <c r="V3798" s="287"/>
      <c r="W3798" s="287"/>
      <c r="X3798" s="287"/>
      <c r="Y3798" s="287"/>
      <c r="Z3798" s="287"/>
      <c r="AA3798" s="287"/>
      <c r="AB3798" s="287"/>
      <c r="AC3798" s="287"/>
      <c r="AD3798" s="286"/>
      <c r="AE3798" s="286"/>
      <c r="AF3798" s="286"/>
      <c r="AG3798" s="286"/>
      <c r="AH3798" s="286"/>
      <c r="AI3798" s="288"/>
      <c r="AJ3798" s="286"/>
      <c r="AK3798" s="286"/>
      <c r="AL3798" s="286"/>
      <c r="AM3798" s="286"/>
      <c r="AN3798" s="286"/>
    </row>
    <row r="3799" spans="1:40" x14ac:dyDescent="0.5">
      <c r="A3799" s="286"/>
      <c r="B3799" s="287">
        <f t="shared" si="59"/>
        <v>0</v>
      </c>
      <c r="C3799" s="287"/>
      <c r="D3799" s="287"/>
      <c r="E3799" s="287"/>
      <c r="F3799" s="287"/>
      <c r="G3799" s="287"/>
      <c r="H3799" s="287"/>
      <c r="I3799" s="287"/>
      <c r="J3799" s="287"/>
      <c r="K3799" s="287"/>
      <c r="L3799" s="287"/>
      <c r="M3799" s="287"/>
      <c r="N3799" s="287"/>
      <c r="O3799" s="287"/>
      <c r="P3799" s="287"/>
      <c r="Q3799" s="287"/>
      <c r="R3799" s="287"/>
      <c r="S3799" s="287"/>
      <c r="T3799" s="287"/>
      <c r="U3799" s="287"/>
      <c r="V3799" s="287"/>
      <c r="W3799" s="287"/>
      <c r="X3799" s="287"/>
      <c r="Y3799" s="287"/>
      <c r="Z3799" s="287"/>
      <c r="AA3799" s="287"/>
      <c r="AB3799" s="287"/>
      <c r="AC3799" s="287"/>
      <c r="AD3799" s="286"/>
      <c r="AE3799" s="286"/>
      <c r="AF3799" s="286"/>
      <c r="AG3799" s="286"/>
      <c r="AH3799" s="286"/>
      <c r="AI3799" s="288"/>
      <c r="AJ3799" s="286"/>
      <c r="AK3799" s="286"/>
      <c r="AL3799" s="286"/>
      <c r="AM3799" s="286"/>
      <c r="AN3799" s="286"/>
    </row>
    <row r="3800" spans="1:40" x14ac:dyDescent="0.5">
      <c r="A3800" s="289"/>
      <c r="B3800" s="290">
        <f t="shared" si="59"/>
        <v>0</v>
      </c>
      <c r="C3800" s="290"/>
      <c r="D3800" s="290"/>
      <c r="E3800" s="290"/>
      <c r="F3800" s="290"/>
      <c r="G3800" s="290"/>
      <c r="H3800" s="290"/>
      <c r="I3800" s="290"/>
      <c r="J3800" s="290"/>
      <c r="K3800" s="290"/>
      <c r="L3800" s="290"/>
      <c r="M3800" s="290"/>
      <c r="N3800" s="290"/>
      <c r="O3800" s="290"/>
      <c r="P3800" s="290"/>
      <c r="Q3800" s="290"/>
      <c r="R3800" s="290"/>
      <c r="S3800" s="290"/>
      <c r="T3800" s="290"/>
      <c r="U3800" s="290"/>
      <c r="V3800" s="290"/>
      <c r="W3800" s="290"/>
      <c r="X3800" s="290"/>
      <c r="Y3800" s="290"/>
      <c r="Z3800" s="290"/>
      <c r="AA3800" s="290"/>
      <c r="AB3800" s="290"/>
      <c r="AC3800" s="290"/>
      <c r="AD3800" s="289"/>
      <c r="AE3800" s="289"/>
      <c r="AF3800" s="289"/>
      <c r="AG3800" s="289"/>
      <c r="AH3800" s="289"/>
      <c r="AI3800" s="291"/>
      <c r="AJ3800" s="289"/>
      <c r="AK3800" s="289"/>
      <c r="AL3800" s="395"/>
      <c r="AM3800" s="289"/>
      <c r="AN3800" s="289"/>
    </row>
    <row r="3801" spans="1:40" s="292" customFormat="1" ht="19.5" thickBot="1" x14ac:dyDescent="0.55000000000000004">
      <c r="B3801" s="293">
        <f>SUM(B9:B3800)</f>
        <v>0</v>
      </c>
      <c r="C3801" s="293">
        <f t="shared" ref="C3801:AB3801" si="60">SUM(C9:C3800)</f>
        <v>0</v>
      </c>
      <c r="D3801" s="293">
        <f t="shared" si="60"/>
        <v>0</v>
      </c>
      <c r="E3801" s="293">
        <f t="shared" si="60"/>
        <v>0</v>
      </c>
      <c r="F3801" s="293">
        <f t="shared" si="60"/>
        <v>0</v>
      </c>
      <c r="G3801" s="293">
        <f t="shared" si="60"/>
        <v>0</v>
      </c>
      <c r="H3801" s="293">
        <f t="shared" si="60"/>
        <v>0</v>
      </c>
      <c r="I3801" s="293">
        <f t="shared" si="60"/>
        <v>0</v>
      </c>
      <c r="J3801" s="293">
        <f t="shared" si="60"/>
        <v>0</v>
      </c>
      <c r="K3801" s="293">
        <f t="shared" si="60"/>
        <v>0</v>
      </c>
      <c r="L3801" s="293">
        <f t="shared" si="60"/>
        <v>0</v>
      </c>
      <c r="M3801" s="293">
        <f t="shared" si="60"/>
        <v>0</v>
      </c>
      <c r="N3801" s="293">
        <f t="shared" si="60"/>
        <v>0</v>
      </c>
      <c r="O3801" s="293">
        <f t="shared" si="60"/>
        <v>0</v>
      </c>
      <c r="P3801" s="293">
        <f t="shared" si="60"/>
        <v>0</v>
      </c>
      <c r="Q3801" s="293">
        <f t="shared" si="60"/>
        <v>0</v>
      </c>
      <c r="R3801" s="293">
        <f t="shared" si="60"/>
        <v>0</v>
      </c>
      <c r="S3801" s="293">
        <f t="shared" si="60"/>
        <v>0</v>
      </c>
      <c r="T3801" s="293">
        <f t="shared" si="60"/>
        <v>0</v>
      </c>
      <c r="U3801" s="293">
        <f t="shared" si="60"/>
        <v>0</v>
      </c>
      <c r="V3801" s="293">
        <f t="shared" si="60"/>
        <v>0</v>
      </c>
      <c r="W3801" s="293">
        <f t="shared" si="60"/>
        <v>0</v>
      </c>
      <c r="X3801" s="293">
        <f t="shared" si="60"/>
        <v>0</v>
      </c>
      <c r="Y3801" s="293">
        <f t="shared" si="60"/>
        <v>0</v>
      </c>
      <c r="Z3801" s="293">
        <f t="shared" si="60"/>
        <v>0</v>
      </c>
      <c r="AA3801" s="293">
        <f t="shared" si="60"/>
        <v>0</v>
      </c>
      <c r="AB3801" s="293">
        <f t="shared" si="60"/>
        <v>0</v>
      </c>
      <c r="AC3801" s="293">
        <f t="shared" ref="AC3801" si="61">SUM(AC9:AC3800)</f>
        <v>0</v>
      </c>
      <c r="AD3801" s="292" t="s">
        <v>508</v>
      </c>
      <c r="AI3801" s="294"/>
    </row>
    <row r="3802" spans="1:40" ht="26.25" thickTop="1" x14ac:dyDescent="0.5">
      <c r="AN3802" s="8" t="s">
        <v>574</v>
      </c>
    </row>
    <row r="3803" spans="1:40" ht="47.25" customHeight="1" x14ac:dyDescent="0.5">
      <c r="C3803" s="452"/>
      <c r="D3803" s="452"/>
      <c r="E3803" s="452"/>
      <c r="F3803" s="452"/>
      <c r="G3803" s="452"/>
      <c r="H3803" s="452"/>
      <c r="I3803" s="452"/>
      <c r="J3803" s="452"/>
      <c r="K3803" s="452"/>
      <c r="L3803" s="452"/>
      <c r="M3803" s="452"/>
      <c r="N3803" s="452"/>
      <c r="O3803" s="452"/>
      <c r="P3803" s="452"/>
      <c r="Q3803" s="452"/>
      <c r="R3803" s="452"/>
      <c r="S3803" s="452"/>
      <c r="T3803" s="452"/>
      <c r="U3803" s="452"/>
      <c r="V3803" s="452"/>
      <c r="W3803" s="452"/>
      <c r="X3803" s="452"/>
      <c r="Y3803" s="452"/>
      <c r="Z3803" s="452"/>
      <c r="AA3803" s="452"/>
      <c r="AB3803" s="452"/>
      <c r="AC3803" s="452"/>
      <c r="AF3803" s="1032" t="s">
        <v>1371</v>
      </c>
      <c r="AG3803" s="1032"/>
      <c r="AH3803" s="1032"/>
      <c r="AI3803" s="1032"/>
      <c r="AJ3803" s="1032"/>
      <c r="AK3803" s="1032"/>
      <c r="AL3803" s="1032"/>
      <c r="AM3803" s="419">
        <v>1</v>
      </c>
    </row>
    <row r="3804" spans="1:40" ht="26.25" customHeight="1" x14ac:dyDescent="0.5">
      <c r="AF3804" s="1030" t="s">
        <v>611</v>
      </c>
      <c r="AG3804" s="1030"/>
      <c r="AH3804" s="1030"/>
      <c r="AI3804" s="1030"/>
      <c r="AJ3804" s="1030"/>
      <c r="AK3804" s="1030"/>
      <c r="AL3804" s="1030"/>
      <c r="AM3804" s="419">
        <v>2</v>
      </c>
      <c r="AN3804" s="295"/>
    </row>
    <row r="3805" spans="1:40" ht="48" customHeight="1" x14ac:dyDescent="0.5">
      <c r="C3805" s="452"/>
      <c r="AF3805" s="1030" t="s">
        <v>612</v>
      </c>
      <c r="AG3805" s="1030"/>
      <c r="AH3805" s="1030"/>
      <c r="AI3805" s="1030"/>
      <c r="AJ3805" s="1030"/>
      <c r="AK3805" s="1030"/>
      <c r="AL3805" s="1030"/>
      <c r="AM3805" s="419">
        <v>3</v>
      </c>
      <c r="AN3805" s="295"/>
    </row>
    <row r="3806" spans="1:40" ht="48" customHeight="1" x14ac:dyDescent="0.5">
      <c r="C3806" s="452"/>
      <c r="AF3806" s="1030" t="s">
        <v>613</v>
      </c>
      <c r="AG3806" s="1030"/>
      <c r="AH3806" s="1030"/>
      <c r="AI3806" s="1030"/>
      <c r="AJ3806" s="1030"/>
      <c r="AK3806" s="1030"/>
      <c r="AL3806" s="1030"/>
      <c r="AM3806" s="419">
        <v>4</v>
      </c>
      <c r="AN3806" s="296"/>
    </row>
    <row r="3807" spans="1:40" ht="102" customHeight="1" x14ac:dyDescent="0.5">
      <c r="C3807" s="452"/>
      <c r="AF3807" s="1033" t="s">
        <v>1373</v>
      </c>
      <c r="AG3807" s="1033"/>
      <c r="AH3807" s="1033"/>
      <c r="AI3807" s="1033"/>
      <c r="AJ3807" s="1033"/>
      <c r="AK3807" s="1033"/>
      <c r="AL3807" s="1033"/>
      <c r="AM3807" s="419">
        <v>5</v>
      </c>
      <c r="AN3807" s="296"/>
    </row>
    <row r="3808" spans="1:40" ht="48" customHeight="1" x14ac:dyDescent="0.5">
      <c r="C3808" s="452"/>
      <c r="AF3808" s="1030" t="s">
        <v>614</v>
      </c>
      <c r="AG3808" s="1030"/>
      <c r="AH3808" s="1030"/>
      <c r="AI3808" s="1030"/>
      <c r="AJ3808" s="1030"/>
      <c r="AK3808" s="1030"/>
      <c r="AL3808" s="1030"/>
      <c r="AM3808" s="419">
        <v>6</v>
      </c>
      <c r="AN3808" s="295"/>
    </row>
    <row r="3809" spans="3:40" ht="49.5" customHeight="1" x14ac:dyDescent="0.5">
      <c r="C3809" s="452"/>
      <c r="AE3809" s="1034" t="s">
        <v>1374</v>
      </c>
      <c r="AF3809" s="1034"/>
      <c r="AG3809" s="1034"/>
      <c r="AH3809" s="1034"/>
      <c r="AI3809" s="1034"/>
      <c r="AJ3809" s="1034"/>
      <c r="AK3809" s="1034"/>
      <c r="AL3809" s="1034"/>
      <c r="AM3809" s="419">
        <v>7</v>
      </c>
      <c r="AN3809" s="295"/>
    </row>
    <row r="3810" spans="3:40" ht="48" customHeight="1" x14ac:dyDescent="0.5">
      <c r="C3810" s="452"/>
      <c r="AF3810" s="1030" t="s">
        <v>1326</v>
      </c>
      <c r="AG3810" s="1030"/>
      <c r="AH3810" s="1030"/>
      <c r="AI3810" s="1030"/>
      <c r="AJ3810" s="1030"/>
      <c r="AK3810" s="1030"/>
      <c r="AL3810" s="1030"/>
      <c r="AM3810" s="419">
        <v>8</v>
      </c>
      <c r="AN3810" s="295"/>
    </row>
    <row r="3811" spans="3:40" ht="48" customHeight="1" x14ac:dyDescent="0.5">
      <c r="C3811" s="452"/>
      <c r="AF3811" s="1030" t="s">
        <v>615</v>
      </c>
      <c r="AG3811" s="1030"/>
      <c r="AH3811" s="1030"/>
      <c r="AI3811" s="1030"/>
      <c r="AJ3811" s="1030"/>
      <c r="AK3811" s="1030"/>
      <c r="AL3811" s="1030"/>
      <c r="AM3811" s="419">
        <v>9</v>
      </c>
      <c r="AN3811" s="295"/>
    </row>
    <row r="3812" spans="3:40" ht="21" x14ac:dyDescent="0.5">
      <c r="C3812" s="452"/>
      <c r="AL3812" s="297"/>
      <c r="AM3812" s="298"/>
      <c r="AN3812" s="299"/>
    </row>
    <row r="3813" spans="3:40" x14ac:dyDescent="0.5">
      <c r="C3813" s="452"/>
    </row>
    <row r="3814" spans="3:40" x14ac:dyDescent="0.5">
      <c r="C3814" s="452"/>
    </row>
    <row r="3815" spans="3:40" x14ac:dyDescent="0.5">
      <c r="C3815" s="452"/>
    </row>
    <row r="3816" spans="3:40" x14ac:dyDescent="0.5">
      <c r="C3816" s="452"/>
    </row>
    <row r="3817" spans="3:40" x14ac:dyDescent="0.5">
      <c r="C3817" s="452"/>
    </row>
    <row r="3818" spans="3:40" x14ac:dyDescent="0.5">
      <c r="C3818" s="452"/>
    </row>
    <row r="3819" spans="3:40" x14ac:dyDescent="0.5">
      <c r="C3819" s="452"/>
    </row>
    <row r="3820" spans="3:40" x14ac:dyDescent="0.5">
      <c r="C3820" s="452"/>
    </row>
    <row r="3821" spans="3:40" x14ac:dyDescent="0.5">
      <c r="C3821" s="452"/>
    </row>
    <row r="3822" spans="3:40" x14ac:dyDescent="0.5">
      <c r="C3822" s="452"/>
    </row>
    <row r="3823" spans="3:40" x14ac:dyDescent="0.5">
      <c r="C3823" s="452"/>
    </row>
    <row r="3824" spans="3:40" x14ac:dyDescent="0.5">
      <c r="C3824" s="452"/>
    </row>
    <row r="3825" spans="3:3" x14ac:dyDescent="0.5">
      <c r="C3825" s="452"/>
    </row>
    <row r="3826" spans="3:3" x14ac:dyDescent="0.5">
      <c r="C3826" s="452"/>
    </row>
    <row r="3827" spans="3:3" x14ac:dyDescent="0.5">
      <c r="C3827" s="452"/>
    </row>
    <row r="3828" spans="3:3" x14ac:dyDescent="0.5">
      <c r="C3828" s="452"/>
    </row>
    <row r="3829" spans="3:3" x14ac:dyDescent="0.5">
      <c r="C3829" s="452"/>
    </row>
    <row r="3830" spans="3:3" x14ac:dyDescent="0.5">
      <c r="C3830" s="452"/>
    </row>
    <row r="3831" spans="3:3" x14ac:dyDescent="0.5">
      <c r="C3831" s="452"/>
    </row>
  </sheetData>
  <sortState ref="C3805:D3831">
    <sortCondition ref="D3805:D3831"/>
  </sortState>
  <mergeCells count="26">
    <mergeCell ref="AJ1:AM1"/>
    <mergeCell ref="AJ2:AM2"/>
    <mergeCell ref="A3:AM3"/>
    <mergeCell ref="C6:AC6"/>
    <mergeCell ref="AD6:AH6"/>
    <mergeCell ref="AI6:AM6"/>
    <mergeCell ref="AN6:AN8"/>
    <mergeCell ref="AD7:AD8"/>
    <mergeCell ref="AE7:AE8"/>
    <mergeCell ref="AF7:AF8"/>
    <mergeCell ref="AG7:AG8"/>
    <mergeCell ref="AH7:AH8"/>
    <mergeCell ref="AI7:AI8"/>
    <mergeCell ref="AJ7:AJ8"/>
    <mergeCell ref="AK7:AK8"/>
    <mergeCell ref="AL7:AL8"/>
    <mergeCell ref="AF3808:AL3808"/>
    <mergeCell ref="AF3810:AL3810"/>
    <mergeCell ref="AF3811:AL3811"/>
    <mergeCell ref="AM7:AM8"/>
    <mergeCell ref="AF3803:AL3803"/>
    <mergeCell ref="AF3804:AL3804"/>
    <mergeCell ref="AF3805:AL3805"/>
    <mergeCell ref="AF3806:AL3806"/>
    <mergeCell ref="AF3807:AL3807"/>
    <mergeCell ref="AE3809:AL3809"/>
  </mergeCells>
  <pageMargins left="0.7" right="0.7" top="0.75" bottom="0.75" header="0.3" footer="0.3"/>
  <pageSetup orientation="portrait" horizontalDpi="1200" verticalDpi="1200" r:id="rId1"/>
  <ignoredErrors>
    <ignoredError sqref="AC3801" formulaRange="1"/>
  </ignoredErrors>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'Revenue Codes'!$CJ$4:$CJ$11</xm:f>
          </x14:formula1>
          <xm:sqref>AL9:AL3800</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rgb="FFFF0000"/>
  </sheetPr>
  <dimension ref="A1:W36"/>
  <sheetViews>
    <sheetView showGridLines="0" topLeftCell="C1" workbookViewId="0">
      <selection activeCell="D13" sqref="D13"/>
    </sheetView>
  </sheetViews>
  <sheetFormatPr defaultRowHeight="21.75" x14ac:dyDescent="0.55000000000000004"/>
  <cols>
    <col min="1" max="1" width="15.42578125" style="11" bestFit="1" customWidth="1"/>
    <col min="2" max="2" width="31.7109375" style="11" customWidth="1"/>
    <col min="3" max="3" width="36" style="11" customWidth="1"/>
    <col min="4" max="6" width="14.28515625" style="11" customWidth="1"/>
    <col min="7" max="7" width="10" style="390" customWidth="1"/>
    <col min="8" max="8" width="5.42578125" style="12" customWidth="1"/>
    <col min="9" max="9" width="23.7109375" style="12" customWidth="1"/>
    <col min="10" max="10" width="3.42578125" style="11" customWidth="1"/>
    <col min="11" max="11" width="8.7109375" style="451" customWidth="1"/>
    <col min="12" max="255" width="9.140625" style="11"/>
    <col min="256" max="256" width="15.42578125" style="11" bestFit="1" customWidth="1"/>
    <col min="257" max="257" width="31.7109375" style="11" customWidth="1"/>
    <col min="258" max="258" width="36" style="11" customWidth="1"/>
    <col min="259" max="261" width="14.28515625" style="11" customWidth="1"/>
    <col min="262" max="262" width="8.7109375" style="11" customWidth="1"/>
    <col min="263" max="263" width="5.42578125" style="11" customWidth="1"/>
    <col min="264" max="264" width="25.85546875" style="11" customWidth="1"/>
    <col min="265" max="265" width="3.42578125" style="11" customWidth="1"/>
    <col min="266" max="266" width="6.28515625" style="11" customWidth="1"/>
    <col min="267" max="511" width="9.140625" style="11"/>
    <col min="512" max="512" width="15.42578125" style="11" bestFit="1" customWidth="1"/>
    <col min="513" max="513" width="31.7109375" style="11" customWidth="1"/>
    <col min="514" max="514" width="36" style="11" customWidth="1"/>
    <col min="515" max="517" width="14.28515625" style="11" customWidth="1"/>
    <col min="518" max="518" width="8.7109375" style="11" customWidth="1"/>
    <col min="519" max="519" width="5.42578125" style="11" customWidth="1"/>
    <col min="520" max="520" width="25.85546875" style="11" customWidth="1"/>
    <col min="521" max="521" width="3.42578125" style="11" customWidth="1"/>
    <col min="522" max="522" width="6.28515625" style="11" customWidth="1"/>
    <col min="523" max="767" width="9.140625" style="11"/>
    <col min="768" max="768" width="15.42578125" style="11" bestFit="1" customWidth="1"/>
    <col min="769" max="769" width="31.7109375" style="11" customWidth="1"/>
    <col min="770" max="770" width="36" style="11" customWidth="1"/>
    <col min="771" max="773" width="14.28515625" style="11" customWidth="1"/>
    <col min="774" max="774" width="8.7109375" style="11" customWidth="1"/>
    <col min="775" max="775" width="5.42578125" style="11" customWidth="1"/>
    <col min="776" max="776" width="25.85546875" style="11" customWidth="1"/>
    <col min="777" max="777" width="3.42578125" style="11" customWidth="1"/>
    <col min="778" max="778" width="6.28515625" style="11" customWidth="1"/>
    <col min="779" max="1023" width="9.140625" style="11"/>
    <col min="1024" max="1024" width="15.42578125" style="11" bestFit="1" customWidth="1"/>
    <col min="1025" max="1025" width="31.7109375" style="11" customWidth="1"/>
    <col min="1026" max="1026" width="36" style="11" customWidth="1"/>
    <col min="1027" max="1029" width="14.28515625" style="11" customWidth="1"/>
    <col min="1030" max="1030" width="8.7109375" style="11" customWidth="1"/>
    <col min="1031" max="1031" width="5.42578125" style="11" customWidth="1"/>
    <col min="1032" max="1032" width="25.85546875" style="11" customWidth="1"/>
    <col min="1033" max="1033" width="3.42578125" style="11" customWidth="1"/>
    <col min="1034" max="1034" width="6.28515625" style="11" customWidth="1"/>
    <col min="1035" max="1279" width="9.140625" style="11"/>
    <col min="1280" max="1280" width="15.42578125" style="11" bestFit="1" customWidth="1"/>
    <col min="1281" max="1281" width="31.7109375" style="11" customWidth="1"/>
    <col min="1282" max="1282" width="36" style="11" customWidth="1"/>
    <col min="1283" max="1285" width="14.28515625" style="11" customWidth="1"/>
    <col min="1286" max="1286" width="8.7109375" style="11" customWidth="1"/>
    <col min="1287" max="1287" width="5.42578125" style="11" customWidth="1"/>
    <col min="1288" max="1288" width="25.85546875" style="11" customWidth="1"/>
    <col min="1289" max="1289" width="3.42578125" style="11" customWidth="1"/>
    <col min="1290" max="1290" width="6.28515625" style="11" customWidth="1"/>
    <col min="1291" max="1535" width="9.140625" style="11"/>
    <col min="1536" max="1536" width="15.42578125" style="11" bestFit="1" customWidth="1"/>
    <col min="1537" max="1537" width="31.7109375" style="11" customWidth="1"/>
    <col min="1538" max="1538" width="36" style="11" customWidth="1"/>
    <col min="1539" max="1541" width="14.28515625" style="11" customWidth="1"/>
    <col min="1542" max="1542" width="8.7109375" style="11" customWidth="1"/>
    <col min="1543" max="1543" width="5.42578125" style="11" customWidth="1"/>
    <col min="1544" max="1544" width="25.85546875" style="11" customWidth="1"/>
    <col min="1545" max="1545" width="3.42578125" style="11" customWidth="1"/>
    <col min="1546" max="1546" width="6.28515625" style="11" customWidth="1"/>
    <col min="1547" max="1791" width="9.140625" style="11"/>
    <col min="1792" max="1792" width="15.42578125" style="11" bestFit="1" customWidth="1"/>
    <col min="1793" max="1793" width="31.7109375" style="11" customWidth="1"/>
    <col min="1794" max="1794" width="36" style="11" customWidth="1"/>
    <col min="1795" max="1797" width="14.28515625" style="11" customWidth="1"/>
    <col min="1798" max="1798" width="8.7109375" style="11" customWidth="1"/>
    <col min="1799" max="1799" width="5.42578125" style="11" customWidth="1"/>
    <col min="1800" max="1800" width="25.85546875" style="11" customWidth="1"/>
    <col min="1801" max="1801" width="3.42578125" style="11" customWidth="1"/>
    <col min="1802" max="1802" width="6.28515625" style="11" customWidth="1"/>
    <col min="1803" max="2047" width="9.140625" style="11"/>
    <col min="2048" max="2048" width="15.42578125" style="11" bestFit="1" customWidth="1"/>
    <col min="2049" max="2049" width="31.7109375" style="11" customWidth="1"/>
    <col min="2050" max="2050" width="36" style="11" customWidth="1"/>
    <col min="2051" max="2053" width="14.28515625" style="11" customWidth="1"/>
    <col min="2054" max="2054" width="8.7109375" style="11" customWidth="1"/>
    <col min="2055" max="2055" width="5.42578125" style="11" customWidth="1"/>
    <col min="2056" max="2056" width="25.85546875" style="11" customWidth="1"/>
    <col min="2057" max="2057" width="3.42578125" style="11" customWidth="1"/>
    <col min="2058" max="2058" width="6.28515625" style="11" customWidth="1"/>
    <col min="2059" max="2303" width="9.140625" style="11"/>
    <col min="2304" max="2304" width="15.42578125" style="11" bestFit="1" customWidth="1"/>
    <col min="2305" max="2305" width="31.7109375" style="11" customWidth="1"/>
    <col min="2306" max="2306" width="36" style="11" customWidth="1"/>
    <col min="2307" max="2309" width="14.28515625" style="11" customWidth="1"/>
    <col min="2310" max="2310" width="8.7109375" style="11" customWidth="1"/>
    <col min="2311" max="2311" width="5.42578125" style="11" customWidth="1"/>
    <col min="2312" max="2312" width="25.85546875" style="11" customWidth="1"/>
    <col min="2313" max="2313" width="3.42578125" style="11" customWidth="1"/>
    <col min="2314" max="2314" width="6.28515625" style="11" customWidth="1"/>
    <col min="2315" max="2559" width="9.140625" style="11"/>
    <col min="2560" max="2560" width="15.42578125" style="11" bestFit="1" customWidth="1"/>
    <col min="2561" max="2561" width="31.7109375" style="11" customWidth="1"/>
    <col min="2562" max="2562" width="36" style="11" customWidth="1"/>
    <col min="2563" max="2565" width="14.28515625" style="11" customWidth="1"/>
    <col min="2566" max="2566" width="8.7109375" style="11" customWidth="1"/>
    <col min="2567" max="2567" width="5.42578125" style="11" customWidth="1"/>
    <col min="2568" max="2568" width="25.85546875" style="11" customWidth="1"/>
    <col min="2569" max="2569" width="3.42578125" style="11" customWidth="1"/>
    <col min="2570" max="2570" width="6.28515625" style="11" customWidth="1"/>
    <col min="2571" max="2815" width="9.140625" style="11"/>
    <col min="2816" max="2816" width="15.42578125" style="11" bestFit="1" customWidth="1"/>
    <col min="2817" max="2817" width="31.7109375" style="11" customWidth="1"/>
    <col min="2818" max="2818" width="36" style="11" customWidth="1"/>
    <col min="2819" max="2821" width="14.28515625" style="11" customWidth="1"/>
    <col min="2822" max="2822" width="8.7109375" style="11" customWidth="1"/>
    <col min="2823" max="2823" width="5.42578125" style="11" customWidth="1"/>
    <col min="2824" max="2824" width="25.85546875" style="11" customWidth="1"/>
    <col min="2825" max="2825" width="3.42578125" style="11" customWidth="1"/>
    <col min="2826" max="2826" width="6.28515625" style="11" customWidth="1"/>
    <col min="2827" max="3071" width="9.140625" style="11"/>
    <col min="3072" max="3072" width="15.42578125" style="11" bestFit="1" customWidth="1"/>
    <col min="3073" max="3073" width="31.7109375" style="11" customWidth="1"/>
    <col min="3074" max="3074" width="36" style="11" customWidth="1"/>
    <col min="3075" max="3077" width="14.28515625" style="11" customWidth="1"/>
    <col min="3078" max="3078" width="8.7109375" style="11" customWidth="1"/>
    <col min="3079" max="3079" width="5.42578125" style="11" customWidth="1"/>
    <col min="3080" max="3080" width="25.85546875" style="11" customWidth="1"/>
    <col min="3081" max="3081" width="3.42578125" style="11" customWidth="1"/>
    <col min="3082" max="3082" width="6.28515625" style="11" customWidth="1"/>
    <col min="3083" max="3327" width="9.140625" style="11"/>
    <col min="3328" max="3328" width="15.42578125" style="11" bestFit="1" customWidth="1"/>
    <col min="3329" max="3329" width="31.7109375" style="11" customWidth="1"/>
    <col min="3330" max="3330" width="36" style="11" customWidth="1"/>
    <col min="3331" max="3333" width="14.28515625" style="11" customWidth="1"/>
    <col min="3334" max="3334" width="8.7109375" style="11" customWidth="1"/>
    <col min="3335" max="3335" width="5.42578125" style="11" customWidth="1"/>
    <col min="3336" max="3336" width="25.85546875" style="11" customWidth="1"/>
    <col min="3337" max="3337" width="3.42578125" style="11" customWidth="1"/>
    <col min="3338" max="3338" width="6.28515625" style="11" customWidth="1"/>
    <col min="3339" max="3583" width="9.140625" style="11"/>
    <col min="3584" max="3584" width="15.42578125" style="11" bestFit="1" customWidth="1"/>
    <col min="3585" max="3585" width="31.7109375" style="11" customWidth="1"/>
    <col min="3586" max="3586" width="36" style="11" customWidth="1"/>
    <col min="3587" max="3589" width="14.28515625" style="11" customWidth="1"/>
    <col min="3590" max="3590" width="8.7109375" style="11" customWidth="1"/>
    <col min="3591" max="3591" width="5.42578125" style="11" customWidth="1"/>
    <col min="3592" max="3592" width="25.85546875" style="11" customWidth="1"/>
    <col min="3593" max="3593" width="3.42578125" style="11" customWidth="1"/>
    <col min="3594" max="3594" width="6.28515625" style="11" customWidth="1"/>
    <col min="3595" max="3839" width="9.140625" style="11"/>
    <col min="3840" max="3840" width="15.42578125" style="11" bestFit="1" customWidth="1"/>
    <col min="3841" max="3841" width="31.7109375" style="11" customWidth="1"/>
    <col min="3842" max="3842" width="36" style="11" customWidth="1"/>
    <col min="3843" max="3845" width="14.28515625" style="11" customWidth="1"/>
    <col min="3846" max="3846" width="8.7109375" style="11" customWidth="1"/>
    <col min="3847" max="3847" width="5.42578125" style="11" customWidth="1"/>
    <col min="3848" max="3848" width="25.85546875" style="11" customWidth="1"/>
    <col min="3849" max="3849" width="3.42578125" style="11" customWidth="1"/>
    <col min="3850" max="3850" width="6.28515625" style="11" customWidth="1"/>
    <col min="3851" max="4095" width="9.140625" style="11"/>
    <col min="4096" max="4096" width="15.42578125" style="11" bestFit="1" customWidth="1"/>
    <col min="4097" max="4097" width="31.7109375" style="11" customWidth="1"/>
    <col min="4098" max="4098" width="36" style="11" customWidth="1"/>
    <col min="4099" max="4101" width="14.28515625" style="11" customWidth="1"/>
    <col min="4102" max="4102" width="8.7109375" style="11" customWidth="1"/>
    <col min="4103" max="4103" width="5.42578125" style="11" customWidth="1"/>
    <col min="4104" max="4104" width="25.85546875" style="11" customWidth="1"/>
    <col min="4105" max="4105" width="3.42578125" style="11" customWidth="1"/>
    <col min="4106" max="4106" width="6.28515625" style="11" customWidth="1"/>
    <col min="4107" max="4351" width="9.140625" style="11"/>
    <col min="4352" max="4352" width="15.42578125" style="11" bestFit="1" customWidth="1"/>
    <col min="4353" max="4353" width="31.7109375" style="11" customWidth="1"/>
    <col min="4354" max="4354" width="36" style="11" customWidth="1"/>
    <col min="4355" max="4357" width="14.28515625" style="11" customWidth="1"/>
    <col min="4358" max="4358" width="8.7109375" style="11" customWidth="1"/>
    <col min="4359" max="4359" width="5.42578125" style="11" customWidth="1"/>
    <col min="4360" max="4360" width="25.85546875" style="11" customWidth="1"/>
    <col min="4361" max="4361" width="3.42578125" style="11" customWidth="1"/>
    <col min="4362" max="4362" width="6.28515625" style="11" customWidth="1"/>
    <col min="4363" max="4607" width="9.140625" style="11"/>
    <col min="4608" max="4608" width="15.42578125" style="11" bestFit="1" customWidth="1"/>
    <col min="4609" max="4609" width="31.7109375" style="11" customWidth="1"/>
    <col min="4610" max="4610" width="36" style="11" customWidth="1"/>
    <col min="4611" max="4613" width="14.28515625" style="11" customWidth="1"/>
    <col min="4614" max="4614" width="8.7109375" style="11" customWidth="1"/>
    <col min="4615" max="4615" width="5.42578125" style="11" customWidth="1"/>
    <col min="4616" max="4616" width="25.85546875" style="11" customWidth="1"/>
    <col min="4617" max="4617" width="3.42578125" style="11" customWidth="1"/>
    <col min="4618" max="4618" width="6.28515625" style="11" customWidth="1"/>
    <col min="4619" max="4863" width="9.140625" style="11"/>
    <col min="4864" max="4864" width="15.42578125" style="11" bestFit="1" customWidth="1"/>
    <col min="4865" max="4865" width="31.7109375" style="11" customWidth="1"/>
    <col min="4866" max="4866" width="36" style="11" customWidth="1"/>
    <col min="4867" max="4869" width="14.28515625" style="11" customWidth="1"/>
    <col min="4870" max="4870" width="8.7109375" style="11" customWidth="1"/>
    <col min="4871" max="4871" width="5.42578125" style="11" customWidth="1"/>
    <col min="4872" max="4872" width="25.85546875" style="11" customWidth="1"/>
    <col min="4873" max="4873" width="3.42578125" style="11" customWidth="1"/>
    <col min="4874" max="4874" width="6.28515625" style="11" customWidth="1"/>
    <col min="4875" max="5119" width="9.140625" style="11"/>
    <col min="5120" max="5120" width="15.42578125" style="11" bestFit="1" customWidth="1"/>
    <col min="5121" max="5121" width="31.7109375" style="11" customWidth="1"/>
    <col min="5122" max="5122" width="36" style="11" customWidth="1"/>
    <col min="5123" max="5125" width="14.28515625" style="11" customWidth="1"/>
    <col min="5126" max="5126" width="8.7109375" style="11" customWidth="1"/>
    <col min="5127" max="5127" width="5.42578125" style="11" customWidth="1"/>
    <col min="5128" max="5128" width="25.85546875" style="11" customWidth="1"/>
    <col min="5129" max="5129" width="3.42578125" style="11" customWidth="1"/>
    <col min="5130" max="5130" width="6.28515625" style="11" customWidth="1"/>
    <col min="5131" max="5375" width="9.140625" style="11"/>
    <col min="5376" max="5376" width="15.42578125" style="11" bestFit="1" customWidth="1"/>
    <col min="5377" max="5377" width="31.7109375" style="11" customWidth="1"/>
    <col min="5378" max="5378" width="36" style="11" customWidth="1"/>
    <col min="5379" max="5381" width="14.28515625" style="11" customWidth="1"/>
    <col min="5382" max="5382" width="8.7109375" style="11" customWidth="1"/>
    <col min="5383" max="5383" width="5.42578125" style="11" customWidth="1"/>
    <col min="5384" max="5384" width="25.85546875" style="11" customWidth="1"/>
    <col min="5385" max="5385" width="3.42578125" style="11" customWidth="1"/>
    <col min="5386" max="5386" width="6.28515625" style="11" customWidth="1"/>
    <col min="5387" max="5631" width="9.140625" style="11"/>
    <col min="5632" max="5632" width="15.42578125" style="11" bestFit="1" customWidth="1"/>
    <col min="5633" max="5633" width="31.7109375" style="11" customWidth="1"/>
    <col min="5634" max="5634" width="36" style="11" customWidth="1"/>
    <col min="5635" max="5637" width="14.28515625" style="11" customWidth="1"/>
    <col min="5638" max="5638" width="8.7109375" style="11" customWidth="1"/>
    <col min="5639" max="5639" width="5.42578125" style="11" customWidth="1"/>
    <col min="5640" max="5640" width="25.85546875" style="11" customWidth="1"/>
    <col min="5641" max="5641" width="3.42578125" style="11" customWidth="1"/>
    <col min="5642" max="5642" width="6.28515625" style="11" customWidth="1"/>
    <col min="5643" max="5887" width="9.140625" style="11"/>
    <col min="5888" max="5888" width="15.42578125" style="11" bestFit="1" customWidth="1"/>
    <col min="5889" max="5889" width="31.7109375" style="11" customWidth="1"/>
    <col min="5890" max="5890" width="36" style="11" customWidth="1"/>
    <col min="5891" max="5893" width="14.28515625" style="11" customWidth="1"/>
    <col min="5894" max="5894" width="8.7109375" style="11" customWidth="1"/>
    <col min="5895" max="5895" width="5.42578125" style="11" customWidth="1"/>
    <col min="5896" max="5896" width="25.85546875" style="11" customWidth="1"/>
    <col min="5897" max="5897" width="3.42578125" style="11" customWidth="1"/>
    <col min="5898" max="5898" width="6.28515625" style="11" customWidth="1"/>
    <col min="5899" max="6143" width="9.140625" style="11"/>
    <col min="6144" max="6144" width="15.42578125" style="11" bestFit="1" customWidth="1"/>
    <col min="6145" max="6145" width="31.7109375" style="11" customWidth="1"/>
    <col min="6146" max="6146" width="36" style="11" customWidth="1"/>
    <col min="6147" max="6149" width="14.28515625" style="11" customWidth="1"/>
    <col min="6150" max="6150" width="8.7109375" style="11" customWidth="1"/>
    <col min="6151" max="6151" width="5.42578125" style="11" customWidth="1"/>
    <col min="6152" max="6152" width="25.85546875" style="11" customWidth="1"/>
    <col min="6153" max="6153" width="3.42578125" style="11" customWidth="1"/>
    <col min="6154" max="6154" width="6.28515625" style="11" customWidth="1"/>
    <col min="6155" max="6399" width="9.140625" style="11"/>
    <col min="6400" max="6400" width="15.42578125" style="11" bestFit="1" customWidth="1"/>
    <col min="6401" max="6401" width="31.7109375" style="11" customWidth="1"/>
    <col min="6402" max="6402" width="36" style="11" customWidth="1"/>
    <col min="6403" max="6405" width="14.28515625" style="11" customWidth="1"/>
    <col min="6406" max="6406" width="8.7109375" style="11" customWidth="1"/>
    <col min="6407" max="6407" width="5.42578125" style="11" customWidth="1"/>
    <col min="6408" max="6408" width="25.85546875" style="11" customWidth="1"/>
    <col min="6409" max="6409" width="3.42578125" style="11" customWidth="1"/>
    <col min="6410" max="6410" width="6.28515625" style="11" customWidth="1"/>
    <col min="6411" max="6655" width="9.140625" style="11"/>
    <col min="6656" max="6656" width="15.42578125" style="11" bestFit="1" customWidth="1"/>
    <col min="6657" max="6657" width="31.7109375" style="11" customWidth="1"/>
    <col min="6658" max="6658" width="36" style="11" customWidth="1"/>
    <col min="6659" max="6661" width="14.28515625" style="11" customWidth="1"/>
    <col min="6662" max="6662" width="8.7109375" style="11" customWidth="1"/>
    <col min="6663" max="6663" width="5.42578125" style="11" customWidth="1"/>
    <col min="6664" max="6664" width="25.85546875" style="11" customWidth="1"/>
    <col min="6665" max="6665" width="3.42578125" style="11" customWidth="1"/>
    <col min="6666" max="6666" width="6.28515625" style="11" customWidth="1"/>
    <col min="6667" max="6911" width="9.140625" style="11"/>
    <col min="6912" max="6912" width="15.42578125" style="11" bestFit="1" customWidth="1"/>
    <col min="6913" max="6913" width="31.7109375" style="11" customWidth="1"/>
    <col min="6914" max="6914" width="36" style="11" customWidth="1"/>
    <col min="6915" max="6917" width="14.28515625" style="11" customWidth="1"/>
    <col min="6918" max="6918" width="8.7109375" style="11" customWidth="1"/>
    <col min="6919" max="6919" width="5.42578125" style="11" customWidth="1"/>
    <col min="6920" max="6920" width="25.85546875" style="11" customWidth="1"/>
    <col min="6921" max="6921" width="3.42578125" style="11" customWidth="1"/>
    <col min="6922" max="6922" width="6.28515625" style="11" customWidth="1"/>
    <col min="6923" max="7167" width="9.140625" style="11"/>
    <col min="7168" max="7168" width="15.42578125" style="11" bestFit="1" customWidth="1"/>
    <col min="7169" max="7169" width="31.7109375" style="11" customWidth="1"/>
    <col min="7170" max="7170" width="36" style="11" customWidth="1"/>
    <col min="7171" max="7173" width="14.28515625" style="11" customWidth="1"/>
    <col min="7174" max="7174" width="8.7109375" style="11" customWidth="1"/>
    <col min="7175" max="7175" width="5.42578125" style="11" customWidth="1"/>
    <col min="7176" max="7176" width="25.85546875" style="11" customWidth="1"/>
    <col min="7177" max="7177" width="3.42578125" style="11" customWidth="1"/>
    <col min="7178" max="7178" width="6.28515625" style="11" customWidth="1"/>
    <col min="7179" max="7423" width="9.140625" style="11"/>
    <col min="7424" max="7424" width="15.42578125" style="11" bestFit="1" customWidth="1"/>
    <col min="7425" max="7425" width="31.7109375" style="11" customWidth="1"/>
    <col min="7426" max="7426" width="36" style="11" customWidth="1"/>
    <col min="7427" max="7429" width="14.28515625" style="11" customWidth="1"/>
    <col min="7430" max="7430" width="8.7109375" style="11" customWidth="1"/>
    <col min="7431" max="7431" width="5.42578125" style="11" customWidth="1"/>
    <col min="7432" max="7432" width="25.85546875" style="11" customWidth="1"/>
    <col min="7433" max="7433" width="3.42578125" style="11" customWidth="1"/>
    <col min="7434" max="7434" width="6.28515625" style="11" customWidth="1"/>
    <col min="7435" max="7679" width="9.140625" style="11"/>
    <col min="7680" max="7680" width="15.42578125" style="11" bestFit="1" customWidth="1"/>
    <col min="7681" max="7681" width="31.7109375" style="11" customWidth="1"/>
    <col min="7682" max="7682" width="36" style="11" customWidth="1"/>
    <col min="7683" max="7685" width="14.28515625" style="11" customWidth="1"/>
    <col min="7686" max="7686" width="8.7109375" style="11" customWidth="1"/>
    <col min="7687" max="7687" width="5.42578125" style="11" customWidth="1"/>
    <col min="7688" max="7688" width="25.85546875" style="11" customWidth="1"/>
    <col min="7689" max="7689" width="3.42578125" style="11" customWidth="1"/>
    <col min="7690" max="7690" width="6.28515625" style="11" customWidth="1"/>
    <col min="7691" max="7935" width="9.140625" style="11"/>
    <col min="7936" max="7936" width="15.42578125" style="11" bestFit="1" customWidth="1"/>
    <col min="7937" max="7937" width="31.7109375" style="11" customWidth="1"/>
    <col min="7938" max="7938" width="36" style="11" customWidth="1"/>
    <col min="7939" max="7941" width="14.28515625" style="11" customWidth="1"/>
    <col min="7942" max="7942" width="8.7109375" style="11" customWidth="1"/>
    <col min="7943" max="7943" width="5.42578125" style="11" customWidth="1"/>
    <col min="7944" max="7944" width="25.85546875" style="11" customWidth="1"/>
    <col min="7945" max="7945" width="3.42578125" style="11" customWidth="1"/>
    <col min="7946" max="7946" width="6.28515625" style="11" customWidth="1"/>
    <col min="7947" max="8191" width="9.140625" style="11"/>
    <col min="8192" max="8192" width="15.42578125" style="11" bestFit="1" customWidth="1"/>
    <col min="8193" max="8193" width="31.7109375" style="11" customWidth="1"/>
    <col min="8194" max="8194" width="36" style="11" customWidth="1"/>
    <col min="8195" max="8197" width="14.28515625" style="11" customWidth="1"/>
    <col min="8198" max="8198" width="8.7109375" style="11" customWidth="1"/>
    <col min="8199" max="8199" width="5.42578125" style="11" customWidth="1"/>
    <col min="8200" max="8200" width="25.85546875" style="11" customWidth="1"/>
    <col min="8201" max="8201" width="3.42578125" style="11" customWidth="1"/>
    <col min="8202" max="8202" width="6.28515625" style="11" customWidth="1"/>
    <col min="8203" max="8447" width="9.140625" style="11"/>
    <col min="8448" max="8448" width="15.42578125" style="11" bestFit="1" customWidth="1"/>
    <col min="8449" max="8449" width="31.7109375" style="11" customWidth="1"/>
    <col min="8450" max="8450" width="36" style="11" customWidth="1"/>
    <col min="8451" max="8453" width="14.28515625" style="11" customWidth="1"/>
    <col min="8454" max="8454" width="8.7109375" style="11" customWidth="1"/>
    <col min="8455" max="8455" width="5.42578125" style="11" customWidth="1"/>
    <col min="8456" max="8456" width="25.85546875" style="11" customWidth="1"/>
    <col min="8457" max="8457" width="3.42578125" style="11" customWidth="1"/>
    <col min="8458" max="8458" width="6.28515625" style="11" customWidth="1"/>
    <col min="8459" max="8703" width="9.140625" style="11"/>
    <col min="8704" max="8704" width="15.42578125" style="11" bestFit="1" customWidth="1"/>
    <col min="8705" max="8705" width="31.7109375" style="11" customWidth="1"/>
    <col min="8706" max="8706" width="36" style="11" customWidth="1"/>
    <col min="8707" max="8709" width="14.28515625" style="11" customWidth="1"/>
    <col min="8710" max="8710" width="8.7109375" style="11" customWidth="1"/>
    <col min="8711" max="8711" width="5.42578125" style="11" customWidth="1"/>
    <col min="8712" max="8712" width="25.85546875" style="11" customWidth="1"/>
    <col min="8713" max="8713" width="3.42578125" style="11" customWidth="1"/>
    <col min="8714" max="8714" width="6.28515625" style="11" customWidth="1"/>
    <col min="8715" max="8959" width="9.140625" style="11"/>
    <col min="8960" max="8960" width="15.42578125" style="11" bestFit="1" customWidth="1"/>
    <col min="8961" max="8961" width="31.7109375" style="11" customWidth="1"/>
    <col min="8962" max="8962" width="36" style="11" customWidth="1"/>
    <col min="8963" max="8965" width="14.28515625" style="11" customWidth="1"/>
    <col min="8966" max="8966" width="8.7109375" style="11" customWidth="1"/>
    <col min="8967" max="8967" width="5.42578125" style="11" customWidth="1"/>
    <col min="8968" max="8968" width="25.85546875" style="11" customWidth="1"/>
    <col min="8969" max="8969" width="3.42578125" style="11" customWidth="1"/>
    <col min="8970" max="8970" width="6.28515625" style="11" customWidth="1"/>
    <col min="8971" max="9215" width="9.140625" style="11"/>
    <col min="9216" max="9216" width="15.42578125" style="11" bestFit="1" customWidth="1"/>
    <col min="9217" max="9217" width="31.7109375" style="11" customWidth="1"/>
    <col min="9218" max="9218" width="36" style="11" customWidth="1"/>
    <col min="9219" max="9221" width="14.28515625" style="11" customWidth="1"/>
    <col min="9222" max="9222" width="8.7109375" style="11" customWidth="1"/>
    <col min="9223" max="9223" width="5.42578125" style="11" customWidth="1"/>
    <col min="9224" max="9224" width="25.85546875" style="11" customWidth="1"/>
    <col min="9225" max="9225" width="3.42578125" style="11" customWidth="1"/>
    <col min="9226" max="9226" width="6.28515625" style="11" customWidth="1"/>
    <col min="9227" max="9471" width="9.140625" style="11"/>
    <col min="9472" max="9472" width="15.42578125" style="11" bestFit="1" customWidth="1"/>
    <col min="9473" max="9473" width="31.7109375" style="11" customWidth="1"/>
    <col min="9474" max="9474" width="36" style="11" customWidth="1"/>
    <col min="9475" max="9477" width="14.28515625" style="11" customWidth="1"/>
    <col min="9478" max="9478" width="8.7109375" style="11" customWidth="1"/>
    <col min="9479" max="9479" width="5.42578125" style="11" customWidth="1"/>
    <col min="9480" max="9480" width="25.85546875" style="11" customWidth="1"/>
    <col min="9481" max="9481" width="3.42578125" style="11" customWidth="1"/>
    <col min="9482" max="9482" width="6.28515625" style="11" customWidth="1"/>
    <col min="9483" max="9727" width="9.140625" style="11"/>
    <col min="9728" max="9728" width="15.42578125" style="11" bestFit="1" customWidth="1"/>
    <col min="9729" max="9729" width="31.7109375" style="11" customWidth="1"/>
    <col min="9730" max="9730" width="36" style="11" customWidth="1"/>
    <col min="9731" max="9733" width="14.28515625" style="11" customWidth="1"/>
    <col min="9734" max="9734" width="8.7109375" style="11" customWidth="1"/>
    <col min="9735" max="9735" width="5.42578125" style="11" customWidth="1"/>
    <col min="9736" max="9736" width="25.85546875" style="11" customWidth="1"/>
    <col min="9737" max="9737" width="3.42578125" style="11" customWidth="1"/>
    <col min="9738" max="9738" width="6.28515625" style="11" customWidth="1"/>
    <col min="9739" max="9983" width="9.140625" style="11"/>
    <col min="9984" max="9984" width="15.42578125" style="11" bestFit="1" customWidth="1"/>
    <col min="9985" max="9985" width="31.7109375" style="11" customWidth="1"/>
    <col min="9986" max="9986" width="36" style="11" customWidth="1"/>
    <col min="9987" max="9989" width="14.28515625" style="11" customWidth="1"/>
    <col min="9990" max="9990" width="8.7109375" style="11" customWidth="1"/>
    <col min="9991" max="9991" width="5.42578125" style="11" customWidth="1"/>
    <col min="9992" max="9992" width="25.85546875" style="11" customWidth="1"/>
    <col min="9993" max="9993" width="3.42578125" style="11" customWidth="1"/>
    <col min="9994" max="9994" width="6.28515625" style="11" customWidth="1"/>
    <col min="9995" max="10239" width="9.140625" style="11"/>
    <col min="10240" max="10240" width="15.42578125" style="11" bestFit="1" customWidth="1"/>
    <col min="10241" max="10241" width="31.7109375" style="11" customWidth="1"/>
    <col min="10242" max="10242" width="36" style="11" customWidth="1"/>
    <col min="10243" max="10245" width="14.28515625" style="11" customWidth="1"/>
    <col min="10246" max="10246" width="8.7109375" style="11" customWidth="1"/>
    <col min="10247" max="10247" width="5.42578125" style="11" customWidth="1"/>
    <col min="10248" max="10248" width="25.85546875" style="11" customWidth="1"/>
    <col min="10249" max="10249" width="3.42578125" style="11" customWidth="1"/>
    <col min="10250" max="10250" width="6.28515625" style="11" customWidth="1"/>
    <col min="10251" max="10495" width="9.140625" style="11"/>
    <col min="10496" max="10496" width="15.42578125" style="11" bestFit="1" customWidth="1"/>
    <col min="10497" max="10497" width="31.7109375" style="11" customWidth="1"/>
    <col min="10498" max="10498" width="36" style="11" customWidth="1"/>
    <col min="10499" max="10501" width="14.28515625" style="11" customWidth="1"/>
    <col min="10502" max="10502" width="8.7109375" style="11" customWidth="1"/>
    <col min="10503" max="10503" width="5.42578125" style="11" customWidth="1"/>
    <col min="10504" max="10504" width="25.85546875" style="11" customWidth="1"/>
    <col min="10505" max="10505" width="3.42578125" style="11" customWidth="1"/>
    <col min="10506" max="10506" width="6.28515625" style="11" customWidth="1"/>
    <col min="10507" max="10751" width="9.140625" style="11"/>
    <col min="10752" max="10752" width="15.42578125" style="11" bestFit="1" customWidth="1"/>
    <col min="10753" max="10753" width="31.7109375" style="11" customWidth="1"/>
    <col min="10754" max="10754" width="36" style="11" customWidth="1"/>
    <col min="10755" max="10757" width="14.28515625" style="11" customWidth="1"/>
    <col min="10758" max="10758" width="8.7109375" style="11" customWidth="1"/>
    <col min="10759" max="10759" width="5.42578125" style="11" customWidth="1"/>
    <col min="10760" max="10760" width="25.85546875" style="11" customWidth="1"/>
    <col min="10761" max="10761" width="3.42578125" style="11" customWidth="1"/>
    <col min="10762" max="10762" width="6.28515625" style="11" customWidth="1"/>
    <col min="10763" max="11007" width="9.140625" style="11"/>
    <col min="11008" max="11008" width="15.42578125" style="11" bestFit="1" customWidth="1"/>
    <col min="11009" max="11009" width="31.7109375" style="11" customWidth="1"/>
    <col min="11010" max="11010" width="36" style="11" customWidth="1"/>
    <col min="11011" max="11013" width="14.28515625" style="11" customWidth="1"/>
    <col min="11014" max="11014" width="8.7109375" style="11" customWidth="1"/>
    <col min="11015" max="11015" width="5.42578125" style="11" customWidth="1"/>
    <col min="11016" max="11016" width="25.85546875" style="11" customWidth="1"/>
    <col min="11017" max="11017" width="3.42578125" style="11" customWidth="1"/>
    <col min="11018" max="11018" width="6.28515625" style="11" customWidth="1"/>
    <col min="11019" max="11263" width="9.140625" style="11"/>
    <col min="11264" max="11264" width="15.42578125" style="11" bestFit="1" customWidth="1"/>
    <col min="11265" max="11265" width="31.7109375" style="11" customWidth="1"/>
    <col min="11266" max="11266" width="36" style="11" customWidth="1"/>
    <col min="11267" max="11269" width="14.28515625" style="11" customWidth="1"/>
    <col min="11270" max="11270" width="8.7109375" style="11" customWidth="1"/>
    <col min="11271" max="11271" width="5.42578125" style="11" customWidth="1"/>
    <col min="11272" max="11272" width="25.85546875" style="11" customWidth="1"/>
    <col min="11273" max="11273" width="3.42578125" style="11" customWidth="1"/>
    <col min="11274" max="11274" width="6.28515625" style="11" customWidth="1"/>
    <col min="11275" max="11519" width="9.140625" style="11"/>
    <col min="11520" max="11520" width="15.42578125" style="11" bestFit="1" customWidth="1"/>
    <col min="11521" max="11521" width="31.7109375" style="11" customWidth="1"/>
    <col min="11522" max="11522" width="36" style="11" customWidth="1"/>
    <col min="11523" max="11525" width="14.28515625" style="11" customWidth="1"/>
    <col min="11526" max="11526" width="8.7109375" style="11" customWidth="1"/>
    <col min="11527" max="11527" width="5.42578125" style="11" customWidth="1"/>
    <col min="11528" max="11528" width="25.85546875" style="11" customWidth="1"/>
    <col min="11529" max="11529" width="3.42578125" style="11" customWidth="1"/>
    <col min="11530" max="11530" width="6.28515625" style="11" customWidth="1"/>
    <col min="11531" max="11775" width="9.140625" style="11"/>
    <col min="11776" max="11776" width="15.42578125" style="11" bestFit="1" customWidth="1"/>
    <col min="11777" max="11777" width="31.7109375" style="11" customWidth="1"/>
    <col min="11778" max="11778" width="36" style="11" customWidth="1"/>
    <col min="11779" max="11781" width="14.28515625" style="11" customWidth="1"/>
    <col min="11782" max="11782" width="8.7109375" style="11" customWidth="1"/>
    <col min="11783" max="11783" width="5.42578125" style="11" customWidth="1"/>
    <col min="11784" max="11784" width="25.85546875" style="11" customWidth="1"/>
    <col min="11785" max="11785" width="3.42578125" style="11" customWidth="1"/>
    <col min="11786" max="11786" width="6.28515625" style="11" customWidth="1"/>
    <col min="11787" max="12031" width="9.140625" style="11"/>
    <col min="12032" max="12032" width="15.42578125" style="11" bestFit="1" customWidth="1"/>
    <col min="12033" max="12033" width="31.7109375" style="11" customWidth="1"/>
    <col min="12034" max="12034" width="36" style="11" customWidth="1"/>
    <col min="12035" max="12037" width="14.28515625" style="11" customWidth="1"/>
    <col min="12038" max="12038" width="8.7109375" style="11" customWidth="1"/>
    <col min="12039" max="12039" width="5.42578125" style="11" customWidth="1"/>
    <col min="12040" max="12040" width="25.85546875" style="11" customWidth="1"/>
    <col min="12041" max="12041" width="3.42578125" style="11" customWidth="1"/>
    <col min="12042" max="12042" width="6.28515625" style="11" customWidth="1"/>
    <col min="12043" max="12287" width="9.140625" style="11"/>
    <col min="12288" max="12288" width="15.42578125" style="11" bestFit="1" customWidth="1"/>
    <col min="12289" max="12289" width="31.7109375" style="11" customWidth="1"/>
    <col min="12290" max="12290" width="36" style="11" customWidth="1"/>
    <col min="12291" max="12293" width="14.28515625" style="11" customWidth="1"/>
    <col min="12294" max="12294" width="8.7109375" style="11" customWidth="1"/>
    <col min="12295" max="12295" width="5.42578125" style="11" customWidth="1"/>
    <col min="12296" max="12296" width="25.85546875" style="11" customWidth="1"/>
    <col min="12297" max="12297" width="3.42578125" style="11" customWidth="1"/>
    <col min="12298" max="12298" width="6.28515625" style="11" customWidth="1"/>
    <col min="12299" max="12543" width="9.140625" style="11"/>
    <col min="12544" max="12544" width="15.42578125" style="11" bestFit="1" customWidth="1"/>
    <col min="12545" max="12545" width="31.7109375" style="11" customWidth="1"/>
    <col min="12546" max="12546" width="36" style="11" customWidth="1"/>
    <col min="12547" max="12549" width="14.28515625" style="11" customWidth="1"/>
    <col min="12550" max="12550" width="8.7109375" style="11" customWidth="1"/>
    <col min="12551" max="12551" width="5.42578125" style="11" customWidth="1"/>
    <col min="12552" max="12552" width="25.85546875" style="11" customWidth="1"/>
    <col min="12553" max="12553" width="3.42578125" style="11" customWidth="1"/>
    <col min="12554" max="12554" width="6.28515625" style="11" customWidth="1"/>
    <col min="12555" max="12799" width="9.140625" style="11"/>
    <col min="12800" max="12800" width="15.42578125" style="11" bestFit="1" customWidth="1"/>
    <col min="12801" max="12801" width="31.7109375" style="11" customWidth="1"/>
    <col min="12802" max="12802" width="36" style="11" customWidth="1"/>
    <col min="12803" max="12805" width="14.28515625" style="11" customWidth="1"/>
    <col min="12806" max="12806" width="8.7109375" style="11" customWidth="1"/>
    <col min="12807" max="12807" width="5.42578125" style="11" customWidth="1"/>
    <col min="12808" max="12808" width="25.85546875" style="11" customWidth="1"/>
    <col min="12809" max="12809" width="3.42578125" style="11" customWidth="1"/>
    <col min="12810" max="12810" width="6.28515625" style="11" customWidth="1"/>
    <col min="12811" max="13055" width="9.140625" style="11"/>
    <col min="13056" max="13056" width="15.42578125" style="11" bestFit="1" customWidth="1"/>
    <col min="13057" max="13057" width="31.7109375" style="11" customWidth="1"/>
    <col min="13058" max="13058" width="36" style="11" customWidth="1"/>
    <col min="13059" max="13061" width="14.28515625" style="11" customWidth="1"/>
    <col min="13062" max="13062" width="8.7109375" style="11" customWidth="1"/>
    <col min="13063" max="13063" width="5.42578125" style="11" customWidth="1"/>
    <col min="13064" max="13064" width="25.85546875" style="11" customWidth="1"/>
    <col min="13065" max="13065" width="3.42578125" style="11" customWidth="1"/>
    <col min="13066" max="13066" width="6.28515625" style="11" customWidth="1"/>
    <col min="13067" max="13311" width="9.140625" style="11"/>
    <col min="13312" max="13312" width="15.42578125" style="11" bestFit="1" customWidth="1"/>
    <col min="13313" max="13313" width="31.7109375" style="11" customWidth="1"/>
    <col min="13314" max="13314" width="36" style="11" customWidth="1"/>
    <col min="13315" max="13317" width="14.28515625" style="11" customWidth="1"/>
    <col min="13318" max="13318" width="8.7109375" style="11" customWidth="1"/>
    <col min="13319" max="13319" width="5.42578125" style="11" customWidth="1"/>
    <col min="13320" max="13320" width="25.85546875" style="11" customWidth="1"/>
    <col min="13321" max="13321" width="3.42578125" style="11" customWidth="1"/>
    <col min="13322" max="13322" width="6.28515625" style="11" customWidth="1"/>
    <col min="13323" max="13567" width="9.140625" style="11"/>
    <col min="13568" max="13568" width="15.42578125" style="11" bestFit="1" customWidth="1"/>
    <col min="13569" max="13569" width="31.7109375" style="11" customWidth="1"/>
    <col min="13570" max="13570" width="36" style="11" customWidth="1"/>
    <col min="13571" max="13573" width="14.28515625" style="11" customWidth="1"/>
    <col min="13574" max="13574" width="8.7109375" style="11" customWidth="1"/>
    <col min="13575" max="13575" width="5.42578125" style="11" customWidth="1"/>
    <col min="13576" max="13576" width="25.85546875" style="11" customWidth="1"/>
    <col min="13577" max="13577" width="3.42578125" style="11" customWidth="1"/>
    <col min="13578" max="13578" width="6.28515625" style="11" customWidth="1"/>
    <col min="13579" max="13823" width="9.140625" style="11"/>
    <col min="13824" max="13824" width="15.42578125" style="11" bestFit="1" customWidth="1"/>
    <col min="13825" max="13825" width="31.7109375" style="11" customWidth="1"/>
    <col min="13826" max="13826" width="36" style="11" customWidth="1"/>
    <col min="13827" max="13829" width="14.28515625" style="11" customWidth="1"/>
    <col min="13830" max="13830" width="8.7109375" style="11" customWidth="1"/>
    <col min="13831" max="13831" width="5.42578125" style="11" customWidth="1"/>
    <col min="13832" max="13832" width="25.85546875" style="11" customWidth="1"/>
    <col min="13833" max="13833" width="3.42578125" style="11" customWidth="1"/>
    <col min="13834" max="13834" width="6.28515625" style="11" customWidth="1"/>
    <col min="13835" max="14079" width="9.140625" style="11"/>
    <col min="14080" max="14080" width="15.42578125" style="11" bestFit="1" customWidth="1"/>
    <col min="14081" max="14081" width="31.7109375" style="11" customWidth="1"/>
    <col min="14082" max="14082" width="36" style="11" customWidth="1"/>
    <col min="14083" max="14085" width="14.28515625" style="11" customWidth="1"/>
    <col min="14086" max="14086" width="8.7109375" style="11" customWidth="1"/>
    <col min="14087" max="14087" width="5.42578125" style="11" customWidth="1"/>
    <col min="14088" max="14088" width="25.85546875" style="11" customWidth="1"/>
    <col min="14089" max="14089" width="3.42578125" style="11" customWidth="1"/>
    <col min="14090" max="14090" width="6.28515625" style="11" customWidth="1"/>
    <col min="14091" max="14335" width="9.140625" style="11"/>
    <col min="14336" max="14336" width="15.42578125" style="11" bestFit="1" customWidth="1"/>
    <col min="14337" max="14337" width="31.7109375" style="11" customWidth="1"/>
    <col min="14338" max="14338" width="36" style="11" customWidth="1"/>
    <col min="14339" max="14341" width="14.28515625" style="11" customWidth="1"/>
    <col min="14342" max="14342" width="8.7109375" style="11" customWidth="1"/>
    <col min="14343" max="14343" width="5.42578125" style="11" customWidth="1"/>
    <col min="14344" max="14344" width="25.85546875" style="11" customWidth="1"/>
    <col min="14345" max="14345" width="3.42578125" style="11" customWidth="1"/>
    <col min="14346" max="14346" width="6.28515625" style="11" customWidth="1"/>
    <col min="14347" max="14591" width="9.140625" style="11"/>
    <col min="14592" max="14592" width="15.42578125" style="11" bestFit="1" customWidth="1"/>
    <col min="14593" max="14593" width="31.7109375" style="11" customWidth="1"/>
    <col min="14594" max="14594" width="36" style="11" customWidth="1"/>
    <col min="14595" max="14597" width="14.28515625" style="11" customWidth="1"/>
    <col min="14598" max="14598" width="8.7109375" style="11" customWidth="1"/>
    <col min="14599" max="14599" width="5.42578125" style="11" customWidth="1"/>
    <col min="14600" max="14600" width="25.85546875" style="11" customWidth="1"/>
    <col min="14601" max="14601" width="3.42578125" style="11" customWidth="1"/>
    <col min="14602" max="14602" width="6.28515625" style="11" customWidth="1"/>
    <col min="14603" max="14847" width="9.140625" style="11"/>
    <col min="14848" max="14848" width="15.42578125" style="11" bestFit="1" customWidth="1"/>
    <col min="14849" max="14849" width="31.7109375" style="11" customWidth="1"/>
    <col min="14850" max="14850" width="36" style="11" customWidth="1"/>
    <col min="14851" max="14853" width="14.28515625" style="11" customWidth="1"/>
    <col min="14854" max="14854" width="8.7109375" style="11" customWidth="1"/>
    <col min="14855" max="14855" width="5.42578125" style="11" customWidth="1"/>
    <col min="14856" max="14856" width="25.85546875" style="11" customWidth="1"/>
    <col min="14857" max="14857" width="3.42578125" style="11" customWidth="1"/>
    <col min="14858" max="14858" width="6.28515625" style="11" customWidth="1"/>
    <col min="14859" max="15103" width="9.140625" style="11"/>
    <col min="15104" max="15104" width="15.42578125" style="11" bestFit="1" customWidth="1"/>
    <col min="15105" max="15105" width="31.7109375" style="11" customWidth="1"/>
    <col min="15106" max="15106" width="36" style="11" customWidth="1"/>
    <col min="15107" max="15109" width="14.28515625" style="11" customWidth="1"/>
    <col min="15110" max="15110" width="8.7109375" style="11" customWidth="1"/>
    <col min="15111" max="15111" width="5.42578125" style="11" customWidth="1"/>
    <col min="15112" max="15112" width="25.85546875" style="11" customWidth="1"/>
    <col min="15113" max="15113" width="3.42578125" style="11" customWidth="1"/>
    <col min="15114" max="15114" width="6.28515625" style="11" customWidth="1"/>
    <col min="15115" max="15359" width="9.140625" style="11"/>
    <col min="15360" max="15360" width="15.42578125" style="11" bestFit="1" customWidth="1"/>
    <col min="15361" max="15361" width="31.7109375" style="11" customWidth="1"/>
    <col min="15362" max="15362" width="36" style="11" customWidth="1"/>
    <col min="15363" max="15365" width="14.28515625" style="11" customWidth="1"/>
    <col min="15366" max="15366" width="8.7109375" style="11" customWidth="1"/>
    <col min="15367" max="15367" width="5.42578125" style="11" customWidth="1"/>
    <col min="15368" max="15368" width="25.85546875" style="11" customWidth="1"/>
    <col min="15369" max="15369" width="3.42578125" style="11" customWidth="1"/>
    <col min="15370" max="15370" width="6.28515625" style="11" customWidth="1"/>
    <col min="15371" max="15615" width="9.140625" style="11"/>
    <col min="15616" max="15616" width="15.42578125" style="11" bestFit="1" customWidth="1"/>
    <col min="15617" max="15617" width="31.7109375" style="11" customWidth="1"/>
    <col min="15618" max="15618" width="36" style="11" customWidth="1"/>
    <col min="15619" max="15621" width="14.28515625" style="11" customWidth="1"/>
    <col min="15622" max="15622" width="8.7109375" style="11" customWidth="1"/>
    <col min="15623" max="15623" width="5.42578125" style="11" customWidth="1"/>
    <col min="15624" max="15624" width="25.85546875" style="11" customWidth="1"/>
    <col min="15625" max="15625" width="3.42578125" style="11" customWidth="1"/>
    <col min="15626" max="15626" width="6.28515625" style="11" customWidth="1"/>
    <col min="15627" max="15871" width="9.140625" style="11"/>
    <col min="15872" max="15872" width="15.42578125" style="11" bestFit="1" customWidth="1"/>
    <col min="15873" max="15873" width="31.7109375" style="11" customWidth="1"/>
    <col min="15874" max="15874" width="36" style="11" customWidth="1"/>
    <col min="15875" max="15877" width="14.28515625" style="11" customWidth="1"/>
    <col min="15878" max="15878" width="8.7109375" style="11" customWidth="1"/>
    <col min="15879" max="15879" width="5.42578125" style="11" customWidth="1"/>
    <col min="15880" max="15880" width="25.85546875" style="11" customWidth="1"/>
    <col min="15881" max="15881" width="3.42578125" style="11" customWidth="1"/>
    <col min="15882" max="15882" width="6.28515625" style="11" customWidth="1"/>
    <col min="15883" max="16127" width="9.140625" style="11"/>
    <col min="16128" max="16128" width="15.42578125" style="11" bestFit="1" customWidth="1"/>
    <col min="16129" max="16129" width="31.7109375" style="11" customWidth="1"/>
    <col min="16130" max="16130" width="36" style="11" customWidth="1"/>
    <col min="16131" max="16133" width="14.28515625" style="11" customWidth="1"/>
    <col min="16134" max="16134" width="8.7109375" style="11" customWidth="1"/>
    <col min="16135" max="16135" width="5.42578125" style="11" customWidth="1"/>
    <col min="16136" max="16136" width="25.85546875" style="11" customWidth="1"/>
    <col min="16137" max="16137" width="3.42578125" style="11" customWidth="1"/>
    <col min="16138" max="16138" width="6.28515625" style="11" customWidth="1"/>
    <col min="16139" max="16384" width="9.140625" style="11"/>
  </cols>
  <sheetData>
    <row r="1" spans="1:23" x14ac:dyDescent="0.55000000000000004">
      <c r="G1" s="389"/>
      <c r="H1" s="11"/>
      <c r="K1" s="439"/>
      <c r="L1" s="14"/>
      <c r="M1" s="14"/>
      <c r="N1" s="14"/>
      <c r="O1" s="14"/>
      <c r="P1" s="14"/>
      <c r="Q1" s="14"/>
      <c r="R1" s="15"/>
      <c r="S1" s="14"/>
      <c r="T1" s="14"/>
      <c r="U1" s="14"/>
      <c r="V1" s="14"/>
      <c r="W1" s="14"/>
    </row>
    <row r="2" spans="1:23" x14ac:dyDescent="0.55000000000000004">
      <c r="G2" s="389"/>
      <c r="H2" s="11"/>
      <c r="I2" s="1060" t="str">
        <f>+'Form 1'!J2</f>
        <v>ބިޒްނަސް އޭރިޔާ އޮފީހުގެ ނަން</v>
      </c>
      <c r="J2" s="1060"/>
      <c r="K2" s="1060"/>
      <c r="L2" s="14"/>
      <c r="M2" s="14"/>
      <c r="N2" s="14"/>
      <c r="O2" s="14"/>
      <c r="P2" s="14"/>
      <c r="Q2" s="14"/>
      <c r="R2" s="15"/>
      <c r="S2" s="14"/>
      <c r="T2" s="14"/>
      <c r="U2" s="14"/>
      <c r="V2" s="14"/>
      <c r="W2" s="14"/>
    </row>
    <row r="3" spans="1:23" x14ac:dyDescent="0.55000000000000004">
      <c r="A3" s="17" t="s">
        <v>497</v>
      </c>
      <c r="B3" s="16"/>
      <c r="C3" s="16"/>
      <c r="D3" s="16"/>
      <c r="E3" s="16"/>
      <c r="F3" s="16"/>
      <c r="G3" s="389"/>
      <c r="H3" s="16"/>
      <c r="I3" s="18"/>
      <c r="J3" s="16"/>
      <c r="K3" s="440"/>
      <c r="L3" s="14"/>
      <c r="M3" s="14"/>
      <c r="N3" s="14"/>
      <c r="O3" s="14"/>
      <c r="P3" s="14"/>
      <c r="Q3" s="14"/>
      <c r="R3" s="15"/>
      <c r="S3" s="14"/>
      <c r="T3" s="14"/>
      <c r="U3" s="14"/>
      <c r="V3" s="14"/>
      <c r="W3" s="14"/>
    </row>
    <row r="4" spans="1:23" ht="36" x14ac:dyDescent="0.55000000000000004">
      <c r="A4" s="19" t="s">
        <v>617</v>
      </c>
      <c r="B4" s="16"/>
      <c r="C4" s="16"/>
      <c r="D4" s="16"/>
      <c r="E4" s="16"/>
      <c r="F4" s="16"/>
      <c r="G4" s="389"/>
      <c r="H4" s="16"/>
      <c r="I4" s="16"/>
      <c r="J4" s="16"/>
      <c r="K4" s="440"/>
      <c r="L4" s="14"/>
      <c r="M4" s="14"/>
      <c r="N4" s="14"/>
      <c r="O4" s="14"/>
      <c r="P4" s="14"/>
      <c r="Q4" s="14"/>
      <c r="R4" s="15"/>
      <c r="S4" s="14"/>
      <c r="T4" s="14"/>
      <c r="U4" s="14"/>
      <c r="V4" s="14"/>
      <c r="W4" s="14"/>
    </row>
    <row r="5" spans="1:23" ht="27.75" x14ac:dyDescent="0.55000000000000004">
      <c r="A5" s="20" t="s">
        <v>618</v>
      </c>
      <c r="B5" s="16"/>
      <c r="C5" s="16"/>
      <c r="D5" s="16"/>
      <c r="E5" s="16"/>
      <c r="F5" s="16"/>
      <c r="H5" s="18"/>
      <c r="I5" s="18"/>
      <c r="J5" s="16"/>
      <c r="K5" s="440"/>
    </row>
    <row r="6" spans="1:23" x14ac:dyDescent="0.55000000000000004">
      <c r="C6" s="64"/>
      <c r="D6" s="64"/>
      <c r="E6" s="64"/>
      <c r="F6" s="64"/>
      <c r="J6" s="64"/>
      <c r="K6" s="441"/>
    </row>
    <row r="7" spans="1:23" ht="21.75" customHeight="1" x14ac:dyDescent="0.55000000000000004">
      <c r="A7" s="21" t="s">
        <v>619</v>
      </c>
      <c r="B7" s="116" t="s">
        <v>620</v>
      </c>
      <c r="C7" s="116" t="s">
        <v>621</v>
      </c>
      <c r="D7" s="22" t="s">
        <v>1372</v>
      </c>
      <c r="E7" s="22" t="s">
        <v>622</v>
      </c>
      <c r="F7" s="1061" t="s">
        <v>623</v>
      </c>
      <c r="G7" s="1062"/>
      <c r="H7" s="1063"/>
      <c r="I7" s="1054" t="s">
        <v>625</v>
      </c>
      <c r="J7" s="1055"/>
      <c r="K7" s="1056"/>
    </row>
    <row r="8" spans="1:23" ht="22.5" thickBot="1" x14ac:dyDescent="0.6">
      <c r="A8" s="23" t="s">
        <v>484</v>
      </c>
      <c r="B8" s="24" t="s">
        <v>626</v>
      </c>
      <c r="C8" s="24" t="s">
        <v>627</v>
      </c>
      <c r="D8" s="24" t="s">
        <v>628</v>
      </c>
      <c r="E8" s="24" t="s">
        <v>628</v>
      </c>
      <c r="F8" s="25" t="s">
        <v>629</v>
      </c>
      <c r="G8" s="115" t="s">
        <v>624</v>
      </c>
      <c r="H8" s="385" t="s">
        <v>561</v>
      </c>
      <c r="I8" s="1057"/>
      <c r="J8" s="1058"/>
      <c r="K8" s="1059"/>
    </row>
    <row r="9" spans="1:23" x14ac:dyDescent="0.55000000000000004">
      <c r="A9" s="26"/>
      <c r="B9" s="27"/>
      <c r="C9" s="27"/>
      <c r="D9" s="27"/>
      <c r="E9" s="27"/>
      <c r="F9" s="28"/>
      <c r="G9" s="391"/>
      <c r="H9" s="29"/>
      <c r="I9" s="56"/>
      <c r="J9" s="31" t="s">
        <v>137</v>
      </c>
      <c r="K9" s="442">
        <v>291003</v>
      </c>
      <c r="L9" s="32"/>
    </row>
    <row r="10" spans="1:23" x14ac:dyDescent="0.55000000000000004">
      <c r="A10" s="33"/>
      <c r="B10" s="34"/>
      <c r="C10" s="35"/>
      <c r="D10" s="36">
        <v>50000</v>
      </c>
      <c r="E10" s="36">
        <v>50000</v>
      </c>
      <c r="F10" s="36">
        <v>50000</v>
      </c>
      <c r="G10" s="386"/>
      <c r="H10" s="379"/>
      <c r="I10" s="57"/>
      <c r="J10" s="37" t="s">
        <v>631</v>
      </c>
      <c r="K10" s="443"/>
    </row>
    <row r="11" spans="1:23" x14ac:dyDescent="0.55000000000000004">
      <c r="A11" s="33"/>
      <c r="B11" s="34"/>
      <c r="C11" s="35"/>
      <c r="D11" s="36">
        <v>0</v>
      </c>
      <c r="E11" s="36">
        <v>0</v>
      </c>
      <c r="F11" s="36">
        <v>25000</v>
      </c>
      <c r="G11" s="386"/>
      <c r="H11" s="379"/>
      <c r="I11" s="57"/>
      <c r="J11" s="37" t="s">
        <v>632</v>
      </c>
      <c r="K11" s="443"/>
    </row>
    <row r="12" spans="1:23" x14ac:dyDescent="0.55000000000000004">
      <c r="A12" s="38"/>
      <c r="B12" s="39"/>
      <c r="C12" s="40"/>
      <c r="D12" s="41">
        <v>10000</v>
      </c>
      <c r="E12" s="41">
        <v>0</v>
      </c>
      <c r="F12" s="62">
        <v>10000</v>
      </c>
      <c r="G12" s="387"/>
      <c r="H12" s="380"/>
      <c r="I12" s="58"/>
      <c r="J12" s="42" t="s">
        <v>633</v>
      </c>
      <c r="K12" s="444"/>
    </row>
    <row r="13" spans="1:23" ht="22.5" thickBot="1" x14ac:dyDescent="0.6">
      <c r="A13" s="26"/>
      <c r="B13" s="27"/>
      <c r="C13" s="43"/>
      <c r="D13" s="63">
        <f t="shared" ref="D13:E13" si="0">SUM(D10:D12)</f>
        <v>60000</v>
      </c>
      <c r="E13" s="63">
        <f t="shared" si="0"/>
        <v>50000</v>
      </c>
      <c r="F13" s="63">
        <f>SUM(F10:F12)</f>
        <v>85000</v>
      </c>
      <c r="G13" s="388"/>
      <c r="H13" s="384"/>
      <c r="I13" s="59"/>
      <c r="J13" s="44"/>
      <c r="K13" s="445"/>
    </row>
    <row r="14" spans="1:23" ht="22.5" thickTop="1" x14ac:dyDescent="0.55000000000000004">
      <c r="A14" s="28"/>
      <c r="B14" s="27"/>
      <c r="C14" s="27"/>
      <c r="D14" s="28"/>
      <c r="E14" s="28"/>
      <c r="F14" s="28"/>
      <c r="G14" s="388"/>
      <c r="H14" s="381"/>
      <c r="I14" s="56"/>
      <c r="J14" s="31" t="s">
        <v>149</v>
      </c>
      <c r="K14" s="446">
        <v>423001</v>
      </c>
      <c r="L14" s="32"/>
    </row>
    <row r="15" spans="1:23" x14ac:dyDescent="0.55000000000000004">
      <c r="A15" s="33"/>
      <c r="B15" s="34"/>
      <c r="C15" s="35"/>
      <c r="D15" s="36">
        <v>3600</v>
      </c>
      <c r="E15" s="36">
        <v>3600</v>
      </c>
      <c r="F15" s="36">
        <f>+G15*H15</f>
        <v>3600</v>
      </c>
      <c r="G15" s="386">
        <v>1200</v>
      </c>
      <c r="H15" s="379">
        <v>3</v>
      </c>
      <c r="I15" s="57" t="s">
        <v>635</v>
      </c>
      <c r="J15" s="47"/>
      <c r="K15" s="447"/>
    </row>
    <row r="16" spans="1:23" x14ac:dyDescent="0.55000000000000004">
      <c r="A16" s="33"/>
      <c r="B16" s="34"/>
      <c r="C16" s="35"/>
      <c r="D16" s="36">
        <v>0</v>
      </c>
      <c r="E16" s="36">
        <v>5000</v>
      </c>
      <c r="F16" s="36">
        <f t="shared" ref="F16:F17" si="1">+G16*H16</f>
        <v>2400</v>
      </c>
      <c r="G16" s="386">
        <v>1200</v>
      </c>
      <c r="H16" s="379">
        <v>2</v>
      </c>
      <c r="I16" s="57" t="s">
        <v>636</v>
      </c>
      <c r="J16" s="47"/>
      <c r="K16" s="447"/>
    </row>
    <row r="17" spans="1:12" x14ac:dyDescent="0.55000000000000004">
      <c r="A17" s="48"/>
      <c r="B17" s="49"/>
      <c r="C17" s="50"/>
      <c r="D17" s="51">
        <v>8000</v>
      </c>
      <c r="E17" s="51">
        <v>0</v>
      </c>
      <c r="F17" s="62">
        <f t="shared" si="1"/>
        <v>12000</v>
      </c>
      <c r="G17" s="387">
        <v>1200</v>
      </c>
      <c r="H17" s="382">
        <v>10</v>
      </c>
      <c r="I17" s="60" t="s">
        <v>637</v>
      </c>
      <c r="J17" s="52"/>
      <c r="K17" s="448"/>
    </row>
    <row r="18" spans="1:12" ht="22.5" thickBot="1" x14ac:dyDescent="0.6">
      <c r="A18" s="26"/>
      <c r="B18" s="27"/>
      <c r="C18" s="43"/>
      <c r="D18" s="63">
        <f t="shared" ref="D18:E18" si="2">SUM(D15:D17)</f>
        <v>11600</v>
      </c>
      <c r="E18" s="63">
        <f t="shared" si="2"/>
        <v>8600</v>
      </c>
      <c r="F18" s="63">
        <f>SUM(F15:F17)</f>
        <v>18000</v>
      </c>
      <c r="G18" s="388"/>
      <c r="H18" s="384"/>
      <c r="I18" s="59"/>
      <c r="J18" s="44"/>
      <c r="K18" s="449"/>
    </row>
    <row r="19" spans="1:12" ht="22.5" thickTop="1" x14ac:dyDescent="0.55000000000000004">
      <c r="A19" s="26"/>
      <c r="B19" s="27"/>
      <c r="C19" s="43"/>
      <c r="D19" s="54"/>
      <c r="E19" s="54"/>
      <c r="F19" s="54"/>
      <c r="G19" s="388"/>
      <c r="H19" s="383"/>
      <c r="I19" s="61"/>
      <c r="J19" s="44"/>
      <c r="K19" s="449"/>
    </row>
    <row r="20" spans="1:12" x14ac:dyDescent="0.55000000000000004">
      <c r="A20" s="26"/>
      <c r="B20" s="27"/>
      <c r="C20" s="27"/>
      <c r="D20" s="28"/>
      <c r="E20" s="28"/>
      <c r="F20" s="28"/>
      <c r="G20" s="388"/>
      <c r="H20" s="381"/>
      <c r="I20" s="56"/>
      <c r="J20" s="31" t="s">
        <v>638</v>
      </c>
      <c r="K20" s="442">
        <v>424001</v>
      </c>
      <c r="L20" s="32"/>
    </row>
    <row r="21" spans="1:12" x14ac:dyDescent="0.55000000000000004">
      <c r="A21" s="33"/>
      <c r="B21" s="34"/>
      <c r="C21" s="35"/>
      <c r="D21" s="36">
        <v>2600</v>
      </c>
      <c r="E21" s="36">
        <v>2600</v>
      </c>
      <c r="F21" s="36">
        <f>+G21*H21</f>
        <v>2600</v>
      </c>
      <c r="G21" s="386">
        <v>1300</v>
      </c>
      <c r="H21" s="379">
        <v>2</v>
      </c>
      <c r="I21" s="57" t="s">
        <v>640</v>
      </c>
      <c r="J21" s="47"/>
      <c r="K21" s="447"/>
    </row>
    <row r="22" spans="1:12" x14ac:dyDescent="0.55000000000000004">
      <c r="A22" s="33"/>
      <c r="B22" s="34"/>
      <c r="C22" s="35"/>
      <c r="D22" s="36">
        <v>0</v>
      </c>
      <c r="E22" s="36">
        <v>0</v>
      </c>
      <c r="F22" s="36">
        <f>+G22*H22</f>
        <v>75000</v>
      </c>
      <c r="G22" s="386">
        <v>75000</v>
      </c>
      <c r="H22" s="379">
        <v>1</v>
      </c>
      <c r="I22" s="57" t="s">
        <v>641</v>
      </c>
      <c r="J22" s="47"/>
      <c r="K22" s="447"/>
    </row>
    <row r="23" spans="1:12" x14ac:dyDescent="0.55000000000000004">
      <c r="A23" s="48"/>
      <c r="B23" s="49"/>
      <c r="C23" s="50"/>
      <c r="D23" s="51">
        <v>2000</v>
      </c>
      <c r="E23" s="51">
        <v>0</v>
      </c>
      <c r="F23" s="36">
        <f>+G23*H23</f>
        <v>0</v>
      </c>
      <c r="G23" s="387"/>
      <c r="H23" s="382">
        <v>1</v>
      </c>
      <c r="I23" s="60" t="s">
        <v>642</v>
      </c>
      <c r="J23" s="52"/>
      <c r="K23" s="448"/>
    </row>
    <row r="24" spans="1:12" ht="22.5" thickBot="1" x14ac:dyDescent="0.6">
      <c r="A24" s="26"/>
      <c r="B24" s="27"/>
      <c r="C24" s="43"/>
      <c r="D24" s="63">
        <f t="shared" ref="D24:E24" si="3">SUM(D21:D23)</f>
        <v>4600</v>
      </c>
      <c r="E24" s="63">
        <f t="shared" si="3"/>
        <v>2600</v>
      </c>
      <c r="F24" s="63">
        <f>SUM(F21:F23)</f>
        <v>77600</v>
      </c>
      <c r="G24" s="53"/>
      <c r="H24" s="11"/>
      <c r="I24" s="11"/>
      <c r="J24" s="44"/>
      <c r="K24" s="450"/>
    </row>
    <row r="25" spans="1:12" ht="22.5" thickTop="1" x14ac:dyDescent="0.55000000000000004">
      <c r="I25" s="30"/>
      <c r="J25" s="46"/>
    </row>
    <row r="26" spans="1:12" x14ac:dyDescent="0.55000000000000004">
      <c r="K26" s="439" t="s">
        <v>1375</v>
      </c>
    </row>
    <row r="33" spans="7:9" x14ac:dyDescent="0.55000000000000004">
      <c r="G33" s="389"/>
      <c r="H33" s="11"/>
    </row>
    <row r="36" spans="7:9" x14ac:dyDescent="0.55000000000000004">
      <c r="G36" s="389"/>
      <c r="H36" s="11"/>
      <c r="I36" s="46"/>
    </row>
  </sheetData>
  <mergeCells count="3">
    <mergeCell ref="I7:K8"/>
    <mergeCell ref="I2:K2"/>
    <mergeCell ref="F7:H7"/>
  </mergeCell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B2:AJ3104"/>
  <sheetViews>
    <sheetView topLeftCell="O85" zoomScale="85" zoomScaleNormal="85" workbookViewId="0">
      <selection activeCell="H42" sqref="H42:Y65"/>
    </sheetView>
  </sheetViews>
  <sheetFormatPr defaultRowHeight="21" outlineLevelRow="1" x14ac:dyDescent="0.55000000000000004"/>
  <cols>
    <col min="1" max="1" width="9.140625" style="459"/>
    <col min="2" max="4" width="20.5703125" style="459" customWidth="1"/>
    <col min="5" max="5" width="19.5703125" style="459" customWidth="1"/>
    <col min="6" max="6" width="17.7109375" style="459" customWidth="1"/>
    <col min="7" max="7" width="21.42578125" style="459" customWidth="1"/>
    <col min="8" max="8" width="19.28515625" style="459" customWidth="1"/>
    <col min="9" max="9" width="21.42578125" style="459" customWidth="1"/>
    <col min="10" max="10" width="25.7109375" style="459" customWidth="1"/>
    <col min="11" max="11" width="24.140625" style="459" customWidth="1"/>
    <col min="12" max="12" width="23" style="459" customWidth="1"/>
    <col min="13" max="13" width="22" style="459" customWidth="1"/>
    <col min="14" max="14" width="23.28515625" style="459" customWidth="1"/>
    <col min="15" max="15" width="22.42578125" style="459" customWidth="1"/>
    <col min="16" max="17" width="23" style="459" customWidth="1"/>
    <col min="18" max="18" width="25.28515625" style="459" customWidth="1"/>
    <col min="19" max="19" width="21.85546875" style="459" customWidth="1"/>
    <col min="20" max="20" width="25.140625" style="459" customWidth="1"/>
    <col min="21" max="21" width="43.140625" style="459" customWidth="1"/>
    <col min="22" max="22" width="23.140625" style="459" customWidth="1"/>
    <col min="23" max="23" width="50.7109375" style="459" customWidth="1"/>
    <col min="24" max="24" width="23.85546875" style="459" customWidth="1"/>
    <col min="25" max="25" width="12.28515625" style="459" customWidth="1"/>
    <col min="26" max="26" width="7.85546875" style="460" customWidth="1"/>
    <col min="27" max="27" width="47.5703125" style="130" customWidth="1"/>
    <col min="28" max="28" width="29.42578125" style="461" customWidth="1"/>
    <col min="29" max="29" width="36" style="461" hidden="1" customWidth="1"/>
    <col min="30" max="30" width="42.85546875" style="461" hidden="1" customWidth="1"/>
    <col min="31" max="32" width="9.140625" style="461" hidden="1" customWidth="1"/>
    <col min="33" max="33" width="25.28515625" style="461" hidden="1" customWidth="1"/>
    <col min="34" max="34" width="6" style="461" hidden="1" customWidth="1"/>
    <col min="35" max="35" width="5.85546875" style="462" hidden="1" customWidth="1"/>
    <col min="36" max="36" width="9.140625" style="462" hidden="1" customWidth="1"/>
    <col min="37" max="16384" width="9.140625" style="459"/>
  </cols>
  <sheetData>
    <row r="2" spans="2:36" ht="59.25" customHeight="1" x14ac:dyDescent="0.55000000000000004">
      <c r="C2" s="1110" t="s">
        <v>1417</v>
      </c>
      <c r="D2" s="1110"/>
      <c r="E2" s="1110"/>
      <c r="F2" s="1110"/>
      <c r="G2" s="1110"/>
      <c r="H2" s="1110"/>
      <c r="I2" s="1110"/>
      <c r="J2" s="1110"/>
      <c r="K2" s="1110"/>
      <c r="L2" s="1110"/>
      <c r="M2" s="1110"/>
      <c r="N2" s="1110"/>
      <c r="O2" s="1110"/>
      <c r="P2" s="1110"/>
      <c r="Q2" s="1110"/>
      <c r="R2" s="1110"/>
      <c r="S2" s="1110"/>
      <c r="T2" s="1110"/>
      <c r="U2" s="1110"/>
      <c r="V2" s="1110"/>
      <c r="W2" s="1110"/>
      <c r="X2" s="1110"/>
      <c r="Y2" s="1110"/>
    </row>
    <row r="3" spans="2:36" ht="234" customHeight="1" x14ac:dyDescent="0.55000000000000004">
      <c r="B3" s="463"/>
      <c r="C3" s="463"/>
      <c r="D3" s="463"/>
      <c r="E3" s="463"/>
      <c r="F3" s="463"/>
      <c r="G3" s="463"/>
      <c r="H3" s="463"/>
      <c r="I3" s="463"/>
      <c r="J3" s="463"/>
      <c r="K3" s="463"/>
      <c r="M3" s="464"/>
      <c r="N3" s="1111" t="s">
        <v>2757</v>
      </c>
      <c r="O3" s="1111"/>
      <c r="P3" s="1111"/>
      <c r="Q3" s="1111"/>
      <c r="R3" s="1111"/>
      <c r="S3" s="1111"/>
      <c r="T3" s="1111"/>
      <c r="U3" s="1111"/>
      <c r="V3" s="1111"/>
      <c r="W3" s="1111"/>
      <c r="X3" s="1111"/>
      <c r="Y3" s="1111"/>
    </row>
    <row r="4" spans="2:36" s="473" customFormat="1" ht="99.75" customHeight="1" x14ac:dyDescent="0.55000000000000004">
      <c r="B4" s="919" t="s">
        <v>1418</v>
      </c>
      <c r="C4" s="465" t="s">
        <v>1419</v>
      </c>
      <c r="D4" s="465" t="s">
        <v>1420</v>
      </c>
      <c r="E4" s="465" t="s">
        <v>1421</v>
      </c>
      <c r="F4" s="466" t="s">
        <v>1422</v>
      </c>
      <c r="G4" s="466" t="s">
        <v>1423</v>
      </c>
      <c r="H4" s="466" t="s">
        <v>1424</v>
      </c>
      <c r="I4" s="465" t="s">
        <v>1425</v>
      </c>
      <c r="J4" s="465" t="s">
        <v>1426</v>
      </c>
      <c r="K4" s="465" t="s">
        <v>1427</v>
      </c>
      <c r="L4" s="465" t="s">
        <v>1428</v>
      </c>
      <c r="M4" s="467" t="s">
        <v>1429</v>
      </c>
      <c r="N4" s="465" t="s">
        <v>1430</v>
      </c>
      <c r="O4" s="467" t="s">
        <v>1431</v>
      </c>
      <c r="P4" s="467" t="s">
        <v>1432</v>
      </c>
      <c r="Q4" s="465" t="s">
        <v>1433</v>
      </c>
      <c r="R4" s="465" t="s">
        <v>1434</v>
      </c>
      <c r="S4" s="465" t="s">
        <v>1435</v>
      </c>
      <c r="T4" s="467" t="s">
        <v>1436</v>
      </c>
      <c r="U4" s="468" t="s">
        <v>1437</v>
      </c>
      <c r="V4" s="465" t="s">
        <v>1438</v>
      </c>
      <c r="W4" s="467" t="s">
        <v>1439</v>
      </c>
      <c r="X4" s="465" t="s">
        <v>488</v>
      </c>
      <c r="Y4" s="465" t="s">
        <v>1440</v>
      </c>
      <c r="Z4" s="469"/>
      <c r="AA4" s="470"/>
      <c r="AB4" s="471"/>
      <c r="AC4" s="471"/>
      <c r="AD4" s="471"/>
      <c r="AE4" s="471"/>
      <c r="AF4" s="471"/>
      <c r="AG4" s="471"/>
      <c r="AH4" s="471"/>
      <c r="AI4" s="472"/>
      <c r="AJ4" s="472"/>
    </row>
    <row r="5" spans="2:36" s="473" customFormat="1" ht="15" customHeight="1" x14ac:dyDescent="0.55000000000000004">
      <c r="B5" s="920"/>
      <c r="C5" s="474"/>
      <c r="D5" s="474"/>
      <c r="E5" s="474"/>
      <c r="F5" s="475"/>
      <c r="G5" s="474"/>
      <c r="H5" s="475"/>
      <c r="I5" s="474"/>
      <c r="J5" s="474"/>
      <c r="K5" s="474"/>
      <c r="L5" s="474"/>
      <c r="M5" s="474"/>
      <c r="N5" s="474"/>
      <c r="O5" s="474"/>
      <c r="P5" s="474"/>
      <c r="Q5" s="474"/>
      <c r="R5" s="474"/>
      <c r="S5" s="474"/>
      <c r="T5" s="476"/>
      <c r="U5" s="477"/>
      <c r="V5" s="474"/>
      <c r="W5" s="474"/>
      <c r="X5" s="474"/>
      <c r="Y5" s="478"/>
      <c r="Z5" s="469"/>
      <c r="AA5" s="470"/>
      <c r="AB5" s="471"/>
      <c r="AC5" s="471"/>
      <c r="AD5" s="471"/>
      <c r="AE5" s="471"/>
      <c r="AF5" s="471"/>
      <c r="AG5" s="471"/>
      <c r="AH5" s="471"/>
      <c r="AI5" s="472"/>
      <c r="AJ5" s="472"/>
    </row>
    <row r="6" spans="2:36" s="494" customFormat="1" ht="39" customHeight="1" x14ac:dyDescent="0.25">
      <c r="B6" s="482"/>
      <c r="C6" s="479">
        <f>$C35</f>
        <v>0</v>
      </c>
      <c r="D6" s="480">
        <f>$E35</f>
        <v>0</v>
      </c>
      <c r="E6" s="480">
        <f>$G35</f>
        <v>0</v>
      </c>
      <c r="F6" s="480">
        <f>I6-G6</f>
        <v>0</v>
      </c>
      <c r="G6" s="480">
        <f>$K35</f>
        <v>0</v>
      </c>
      <c r="H6" s="479">
        <f>$M35</f>
        <v>0</v>
      </c>
      <c r="I6" s="479">
        <f>L6+K6-J6</f>
        <v>0</v>
      </c>
      <c r="J6" s="481"/>
      <c r="K6" s="482"/>
      <c r="L6" s="482"/>
      <c r="M6" s="479">
        <f>$N35</f>
        <v>0</v>
      </c>
      <c r="N6" s="483">
        <f>$O35</f>
        <v>0</v>
      </c>
      <c r="O6" s="484"/>
      <c r="P6" s="484"/>
      <c r="Q6" s="485"/>
      <c r="R6" s="486"/>
      <c r="S6" s="486"/>
      <c r="T6" s="486"/>
      <c r="U6" s="487"/>
      <c r="V6" s="488"/>
      <c r="W6" s="486"/>
      <c r="X6" s="488"/>
      <c r="Y6" s="489">
        <v>1</v>
      </c>
      <c r="Z6" s="490"/>
      <c r="AA6" s="491"/>
      <c r="AB6" s="492"/>
      <c r="AC6" s="492"/>
      <c r="AD6" s="492"/>
      <c r="AE6" s="492"/>
      <c r="AF6" s="492"/>
      <c r="AG6" s="492"/>
      <c r="AH6" s="492"/>
      <c r="AI6" s="493"/>
      <c r="AJ6" s="493"/>
    </row>
    <row r="7" spans="2:36" outlineLevel="1" x14ac:dyDescent="0.55000000000000004">
      <c r="C7" s="120"/>
      <c r="D7" s="120"/>
      <c r="E7" s="120"/>
      <c r="F7" s="120"/>
      <c r="G7" s="120"/>
      <c r="H7" s="120"/>
      <c r="I7" s="120"/>
      <c r="J7" s="120"/>
      <c r="K7" s="120"/>
      <c r="L7" s="120"/>
      <c r="M7" s="120"/>
      <c r="N7" s="120"/>
      <c r="O7" s="120"/>
      <c r="P7" s="120"/>
      <c r="Q7" s="120"/>
      <c r="R7" s="120"/>
      <c r="S7" s="120"/>
      <c r="T7" s="120"/>
      <c r="U7" s="120"/>
      <c r="V7" s="120"/>
      <c r="W7" s="120"/>
      <c r="X7" s="120"/>
      <c r="Y7" s="120"/>
      <c r="Z7" s="495"/>
      <c r="AA7" s="496"/>
      <c r="AI7" s="120"/>
      <c r="AJ7" s="120"/>
    </row>
    <row r="8" spans="2:36" s="500" customFormat="1" ht="25.5" customHeight="1" outlineLevel="1" x14ac:dyDescent="0.55000000000000004">
      <c r="B8" s="497"/>
      <c r="C8" s="1089" t="s">
        <v>1441</v>
      </c>
      <c r="D8" s="1090"/>
      <c r="E8" s="1090"/>
      <c r="F8" s="1090"/>
      <c r="G8" s="1090"/>
      <c r="H8" s="1090"/>
      <c r="I8" s="1090"/>
      <c r="J8" s="1091" t="s">
        <v>1442</v>
      </c>
      <c r="K8" s="1092"/>
      <c r="L8" s="1092"/>
      <c r="M8" s="1092"/>
      <c r="N8" s="1093"/>
      <c r="O8" s="1091" t="s">
        <v>1443</v>
      </c>
      <c r="P8" s="1092"/>
      <c r="Q8" s="1092"/>
      <c r="R8" s="1092"/>
      <c r="S8" s="1092"/>
      <c r="T8" s="1092"/>
      <c r="U8" s="1093"/>
      <c r="V8" s="1094" t="s">
        <v>1444</v>
      </c>
      <c r="W8" s="1097" t="s">
        <v>1445</v>
      </c>
      <c r="X8" s="1098"/>
      <c r="Y8" s="1099"/>
      <c r="Z8" s="498"/>
      <c r="AA8" s="130"/>
      <c r="AB8" s="499"/>
      <c r="AC8" s="499"/>
      <c r="AD8" s="499"/>
      <c r="AE8" s="499"/>
      <c r="AF8" s="499"/>
      <c r="AG8" s="499"/>
      <c r="AH8" s="499"/>
      <c r="AI8" s="496"/>
      <c r="AJ8" s="496"/>
    </row>
    <row r="9" spans="2:36" s="500" customFormat="1" ht="21" customHeight="1" outlineLevel="1" x14ac:dyDescent="0.55000000000000004">
      <c r="B9" s="497"/>
      <c r="C9" s="1076">
        <v>2016</v>
      </c>
      <c r="D9" s="1077"/>
      <c r="E9" s="1076">
        <v>2015</v>
      </c>
      <c r="F9" s="1078"/>
      <c r="G9" s="1076">
        <v>2014</v>
      </c>
      <c r="H9" s="1078"/>
      <c r="I9" s="501"/>
      <c r="J9" s="1079" t="s">
        <v>1446</v>
      </c>
      <c r="K9" s="1081" t="s">
        <v>1447</v>
      </c>
      <c r="L9" s="1082" t="s">
        <v>1448</v>
      </c>
      <c r="M9" s="1083"/>
      <c r="N9" s="1084"/>
      <c r="O9" s="1066" t="s">
        <v>1449</v>
      </c>
      <c r="P9" s="1067"/>
      <c r="Q9" s="1067"/>
      <c r="R9" s="1068" t="s">
        <v>1450</v>
      </c>
      <c r="S9" s="1068" t="s">
        <v>1451</v>
      </c>
      <c r="T9" s="1068" t="s">
        <v>1452</v>
      </c>
      <c r="U9" s="1070" t="s">
        <v>1453</v>
      </c>
      <c r="V9" s="1095"/>
      <c r="W9" s="1072" t="s">
        <v>1454</v>
      </c>
      <c r="X9" s="1073"/>
      <c r="Y9" s="1102" t="s">
        <v>1455</v>
      </c>
      <c r="Z9" s="502"/>
      <c r="AA9" s="496"/>
      <c r="AB9" s="499"/>
      <c r="AC9" s="499"/>
      <c r="AD9" s="499"/>
      <c r="AE9" s="499"/>
      <c r="AF9" s="499"/>
      <c r="AG9" s="499"/>
      <c r="AH9" s="499"/>
      <c r="AI9" s="130"/>
      <c r="AJ9" s="130"/>
    </row>
    <row r="10" spans="2:36" s="500" customFormat="1" ht="81.75" customHeight="1" outlineLevel="1" x14ac:dyDescent="0.55000000000000004">
      <c r="B10" s="921"/>
      <c r="C10" s="503" t="s">
        <v>1456</v>
      </c>
      <c r="D10" s="503" t="s">
        <v>1457</v>
      </c>
      <c r="E10" s="503" t="s">
        <v>1456</v>
      </c>
      <c r="F10" s="503" t="s">
        <v>1457</v>
      </c>
      <c r="G10" s="503" t="s">
        <v>1456</v>
      </c>
      <c r="H10" s="503" t="s">
        <v>1457</v>
      </c>
      <c r="I10" s="504" t="s">
        <v>1458</v>
      </c>
      <c r="J10" s="1080"/>
      <c r="K10" s="1069"/>
      <c r="L10" s="505" t="s">
        <v>1459</v>
      </c>
      <c r="M10" s="504" t="s">
        <v>1460</v>
      </c>
      <c r="N10" s="506" t="s">
        <v>1461</v>
      </c>
      <c r="O10" s="507" t="s">
        <v>1462</v>
      </c>
      <c r="P10" s="505" t="s">
        <v>1463</v>
      </c>
      <c r="Q10" s="508" t="s">
        <v>1464</v>
      </c>
      <c r="R10" s="1069"/>
      <c r="S10" s="1069"/>
      <c r="T10" s="1069"/>
      <c r="U10" s="1071"/>
      <c r="V10" s="1096"/>
      <c r="W10" s="1074"/>
      <c r="X10" s="1075"/>
      <c r="Y10" s="1103"/>
      <c r="Z10" s="502"/>
      <c r="AA10" s="496"/>
      <c r="AB10" s="499"/>
      <c r="AC10" s="499"/>
      <c r="AD10" s="499"/>
      <c r="AE10" s="499"/>
      <c r="AF10" s="499"/>
      <c r="AG10" s="499"/>
      <c r="AH10" s="499"/>
      <c r="AI10" s="130"/>
      <c r="AJ10" s="130"/>
    </row>
    <row r="11" spans="2:36" s="500" customFormat="1" ht="24.75" customHeight="1" outlineLevel="1" x14ac:dyDescent="0.55000000000000004">
      <c r="B11" s="922"/>
      <c r="C11" s="509">
        <f>$I11*$D11</f>
        <v>0</v>
      </c>
      <c r="D11" s="1104"/>
      <c r="E11" s="509">
        <f>$I11*$F11</f>
        <v>0</v>
      </c>
      <c r="F11" s="1104"/>
      <c r="G11" s="509">
        <f>$I11*$H11</f>
        <v>0</v>
      </c>
      <c r="H11" s="1106"/>
      <c r="I11" s="510">
        <f t="shared" ref="I11:I34" si="0">O11-J11</f>
        <v>0</v>
      </c>
      <c r="J11" s="511">
        <f t="shared" ref="J11:J34" si="1">N11+K11</f>
        <v>0</v>
      </c>
      <c r="K11" s="512">
        <f t="shared" ref="K11:K34" si="2">M11+L11</f>
        <v>0</v>
      </c>
      <c r="L11" s="513"/>
      <c r="M11" s="514"/>
      <c r="N11" s="515"/>
      <c r="O11" s="512">
        <f>Q11+P11</f>
        <v>0</v>
      </c>
      <c r="P11" s="516"/>
      <c r="Q11" s="517"/>
      <c r="R11" s="518"/>
      <c r="S11" s="518"/>
      <c r="T11" s="518"/>
      <c r="U11" s="518"/>
      <c r="V11" s="519">
        <f t="shared" ref="V11:V34" si="3">R11+S11+T11+U11+O11</f>
        <v>0</v>
      </c>
      <c r="W11" s="1108" t="s">
        <v>138</v>
      </c>
      <c r="X11" s="1109"/>
      <c r="Y11" s="520">
        <v>421001</v>
      </c>
      <c r="Z11" s="502"/>
      <c r="AA11" s="521"/>
      <c r="AB11" s="522" t="s">
        <v>1465</v>
      </c>
      <c r="AC11" s="523" t="s">
        <v>1466</v>
      </c>
      <c r="AD11" s="499" t="s">
        <v>891</v>
      </c>
      <c r="AE11" s="499"/>
      <c r="AF11" s="499"/>
      <c r="AG11" s="524" t="s">
        <v>1467</v>
      </c>
      <c r="AH11" s="499"/>
      <c r="AI11" s="130"/>
      <c r="AJ11" s="130" t="s">
        <v>1468</v>
      </c>
    </row>
    <row r="12" spans="2:36" s="500" customFormat="1" ht="24.75" customHeight="1" outlineLevel="1" x14ac:dyDescent="0.55000000000000004">
      <c r="B12" s="922"/>
      <c r="C12" s="525">
        <f>$I12*$D11</f>
        <v>0</v>
      </c>
      <c r="D12" s="1105"/>
      <c r="E12" s="525">
        <f>$I12*$F11</f>
        <v>0</v>
      </c>
      <c r="F12" s="1105"/>
      <c r="G12" s="525">
        <f>$I12*$H11</f>
        <v>0</v>
      </c>
      <c r="H12" s="1107"/>
      <c r="I12" s="526">
        <f t="shared" si="0"/>
        <v>0</v>
      </c>
      <c r="J12" s="527">
        <f t="shared" si="1"/>
        <v>0</v>
      </c>
      <c r="K12" s="528">
        <f t="shared" si="2"/>
        <v>0</v>
      </c>
      <c r="L12" s="529"/>
      <c r="M12" s="530"/>
      <c r="N12" s="515"/>
      <c r="O12" s="528">
        <f t="shared" ref="O12:O34" si="4">Q12+P12</f>
        <v>0</v>
      </c>
      <c r="P12" s="531"/>
      <c r="Q12" s="532"/>
      <c r="R12" s="518"/>
      <c r="S12" s="518"/>
      <c r="T12" s="518"/>
      <c r="U12" s="518"/>
      <c r="V12" s="533">
        <f t="shared" si="3"/>
        <v>0</v>
      </c>
      <c r="W12" s="1064" t="s">
        <v>139</v>
      </c>
      <c r="X12" s="1065"/>
      <c r="Y12" s="534">
        <v>421002</v>
      </c>
      <c r="Z12" s="502"/>
      <c r="AA12" s="535"/>
      <c r="AB12" s="536" t="s">
        <v>607</v>
      </c>
      <c r="AC12" s="523" t="s">
        <v>1469</v>
      </c>
      <c r="AD12" s="499" t="s">
        <v>893</v>
      </c>
      <c r="AE12" s="499"/>
      <c r="AF12" s="499"/>
      <c r="AG12" s="537" t="s">
        <v>1470</v>
      </c>
      <c r="AH12" s="499"/>
      <c r="AI12" s="130"/>
      <c r="AJ12" s="130" t="s">
        <v>1471</v>
      </c>
    </row>
    <row r="13" spans="2:36" s="500" customFormat="1" ht="24.75" customHeight="1" outlineLevel="1" x14ac:dyDescent="0.55000000000000004">
      <c r="B13" s="922"/>
      <c r="C13" s="525">
        <f>$I13*$D11</f>
        <v>0</v>
      </c>
      <c r="D13" s="1105"/>
      <c r="E13" s="525">
        <f>$I13*$F11</f>
        <v>0</v>
      </c>
      <c r="F13" s="1105"/>
      <c r="G13" s="525">
        <f>$I13*$H11</f>
        <v>0</v>
      </c>
      <c r="H13" s="1107"/>
      <c r="I13" s="526">
        <f t="shared" si="0"/>
        <v>0</v>
      </c>
      <c r="J13" s="527">
        <f t="shared" si="1"/>
        <v>0</v>
      </c>
      <c r="K13" s="528">
        <f t="shared" si="2"/>
        <v>0</v>
      </c>
      <c r="L13" s="529"/>
      <c r="M13" s="530"/>
      <c r="N13" s="515"/>
      <c r="O13" s="528">
        <f>Q13+P13</f>
        <v>0</v>
      </c>
      <c r="P13" s="531"/>
      <c r="Q13" s="532"/>
      <c r="R13" s="518"/>
      <c r="S13" s="518"/>
      <c r="T13" s="518"/>
      <c r="U13" s="518"/>
      <c r="V13" s="533">
        <f>R13+S13+T13+U13+O13</f>
        <v>0</v>
      </c>
      <c r="W13" s="1064" t="s">
        <v>140</v>
      </c>
      <c r="X13" s="1065"/>
      <c r="Y13" s="534">
        <v>421003</v>
      </c>
      <c r="Z13" s="502"/>
      <c r="AA13" s="535"/>
      <c r="AB13" s="536" t="s">
        <v>1472</v>
      </c>
      <c r="AC13" s="523" t="s">
        <v>1473</v>
      </c>
      <c r="AD13" s="499" t="s">
        <v>895</v>
      </c>
      <c r="AE13" s="499"/>
      <c r="AF13" s="499"/>
      <c r="AG13" s="537" t="s">
        <v>1474</v>
      </c>
      <c r="AH13" s="499"/>
      <c r="AI13" s="130"/>
      <c r="AJ13" s="130" t="s">
        <v>1475</v>
      </c>
    </row>
    <row r="14" spans="2:36" s="500" customFormat="1" ht="24.75" customHeight="1" outlineLevel="1" x14ac:dyDescent="0.55000000000000004">
      <c r="B14" s="922"/>
      <c r="C14" s="525">
        <f>$I14*$D11</f>
        <v>0</v>
      </c>
      <c r="D14" s="1105"/>
      <c r="E14" s="525">
        <f>$I14*$F11</f>
        <v>0</v>
      </c>
      <c r="F14" s="1105"/>
      <c r="G14" s="525">
        <f>$I14*$H11</f>
        <v>0</v>
      </c>
      <c r="H14" s="1107"/>
      <c r="I14" s="526">
        <f t="shared" si="0"/>
        <v>0</v>
      </c>
      <c r="J14" s="527">
        <f t="shared" si="1"/>
        <v>0</v>
      </c>
      <c r="K14" s="528">
        <f t="shared" si="2"/>
        <v>0</v>
      </c>
      <c r="L14" s="529"/>
      <c r="M14" s="530"/>
      <c r="N14" s="515"/>
      <c r="O14" s="528">
        <f>Q14+P14</f>
        <v>0</v>
      </c>
      <c r="P14" s="531"/>
      <c r="Q14" s="532"/>
      <c r="R14" s="518"/>
      <c r="S14" s="518"/>
      <c r="T14" s="518"/>
      <c r="U14" s="518"/>
      <c r="V14" s="533">
        <f>R14+S14+T14+U14+O14</f>
        <v>0</v>
      </c>
      <c r="W14" s="1064" t="s">
        <v>143</v>
      </c>
      <c r="X14" s="1065"/>
      <c r="Y14" s="534">
        <v>422001</v>
      </c>
      <c r="Z14" s="502"/>
      <c r="AA14" s="535"/>
      <c r="AB14" s="536" t="s">
        <v>1476</v>
      </c>
      <c r="AC14" s="523" t="s">
        <v>1477</v>
      </c>
      <c r="AD14" s="499" t="s">
        <v>1070</v>
      </c>
      <c r="AE14" s="499"/>
      <c r="AF14" s="499"/>
      <c r="AG14" s="537" t="s">
        <v>1478</v>
      </c>
      <c r="AH14" s="499"/>
      <c r="AI14" s="130"/>
      <c r="AJ14" s="130" t="s">
        <v>1479</v>
      </c>
    </row>
    <row r="15" spans="2:36" s="500" customFormat="1" ht="24.75" customHeight="1" outlineLevel="1" x14ac:dyDescent="0.55000000000000004">
      <c r="B15" s="922"/>
      <c r="C15" s="525">
        <f>$I15*$D11</f>
        <v>0</v>
      </c>
      <c r="D15" s="1105"/>
      <c r="E15" s="525">
        <f>$I15*$F11</f>
        <v>0</v>
      </c>
      <c r="F15" s="1105"/>
      <c r="G15" s="525">
        <f>$I15*$H11</f>
        <v>0</v>
      </c>
      <c r="H15" s="1107"/>
      <c r="I15" s="526">
        <f t="shared" si="0"/>
        <v>0</v>
      </c>
      <c r="J15" s="527">
        <f t="shared" si="1"/>
        <v>0</v>
      </c>
      <c r="K15" s="528">
        <f t="shared" si="2"/>
        <v>0</v>
      </c>
      <c r="L15" s="529"/>
      <c r="M15" s="530"/>
      <c r="N15" s="515"/>
      <c r="O15" s="528">
        <f t="shared" si="4"/>
        <v>0</v>
      </c>
      <c r="P15" s="531"/>
      <c r="Q15" s="532"/>
      <c r="R15" s="518"/>
      <c r="S15" s="518"/>
      <c r="T15" s="518"/>
      <c r="U15" s="518"/>
      <c r="V15" s="533">
        <f t="shared" si="3"/>
        <v>0</v>
      </c>
      <c r="W15" s="1064" t="s">
        <v>144</v>
      </c>
      <c r="X15" s="1065"/>
      <c r="Y15" s="534">
        <v>422002</v>
      </c>
      <c r="Z15" s="502"/>
      <c r="AA15" s="535"/>
      <c r="AB15" s="536" t="s">
        <v>1480</v>
      </c>
      <c r="AC15" s="523" t="s">
        <v>1481</v>
      </c>
      <c r="AD15" s="499" t="s">
        <v>1075</v>
      </c>
      <c r="AE15" s="499"/>
      <c r="AF15" s="499"/>
      <c r="AG15" s="537" t="s">
        <v>1482</v>
      </c>
      <c r="AH15" s="499"/>
      <c r="AI15" s="130"/>
      <c r="AJ15" s="130"/>
    </row>
    <row r="16" spans="2:36" s="500" customFormat="1" ht="24.75" customHeight="1" outlineLevel="1" x14ac:dyDescent="0.55000000000000004">
      <c r="B16" s="922"/>
      <c r="C16" s="525">
        <f>$I16*$D11</f>
        <v>0</v>
      </c>
      <c r="D16" s="1105"/>
      <c r="E16" s="525">
        <f>$I16*$F11</f>
        <v>0</v>
      </c>
      <c r="F16" s="1105"/>
      <c r="G16" s="525">
        <f>$I16*$H11</f>
        <v>0</v>
      </c>
      <c r="H16" s="1107"/>
      <c r="I16" s="526">
        <f t="shared" si="0"/>
        <v>0</v>
      </c>
      <c r="J16" s="527">
        <f t="shared" si="1"/>
        <v>0</v>
      </c>
      <c r="K16" s="528">
        <f t="shared" si="2"/>
        <v>0</v>
      </c>
      <c r="L16" s="529"/>
      <c r="M16" s="530"/>
      <c r="N16" s="515"/>
      <c r="O16" s="528">
        <f t="shared" si="4"/>
        <v>0</v>
      </c>
      <c r="P16" s="531"/>
      <c r="Q16" s="532"/>
      <c r="R16" s="518"/>
      <c r="S16" s="518"/>
      <c r="T16" s="518"/>
      <c r="U16" s="518"/>
      <c r="V16" s="533">
        <f t="shared" si="3"/>
        <v>0</v>
      </c>
      <c r="W16" s="1064" t="s">
        <v>145</v>
      </c>
      <c r="X16" s="1065"/>
      <c r="Y16" s="534">
        <v>422003</v>
      </c>
      <c r="Z16" s="502"/>
      <c r="AA16" s="535"/>
      <c r="AB16" s="536" t="s">
        <v>1483</v>
      </c>
      <c r="AC16" s="523" t="s">
        <v>1484</v>
      </c>
      <c r="AD16" s="499" t="s">
        <v>1090</v>
      </c>
      <c r="AE16" s="499"/>
      <c r="AF16" s="499"/>
      <c r="AG16" s="537" t="s">
        <v>1485</v>
      </c>
      <c r="AH16" s="499"/>
      <c r="AI16" s="130"/>
      <c r="AJ16" s="130"/>
    </row>
    <row r="17" spans="2:36" s="500" customFormat="1" ht="24.75" customHeight="1" outlineLevel="1" x14ac:dyDescent="0.55000000000000004">
      <c r="B17" s="922"/>
      <c r="C17" s="525">
        <f>$I17*$D11</f>
        <v>0</v>
      </c>
      <c r="D17" s="1105"/>
      <c r="E17" s="525">
        <f>$I17*$F11</f>
        <v>0</v>
      </c>
      <c r="F17" s="1105"/>
      <c r="G17" s="525">
        <f>$I17*$H11</f>
        <v>0</v>
      </c>
      <c r="H17" s="1107"/>
      <c r="I17" s="526">
        <f t="shared" si="0"/>
        <v>0</v>
      </c>
      <c r="J17" s="527">
        <f t="shared" si="1"/>
        <v>0</v>
      </c>
      <c r="K17" s="528">
        <f t="shared" si="2"/>
        <v>0</v>
      </c>
      <c r="L17" s="529"/>
      <c r="M17" s="530"/>
      <c r="N17" s="515"/>
      <c r="O17" s="528">
        <f t="shared" si="4"/>
        <v>0</v>
      </c>
      <c r="P17" s="531"/>
      <c r="Q17" s="532"/>
      <c r="R17" s="518"/>
      <c r="S17" s="518"/>
      <c r="T17" s="518"/>
      <c r="U17" s="518"/>
      <c r="V17" s="533">
        <f t="shared" si="3"/>
        <v>0</v>
      </c>
      <c r="W17" s="1064" t="s">
        <v>146</v>
      </c>
      <c r="X17" s="1065"/>
      <c r="Y17" s="534">
        <v>422004</v>
      </c>
      <c r="Z17" s="502"/>
      <c r="AA17" s="535"/>
      <c r="AB17" s="536" t="s">
        <v>1486</v>
      </c>
      <c r="AC17" s="523" t="s">
        <v>1487</v>
      </c>
      <c r="AD17" s="499" t="s">
        <v>1072</v>
      </c>
      <c r="AE17" s="499"/>
      <c r="AF17" s="499"/>
      <c r="AG17" s="524" t="s">
        <v>1488</v>
      </c>
      <c r="AH17" s="499"/>
      <c r="AI17" s="130"/>
      <c r="AJ17" s="130"/>
    </row>
    <row r="18" spans="2:36" s="500" customFormat="1" ht="24.75" customHeight="1" outlineLevel="1" x14ac:dyDescent="0.55000000000000004">
      <c r="B18" s="922"/>
      <c r="C18" s="525">
        <f>$I18*$D11</f>
        <v>0</v>
      </c>
      <c r="D18" s="1105"/>
      <c r="E18" s="525">
        <f>$I18*$F11</f>
        <v>0</v>
      </c>
      <c r="F18" s="1105"/>
      <c r="G18" s="525">
        <f>$I18*$H11</f>
        <v>0</v>
      </c>
      <c r="H18" s="1107"/>
      <c r="I18" s="526">
        <f t="shared" si="0"/>
        <v>0</v>
      </c>
      <c r="J18" s="527">
        <f t="shared" si="1"/>
        <v>0</v>
      </c>
      <c r="K18" s="528">
        <f t="shared" si="2"/>
        <v>0</v>
      </c>
      <c r="L18" s="529"/>
      <c r="M18" s="530"/>
      <c r="N18" s="515"/>
      <c r="O18" s="528">
        <f t="shared" si="4"/>
        <v>0</v>
      </c>
      <c r="P18" s="531"/>
      <c r="Q18" s="532"/>
      <c r="R18" s="518"/>
      <c r="S18" s="518"/>
      <c r="T18" s="518"/>
      <c r="U18" s="518"/>
      <c r="V18" s="533">
        <f t="shared" si="3"/>
        <v>0</v>
      </c>
      <c r="W18" s="1064" t="s">
        <v>147</v>
      </c>
      <c r="X18" s="1065"/>
      <c r="Y18" s="534">
        <v>422005</v>
      </c>
      <c r="Z18" s="502"/>
      <c r="AA18" s="538"/>
      <c r="AB18" s="539" t="s">
        <v>1489</v>
      </c>
      <c r="AC18" s="523" t="s">
        <v>1490</v>
      </c>
      <c r="AD18" s="499" t="s">
        <v>1084</v>
      </c>
      <c r="AE18" s="499"/>
      <c r="AF18" s="499"/>
      <c r="AG18" s="537" t="s">
        <v>1491</v>
      </c>
      <c r="AH18" s="499"/>
      <c r="AI18" s="130"/>
      <c r="AJ18" s="130"/>
    </row>
    <row r="19" spans="2:36" s="500" customFormat="1" ht="24.75" customHeight="1" outlineLevel="1" x14ac:dyDescent="0.55000000000000004">
      <c r="B19" s="922"/>
      <c r="C19" s="525">
        <f>$I19*$D11</f>
        <v>0</v>
      </c>
      <c r="D19" s="1105"/>
      <c r="E19" s="525">
        <f>$I19*$F11</f>
        <v>0</v>
      </c>
      <c r="F19" s="1105"/>
      <c r="G19" s="525">
        <f>$I19*$H11</f>
        <v>0</v>
      </c>
      <c r="H19" s="1107"/>
      <c r="I19" s="526">
        <f t="shared" si="0"/>
        <v>0</v>
      </c>
      <c r="J19" s="527">
        <f t="shared" si="1"/>
        <v>0</v>
      </c>
      <c r="K19" s="528">
        <f t="shared" si="2"/>
        <v>0</v>
      </c>
      <c r="L19" s="529"/>
      <c r="M19" s="530"/>
      <c r="N19" s="515"/>
      <c r="O19" s="528">
        <f t="shared" si="4"/>
        <v>0</v>
      </c>
      <c r="P19" s="531"/>
      <c r="Q19" s="532"/>
      <c r="R19" s="518"/>
      <c r="S19" s="518"/>
      <c r="T19" s="518"/>
      <c r="U19" s="518"/>
      <c r="V19" s="533">
        <f t="shared" si="3"/>
        <v>0</v>
      </c>
      <c r="W19" s="1064" t="s">
        <v>148</v>
      </c>
      <c r="X19" s="1065"/>
      <c r="Y19" s="534">
        <v>422999</v>
      </c>
      <c r="Z19" s="502"/>
      <c r="AA19" s="496"/>
      <c r="AB19" s="499"/>
      <c r="AC19" s="523" t="s">
        <v>1492</v>
      </c>
      <c r="AD19" s="499" t="s">
        <v>1074</v>
      </c>
      <c r="AE19" s="499"/>
      <c r="AF19" s="499"/>
      <c r="AG19" s="537" t="s">
        <v>1493</v>
      </c>
      <c r="AH19" s="499"/>
      <c r="AI19" s="130"/>
      <c r="AJ19" s="130"/>
    </row>
    <row r="20" spans="2:36" s="500" customFormat="1" ht="24.75" customHeight="1" outlineLevel="1" x14ac:dyDescent="0.55000000000000004">
      <c r="B20" s="922"/>
      <c r="C20" s="525">
        <f>$I20*$D11</f>
        <v>0</v>
      </c>
      <c r="D20" s="1105"/>
      <c r="E20" s="525">
        <f>$I20*$F11</f>
        <v>0</v>
      </c>
      <c r="F20" s="1105"/>
      <c r="G20" s="525">
        <f>$I20*$H11</f>
        <v>0</v>
      </c>
      <c r="H20" s="1107"/>
      <c r="I20" s="526">
        <f t="shared" si="0"/>
        <v>0</v>
      </c>
      <c r="J20" s="527">
        <f t="shared" si="1"/>
        <v>0</v>
      </c>
      <c r="K20" s="528">
        <f t="shared" si="2"/>
        <v>0</v>
      </c>
      <c r="L20" s="529"/>
      <c r="M20" s="530"/>
      <c r="N20" s="515"/>
      <c r="O20" s="528">
        <f t="shared" si="4"/>
        <v>0</v>
      </c>
      <c r="P20" s="531"/>
      <c r="Q20" s="532"/>
      <c r="R20" s="518"/>
      <c r="S20" s="518"/>
      <c r="T20" s="518"/>
      <c r="U20" s="518"/>
      <c r="V20" s="533">
        <f t="shared" si="3"/>
        <v>0</v>
      </c>
      <c r="W20" s="1064" t="s">
        <v>149</v>
      </c>
      <c r="X20" s="1065"/>
      <c r="Y20" s="540">
        <v>423001</v>
      </c>
      <c r="Z20" s="502"/>
      <c r="AA20" s="496"/>
      <c r="AB20" s="499"/>
      <c r="AC20" s="523" t="s">
        <v>1494</v>
      </c>
      <c r="AD20" s="499" t="s">
        <v>1073</v>
      </c>
      <c r="AE20" s="499"/>
      <c r="AF20" s="499"/>
      <c r="AG20" s="524" t="s">
        <v>1495</v>
      </c>
      <c r="AH20" s="499"/>
      <c r="AI20" s="130"/>
      <c r="AJ20" s="130"/>
    </row>
    <row r="21" spans="2:36" s="500" customFormat="1" ht="24.75" customHeight="1" outlineLevel="1" x14ac:dyDescent="0.55000000000000004">
      <c r="B21" s="922"/>
      <c r="C21" s="525">
        <f>$I21*$D11</f>
        <v>0</v>
      </c>
      <c r="D21" s="1105"/>
      <c r="E21" s="525">
        <f>$I21*$F11</f>
        <v>0</v>
      </c>
      <c r="F21" s="1105"/>
      <c r="G21" s="525">
        <f>$I21*$H11</f>
        <v>0</v>
      </c>
      <c r="H21" s="1107"/>
      <c r="I21" s="526">
        <f t="shared" si="0"/>
        <v>0</v>
      </c>
      <c r="J21" s="527">
        <f t="shared" si="1"/>
        <v>0</v>
      </c>
      <c r="K21" s="528">
        <f t="shared" si="2"/>
        <v>0</v>
      </c>
      <c r="L21" s="529"/>
      <c r="M21" s="530"/>
      <c r="N21" s="515"/>
      <c r="O21" s="528">
        <f t="shared" si="4"/>
        <v>0</v>
      </c>
      <c r="P21" s="531"/>
      <c r="Q21" s="532"/>
      <c r="R21" s="518"/>
      <c r="S21" s="518"/>
      <c r="T21" s="518"/>
      <c r="U21" s="518"/>
      <c r="V21" s="533">
        <f t="shared" si="3"/>
        <v>0</v>
      </c>
      <c r="W21" s="1064" t="s">
        <v>150</v>
      </c>
      <c r="X21" s="1065"/>
      <c r="Y21" s="540">
        <v>423002</v>
      </c>
      <c r="Z21" s="502"/>
      <c r="AA21" s="496"/>
      <c r="AB21" s="499"/>
      <c r="AC21" s="523" t="s">
        <v>1496</v>
      </c>
      <c r="AD21" s="499" t="s">
        <v>1071</v>
      </c>
      <c r="AE21" s="499"/>
      <c r="AF21" s="499"/>
      <c r="AG21" s="537" t="s">
        <v>1497</v>
      </c>
      <c r="AH21" s="499"/>
      <c r="AI21" s="130"/>
      <c r="AJ21" s="130"/>
    </row>
    <row r="22" spans="2:36" s="500" customFormat="1" ht="23.25" customHeight="1" outlineLevel="1" x14ac:dyDescent="0.55000000000000004">
      <c r="B22" s="922"/>
      <c r="C22" s="525">
        <f>$I22*$D11</f>
        <v>0</v>
      </c>
      <c r="D22" s="1105"/>
      <c r="E22" s="525">
        <f>$I22*$F11</f>
        <v>0</v>
      </c>
      <c r="F22" s="1105"/>
      <c r="G22" s="525">
        <f>$I22*$H11</f>
        <v>0</v>
      </c>
      <c r="H22" s="1107"/>
      <c r="I22" s="526">
        <f t="shared" si="0"/>
        <v>0</v>
      </c>
      <c r="J22" s="527">
        <f t="shared" si="1"/>
        <v>0</v>
      </c>
      <c r="K22" s="528">
        <f t="shared" si="2"/>
        <v>0</v>
      </c>
      <c r="L22" s="529"/>
      <c r="M22" s="530"/>
      <c r="N22" s="515"/>
      <c r="O22" s="528">
        <f t="shared" si="4"/>
        <v>0</v>
      </c>
      <c r="P22" s="531"/>
      <c r="Q22" s="532"/>
      <c r="R22" s="518"/>
      <c r="S22" s="518"/>
      <c r="T22" s="518"/>
      <c r="U22" s="518"/>
      <c r="V22" s="533">
        <f t="shared" si="3"/>
        <v>0</v>
      </c>
      <c r="W22" s="1064" t="s">
        <v>151</v>
      </c>
      <c r="X22" s="1065"/>
      <c r="Y22" s="540">
        <v>423003</v>
      </c>
      <c r="Z22" s="502"/>
      <c r="AA22" s="496"/>
      <c r="AB22" s="499"/>
      <c r="AC22" s="523" t="s">
        <v>1498</v>
      </c>
      <c r="AD22" s="499" t="s">
        <v>1085</v>
      </c>
      <c r="AE22" s="499"/>
      <c r="AF22" s="499"/>
      <c r="AG22" s="537" t="s">
        <v>1499</v>
      </c>
      <c r="AH22" s="499"/>
      <c r="AI22" s="130"/>
      <c r="AJ22" s="130"/>
    </row>
    <row r="23" spans="2:36" s="500" customFormat="1" ht="24.75" customHeight="1" outlineLevel="1" x14ac:dyDescent="0.55000000000000004">
      <c r="B23" s="922"/>
      <c r="C23" s="525">
        <f>$I23*$D11</f>
        <v>0</v>
      </c>
      <c r="D23" s="1105"/>
      <c r="E23" s="525">
        <f>$I23*$F11</f>
        <v>0</v>
      </c>
      <c r="F23" s="1105"/>
      <c r="G23" s="525">
        <f>$I23*$H11</f>
        <v>0</v>
      </c>
      <c r="H23" s="1107"/>
      <c r="I23" s="526">
        <f t="shared" si="0"/>
        <v>0</v>
      </c>
      <c r="J23" s="527">
        <f t="shared" si="1"/>
        <v>0</v>
      </c>
      <c r="K23" s="528">
        <f t="shared" si="2"/>
        <v>0</v>
      </c>
      <c r="L23" s="529"/>
      <c r="M23" s="530"/>
      <c r="N23" s="515"/>
      <c r="O23" s="528">
        <f t="shared" si="4"/>
        <v>0</v>
      </c>
      <c r="P23" s="531"/>
      <c r="Q23" s="532"/>
      <c r="R23" s="518"/>
      <c r="S23" s="518"/>
      <c r="T23" s="518"/>
      <c r="U23" s="518"/>
      <c r="V23" s="533">
        <f t="shared" si="3"/>
        <v>0</v>
      </c>
      <c r="W23" s="1064" t="s">
        <v>152</v>
      </c>
      <c r="X23" s="1065"/>
      <c r="Y23" s="540">
        <v>423004</v>
      </c>
      <c r="Z23" s="502"/>
      <c r="AA23" s="496"/>
      <c r="AB23" s="499"/>
      <c r="AC23" s="523" t="s">
        <v>1500</v>
      </c>
      <c r="AD23" s="499" t="s">
        <v>1086</v>
      </c>
      <c r="AE23" s="499"/>
      <c r="AF23" s="499"/>
      <c r="AG23" s="541" t="s">
        <v>1501</v>
      </c>
      <c r="AH23" s="499"/>
      <c r="AI23" s="130"/>
      <c r="AJ23" s="130"/>
    </row>
    <row r="24" spans="2:36" s="500" customFormat="1" ht="24.75" customHeight="1" outlineLevel="1" x14ac:dyDescent="0.55000000000000004">
      <c r="B24" s="922"/>
      <c r="C24" s="525">
        <f>$I24*$D11</f>
        <v>0</v>
      </c>
      <c r="D24" s="1105"/>
      <c r="E24" s="525">
        <f>$I24*$F11</f>
        <v>0</v>
      </c>
      <c r="F24" s="1105"/>
      <c r="G24" s="525">
        <f>$I24*$H11</f>
        <v>0</v>
      </c>
      <c r="H24" s="1107"/>
      <c r="I24" s="526">
        <f t="shared" si="0"/>
        <v>0</v>
      </c>
      <c r="J24" s="527">
        <f t="shared" si="1"/>
        <v>0</v>
      </c>
      <c r="K24" s="528">
        <f t="shared" si="2"/>
        <v>0</v>
      </c>
      <c r="L24" s="529"/>
      <c r="M24" s="530"/>
      <c r="N24" s="515"/>
      <c r="O24" s="528">
        <f t="shared" si="4"/>
        <v>0</v>
      </c>
      <c r="P24" s="531"/>
      <c r="Q24" s="532"/>
      <c r="R24" s="518"/>
      <c r="S24" s="518"/>
      <c r="T24" s="518"/>
      <c r="U24" s="518"/>
      <c r="V24" s="533">
        <f t="shared" si="3"/>
        <v>0</v>
      </c>
      <c r="W24" s="1064" t="s">
        <v>154</v>
      </c>
      <c r="X24" s="1065"/>
      <c r="Y24" s="540">
        <v>423006</v>
      </c>
      <c r="Z24" s="502"/>
      <c r="AA24" s="496"/>
      <c r="AB24" s="499"/>
      <c r="AC24" s="523" t="s">
        <v>1502</v>
      </c>
      <c r="AD24" s="499" t="s">
        <v>898</v>
      </c>
      <c r="AE24" s="499"/>
      <c r="AF24" s="499"/>
      <c r="AG24" s="537" t="s">
        <v>1503</v>
      </c>
      <c r="AH24" s="499"/>
      <c r="AI24" s="130"/>
      <c r="AJ24" s="130"/>
    </row>
    <row r="25" spans="2:36" s="500" customFormat="1" ht="24.75" customHeight="1" outlineLevel="1" x14ac:dyDescent="0.55000000000000004">
      <c r="B25" s="922"/>
      <c r="C25" s="525">
        <f>$I25*$D11</f>
        <v>0</v>
      </c>
      <c r="D25" s="1105"/>
      <c r="E25" s="525">
        <f>$I25*$F11</f>
        <v>0</v>
      </c>
      <c r="F25" s="1105"/>
      <c r="G25" s="525">
        <f>$I25*$H11</f>
        <v>0</v>
      </c>
      <c r="H25" s="1107"/>
      <c r="I25" s="526">
        <f t="shared" si="0"/>
        <v>0</v>
      </c>
      <c r="J25" s="527">
        <f t="shared" si="1"/>
        <v>0</v>
      </c>
      <c r="K25" s="528">
        <f t="shared" si="2"/>
        <v>0</v>
      </c>
      <c r="L25" s="529"/>
      <c r="M25" s="530"/>
      <c r="N25" s="515"/>
      <c r="O25" s="528">
        <f t="shared" si="4"/>
        <v>0</v>
      </c>
      <c r="P25" s="531"/>
      <c r="Q25" s="532"/>
      <c r="R25" s="518"/>
      <c r="S25" s="518"/>
      <c r="T25" s="518"/>
      <c r="U25" s="518"/>
      <c r="V25" s="533">
        <f t="shared" si="3"/>
        <v>0</v>
      </c>
      <c r="W25" s="1064" t="s">
        <v>155</v>
      </c>
      <c r="X25" s="1065"/>
      <c r="Y25" s="542">
        <v>423007</v>
      </c>
      <c r="Z25" s="502"/>
      <c r="AA25" s="496"/>
      <c r="AB25" s="499"/>
      <c r="AC25" s="523" t="s">
        <v>1504</v>
      </c>
      <c r="AD25" s="499" t="s">
        <v>1088</v>
      </c>
      <c r="AE25" s="499"/>
      <c r="AF25" s="499"/>
      <c r="AG25" s="537" t="s">
        <v>1505</v>
      </c>
      <c r="AH25" s="499"/>
      <c r="AI25" s="130"/>
      <c r="AJ25" s="130"/>
    </row>
    <row r="26" spans="2:36" s="500" customFormat="1" ht="24.75" customHeight="1" outlineLevel="1" x14ac:dyDescent="0.55000000000000004">
      <c r="B26" s="922"/>
      <c r="C26" s="525">
        <f>$I26*$D11</f>
        <v>0</v>
      </c>
      <c r="D26" s="1105"/>
      <c r="E26" s="525">
        <f>$I26*$F11</f>
        <v>0</v>
      </c>
      <c r="F26" s="1105"/>
      <c r="G26" s="525">
        <f>$I26*$H11</f>
        <v>0</v>
      </c>
      <c r="H26" s="1107"/>
      <c r="I26" s="526">
        <f t="shared" si="0"/>
        <v>0</v>
      </c>
      <c r="J26" s="527">
        <f t="shared" si="1"/>
        <v>0</v>
      </c>
      <c r="K26" s="528">
        <f t="shared" si="2"/>
        <v>0</v>
      </c>
      <c r="L26" s="529"/>
      <c r="M26" s="530"/>
      <c r="N26" s="515"/>
      <c r="O26" s="528">
        <f t="shared" si="4"/>
        <v>0</v>
      </c>
      <c r="P26" s="531"/>
      <c r="Q26" s="532"/>
      <c r="R26" s="518"/>
      <c r="S26" s="518"/>
      <c r="T26" s="518"/>
      <c r="U26" s="518"/>
      <c r="V26" s="533">
        <f t="shared" si="3"/>
        <v>0</v>
      </c>
      <c r="W26" s="1064" t="s">
        <v>156</v>
      </c>
      <c r="X26" s="1065"/>
      <c r="Y26" s="543">
        <v>423008</v>
      </c>
      <c r="Z26" s="502"/>
      <c r="AA26" s="496"/>
      <c r="AB26" s="499"/>
      <c r="AC26" s="523" t="s">
        <v>1506</v>
      </c>
      <c r="AD26" s="499" t="s">
        <v>1054</v>
      </c>
      <c r="AE26" s="499"/>
      <c r="AF26" s="499"/>
      <c r="AG26" s="537" t="s">
        <v>1507</v>
      </c>
      <c r="AH26" s="499"/>
      <c r="AI26" s="130"/>
      <c r="AJ26" s="130"/>
    </row>
    <row r="27" spans="2:36" s="500" customFormat="1" ht="24.75" customHeight="1" outlineLevel="1" x14ac:dyDescent="0.55000000000000004">
      <c r="B27" s="922"/>
      <c r="C27" s="525">
        <f>$I27*$D11</f>
        <v>0</v>
      </c>
      <c r="D27" s="1105"/>
      <c r="E27" s="525">
        <f>$I27*$F11</f>
        <v>0</v>
      </c>
      <c r="F27" s="1105"/>
      <c r="G27" s="525">
        <f>$I27*$H11</f>
        <v>0</v>
      </c>
      <c r="H27" s="1107"/>
      <c r="I27" s="526">
        <f t="shared" si="0"/>
        <v>0</v>
      </c>
      <c r="J27" s="527">
        <f t="shared" si="1"/>
        <v>0</v>
      </c>
      <c r="K27" s="528">
        <f t="shared" si="2"/>
        <v>0</v>
      </c>
      <c r="L27" s="529"/>
      <c r="M27" s="530"/>
      <c r="N27" s="515"/>
      <c r="O27" s="528">
        <f t="shared" si="4"/>
        <v>0</v>
      </c>
      <c r="P27" s="531"/>
      <c r="Q27" s="532"/>
      <c r="R27" s="518"/>
      <c r="S27" s="518"/>
      <c r="T27" s="518"/>
      <c r="U27" s="518"/>
      <c r="V27" s="533">
        <f t="shared" si="3"/>
        <v>0</v>
      </c>
      <c r="W27" s="1064" t="s">
        <v>157</v>
      </c>
      <c r="X27" s="1065"/>
      <c r="Y27" s="542">
        <v>423999</v>
      </c>
      <c r="Z27" s="502"/>
      <c r="AA27" s="496"/>
      <c r="AB27" s="499"/>
      <c r="AC27" s="523" t="s">
        <v>1508</v>
      </c>
      <c r="AD27" s="499" t="s">
        <v>1096</v>
      </c>
      <c r="AE27" s="499"/>
      <c r="AF27" s="499"/>
      <c r="AG27" s="524" t="s">
        <v>1509</v>
      </c>
      <c r="AH27" s="499"/>
      <c r="AI27" s="130"/>
      <c r="AJ27" s="130"/>
    </row>
    <row r="28" spans="2:36" s="500" customFormat="1" ht="24.75" customHeight="1" outlineLevel="1" x14ac:dyDescent="0.55000000000000004">
      <c r="B28" s="922"/>
      <c r="C28" s="544">
        <f>$I28*$D11</f>
        <v>0</v>
      </c>
      <c r="D28" s="1105"/>
      <c r="E28" s="544">
        <f>$I28*$F11</f>
        <v>0</v>
      </c>
      <c r="F28" s="1105"/>
      <c r="G28" s="544">
        <f>$I28*$H11</f>
        <v>0</v>
      </c>
      <c r="H28" s="1107"/>
      <c r="I28" s="545">
        <f t="shared" si="0"/>
        <v>0</v>
      </c>
      <c r="J28" s="546">
        <f t="shared" si="1"/>
        <v>0</v>
      </c>
      <c r="K28" s="547">
        <f t="shared" si="2"/>
        <v>0</v>
      </c>
      <c r="L28" s="548"/>
      <c r="M28" s="549"/>
      <c r="N28" s="550"/>
      <c r="O28" s="547">
        <f t="shared" si="4"/>
        <v>0</v>
      </c>
      <c r="P28" s="551"/>
      <c r="Q28" s="552"/>
      <c r="R28" s="553"/>
      <c r="S28" s="553"/>
      <c r="T28" s="553"/>
      <c r="U28" s="553"/>
      <c r="V28" s="554">
        <f t="shared" si="3"/>
        <v>0</v>
      </c>
      <c r="W28" s="1100" t="s">
        <v>135</v>
      </c>
      <c r="X28" s="1101"/>
      <c r="Y28" s="555">
        <v>291001</v>
      </c>
      <c r="Z28" s="502"/>
      <c r="AA28" s="496"/>
      <c r="AB28" s="499"/>
      <c r="AC28" s="523" t="s">
        <v>1510</v>
      </c>
      <c r="AD28" s="499" t="s">
        <v>897</v>
      </c>
      <c r="AE28" s="499"/>
      <c r="AF28" s="499"/>
      <c r="AG28" s="537" t="s">
        <v>1511</v>
      </c>
      <c r="AH28" s="499"/>
      <c r="AI28" s="130"/>
      <c r="AJ28" s="130"/>
    </row>
    <row r="29" spans="2:36" s="500" customFormat="1" ht="24.75" customHeight="1" outlineLevel="1" x14ac:dyDescent="0.55000000000000004">
      <c r="B29" s="922"/>
      <c r="C29" s="556">
        <f>$I29*$D11</f>
        <v>0</v>
      </c>
      <c r="D29" s="1105"/>
      <c r="E29" s="556">
        <f>$I29*$F11</f>
        <v>0</v>
      </c>
      <c r="F29" s="1105"/>
      <c r="G29" s="556">
        <f>$I29*$H11</f>
        <v>0</v>
      </c>
      <c r="H29" s="1107"/>
      <c r="I29" s="526">
        <f t="shared" si="0"/>
        <v>0</v>
      </c>
      <c r="J29" s="527">
        <f t="shared" si="1"/>
        <v>0</v>
      </c>
      <c r="K29" s="528">
        <f t="shared" si="2"/>
        <v>0</v>
      </c>
      <c r="L29" s="529"/>
      <c r="M29" s="530"/>
      <c r="N29" s="515"/>
      <c r="O29" s="528">
        <f t="shared" si="4"/>
        <v>0</v>
      </c>
      <c r="P29" s="531"/>
      <c r="Q29" s="532"/>
      <c r="R29" s="518"/>
      <c r="S29" s="518"/>
      <c r="T29" s="518"/>
      <c r="U29" s="518"/>
      <c r="V29" s="519">
        <f t="shared" si="3"/>
        <v>0</v>
      </c>
      <c r="W29" s="1064" t="s">
        <v>39</v>
      </c>
      <c r="X29" s="1065"/>
      <c r="Y29" s="557">
        <v>221001</v>
      </c>
      <c r="Z29" s="502"/>
      <c r="AA29" s="496"/>
      <c r="AB29" s="499"/>
      <c r="AC29" s="523" t="s">
        <v>1512</v>
      </c>
      <c r="AD29" s="499" t="s">
        <v>1304</v>
      </c>
      <c r="AE29" s="499"/>
      <c r="AF29" s="499"/>
      <c r="AG29" s="537" t="s">
        <v>1513</v>
      </c>
      <c r="AH29" s="499"/>
      <c r="AI29" s="130"/>
      <c r="AJ29" s="130"/>
    </row>
    <row r="30" spans="2:36" s="500" customFormat="1" ht="24.75" customHeight="1" outlineLevel="1" x14ac:dyDescent="0.55000000000000004">
      <c r="B30" s="922"/>
      <c r="C30" s="525">
        <f>$I30*$D11</f>
        <v>0</v>
      </c>
      <c r="D30" s="1105"/>
      <c r="E30" s="525">
        <f>$I30*$F11</f>
        <v>0</v>
      </c>
      <c r="F30" s="1105"/>
      <c r="G30" s="525">
        <f>$I30*$H11</f>
        <v>0</v>
      </c>
      <c r="H30" s="1107"/>
      <c r="I30" s="526">
        <f t="shared" si="0"/>
        <v>0</v>
      </c>
      <c r="J30" s="527">
        <f t="shared" si="1"/>
        <v>0</v>
      </c>
      <c r="K30" s="528">
        <f t="shared" si="2"/>
        <v>0</v>
      </c>
      <c r="L30" s="529"/>
      <c r="M30" s="530"/>
      <c r="N30" s="515"/>
      <c r="O30" s="528">
        <f t="shared" si="4"/>
        <v>0</v>
      </c>
      <c r="P30" s="531"/>
      <c r="Q30" s="532"/>
      <c r="R30" s="518"/>
      <c r="S30" s="518"/>
      <c r="T30" s="518"/>
      <c r="U30" s="518"/>
      <c r="V30" s="519">
        <f t="shared" si="3"/>
        <v>0</v>
      </c>
      <c r="W30" s="1064" t="s">
        <v>40</v>
      </c>
      <c r="X30" s="1065"/>
      <c r="Y30" s="557">
        <v>221002</v>
      </c>
      <c r="Z30" s="502"/>
      <c r="AA30" s="496"/>
      <c r="AB30" s="499"/>
      <c r="AC30" s="523" t="s">
        <v>1514</v>
      </c>
      <c r="AD30" s="499" t="s">
        <v>1101</v>
      </c>
      <c r="AE30" s="499"/>
      <c r="AF30" s="499"/>
      <c r="AG30" s="537" t="s">
        <v>1515</v>
      </c>
      <c r="AH30" s="499"/>
      <c r="AI30" s="130"/>
      <c r="AJ30" s="130"/>
    </row>
    <row r="31" spans="2:36" s="500" customFormat="1" ht="24.75" customHeight="1" outlineLevel="1" x14ac:dyDescent="0.55000000000000004">
      <c r="B31" s="922"/>
      <c r="C31" s="525">
        <f>$I31*$D11</f>
        <v>0</v>
      </c>
      <c r="D31" s="1105"/>
      <c r="E31" s="525">
        <f>$I31*$F11</f>
        <v>0</v>
      </c>
      <c r="F31" s="1105"/>
      <c r="G31" s="525">
        <f>$I31*$H11</f>
        <v>0</v>
      </c>
      <c r="H31" s="1107"/>
      <c r="I31" s="526">
        <f t="shared" si="0"/>
        <v>0</v>
      </c>
      <c r="J31" s="527">
        <f t="shared" si="1"/>
        <v>0</v>
      </c>
      <c r="K31" s="528">
        <f t="shared" si="2"/>
        <v>0</v>
      </c>
      <c r="L31" s="529"/>
      <c r="M31" s="530"/>
      <c r="N31" s="515"/>
      <c r="O31" s="528">
        <f t="shared" si="4"/>
        <v>0</v>
      </c>
      <c r="P31" s="531"/>
      <c r="Q31" s="532"/>
      <c r="R31" s="518"/>
      <c r="S31" s="518"/>
      <c r="T31" s="518"/>
      <c r="U31" s="518"/>
      <c r="V31" s="519">
        <f t="shared" si="3"/>
        <v>0</v>
      </c>
      <c r="W31" s="1064" t="s">
        <v>41</v>
      </c>
      <c r="X31" s="1065"/>
      <c r="Y31" s="557">
        <v>221003</v>
      </c>
      <c r="Z31" s="502"/>
      <c r="AA31" s="496"/>
      <c r="AB31" s="499"/>
      <c r="AC31" s="523" t="s">
        <v>1516</v>
      </c>
      <c r="AD31" s="499" t="s">
        <v>1102</v>
      </c>
      <c r="AE31" s="499"/>
      <c r="AF31" s="499"/>
      <c r="AG31" s="537" t="s">
        <v>1517</v>
      </c>
      <c r="AH31" s="499"/>
      <c r="AI31" s="130"/>
      <c r="AJ31" s="130"/>
    </row>
    <row r="32" spans="2:36" s="500" customFormat="1" ht="24.75" customHeight="1" outlineLevel="1" x14ac:dyDescent="0.55000000000000004">
      <c r="B32" s="922"/>
      <c r="C32" s="525">
        <f>$I32*$D11</f>
        <v>0</v>
      </c>
      <c r="D32" s="1105"/>
      <c r="E32" s="525">
        <f>$I32*$F11</f>
        <v>0</v>
      </c>
      <c r="F32" s="1105"/>
      <c r="G32" s="525">
        <f>$I32*$H11</f>
        <v>0</v>
      </c>
      <c r="H32" s="1107"/>
      <c r="I32" s="526">
        <f t="shared" si="0"/>
        <v>0</v>
      </c>
      <c r="J32" s="527">
        <f t="shared" si="1"/>
        <v>0</v>
      </c>
      <c r="K32" s="528">
        <f t="shared" si="2"/>
        <v>0</v>
      </c>
      <c r="L32" s="529"/>
      <c r="M32" s="530"/>
      <c r="N32" s="515"/>
      <c r="O32" s="528">
        <f t="shared" si="4"/>
        <v>0</v>
      </c>
      <c r="P32" s="531"/>
      <c r="Q32" s="532"/>
      <c r="R32" s="518"/>
      <c r="S32" s="518"/>
      <c r="T32" s="518"/>
      <c r="U32" s="518"/>
      <c r="V32" s="519">
        <f t="shared" si="3"/>
        <v>0</v>
      </c>
      <c r="W32" s="1064" t="s">
        <v>45</v>
      </c>
      <c r="X32" s="1065"/>
      <c r="Y32" s="558">
        <v>222001</v>
      </c>
      <c r="Z32" s="502"/>
      <c r="AA32" s="496"/>
      <c r="AB32" s="499"/>
      <c r="AC32" s="523" t="s">
        <v>1518</v>
      </c>
      <c r="AD32" s="499" t="s">
        <v>1065</v>
      </c>
      <c r="AE32" s="499"/>
      <c r="AF32" s="499"/>
      <c r="AG32" s="537" t="s">
        <v>1519</v>
      </c>
      <c r="AH32" s="499"/>
      <c r="AI32" s="130"/>
      <c r="AJ32" s="130"/>
    </row>
    <row r="33" spans="2:36" s="500" customFormat="1" ht="25.5" customHeight="1" outlineLevel="1" x14ac:dyDescent="0.55000000000000004">
      <c r="B33" s="922"/>
      <c r="C33" s="525">
        <f>$I33*$D11</f>
        <v>0</v>
      </c>
      <c r="D33" s="1105"/>
      <c r="E33" s="525">
        <f>$I33*$F11</f>
        <v>0</v>
      </c>
      <c r="F33" s="1105"/>
      <c r="G33" s="525">
        <f>$I33*$H11</f>
        <v>0</v>
      </c>
      <c r="H33" s="1107"/>
      <c r="I33" s="526">
        <f t="shared" si="0"/>
        <v>0</v>
      </c>
      <c r="J33" s="527">
        <f t="shared" si="1"/>
        <v>0</v>
      </c>
      <c r="K33" s="528">
        <f t="shared" si="2"/>
        <v>0</v>
      </c>
      <c r="L33" s="529"/>
      <c r="M33" s="530"/>
      <c r="N33" s="515"/>
      <c r="O33" s="528">
        <f t="shared" si="4"/>
        <v>0</v>
      </c>
      <c r="P33" s="531"/>
      <c r="Q33" s="532"/>
      <c r="R33" s="518"/>
      <c r="S33" s="518"/>
      <c r="T33" s="518"/>
      <c r="U33" s="518"/>
      <c r="V33" s="519">
        <f t="shared" si="3"/>
        <v>0</v>
      </c>
      <c r="W33" s="1085" t="s">
        <v>72</v>
      </c>
      <c r="X33" s="1086"/>
      <c r="Y33" s="559">
        <v>223016</v>
      </c>
      <c r="Z33" s="502"/>
      <c r="AA33" s="496"/>
      <c r="AB33" s="499"/>
      <c r="AC33" s="523" t="s">
        <v>1520</v>
      </c>
      <c r="AD33" s="499" t="s">
        <v>1098</v>
      </c>
      <c r="AE33" s="499"/>
      <c r="AF33" s="499"/>
      <c r="AG33" s="537" t="s">
        <v>588</v>
      </c>
      <c r="AH33" s="499"/>
      <c r="AI33" s="130"/>
      <c r="AJ33" s="130"/>
    </row>
    <row r="34" spans="2:36" s="500" customFormat="1" ht="25.5" customHeight="1" outlineLevel="1" x14ac:dyDescent="0.55000000000000004">
      <c r="B34" s="922"/>
      <c r="C34" s="525">
        <f>$I34*$D11</f>
        <v>0</v>
      </c>
      <c r="D34" s="1105"/>
      <c r="E34" s="525">
        <f>$I34*$F11</f>
        <v>0</v>
      </c>
      <c r="F34" s="1105"/>
      <c r="G34" s="525">
        <f>$I34*$H11</f>
        <v>0</v>
      </c>
      <c r="H34" s="1107"/>
      <c r="I34" s="526">
        <f t="shared" si="0"/>
        <v>0</v>
      </c>
      <c r="J34" s="527">
        <f t="shared" si="1"/>
        <v>0</v>
      </c>
      <c r="K34" s="528">
        <f t="shared" si="2"/>
        <v>0</v>
      </c>
      <c r="L34" s="529"/>
      <c r="M34" s="530"/>
      <c r="N34" s="515"/>
      <c r="O34" s="528">
        <f t="shared" si="4"/>
        <v>0</v>
      </c>
      <c r="P34" s="531"/>
      <c r="Q34" s="532"/>
      <c r="R34" s="518"/>
      <c r="S34" s="518"/>
      <c r="T34" s="518"/>
      <c r="U34" s="518"/>
      <c r="V34" s="519">
        <f t="shared" si="3"/>
        <v>0</v>
      </c>
      <c r="W34" s="1087" t="s">
        <v>57</v>
      </c>
      <c r="X34" s="1088"/>
      <c r="Y34" s="560">
        <v>223001</v>
      </c>
      <c r="Z34" s="502"/>
      <c r="AA34" s="496"/>
      <c r="AB34" s="499"/>
      <c r="AC34" s="523" t="s">
        <v>1521</v>
      </c>
      <c r="AD34" s="499" t="s">
        <v>901</v>
      </c>
      <c r="AE34" s="499"/>
      <c r="AF34" s="499"/>
      <c r="AG34" s="130"/>
      <c r="AH34" s="499"/>
      <c r="AI34" s="130"/>
      <c r="AJ34" s="130"/>
    </row>
    <row r="35" spans="2:36" s="569" customFormat="1" outlineLevel="1" x14ac:dyDescent="0.55000000000000004">
      <c r="B35" s="923"/>
      <c r="C35" s="561">
        <f t="shared" ref="C35:V35" si="5">SUM(C11:C34)</f>
        <v>0</v>
      </c>
      <c r="D35" s="562">
        <f t="shared" si="5"/>
        <v>0</v>
      </c>
      <c r="E35" s="563">
        <f t="shared" si="5"/>
        <v>0</v>
      </c>
      <c r="F35" s="562">
        <f t="shared" si="5"/>
        <v>0</v>
      </c>
      <c r="G35" s="563">
        <f t="shared" si="5"/>
        <v>0</v>
      </c>
      <c r="H35" s="562">
        <f t="shared" si="5"/>
        <v>0</v>
      </c>
      <c r="I35" s="563">
        <f t="shared" si="5"/>
        <v>0</v>
      </c>
      <c r="J35" s="563">
        <f t="shared" si="5"/>
        <v>0</v>
      </c>
      <c r="K35" s="563">
        <f t="shared" si="5"/>
        <v>0</v>
      </c>
      <c r="L35" s="563">
        <f t="shared" si="5"/>
        <v>0</v>
      </c>
      <c r="M35" s="563">
        <f t="shared" si="5"/>
        <v>0</v>
      </c>
      <c r="N35" s="563">
        <f t="shared" si="5"/>
        <v>0</v>
      </c>
      <c r="O35" s="564">
        <f t="shared" ref="O35:U35" si="6">SUM(O11:O34)</f>
        <v>0</v>
      </c>
      <c r="P35" s="564">
        <f t="shared" si="6"/>
        <v>0</v>
      </c>
      <c r="Q35" s="564">
        <f t="shared" si="6"/>
        <v>0</v>
      </c>
      <c r="R35" s="564">
        <f t="shared" si="6"/>
        <v>0</v>
      </c>
      <c r="S35" s="564">
        <f t="shared" si="6"/>
        <v>0</v>
      </c>
      <c r="T35" s="564">
        <f t="shared" si="6"/>
        <v>0</v>
      </c>
      <c r="U35" s="564">
        <f t="shared" si="6"/>
        <v>0</v>
      </c>
      <c r="V35" s="564">
        <f t="shared" si="5"/>
        <v>0</v>
      </c>
      <c r="W35" s="565"/>
      <c r="X35" s="566"/>
      <c r="Y35" s="566"/>
      <c r="Z35" s="502"/>
      <c r="AA35" s="496"/>
      <c r="AB35" s="499"/>
      <c r="AC35" s="523" t="s">
        <v>1522</v>
      </c>
      <c r="AD35" s="499" t="s">
        <v>902</v>
      </c>
      <c r="AE35" s="499"/>
      <c r="AF35" s="499"/>
      <c r="AG35" s="499"/>
      <c r="AH35" s="567"/>
      <c r="AI35" s="568"/>
      <c r="AJ35" s="568"/>
    </row>
    <row r="36" spans="2:36" ht="25.5" x14ac:dyDescent="0.55000000000000004">
      <c r="B36" s="924"/>
      <c r="C36" s="474"/>
      <c r="D36" s="474"/>
      <c r="E36" s="474"/>
      <c r="F36" s="475"/>
      <c r="G36" s="474"/>
      <c r="H36" s="475"/>
      <c r="I36" s="474"/>
      <c r="J36" s="474"/>
      <c r="K36" s="474"/>
      <c r="L36" s="474"/>
      <c r="M36" s="474"/>
      <c r="N36" s="474"/>
      <c r="O36" s="474"/>
      <c r="P36" s="474"/>
      <c r="Q36" s="474"/>
      <c r="R36" s="474"/>
      <c r="S36" s="474"/>
      <c r="T36" s="476"/>
      <c r="U36" s="477"/>
      <c r="V36" s="474"/>
      <c r="W36" s="474"/>
      <c r="X36" s="474"/>
      <c r="Y36" s="478"/>
      <c r="Z36" s="469"/>
      <c r="AA36" s="470"/>
      <c r="AB36" s="471"/>
      <c r="AC36" s="523" t="s">
        <v>1523</v>
      </c>
      <c r="AD36" s="499" t="s">
        <v>905</v>
      </c>
      <c r="AG36" s="499"/>
    </row>
    <row r="37" spans="2:36" ht="36" customHeight="1" x14ac:dyDescent="0.55000000000000004">
      <c r="B37" s="482"/>
      <c r="C37" s="479">
        <f>$C66</f>
        <v>0</v>
      </c>
      <c r="D37" s="480">
        <f>$E66</f>
        <v>0</v>
      </c>
      <c r="E37" s="480">
        <f>$G66</f>
        <v>0</v>
      </c>
      <c r="F37" s="480">
        <f>I37-G37</f>
        <v>0</v>
      </c>
      <c r="G37" s="480">
        <f>$K66</f>
        <v>0</v>
      </c>
      <c r="H37" s="479">
        <f>$M66</f>
        <v>0</v>
      </c>
      <c r="I37" s="479">
        <f>L37+K37-J37</f>
        <v>0</v>
      </c>
      <c r="J37" s="570"/>
      <c r="K37" s="482"/>
      <c r="L37" s="482"/>
      <c r="M37" s="479">
        <f>$N66</f>
        <v>0</v>
      </c>
      <c r="N37" s="483">
        <f>$O66</f>
        <v>0</v>
      </c>
      <c r="O37" s="484"/>
      <c r="P37" s="484"/>
      <c r="Q37" s="485"/>
      <c r="R37" s="486"/>
      <c r="S37" s="486"/>
      <c r="T37" s="486"/>
      <c r="U37" s="487"/>
      <c r="V37" s="488"/>
      <c r="W37" s="486"/>
      <c r="X37" s="488"/>
      <c r="Y37" s="489">
        <f>Y6+1</f>
        <v>2</v>
      </c>
      <c r="Z37" s="490"/>
      <c r="AA37" s="491"/>
      <c r="AB37" s="492"/>
      <c r="AC37" s="523" t="s">
        <v>1524</v>
      </c>
      <c r="AD37" s="499" t="s">
        <v>908</v>
      </c>
    </row>
    <row r="38" spans="2:36" x14ac:dyDescent="0.55000000000000004">
      <c r="C38" s="120"/>
      <c r="D38" s="120"/>
      <c r="E38" s="120"/>
      <c r="F38" s="120"/>
      <c r="G38" s="120"/>
      <c r="H38" s="120"/>
      <c r="I38" s="120"/>
      <c r="J38" s="120"/>
      <c r="K38" s="120"/>
      <c r="L38" s="120"/>
      <c r="M38" s="120"/>
      <c r="N38" s="120"/>
      <c r="O38" s="120"/>
      <c r="P38" s="120"/>
      <c r="Q38" s="120"/>
      <c r="R38" s="120"/>
      <c r="S38" s="120"/>
      <c r="T38" s="120"/>
      <c r="U38" s="120"/>
      <c r="V38" s="120"/>
      <c r="W38" s="120"/>
      <c r="X38" s="120"/>
      <c r="Y38" s="120"/>
      <c r="Z38" s="495"/>
      <c r="AA38" s="496"/>
      <c r="AC38" s="523" t="s">
        <v>1525</v>
      </c>
      <c r="AD38" s="499" t="s">
        <v>909</v>
      </c>
    </row>
    <row r="39" spans="2:36" ht="27.75" x14ac:dyDescent="0.55000000000000004">
      <c r="B39" s="497"/>
      <c r="C39" s="1089" t="s">
        <v>1441</v>
      </c>
      <c r="D39" s="1090"/>
      <c r="E39" s="1090"/>
      <c r="F39" s="1090"/>
      <c r="G39" s="1090"/>
      <c r="H39" s="1090"/>
      <c r="I39" s="1090"/>
      <c r="J39" s="1091" t="s">
        <v>1442</v>
      </c>
      <c r="K39" s="1092"/>
      <c r="L39" s="1092"/>
      <c r="M39" s="1092"/>
      <c r="N39" s="1093"/>
      <c r="O39" s="1091" t="s">
        <v>1443</v>
      </c>
      <c r="P39" s="1092"/>
      <c r="Q39" s="1092"/>
      <c r="R39" s="1092"/>
      <c r="S39" s="1092"/>
      <c r="T39" s="1092"/>
      <c r="U39" s="1093"/>
      <c r="V39" s="1094" t="s">
        <v>1444</v>
      </c>
      <c r="W39" s="1097" t="s">
        <v>1445</v>
      </c>
      <c r="X39" s="1098"/>
      <c r="Y39" s="1099"/>
      <c r="Z39" s="498"/>
      <c r="AB39" s="499"/>
      <c r="AC39" s="523" t="s">
        <v>1526</v>
      </c>
      <c r="AD39" s="499" t="s">
        <v>906</v>
      </c>
    </row>
    <row r="40" spans="2:36" ht="21.75" x14ac:dyDescent="0.55000000000000004">
      <c r="B40" s="497"/>
      <c r="C40" s="1076">
        <v>2016</v>
      </c>
      <c r="D40" s="1077"/>
      <c r="E40" s="1076">
        <v>2015</v>
      </c>
      <c r="F40" s="1078"/>
      <c r="G40" s="1076">
        <v>2014</v>
      </c>
      <c r="H40" s="1078"/>
      <c r="I40" s="501"/>
      <c r="J40" s="1079" t="s">
        <v>1446</v>
      </c>
      <c r="K40" s="1081" t="s">
        <v>1447</v>
      </c>
      <c r="L40" s="1082" t="s">
        <v>1448</v>
      </c>
      <c r="M40" s="1083"/>
      <c r="N40" s="1084"/>
      <c r="O40" s="1066" t="s">
        <v>1449</v>
      </c>
      <c r="P40" s="1067"/>
      <c r="Q40" s="1067"/>
      <c r="R40" s="1068" t="s">
        <v>1450</v>
      </c>
      <c r="S40" s="1068" t="s">
        <v>1451</v>
      </c>
      <c r="T40" s="1068" t="s">
        <v>1452</v>
      </c>
      <c r="U40" s="1070" t="s">
        <v>1453</v>
      </c>
      <c r="V40" s="1095"/>
      <c r="W40" s="1072" t="s">
        <v>1454</v>
      </c>
      <c r="X40" s="1073"/>
      <c r="Y40" s="1102" t="s">
        <v>1455</v>
      </c>
      <c r="Z40" s="502"/>
      <c r="AA40" s="496"/>
      <c r="AB40" s="499"/>
      <c r="AC40" s="523" t="s">
        <v>1527</v>
      </c>
      <c r="AD40" s="499" t="s">
        <v>910</v>
      </c>
    </row>
    <row r="41" spans="2:36" ht="87" x14ac:dyDescent="0.55000000000000004">
      <c r="B41" s="921"/>
      <c r="C41" s="503" t="s">
        <v>1456</v>
      </c>
      <c r="D41" s="503" t="s">
        <v>1457</v>
      </c>
      <c r="E41" s="503" t="s">
        <v>1456</v>
      </c>
      <c r="F41" s="503" t="s">
        <v>1457</v>
      </c>
      <c r="G41" s="503" t="s">
        <v>1456</v>
      </c>
      <c r="H41" s="503" t="s">
        <v>1457</v>
      </c>
      <c r="I41" s="504" t="s">
        <v>1458</v>
      </c>
      <c r="J41" s="1080"/>
      <c r="K41" s="1069"/>
      <c r="L41" s="505" t="s">
        <v>1459</v>
      </c>
      <c r="M41" s="504" t="s">
        <v>1460</v>
      </c>
      <c r="N41" s="506" t="s">
        <v>1461</v>
      </c>
      <c r="O41" s="507" t="s">
        <v>1462</v>
      </c>
      <c r="P41" s="505" t="s">
        <v>1463</v>
      </c>
      <c r="Q41" s="508" t="s">
        <v>1464</v>
      </c>
      <c r="R41" s="1069"/>
      <c r="S41" s="1069"/>
      <c r="T41" s="1069"/>
      <c r="U41" s="1071"/>
      <c r="V41" s="1096"/>
      <c r="W41" s="1074"/>
      <c r="X41" s="1075"/>
      <c r="Y41" s="1103"/>
      <c r="Z41" s="502"/>
      <c r="AA41" s="496"/>
      <c r="AB41" s="499"/>
      <c r="AC41" s="523" t="s">
        <v>1528</v>
      </c>
      <c r="AD41" s="499" t="s">
        <v>911</v>
      </c>
    </row>
    <row r="42" spans="2:36" ht="21.75" x14ac:dyDescent="0.55000000000000004">
      <c r="B42" s="922"/>
      <c r="C42" s="571">
        <f>$I42*$D42</f>
        <v>0</v>
      </c>
      <c r="D42" s="1104"/>
      <c r="E42" s="571">
        <f>$I42*$F42</f>
        <v>0</v>
      </c>
      <c r="F42" s="1104"/>
      <c r="G42" s="571">
        <f>$I42*$H42</f>
        <v>0</v>
      </c>
      <c r="H42" s="1106"/>
      <c r="I42" s="572">
        <f t="shared" ref="I42:I65" si="7">O42-J42</f>
        <v>0</v>
      </c>
      <c r="J42" s="573">
        <f t="shared" ref="J42:J65" si="8">N42+K42</f>
        <v>0</v>
      </c>
      <c r="K42" s="574">
        <f t="shared" ref="K42:K65" si="9">M42+L42</f>
        <v>0</v>
      </c>
      <c r="L42" s="575"/>
      <c r="M42" s="576"/>
      <c r="N42" s="577"/>
      <c r="O42" s="578">
        <f>Q42+P42</f>
        <v>0</v>
      </c>
      <c r="P42" s="579"/>
      <c r="Q42" s="580"/>
      <c r="R42" s="581"/>
      <c r="S42" s="581"/>
      <c r="T42" s="581"/>
      <c r="U42" s="581"/>
      <c r="V42" s="582">
        <f>R42+S42+T42+U42+O42</f>
        <v>0</v>
      </c>
      <c r="W42" s="1108" t="s">
        <v>138</v>
      </c>
      <c r="X42" s="1109"/>
      <c r="Y42" s="520">
        <v>421001</v>
      </c>
      <c r="Z42" s="502"/>
      <c r="AA42" s="521"/>
      <c r="AB42" s="522" t="s">
        <v>1465</v>
      </c>
      <c r="AC42" s="523" t="s">
        <v>1529</v>
      </c>
      <c r="AD42" s="499" t="s">
        <v>982</v>
      </c>
    </row>
    <row r="43" spans="2:36" ht="21.75" x14ac:dyDescent="0.55000000000000004">
      <c r="B43" s="922"/>
      <c r="C43" s="583">
        <f>$I43*$D42</f>
        <v>0</v>
      </c>
      <c r="D43" s="1105"/>
      <c r="E43" s="583">
        <f>$I43*$F42</f>
        <v>0</v>
      </c>
      <c r="F43" s="1105"/>
      <c r="G43" s="583">
        <f>$I43*$H42</f>
        <v>0</v>
      </c>
      <c r="H43" s="1107"/>
      <c r="I43" s="584">
        <f t="shared" si="7"/>
        <v>0</v>
      </c>
      <c r="J43" s="585">
        <f t="shared" si="8"/>
        <v>0</v>
      </c>
      <c r="K43" s="586">
        <f t="shared" si="9"/>
        <v>0</v>
      </c>
      <c r="L43" s="587"/>
      <c r="M43" s="588"/>
      <c r="N43" s="577"/>
      <c r="O43" s="589">
        <f t="shared" ref="O43:O65" si="10">Q43+P43</f>
        <v>0</v>
      </c>
      <c r="P43" s="590"/>
      <c r="Q43" s="591"/>
      <c r="R43" s="581"/>
      <c r="S43" s="581"/>
      <c r="T43" s="581"/>
      <c r="U43" s="581"/>
      <c r="V43" s="592">
        <f t="shared" ref="V43:V65" si="11">R43+S43+T43+U43+O43</f>
        <v>0</v>
      </c>
      <c r="W43" s="1064" t="s">
        <v>139</v>
      </c>
      <c r="X43" s="1065"/>
      <c r="Y43" s="534">
        <v>421002</v>
      </c>
      <c r="Z43" s="502"/>
      <c r="AA43" s="535"/>
      <c r="AB43" s="536" t="s">
        <v>607</v>
      </c>
      <c r="AC43" s="523" t="s">
        <v>1530</v>
      </c>
      <c r="AD43" s="499" t="s">
        <v>995</v>
      </c>
    </row>
    <row r="44" spans="2:36" ht="21.75" x14ac:dyDescent="0.55000000000000004">
      <c r="B44" s="922"/>
      <c r="C44" s="583">
        <f>$I44*$D42</f>
        <v>0</v>
      </c>
      <c r="D44" s="1105"/>
      <c r="E44" s="583">
        <f>$I44*$F42</f>
        <v>0</v>
      </c>
      <c r="F44" s="1105"/>
      <c r="G44" s="583">
        <f>$I44*$H42</f>
        <v>0</v>
      </c>
      <c r="H44" s="1107"/>
      <c r="I44" s="584">
        <f t="shared" si="7"/>
        <v>0</v>
      </c>
      <c r="J44" s="585">
        <f t="shared" si="8"/>
        <v>0</v>
      </c>
      <c r="K44" s="586">
        <f t="shared" si="9"/>
        <v>0</v>
      </c>
      <c r="L44" s="587"/>
      <c r="M44" s="588"/>
      <c r="N44" s="577"/>
      <c r="O44" s="589">
        <f t="shared" si="10"/>
        <v>0</v>
      </c>
      <c r="P44" s="590"/>
      <c r="Q44" s="591"/>
      <c r="R44" s="581"/>
      <c r="S44" s="581"/>
      <c r="T44" s="581"/>
      <c r="U44" s="581"/>
      <c r="V44" s="592">
        <f t="shared" si="11"/>
        <v>0</v>
      </c>
      <c r="W44" s="1064" t="s">
        <v>140</v>
      </c>
      <c r="X44" s="1065"/>
      <c r="Y44" s="534">
        <v>421003</v>
      </c>
      <c r="Z44" s="502"/>
      <c r="AA44" s="535"/>
      <c r="AB44" s="536" t="s">
        <v>1472</v>
      </c>
      <c r="AC44" s="523" t="s">
        <v>1531</v>
      </c>
      <c r="AD44" s="499" t="s">
        <v>996</v>
      </c>
    </row>
    <row r="45" spans="2:36" ht="21.75" x14ac:dyDescent="0.55000000000000004">
      <c r="B45" s="922"/>
      <c r="C45" s="583">
        <f>$I45*$D42</f>
        <v>0</v>
      </c>
      <c r="D45" s="1105"/>
      <c r="E45" s="583">
        <f>$I45*$F42</f>
        <v>0</v>
      </c>
      <c r="F45" s="1105"/>
      <c r="G45" s="583">
        <f>$I45*$H42</f>
        <v>0</v>
      </c>
      <c r="H45" s="1107"/>
      <c r="I45" s="584">
        <f t="shared" si="7"/>
        <v>0</v>
      </c>
      <c r="J45" s="585">
        <f t="shared" si="8"/>
        <v>0</v>
      </c>
      <c r="K45" s="586">
        <f t="shared" si="9"/>
        <v>0</v>
      </c>
      <c r="L45" s="587"/>
      <c r="M45" s="588"/>
      <c r="N45" s="577"/>
      <c r="O45" s="589">
        <f t="shared" si="10"/>
        <v>0</v>
      </c>
      <c r="P45" s="590"/>
      <c r="Q45" s="591"/>
      <c r="R45" s="581"/>
      <c r="S45" s="581"/>
      <c r="T45" s="581"/>
      <c r="U45" s="581"/>
      <c r="V45" s="592">
        <f t="shared" si="11"/>
        <v>0</v>
      </c>
      <c r="W45" s="1064" t="s">
        <v>143</v>
      </c>
      <c r="X45" s="1065"/>
      <c r="Y45" s="534">
        <v>422001</v>
      </c>
      <c r="Z45" s="502"/>
      <c r="AA45" s="535"/>
      <c r="AB45" s="536" t="s">
        <v>1476</v>
      </c>
      <c r="AC45" s="523" t="s">
        <v>1532</v>
      </c>
      <c r="AD45" s="499" t="s">
        <v>1045</v>
      </c>
    </row>
    <row r="46" spans="2:36" ht="21.75" x14ac:dyDescent="0.55000000000000004">
      <c r="B46" s="922"/>
      <c r="C46" s="583">
        <f>$I46*$D42</f>
        <v>0</v>
      </c>
      <c r="D46" s="1105"/>
      <c r="E46" s="583">
        <f>$I46*$F42</f>
        <v>0</v>
      </c>
      <c r="F46" s="1105"/>
      <c r="G46" s="583">
        <f>$I46*$H42</f>
        <v>0</v>
      </c>
      <c r="H46" s="1107"/>
      <c r="I46" s="584">
        <f t="shared" si="7"/>
        <v>0</v>
      </c>
      <c r="J46" s="585">
        <f t="shared" si="8"/>
        <v>0</v>
      </c>
      <c r="K46" s="586">
        <f t="shared" si="9"/>
        <v>0</v>
      </c>
      <c r="L46" s="587"/>
      <c r="M46" s="588"/>
      <c r="N46" s="577"/>
      <c r="O46" s="589">
        <f t="shared" si="10"/>
        <v>0</v>
      </c>
      <c r="P46" s="590"/>
      <c r="Q46" s="591"/>
      <c r="R46" s="581"/>
      <c r="S46" s="581"/>
      <c r="T46" s="581"/>
      <c r="U46" s="581"/>
      <c r="V46" s="592">
        <f t="shared" si="11"/>
        <v>0</v>
      </c>
      <c r="W46" s="1064" t="s">
        <v>144</v>
      </c>
      <c r="X46" s="1065"/>
      <c r="Y46" s="534">
        <v>422002</v>
      </c>
      <c r="Z46" s="502"/>
      <c r="AA46" s="535"/>
      <c r="AB46" s="536" t="s">
        <v>1480</v>
      </c>
      <c r="AC46" s="523" t="s">
        <v>1533</v>
      </c>
      <c r="AD46" s="499" t="s">
        <v>1046</v>
      </c>
    </row>
    <row r="47" spans="2:36" ht="21.75" x14ac:dyDescent="0.55000000000000004">
      <c r="B47" s="922"/>
      <c r="C47" s="583">
        <f>$I47*$D42</f>
        <v>0</v>
      </c>
      <c r="D47" s="1105"/>
      <c r="E47" s="583">
        <f>$I47*$F42</f>
        <v>0</v>
      </c>
      <c r="F47" s="1105"/>
      <c r="G47" s="583">
        <f>$I47*$H42</f>
        <v>0</v>
      </c>
      <c r="H47" s="1107"/>
      <c r="I47" s="584">
        <f t="shared" si="7"/>
        <v>0</v>
      </c>
      <c r="J47" s="585">
        <f t="shared" si="8"/>
        <v>0</v>
      </c>
      <c r="K47" s="586">
        <f t="shared" si="9"/>
        <v>0</v>
      </c>
      <c r="L47" s="587"/>
      <c r="M47" s="588"/>
      <c r="N47" s="577"/>
      <c r="O47" s="589">
        <f t="shared" si="10"/>
        <v>0</v>
      </c>
      <c r="P47" s="590"/>
      <c r="Q47" s="591"/>
      <c r="R47" s="581"/>
      <c r="S47" s="581"/>
      <c r="T47" s="581"/>
      <c r="U47" s="581"/>
      <c r="V47" s="592">
        <f t="shared" si="11"/>
        <v>0</v>
      </c>
      <c r="W47" s="1064" t="s">
        <v>145</v>
      </c>
      <c r="X47" s="1065"/>
      <c r="Y47" s="534">
        <v>422003</v>
      </c>
      <c r="Z47" s="502"/>
      <c r="AA47" s="535"/>
      <c r="AB47" s="536" t="s">
        <v>1483</v>
      </c>
      <c r="AC47" s="523" t="s">
        <v>1534</v>
      </c>
      <c r="AD47" s="499" t="s">
        <v>1048</v>
      </c>
    </row>
    <row r="48" spans="2:36" ht="21.75" x14ac:dyDescent="0.55000000000000004">
      <c r="B48" s="922"/>
      <c r="C48" s="583">
        <f>$I48*$D42</f>
        <v>0</v>
      </c>
      <c r="D48" s="1105"/>
      <c r="E48" s="583">
        <f>$I48*$F42</f>
        <v>0</v>
      </c>
      <c r="F48" s="1105"/>
      <c r="G48" s="583">
        <f>$I48*$H42</f>
        <v>0</v>
      </c>
      <c r="H48" s="1107"/>
      <c r="I48" s="584">
        <f t="shared" si="7"/>
        <v>0</v>
      </c>
      <c r="J48" s="585">
        <f t="shared" si="8"/>
        <v>0</v>
      </c>
      <c r="K48" s="586">
        <f t="shared" si="9"/>
        <v>0</v>
      </c>
      <c r="L48" s="587"/>
      <c r="M48" s="588"/>
      <c r="N48" s="577"/>
      <c r="O48" s="589">
        <f t="shared" si="10"/>
        <v>0</v>
      </c>
      <c r="P48" s="590"/>
      <c r="Q48" s="591"/>
      <c r="R48" s="581"/>
      <c r="S48" s="581"/>
      <c r="T48" s="581"/>
      <c r="U48" s="581"/>
      <c r="V48" s="592">
        <f t="shared" si="11"/>
        <v>0</v>
      </c>
      <c r="W48" s="1064" t="s">
        <v>146</v>
      </c>
      <c r="X48" s="1065"/>
      <c r="Y48" s="534">
        <v>422004</v>
      </c>
      <c r="Z48" s="502"/>
      <c r="AA48" s="535"/>
      <c r="AB48" s="536" t="s">
        <v>1486</v>
      </c>
      <c r="AC48" s="523" t="s">
        <v>1535</v>
      </c>
      <c r="AD48" s="499" t="s">
        <v>1049</v>
      </c>
    </row>
    <row r="49" spans="2:30" ht="21.75" x14ac:dyDescent="0.55000000000000004">
      <c r="B49" s="922"/>
      <c r="C49" s="583">
        <f>$I49*$D42</f>
        <v>0</v>
      </c>
      <c r="D49" s="1105"/>
      <c r="E49" s="583">
        <f>$I49*$F42</f>
        <v>0</v>
      </c>
      <c r="F49" s="1105"/>
      <c r="G49" s="583">
        <f>$I49*$H42</f>
        <v>0</v>
      </c>
      <c r="H49" s="1107"/>
      <c r="I49" s="584">
        <f t="shared" si="7"/>
        <v>0</v>
      </c>
      <c r="J49" s="585">
        <f t="shared" si="8"/>
        <v>0</v>
      </c>
      <c r="K49" s="586">
        <f t="shared" si="9"/>
        <v>0</v>
      </c>
      <c r="L49" s="587"/>
      <c r="M49" s="588"/>
      <c r="N49" s="577"/>
      <c r="O49" s="589">
        <f t="shared" si="10"/>
        <v>0</v>
      </c>
      <c r="P49" s="590"/>
      <c r="Q49" s="591"/>
      <c r="R49" s="581"/>
      <c r="S49" s="581"/>
      <c r="T49" s="581"/>
      <c r="U49" s="581"/>
      <c r="V49" s="592">
        <f t="shared" si="11"/>
        <v>0</v>
      </c>
      <c r="W49" s="1064" t="s">
        <v>147</v>
      </c>
      <c r="X49" s="1065"/>
      <c r="Y49" s="534">
        <v>422005</v>
      </c>
      <c r="Z49" s="502"/>
      <c r="AA49" s="538"/>
      <c r="AB49" s="539" t="s">
        <v>1489</v>
      </c>
      <c r="AC49" s="523" t="s">
        <v>1536</v>
      </c>
      <c r="AD49" s="499" t="s">
        <v>1097</v>
      </c>
    </row>
    <row r="50" spans="2:30" ht="21.75" x14ac:dyDescent="0.55000000000000004">
      <c r="B50" s="922"/>
      <c r="C50" s="583">
        <f>$I50*$D42</f>
        <v>0</v>
      </c>
      <c r="D50" s="1105"/>
      <c r="E50" s="583">
        <f>$I50*$F42</f>
        <v>0</v>
      </c>
      <c r="F50" s="1105"/>
      <c r="G50" s="583">
        <f>$I50*$H42</f>
        <v>0</v>
      </c>
      <c r="H50" s="1107"/>
      <c r="I50" s="584">
        <f t="shared" si="7"/>
        <v>0</v>
      </c>
      <c r="J50" s="585">
        <f t="shared" si="8"/>
        <v>0</v>
      </c>
      <c r="K50" s="586">
        <f t="shared" si="9"/>
        <v>0</v>
      </c>
      <c r="L50" s="587"/>
      <c r="M50" s="588"/>
      <c r="N50" s="577"/>
      <c r="O50" s="589">
        <f t="shared" si="10"/>
        <v>0</v>
      </c>
      <c r="P50" s="590"/>
      <c r="Q50" s="591"/>
      <c r="R50" s="581"/>
      <c r="S50" s="581"/>
      <c r="T50" s="581"/>
      <c r="U50" s="581"/>
      <c r="V50" s="592">
        <f t="shared" si="11"/>
        <v>0</v>
      </c>
      <c r="W50" s="1064" t="s">
        <v>148</v>
      </c>
      <c r="X50" s="1065"/>
      <c r="Y50" s="534">
        <v>422999</v>
      </c>
      <c r="Z50" s="502"/>
      <c r="AA50" s="496"/>
      <c r="AB50" s="499"/>
      <c r="AC50" s="523" t="s">
        <v>1537</v>
      </c>
      <c r="AD50" s="499" t="s">
        <v>1051</v>
      </c>
    </row>
    <row r="51" spans="2:30" ht="21.75" x14ac:dyDescent="0.55000000000000004">
      <c r="B51" s="922"/>
      <c r="C51" s="583">
        <f>$I51*$D42</f>
        <v>0</v>
      </c>
      <c r="D51" s="1105"/>
      <c r="E51" s="583">
        <f>$I51*$F42</f>
        <v>0</v>
      </c>
      <c r="F51" s="1105"/>
      <c r="G51" s="583">
        <f>$I51*$H42</f>
        <v>0</v>
      </c>
      <c r="H51" s="1107"/>
      <c r="I51" s="584">
        <f t="shared" si="7"/>
        <v>0</v>
      </c>
      <c r="J51" s="585">
        <f t="shared" si="8"/>
        <v>0</v>
      </c>
      <c r="K51" s="586">
        <f t="shared" si="9"/>
        <v>0</v>
      </c>
      <c r="L51" s="587"/>
      <c r="M51" s="588"/>
      <c r="N51" s="577"/>
      <c r="O51" s="589">
        <f t="shared" si="10"/>
        <v>0</v>
      </c>
      <c r="P51" s="590"/>
      <c r="Q51" s="591"/>
      <c r="R51" s="581"/>
      <c r="S51" s="581"/>
      <c r="T51" s="581"/>
      <c r="U51" s="581"/>
      <c r="V51" s="592">
        <f t="shared" si="11"/>
        <v>0</v>
      </c>
      <c r="W51" s="1064" t="s">
        <v>149</v>
      </c>
      <c r="X51" s="1065"/>
      <c r="Y51" s="540">
        <v>423001</v>
      </c>
      <c r="Z51" s="502"/>
      <c r="AA51" s="496"/>
      <c r="AB51" s="499"/>
      <c r="AC51" s="523" t="s">
        <v>1538</v>
      </c>
      <c r="AD51" s="499" t="s">
        <v>1539</v>
      </c>
    </row>
    <row r="52" spans="2:30" ht="21.75" x14ac:dyDescent="0.55000000000000004">
      <c r="B52" s="922"/>
      <c r="C52" s="583">
        <f>$I52*$D42</f>
        <v>0</v>
      </c>
      <c r="D52" s="1105"/>
      <c r="E52" s="583">
        <f>$I52*$F42</f>
        <v>0</v>
      </c>
      <c r="F52" s="1105"/>
      <c r="G52" s="583">
        <f>$I52*$H42</f>
        <v>0</v>
      </c>
      <c r="H52" s="1107"/>
      <c r="I52" s="584">
        <f t="shared" si="7"/>
        <v>0</v>
      </c>
      <c r="J52" s="585">
        <f t="shared" si="8"/>
        <v>0</v>
      </c>
      <c r="K52" s="586">
        <f t="shared" si="9"/>
        <v>0</v>
      </c>
      <c r="L52" s="587"/>
      <c r="M52" s="588"/>
      <c r="N52" s="577"/>
      <c r="O52" s="589">
        <f t="shared" si="10"/>
        <v>0</v>
      </c>
      <c r="P52" s="590"/>
      <c r="Q52" s="591"/>
      <c r="R52" s="581"/>
      <c r="S52" s="581"/>
      <c r="T52" s="581"/>
      <c r="U52" s="581"/>
      <c r="V52" s="592">
        <f t="shared" si="11"/>
        <v>0</v>
      </c>
      <c r="W52" s="1064" t="s">
        <v>150</v>
      </c>
      <c r="X52" s="1065"/>
      <c r="Y52" s="540">
        <v>423002</v>
      </c>
      <c r="Z52" s="502"/>
      <c r="AA52" s="496"/>
      <c r="AB52" s="499"/>
      <c r="AC52" s="523" t="s">
        <v>1540</v>
      </c>
      <c r="AD52" s="499" t="s">
        <v>1063</v>
      </c>
    </row>
    <row r="53" spans="2:30" ht="21.75" x14ac:dyDescent="0.55000000000000004">
      <c r="B53" s="922"/>
      <c r="C53" s="583">
        <f>$I53*$D42</f>
        <v>0</v>
      </c>
      <c r="D53" s="1105"/>
      <c r="E53" s="583">
        <f>$I53*$F42</f>
        <v>0</v>
      </c>
      <c r="F53" s="1105"/>
      <c r="G53" s="583">
        <f>$I53*$H42</f>
        <v>0</v>
      </c>
      <c r="H53" s="1107"/>
      <c r="I53" s="584">
        <f t="shared" si="7"/>
        <v>0</v>
      </c>
      <c r="J53" s="585">
        <f t="shared" si="8"/>
        <v>0</v>
      </c>
      <c r="K53" s="586">
        <f t="shared" si="9"/>
        <v>0</v>
      </c>
      <c r="L53" s="587"/>
      <c r="M53" s="588"/>
      <c r="N53" s="577"/>
      <c r="O53" s="589">
        <f t="shared" si="10"/>
        <v>0</v>
      </c>
      <c r="P53" s="590"/>
      <c r="Q53" s="591"/>
      <c r="R53" s="581"/>
      <c r="S53" s="581"/>
      <c r="T53" s="581"/>
      <c r="U53" s="581"/>
      <c r="V53" s="592">
        <f t="shared" si="11"/>
        <v>0</v>
      </c>
      <c r="W53" s="1064" t="s">
        <v>151</v>
      </c>
      <c r="X53" s="1065"/>
      <c r="Y53" s="540">
        <v>423003</v>
      </c>
      <c r="Z53" s="502"/>
      <c r="AA53" s="496"/>
      <c r="AB53" s="499"/>
      <c r="AC53" s="523" t="s">
        <v>1541</v>
      </c>
      <c r="AD53" s="499" t="s">
        <v>1064</v>
      </c>
    </row>
    <row r="54" spans="2:30" ht="21.75" x14ac:dyDescent="0.55000000000000004">
      <c r="B54" s="922"/>
      <c r="C54" s="583">
        <f>$I54*$D42</f>
        <v>0</v>
      </c>
      <c r="D54" s="1105"/>
      <c r="E54" s="583">
        <f>$I54*$F42</f>
        <v>0</v>
      </c>
      <c r="F54" s="1105"/>
      <c r="G54" s="583">
        <f>$I54*$H42</f>
        <v>0</v>
      </c>
      <c r="H54" s="1107"/>
      <c r="I54" s="584">
        <f t="shared" si="7"/>
        <v>0</v>
      </c>
      <c r="J54" s="585">
        <f t="shared" si="8"/>
        <v>0</v>
      </c>
      <c r="K54" s="586">
        <f t="shared" si="9"/>
        <v>0</v>
      </c>
      <c r="L54" s="587"/>
      <c r="M54" s="588"/>
      <c r="N54" s="577"/>
      <c r="O54" s="589">
        <f t="shared" si="10"/>
        <v>0</v>
      </c>
      <c r="P54" s="590"/>
      <c r="Q54" s="591"/>
      <c r="R54" s="581"/>
      <c r="S54" s="581"/>
      <c r="T54" s="581"/>
      <c r="U54" s="581"/>
      <c r="V54" s="592">
        <f t="shared" si="11"/>
        <v>0</v>
      </c>
      <c r="W54" s="1064" t="s">
        <v>152</v>
      </c>
      <c r="X54" s="1065"/>
      <c r="Y54" s="540">
        <v>423004</v>
      </c>
      <c r="Z54" s="502"/>
      <c r="AA54" s="496"/>
      <c r="AB54" s="499"/>
      <c r="AC54" s="523" t="s">
        <v>1542</v>
      </c>
      <c r="AD54" s="499" t="s">
        <v>1066</v>
      </c>
    </row>
    <row r="55" spans="2:30" ht="21.75" x14ac:dyDescent="0.55000000000000004">
      <c r="B55" s="922"/>
      <c r="C55" s="583">
        <f>$I55*$D42</f>
        <v>0</v>
      </c>
      <c r="D55" s="1105"/>
      <c r="E55" s="583">
        <f>$I55*$F42</f>
        <v>0</v>
      </c>
      <c r="F55" s="1105"/>
      <c r="G55" s="583">
        <f>$I55*$H42</f>
        <v>0</v>
      </c>
      <c r="H55" s="1107"/>
      <c r="I55" s="584">
        <f t="shared" si="7"/>
        <v>0</v>
      </c>
      <c r="J55" s="585">
        <f t="shared" si="8"/>
        <v>0</v>
      </c>
      <c r="K55" s="586">
        <f t="shared" si="9"/>
        <v>0</v>
      </c>
      <c r="L55" s="587"/>
      <c r="M55" s="588"/>
      <c r="N55" s="577"/>
      <c r="O55" s="589">
        <f t="shared" si="10"/>
        <v>0</v>
      </c>
      <c r="P55" s="590"/>
      <c r="Q55" s="591"/>
      <c r="R55" s="581"/>
      <c r="S55" s="581"/>
      <c r="T55" s="581"/>
      <c r="U55" s="581"/>
      <c r="V55" s="592">
        <f t="shared" si="11"/>
        <v>0</v>
      </c>
      <c r="W55" s="1064" t="s">
        <v>154</v>
      </c>
      <c r="X55" s="1065"/>
      <c r="Y55" s="540">
        <v>423006</v>
      </c>
      <c r="Z55" s="502"/>
      <c r="AA55" s="496"/>
      <c r="AB55" s="499"/>
      <c r="AC55" s="523" t="s">
        <v>1543</v>
      </c>
      <c r="AD55" s="499" t="s">
        <v>1056</v>
      </c>
    </row>
    <row r="56" spans="2:30" ht="21.75" x14ac:dyDescent="0.55000000000000004">
      <c r="B56" s="922"/>
      <c r="C56" s="583">
        <f>$I56*$D42</f>
        <v>0</v>
      </c>
      <c r="D56" s="1105"/>
      <c r="E56" s="583">
        <f>$I56*$F42</f>
        <v>0</v>
      </c>
      <c r="F56" s="1105"/>
      <c r="G56" s="583">
        <f>$I56*$H42</f>
        <v>0</v>
      </c>
      <c r="H56" s="1107"/>
      <c r="I56" s="584">
        <f t="shared" si="7"/>
        <v>0</v>
      </c>
      <c r="J56" s="585">
        <f t="shared" si="8"/>
        <v>0</v>
      </c>
      <c r="K56" s="586">
        <f t="shared" si="9"/>
        <v>0</v>
      </c>
      <c r="L56" s="587"/>
      <c r="M56" s="588"/>
      <c r="N56" s="577"/>
      <c r="O56" s="589">
        <f t="shared" si="10"/>
        <v>0</v>
      </c>
      <c r="P56" s="590"/>
      <c r="Q56" s="591"/>
      <c r="R56" s="581"/>
      <c r="S56" s="581"/>
      <c r="T56" s="581"/>
      <c r="U56" s="581"/>
      <c r="V56" s="592">
        <f t="shared" si="11"/>
        <v>0</v>
      </c>
      <c r="W56" s="1064" t="s">
        <v>155</v>
      </c>
      <c r="X56" s="1065"/>
      <c r="Y56" s="542">
        <v>423007</v>
      </c>
      <c r="Z56" s="502"/>
      <c r="AA56" s="496"/>
      <c r="AB56" s="499"/>
      <c r="AC56" s="523" t="s">
        <v>1544</v>
      </c>
      <c r="AD56" s="499" t="s">
        <v>1068</v>
      </c>
    </row>
    <row r="57" spans="2:30" ht="21.75" x14ac:dyDescent="0.55000000000000004">
      <c r="B57" s="922"/>
      <c r="C57" s="583">
        <f>$I57*$D42</f>
        <v>0</v>
      </c>
      <c r="D57" s="1105"/>
      <c r="E57" s="583">
        <f>$I57*$F42</f>
        <v>0</v>
      </c>
      <c r="F57" s="1105"/>
      <c r="G57" s="583">
        <f>$I57*$H42</f>
        <v>0</v>
      </c>
      <c r="H57" s="1107"/>
      <c r="I57" s="584">
        <f t="shared" si="7"/>
        <v>0</v>
      </c>
      <c r="J57" s="585">
        <f t="shared" si="8"/>
        <v>0</v>
      </c>
      <c r="K57" s="586">
        <f t="shared" si="9"/>
        <v>0</v>
      </c>
      <c r="L57" s="587"/>
      <c r="M57" s="588"/>
      <c r="N57" s="577"/>
      <c r="O57" s="589">
        <f t="shared" si="10"/>
        <v>0</v>
      </c>
      <c r="P57" s="590"/>
      <c r="Q57" s="591"/>
      <c r="R57" s="581"/>
      <c r="S57" s="581"/>
      <c r="T57" s="581"/>
      <c r="U57" s="581"/>
      <c r="V57" s="592">
        <f t="shared" si="11"/>
        <v>0</v>
      </c>
      <c r="W57" s="1064" t="s">
        <v>156</v>
      </c>
      <c r="X57" s="1065"/>
      <c r="Y57" s="543">
        <v>423008</v>
      </c>
      <c r="Z57" s="502"/>
      <c r="AA57" s="496"/>
      <c r="AB57" s="499"/>
      <c r="AC57" s="523" t="s">
        <v>1545</v>
      </c>
      <c r="AD57" s="499" t="s">
        <v>1059</v>
      </c>
    </row>
    <row r="58" spans="2:30" ht="21.75" x14ac:dyDescent="0.55000000000000004">
      <c r="B58" s="922"/>
      <c r="C58" s="583">
        <f>$I58*$D42</f>
        <v>0</v>
      </c>
      <c r="D58" s="1105"/>
      <c r="E58" s="583">
        <f>$I58*$F42</f>
        <v>0</v>
      </c>
      <c r="F58" s="1105"/>
      <c r="G58" s="583">
        <f>$I58*$H42</f>
        <v>0</v>
      </c>
      <c r="H58" s="1107"/>
      <c r="I58" s="584">
        <f t="shared" si="7"/>
        <v>0</v>
      </c>
      <c r="J58" s="585">
        <f t="shared" si="8"/>
        <v>0</v>
      </c>
      <c r="K58" s="586">
        <f t="shared" si="9"/>
        <v>0</v>
      </c>
      <c r="L58" s="587"/>
      <c r="M58" s="588"/>
      <c r="N58" s="577"/>
      <c r="O58" s="589">
        <f t="shared" si="10"/>
        <v>0</v>
      </c>
      <c r="P58" s="590"/>
      <c r="Q58" s="591"/>
      <c r="R58" s="581"/>
      <c r="S58" s="581"/>
      <c r="T58" s="581"/>
      <c r="U58" s="581"/>
      <c r="V58" s="592">
        <f t="shared" si="11"/>
        <v>0</v>
      </c>
      <c r="W58" s="1064" t="s">
        <v>157</v>
      </c>
      <c r="X58" s="1065"/>
      <c r="Y58" s="542">
        <v>423999</v>
      </c>
      <c r="Z58" s="502"/>
      <c r="AA58" s="496"/>
      <c r="AB58" s="499"/>
      <c r="AC58" s="523" t="s">
        <v>1546</v>
      </c>
      <c r="AD58" s="499" t="s">
        <v>1310</v>
      </c>
    </row>
    <row r="59" spans="2:30" ht="21.75" x14ac:dyDescent="0.55000000000000004">
      <c r="B59" s="922"/>
      <c r="C59" s="593">
        <f>$I59*$D42</f>
        <v>0</v>
      </c>
      <c r="D59" s="1105"/>
      <c r="E59" s="593">
        <f>$I59*$F42</f>
        <v>0</v>
      </c>
      <c r="F59" s="1105"/>
      <c r="G59" s="593">
        <f>$I59*$H42</f>
        <v>0</v>
      </c>
      <c r="H59" s="1107"/>
      <c r="I59" s="594">
        <f t="shared" si="7"/>
        <v>0</v>
      </c>
      <c r="J59" s="595">
        <f t="shared" si="8"/>
        <v>0</v>
      </c>
      <c r="K59" s="596">
        <f t="shared" si="9"/>
        <v>0</v>
      </c>
      <c r="L59" s="597"/>
      <c r="M59" s="598"/>
      <c r="N59" s="599"/>
      <c r="O59" s="600">
        <f t="shared" si="10"/>
        <v>0</v>
      </c>
      <c r="P59" s="601"/>
      <c r="Q59" s="602"/>
      <c r="R59" s="603"/>
      <c r="S59" s="603"/>
      <c r="T59" s="603"/>
      <c r="U59" s="603"/>
      <c r="V59" s="604">
        <f t="shared" si="11"/>
        <v>0</v>
      </c>
      <c r="W59" s="1100" t="s">
        <v>135</v>
      </c>
      <c r="X59" s="1101"/>
      <c r="Y59" s="555">
        <v>291001</v>
      </c>
      <c r="Z59" s="502"/>
      <c r="AA59" s="496"/>
      <c r="AB59" s="499"/>
      <c r="AC59" s="523" t="s">
        <v>1547</v>
      </c>
      <c r="AD59" s="499"/>
    </row>
    <row r="60" spans="2:30" ht="21.75" x14ac:dyDescent="0.55000000000000004">
      <c r="B60" s="922"/>
      <c r="C60" s="605">
        <f>$I60*$D42</f>
        <v>0</v>
      </c>
      <c r="D60" s="1105"/>
      <c r="E60" s="605">
        <f>$I60*$F42</f>
        <v>0</v>
      </c>
      <c r="F60" s="1105"/>
      <c r="G60" s="605">
        <f>$I60*$H42</f>
        <v>0</v>
      </c>
      <c r="H60" s="1107"/>
      <c r="I60" s="584">
        <f t="shared" si="7"/>
        <v>0</v>
      </c>
      <c r="J60" s="585">
        <f t="shared" si="8"/>
        <v>0</v>
      </c>
      <c r="K60" s="586">
        <f t="shared" si="9"/>
        <v>0</v>
      </c>
      <c r="L60" s="587"/>
      <c r="M60" s="588"/>
      <c r="N60" s="577"/>
      <c r="O60" s="589">
        <f t="shared" si="10"/>
        <v>0</v>
      </c>
      <c r="P60" s="590"/>
      <c r="Q60" s="591"/>
      <c r="R60" s="581"/>
      <c r="S60" s="581"/>
      <c r="T60" s="581"/>
      <c r="U60" s="581"/>
      <c r="V60" s="582">
        <f t="shared" si="11"/>
        <v>0</v>
      </c>
      <c r="W60" s="1064" t="s">
        <v>39</v>
      </c>
      <c r="X60" s="1065"/>
      <c r="Y60" s="557">
        <v>221001</v>
      </c>
      <c r="Z60" s="502"/>
      <c r="AA60" s="496"/>
      <c r="AB60" s="499"/>
      <c r="AC60" s="523" t="s">
        <v>1548</v>
      </c>
      <c r="AD60" s="499"/>
    </row>
    <row r="61" spans="2:30" ht="21.75" x14ac:dyDescent="0.55000000000000004">
      <c r="B61" s="922"/>
      <c r="C61" s="583">
        <f>$I61*$D42</f>
        <v>0</v>
      </c>
      <c r="D61" s="1105"/>
      <c r="E61" s="583">
        <f>$I61*$F42</f>
        <v>0</v>
      </c>
      <c r="F61" s="1105"/>
      <c r="G61" s="583">
        <f>$I61*$H42</f>
        <v>0</v>
      </c>
      <c r="H61" s="1107"/>
      <c r="I61" s="584">
        <f t="shared" si="7"/>
        <v>0</v>
      </c>
      <c r="J61" s="585">
        <f t="shared" si="8"/>
        <v>0</v>
      </c>
      <c r="K61" s="586">
        <f t="shared" si="9"/>
        <v>0</v>
      </c>
      <c r="L61" s="587"/>
      <c r="M61" s="588"/>
      <c r="N61" s="577"/>
      <c r="O61" s="589">
        <f t="shared" si="10"/>
        <v>0</v>
      </c>
      <c r="P61" s="590"/>
      <c r="Q61" s="591"/>
      <c r="R61" s="581"/>
      <c r="S61" s="581"/>
      <c r="T61" s="581"/>
      <c r="U61" s="581"/>
      <c r="V61" s="582">
        <f t="shared" si="11"/>
        <v>0</v>
      </c>
      <c r="W61" s="1064" t="s">
        <v>40</v>
      </c>
      <c r="X61" s="1065"/>
      <c r="Y61" s="557">
        <v>221002</v>
      </c>
      <c r="Z61" s="502"/>
      <c r="AA61" s="496"/>
      <c r="AB61" s="499"/>
      <c r="AC61" s="523" t="s">
        <v>1549</v>
      </c>
      <c r="AD61" s="499"/>
    </row>
    <row r="62" spans="2:30" ht="21.75" x14ac:dyDescent="0.55000000000000004">
      <c r="B62" s="922"/>
      <c r="C62" s="583">
        <f>$I62*$D42</f>
        <v>0</v>
      </c>
      <c r="D62" s="1105"/>
      <c r="E62" s="583">
        <f>$I62*$F42</f>
        <v>0</v>
      </c>
      <c r="F62" s="1105"/>
      <c r="G62" s="583">
        <f>$I62*$H42</f>
        <v>0</v>
      </c>
      <c r="H62" s="1107"/>
      <c r="I62" s="584">
        <f t="shared" si="7"/>
        <v>0</v>
      </c>
      <c r="J62" s="585">
        <f t="shared" si="8"/>
        <v>0</v>
      </c>
      <c r="K62" s="586">
        <f t="shared" si="9"/>
        <v>0</v>
      </c>
      <c r="L62" s="587"/>
      <c r="M62" s="588"/>
      <c r="N62" s="577"/>
      <c r="O62" s="589">
        <f t="shared" si="10"/>
        <v>0</v>
      </c>
      <c r="P62" s="590"/>
      <c r="Q62" s="591"/>
      <c r="R62" s="581"/>
      <c r="S62" s="581"/>
      <c r="T62" s="581"/>
      <c r="U62" s="581"/>
      <c r="V62" s="582">
        <f t="shared" si="11"/>
        <v>0</v>
      </c>
      <c r="W62" s="1064" t="s">
        <v>41</v>
      </c>
      <c r="X62" s="1065"/>
      <c r="Y62" s="557">
        <v>221003</v>
      </c>
      <c r="Z62" s="502"/>
      <c r="AA62" s="496"/>
      <c r="AB62" s="499"/>
      <c r="AC62" s="523" t="s">
        <v>1550</v>
      </c>
      <c r="AD62" s="499"/>
    </row>
    <row r="63" spans="2:30" ht="21.75" x14ac:dyDescent="0.55000000000000004">
      <c r="B63" s="922"/>
      <c r="C63" s="583">
        <f>$I63*$D42</f>
        <v>0</v>
      </c>
      <c r="D63" s="1105"/>
      <c r="E63" s="583">
        <f>$I63*$F42</f>
        <v>0</v>
      </c>
      <c r="F63" s="1105"/>
      <c r="G63" s="583">
        <f>$I63*$H42</f>
        <v>0</v>
      </c>
      <c r="H63" s="1107"/>
      <c r="I63" s="584">
        <f t="shared" si="7"/>
        <v>0</v>
      </c>
      <c r="J63" s="585">
        <f t="shared" si="8"/>
        <v>0</v>
      </c>
      <c r="K63" s="586">
        <f t="shared" si="9"/>
        <v>0</v>
      </c>
      <c r="L63" s="587"/>
      <c r="M63" s="588"/>
      <c r="N63" s="577"/>
      <c r="O63" s="589">
        <f t="shared" si="10"/>
        <v>0</v>
      </c>
      <c r="P63" s="590"/>
      <c r="Q63" s="591"/>
      <c r="R63" s="581"/>
      <c r="S63" s="581"/>
      <c r="T63" s="581"/>
      <c r="U63" s="581"/>
      <c r="V63" s="582">
        <f t="shared" si="11"/>
        <v>0</v>
      </c>
      <c r="W63" s="1064" t="s">
        <v>45</v>
      </c>
      <c r="X63" s="1065"/>
      <c r="Y63" s="558">
        <v>222001</v>
      </c>
      <c r="Z63" s="502"/>
      <c r="AA63" s="496"/>
      <c r="AB63" s="499"/>
      <c r="AC63" s="523" t="s">
        <v>1551</v>
      </c>
      <c r="AD63" s="499"/>
    </row>
    <row r="64" spans="2:30" ht="21.75" x14ac:dyDescent="0.55000000000000004">
      <c r="B64" s="922"/>
      <c r="C64" s="583">
        <f>$I64*$D42</f>
        <v>0</v>
      </c>
      <c r="D64" s="1105"/>
      <c r="E64" s="583">
        <f>$I64*$F42</f>
        <v>0</v>
      </c>
      <c r="F64" s="1105"/>
      <c r="G64" s="583">
        <f>$I64*$H42</f>
        <v>0</v>
      </c>
      <c r="H64" s="1107"/>
      <c r="I64" s="584">
        <f t="shared" si="7"/>
        <v>0</v>
      </c>
      <c r="J64" s="585">
        <f t="shared" si="8"/>
        <v>0</v>
      </c>
      <c r="K64" s="586">
        <f t="shared" si="9"/>
        <v>0</v>
      </c>
      <c r="L64" s="587"/>
      <c r="M64" s="588"/>
      <c r="N64" s="577"/>
      <c r="O64" s="589">
        <f t="shared" si="10"/>
        <v>0</v>
      </c>
      <c r="P64" s="590"/>
      <c r="Q64" s="591"/>
      <c r="R64" s="581"/>
      <c r="S64" s="581"/>
      <c r="T64" s="581"/>
      <c r="U64" s="581"/>
      <c r="V64" s="582">
        <f t="shared" si="11"/>
        <v>0</v>
      </c>
      <c r="W64" s="1085" t="s">
        <v>72</v>
      </c>
      <c r="X64" s="1086"/>
      <c r="Y64" s="559">
        <v>223016</v>
      </c>
      <c r="Z64" s="502"/>
      <c r="AA64" s="496"/>
      <c r="AB64" s="499"/>
      <c r="AC64" s="523" t="s">
        <v>1552</v>
      </c>
      <c r="AD64" s="499"/>
    </row>
    <row r="65" spans="2:30" ht="21.75" x14ac:dyDescent="0.55000000000000004">
      <c r="B65" s="922"/>
      <c r="C65" s="583">
        <f>$I65*$D42</f>
        <v>0</v>
      </c>
      <c r="D65" s="1105"/>
      <c r="E65" s="583">
        <f>$I65*$F42</f>
        <v>0</v>
      </c>
      <c r="F65" s="1105"/>
      <c r="G65" s="583">
        <f>$I65*$H42</f>
        <v>0</v>
      </c>
      <c r="H65" s="1107"/>
      <c r="I65" s="584">
        <f t="shared" si="7"/>
        <v>0</v>
      </c>
      <c r="J65" s="585">
        <f t="shared" si="8"/>
        <v>0</v>
      </c>
      <c r="K65" s="586">
        <f t="shared" si="9"/>
        <v>0</v>
      </c>
      <c r="L65" s="587"/>
      <c r="M65" s="588"/>
      <c r="N65" s="577"/>
      <c r="O65" s="589">
        <f t="shared" si="10"/>
        <v>0</v>
      </c>
      <c r="P65" s="590"/>
      <c r="Q65" s="591"/>
      <c r="R65" s="581"/>
      <c r="S65" s="581"/>
      <c r="T65" s="581"/>
      <c r="U65" s="581"/>
      <c r="V65" s="582">
        <f t="shared" si="11"/>
        <v>0</v>
      </c>
      <c r="W65" s="1087" t="s">
        <v>57</v>
      </c>
      <c r="X65" s="1088"/>
      <c r="Y65" s="560">
        <v>223001</v>
      </c>
      <c r="Z65" s="502"/>
      <c r="AA65" s="496"/>
      <c r="AB65" s="499"/>
      <c r="AC65" s="523" t="s">
        <v>1553</v>
      </c>
      <c r="AD65" s="499"/>
    </row>
    <row r="66" spans="2:30" ht="21.75" customHeight="1" x14ac:dyDescent="0.55000000000000004">
      <c r="B66" s="923"/>
      <c r="C66" s="606">
        <f t="shared" ref="C66:V66" si="12">SUM(C42:C65)</f>
        <v>0</v>
      </c>
      <c r="D66" s="562">
        <f t="shared" si="12"/>
        <v>0</v>
      </c>
      <c r="E66" s="607">
        <f t="shared" si="12"/>
        <v>0</v>
      </c>
      <c r="F66" s="562">
        <f t="shared" si="12"/>
        <v>0</v>
      </c>
      <c r="G66" s="607">
        <f t="shared" si="12"/>
        <v>0</v>
      </c>
      <c r="H66" s="562">
        <f t="shared" si="12"/>
        <v>0</v>
      </c>
      <c r="I66" s="607">
        <f t="shared" si="12"/>
        <v>0</v>
      </c>
      <c r="J66" s="607">
        <f t="shared" si="12"/>
        <v>0</v>
      </c>
      <c r="K66" s="607">
        <f t="shared" si="12"/>
        <v>0</v>
      </c>
      <c r="L66" s="607">
        <f t="shared" si="12"/>
        <v>0</v>
      </c>
      <c r="M66" s="607">
        <f t="shared" si="12"/>
        <v>0</v>
      </c>
      <c r="N66" s="607">
        <f t="shared" si="12"/>
        <v>0</v>
      </c>
      <c r="O66" s="607">
        <f t="shared" si="12"/>
        <v>0</v>
      </c>
      <c r="P66" s="607">
        <f t="shared" si="12"/>
        <v>0</v>
      </c>
      <c r="Q66" s="607">
        <f t="shared" si="12"/>
        <v>0</v>
      </c>
      <c r="R66" s="607">
        <f t="shared" si="12"/>
        <v>0</v>
      </c>
      <c r="S66" s="607">
        <f t="shared" si="12"/>
        <v>0</v>
      </c>
      <c r="T66" s="607">
        <f t="shared" si="12"/>
        <v>0</v>
      </c>
      <c r="U66" s="607">
        <f t="shared" si="12"/>
        <v>0</v>
      </c>
      <c r="V66" s="607">
        <f t="shared" si="12"/>
        <v>0</v>
      </c>
      <c r="W66" s="565"/>
      <c r="X66" s="566"/>
      <c r="Y66" s="566"/>
      <c r="Z66" s="502"/>
      <c r="AA66" s="496"/>
      <c r="AB66" s="499"/>
      <c r="AC66" s="523" t="s">
        <v>1554</v>
      </c>
      <c r="AD66" s="499"/>
    </row>
    <row r="67" spans="2:30" ht="21.75" customHeight="1" x14ac:dyDescent="0.55000000000000004">
      <c r="B67" s="920"/>
      <c r="C67" s="474"/>
      <c r="D67" s="474"/>
      <c r="E67" s="474"/>
      <c r="F67" s="475"/>
      <c r="G67" s="474"/>
      <c r="H67" s="475"/>
      <c r="I67" s="474"/>
      <c r="J67" s="474"/>
      <c r="K67" s="474"/>
      <c r="L67" s="474"/>
      <c r="M67" s="474"/>
      <c r="N67" s="474"/>
      <c r="O67" s="474"/>
      <c r="P67" s="474"/>
      <c r="Q67" s="474"/>
      <c r="R67" s="474"/>
      <c r="S67" s="474"/>
      <c r="T67" s="476"/>
      <c r="U67" s="477"/>
      <c r="V67" s="474"/>
      <c r="W67" s="474"/>
      <c r="X67" s="474"/>
      <c r="Y67" s="478"/>
      <c r="Z67" s="469"/>
      <c r="AA67" s="470"/>
      <c r="AB67" s="471"/>
      <c r="AC67" s="523" t="s">
        <v>1555</v>
      </c>
      <c r="AD67" s="499"/>
    </row>
    <row r="68" spans="2:30" ht="38.25" customHeight="1" x14ac:dyDescent="0.55000000000000004">
      <c r="B68" s="482"/>
      <c r="C68" s="479">
        <f>$C97</f>
        <v>0</v>
      </c>
      <c r="D68" s="480">
        <f>$E97</f>
        <v>0</v>
      </c>
      <c r="E68" s="480">
        <f>$G97</f>
        <v>0</v>
      </c>
      <c r="F68" s="480">
        <f>I68-G68</f>
        <v>0</v>
      </c>
      <c r="G68" s="480">
        <f>$K97</f>
        <v>0</v>
      </c>
      <c r="H68" s="479">
        <f>$M97</f>
        <v>0</v>
      </c>
      <c r="I68" s="479">
        <f>L68+K68-J68</f>
        <v>0</v>
      </c>
      <c r="J68" s="570"/>
      <c r="K68" s="482"/>
      <c r="L68" s="482"/>
      <c r="M68" s="479">
        <f>$N97</f>
        <v>0</v>
      </c>
      <c r="N68" s="483">
        <f>$O97</f>
        <v>0</v>
      </c>
      <c r="O68" s="484"/>
      <c r="P68" s="484"/>
      <c r="Q68" s="485"/>
      <c r="R68" s="486"/>
      <c r="S68" s="486"/>
      <c r="T68" s="486"/>
      <c r="U68" s="487"/>
      <c r="V68" s="488"/>
      <c r="W68" s="486"/>
      <c r="X68" s="488"/>
      <c r="Y68" s="489">
        <f>Y37+1</f>
        <v>3</v>
      </c>
      <c r="Z68" s="490"/>
      <c r="AA68" s="491"/>
      <c r="AB68" s="492"/>
      <c r="AC68" s="523" t="s">
        <v>1556</v>
      </c>
      <c r="AD68" s="499"/>
    </row>
    <row r="69" spans="2:30" x14ac:dyDescent="0.55000000000000004">
      <c r="C69" s="120"/>
      <c r="D69" s="120"/>
      <c r="E69" s="120"/>
      <c r="F69" s="120"/>
      <c r="G69" s="120"/>
      <c r="H69" s="120"/>
      <c r="I69" s="120"/>
      <c r="J69" s="120"/>
      <c r="K69" s="120"/>
      <c r="L69" s="120"/>
      <c r="M69" s="120"/>
      <c r="N69" s="120"/>
      <c r="O69" s="120"/>
      <c r="P69" s="120"/>
      <c r="Q69" s="120"/>
      <c r="R69" s="120"/>
      <c r="S69" s="120"/>
      <c r="T69" s="120"/>
      <c r="U69" s="120"/>
      <c r="V69" s="120"/>
      <c r="W69" s="120"/>
      <c r="X69" s="120"/>
      <c r="Y69" s="120"/>
      <c r="Z69" s="495"/>
      <c r="AA69" s="496"/>
      <c r="AC69" s="523" t="s">
        <v>1557</v>
      </c>
      <c r="AD69" s="499"/>
    </row>
    <row r="70" spans="2:30" ht="27.75" x14ac:dyDescent="0.55000000000000004">
      <c r="B70" s="497"/>
      <c r="C70" s="1089" t="s">
        <v>1441</v>
      </c>
      <c r="D70" s="1090"/>
      <c r="E70" s="1090"/>
      <c r="F70" s="1090"/>
      <c r="G70" s="1090"/>
      <c r="H70" s="1090"/>
      <c r="I70" s="1090"/>
      <c r="J70" s="1091" t="s">
        <v>1442</v>
      </c>
      <c r="K70" s="1092"/>
      <c r="L70" s="1092"/>
      <c r="M70" s="1092"/>
      <c r="N70" s="1093"/>
      <c r="O70" s="1091" t="s">
        <v>1443</v>
      </c>
      <c r="P70" s="1092"/>
      <c r="Q70" s="1092"/>
      <c r="R70" s="1092"/>
      <c r="S70" s="1092"/>
      <c r="T70" s="1092"/>
      <c r="U70" s="1093"/>
      <c r="V70" s="1094" t="s">
        <v>1444</v>
      </c>
      <c r="W70" s="1097" t="s">
        <v>1445</v>
      </c>
      <c r="X70" s="1098"/>
      <c r="Y70" s="1099"/>
      <c r="Z70" s="498"/>
      <c r="AB70" s="499"/>
      <c r="AC70" s="523" t="s">
        <v>1558</v>
      </c>
      <c r="AD70" s="499"/>
    </row>
    <row r="71" spans="2:30" ht="21.75" x14ac:dyDescent="0.55000000000000004">
      <c r="B71" s="497"/>
      <c r="C71" s="1076">
        <v>2016</v>
      </c>
      <c r="D71" s="1077"/>
      <c r="E71" s="1076">
        <v>2015</v>
      </c>
      <c r="F71" s="1078"/>
      <c r="G71" s="1076">
        <v>2014</v>
      </c>
      <c r="H71" s="1078"/>
      <c r="I71" s="501"/>
      <c r="J71" s="1079" t="s">
        <v>1446</v>
      </c>
      <c r="K71" s="1081" t="s">
        <v>1447</v>
      </c>
      <c r="L71" s="1082" t="s">
        <v>1448</v>
      </c>
      <c r="M71" s="1083"/>
      <c r="N71" s="1084"/>
      <c r="O71" s="1066" t="s">
        <v>1449</v>
      </c>
      <c r="P71" s="1067"/>
      <c r="Q71" s="1067"/>
      <c r="R71" s="1068" t="s">
        <v>1450</v>
      </c>
      <c r="S71" s="1068" t="s">
        <v>1451</v>
      </c>
      <c r="T71" s="1068" t="s">
        <v>1452</v>
      </c>
      <c r="U71" s="1070" t="s">
        <v>1453</v>
      </c>
      <c r="V71" s="1095"/>
      <c r="W71" s="1072" t="s">
        <v>1454</v>
      </c>
      <c r="X71" s="1073"/>
      <c r="Y71" s="1102" t="s">
        <v>1455</v>
      </c>
      <c r="Z71" s="502"/>
      <c r="AA71" s="496"/>
      <c r="AB71" s="499"/>
      <c r="AC71" s="523" t="s">
        <v>1559</v>
      </c>
      <c r="AD71" s="499"/>
    </row>
    <row r="72" spans="2:30" ht="87" x14ac:dyDescent="0.55000000000000004">
      <c r="B72" s="921"/>
      <c r="C72" s="503" t="s">
        <v>1456</v>
      </c>
      <c r="D72" s="503" t="s">
        <v>1457</v>
      </c>
      <c r="E72" s="503" t="s">
        <v>1456</v>
      </c>
      <c r="F72" s="503" t="s">
        <v>1457</v>
      </c>
      <c r="G72" s="503" t="s">
        <v>1456</v>
      </c>
      <c r="H72" s="503" t="s">
        <v>1457</v>
      </c>
      <c r="I72" s="504" t="s">
        <v>1458</v>
      </c>
      <c r="J72" s="1080"/>
      <c r="K72" s="1069"/>
      <c r="L72" s="505" t="s">
        <v>1459</v>
      </c>
      <c r="M72" s="504" t="s">
        <v>1460</v>
      </c>
      <c r="N72" s="506" t="s">
        <v>1461</v>
      </c>
      <c r="O72" s="507" t="s">
        <v>1462</v>
      </c>
      <c r="P72" s="505" t="s">
        <v>1463</v>
      </c>
      <c r="Q72" s="508" t="s">
        <v>1464</v>
      </c>
      <c r="R72" s="1069"/>
      <c r="S72" s="1069"/>
      <c r="T72" s="1069"/>
      <c r="U72" s="1071"/>
      <c r="V72" s="1096"/>
      <c r="W72" s="1074"/>
      <c r="X72" s="1075"/>
      <c r="Y72" s="1103"/>
      <c r="Z72" s="502"/>
      <c r="AA72" s="496"/>
      <c r="AB72" s="499"/>
      <c r="AC72" s="523" t="s">
        <v>1560</v>
      </c>
      <c r="AD72" s="499"/>
    </row>
    <row r="73" spans="2:30" ht="21.75" x14ac:dyDescent="0.55000000000000004">
      <c r="B73" s="922"/>
      <c r="C73" s="509">
        <f>$I73*$D73</f>
        <v>0</v>
      </c>
      <c r="D73" s="1104"/>
      <c r="E73" s="509">
        <f>$I73*$F73</f>
        <v>0</v>
      </c>
      <c r="F73" s="1104"/>
      <c r="G73" s="509">
        <f>$I73*$H73</f>
        <v>0</v>
      </c>
      <c r="H73" s="1106"/>
      <c r="I73" s="510">
        <f t="shared" ref="I73:I96" si="13">O73-J73</f>
        <v>0</v>
      </c>
      <c r="J73" s="511">
        <f t="shared" ref="J73:J96" si="14">N73+K73</f>
        <v>0</v>
      </c>
      <c r="K73" s="512">
        <f t="shared" ref="K73:K96" si="15">M73+L73</f>
        <v>0</v>
      </c>
      <c r="L73" s="513"/>
      <c r="M73" s="514"/>
      <c r="N73" s="515"/>
      <c r="O73" s="512">
        <f>Q73+P73</f>
        <v>0</v>
      </c>
      <c r="P73" s="516"/>
      <c r="Q73" s="517"/>
      <c r="R73" s="518"/>
      <c r="S73" s="518"/>
      <c r="T73" s="518"/>
      <c r="U73" s="518"/>
      <c r="V73" s="519">
        <f>R73+S73+T73+U73+O73</f>
        <v>0</v>
      </c>
      <c r="W73" s="1108" t="s">
        <v>138</v>
      </c>
      <c r="X73" s="1109"/>
      <c r="Y73" s="520">
        <v>421001</v>
      </c>
      <c r="Z73" s="502"/>
      <c r="AA73" s="521"/>
      <c r="AB73" s="522" t="s">
        <v>1465</v>
      </c>
      <c r="AC73" s="523" t="s">
        <v>1561</v>
      </c>
      <c r="AD73" s="499"/>
    </row>
    <row r="74" spans="2:30" ht="21.75" x14ac:dyDescent="0.55000000000000004">
      <c r="B74" s="922"/>
      <c r="C74" s="525">
        <f>$I74*$D73</f>
        <v>0</v>
      </c>
      <c r="D74" s="1105"/>
      <c r="E74" s="525">
        <f>$I74*$F73</f>
        <v>0</v>
      </c>
      <c r="F74" s="1105"/>
      <c r="G74" s="525">
        <f>$I74*$H73</f>
        <v>0</v>
      </c>
      <c r="H74" s="1107"/>
      <c r="I74" s="526">
        <f t="shared" si="13"/>
        <v>0</v>
      </c>
      <c r="J74" s="527">
        <f t="shared" si="14"/>
        <v>0</v>
      </c>
      <c r="K74" s="528">
        <f t="shared" si="15"/>
        <v>0</v>
      </c>
      <c r="L74" s="529"/>
      <c r="M74" s="530"/>
      <c r="N74" s="515"/>
      <c r="O74" s="528">
        <f t="shared" ref="O74:O96" si="16">Q74+P74</f>
        <v>0</v>
      </c>
      <c r="P74" s="531"/>
      <c r="Q74" s="532"/>
      <c r="R74" s="518"/>
      <c r="S74" s="518"/>
      <c r="T74" s="518"/>
      <c r="U74" s="518"/>
      <c r="V74" s="533">
        <f t="shared" ref="V74:V96" si="17">R74+S74+T74+U74+O74</f>
        <v>0</v>
      </c>
      <c r="W74" s="1064" t="s">
        <v>139</v>
      </c>
      <c r="X74" s="1065"/>
      <c r="Y74" s="534">
        <v>421002</v>
      </c>
      <c r="Z74" s="502"/>
      <c r="AA74" s="535"/>
      <c r="AB74" s="536" t="s">
        <v>607</v>
      </c>
      <c r="AC74" s="523" t="s">
        <v>1562</v>
      </c>
      <c r="AD74" s="499"/>
    </row>
    <row r="75" spans="2:30" ht="21.75" x14ac:dyDescent="0.55000000000000004">
      <c r="B75" s="922"/>
      <c r="C75" s="525">
        <f>$I75*$D73</f>
        <v>0</v>
      </c>
      <c r="D75" s="1105"/>
      <c r="E75" s="525">
        <f>$I75*$F73</f>
        <v>0</v>
      </c>
      <c r="F75" s="1105"/>
      <c r="G75" s="525">
        <f>$I75*$H73</f>
        <v>0</v>
      </c>
      <c r="H75" s="1107"/>
      <c r="I75" s="526">
        <f t="shared" si="13"/>
        <v>0</v>
      </c>
      <c r="J75" s="527">
        <f t="shared" si="14"/>
        <v>0</v>
      </c>
      <c r="K75" s="528">
        <f t="shared" si="15"/>
        <v>0</v>
      </c>
      <c r="L75" s="529"/>
      <c r="M75" s="530"/>
      <c r="N75" s="515"/>
      <c r="O75" s="528">
        <f t="shared" si="16"/>
        <v>0</v>
      </c>
      <c r="P75" s="531"/>
      <c r="Q75" s="532"/>
      <c r="R75" s="518"/>
      <c r="S75" s="518"/>
      <c r="T75" s="518"/>
      <c r="U75" s="518"/>
      <c r="V75" s="533">
        <f t="shared" si="17"/>
        <v>0</v>
      </c>
      <c r="W75" s="1064" t="s">
        <v>140</v>
      </c>
      <c r="X75" s="1065"/>
      <c r="Y75" s="534">
        <v>421003</v>
      </c>
      <c r="Z75" s="502"/>
      <c r="AA75" s="535"/>
      <c r="AB75" s="536" t="s">
        <v>1472</v>
      </c>
      <c r="AC75" s="523" t="s">
        <v>1563</v>
      </c>
      <c r="AD75" s="499"/>
    </row>
    <row r="76" spans="2:30" ht="21.75" x14ac:dyDescent="0.55000000000000004">
      <c r="B76" s="922"/>
      <c r="C76" s="525">
        <f>$I76*$D73</f>
        <v>0</v>
      </c>
      <c r="D76" s="1105"/>
      <c r="E76" s="525">
        <f>$I76*$F73</f>
        <v>0</v>
      </c>
      <c r="F76" s="1105"/>
      <c r="G76" s="525">
        <f>$I76*$H73</f>
        <v>0</v>
      </c>
      <c r="H76" s="1107"/>
      <c r="I76" s="526">
        <f t="shared" si="13"/>
        <v>0</v>
      </c>
      <c r="J76" s="527">
        <f t="shared" si="14"/>
        <v>0</v>
      </c>
      <c r="K76" s="528">
        <f t="shared" si="15"/>
        <v>0</v>
      </c>
      <c r="L76" s="529"/>
      <c r="M76" s="530"/>
      <c r="N76" s="515"/>
      <c r="O76" s="528">
        <f t="shared" si="16"/>
        <v>0</v>
      </c>
      <c r="P76" s="531"/>
      <c r="Q76" s="532"/>
      <c r="R76" s="518"/>
      <c r="S76" s="518"/>
      <c r="T76" s="518"/>
      <c r="U76" s="518"/>
      <c r="V76" s="533">
        <f t="shared" si="17"/>
        <v>0</v>
      </c>
      <c r="W76" s="1064" t="s">
        <v>143</v>
      </c>
      <c r="X76" s="1065"/>
      <c r="Y76" s="534">
        <v>422001</v>
      </c>
      <c r="Z76" s="502"/>
      <c r="AA76" s="535"/>
      <c r="AB76" s="536" t="s">
        <v>1476</v>
      </c>
      <c r="AC76" s="523" t="s">
        <v>1564</v>
      </c>
      <c r="AD76" s="499"/>
    </row>
    <row r="77" spans="2:30" ht="21.75" x14ac:dyDescent="0.55000000000000004">
      <c r="B77" s="922"/>
      <c r="C77" s="525">
        <f>$I77*$D73</f>
        <v>0</v>
      </c>
      <c r="D77" s="1105"/>
      <c r="E77" s="525">
        <f>$I77*$F73</f>
        <v>0</v>
      </c>
      <c r="F77" s="1105"/>
      <c r="G77" s="525">
        <f>$I77*$H73</f>
        <v>0</v>
      </c>
      <c r="H77" s="1107"/>
      <c r="I77" s="526">
        <f t="shared" si="13"/>
        <v>0</v>
      </c>
      <c r="J77" s="527">
        <f t="shared" si="14"/>
        <v>0</v>
      </c>
      <c r="K77" s="528">
        <f t="shared" si="15"/>
        <v>0</v>
      </c>
      <c r="L77" s="529"/>
      <c r="M77" s="530"/>
      <c r="N77" s="515"/>
      <c r="O77" s="528">
        <f t="shared" si="16"/>
        <v>0</v>
      </c>
      <c r="P77" s="531"/>
      <c r="Q77" s="532"/>
      <c r="R77" s="518"/>
      <c r="S77" s="518"/>
      <c r="T77" s="518"/>
      <c r="U77" s="518"/>
      <c r="V77" s="533">
        <f t="shared" si="17"/>
        <v>0</v>
      </c>
      <c r="W77" s="1064" t="s">
        <v>144</v>
      </c>
      <c r="X77" s="1065"/>
      <c r="Y77" s="534">
        <v>422002</v>
      </c>
      <c r="Z77" s="502"/>
      <c r="AA77" s="535"/>
      <c r="AB77" s="536" t="s">
        <v>1480</v>
      </c>
      <c r="AC77" s="523" t="s">
        <v>1565</v>
      </c>
      <c r="AD77" s="499"/>
    </row>
    <row r="78" spans="2:30" ht="21.75" x14ac:dyDescent="0.55000000000000004">
      <c r="B78" s="922"/>
      <c r="C78" s="525">
        <f>$I78*$D73</f>
        <v>0</v>
      </c>
      <c r="D78" s="1105"/>
      <c r="E78" s="525">
        <f>$I78*$F73</f>
        <v>0</v>
      </c>
      <c r="F78" s="1105"/>
      <c r="G78" s="525">
        <f>$I78*$H73</f>
        <v>0</v>
      </c>
      <c r="H78" s="1107"/>
      <c r="I78" s="526">
        <f t="shared" si="13"/>
        <v>0</v>
      </c>
      <c r="J78" s="527">
        <f t="shared" si="14"/>
        <v>0</v>
      </c>
      <c r="K78" s="528">
        <f t="shared" si="15"/>
        <v>0</v>
      </c>
      <c r="L78" s="529"/>
      <c r="M78" s="530"/>
      <c r="N78" s="515"/>
      <c r="O78" s="528">
        <f t="shared" si="16"/>
        <v>0</v>
      </c>
      <c r="P78" s="531"/>
      <c r="Q78" s="532"/>
      <c r="R78" s="518"/>
      <c r="S78" s="518"/>
      <c r="T78" s="518"/>
      <c r="U78" s="518"/>
      <c r="V78" s="533">
        <f t="shared" si="17"/>
        <v>0</v>
      </c>
      <c r="W78" s="1064" t="s">
        <v>145</v>
      </c>
      <c r="X78" s="1065"/>
      <c r="Y78" s="534">
        <v>422003</v>
      </c>
      <c r="Z78" s="502"/>
      <c r="AA78" s="535"/>
      <c r="AB78" s="536" t="s">
        <v>1483</v>
      </c>
      <c r="AC78" s="523" t="s">
        <v>1566</v>
      </c>
      <c r="AD78" s="499"/>
    </row>
    <row r="79" spans="2:30" ht="21.75" x14ac:dyDescent="0.55000000000000004">
      <c r="B79" s="922"/>
      <c r="C79" s="525">
        <f>$I79*$D73</f>
        <v>0</v>
      </c>
      <c r="D79" s="1105"/>
      <c r="E79" s="525">
        <f>$I79*$F73</f>
        <v>0</v>
      </c>
      <c r="F79" s="1105"/>
      <c r="G79" s="525">
        <f>$I79*$H73</f>
        <v>0</v>
      </c>
      <c r="H79" s="1107"/>
      <c r="I79" s="526">
        <f t="shared" si="13"/>
        <v>0</v>
      </c>
      <c r="J79" s="527">
        <f t="shared" si="14"/>
        <v>0</v>
      </c>
      <c r="K79" s="528">
        <f t="shared" si="15"/>
        <v>0</v>
      </c>
      <c r="L79" s="529"/>
      <c r="M79" s="530"/>
      <c r="N79" s="515"/>
      <c r="O79" s="528">
        <f t="shared" si="16"/>
        <v>0</v>
      </c>
      <c r="P79" s="531"/>
      <c r="Q79" s="532"/>
      <c r="R79" s="518"/>
      <c r="S79" s="518"/>
      <c r="T79" s="518"/>
      <c r="U79" s="518"/>
      <c r="V79" s="533">
        <f t="shared" si="17"/>
        <v>0</v>
      </c>
      <c r="W79" s="1064" t="s">
        <v>146</v>
      </c>
      <c r="X79" s="1065"/>
      <c r="Y79" s="534">
        <v>422004</v>
      </c>
      <c r="Z79" s="502"/>
      <c r="AA79" s="535"/>
      <c r="AB79" s="536" t="s">
        <v>1486</v>
      </c>
      <c r="AC79" s="523" t="s">
        <v>1567</v>
      </c>
      <c r="AD79" s="499"/>
    </row>
    <row r="80" spans="2:30" ht="21.75" x14ac:dyDescent="0.55000000000000004">
      <c r="B80" s="922"/>
      <c r="C80" s="525">
        <f>$I80*$D73</f>
        <v>0</v>
      </c>
      <c r="D80" s="1105"/>
      <c r="E80" s="525">
        <f>$I80*$F73</f>
        <v>0</v>
      </c>
      <c r="F80" s="1105"/>
      <c r="G80" s="525">
        <f>$I80*$H73</f>
        <v>0</v>
      </c>
      <c r="H80" s="1107"/>
      <c r="I80" s="526">
        <f t="shared" si="13"/>
        <v>0</v>
      </c>
      <c r="J80" s="527">
        <f t="shared" si="14"/>
        <v>0</v>
      </c>
      <c r="K80" s="528">
        <f t="shared" si="15"/>
        <v>0</v>
      </c>
      <c r="L80" s="529"/>
      <c r="M80" s="530"/>
      <c r="N80" s="515"/>
      <c r="O80" s="528">
        <f t="shared" si="16"/>
        <v>0</v>
      </c>
      <c r="P80" s="531"/>
      <c r="Q80" s="532"/>
      <c r="R80" s="518"/>
      <c r="S80" s="518"/>
      <c r="T80" s="518"/>
      <c r="U80" s="518"/>
      <c r="V80" s="533">
        <f t="shared" si="17"/>
        <v>0</v>
      </c>
      <c r="W80" s="1064" t="s">
        <v>147</v>
      </c>
      <c r="X80" s="1065"/>
      <c r="Y80" s="534">
        <v>422005</v>
      </c>
      <c r="Z80" s="502"/>
      <c r="AA80" s="538"/>
      <c r="AB80" s="539" t="s">
        <v>1489</v>
      </c>
      <c r="AC80" s="523" t="s">
        <v>1568</v>
      </c>
      <c r="AD80" s="499"/>
    </row>
    <row r="81" spans="2:30" ht="21.75" x14ac:dyDescent="0.55000000000000004">
      <c r="B81" s="922"/>
      <c r="C81" s="525">
        <f>$I81*$D73</f>
        <v>0</v>
      </c>
      <c r="D81" s="1105"/>
      <c r="E81" s="525">
        <f>$I81*$F73</f>
        <v>0</v>
      </c>
      <c r="F81" s="1105"/>
      <c r="G81" s="525">
        <f>$I81*$H73</f>
        <v>0</v>
      </c>
      <c r="H81" s="1107"/>
      <c r="I81" s="526">
        <f t="shared" si="13"/>
        <v>0</v>
      </c>
      <c r="J81" s="527">
        <f t="shared" si="14"/>
        <v>0</v>
      </c>
      <c r="K81" s="528">
        <f t="shared" si="15"/>
        <v>0</v>
      </c>
      <c r="L81" s="529"/>
      <c r="M81" s="530"/>
      <c r="N81" s="515"/>
      <c r="O81" s="528">
        <f t="shared" si="16"/>
        <v>0</v>
      </c>
      <c r="P81" s="531"/>
      <c r="Q81" s="532"/>
      <c r="R81" s="518"/>
      <c r="S81" s="518"/>
      <c r="T81" s="518"/>
      <c r="U81" s="518"/>
      <c r="V81" s="533">
        <f t="shared" si="17"/>
        <v>0</v>
      </c>
      <c r="W81" s="1064" t="s">
        <v>148</v>
      </c>
      <c r="X81" s="1065"/>
      <c r="Y81" s="534">
        <v>422999</v>
      </c>
      <c r="Z81" s="502"/>
      <c r="AA81" s="496"/>
      <c r="AB81" s="499"/>
      <c r="AC81" s="523" t="s">
        <v>1569</v>
      </c>
      <c r="AD81" s="499"/>
    </row>
    <row r="82" spans="2:30" ht="21.75" x14ac:dyDescent="0.55000000000000004">
      <c r="B82" s="922"/>
      <c r="C82" s="525">
        <f>$I82*$D73</f>
        <v>0</v>
      </c>
      <c r="D82" s="1105"/>
      <c r="E82" s="525">
        <f>$I82*$F73</f>
        <v>0</v>
      </c>
      <c r="F82" s="1105"/>
      <c r="G82" s="525">
        <f>$I82*$H73</f>
        <v>0</v>
      </c>
      <c r="H82" s="1107"/>
      <c r="I82" s="526">
        <f t="shared" si="13"/>
        <v>0</v>
      </c>
      <c r="J82" s="527">
        <f t="shared" si="14"/>
        <v>0</v>
      </c>
      <c r="K82" s="528">
        <f t="shared" si="15"/>
        <v>0</v>
      </c>
      <c r="L82" s="529"/>
      <c r="M82" s="530"/>
      <c r="N82" s="515"/>
      <c r="O82" s="528">
        <f t="shared" si="16"/>
        <v>0</v>
      </c>
      <c r="P82" s="531"/>
      <c r="Q82" s="532"/>
      <c r="R82" s="518"/>
      <c r="S82" s="518"/>
      <c r="T82" s="518"/>
      <c r="U82" s="518"/>
      <c r="V82" s="533">
        <f t="shared" si="17"/>
        <v>0</v>
      </c>
      <c r="W82" s="1064" t="s">
        <v>149</v>
      </c>
      <c r="X82" s="1065"/>
      <c r="Y82" s="540">
        <v>423001</v>
      </c>
      <c r="Z82" s="502"/>
      <c r="AA82" s="496"/>
      <c r="AB82" s="499"/>
      <c r="AC82" s="523" t="s">
        <v>1570</v>
      </c>
      <c r="AD82" s="499"/>
    </row>
    <row r="83" spans="2:30" ht="21.75" x14ac:dyDescent="0.55000000000000004">
      <c r="B83" s="922"/>
      <c r="C83" s="525">
        <f>$I83*$D73</f>
        <v>0</v>
      </c>
      <c r="D83" s="1105"/>
      <c r="E83" s="525">
        <f>$I83*$F73</f>
        <v>0</v>
      </c>
      <c r="F83" s="1105"/>
      <c r="G83" s="525">
        <f>$I83*$H73</f>
        <v>0</v>
      </c>
      <c r="H83" s="1107"/>
      <c r="I83" s="526">
        <f t="shared" si="13"/>
        <v>0</v>
      </c>
      <c r="J83" s="527">
        <f t="shared" si="14"/>
        <v>0</v>
      </c>
      <c r="K83" s="528">
        <f t="shared" si="15"/>
        <v>0</v>
      </c>
      <c r="L83" s="529"/>
      <c r="M83" s="530"/>
      <c r="N83" s="515"/>
      <c r="O83" s="528">
        <f t="shared" si="16"/>
        <v>0</v>
      </c>
      <c r="P83" s="531"/>
      <c r="Q83" s="532"/>
      <c r="R83" s="518"/>
      <c r="S83" s="518"/>
      <c r="T83" s="518"/>
      <c r="U83" s="518"/>
      <c r="V83" s="533">
        <f t="shared" si="17"/>
        <v>0</v>
      </c>
      <c r="W83" s="1064" t="s">
        <v>150</v>
      </c>
      <c r="X83" s="1065"/>
      <c r="Y83" s="540">
        <v>423002</v>
      </c>
      <c r="Z83" s="502"/>
      <c r="AA83" s="496"/>
      <c r="AB83" s="499"/>
      <c r="AC83" s="523" t="s">
        <v>1571</v>
      </c>
      <c r="AD83" s="499"/>
    </row>
    <row r="84" spans="2:30" ht="21.75" x14ac:dyDescent="0.55000000000000004">
      <c r="B84" s="922"/>
      <c r="C84" s="525">
        <f>$I84*$D73</f>
        <v>0</v>
      </c>
      <c r="D84" s="1105"/>
      <c r="E84" s="525">
        <f>$I84*$F73</f>
        <v>0</v>
      </c>
      <c r="F84" s="1105"/>
      <c r="G84" s="525">
        <f>$I84*$H73</f>
        <v>0</v>
      </c>
      <c r="H84" s="1107"/>
      <c r="I84" s="526">
        <f t="shared" si="13"/>
        <v>0</v>
      </c>
      <c r="J84" s="527">
        <f t="shared" si="14"/>
        <v>0</v>
      </c>
      <c r="K84" s="528">
        <f t="shared" si="15"/>
        <v>0</v>
      </c>
      <c r="L84" s="529"/>
      <c r="M84" s="530"/>
      <c r="N84" s="515"/>
      <c r="O84" s="528">
        <f t="shared" si="16"/>
        <v>0</v>
      </c>
      <c r="P84" s="531"/>
      <c r="Q84" s="532"/>
      <c r="R84" s="518"/>
      <c r="S84" s="518"/>
      <c r="T84" s="518"/>
      <c r="U84" s="518"/>
      <c r="V84" s="533">
        <f t="shared" si="17"/>
        <v>0</v>
      </c>
      <c r="W84" s="1064" t="s">
        <v>151</v>
      </c>
      <c r="X84" s="1065"/>
      <c r="Y84" s="540">
        <v>423003</v>
      </c>
      <c r="Z84" s="502"/>
      <c r="AA84" s="496"/>
      <c r="AB84" s="499"/>
      <c r="AC84" s="523" t="s">
        <v>1572</v>
      </c>
      <c r="AD84" s="499"/>
    </row>
    <row r="85" spans="2:30" ht="21.75" x14ac:dyDescent="0.55000000000000004">
      <c r="B85" s="922"/>
      <c r="C85" s="525">
        <f>$I85*$D73</f>
        <v>0</v>
      </c>
      <c r="D85" s="1105"/>
      <c r="E85" s="525">
        <f>$I85*$F73</f>
        <v>0</v>
      </c>
      <c r="F85" s="1105"/>
      <c r="G85" s="525">
        <f>$I85*$H73</f>
        <v>0</v>
      </c>
      <c r="H85" s="1107"/>
      <c r="I85" s="526">
        <f t="shared" si="13"/>
        <v>0</v>
      </c>
      <c r="J85" s="527">
        <f t="shared" si="14"/>
        <v>0</v>
      </c>
      <c r="K85" s="528">
        <f t="shared" si="15"/>
        <v>0</v>
      </c>
      <c r="L85" s="529"/>
      <c r="M85" s="530"/>
      <c r="N85" s="515"/>
      <c r="O85" s="528">
        <f t="shared" si="16"/>
        <v>0</v>
      </c>
      <c r="P85" s="531"/>
      <c r="Q85" s="532"/>
      <c r="R85" s="518"/>
      <c r="S85" s="518"/>
      <c r="T85" s="518"/>
      <c r="U85" s="518"/>
      <c r="V85" s="533">
        <f t="shared" si="17"/>
        <v>0</v>
      </c>
      <c r="W85" s="1064" t="s">
        <v>152</v>
      </c>
      <c r="X85" s="1065"/>
      <c r="Y85" s="540">
        <v>423004</v>
      </c>
      <c r="Z85" s="502"/>
      <c r="AA85" s="496"/>
      <c r="AB85" s="499"/>
      <c r="AC85" s="523" t="s">
        <v>1573</v>
      </c>
      <c r="AD85" s="499"/>
    </row>
    <row r="86" spans="2:30" ht="21.75" x14ac:dyDescent="0.55000000000000004">
      <c r="B86" s="922"/>
      <c r="C86" s="525">
        <f>$I86*$D73</f>
        <v>0</v>
      </c>
      <c r="D86" s="1105"/>
      <c r="E86" s="525">
        <f>$I86*$F73</f>
        <v>0</v>
      </c>
      <c r="F86" s="1105"/>
      <c r="G86" s="525">
        <f>$I86*$H73</f>
        <v>0</v>
      </c>
      <c r="H86" s="1107"/>
      <c r="I86" s="526">
        <f t="shared" si="13"/>
        <v>0</v>
      </c>
      <c r="J86" s="527">
        <f t="shared" si="14"/>
        <v>0</v>
      </c>
      <c r="K86" s="528">
        <f t="shared" si="15"/>
        <v>0</v>
      </c>
      <c r="L86" s="529"/>
      <c r="M86" s="530"/>
      <c r="N86" s="515"/>
      <c r="O86" s="528">
        <f t="shared" si="16"/>
        <v>0</v>
      </c>
      <c r="P86" s="531"/>
      <c r="Q86" s="532"/>
      <c r="R86" s="518"/>
      <c r="S86" s="518"/>
      <c r="T86" s="518"/>
      <c r="U86" s="518"/>
      <c r="V86" s="533">
        <f t="shared" si="17"/>
        <v>0</v>
      </c>
      <c r="W86" s="1064" t="s">
        <v>154</v>
      </c>
      <c r="X86" s="1065"/>
      <c r="Y86" s="540">
        <v>423006</v>
      </c>
      <c r="Z86" s="502"/>
      <c r="AA86" s="496"/>
      <c r="AB86" s="499"/>
      <c r="AC86" s="523" t="s">
        <v>1574</v>
      </c>
      <c r="AD86" s="499"/>
    </row>
    <row r="87" spans="2:30" ht="21.75" x14ac:dyDescent="0.55000000000000004">
      <c r="B87" s="922"/>
      <c r="C87" s="525">
        <f>$I87*$D73</f>
        <v>0</v>
      </c>
      <c r="D87" s="1105"/>
      <c r="E87" s="525">
        <f>$I87*$F73</f>
        <v>0</v>
      </c>
      <c r="F87" s="1105"/>
      <c r="G87" s="525">
        <f>$I87*$H73</f>
        <v>0</v>
      </c>
      <c r="H87" s="1107"/>
      <c r="I87" s="526">
        <f t="shared" si="13"/>
        <v>0</v>
      </c>
      <c r="J87" s="527">
        <f t="shared" si="14"/>
        <v>0</v>
      </c>
      <c r="K87" s="528">
        <f t="shared" si="15"/>
        <v>0</v>
      </c>
      <c r="L87" s="529"/>
      <c r="M87" s="530"/>
      <c r="N87" s="515"/>
      <c r="O87" s="528">
        <f t="shared" si="16"/>
        <v>0</v>
      </c>
      <c r="P87" s="531"/>
      <c r="Q87" s="532"/>
      <c r="R87" s="518"/>
      <c r="S87" s="518"/>
      <c r="T87" s="518"/>
      <c r="U87" s="518"/>
      <c r="V87" s="533">
        <f t="shared" si="17"/>
        <v>0</v>
      </c>
      <c r="W87" s="1064" t="s">
        <v>155</v>
      </c>
      <c r="X87" s="1065"/>
      <c r="Y87" s="542">
        <v>423007</v>
      </c>
      <c r="Z87" s="502"/>
      <c r="AA87" s="496"/>
      <c r="AB87" s="499"/>
      <c r="AC87" s="523" t="s">
        <v>1575</v>
      </c>
      <c r="AD87" s="499"/>
    </row>
    <row r="88" spans="2:30" ht="21.75" x14ac:dyDescent="0.55000000000000004">
      <c r="B88" s="922"/>
      <c r="C88" s="525">
        <f>$I88*$D73</f>
        <v>0</v>
      </c>
      <c r="D88" s="1105"/>
      <c r="E88" s="525">
        <f>$I88*$F73</f>
        <v>0</v>
      </c>
      <c r="F88" s="1105"/>
      <c r="G88" s="525">
        <f>$I88*$H73</f>
        <v>0</v>
      </c>
      <c r="H88" s="1107"/>
      <c r="I88" s="526">
        <f t="shared" si="13"/>
        <v>0</v>
      </c>
      <c r="J88" s="527">
        <f t="shared" si="14"/>
        <v>0</v>
      </c>
      <c r="K88" s="528">
        <f t="shared" si="15"/>
        <v>0</v>
      </c>
      <c r="L88" s="529"/>
      <c r="M88" s="530"/>
      <c r="N88" s="515"/>
      <c r="O88" s="528">
        <f t="shared" si="16"/>
        <v>0</v>
      </c>
      <c r="P88" s="531"/>
      <c r="Q88" s="532"/>
      <c r="R88" s="518"/>
      <c r="S88" s="518"/>
      <c r="T88" s="518"/>
      <c r="U88" s="518"/>
      <c r="V88" s="533">
        <f t="shared" si="17"/>
        <v>0</v>
      </c>
      <c r="W88" s="1064" t="s">
        <v>156</v>
      </c>
      <c r="X88" s="1065"/>
      <c r="Y88" s="543">
        <v>423008</v>
      </c>
      <c r="Z88" s="502"/>
      <c r="AA88" s="496"/>
      <c r="AB88" s="499"/>
      <c r="AC88" s="523" t="s">
        <v>1576</v>
      </c>
      <c r="AD88" s="499"/>
    </row>
    <row r="89" spans="2:30" ht="21.75" x14ac:dyDescent="0.55000000000000004">
      <c r="B89" s="922"/>
      <c r="C89" s="525">
        <f>$I89*$D73</f>
        <v>0</v>
      </c>
      <c r="D89" s="1105"/>
      <c r="E89" s="525">
        <f>$I89*$F73</f>
        <v>0</v>
      </c>
      <c r="F89" s="1105"/>
      <c r="G89" s="525">
        <f>$I89*$H73</f>
        <v>0</v>
      </c>
      <c r="H89" s="1107"/>
      <c r="I89" s="526">
        <f t="shared" si="13"/>
        <v>0</v>
      </c>
      <c r="J89" s="527">
        <f t="shared" si="14"/>
        <v>0</v>
      </c>
      <c r="K89" s="528">
        <f t="shared" si="15"/>
        <v>0</v>
      </c>
      <c r="L89" s="529"/>
      <c r="M89" s="530"/>
      <c r="N89" s="515"/>
      <c r="O89" s="528">
        <f t="shared" si="16"/>
        <v>0</v>
      </c>
      <c r="P89" s="531"/>
      <c r="Q89" s="532"/>
      <c r="R89" s="518"/>
      <c r="S89" s="518"/>
      <c r="T89" s="518"/>
      <c r="U89" s="518"/>
      <c r="V89" s="533">
        <f t="shared" si="17"/>
        <v>0</v>
      </c>
      <c r="W89" s="1064" t="s">
        <v>157</v>
      </c>
      <c r="X89" s="1065"/>
      <c r="Y89" s="542">
        <v>423999</v>
      </c>
      <c r="Z89" s="502"/>
      <c r="AA89" s="496"/>
      <c r="AB89" s="499"/>
      <c r="AC89" s="523" t="s">
        <v>1577</v>
      </c>
      <c r="AD89" s="499"/>
    </row>
    <row r="90" spans="2:30" ht="21.75" x14ac:dyDescent="0.55000000000000004">
      <c r="B90" s="922"/>
      <c r="C90" s="544">
        <f>$I90*$D73</f>
        <v>0</v>
      </c>
      <c r="D90" s="1105"/>
      <c r="E90" s="544">
        <f>$I90*$F73</f>
        <v>0</v>
      </c>
      <c r="F90" s="1105"/>
      <c r="G90" s="544">
        <f>$I90*$H73</f>
        <v>0</v>
      </c>
      <c r="H90" s="1107"/>
      <c r="I90" s="545">
        <f t="shared" si="13"/>
        <v>0</v>
      </c>
      <c r="J90" s="546">
        <f t="shared" si="14"/>
        <v>0</v>
      </c>
      <c r="K90" s="547">
        <f t="shared" si="15"/>
        <v>0</v>
      </c>
      <c r="L90" s="548"/>
      <c r="M90" s="549"/>
      <c r="N90" s="550"/>
      <c r="O90" s="547">
        <f t="shared" si="16"/>
        <v>0</v>
      </c>
      <c r="P90" s="551"/>
      <c r="Q90" s="552"/>
      <c r="R90" s="553"/>
      <c r="S90" s="553"/>
      <c r="T90" s="553"/>
      <c r="U90" s="553"/>
      <c r="V90" s="554">
        <f t="shared" si="17"/>
        <v>0</v>
      </c>
      <c r="W90" s="1100" t="s">
        <v>135</v>
      </c>
      <c r="X90" s="1101"/>
      <c r="Y90" s="555">
        <v>291001</v>
      </c>
      <c r="Z90" s="502"/>
      <c r="AA90" s="496"/>
      <c r="AB90" s="499"/>
      <c r="AC90" s="523" t="s">
        <v>1578</v>
      </c>
      <c r="AD90" s="499"/>
    </row>
    <row r="91" spans="2:30" ht="21.75" x14ac:dyDescent="0.55000000000000004">
      <c r="B91" s="922"/>
      <c r="C91" s="556">
        <f>$I91*$D73</f>
        <v>0</v>
      </c>
      <c r="D91" s="1105"/>
      <c r="E91" s="556">
        <f>$I91*$F73</f>
        <v>0</v>
      </c>
      <c r="F91" s="1105"/>
      <c r="G91" s="556">
        <f>$I91*$H73</f>
        <v>0</v>
      </c>
      <c r="H91" s="1107"/>
      <c r="I91" s="526">
        <f t="shared" si="13"/>
        <v>0</v>
      </c>
      <c r="J91" s="527">
        <f t="shared" si="14"/>
        <v>0</v>
      </c>
      <c r="K91" s="528">
        <f t="shared" si="15"/>
        <v>0</v>
      </c>
      <c r="L91" s="529"/>
      <c r="M91" s="530"/>
      <c r="N91" s="515"/>
      <c r="O91" s="528">
        <f t="shared" si="16"/>
        <v>0</v>
      </c>
      <c r="P91" s="531"/>
      <c r="Q91" s="532"/>
      <c r="R91" s="518"/>
      <c r="S91" s="518"/>
      <c r="T91" s="518"/>
      <c r="U91" s="518"/>
      <c r="V91" s="519">
        <f t="shared" si="17"/>
        <v>0</v>
      </c>
      <c r="W91" s="1064" t="s">
        <v>39</v>
      </c>
      <c r="X91" s="1065"/>
      <c r="Y91" s="557">
        <v>221001</v>
      </c>
      <c r="Z91" s="502"/>
      <c r="AA91" s="496"/>
      <c r="AB91" s="499"/>
      <c r="AC91" s="523" t="s">
        <v>1579</v>
      </c>
      <c r="AD91" s="499"/>
    </row>
    <row r="92" spans="2:30" ht="21.75" x14ac:dyDescent="0.55000000000000004">
      <c r="B92" s="922"/>
      <c r="C92" s="525">
        <f>$I92*$D73</f>
        <v>0</v>
      </c>
      <c r="D92" s="1105"/>
      <c r="E92" s="525">
        <f>$I92*$F73</f>
        <v>0</v>
      </c>
      <c r="F92" s="1105"/>
      <c r="G92" s="525">
        <f>$I92*$H73</f>
        <v>0</v>
      </c>
      <c r="H92" s="1107"/>
      <c r="I92" s="526">
        <f t="shared" si="13"/>
        <v>0</v>
      </c>
      <c r="J92" s="527">
        <f t="shared" si="14"/>
        <v>0</v>
      </c>
      <c r="K92" s="528">
        <f t="shared" si="15"/>
        <v>0</v>
      </c>
      <c r="L92" s="529"/>
      <c r="M92" s="530"/>
      <c r="N92" s="515"/>
      <c r="O92" s="528">
        <f t="shared" si="16"/>
        <v>0</v>
      </c>
      <c r="P92" s="531"/>
      <c r="Q92" s="532"/>
      <c r="R92" s="518"/>
      <c r="S92" s="518"/>
      <c r="T92" s="518"/>
      <c r="U92" s="518"/>
      <c r="V92" s="519">
        <f t="shared" si="17"/>
        <v>0</v>
      </c>
      <c r="W92" s="1064" t="s">
        <v>40</v>
      </c>
      <c r="X92" s="1065"/>
      <c r="Y92" s="557">
        <v>221002</v>
      </c>
      <c r="Z92" s="502"/>
      <c r="AA92" s="496"/>
      <c r="AB92" s="499"/>
      <c r="AC92" s="523" t="s">
        <v>1580</v>
      </c>
      <c r="AD92" s="499"/>
    </row>
    <row r="93" spans="2:30" ht="21.75" x14ac:dyDescent="0.55000000000000004">
      <c r="B93" s="922"/>
      <c r="C93" s="525">
        <f>$I93*$D73</f>
        <v>0</v>
      </c>
      <c r="D93" s="1105"/>
      <c r="E93" s="525">
        <f>$I93*$F73</f>
        <v>0</v>
      </c>
      <c r="F93" s="1105"/>
      <c r="G93" s="525">
        <f>$I93*$H73</f>
        <v>0</v>
      </c>
      <c r="H93" s="1107"/>
      <c r="I93" s="526">
        <f t="shared" si="13"/>
        <v>0</v>
      </c>
      <c r="J93" s="527">
        <f t="shared" si="14"/>
        <v>0</v>
      </c>
      <c r="K93" s="528">
        <f t="shared" si="15"/>
        <v>0</v>
      </c>
      <c r="L93" s="529"/>
      <c r="M93" s="530"/>
      <c r="N93" s="515"/>
      <c r="O93" s="528">
        <f t="shared" si="16"/>
        <v>0</v>
      </c>
      <c r="P93" s="531"/>
      <c r="Q93" s="532"/>
      <c r="R93" s="518"/>
      <c r="S93" s="518"/>
      <c r="T93" s="518"/>
      <c r="U93" s="518"/>
      <c r="V93" s="519">
        <f t="shared" si="17"/>
        <v>0</v>
      </c>
      <c r="W93" s="1064" t="s">
        <v>41</v>
      </c>
      <c r="X93" s="1065"/>
      <c r="Y93" s="557">
        <v>221003</v>
      </c>
      <c r="Z93" s="502"/>
      <c r="AA93" s="496"/>
      <c r="AB93" s="499"/>
      <c r="AC93" s="523" t="s">
        <v>1581</v>
      </c>
      <c r="AD93" s="499"/>
    </row>
    <row r="94" spans="2:30" ht="21.75" x14ac:dyDescent="0.55000000000000004">
      <c r="B94" s="922"/>
      <c r="C94" s="525">
        <f>$I94*$D73</f>
        <v>0</v>
      </c>
      <c r="D94" s="1105"/>
      <c r="E94" s="525">
        <f>$I94*$F73</f>
        <v>0</v>
      </c>
      <c r="F94" s="1105"/>
      <c r="G94" s="525">
        <f>$I94*$H73</f>
        <v>0</v>
      </c>
      <c r="H94" s="1107"/>
      <c r="I94" s="526">
        <f t="shared" si="13"/>
        <v>0</v>
      </c>
      <c r="J94" s="527">
        <f t="shared" si="14"/>
        <v>0</v>
      </c>
      <c r="K94" s="528">
        <f t="shared" si="15"/>
        <v>0</v>
      </c>
      <c r="L94" s="529"/>
      <c r="M94" s="530"/>
      <c r="N94" s="515"/>
      <c r="O94" s="528">
        <f t="shared" si="16"/>
        <v>0</v>
      </c>
      <c r="P94" s="531"/>
      <c r="Q94" s="532"/>
      <c r="R94" s="518"/>
      <c r="S94" s="518"/>
      <c r="T94" s="518"/>
      <c r="U94" s="518"/>
      <c r="V94" s="519">
        <f t="shared" si="17"/>
        <v>0</v>
      </c>
      <c r="W94" s="1064" t="s">
        <v>45</v>
      </c>
      <c r="X94" s="1065"/>
      <c r="Y94" s="558">
        <v>222001</v>
      </c>
      <c r="Z94" s="502"/>
      <c r="AA94" s="496"/>
      <c r="AB94" s="499"/>
      <c r="AC94" s="523" t="s">
        <v>1582</v>
      </c>
      <c r="AD94" s="499"/>
    </row>
    <row r="95" spans="2:30" ht="21.75" x14ac:dyDescent="0.55000000000000004">
      <c r="B95" s="922"/>
      <c r="C95" s="525">
        <f>$I95*$D73</f>
        <v>0</v>
      </c>
      <c r="D95" s="1105"/>
      <c r="E95" s="525">
        <f>$I95*$F73</f>
        <v>0</v>
      </c>
      <c r="F95" s="1105"/>
      <c r="G95" s="525">
        <f>$I95*$H73</f>
        <v>0</v>
      </c>
      <c r="H95" s="1107"/>
      <c r="I95" s="526">
        <f t="shared" si="13"/>
        <v>0</v>
      </c>
      <c r="J95" s="527">
        <f t="shared" si="14"/>
        <v>0</v>
      </c>
      <c r="K95" s="528">
        <f t="shared" si="15"/>
        <v>0</v>
      </c>
      <c r="L95" s="529"/>
      <c r="M95" s="530"/>
      <c r="N95" s="515"/>
      <c r="O95" s="528">
        <f t="shared" si="16"/>
        <v>0</v>
      </c>
      <c r="P95" s="531"/>
      <c r="Q95" s="532"/>
      <c r="R95" s="518"/>
      <c r="S95" s="518"/>
      <c r="T95" s="518"/>
      <c r="U95" s="518"/>
      <c r="V95" s="519">
        <f t="shared" si="17"/>
        <v>0</v>
      </c>
      <c r="W95" s="1085" t="s">
        <v>72</v>
      </c>
      <c r="X95" s="1086"/>
      <c r="Y95" s="559">
        <v>223016</v>
      </c>
      <c r="Z95" s="502"/>
      <c r="AA95" s="496"/>
      <c r="AB95" s="499"/>
      <c r="AC95" s="523" t="s">
        <v>1583</v>
      </c>
      <c r="AD95" s="499"/>
    </row>
    <row r="96" spans="2:30" ht="21.75" x14ac:dyDescent="0.55000000000000004">
      <c r="B96" s="922"/>
      <c r="C96" s="525">
        <f>$I96*$D73</f>
        <v>0</v>
      </c>
      <c r="D96" s="1105"/>
      <c r="E96" s="525">
        <f>$I96*$F73</f>
        <v>0</v>
      </c>
      <c r="F96" s="1105"/>
      <c r="G96" s="525">
        <f>$I96*$H73</f>
        <v>0</v>
      </c>
      <c r="H96" s="1107"/>
      <c r="I96" s="526">
        <f t="shared" si="13"/>
        <v>0</v>
      </c>
      <c r="J96" s="527">
        <f t="shared" si="14"/>
        <v>0</v>
      </c>
      <c r="K96" s="528">
        <f t="shared" si="15"/>
        <v>0</v>
      </c>
      <c r="L96" s="529"/>
      <c r="M96" s="530"/>
      <c r="N96" s="515"/>
      <c r="O96" s="528">
        <f t="shared" si="16"/>
        <v>0</v>
      </c>
      <c r="P96" s="531"/>
      <c r="Q96" s="532"/>
      <c r="R96" s="518"/>
      <c r="S96" s="518"/>
      <c r="T96" s="518"/>
      <c r="U96" s="518"/>
      <c r="V96" s="519">
        <f t="shared" si="17"/>
        <v>0</v>
      </c>
      <c r="W96" s="1087" t="s">
        <v>57</v>
      </c>
      <c r="X96" s="1088"/>
      <c r="Y96" s="560">
        <v>223001</v>
      </c>
      <c r="Z96" s="502"/>
      <c r="AA96" s="496"/>
      <c r="AB96" s="499"/>
      <c r="AC96" s="523" t="s">
        <v>1584</v>
      </c>
      <c r="AD96" s="499"/>
    </row>
    <row r="97" spans="2:30" x14ac:dyDescent="0.55000000000000004">
      <c r="B97" s="923"/>
      <c r="C97" s="561">
        <f t="shared" ref="C97:V97" si="18">SUM(C73:C96)</f>
        <v>0</v>
      </c>
      <c r="D97" s="562">
        <f t="shared" si="18"/>
        <v>0</v>
      </c>
      <c r="E97" s="563">
        <f t="shared" si="18"/>
        <v>0</v>
      </c>
      <c r="F97" s="562">
        <f t="shared" si="18"/>
        <v>0</v>
      </c>
      <c r="G97" s="563">
        <f t="shared" si="18"/>
        <v>0</v>
      </c>
      <c r="H97" s="562">
        <f t="shared" si="18"/>
        <v>0</v>
      </c>
      <c r="I97" s="563">
        <f t="shared" si="18"/>
        <v>0</v>
      </c>
      <c r="J97" s="563">
        <f t="shared" si="18"/>
        <v>0</v>
      </c>
      <c r="K97" s="563">
        <f t="shared" si="18"/>
        <v>0</v>
      </c>
      <c r="L97" s="563">
        <f t="shared" si="18"/>
        <v>0</v>
      </c>
      <c r="M97" s="563">
        <f t="shared" si="18"/>
        <v>0</v>
      </c>
      <c r="N97" s="563">
        <f t="shared" si="18"/>
        <v>0</v>
      </c>
      <c r="O97" s="563">
        <f t="shared" si="18"/>
        <v>0</v>
      </c>
      <c r="P97" s="563">
        <f t="shared" si="18"/>
        <v>0</v>
      </c>
      <c r="Q97" s="563">
        <f t="shared" si="18"/>
        <v>0</v>
      </c>
      <c r="R97" s="563">
        <f t="shared" si="18"/>
        <v>0</v>
      </c>
      <c r="S97" s="563">
        <f t="shared" si="18"/>
        <v>0</v>
      </c>
      <c r="T97" s="563">
        <f t="shared" si="18"/>
        <v>0</v>
      </c>
      <c r="U97" s="563">
        <f t="shared" si="18"/>
        <v>0</v>
      </c>
      <c r="V97" s="563">
        <f t="shared" si="18"/>
        <v>0</v>
      </c>
      <c r="W97" s="565"/>
      <c r="X97" s="566"/>
      <c r="Y97" s="566"/>
      <c r="Z97" s="502"/>
      <c r="AA97" s="496"/>
      <c r="AB97" s="499"/>
      <c r="AC97" s="523" t="s">
        <v>1585</v>
      </c>
      <c r="AD97" s="499"/>
    </row>
    <row r="98" spans="2:30" ht="25.5" x14ac:dyDescent="0.55000000000000004">
      <c r="B98" s="920"/>
      <c r="C98" s="474"/>
      <c r="D98" s="474"/>
      <c r="E98" s="474"/>
      <c r="F98" s="475"/>
      <c r="G98" s="474"/>
      <c r="H98" s="475"/>
      <c r="I98" s="474"/>
      <c r="J98" s="474"/>
      <c r="K98" s="474"/>
      <c r="L98" s="474"/>
      <c r="M98" s="474"/>
      <c r="N98" s="474"/>
      <c r="O98" s="474"/>
      <c r="P98" s="474"/>
      <c r="Q98" s="474"/>
      <c r="R98" s="474"/>
      <c r="S98" s="474"/>
      <c r="T98" s="476"/>
      <c r="U98" s="477"/>
      <c r="V98" s="474"/>
      <c r="W98" s="474"/>
      <c r="X98" s="474"/>
      <c r="Y98" s="478"/>
      <c r="Z98" s="469"/>
      <c r="AA98" s="470"/>
      <c r="AB98" s="471"/>
      <c r="AC98" s="523" t="s">
        <v>1586</v>
      </c>
      <c r="AD98" s="499"/>
    </row>
    <row r="99" spans="2:30" ht="40.5" customHeight="1" x14ac:dyDescent="0.55000000000000004">
      <c r="B99" s="482"/>
      <c r="C99" s="479">
        <f>$C128</f>
        <v>0</v>
      </c>
      <c r="D99" s="480">
        <f>$E128</f>
        <v>0</v>
      </c>
      <c r="E99" s="480">
        <f>$G128</f>
        <v>0</v>
      </c>
      <c r="F99" s="480">
        <f>I99-G99</f>
        <v>0</v>
      </c>
      <c r="G99" s="480">
        <f>$K128</f>
        <v>0</v>
      </c>
      <c r="H99" s="479">
        <f>$M128</f>
        <v>0</v>
      </c>
      <c r="I99" s="479">
        <f>L99+K99-J99</f>
        <v>0</v>
      </c>
      <c r="J99" s="570"/>
      <c r="K99" s="482"/>
      <c r="L99" s="482"/>
      <c r="M99" s="479">
        <f>$N128</f>
        <v>0</v>
      </c>
      <c r="N99" s="483">
        <f>$O128</f>
        <v>0</v>
      </c>
      <c r="O99" s="484"/>
      <c r="P99" s="484"/>
      <c r="Q99" s="485"/>
      <c r="R99" s="486"/>
      <c r="S99" s="486"/>
      <c r="T99" s="486"/>
      <c r="U99" s="487"/>
      <c r="V99" s="488"/>
      <c r="W99" s="486"/>
      <c r="X99" s="488"/>
      <c r="Y99" s="489">
        <f>Y68+1</f>
        <v>4</v>
      </c>
      <c r="Z99" s="490"/>
      <c r="AA99" s="491"/>
      <c r="AB99" s="492"/>
      <c r="AC99" s="523" t="s">
        <v>1587</v>
      </c>
      <c r="AD99" s="499"/>
    </row>
    <row r="100" spans="2:30" x14ac:dyDescent="0.55000000000000004">
      <c r="C100" s="120"/>
      <c r="D100" s="120"/>
      <c r="E100" s="120"/>
      <c r="F100" s="120"/>
      <c r="G100" s="120"/>
      <c r="H100" s="120"/>
      <c r="I100" s="120"/>
      <c r="J100" s="120"/>
      <c r="K100" s="120"/>
      <c r="L100" s="120"/>
      <c r="M100" s="120"/>
      <c r="N100" s="120"/>
      <c r="O100" s="120"/>
      <c r="P100" s="120"/>
      <c r="Q100" s="120"/>
      <c r="R100" s="120"/>
      <c r="S100" s="120"/>
      <c r="T100" s="120"/>
      <c r="U100" s="120"/>
      <c r="V100" s="120"/>
      <c r="W100" s="120"/>
      <c r="X100" s="120"/>
      <c r="Y100" s="120"/>
      <c r="Z100" s="495"/>
      <c r="AA100" s="496"/>
      <c r="AC100" s="523" t="s">
        <v>1588</v>
      </c>
      <c r="AD100" s="499"/>
    </row>
    <row r="101" spans="2:30" ht="27.75" x14ac:dyDescent="0.55000000000000004">
      <c r="B101" s="497"/>
      <c r="C101" s="1089" t="s">
        <v>1441</v>
      </c>
      <c r="D101" s="1090"/>
      <c r="E101" s="1090"/>
      <c r="F101" s="1090"/>
      <c r="G101" s="1090"/>
      <c r="H101" s="1090"/>
      <c r="I101" s="1090"/>
      <c r="J101" s="1091" t="s">
        <v>1442</v>
      </c>
      <c r="K101" s="1092"/>
      <c r="L101" s="1092"/>
      <c r="M101" s="1092"/>
      <c r="N101" s="1093"/>
      <c r="O101" s="1091" t="s">
        <v>1443</v>
      </c>
      <c r="P101" s="1092"/>
      <c r="Q101" s="1092"/>
      <c r="R101" s="1092"/>
      <c r="S101" s="1092"/>
      <c r="T101" s="1092"/>
      <c r="U101" s="1093"/>
      <c r="V101" s="1094" t="s">
        <v>1444</v>
      </c>
      <c r="W101" s="1097" t="s">
        <v>1445</v>
      </c>
      <c r="X101" s="1098"/>
      <c r="Y101" s="1099"/>
      <c r="Z101" s="498"/>
      <c r="AB101" s="499"/>
      <c r="AC101" s="523" t="s">
        <v>1589</v>
      </c>
      <c r="AD101" s="499"/>
    </row>
    <row r="102" spans="2:30" ht="21.75" x14ac:dyDescent="0.55000000000000004">
      <c r="B102" s="497"/>
      <c r="C102" s="1076">
        <v>2016</v>
      </c>
      <c r="D102" s="1077"/>
      <c r="E102" s="1076">
        <v>2015</v>
      </c>
      <c r="F102" s="1078"/>
      <c r="G102" s="1076">
        <v>2014</v>
      </c>
      <c r="H102" s="1078"/>
      <c r="I102" s="501"/>
      <c r="J102" s="1079" t="s">
        <v>1446</v>
      </c>
      <c r="K102" s="1081" t="s">
        <v>1447</v>
      </c>
      <c r="L102" s="1082" t="s">
        <v>1448</v>
      </c>
      <c r="M102" s="1083"/>
      <c r="N102" s="1084"/>
      <c r="O102" s="1066" t="s">
        <v>1449</v>
      </c>
      <c r="P102" s="1067"/>
      <c r="Q102" s="1067"/>
      <c r="R102" s="1068" t="s">
        <v>1450</v>
      </c>
      <c r="S102" s="1068" t="s">
        <v>1451</v>
      </c>
      <c r="T102" s="1068" t="s">
        <v>1452</v>
      </c>
      <c r="U102" s="1070" t="s">
        <v>1453</v>
      </c>
      <c r="V102" s="1095"/>
      <c r="W102" s="1072" t="s">
        <v>1454</v>
      </c>
      <c r="X102" s="1073"/>
      <c r="Y102" s="1102" t="s">
        <v>1455</v>
      </c>
      <c r="Z102" s="502"/>
      <c r="AA102" s="496"/>
      <c r="AB102" s="499"/>
      <c r="AC102" s="523" t="s">
        <v>1590</v>
      </c>
      <c r="AD102" s="499"/>
    </row>
    <row r="103" spans="2:30" ht="87" x14ac:dyDescent="0.55000000000000004">
      <c r="B103" s="921"/>
      <c r="C103" s="503" t="s">
        <v>1456</v>
      </c>
      <c r="D103" s="503" t="s">
        <v>1457</v>
      </c>
      <c r="E103" s="503" t="s">
        <v>1456</v>
      </c>
      <c r="F103" s="503" t="s">
        <v>1457</v>
      </c>
      <c r="G103" s="503" t="s">
        <v>1456</v>
      </c>
      <c r="H103" s="503" t="s">
        <v>1457</v>
      </c>
      <c r="I103" s="504" t="s">
        <v>1458</v>
      </c>
      <c r="J103" s="1080"/>
      <c r="K103" s="1069"/>
      <c r="L103" s="505" t="s">
        <v>1459</v>
      </c>
      <c r="M103" s="504" t="s">
        <v>1460</v>
      </c>
      <c r="N103" s="506" t="s">
        <v>1461</v>
      </c>
      <c r="O103" s="507" t="s">
        <v>1462</v>
      </c>
      <c r="P103" s="505" t="s">
        <v>1463</v>
      </c>
      <c r="Q103" s="508" t="s">
        <v>1464</v>
      </c>
      <c r="R103" s="1069"/>
      <c r="S103" s="1069"/>
      <c r="T103" s="1069"/>
      <c r="U103" s="1071"/>
      <c r="V103" s="1096"/>
      <c r="W103" s="1074"/>
      <c r="X103" s="1075"/>
      <c r="Y103" s="1103"/>
      <c r="Z103" s="502"/>
      <c r="AA103" s="496"/>
      <c r="AB103" s="499"/>
      <c r="AC103" s="523" t="s">
        <v>1591</v>
      </c>
      <c r="AD103" s="499"/>
    </row>
    <row r="104" spans="2:30" ht="21.75" x14ac:dyDescent="0.55000000000000004">
      <c r="B104" s="922"/>
      <c r="C104" s="509">
        <f>$I104*$D104</f>
        <v>0</v>
      </c>
      <c r="D104" s="1104"/>
      <c r="E104" s="509">
        <f>$I104*$F104</f>
        <v>0</v>
      </c>
      <c r="F104" s="1104"/>
      <c r="G104" s="509">
        <f>$I104*$H104</f>
        <v>0</v>
      </c>
      <c r="H104" s="1106"/>
      <c r="I104" s="510">
        <f t="shared" ref="I104:I127" si="19">O104-J104</f>
        <v>0</v>
      </c>
      <c r="J104" s="511">
        <f t="shared" ref="J104:J127" si="20">N104+K104</f>
        <v>0</v>
      </c>
      <c r="K104" s="512">
        <f t="shared" ref="K104:K127" si="21">M104+L104</f>
        <v>0</v>
      </c>
      <c r="L104" s="513"/>
      <c r="M104" s="514"/>
      <c r="N104" s="515"/>
      <c r="O104" s="512">
        <f>Q104+P104</f>
        <v>0</v>
      </c>
      <c r="P104" s="516"/>
      <c r="Q104" s="517"/>
      <c r="R104" s="518"/>
      <c r="S104" s="518"/>
      <c r="T104" s="518"/>
      <c r="U104" s="518"/>
      <c r="V104" s="519">
        <f>R104+S104+T104+U104+O104</f>
        <v>0</v>
      </c>
      <c r="W104" s="1108" t="s">
        <v>138</v>
      </c>
      <c r="X104" s="1109"/>
      <c r="Y104" s="520">
        <v>421001</v>
      </c>
      <c r="Z104" s="502"/>
      <c r="AA104" s="521"/>
      <c r="AB104" s="522" t="s">
        <v>1465</v>
      </c>
      <c r="AC104" s="523" t="s">
        <v>1592</v>
      </c>
      <c r="AD104" s="499"/>
    </row>
    <row r="105" spans="2:30" ht="21.75" x14ac:dyDescent="0.55000000000000004">
      <c r="B105" s="922"/>
      <c r="C105" s="525">
        <f>$I105*$D104</f>
        <v>0</v>
      </c>
      <c r="D105" s="1105"/>
      <c r="E105" s="525">
        <f>$I105*$F104</f>
        <v>0</v>
      </c>
      <c r="F105" s="1105"/>
      <c r="G105" s="525">
        <f>$I105*$H104</f>
        <v>0</v>
      </c>
      <c r="H105" s="1107"/>
      <c r="I105" s="526">
        <f t="shared" si="19"/>
        <v>0</v>
      </c>
      <c r="J105" s="527">
        <f t="shared" si="20"/>
        <v>0</v>
      </c>
      <c r="K105" s="528">
        <f t="shared" si="21"/>
        <v>0</v>
      </c>
      <c r="L105" s="529"/>
      <c r="M105" s="530"/>
      <c r="N105" s="515"/>
      <c r="O105" s="528">
        <f t="shared" ref="O105:O127" si="22">Q105+P105</f>
        <v>0</v>
      </c>
      <c r="P105" s="531"/>
      <c r="Q105" s="532"/>
      <c r="R105" s="518"/>
      <c r="S105" s="518"/>
      <c r="T105" s="518"/>
      <c r="U105" s="518"/>
      <c r="V105" s="533">
        <f t="shared" ref="V105:V127" si="23">R105+S105+T105+U105+O105</f>
        <v>0</v>
      </c>
      <c r="W105" s="1064" t="s">
        <v>139</v>
      </c>
      <c r="X105" s="1065"/>
      <c r="Y105" s="534">
        <v>421002</v>
      </c>
      <c r="Z105" s="502"/>
      <c r="AA105" s="535"/>
      <c r="AB105" s="536" t="s">
        <v>607</v>
      </c>
      <c r="AC105" s="523" t="s">
        <v>1593</v>
      </c>
      <c r="AD105" s="499"/>
    </row>
    <row r="106" spans="2:30" ht="21.75" x14ac:dyDescent="0.55000000000000004">
      <c r="B106" s="922"/>
      <c r="C106" s="525">
        <f>$I106*$D104</f>
        <v>0</v>
      </c>
      <c r="D106" s="1105"/>
      <c r="E106" s="525">
        <f>$I106*$F104</f>
        <v>0</v>
      </c>
      <c r="F106" s="1105"/>
      <c r="G106" s="525">
        <f>$I106*$H104</f>
        <v>0</v>
      </c>
      <c r="H106" s="1107"/>
      <c r="I106" s="526">
        <f t="shared" si="19"/>
        <v>0</v>
      </c>
      <c r="J106" s="527">
        <f t="shared" si="20"/>
        <v>0</v>
      </c>
      <c r="K106" s="528">
        <f t="shared" si="21"/>
        <v>0</v>
      </c>
      <c r="L106" s="529"/>
      <c r="M106" s="530"/>
      <c r="N106" s="515"/>
      <c r="O106" s="528">
        <f t="shared" si="22"/>
        <v>0</v>
      </c>
      <c r="P106" s="531"/>
      <c r="Q106" s="532"/>
      <c r="R106" s="518"/>
      <c r="S106" s="518"/>
      <c r="T106" s="518"/>
      <c r="U106" s="518"/>
      <c r="V106" s="533">
        <f t="shared" si="23"/>
        <v>0</v>
      </c>
      <c r="W106" s="1064" t="s">
        <v>140</v>
      </c>
      <c r="X106" s="1065"/>
      <c r="Y106" s="534">
        <v>421003</v>
      </c>
      <c r="Z106" s="502"/>
      <c r="AA106" s="535"/>
      <c r="AB106" s="536" t="s">
        <v>1472</v>
      </c>
      <c r="AC106" s="523" t="s">
        <v>1594</v>
      </c>
      <c r="AD106" s="499"/>
    </row>
    <row r="107" spans="2:30" ht="21.75" x14ac:dyDescent="0.55000000000000004">
      <c r="B107" s="922"/>
      <c r="C107" s="525">
        <f>$I107*$D104</f>
        <v>0</v>
      </c>
      <c r="D107" s="1105"/>
      <c r="E107" s="525">
        <f>$I107*$F104</f>
        <v>0</v>
      </c>
      <c r="F107" s="1105"/>
      <c r="G107" s="525">
        <f>$I107*$H104</f>
        <v>0</v>
      </c>
      <c r="H107" s="1107"/>
      <c r="I107" s="526">
        <f t="shared" si="19"/>
        <v>0</v>
      </c>
      <c r="J107" s="527">
        <f t="shared" si="20"/>
        <v>0</v>
      </c>
      <c r="K107" s="528">
        <f t="shared" si="21"/>
        <v>0</v>
      </c>
      <c r="L107" s="529"/>
      <c r="M107" s="530"/>
      <c r="N107" s="515"/>
      <c r="O107" s="528">
        <f t="shared" si="22"/>
        <v>0</v>
      </c>
      <c r="P107" s="531"/>
      <c r="Q107" s="532"/>
      <c r="R107" s="518"/>
      <c r="S107" s="518"/>
      <c r="T107" s="518"/>
      <c r="U107" s="518"/>
      <c r="V107" s="533">
        <f t="shared" si="23"/>
        <v>0</v>
      </c>
      <c r="W107" s="1064" t="s">
        <v>143</v>
      </c>
      <c r="X107" s="1065"/>
      <c r="Y107" s="534">
        <v>422001</v>
      </c>
      <c r="Z107" s="502"/>
      <c r="AA107" s="535"/>
      <c r="AB107" s="536" t="s">
        <v>1476</v>
      </c>
      <c r="AC107" s="523" t="s">
        <v>1595</v>
      </c>
      <c r="AD107" s="499"/>
    </row>
    <row r="108" spans="2:30" ht="21.75" x14ac:dyDescent="0.55000000000000004">
      <c r="B108" s="922"/>
      <c r="C108" s="525">
        <f>$I108*$D104</f>
        <v>0</v>
      </c>
      <c r="D108" s="1105"/>
      <c r="E108" s="525">
        <f>$I108*$F104</f>
        <v>0</v>
      </c>
      <c r="F108" s="1105"/>
      <c r="G108" s="525">
        <f>$I108*$H104</f>
        <v>0</v>
      </c>
      <c r="H108" s="1107"/>
      <c r="I108" s="526">
        <f t="shared" si="19"/>
        <v>0</v>
      </c>
      <c r="J108" s="527">
        <f t="shared" si="20"/>
        <v>0</v>
      </c>
      <c r="K108" s="528">
        <f t="shared" si="21"/>
        <v>0</v>
      </c>
      <c r="L108" s="529"/>
      <c r="M108" s="530"/>
      <c r="N108" s="515"/>
      <c r="O108" s="528">
        <f t="shared" si="22"/>
        <v>0</v>
      </c>
      <c r="P108" s="531"/>
      <c r="Q108" s="532"/>
      <c r="R108" s="518"/>
      <c r="S108" s="518"/>
      <c r="T108" s="518"/>
      <c r="U108" s="518"/>
      <c r="V108" s="533">
        <f t="shared" si="23"/>
        <v>0</v>
      </c>
      <c r="W108" s="1064" t="s">
        <v>144</v>
      </c>
      <c r="X108" s="1065"/>
      <c r="Y108" s="534">
        <v>422002</v>
      </c>
      <c r="Z108" s="502"/>
      <c r="AA108" s="535"/>
      <c r="AB108" s="536" t="s">
        <v>1480</v>
      </c>
      <c r="AC108" s="523" t="s">
        <v>1596</v>
      </c>
      <c r="AD108" s="499"/>
    </row>
    <row r="109" spans="2:30" ht="21.75" x14ac:dyDescent="0.55000000000000004">
      <c r="B109" s="922"/>
      <c r="C109" s="525">
        <f>$I109*$D104</f>
        <v>0</v>
      </c>
      <c r="D109" s="1105"/>
      <c r="E109" s="525">
        <f>$I109*$F104</f>
        <v>0</v>
      </c>
      <c r="F109" s="1105"/>
      <c r="G109" s="525">
        <f>$I109*$H104</f>
        <v>0</v>
      </c>
      <c r="H109" s="1107"/>
      <c r="I109" s="526">
        <f t="shared" si="19"/>
        <v>0</v>
      </c>
      <c r="J109" s="527">
        <f t="shared" si="20"/>
        <v>0</v>
      </c>
      <c r="K109" s="528">
        <f t="shared" si="21"/>
        <v>0</v>
      </c>
      <c r="L109" s="529"/>
      <c r="M109" s="530"/>
      <c r="N109" s="515"/>
      <c r="O109" s="528">
        <f t="shared" si="22"/>
        <v>0</v>
      </c>
      <c r="P109" s="531"/>
      <c r="Q109" s="532"/>
      <c r="R109" s="518"/>
      <c r="S109" s="518"/>
      <c r="T109" s="518"/>
      <c r="U109" s="518"/>
      <c r="V109" s="533">
        <f t="shared" si="23"/>
        <v>0</v>
      </c>
      <c r="W109" s="1064" t="s">
        <v>145</v>
      </c>
      <c r="X109" s="1065"/>
      <c r="Y109" s="534">
        <v>422003</v>
      </c>
      <c r="Z109" s="502"/>
      <c r="AA109" s="535"/>
      <c r="AB109" s="536" t="s">
        <v>1483</v>
      </c>
      <c r="AC109" s="523" t="s">
        <v>1597</v>
      </c>
      <c r="AD109" s="499"/>
    </row>
    <row r="110" spans="2:30" ht="21.75" x14ac:dyDescent="0.55000000000000004">
      <c r="B110" s="922"/>
      <c r="C110" s="525">
        <f>$I110*$D104</f>
        <v>0</v>
      </c>
      <c r="D110" s="1105"/>
      <c r="E110" s="525">
        <f>$I110*$F104</f>
        <v>0</v>
      </c>
      <c r="F110" s="1105"/>
      <c r="G110" s="525">
        <f>$I110*$H104</f>
        <v>0</v>
      </c>
      <c r="H110" s="1107"/>
      <c r="I110" s="526">
        <f t="shared" si="19"/>
        <v>0</v>
      </c>
      <c r="J110" s="527">
        <f t="shared" si="20"/>
        <v>0</v>
      </c>
      <c r="K110" s="528">
        <f t="shared" si="21"/>
        <v>0</v>
      </c>
      <c r="L110" s="529"/>
      <c r="M110" s="530"/>
      <c r="N110" s="515"/>
      <c r="O110" s="528">
        <f t="shared" si="22"/>
        <v>0</v>
      </c>
      <c r="P110" s="531"/>
      <c r="Q110" s="532"/>
      <c r="R110" s="518"/>
      <c r="S110" s="518"/>
      <c r="T110" s="518"/>
      <c r="U110" s="518"/>
      <c r="V110" s="533">
        <f t="shared" si="23"/>
        <v>0</v>
      </c>
      <c r="W110" s="1064" t="s">
        <v>146</v>
      </c>
      <c r="X110" s="1065"/>
      <c r="Y110" s="534">
        <v>422004</v>
      </c>
      <c r="Z110" s="502"/>
      <c r="AA110" s="535"/>
      <c r="AB110" s="536" t="s">
        <v>1486</v>
      </c>
      <c r="AC110" s="523" t="s">
        <v>1598</v>
      </c>
      <c r="AD110" s="499"/>
    </row>
    <row r="111" spans="2:30" ht="21.75" x14ac:dyDescent="0.55000000000000004">
      <c r="B111" s="922"/>
      <c r="C111" s="525">
        <f>$I111*$D104</f>
        <v>0</v>
      </c>
      <c r="D111" s="1105"/>
      <c r="E111" s="525">
        <f>$I111*$F104</f>
        <v>0</v>
      </c>
      <c r="F111" s="1105"/>
      <c r="G111" s="525">
        <f>$I111*$H104</f>
        <v>0</v>
      </c>
      <c r="H111" s="1107"/>
      <c r="I111" s="526">
        <f t="shared" si="19"/>
        <v>0</v>
      </c>
      <c r="J111" s="527">
        <f t="shared" si="20"/>
        <v>0</v>
      </c>
      <c r="K111" s="528">
        <f t="shared" si="21"/>
        <v>0</v>
      </c>
      <c r="L111" s="529"/>
      <c r="M111" s="530"/>
      <c r="N111" s="515"/>
      <c r="O111" s="528">
        <f t="shared" si="22"/>
        <v>0</v>
      </c>
      <c r="P111" s="531"/>
      <c r="Q111" s="532"/>
      <c r="R111" s="518"/>
      <c r="S111" s="518"/>
      <c r="T111" s="518"/>
      <c r="U111" s="518"/>
      <c r="V111" s="533">
        <f t="shared" si="23"/>
        <v>0</v>
      </c>
      <c r="W111" s="1064" t="s">
        <v>147</v>
      </c>
      <c r="X111" s="1065"/>
      <c r="Y111" s="534">
        <v>422005</v>
      </c>
      <c r="Z111" s="502"/>
      <c r="AA111" s="538"/>
      <c r="AB111" s="539" t="s">
        <v>1489</v>
      </c>
      <c r="AC111" s="523" t="s">
        <v>1599</v>
      </c>
      <c r="AD111" s="499"/>
    </row>
    <row r="112" spans="2:30" ht="21.75" x14ac:dyDescent="0.55000000000000004">
      <c r="B112" s="922"/>
      <c r="C112" s="525">
        <f>$I112*$D104</f>
        <v>0</v>
      </c>
      <c r="D112" s="1105"/>
      <c r="E112" s="525">
        <f>$I112*$F104</f>
        <v>0</v>
      </c>
      <c r="F112" s="1105"/>
      <c r="G112" s="525">
        <f>$I112*$H104</f>
        <v>0</v>
      </c>
      <c r="H112" s="1107"/>
      <c r="I112" s="526">
        <f t="shared" si="19"/>
        <v>0</v>
      </c>
      <c r="J112" s="527">
        <f t="shared" si="20"/>
        <v>0</v>
      </c>
      <c r="K112" s="528">
        <f t="shared" si="21"/>
        <v>0</v>
      </c>
      <c r="L112" s="529"/>
      <c r="M112" s="530"/>
      <c r="N112" s="515"/>
      <c r="O112" s="528">
        <f t="shared" si="22"/>
        <v>0</v>
      </c>
      <c r="P112" s="531"/>
      <c r="Q112" s="532"/>
      <c r="R112" s="518"/>
      <c r="S112" s="518"/>
      <c r="T112" s="518"/>
      <c r="U112" s="518"/>
      <c r="V112" s="533">
        <f t="shared" si="23"/>
        <v>0</v>
      </c>
      <c r="W112" s="1064" t="s">
        <v>148</v>
      </c>
      <c r="X112" s="1065"/>
      <c r="Y112" s="534">
        <v>422999</v>
      </c>
      <c r="Z112" s="502"/>
      <c r="AA112" s="496"/>
      <c r="AB112" s="499"/>
      <c r="AC112" s="523" t="s">
        <v>1600</v>
      </c>
      <c r="AD112" s="499"/>
    </row>
    <row r="113" spans="2:30" ht="21.75" x14ac:dyDescent="0.55000000000000004">
      <c r="B113" s="922"/>
      <c r="C113" s="525">
        <f>$I113*$D104</f>
        <v>0</v>
      </c>
      <c r="D113" s="1105"/>
      <c r="E113" s="525">
        <f>$I113*$F104</f>
        <v>0</v>
      </c>
      <c r="F113" s="1105"/>
      <c r="G113" s="525">
        <f>$I113*$H104</f>
        <v>0</v>
      </c>
      <c r="H113" s="1107"/>
      <c r="I113" s="526">
        <f t="shared" si="19"/>
        <v>0</v>
      </c>
      <c r="J113" s="527">
        <f t="shared" si="20"/>
        <v>0</v>
      </c>
      <c r="K113" s="528">
        <f t="shared" si="21"/>
        <v>0</v>
      </c>
      <c r="L113" s="529"/>
      <c r="M113" s="530"/>
      <c r="N113" s="515"/>
      <c r="O113" s="528">
        <f t="shared" si="22"/>
        <v>0</v>
      </c>
      <c r="P113" s="531"/>
      <c r="Q113" s="532"/>
      <c r="R113" s="518"/>
      <c r="S113" s="518"/>
      <c r="T113" s="518"/>
      <c r="U113" s="518"/>
      <c r="V113" s="533">
        <f t="shared" si="23"/>
        <v>0</v>
      </c>
      <c r="W113" s="1064" t="s">
        <v>149</v>
      </c>
      <c r="X113" s="1065"/>
      <c r="Y113" s="540">
        <v>423001</v>
      </c>
      <c r="Z113" s="502"/>
      <c r="AA113" s="496"/>
      <c r="AB113" s="499"/>
      <c r="AC113" s="523" t="s">
        <v>1601</v>
      </c>
      <c r="AD113" s="499"/>
    </row>
    <row r="114" spans="2:30" ht="21.75" x14ac:dyDescent="0.55000000000000004">
      <c r="B114" s="922"/>
      <c r="C114" s="525">
        <f>$I114*$D104</f>
        <v>0</v>
      </c>
      <c r="D114" s="1105"/>
      <c r="E114" s="525">
        <f>$I114*$F104</f>
        <v>0</v>
      </c>
      <c r="F114" s="1105"/>
      <c r="G114" s="525">
        <f>$I114*$H104</f>
        <v>0</v>
      </c>
      <c r="H114" s="1107"/>
      <c r="I114" s="526">
        <f t="shared" si="19"/>
        <v>0</v>
      </c>
      <c r="J114" s="527">
        <f t="shared" si="20"/>
        <v>0</v>
      </c>
      <c r="K114" s="528">
        <f t="shared" si="21"/>
        <v>0</v>
      </c>
      <c r="L114" s="529"/>
      <c r="M114" s="530"/>
      <c r="N114" s="515"/>
      <c r="O114" s="528">
        <f t="shared" si="22"/>
        <v>0</v>
      </c>
      <c r="P114" s="531"/>
      <c r="Q114" s="532"/>
      <c r="R114" s="518"/>
      <c r="S114" s="518"/>
      <c r="T114" s="518"/>
      <c r="U114" s="518"/>
      <c r="V114" s="533">
        <f t="shared" si="23"/>
        <v>0</v>
      </c>
      <c r="W114" s="1064" t="s">
        <v>150</v>
      </c>
      <c r="X114" s="1065"/>
      <c r="Y114" s="540">
        <v>423002</v>
      </c>
      <c r="Z114" s="502"/>
      <c r="AA114" s="496"/>
      <c r="AB114" s="499"/>
      <c r="AC114" s="523" t="s">
        <v>1602</v>
      </c>
      <c r="AD114" s="499"/>
    </row>
    <row r="115" spans="2:30" ht="21.75" x14ac:dyDescent="0.55000000000000004">
      <c r="B115" s="922"/>
      <c r="C115" s="525">
        <f>$I115*$D104</f>
        <v>0</v>
      </c>
      <c r="D115" s="1105"/>
      <c r="E115" s="525">
        <f>$I115*$F104</f>
        <v>0</v>
      </c>
      <c r="F115" s="1105"/>
      <c r="G115" s="525">
        <f>$I115*$H104</f>
        <v>0</v>
      </c>
      <c r="H115" s="1107"/>
      <c r="I115" s="526">
        <f t="shared" si="19"/>
        <v>0</v>
      </c>
      <c r="J115" s="527">
        <f t="shared" si="20"/>
        <v>0</v>
      </c>
      <c r="K115" s="528">
        <f t="shared" si="21"/>
        <v>0</v>
      </c>
      <c r="L115" s="529"/>
      <c r="M115" s="530"/>
      <c r="N115" s="515"/>
      <c r="O115" s="528">
        <f t="shared" si="22"/>
        <v>0</v>
      </c>
      <c r="P115" s="531"/>
      <c r="Q115" s="532"/>
      <c r="R115" s="518"/>
      <c r="S115" s="518"/>
      <c r="T115" s="518"/>
      <c r="U115" s="518"/>
      <c r="V115" s="533">
        <f t="shared" si="23"/>
        <v>0</v>
      </c>
      <c r="W115" s="1064" t="s">
        <v>151</v>
      </c>
      <c r="X115" s="1065"/>
      <c r="Y115" s="540">
        <v>423003</v>
      </c>
      <c r="Z115" s="502"/>
      <c r="AA115" s="496"/>
      <c r="AB115" s="499"/>
      <c r="AC115" s="523" t="s">
        <v>1603</v>
      </c>
      <c r="AD115" s="499"/>
    </row>
    <row r="116" spans="2:30" ht="21.75" x14ac:dyDescent="0.55000000000000004">
      <c r="B116" s="922"/>
      <c r="C116" s="525">
        <f>$I116*$D104</f>
        <v>0</v>
      </c>
      <c r="D116" s="1105"/>
      <c r="E116" s="525">
        <f>$I116*$F104</f>
        <v>0</v>
      </c>
      <c r="F116" s="1105"/>
      <c r="G116" s="525">
        <f>$I116*$H104</f>
        <v>0</v>
      </c>
      <c r="H116" s="1107"/>
      <c r="I116" s="526">
        <f t="shared" si="19"/>
        <v>0</v>
      </c>
      <c r="J116" s="527">
        <f t="shared" si="20"/>
        <v>0</v>
      </c>
      <c r="K116" s="528">
        <f t="shared" si="21"/>
        <v>0</v>
      </c>
      <c r="L116" s="529"/>
      <c r="M116" s="530"/>
      <c r="N116" s="515"/>
      <c r="O116" s="528">
        <f t="shared" si="22"/>
        <v>0</v>
      </c>
      <c r="P116" s="531"/>
      <c r="Q116" s="532"/>
      <c r="R116" s="518"/>
      <c r="S116" s="518"/>
      <c r="T116" s="518"/>
      <c r="U116" s="518"/>
      <c r="V116" s="533">
        <f t="shared" si="23"/>
        <v>0</v>
      </c>
      <c r="W116" s="1064" t="s">
        <v>152</v>
      </c>
      <c r="X116" s="1065"/>
      <c r="Y116" s="540">
        <v>423004</v>
      </c>
      <c r="Z116" s="502"/>
      <c r="AA116" s="496"/>
      <c r="AB116" s="499"/>
      <c r="AC116" s="523" t="s">
        <v>1604</v>
      </c>
      <c r="AD116" s="499"/>
    </row>
    <row r="117" spans="2:30" ht="21.75" x14ac:dyDescent="0.55000000000000004">
      <c r="B117" s="922"/>
      <c r="C117" s="525">
        <f>$I117*$D104</f>
        <v>0</v>
      </c>
      <c r="D117" s="1105"/>
      <c r="E117" s="525">
        <f>$I117*$F104</f>
        <v>0</v>
      </c>
      <c r="F117" s="1105"/>
      <c r="G117" s="525">
        <f>$I117*$H104</f>
        <v>0</v>
      </c>
      <c r="H117" s="1107"/>
      <c r="I117" s="526">
        <f t="shared" si="19"/>
        <v>0</v>
      </c>
      <c r="J117" s="527">
        <f t="shared" si="20"/>
        <v>0</v>
      </c>
      <c r="K117" s="528">
        <f t="shared" si="21"/>
        <v>0</v>
      </c>
      <c r="L117" s="529"/>
      <c r="M117" s="530"/>
      <c r="N117" s="515"/>
      <c r="O117" s="528">
        <f t="shared" si="22"/>
        <v>0</v>
      </c>
      <c r="P117" s="531"/>
      <c r="Q117" s="532"/>
      <c r="R117" s="518"/>
      <c r="S117" s="518"/>
      <c r="T117" s="518"/>
      <c r="U117" s="518"/>
      <c r="V117" s="533">
        <f t="shared" si="23"/>
        <v>0</v>
      </c>
      <c r="W117" s="1064" t="s">
        <v>154</v>
      </c>
      <c r="X117" s="1065"/>
      <c r="Y117" s="540">
        <v>423006</v>
      </c>
      <c r="Z117" s="502"/>
      <c r="AA117" s="496"/>
      <c r="AB117" s="499"/>
      <c r="AC117" s="523" t="s">
        <v>1605</v>
      </c>
      <c r="AD117" s="499"/>
    </row>
    <row r="118" spans="2:30" ht="21.75" x14ac:dyDescent="0.55000000000000004">
      <c r="B118" s="922"/>
      <c r="C118" s="525">
        <f>$I118*$D104</f>
        <v>0</v>
      </c>
      <c r="D118" s="1105"/>
      <c r="E118" s="525">
        <f>$I118*$F104</f>
        <v>0</v>
      </c>
      <c r="F118" s="1105"/>
      <c r="G118" s="525">
        <f>$I118*$H104</f>
        <v>0</v>
      </c>
      <c r="H118" s="1107"/>
      <c r="I118" s="526">
        <f t="shared" si="19"/>
        <v>0</v>
      </c>
      <c r="J118" s="527">
        <f t="shared" si="20"/>
        <v>0</v>
      </c>
      <c r="K118" s="528">
        <f t="shared" si="21"/>
        <v>0</v>
      </c>
      <c r="L118" s="529"/>
      <c r="M118" s="530"/>
      <c r="N118" s="515"/>
      <c r="O118" s="528">
        <f t="shared" si="22"/>
        <v>0</v>
      </c>
      <c r="P118" s="531"/>
      <c r="Q118" s="532"/>
      <c r="R118" s="518"/>
      <c r="S118" s="518"/>
      <c r="T118" s="518"/>
      <c r="U118" s="518"/>
      <c r="V118" s="533">
        <f t="shared" si="23"/>
        <v>0</v>
      </c>
      <c r="W118" s="1064" t="s">
        <v>155</v>
      </c>
      <c r="X118" s="1065"/>
      <c r="Y118" s="542">
        <v>423007</v>
      </c>
      <c r="Z118" s="502"/>
      <c r="AA118" s="496"/>
      <c r="AB118" s="499"/>
      <c r="AC118" s="523" t="s">
        <v>1606</v>
      </c>
      <c r="AD118" s="499"/>
    </row>
    <row r="119" spans="2:30" ht="21.75" x14ac:dyDescent="0.55000000000000004">
      <c r="B119" s="922"/>
      <c r="C119" s="525">
        <f>$I119*$D104</f>
        <v>0</v>
      </c>
      <c r="D119" s="1105"/>
      <c r="E119" s="525">
        <f>$I119*$F104</f>
        <v>0</v>
      </c>
      <c r="F119" s="1105"/>
      <c r="G119" s="525">
        <f>$I119*$H104</f>
        <v>0</v>
      </c>
      <c r="H119" s="1107"/>
      <c r="I119" s="526">
        <f t="shared" si="19"/>
        <v>0</v>
      </c>
      <c r="J119" s="527">
        <f t="shared" si="20"/>
        <v>0</v>
      </c>
      <c r="K119" s="528">
        <f t="shared" si="21"/>
        <v>0</v>
      </c>
      <c r="L119" s="529"/>
      <c r="M119" s="530"/>
      <c r="N119" s="515"/>
      <c r="O119" s="528">
        <f t="shared" si="22"/>
        <v>0</v>
      </c>
      <c r="P119" s="531"/>
      <c r="Q119" s="532"/>
      <c r="R119" s="518"/>
      <c r="S119" s="518"/>
      <c r="T119" s="518"/>
      <c r="U119" s="518"/>
      <c r="V119" s="533">
        <f t="shared" si="23"/>
        <v>0</v>
      </c>
      <c r="W119" s="1064" t="s">
        <v>156</v>
      </c>
      <c r="X119" s="1065"/>
      <c r="Y119" s="543">
        <v>423008</v>
      </c>
      <c r="Z119" s="502"/>
      <c r="AA119" s="496"/>
      <c r="AB119" s="499"/>
      <c r="AC119" s="523" t="s">
        <v>1607</v>
      </c>
      <c r="AD119" s="499"/>
    </row>
    <row r="120" spans="2:30" ht="21.75" x14ac:dyDescent="0.55000000000000004">
      <c r="B120" s="922"/>
      <c r="C120" s="525">
        <f>$I120*$D104</f>
        <v>0</v>
      </c>
      <c r="D120" s="1105"/>
      <c r="E120" s="525">
        <f>$I120*$F104</f>
        <v>0</v>
      </c>
      <c r="F120" s="1105"/>
      <c r="G120" s="525">
        <f>$I120*$H104</f>
        <v>0</v>
      </c>
      <c r="H120" s="1107"/>
      <c r="I120" s="526">
        <f t="shared" si="19"/>
        <v>0</v>
      </c>
      <c r="J120" s="527">
        <f t="shared" si="20"/>
        <v>0</v>
      </c>
      <c r="K120" s="528">
        <f t="shared" si="21"/>
        <v>0</v>
      </c>
      <c r="L120" s="529"/>
      <c r="M120" s="530"/>
      <c r="N120" s="515"/>
      <c r="O120" s="528">
        <f t="shared" si="22"/>
        <v>0</v>
      </c>
      <c r="P120" s="531"/>
      <c r="Q120" s="532"/>
      <c r="R120" s="518"/>
      <c r="S120" s="518"/>
      <c r="T120" s="518"/>
      <c r="U120" s="518"/>
      <c r="V120" s="533">
        <f t="shared" si="23"/>
        <v>0</v>
      </c>
      <c r="W120" s="1064" t="s">
        <v>157</v>
      </c>
      <c r="X120" s="1065"/>
      <c r="Y120" s="542">
        <v>423999</v>
      </c>
      <c r="Z120" s="502"/>
      <c r="AA120" s="496"/>
      <c r="AB120" s="499"/>
      <c r="AC120" s="523" t="s">
        <v>1608</v>
      </c>
      <c r="AD120" s="499"/>
    </row>
    <row r="121" spans="2:30" ht="21.75" x14ac:dyDescent="0.55000000000000004">
      <c r="B121" s="922"/>
      <c r="C121" s="544">
        <f>$I121*$D104</f>
        <v>0</v>
      </c>
      <c r="D121" s="1105"/>
      <c r="E121" s="544">
        <f>$I121*$F104</f>
        <v>0</v>
      </c>
      <c r="F121" s="1105"/>
      <c r="G121" s="544">
        <f>$I121*$H104</f>
        <v>0</v>
      </c>
      <c r="H121" s="1107"/>
      <c r="I121" s="545">
        <f t="shared" si="19"/>
        <v>0</v>
      </c>
      <c r="J121" s="546">
        <f t="shared" si="20"/>
        <v>0</v>
      </c>
      <c r="K121" s="547">
        <f t="shared" si="21"/>
        <v>0</v>
      </c>
      <c r="L121" s="548"/>
      <c r="M121" s="549"/>
      <c r="N121" s="550"/>
      <c r="O121" s="547">
        <f t="shared" si="22"/>
        <v>0</v>
      </c>
      <c r="P121" s="551"/>
      <c r="Q121" s="552"/>
      <c r="R121" s="553"/>
      <c r="S121" s="553"/>
      <c r="T121" s="553"/>
      <c r="U121" s="553"/>
      <c r="V121" s="554">
        <f t="shared" si="23"/>
        <v>0</v>
      </c>
      <c r="W121" s="1100" t="s">
        <v>135</v>
      </c>
      <c r="X121" s="1101"/>
      <c r="Y121" s="555">
        <v>291001</v>
      </c>
      <c r="Z121" s="502"/>
      <c r="AA121" s="496"/>
      <c r="AB121" s="499"/>
      <c r="AC121" s="523" t="s">
        <v>1609</v>
      </c>
      <c r="AD121" s="499"/>
    </row>
    <row r="122" spans="2:30" ht="21.75" x14ac:dyDescent="0.55000000000000004">
      <c r="B122" s="922"/>
      <c r="C122" s="556">
        <f>$I122*$D104</f>
        <v>0</v>
      </c>
      <c r="D122" s="1105"/>
      <c r="E122" s="556">
        <f>$I122*$F104</f>
        <v>0</v>
      </c>
      <c r="F122" s="1105"/>
      <c r="G122" s="556">
        <f>$I122*$H104</f>
        <v>0</v>
      </c>
      <c r="H122" s="1107"/>
      <c r="I122" s="526">
        <f t="shared" si="19"/>
        <v>0</v>
      </c>
      <c r="J122" s="527">
        <f t="shared" si="20"/>
        <v>0</v>
      </c>
      <c r="K122" s="528">
        <f t="shared" si="21"/>
        <v>0</v>
      </c>
      <c r="L122" s="529"/>
      <c r="M122" s="530">
        <v>0</v>
      </c>
      <c r="N122" s="515">
        <v>0</v>
      </c>
      <c r="O122" s="528">
        <f t="shared" si="22"/>
        <v>0</v>
      </c>
      <c r="P122" s="531"/>
      <c r="Q122" s="532"/>
      <c r="R122" s="518"/>
      <c r="S122" s="518"/>
      <c r="T122" s="518"/>
      <c r="U122" s="518"/>
      <c r="V122" s="519">
        <f t="shared" si="23"/>
        <v>0</v>
      </c>
      <c r="W122" s="1064" t="s">
        <v>39</v>
      </c>
      <c r="X122" s="1065"/>
      <c r="Y122" s="557">
        <v>221001</v>
      </c>
      <c r="Z122" s="502"/>
      <c r="AA122" s="496"/>
      <c r="AB122" s="499"/>
      <c r="AC122" s="523" t="s">
        <v>1610</v>
      </c>
      <c r="AD122" s="499"/>
    </row>
    <row r="123" spans="2:30" ht="21.75" x14ac:dyDescent="0.55000000000000004">
      <c r="B123" s="922"/>
      <c r="C123" s="525">
        <f>$I123*$D104</f>
        <v>0</v>
      </c>
      <c r="D123" s="1105"/>
      <c r="E123" s="525">
        <f>$I123*$F104</f>
        <v>0</v>
      </c>
      <c r="F123" s="1105"/>
      <c r="G123" s="525">
        <f>$I123*$H104</f>
        <v>0</v>
      </c>
      <c r="H123" s="1107"/>
      <c r="I123" s="526">
        <f t="shared" si="19"/>
        <v>0</v>
      </c>
      <c r="J123" s="527">
        <f t="shared" si="20"/>
        <v>0</v>
      </c>
      <c r="K123" s="528">
        <f t="shared" si="21"/>
        <v>0</v>
      </c>
      <c r="L123" s="529"/>
      <c r="M123" s="530"/>
      <c r="N123" s="515"/>
      <c r="O123" s="528">
        <f t="shared" si="22"/>
        <v>0</v>
      </c>
      <c r="P123" s="531"/>
      <c r="Q123" s="532"/>
      <c r="R123" s="518"/>
      <c r="S123" s="518"/>
      <c r="T123" s="518"/>
      <c r="U123" s="518"/>
      <c r="V123" s="519">
        <f t="shared" si="23"/>
        <v>0</v>
      </c>
      <c r="W123" s="1064" t="s">
        <v>40</v>
      </c>
      <c r="X123" s="1065"/>
      <c r="Y123" s="557">
        <v>221002</v>
      </c>
      <c r="Z123" s="502"/>
      <c r="AA123" s="496"/>
      <c r="AB123" s="499"/>
      <c r="AC123" s="523" t="s">
        <v>1611</v>
      </c>
      <c r="AD123" s="499"/>
    </row>
    <row r="124" spans="2:30" ht="21.75" x14ac:dyDescent="0.55000000000000004">
      <c r="B124" s="922"/>
      <c r="C124" s="525">
        <f>$I124*$D104</f>
        <v>0</v>
      </c>
      <c r="D124" s="1105"/>
      <c r="E124" s="525">
        <f>$I124*$F104</f>
        <v>0</v>
      </c>
      <c r="F124" s="1105"/>
      <c r="G124" s="525">
        <f>$I124*$H104</f>
        <v>0</v>
      </c>
      <c r="H124" s="1107"/>
      <c r="I124" s="526">
        <f t="shared" si="19"/>
        <v>0</v>
      </c>
      <c r="J124" s="527">
        <f t="shared" si="20"/>
        <v>0</v>
      </c>
      <c r="K124" s="528">
        <f t="shared" si="21"/>
        <v>0</v>
      </c>
      <c r="L124" s="529"/>
      <c r="M124" s="530"/>
      <c r="N124" s="515"/>
      <c r="O124" s="528">
        <f t="shared" si="22"/>
        <v>0</v>
      </c>
      <c r="P124" s="531"/>
      <c r="Q124" s="532"/>
      <c r="R124" s="518"/>
      <c r="S124" s="518"/>
      <c r="T124" s="518"/>
      <c r="U124" s="518"/>
      <c r="V124" s="519">
        <f t="shared" si="23"/>
        <v>0</v>
      </c>
      <c r="W124" s="1064" t="s">
        <v>41</v>
      </c>
      <c r="X124" s="1065"/>
      <c r="Y124" s="557">
        <v>221003</v>
      </c>
      <c r="Z124" s="502"/>
      <c r="AA124" s="496"/>
      <c r="AB124" s="499"/>
      <c r="AC124" s="523" t="s">
        <v>1612</v>
      </c>
      <c r="AD124" s="499"/>
    </row>
    <row r="125" spans="2:30" ht="21.75" x14ac:dyDescent="0.55000000000000004">
      <c r="B125" s="922"/>
      <c r="C125" s="525">
        <f>$I125*$D104</f>
        <v>0</v>
      </c>
      <c r="D125" s="1105"/>
      <c r="E125" s="525">
        <f>$I125*$F104</f>
        <v>0</v>
      </c>
      <c r="F125" s="1105"/>
      <c r="G125" s="525">
        <f>$I125*$H104</f>
        <v>0</v>
      </c>
      <c r="H125" s="1107"/>
      <c r="I125" s="526">
        <f t="shared" si="19"/>
        <v>0</v>
      </c>
      <c r="J125" s="527">
        <f t="shared" si="20"/>
        <v>0</v>
      </c>
      <c r="K125" s="528">
        <f t="shared" si="21"/>
        <v>0</v>
      </c>
      <c r="L125" s="529"/>
      <c r="M125" s="530"/>
      <c r="N125" s="515"/>
      <c r="O125" s="528">
        <f t="shared" si="22"/>
        <v>0</v>
      </c>
      <c r="P125" s="531"/>
      <c r="Q125" s="532"/>
      <c r="R125" s="518"/>
      <c r="S125" s="518"/>
      <c r="T125" s="518"/>
      <c r="U125" s="518"/>
      <c r="V125" s="519">
        <f t="shared" si="23"/>
        <v>0</v>
      </c>
      <c r="W125" s="1064" t="s">
        <v>45</v>
      </c>
      <c r="X125" s="1065"/>
      <c r="Y125" s="558">
        <v>222001</v>
      </c>
      <c r="Z125" s="502"/>
      <c r="AA125" s="496"/>
      <c r="AB125" s="499"/>
      <c r="AC125" s="523" t="s">
        <v>1613</v>
      </c>
      <c r="AD125" s="499"/>
    </row>
    <row r="126" spans="2:30" ht="21.75" x14ac:dyDescent="0.55000000000000004">
      <c r="B126" s="922"/>
      <c r="C126" s="525">
        <f>$I126*$D104</f>
        <v>0</v>
      </c>
      <c r="D126" s="1105"/>
      <c r="E126" s="525">
        <f>$I126*$F104</f>
        <v>0</v>
      </c>
      <c r="F126" s="1105"/>
      <c r="G126" s="525">
        <f>$I126*$H104</f>
        <v>0</v>
      </c>
      <c r="H126" s="1107"/>
      <c r="I126" s="526">
        <f t="shared" si="19"/>
        <v>0</v>
      </c>
      <c r="J126" s="527">
        <f t="shared" si="20"/>
        <v>0</v>
      </c>
      <c r="K126" s="528">
        <f t="shared" si="21"/>
        <v>0</v>
      </c>
      <c r="L126" s="529"/>
      <c r="M126" s="530"/>
      <c r="N126" s="515"/>
      <c r="O126" s="528">
        <f t="shared" si="22"/>
        <v>0</v>
      </c>
      <c r="P126" s="531"/>
      <c r="Q126" s="532"/>
      <c r="R126" s="518"/>
      <c r="S126" s="518"/>
      <c r="T126" s="518"/>
      <c r="U126" s="518"/>
      <c r="V126" s="519">
        <f t="shared" si="23"/>
        <v>0</v>
      </c>
      <c r="W126" s="1085" t="s">
        <v>72</v>
      </c>
      <c r="X126" s="1086"/>
      <c r="Y126" s="559">
        <v>223016</v>
      </c>
      <c r="Z126" s="502"/>
      <c r="AA126" s="496"/>
      <c r="AB126" s="499"/>
      <c r="AC126" s="523" t="s">
        <v>1614</v>
      </c>
      <c r="AD126" s="499"/>
    </row>
    <row r="127" spans="2:30" ht="21.75" x14ac:dyDescent="0.55000000000000004">
      <c r="B127" s="922"/>
      <c r="C127" s="525">
        <f>$I127*$D104</f>
        <v>0</v>
      </c>
      <c r="D127" s="1105"/>
      <c r="E127" s="525">
        <f>$I127*$F104</f>
        <v>0</v>
      </c>
      <c r="F127" s="1105"/>
      <c r="G127" s="525">
        <f>$I127*$H104</f>
        <v>0</v>
      </c>
      <c r="H127" s="1107"/>
      <c r="I127" s="526">
        <f t="shared" si="19"/>
        <v>0</v>
      </c>
      <c r="J127" s="527">
        <f t="shared" si="20"/>
        <v>0</v>
      </c>
      <c r="K127" s="528">
        <f t="shared" si="21"/>
        <v>0</v>
      </c>
      <c r="L127" s="529"/>
      <c r="M127" s="530"/>
      <c r="N127" s="515"/>
      <c r="O127" s="528">
        <f t="shared" si="22"/>
        <v>0</v>
      </c>
      <c r="P127" s="531"/>
      <c r="Q127" s="532"/>
      <c r="R127" s="518"/>
      <c r="S127" s="518"/>
      <c r="T127" s="518"/>
      <c r="U127" s="518"/>
      <c r="V127" s="519">
        <f t="shared" si="23"/>
        <v>0</v>
      </c>
      <c r="W127" s="1087" t="s">
        <v>57</v>
      </c>
      <c r="X127" s="1088"/>
      <c r="Y127" s="560">
        <v>223001</v>
      </c>
      <c r="Z127" s="502"/>
      <c r="AA127" s="496"/>
      <c r="AB127" s="499"/>
      <c r="AC127" s="523" t="s">
        <v>1615</v>
      </c>
      <c r="AD127" s="499"/>
    </row>
    <row r="128" spans="2:30" x14ac:dyDescent="0.55000000000000004">
      <c r="B128" s="923"/>
      <c r="C128" s="561">
        <f t="shared" ref="C128:V128" si="24">SUM(C104:C127)</f>
        <v>0</v>
      </c>
      <c r="D128" s="562">
        <f t="shared" si="24"/>
        <v>0</v>
      </c>
      <c r="E128" s="563">
        <f t="shared" si="24"/>
        <v>0</v>
      </c>
      <c r="F128" s="562">
        <f t="shared" si="24"/>
        <v>0</v>
      </c>
      <c r="G128" s="563">
        <f t="shared" si="24"/>
        <v>0</v>
      </c>
      <c r="H128" s="562">
        <f t="shared" si="24"/>
        <v>0</v>
      </c>
      <c r="I128" s="563">
        <f t="shared" si="24"/>
        <v>0</v>
      </c>
      <c r="J128" s="563">
        <f t="shared" si="24"/>
        <v>0</v>
      </c>
      <c r="K128" s="563">
        <f t="shared" si="24"/>
        <v>0</v>
      </c>
      <c r="L128" s="563">
        <f t="shared" si="24"/>
        <v>0</v>
      </c>
      <c r="M128" s="563">
        <f t="shared" si="24"/>
        <v>0</v>
      </c>
      <c r="N128" s="563">
        <f t="shared" si="24"/>
        <v>0</v>
      </c>
      <c r="O128" s="563">
        <f t="shared" si="24"/>
        <v>0</v>
      </c>
      <c r="P128" s="563">
        <f t="shared" si="24"/>
        <v>0</v>
      </c>
      <c r="Q128" s="563">
        <f t="shared" si="24"/>
        <v>0</v>
      </c>
      <c r="R128" s="563">
        <f t="shared" si="24"/>
        <v>0</v>
      </c>
      <c r="S128" s="563">
        <f t="shared" si="24"/>
        <v>0</v>
      </c>
      <c r="T128" s="563">
        <f t="shared" si="24"/>
        <v>0</v>
      </c>
      <c r="U128" s="563">
        <f t="shared" si="24"/>
        <v>0</v>
      </c>
      <c r="V128" s="563">
        <f t="shared" si="24"/>
        <v>0</v>
      </c>
      <c r="W128" s="565"/>
      <c r="X128" s="566"/>
      <c r="Y128" s="566"/>
      <c r="Z128" s="502"/>
      <c r="AA128" s="496"/>
      <c r="AB128" s="499"/>
      <c r="AC128" s="523" t="s">
        <v>1616</v>
      </c>
      <c r="AD128" s="499"/>
    </row>
    <row r="129" spans="2:30" ht="25.5" x14ac:dyDescent="0.55000000000000004">
      <c r="B129" s="920"/>
      <c r="C129" s="474"/>
      <c r="D129" s="474"/>
      <c r="E129" s="474"/>
      <c r="F129" s="475"/>
      <c r="G129" s="474"/>
      <c r="H129" s="475"/>
      <c r="I129" s="474"/>
      <c r="J129" s="474"/>
      <c r="K129" s="474"/>
      <c r="L129" s="474"/>
      <c r="M129" s="474"/>
      <c r="N129" s="474"/>
      <c r="O129" s="474"/>
      <c r="P129" s="474"/>
      <c r="Q129" s="474"/>
      <c r="R129" s="474"/>
      <c r="S129" s="474"/>
      <c r="T129" s="476"/>
      <c r="U129" s="477"/>
      <c r="V129" s="474"/>
      <c r="W129" s="474"/>
      <c r="X129" s="474"/>
      <c r="Y129" s="478"/>
      <c r="Z129" s="469"/>
      <c r="AA129" s="470"/>
      <c r="AB129" s="471"/>
      <c r="AC129" s="523" t="s">
        <v>1617</v>
      </c>
      <c r="AD129" s="499"/>
    </row>
    <row r="130" spans="2:30" ht="39" customHeight="1" x14ac:dyDescent="0.55000000000000004">
      <c r="B130" s="482"/>
      <c r="C130" s="479">
        <f>$C159</f>
        <v>0</v>
      </c>
      <c r="D130" s="480">
        <f>$E159</f>
        <v>0</v>
      </c>
      <c r="E130" s="480">
        <f>$G159</f>
        <v>0</v>
      </c>
      <c r="F130" s="480">
        <f>I130-G130</f>
        <v>0</v>
      </c>
      <c r="G130" s="480">
        <f>$K159</f>
        <v>0</v>
      </c>
      <c r="H130" s="479">
        <f>$M159</f>
        <v>0</v>
      </c>
      <c r="I130" s="479">
        <f>L130+K130-J130</f>
        <v>0</v>
      </c>
      <c r="J130" s="570"/>
      <c r="K130" s="482"/>
      <c r="L130" s="482"/>
      <c r="M130" s="479">
        <f>$N159</f>
        <v>0</v>
      </c>
      <c r="N130" s="483">
        <f>$O159</f>
        <v>0</v>
      </c>
      <c r="O130" s="484"/>
      <c r="P130" s="484"/>
      <c r="Q130" s="485"/>
      <c r="R130" s="486"/>
      <c r="S130" s="486"/>
      <c r="T130" s="486"/>
      <c r="U130" s="487"/>
      <c r="V130" s="488"/>
      <c r="W130" s="486"/>
      <c r="X130" s="488"/>
      <c r="Y130" s="489">
        <f>Y99+1</f>
        <v>5</v>
      </c>
      <c r="Z130" s="490"/>
      <c r="AA130" s="491"/>
      <c r="AB130" s="492"/>
      <c r="AC130" s="523" t="s">
        <v>1618</v>
      </c>
      <c r="AD130" s="499"/>
    </row>
    <row r="131" spans="2:30" x14ac:dyDescent="0.55000000000000004">
      <c r="C131" s="120"/>
      <c r="D131" s="120"/>
      <c r="E131" s="120"/>
      <c r="F131" s="120"/>
      <c r="G131" s="120"/>
      <c r="H131" s="120"/>
      <c r="I131" s="120"/>
      <c r="J131" s="120"/>
      <c r="K131" s="120"/>
      <c r="L131" s="120"/>
      <c r="M131" s="120"/>
      <c r="N131" s="120"/>
      <c r="O131" s="120"/>
      <c r="P131" s="120"/>
      <c r="Q131" s="120"/>
      <c r="R131" s="120"/>
      <c r="S131" s="120"/>
      <c r="T131" s="120"/>
      <c r="U131" s="120"/>
      <c r="V131" s="120"/>
      <c r="W131" s="120"/>
      <c r="X131" s="120"/>
      <c r="Y131" s="120"/>
      <c r="Z131" s="495"/>
      <c r="AA131" s="496"/>
      <c r="AC131" s="523" t="s">
        <v>1619</v>
      </c>
      <c r="AD131" s="499"/>
    </row>
    <row r="132" spans="2:30" ht="27.75" x14ac:dyDescent="0.55000000000000004">
      <c r="B132" s="497"/>
      <c r="C132" s="1089" t="s">
        <v>1441</v>
      </c>
      <c r="D132" s="1090"/>
      <c r="E132" s="1090"/>
      <c r="F132" s="1090"/>
      <c r="G132" s="1090"/>
      <c r="H132" s="1090"/>
      <c r="I132" s="1090"/>
      <c r="J132" s="1091" t="s">
        <v>1442</v>
      </c>
      <c r="K132" s="1092"/>
      <c r="L132" s="1092"/>
      <c r="M132" s="1092"/>
      <c r="N132" s="1093"/>
      <c r="O132" s="1091" t="s">
        <v>1443</v>
      </c>
      <c r="P132" s="1092"/>
      <c r="Q132" s="1092"/>
      <c r="R132" s="1092"/>
      <c r="S132" s="1092"/>
      <c r="T132" s="1092"/>
      <c r="U132" s="1093"/>
      <c r="V132" s="1094" t="s">
        <v>1444</v>
      </c>
      <c r="W132" s="1097" t="s">
        <v>1445</v>
      </c>
      <c r="X132" s="1098"/>
      <c r="Y132" s="1099"/>
      <c r="Z132" s="498"/>
      <c r="AB132" s="499"/>
      <c r="AC132" s="523" t="s">
        <v>1620</v>
      </c>
      <c r="AD132" s="499"/>
    </row>
    <row r="133" spans="2:30" ht="21.75" x14ac:dyDescent="0.55000000000000004">
      <c r="B133" s="497"/>
      <c r="C133" s="1076">
        <v>2016</v>
      </c>
      <c r="D133" s="1077"/>
      <c r="E133" s="1076">
        <v>2015</v>
      </c>
      <c r="F133" s="1078"/>
      <c r="G133" s="1076">
        <v>2014</v>
      </c>
      <c r="H133" s="1078"/>
      <c r="I133" s="501"/>
      <c r="J133" s="1079" t="s">
        <v>1446</v>
      </c>
      <c r="K133" s="1081" t="s">
        <v>1447</v>
      </c>
      <c r="L133" s="1082" t="s">
        <v>1448</v>
      </c>
      <c r="M133" s="1083"/>
      <c r="N133" s="1084"/>
      <c r="O133" s="1066" t="s">
        <v>1449</v>
      </c>
      <c r="P133" s="1067"/>
      <c r="Q133" s="1067"/>
      <c r="R133" s="1068" t="s">
        <v>1450</v>
      </c>
      <c r="S133" s="1068" t="s">
        <v>1451</v>
      </c>
      <c r="T133" s="1068" t="s">
        <v>1452</v>
      </c>
      <c r="U133" s="1070" t="s">
        <v>1453</v>
      </c>
      <c r="V133" s="1095"/>
      <c r="W133" s="1072" t="s">
        <v>1454</v>
      </c>
      <c r="X133" s="1073"/>
      <c r="Y133" s="1102" t="s">
        <v>1455</v>
      </c>
      <c r="Z133" s="502"/>
      <c r="AA133" s="496"/>
      <c r="AB133" s="499"/>
      <c r="AC133" s="523" t="s">
        <v>1621</v>
      </c>
      <c r="AD133" s="499"/>
    </row>
    <row r="134" spans="2:30" ht="87" x14ac:dyDescent="0.55000000000000004">
      <c r="B134" s="921"/>
      <c r="C134" s="503" t="s">
        <v>1456</v>
      </c>
      <c r="D134" s="503" t="s">
        <v>1457</v>
      </c>
      <c r="E134" s="503" t="s">
        <v>1456</v>
      </c>
      <c r="F134" s="503" t="s">
        <v>1457</v>
      </c>
      <c r="G134" s="503" t="s">
        <v>1456</v>
      </c>
      <c r="H134" s="503" t="s">
        <v>1457</v>
      </c>
      <c r="I134" s="504" t="s">
        <v>1458</v>
      </c>
      <c r="J134" s="1080"/>
      <c r="K134" s="1069"/>
      <c r="L134" s="505" t="s">
        <v>1459</v>
      </c>
      <c r="M134" s="504" t="s">
        <v>1460</v>
      </c>
      <c r="N134" s="506" t="s">
        <v>1461</v>
      </c>
      <c r="O134" s="507" t="s">
        <v>1462</v>
      </c>
      <c r="P134" s="505" t="s">
        <v>1463</v>
      </c>
      <c r="Q134" s="508" t="s">
        <v>1464</v>
      </c>
      <c r="R134" s="1069"/>
      <c r="S134" s="1069"/>
      <c r="T134" s="1069"/>
      <c r="U134" s="1071"/>
      <c r="V134" s="1096"/>
      <c r="W134" s="1074"/>
      <c r="X134" s="1075"/>
      <c r="Y134" s="1103"/>
      <c r="Z134" s="502"/>
      <c r="AA134" s="496"/>
      <c r="AB134" s="499"/>
      <c r="AC134" s="523" t="s">
        <v>1622</v>
      </c>
      <c r="AD134" s="499"/>
    </row>
    <row r="135" spans="2:30" ht="21.75" x14ac:dyDescent="0.55000000000000004">
      <c r="B135" s="922"/>
      <c r="C135" s="509">
        <f>$I135*$D135</f>
        <v>0</v>
      </c>
      <c r="D135" s="1104"/>
      <c r="E135" s="509">
        <f>$I135*$F135</f>
        <v>0</v>
      </c>
      <c r="F135" s="1104"/>
      <c r="G135" s="509">
        <f>$I135*$H135</f>
        <v>0</v>
      </c>
      <c r="H135" s="1106"/>
      <c r="I135" s="510">
        <f t="shared" ref="I135:I158" si="25">O135-J135</f>
        <v>0</v>
      </c>
      <c r="J135" s="511">
        <f t="shared" ref="J135:J158" si="26">N135+K135</f>
        <v>0</v>
      </c>
      <c r="K135" s="512">
        <f t="shared" ref="K135:K158" si="27">M135+L135</f>
        <v>0</v>
      </c>
      <c r="L135" s="513"/>
      <c r="M135" s="514"/>
      <c r="N135" s="515"/>
      <c r="O135" s="512">
        <f>Q135+P135</f>
        <v>0</v>
      </c>
      <c r="P135" s="516"/>
      <c r="Q135" s="517"/>
      <c r="R135" s="518"/>
      <c r="S135" s="518"/>
      <c r="T135" s="518"/>
      <c r="U135" s="518"/>
      <c r="V135" s="519">
        <f>R135+S135+T135+U135+O135</f>
        <v>0</v>
      </c>
      <c r="W135" s="1108" t="s">
        <v>138</v>
      </c>
      <c r="X135" s="1109"/>
      <c r="Y135" s="520">
        <v>421001</v>
      </c>
      <c r="Z135" s="502"/>
      <c r="AA135" s="521"/>
      <c r="AB135" s="522" t="s">
        <v>1465</v>
      </c>
      <c r="AC135" s="523" t="s">
        <v>1623</v>
      </c>
      <c r="AD135" s="499"/>
    </row>
    <row r="136" spans="2:30" ht="21.75" x14ac:dyDescent="0.55000000000000004">
      <c r="B136" s="922"/>
      <c r="C136" s="525">
        <f>$I136*$D135</f>
        <v>0</v>
      </c>
      <c r="D136" s="1105"/>
      <c r="E136" s="525">
        <f>$I136*$F135</f>
        <v>0</v>
      </c>
      <c r="F136" s="1105"/>
      <c r="G136" s="525">
        <f>$I136*$H135</f>
        <v>0</v>
      </c>
      <c r="H136" s="1107"/>
      <c r="I136" s="526">
        <f t="shared" si="25"/>
        <v>0</v>
      </c>
      <c r="J136" s="527">
        <f t="shared" si="26"/>
        <v>0</v>
      </c>
      <c r="K136" s="528">
        <f t="shared" si="27"/>
        <v>0</v>
      </c>
      <c r="L136" s="529"/>
      <c r="M136" s="530"/>
      <c r="N136" s="515"/>
      <c r="O136" s="528">
        <f t="shared" ref="O136:O158" si="28">Q136+P136</f>
        <v>0</v>
      </c>
      <c r="P136" s="531"/>
      <c r="Q136" s="532"/>
      <c r="R136" s="518"/>
      <c r="S136" s="518"/>
      <c r="T136" s="518"/>
      <c r="U136" s="518"/>
      <c r="V136" s="533">
        <f t="shared" ref="V136:V158" si="29">R136+S136+T136+U136+O136</f>
        <v>0</v>
      </c>
      <c r="W136" s="1064" t="s">
        <v>139</v>
      </c>
      <c r="X136" s="1065"/>
      <c r="Y136" s="534">
        <v>421002</v>
      </c>
      <c r="Z136" s="502"/>
      <c r="AA136" s="535"/>
      <c r="AB136" s="536" t="s">
        <v>607</v>
      </c>
      <c r="AC136" s="523" t="s">
        <v>1624</v>
      </c>
      <c r="AD136" s="499"/>
    </row>
    <row r="137" spans="2:30" ht="21.75" x14ac:dyDescent="0.55000000000000004">
      <c r="B137" s="922"/>
      <c r="C137" s="525">
        <f>$I137*$D135</f>
        <v>0</v>
      </c>
      <c r="D137" s="1105"/>
      <c r="E137" s="525">
        <f>$I137*$F135</f>
        <v>0</v>
      </c>
      <c r="F137" s="1105"/>
      <c r="G137" s="525">
        <f>$I137*$H135</f>
        <v>0</v>
      </c>
      <c r="H137" s="1107"/>
      <c r="I137" s="526">
        <f t="shared" si="25"/>
        <v>0</v>
      </c>
      <c r="J137" s="527">
        <f t="shared" si="26"/>
        <v>0</v>
      </c>
      <c r="K137" s="528">
        <f t="shared" si="27"/>
        <v>0</v>
      </c>
      <c r="L137" s="529"/>
      <c r="M137" s="530"/>
      <c r="N137" s="515"/>
      <c r="O137" s="528">
        <f t="shared" si="28"/>
        <v>0</v>
      </c>
      <c r="P137" s="531"/>
      <c r="Q137" s="532"/>
      <c r="R137" s="518"/>
      <c r="S137" s="518"/>
      <c r="T137" s="518"/>
      <c r="U137" s="518"/>
      <c r="V137" s="533">
        <f t="shared" si="29"/>
        <v>0</v>
      </c>
      <c r="W137" s="1064" t="s">
        <v>140</v>
      </c>
      <c r="X137" s="1065"/>
      <c r="Y137" s="534">
        <v>421003</v>
      </c>
      <c r="Z137" s="502"/>
      <c r="AA137" s="535"/>
      <c r="AB137" s="536" t="s">
        <v>1472</v>
      </c>
      <c r="AC137" s="523" t="s">
        <v>1625</v>
      </c>
      <c r="AD137" s="499"/>
    </row>
    <row r="138" spans="2:30" ht="21.75" x14ac:dyDescent="0.55000000000000004">
      <c r="B138" s="922"/>
      <c r="C138" s="525">
        <f>$I138*$D135</f>
        <v>0</v>
      </c>
      <c r="D138" s="1105"/>
      <c r="E138" s="525">
        <f>$I138*$F135</f>
        <v>0</v>
      </c>
      <c r="F138" s="1105"/>
      <c r="G138" s="525">
        <f>$I138*$H135</f>
        <v>0</v>
      </c>
      <c r="H138" s="1107"/>
      <c r="I138" s="526">
        <f t="shared" si="25"/>
        <v>0</v>
      </c>
      <c r="J138" s="527">
        <f t="shared" si="26"/>
        <v>0</v>
      </c>
      <c r="K138" s="528">
        <f t="shared" si="27"/>
        <v>0</v>
      </c>
      <c r="L138" s="529"/>
      <c r="M138" s="530"/>
      <c r="N138" s="515"/>
      <c r="O138" s="528">
        <f t="shared" si="28"/>
        <v>0</v>
      </c>
      <c r="P138" s="531"/>
      <c r="Q138" s="532"/>
      <c r="R138" s="518"/>
      <c r="S138" s="518"/>
      <c r="T138" s="518"/>
      <c r="U138" s="518"/>
      <c r="V138" s="533">
        <f t="shared" si="29"/>
        <v>0</v>
      </c>
      <c r="W138" s="1064" t="s">
        <v>143</v>
      </c>
      <c r="X138" s="1065"/>
      <c r="Y138" s="534">
        <v>422001</v>
      </c>
      <c r="Z138" s="502"/>
      <c r="AA138" s="535"/>
      <c r="AB138" s="536" t="s">
        <v>1476</v>
      </c>
      <c r="AC138" s="523" t="s">
        <v>1626</v>
      </c>
      <c r="AD138" s="499"/>
    </row>
    <row r="139" spans="2:30" ht="21.75" x14ac:dyDescent="0.55000000000000004">
      <c r="B139" s="922"/>
      <c r="C139" s="525">
        <f>$I139*$D135</f>
        <v>0</v>
      </c>
      <c r="D139" s="1105"/>
      <c r="E139" s="525">
        <f>$I139*$F135</f>
        <v>0</v>
      </c>
      <c r="F139" s="1105"/>
      <c r="G139" s="525">
        <f>$I139*$H135</f>
        <v>0</v>
      </c>
      <c r="H139" s="1107"/>
      <c r="I139" s="526">
        <f t="shared" si="25"/>
        <v>0</v>
      </c>
      <c r="J139" s="527">
        <f t="shared" si="26"/>
        <v>0</v>
      </c>
      <c r="K139" s="528">
        <f t="shared" si="27"/>
        <v>0</v>
      </c>
      <c r="L139" s="529"/>
      <c r="M139" s="530"/>
      <c r="N139" s="515"/>
      <c r="O139" s="528">
        <f t="shared" si="28"/>
        <v>0</v>
      </c>
      <c r="P139" s="531"/>
      <c r="Q139" s="532"/>
      <c r="R139" s="518"/>
      <c r="S139" s="518"/>
      <c r="T139" s="518"/>
      <c r="U139" s="518"/>
      <c r="V139" s="533">
        <f t="shared" si="29"/>
        <v>0</v>
      </c>
      <c r="W139" s="1064" t="s">
        <v>144</v>
      </c>
      <c r="X139" s="1065"/>
      <c r="Y139" s="534">
        <v>422002</v>
      </c>
      <c r="Z139" s="502"/>
      <c r="AA139" s="535"/>
      <c r="AB139" s="536" t="s">
        <v>1480</v>
      </c>
      <c r="AC139" s="523" t="s">
        <v>1627</v>
      </c>
      <c r="AD139" s="499"/>
    </row>
    <row r="140" spans="2:30" ht="21.75" x14ac:dyDescent="0.55000000000000004">
      <c r="B140" s="922"/>
      <c r="C140" s="525">
        <f>$I140*$D135</f>
        <v>0</v>
      </c>
      <c r="D140" s="1105"/>
      <c r="E140" s="525">
        <f>$I140*$F135</f>
        <v>0</v>
      </c>
      <c r="F140" s="1105"/>
      <c r="G140" s="525">
        <f>$I140*$H135</f>
        <v>0</v>
      </c>
      <c r="H140" s="1107"/>
      <c r="I140" s="526">
        <f t="shared" si="25"/>
        <v>0</v>
      </c>
      <c r="J140" s="527">
        <f t="shared" si="26"/>
        <v>0</v>
      </c>
      <c r="K140" s="528">
        <f t="shared" si="27"/>
        <v>0</v>
      </c>
      <c r="L140" s="529"/>
      <c r="M140" s="530"/>
      <c r="N140" s="515"/>
      <c r="O140" s="528">
        <f t="shared" si="28"/>
        <v>0</v>
      </c>
      <c r="P140" s="531"/>
      <c r="Q140" s="532"/>
      <c r="R140" s="518"/>
      <c r="S140" s="518"/>
      <c r="T140" s="518"/>
      <c r="U140" s="518"/>
      <c r="V140" s="533">
        <f t="shared" si="29"/>
        <v>0</v>
      </c>
      <c r="W140" s="1064" t="s">
        <v>145</v>
      </c>
      <c r="X140" s="1065"/>
      <c r="Y140" s="534">
        <v>422003</v>
      </c>
      <c r="Z140" s="502"/>
      <c r="AA140" s="535"/>
      <c r="AB140" s="536" t="s">
        <v>1483</v>
      </c>
      <c r="AC140" s="523" t="s">
        <v>1628</v>
      </c>
      <c r="AD140" s="499"/>
    </row>
    <row r="141" spans="2:30" ht="21.75" x14ac:dyDescent="0.55000000000000004">
      <c r="B141" s="922"/>
      <c r="C141" s="525">
        <f>$I141*$D135</f>
        <v>0</v>
      </c>
      <c r="D141" s="1105"/>
      <c r="E141" s="525">
        <f>$I141*$F135</f>
        <v>0</v>
      </c>
      <c r="F141" s="1105"/>
      <c r="G141" s="525">
        <f>$I141*$H135</f>
        <v>0</v>
      </c>
      <c r="H141" s="1107"/>
      <c r="I141" s="526">
        <f t="shared" si="25"/>
        <v>0</v>
      </c>
      <c r="J141" s="527">
        <f t="shared" si="26"/>
        <v>0</v>
      </c>
      <c r="K141" s="528">
        <f t="shared" si="27"/>
        <v>0</v>
      </c>
      <c r="L141" s="529"/>
      <c r="M141" s="530"/>
      <c r="N141" s="515"/>
      <c r="O141" s="528">
        <f t="shared" si="28"/>
        <v>0</v>
      </c>
      <c r="P141" s="531"/>
      <c r="Q141" s="532"/>
      <c r="R141" s="518"/>
      <c r="S141" s="518"/>
      <c r="T141" s="518"/>
      <c r="U141" s="518"/>
      <c r="V141" s="533">
        <f t="shared" si="29"/>
        <v>0</v>
      </c>
      <c r="W141" s="1064" t="s">
        <v>146</v>
      </c>
      <c r="X141" s="1065"/>
      <c r="Y141" s="534">
        <v>422004</v>
      </c>
      <c r="Z141" s="502"/>
      <c r="AA141" s="535"/>
      <c r="AB141" s="536" t="s">
        <v>1486</v>
      </c>
      <c r="AC141" s="523" t="s">
        <v>1629</v>
      </c>
      <c r="AD141" s="499"/>
    </row>
    <row r="142" spans="2:30" ht="21.75" x14ac:dyDescent="0.55000000000000004">
      <c r="B142" s="922"/>
      <c r="C142" s="525">
        <f>$I142*$D135</f>
        <v>0</v>
      </c>
      <c r="D142" s="1105"/>
      <c r="E142" s="525">
        <f>$I142*$F135</f>
        <v>0</v>
      </c>
      <c r="F142" s="1105"/>
      <c r="G142" s="525">
        <f>$I142*$H135</f>
        <v>0</v>
      </c>
      <c r="H142" s="1107"/>
      <c r="I142" s="526">
        <f t="shared" si="25"/>
        <v>0</v>
      </c>
      <c r="J142" s="527">
        <f t="shared" si="26"/>
        <v>0</v>
      </c>
      <c r="K142" s="528">
        <f t="shared" si="27"/>
        <v>0</v>
      </c>
      <c r="L142" s="529"/>
      <c r="M142" s="530"/>
      <c r="N142" s="515"/>
      <c r="O142" s="528">
        <f t="shared" si="28"/>
        <v>0</v>
      </c>
      <c r="P142" s="531"/>
      <c r="Q142" s="532"/>
      <c r="R142" s="518"/>
      <c r="S142" s="518"/>
      <c r="T142" s="518"/>
      <c r="U142" s="518"/>
      <c r="V142" s="533">
        <f t="shared" si="29"/>
        <v>0</v>
      </c>
      <c r="W142" s="1064" t="s">
        <v>147</v>
      </c>
      <c r="X142" s="1065"/>
      <c r="Y142" s="534">
        <v>422005</v>
      </c>
      <c r="Z142" s="502"/>
      <c r="AA142" s="538"/>
      <c r="AB142" s="539" t="s">
        <v>1489</v>
      </c>
      <c r="AC142" s="523" t="s">
        <v>1630</v>
      </c>
      <c r="AD142" s="499"/>
    </row>
    <row r="143" spans="2:30" ht="21.75" x14ac:dyDescent="0.55000000000000004">
      <c r="B143" s="922"/>
      <c r="C143" s="525">
        <f>$I143*$D135</f>
        <v>0</v>
      </c>
      <c r="D143" s="1105"/>
      <c r="E143" s="525">
        <f>$I143*$F135</f>
        <v>0</v>
      </c>
      <c r="F143" s="1105"/>
      <c r="G143" s="525">
        <f>$I143*$H135</f>
        <v>0</v>
      </c>
      <c r="H143" s="1107"/>
      <c r="I143" s="526">
        <f t="shared" si="25"/>
        <v>0</v>
      </c>
      <c r="J143" s="527">
        <f t="shared" si="26"/>
        <v>0</v>
      </c>
      <c r="K143" s="528">
        <f t="shared" si="27"/>
        <v>0</v>
      </c>
      <c r="L143" s="529"/>
      <c r="M143" s="530"/>
      <c r="N143" s="515"/>
      <c r="O143" s="528">
        <f t="shared" si="28"/>
        <v>0</v>
      </c>
      <c r="P143" s="531"/>
      <c r="Q143" s="532"/>
      <c r="R143" s="518"/>
      <c r="S143" s="518"/>
      <c r="T143" s="518"/>
      <c r="U143" s="518"/>
      <c r="V143" s="533">
        <f t="shared" si="29"/>
        <v>0</v>
      </c>
      <c r="W143" s="1064" t="s">
        <v>148</v>
      </c>
      <c r="X143" s="1065"/>
      <c r="Y143" s="534">
        <v>422999</v>
      </c>
      <c r="Z143" s="502"/>
      <c r="AA143" s="496"/>
      <c r="AB143" s="499"/>
      <c r="AC143" s="523" t="s">
        <v>1631</v>
      </c>
      <c r="AD143" s="499"/>
    </row>
    <row r="144" spans="2:30" ht="21.75" x14ac:dyDescent="0.55000000000000004">
      <c r="B144" s="922"/>
      <c r="C144" s="525">
        <f>$I144*$D135</f>
        <v>0</v>
      </c>
      <c r="D144" s="1105"/>
      <c r="E144" s="525">
        <f>$I144*$F135</f>
        <v>0</v>
      </c>
      <c r="F144" s="1105"/>
      <c r="G144" s="525">
        <f>$I144*$H135</f>
        <v>0</v>
      </c>
      <c r="H144" s="1107"/>
      <c r="I144" s="526">
        <f t="shared" si="25"/>
        <v>0</v>
      </c>
      <c r="J144" s="527">
        <f t="shared" si="26"/>
        <v>0</v>
      </c>
      <c r="K144" s="528">
        <f t="shared" si="27"/>
        <v>0</v>
      </c>
      <c r="L144" s="529"/>
      <c r="M144" s="530"/>
      <c r="N144" s="515"/>
      <c r="O144" s="528">
        <f t="shared" si="28"/>
        <v>0</v>
      </c>
      <c r="P144" s="531"/>
      <c r="Q144" s="532"/>
      <c r="R144" s="518"/>
      <c r="S144" s="518"/>
      <c r="T144" s="518"/>
      <c r="U144" s="518"/>
      <c r="V144" s="533">
        <f t="shared" si="29"/>
        <v>0</v>
      </c>
      <c r="W144" s="1064" t="s">
        <v>149</v>
      </c>
      <c r="X144" s="1065"/>
      <c r="Y144" s="540">
        <v>423001</v>
      </c>
      <c r="Z144" s="502"/>
      <c r="AA144" s="496"/>
      <c r="AB144" s="499"/>
      <c r="AC144" s="523" t="s">
        <v>1632</v>
      </c>
      <c r="AD144" s="499"/>
    </row>
    <row r="145" spans="2:30" ht="21.75" x14ac:dyDescent="0.55000000000000004">
      <c r="B145" s="922"/>
      <c r="C145" s="525">
        <f>$I145*$D135</f>
        <v>0</v>
      </c>
      <c r="D145" s="1105"/>
      <c r="E145" s="525">
        <f>$I145*$F135</f>
        <v>0</v>
      </c>
      <c r="F145" s="1105"/>
      <c r="G145" s="525">
        <f>$I145*$H135</f>
        <v>0</v>
      </c>
      <c r="H145" s="1107"/>
      <c r="I145" s="526">
        <f t="shared" si="25"/>
        <v>0</v>
      </c>
      <c r="J145" s="527">
        <f t="shared" si="26"/>
        <v>0</v>
      </c>
      <c r="K145" s="528">
        <f t="shared" si="27"/>
        <v>0</v>
      </c>
      <c r="L145" s="529"/>
      <c r="M145" s="530"/>
      <c r="N145" s="515"/>
      <c r="O145" s="528">
        <f t="shared" si="28"/>
        <v>0</v>
      </c>
      <c r="P145" s="531"/>
      <c r="Q145" s="532"/>
      <c r="R145" s="518"/>
      <c r="S145" s="518"/>
      <c r="T145" s="518"/>
      <c r="U145" s="518"/>
      <c r="V145" s="533">
        <f t="shared" si="29"/>
        <v>0</v>
      </c>
      <c r="W145" s="1064" t="s">
        <v>150</v>
      </c>
      <c r="X145" s="1065"/>
      <c r="Y145" s="540">
        <v>423002</v>
      </c>
      <c r="Z145" s="502"/>
      <c r="AA145" s="496"/>
      <c r="AB145" s="499"/>
      <c r="AC145" s="523" t="s">
        <v>1633</v>
      </c>
      <c r="AD145" s="499"/>
    </row>
    <row r="146" spans="2:30" ht="21.75" x14ac:dyDescent="0.55000000000000004">
      <c r="B146" s="922"/>
      <c r="C146" s="525">
        <f>$I146*$D135</f>
        <v>0</v>
      </c>
      <c r="D146" s="1105"/>
      <c r="E146" s="525">
        <f>$I146*$F135</f>
        <v>0</v>
      </c>
      <c r="F146" s="1105"/>
      <c r="G146" s="525">
        <f>$I146*$H135</f>
        <v>0</v>
      </c>
      <c r="H146" s="1107"/>
      <c r="I146" s="526">
        <f t="shared" si="25"/>
        <v>0</v>
      </c>
      <c r="J146" s="527">
        <f t="shared" si="26"/>
        <v>0</v>
      </c>
      <c r="K146" s="528">
        <f t="shared" si="27"/>
        <v>0</v>
      </c>
      <c r="L146" s="529"/>
      <c r="M146" s="530"/>
      <c r="N146" s="515"/>
      <c r="O146" s="528">
        <f t="shared" si="28"/>
        <v>0</v>
      </c>
      <c r="P146" s="531"/>
      <c r="Q146" s="532"/>
      <c r="R146" s="518"/>
      <c r="S146" s="518"/>
      <c r="T146" s="518"/>
      <c r="U146" s="518"/>
      <c r="V146" s="533">
        <f t="shared" si="29"/>
        <v>0</v>
      </c>
      <c r="W146" s="1064" t="s">
        <v>151</v>
      </c>
      <c r="X146" s="1065"/>
      <c r="Y146" s="540">
        <v>423003</v>
      </c>
      <c r="Z146" s="502"/>
      <c r="AA146" s="496"/>
      <c r="AB146" s="499"/>
      <c r="AC146" s="523" t="s">
        <v>1634</v>
      </c>
      <c r="AD146" s="499"/>
    </row>
    <row r="147" spans="2:30" ht="21.75" x14ac:dyDescent="0.55000000000000004">
      <c r="B147" s="922"/>
      <c r="C147" s="525">
        <f>$I147*$D135</f>
        <v>0</v>
      </c>
      <c r="D147" s="1105"/>
      <c r="E147" s="525">
        <f>$I147*$F135</f>
        <v>0</v>
      </c>
      <c r="F147" s="1105"/>
      <c r="G147" s="525">
        <f>$I147*$H135</f>
        <v>0</v>
      </c>
      <c r="H147" s="1107"/>
      <c r="I147" s="526">
        <f t="shared" si="25"/>
        <v>0</v>
      </c>
      <c r="J147" s="527">
        <f t="shared" si="26"/>
        <v>0</v>
      </c>
      <c r="K147" s="528">
        <f t="shared" si="27"/>
        <v>0</v>
      </c>
      <c r="L147" s="529"/>
      <c r="M147" s="530"/>
      <c r="N147" s="515"/>
      <c r="O147" s="528">
        <f t="shared" si="28"/>
        <v>0</v>
      </c>
      <c r="P147" s="531"/>
      <c r="Q147" s="532"/>
      <c r="R147" s="518"/>
      <c r="S147" s="518"/>
      <c r="T147" s="518"/>
      <c r="U147" s="518"/>
      <c r="V147" s="533">
        <f t="shared" si="29"/>
        <v>0</v>
      </c>
      <c r="W147" s="1064" t="s">
        <v>152</v>
      </c>
      <c r="X147" s="1065"/>
      <c r="Y147" s="540">
        <v>423004</v>
      </c>
      <c r="Z147" s="502"/>
      <c r="AA147" s="496"/>
      <c r="AB147" s="499"/>
      <c r="AC147" s="523" t="s">
        <v>1635</v>
      </c>
      <c r="AD147" s="499"/>
    </row>
    <row r="148" spans="2:30" ht="21.75" x14ac:dyDescent="0.55000000000000004">
      <c r="B148" s="922"/>
      <c r="C148" s="525">
        <f>$I148*$D135</f>
        <v>0</v>
      </c>
      <c r="D148" s="1105"/>
      <c r="E148" s="525">
        <f>$I148*$F135</f>
        <v>0</v>
      </c>
      <c r="F148" s="1105"/>
      <c r="G148" s="525">
        <f>$I148*$H135</f>
        <v>0</v>
      </c>
      <c r="H148" s="1107"/>
      <c r="I148" s="526">
        <f t="shared" si="25"/>
        <v>0</v>
      </c>
      <c r="J148" s="527">
        <f t="shared" si="26"/>
        <v>0</v>
      </c>
      <c r="K148" s="528">
        <f t="shared" si="27"/>
        <v>0</v>
      </c>
      <c r="L148" s="529"/>
      <c r="M148" s="530"/>
      <c r="N148" s="515"/>
      <c r="O148" s="528">
        <f t="shared" si="28"/>
        <v>0</v>
      </c>
      <c r="P148" s="531"/>
      <c r="Q148" s="532"/>
      <c r="R148" s="518"/>
      <c r="S148" s="518"/>
      <c r="T148" s="518"/>
      <c r="U148" s="518"/>
      <c r="V148" s="533">
        <f t="shared" si="29"/>
        <v>0</v>
      </c>
      <c r="W148" s="1064" t="s">
        <v>154</v>
      </c>
      <c r="X148" s="1065"/>
      <c r="Y148" s="540">
        <v>423006</v>
      </c>
      <c r="Z148" s="502"/>
      <c r="AA148" s="496"/>
      <c r="AB148" s="499"/>
      <c r="AC148" s="523" t="s">
        <v>1636</v>
      </c>
      <c r="AD148" s="499"/>
    </row>
    <row r="149" spans="2:30" ht="21.75" x14ac:dyDescent="0.55000000000000004">
      <c r="B149" s="922"/>
      <c r="C149" s="525">
        <f>$I149*$D135</f>
        <v>0</v>
      </c>
      <c r="D149" s="1105"/>
      <c r="E149" s="525">
        <f>$I149*$F135</f>
        <v>0</v>
      </c>
      <c r="F149" s="1105"/>
      <c r="G149" s="525">
        <f>$I149*$H135</f>
        <v>0</v>
      </c>
      <c r="H149" s="1107"/>
      <c r="I149" s="526">
        <f t="shared" si="25"/>
        <v>0</v>
      </c>
      <c r="J149" s="527">
        <f t="shared" si="26"/>
        <v>0</v>
      </c>
      <c r="K149" s="528">
        <f t="shared" si="27"/>
        <v>0</v>
      </c>
      <c r="L149" s="529"/>
      <c r="M149" s="530"/>
      <c r="N149" s="515"/>
      <c r="O149" s="528">
        <f t="shared" si="28"/>
        <v>0</v>
      </c>
      <c r="P149" s="531"/>
      <c r="Q149" s="532"/>
      <c r="R149" s="518"/>
      <c r="S149" s="518"/>
      <c r="T149" s="518"/>
      <c r="U149" s="518"/>
      <c r="V149" s="533">
        <f t="shared" si="29"/>
        <v>0</v>
      </c>
      <c r="W149" s="1064" t="s">
        <v>155</v>
      </c>
      <c r="X149" s="1065"/>
      <c r="Y149" s="542">
        <v>423007</v>
      </c>
      <c r="Z149" s="502"/>
      <c r="AA149" s="496"/>
      <c r="AB149" s="499"/>
      <c r="AC149" s="523" t="s">
        <v>1637</v>
      </c>
      <c r="AD149" s="499"/>
    </row>
    <row r="150" spans="2:30" ht="21.75" x14ac:dyDescent="0.55000000000000004">
      <c r="B150" s="922"/>
      <c r="C150" s="525">
        <f>$I150*$D135</f>
        <v>0</v>
      </c>
      <c r="D150" s="1105"/>
      <c r="E150" s="525">
        <f>$I150*$F135</f>
        <v>0</v>
      </c>
      <c r="F150" s="1105"/>
      <c r="G150" s="525">
        <f>$I150*$H135</f>
        <v>0</v>
      </c>
      <c r="H150" s="1107"/>
      <c r="I150" s="526">
        <f t="shared" si="25"/>
        <v>0</v>
      </c>
      <c r="J150" s="527">
        <f t="shared" si="26"/>
        <v>0</v>
      </c>
      <c r="K150" s="528">
        <f t="shared" si="27"/>
        <v>0</v>
      </c>
      <c r="L150" s="529"/>
      <c r="M150" s="530"/>
      <c r="N150" s="515"/>
      <c r="O150" s="528">
        <f t="shared" si="28"/>
        <v>0</v>
      </c>
      <c r="P150" s="531"/>
      <c r="Q150" s="532"/>
      <c r="R150" s="518"/>
      <c r="S150" s="518"/>
      <c r="T150" s="518"/>
      <c r="U150" s="518"/>
      <c r="V150" s="533">
        <f t="shared" si="29"/>
        <v>0</v>
      </c>
      <c r="W150" s="1064" t="s">
        <v>156</v>
      </c>
      <c r="X150" s="1065"/>
      <c r="Y150" s="543">
        <v>423008</v>
      </c>
      <c r="Z150" s="502"/>
      <c r="AA150" s="496"/>
      <c r="AB150" s="499"/>
      <c r="AC150" s="523" t="s">
        <v>1638</v>
      </c>
      <c r="AD150" s="499"/>
    </row>
    <row r="151" spans="2:30" ht="21.75" x14ac:dyDescent="0.55000000000000004">
      <c r="B151" s="922"/>
      <c r="C151" s="525">
        <f>$I151*$D135</f>
        <v>0</v>
      </c>
      <c r="D151" s="1105"/>
      <c r="E151" s="525">
        <f>$I151*$F135</f>
        <v>0</v>
      </c>
      <c r="F151" s="1105"/>
      <c r="G151" s="525">
        <f>$I151*$H135</f>
        <v>0</v>
      </c>
      <c r="H151" s="1107"/>
      <c r="I151" s="526">
        <f t="shared" si="25"/>
        <v>0</v>
      </c>
      <c r="J151" s="527">
        <f t="shared" si="26"/>
        <v>0</v>
      </c>
      <c r="K151" s="528">
        <f t="shared" si="27"/>
        <v>0</v>
      </c>
      <c r="L151" s="529"/>
      <c r="M151" s="530"/>
      <c r="N151" s="515"/>
      <c r="O151" s="528">
        <f t="shared" si="28"/>
        <v>0</v>
      </c>
      <c r="P151" s="531"/>
      <c r="Q151" s="532"/>
      <c r="R151" s="518"/>
      <c r="S151" s="518"/>
      <c r="T151" s="518"/>
      <c r="U151" s="518"/>
      <c r="V151" s="533">
        <f t="shared" si="29"/>
        <v>0</v>
      </c>
      <c r="W151" s="1064" t="s">
        <v>157</v>
      </c>
      <c r="X151" s="1065"/>
      <c r="Y151" s="542">
        <v>423999</v>
      </c>
      <c r="Z151" s="502"/>
      <c r="AA151" s="496"/>
      <c r="AB151" s="499"/>
      <c r="AC151" s="523" t="s">
        <v>1639</v>
      </c>
      <c r="AD151" s="499"/>
    </row>
    <row r="152" spans="2:30" ht="21.75" x14ac:dyDescent="0.55000000000000004">
      <c r="B152" s="922"/>
      <c r="C152" s="544">
        <f>$I152*$D135</f>
        <v>0</v>
      </c>
      <c r="D152" s="1105"/>
      <c r="E152" s="544">
        <f>$I152*$F135</f>
        <v>0</v>
      </c>
      <c r="F152" s="1105"/>
      <c r="G152" s="544">
        <f>$I152*$H135</f>
        <v>0</v>
      </c>
      <c r="H152" s="1107"/>
      <c r="I152" s="545">
        <f t="shared" si="25"/>
        <v>0</v>
      </c>
      <c r="J152" s="546">
        <f t="shared" si="26"/>
        <v>0</v>
      </c>
      <c r="K152" s="547">
        <f t="shared" si="27"/>
        <v>0</v>
      </c>
      <c r="L152" s="548"/>
      <c r="M152" s="549"/>
      <c r="N152" s="550"/>
      <c r="O152" s="547">
        <f t="shared" si="28"/>
        <v>0</v>
      </c>
      <c r="P152" s="551"/>
      <c r="Q152" s="552"/>
      <c r="R152" s="553"/>
      <c r="S152" s="553"/>
      <c r="T152" s="553"/>
      <c r="U152" s="553"/>
      <c r="V152" s="554">
        <f t="shared" si="29"/>
        <v>0</v>
      </c>
      <c r="W152" s="1100" t="s">
        <v>135</v>
      </c>
      <c r="X152" s="1101"/>
      <c r="Y152" s="555">
        <v>291001</v>
      </c>
      <c r="Z152" s="502"/>
      <c r="AA152" s="496"/>
      <c r="AB152" s="499"/>
      <c r="AC152" s="523" t="s">
        <v>1640</v>
      </c>
      <c r="AD152" s="499"/>
    </row>
    <row r="153" spans="2:30" ht="21.75" x14ac:dyDescent="0.55000000000000004">
      <c r="B153" s="922"/>
      <c r="C153" s="556">
        <f>$I153*$D135</f>
        <v>0</v>
      </c>
      <c r="D153" s="1105"/>
      <c r="E153" s="556">
        <f>$I153*$F135</f>
        <v>0</v>
      </c>
      <c r="F153" s="1105"/>
      <c r="G153" s="556">
        <f>$I153*$H135</f>
        <v>0</v>
      </c>
      <c r="H153" s="1107"/>
      <c r="I153" s="526">
        <f t="shared" si="25"/>
        <v>0</v>
      </c>
      <c r="J153" s="527">
        <f t="shared" si="26"/>
        <v>0</v>
      </c>
      <c r="K153" s="528">
        <f t="shared" si="27"/>
        <v>0</v>
      </c>
      <c r="L153" s="529"/>
      <c r="M153" s="530"/>
      <c r="N153" s="515"/>
      <c r="O153" s="528">
        <f t="shared" si="28"/>
        <v>0</v>
      </c>
      <c r="P153" s="531"/>
      <c r="Q153" s="532"/>
      <c r="R153" s="518"/>
      <c r="S153" s="518"/>
      <c r="T153" s="518"/>
      <c r="U153" s="518"/>
      <c r="V153" s="519">
        <f t="shared" si="29"/>
        <v>0</v>
      </c>
      <c r="W153" s="1064" t="s">
        <v>39</v>
      </c>
      <c r="X153" s="1065"/>
      <c r="Y153" s="557">
        <v>221001</v>
      </c>
      <c r="Z153" s="502"/>
      <c r="AA153" s="496"/>
      <c r="AB153" s="499"/>
      <c r="AC153" s="523" t="s">
        <v>1641</v>
      </c>
      <c r="AD153" s="499"/>
    </row>
    <row r="154" spans="2:30" ht="21.75" x14ac:dyDescent="0.55000000000000004">
      <c r="B154" s="922"/>
      <c r="C154" s="525">
        <f>$I154*$D135</f>
        <v>0</v>
      </c>
      <c r="D154" s="1105"/>
      <c r="E154" s="525">
        <f>$I154*$F135</f>
        <v>0</v>
      </c>
      <c r="F154" s="1105"/>
      <c r="G154" s="525">
        <f>$I154*$H135</f>
        <v>0</v>
      </c>
      <c r="H154" s="1107"/>
      <c r="I154" s="526">
        <f t="shared" si="25"/>
        <v>0</v>
      </c>
      <c r="J154" s="527">
        <f t="shared" si="26"/>
        <v>0</v>
      </c>
      <c r="K154" s="528">
        <f t="shared" si="27"/>
        <v>0</v>
      </c>
      <c r="L154" s="529"/>
      <c r="M154" s="530"/>
      <c r="N154" s="515"/>
      <c r="O154" s="528">
        <f t="shared" si="28"/>
        <v>0</v>
      </c>
      <c r="P154" s="531"/>
      <c r="Q154" s="532"/>
      <c r="R154" s="518"/>
      <c r="S154" s="518"/>
      <c r="T154" s="518"/>
      <c r="U154" s="518"/>
      <c r="V154" s="519">
        <f t="shared" si="29"/>
        <v>0</v>
      </c>
      <c r="W154" s="1064" t="s">
        <v>40</v>
      </c>
      <c r="X154" s="1065"/>
      <c r="Y154" s="557">
        <v>221002</v>
      </c>
      <c r="Z154" s="502"/>
      <c r="AA154" s="496"/>
      <c r="AB154" s="499"/>
      <c r="AC154" s="523" t="s">
        <v>1642</v>
      </c>
      <c r="AD154" s="499"/>
    </row>
    <row r="155" spans="2:30" ht="21.75" x14ac:dyDescent="0.55000000000000004">
      <c r="B155" s="922"/>
      <c r="C155" s="525">
        <f>$I155*$D135</f>
        <v>0</v>
      </c>
      <c r="D155" s="1105"/>
      <c r="E155" s="525">
        <f>$I155*$F135</f>
        <v>0</v>
      </c>
      <c r="F155" s="1105"/>
      <c r="G155" s="525">
        <f>$I155*$H135</f>
        <v>0</v>
      </c>
      <c r="H155" s="1107"/>
      <c r="I155" s="526">
        <f t="shared" si="25"/>
        <v>0</v>
      </c>
      <c r="J155" s="527">
        <f t="shared" si="26"/>
        <v>0</v>
      </c>
      <c r="K155" s="528">
        <f t="shared" si="27"/>
        <v>0</v>
      </c>
      <c r="L155" s="529"/>
      <c r="M155" s="530"/>
      <c r="N155" s="515"/>
      <c r="O155" s="528">
        <f t="shared" si="28"/>
        <v>0</v>
      </c>
      <c r="P155" s="531"/>
      <c r="Q155" s="532"/>
      <c r="R155" s="518"/>
      <c r="S155" s="518"/>
      <c r="T155" s="518"/>
      <c r="U155" s="518"/>
      <c r="V155" s="519">
        <f t="shared" si="29"/>
        <v>0</v>
      </c>
      <c r="W155" s="1064" t="s">
        <v>41</v>
      </c>
      <c r="X155" s="1065"/>
      <c r="Y155" s="557">
        <v>221003</v>
      </c>
      <c r="Z155" s="502"/>
      <c r="AA155" s="496"/>
      <c r="AB155" s="499"/>
      <c r="AC155" s="523" t="s">
        <v>1643</v>
      </c>
      <c r="AD155" s="499"/>
    </row>
    <row r="156" spans="2:30" ht="21.75" x14ac:dyDescent="0.55000000000000004">
      <c r="B156" s="922"/>
      <c r="C156" s="525">
        <f>$I156*$D135</f>
        <v>0</v>
      </c>
      <c r="D156" s="1105"/>
      <c r="E156" s="525">
        <f>$I156*$F135</f>
        <v>0</v>
      </c>
      <c r="F156" s="1105"/>
      <c r="G156" s="525">
        <f>$I156*$H135</f>
        <v>0</v>
      </c>
      <c r="H156" s="1107"/>
      <c r="I156" s="526">
        <f t="shared" si="25"/>
        <v>0</v>
      </c>
      <c r="J156" s="527">
        <f t="shared" si="26"/>
        <v>0</v>
      </c>
      <c r="K156" s="528">
        <f t="shared" si="27"/>
        <v>0</v>
      </c>
      <c r="L156" s="529"/>
      <c r="M156" s="530"/>
      <c r="N156" s="515"/>
      <c r="O156" s="528">
        <f t="shared" si="28"/>
        <v>0</v>
      </c>
      <c r="P156" s="531"/>
      <c r="Q156" s="532"/>
      <c r="R156" s="518"/>
      <c r="S156" s="518"/>
      <c r="T156" s="518"/>
      <c r="U156" s="518"/>
      <c r="V156" s="519">
        <f t="shared" si="29"/>
        <v>0</v>
      </c>
      <c r="W156" s="1064" t="s">
        <v>45</v>
      </c>
      <c r="X156" s="1065"/>
      <c r="Y156" s="558">
        <v>222001</v>
      </c>
      <c r="Z156" s="502"/>
      <c r="AA156" s="496"/>
      <c r="AB156" s="499"/>
      <c r="AC156" s="523" t="s">
        <v>1644</v>
      </c>
      <c r="AD156" s="499"/>
    </row>
    <row r="157" spans="2:30" ht="21.75" x14ac:dyDescent="0.55000000000000004">
      <c r="B157" s="922"/>
      <c r="C157" s="525">
        <f>$I157*$D135</f>
        <v>0</v>
      </c>
      <c r="D157" s="1105"/>
      <c r="E157" s="525">
        <f>$I157*$F135</f>
        <v>0</v>
      </c>
      <c r="F157" s="1105"/>
      <c r="G157" s="525">
        <f>$I157*$H135</f>
        <v>0</v>
      </c>
      <c r="H157" s="1107"/>
      <c r="I157" s="526">
        <f t="shared" si="25"/>
        <v>0</v>
      </c>
      <c r="J157" s="527">
        <f t="shared" si="26"/>
        <v>0</v>
      </c>
      <c r="K157" s="528">
        <f t="shared" si="27"/>
        <v>0</v>
      </c>
      <c r="L157" s="529"/>
      <c r="M157" s="530"/>
      <c r="N157" s="515"/>
      <c r="O157" s="528">
        <f t="shared" si="28"/>
        <v>0</v>
      </c>
      <c r="P157" s="531"/>
      <c r="Q157" s="532"/>
      <c r="R157" s="518"/>
      <c r="S157" s="518"/>
      <c r="T157" s="518"/>
      <c r="U157" s="518"/>
      <c r="V157" s="519">
        <f t="shared" si="29"/>
        <v>0</v>
      </c>
      <c r="W157" s="1085" t="s">
        <v>72</v>
      </c>
      <c r="X157" s="1086"/>
      <c r="Y157" s="559">
        <v>223016</v>
      </c>
      <c r="Z157" s="502"/>
      <c r="AA157" s="496"/>
      <c r="AB157" s="499"/>
      <c r="AC157" s="523" t="s">
        <v>1645</v>
      </c>
      <c r="AD157" s="499"/>
    </row>
    <row r="158" spans="2:30" ht="21.75" x14ac:dyDescent="0.55000000000000004">
      <c r="B158" s="922"/>
      <c r="C158" s="525">
        <f>$I158*$D135</f>
        <v>0</v>
      </c>
      <c r="D158" s="1105"/>
      <c r="E158" s="525">
        <f>$I158*$F135</f>
        <v>0</v>
      </c>
      <c r="F158" s="1105"/>
      <c r="G158" s="525">
        <f>$I158*$H135</f>
        <v>0</v>
      </c>
      <c r="H158" s="1107"/>
      <c r="I158" s="526">
        <f t="shared" si="25"/>
        <v>0</v>
      </c>
      <c r="J158" s="527">
        <f t="shared" si="26"/>
        <v>0</v>
      </c>
      <c r="K158" s="528">
        <f t="shared" si="27"/>
        <v>0</v>
      </c>
      <c r="L158" s="529"/>
      <c r="M158" s="530"/>
      <c r="N158" s="515"/>
      <c r="O158" s="528">
        <f t="shared" si="28"/>
        <v>0</v>
      </c>
      <c r="P158" s="531"/>
      <c r="Q158" s="532"/>
      <c r="R158" s="518"/>
      <c r="S158" s="518"/>
      <c r="T158" s="518"/>
      <c r="U158" s="518"/>
      <c r="V158" s="519">
        <f t="shared" si="29"/>
        <v>0</v>
      </c>
      <c r="W158" s="1087" t="s">
        <v>57</v>
      </c>
      <c r="X158" s="1088"/>
      <c r="Y158" s="560">
        <v>223001</v>
      </c>
      <c r="Z158" s="502"/>
      <c r="AA158" s="496"/>
      <c r="AB158" s="499"/>
      <c r="AC158" s="523" t="s">
        <v>1646</v>
      </c>
      <c r="AD158" s="499"/>
    </row>
    <row r="159" spans="2:30" x14ac:dyDescent="0.55000000000000004">
      <c r="B159" s="923"/>
      <c r="C159" s="561">
        <f t="shared" ref="C159:V159" si="30">SUM(C135:C158)</f>
        <v>0</v>
      </c>
      <c r="D159" s="562">
        <f t="shared" si="30"/>
        <v>0</v>
      </c>
      <c r="E159" s="563">
        <f t="shared" si="30"/>
        <v>0</v>
      </c>
      <c r="F159" s="562">
        <f t="shared" si="30"/>
        <v>0</v>
      </c>
      <c r="G159" s="563">
        <f t="shared" si="30"/>
        <v>0</v>
      </c>
      <c r="H159" s="562">
        <f t="shared" si="30"/>
        <v>0</v>
      </c>
      <c r="I159" s="563">
        <f t="shared" si="30"/>
        <v>0</v>
      </c>
      <c r="J159" s="563">
        <f t="shared" si="30"/>
        <v>0</v>
      </c>
      <c r="K159" s="563">
        <f t="shared" si="30"/>
        <v>0</v>
      </c>
      <c r="L159" s="563">
        <f t="shared" si="30"/>
        <v>0</v>
      </c>
      <c r="M159" s="563">
        <f t="shared" si="30"/>
        <v>0</v>
      </c>
      <c r="N159" s="563">
        <f t="shared" si="30"/>
        <v>0</v>
      </c>
      <c r="O159" s="563">
        <f t="shared" si="30"/>
        <v>0</v>
      </c>
      <c r="P159" s="563">
        <f t="shared" si="30"/>
        <v>0</v>
      </c>
      <c r="Q159" s="563">
        <f t="shared" si="30"/>
        <v>0</v>
      </c>
      <c r="R159" s="563">
        <f t="shared" si="30"/>
        <v>0</v>
      </c>
      <c r="S159" s="563">
        <f t="shared" si="30"/>
        <v>0</v>
      </c>
      <c r="T159" s="563">
        <f t="shared" si="30"/>
        <v>0</v>
      </c>
      <c r="U159" s="563">
        <f t="shared" si="30"/>
        <v>0</v>
      </c>
      <c r="V159" s="563">
        <f t="shared" si="30"/>
        <v>0</v>
      </c>
      <c r="W159" s="565"/>
      <c r="X159" s="566"/>
      <c r="Y159" s="566"/>
      <c r="Z159" s="502"/>
      <c r="AA159" s="496"/>
      <c r="AB159" s="499"/>
      <c r="AC159" s="523" t="s">
        <v>1647</v>
      </c>
      <c r="AD159" s="499"/>
    </row>
    <row r="160" spans="2:30" ht="25.5" x14ac:dyDescent="0.55000000000000004">
      <c r="B160" s="920"/>
      <c r="C160" s="474"/>
      <c r="D160" s="474"/>
      <c r="E160" s="474"/>
      <c r="F160" s="475"/>
      <c r="G160" s="474"/>
      <c r="H160" s="475"/>
      <c r="I160" s="474"/>
      <c r="J160" s="474"/>
      <c r="K160" s="474"/>
      <c r="L160" s="474"/>
      <c r="M160" s="474"/>
      <c r="N160" s="474"/>
      <c r="O160" s="474"/>
      <c r="P160" s="474"/>
      <c r="Q160" s="474"/>
      <c r="R160" s="474"/>
      <c r="S160" s="474"/>
      <c r="T160" s="476"/>
      <c r="U160" s="477"/>
      <c r="V160" s="474"/>
      <c r="W160" s="474"/>
      <c r="X160" s="474"/>
      <c r="Y160" s="478"/>
      <c r="Z160" s="469"/>
      <c r="AA160" s="470"/>
      <c r="AB160" s="471"/>
      <c r="AC160" s="523" t="s">
        <v>1648</v>
      </c>
      <c r="AD160" s="499"/>
    </row>
    <row r="161" spans="2:30" ht="37.5" customHeight="1" x14ac:dyDescent="0.55000000000000004">
      <c r="B161" s="482"/>
      <c r="C161" s="479">
        <f>$C190</f>
        <v>0</v>
      </c>
      <c r="D161" s="480">
        <f>$E190</f>
        <v>0</v>
      </c>
      <c r="E161" s="480">
        <f>$G190</f>
        <v>0</v>
      </c>
      <c r="F161" s="480">
        <f>I161-G161</f>
        <v>0</v>
      </c>
      <c r="G161" s="480">
        <f>$K190</f>
        <v>0</v>
      </c>
      <c r="H161" s="479">
        <f>$M190</f>
        <v>0</v>
      </c>
      <c r="I161" s="479">
        <f>L161+K161-J161</f>
        <v>0</v>
      </c>
      <c r="J161" s="570"/>
      <c r="K161" s="482"/>
      <c r="L161" s="482"/>
      <c r="M161" s="479">
        <f>$N190</f>
        <v>0</v>
      </c>
      <c r="N161" s="483">
        <f>$O190</f>
        <v>0</v>
      </c>
      <c r="O161" s="484"/>
      <c r="P161" s="484"/>
      <c r="Q161" s="485"/>
      <c r="R161" s="486"/>
      <c r="S161" s="486"/>
      <c r="T161" s="486"/>
      <c r="U161" s="487"/>
      <c r="V161" s="488"/>
      <c r="W161" s="486"/>
      <c r="X161" s="488"/>
      <c r="Y161" s="489">
        <f>Y130+1</f>
        <v>6</v>
      </c>
      <c r="Z161" s="490"/>
      <c r="AA161" s="491"/>
      <c r="AB161" s="492"/>
      <c r="AC161" s="523" t="s">
        <v>1649</v>
      </c>
      <c r="AD161" s="499"/>
    </row>
    <row r="162" spans="2:30" x14ac:dyDescent="0.55000000000000004">
      <c r="C162" s="120"/>
      <c r="D162" s="120"/>
      <c r="E162" s="120"/>
      <c r="F162" s="120"/>
      <c r="G162" s="120"/>
      <c r="H162" s="120"/>
      <c r="I162" s="120"/>
      <c r="J162" s="120"/>
      <c r="K162" s="120"/>
      <c r="L162" s="120"/>
      <c r="M162" s="120"/>
      <c r="N162" s="120"/>
      <c r="O162" s="120"/>
      <c r="P162" s="120"/>
      <c r="Q162" s="120"/>
      <c r="R162" s="120"/>
      <c r="S162" s="120"/>
      <c r="T162" s="120"/>
      <c r="U162" s="120"/>
      <c r="V162" s="120"/>
      <c r="W162" s="120"/>
      <c r="X162" s="120"/>
      <c r="Y162" s="120"/>
      <c r="Z162" s="495"/>
      <c r="AA162" s="496"/>
      <c r="AC162" s="523" t="s">
        <v>1650</v>
      </c>
      <c r="AD162" s="499"/>
    </row>
    <row r="163" spans="2:30" ht="27.75" x14ac:dyDescent="0.55000000000000004">
      <c r="B163" s="497"/>
      <c r="C163" s="1089" t="s">
        <v>1441</v>
      </c>
      <c r="D163" s="1090"/>
      <c r="E163" s="1090"/>
      <c r="F163" s="1090"/>
      <c r="G163" s="1090"/>
      <c r="H163" s="1090"/>
      <c r="I163" s="1090"/>
      <c r="J163" s="1091" t="s">
        <v>1442</v>
      </c>
      <c r="K163" s="1092"/>
      <c r="L163" s="1092"/>
      <c r="M163" s="1092"/>
      <c r="N163" s="1093"/>
      <c r="O163" s="1091" t="s">
        <v>1443</v>
      </c>
      <c r="P163" s="1092"/>
      <c r="Q163" s="1092"/>
      <c r="R163" s="1092"/>
      <c r="S163" s="1092"/>
      <c r="T163" s="1092"/>
      <c r="U163" s="1093"/>
      <c r="V163" s="1094" t="s">
        <v>1444</v>
      </c>
      <c r="W163" s="1097" t="s">
        <v>1445</v>
      </c>
      <c r="X163" s="1098"/>
      <c r="Y163" s="1099"/>
      <c r="Z163" s="498"/>
      <c r="AB163" s="499"/>
      <c r="AC163" s="523" t="s">
        <v>1651</v>
      </c>
      <c r="AD163" s="499"/>
    </row>
    <row r="164" spans="2:30" ht="21.75" x14ac:dyDescent="0.55000000000000004">
      <c r="B164" s="497"/>
      <c r="C164" s="1076">
        <v>2016</v>
      </c>
      <c r="D164" s="1077"/>
      <c r="E164" s="1076">
        <v>2015</v>
      </c>
      <c r="F164" s="1078"/>
      <c r="G164" s="1076">
        <v>2014</v>
      </c>
      <c r="H164" s="1078"/>
      <c r="I164" s="501"/>
      <c r="J164" s="1079" t="s">
        <v>1446</v>
      </c>
      <c r="K164" s="1081" t="s">
        <v>1447</v>
      </c>
      <c r="L164" s="1082" t="s">
        <v>1448</v>
      </c>
      <c r="M164" s="1083"/>
      <c r="N164" s="1084"/>
      <c r="O164" s="1066" t="s">
        <v>1449</v>
      </c>
      <c r="P164" s="1067"/>
      <c r="Q164" s="1067"/>
      <c r="R164" s="1068" t="s">
        <v>1450</v>
      </c>
      <c r="S164" s="1068" t="s">
        <v>1451</v>
      </c>
      <c r="T164" s="1068" t="s">
        <v>1452</v>
      </c>
      <c r="U164" s="1070" t="s">
        <v>1453</v>
      </c>
      <c r="V164" s="1095"/>
      <c r="W164" s="1072" t="s">
        <v>1454</v>
      </c>
      <c r="X164" s="1073"/>
      <c r="Y164" s="1102" t="s">
        <v>1455</v>
      </c>
      <c r="Z164" s="502"/>
      <c r="AA164" s="496"/>
      <c r="AB164" s="499"/>
      <c r="AC164" s="523" t="s">
        <v>1652</v>
      </c>
      <c r="AD164" s="499"/>
    </row>
    <row r="165" spans="2:30" ht="87" x14ac:dyDescent="0.55000000000000004">
      <c r="B165" s="921"/>
      <c r="C165" s="503" t="s">
        <v>1456</v>
      </c>
      <c r="D165" s="503" t="s">
        <v>1457</v>
      </c>
      <c r="E165" s="503" t="s">
        <v>1456</v>
      </c>
      <c r="F165" s="503" t="s">
        <v>1457</v>
      </c>
      <c r="G165" s="503" t="s">
        <v>1456</v>
      </c>
      <c r="H165" s="503" t="s">
        <v>1457</v>
      </c>
      <c r="I165" s="504" t="s">
        <v>1458</v>
      </c>
      <c r="J165" s="1080"/>
      <c r="K165" s="1069"/>
      <c r="L165" s="505" t="s">
        <v>1459</v>
      </c>
      <c r="M165" s="504" t="s">
        <v>1460</v>
      </c>
      <c r="N165" s="506" t="s">
        <v>1461</v>
      </c>
      <c r="O165" s="507" t="s">
        <v>1462</v>
      </c>
      <c r="P165" s="505" t="s">
        <v>1463</v>
      </c>
      <c r="Q165" s="508" t="s">
        <v>1464</v>
      </c>
      <c r="R165" s="1069"/>
      <c r="S165" s="1069"/>
      <c r="T165" s="1069"/>
      <c r="U165" s="1071"/>
      <c r="V165" s="1096"/>
      <c r="W165" s="1074"/>
      <c r="X165" s="1075"/>
      <c r="Y165" s="1103"/>
      <c r="Z165" s="502"/>
      <c r="AA165" s="496"/>
      <c r="AB165" s="499"/>
      <c r="AC165" s="523" t="s">
        <v>1653</v>
      </c>
      <c r="AD165" s="499"/>
    </row>
    <row r="166" spans="2:30" ht="21.75" x14ac:dyDescent="0.55000000000000004">
      <c r="B166" s="922"/>
      <c r="C166" s="509">
        <f>$I166*$D166</f>
        <v>0</v>
      </c>
      <c r="D166" s="1104"/>
      <c r="E166" s="509">
        <f>$I166*$F166</f>
        <v>0</v>
      </c>
      <c r="F166" s="1104"/>
      <c r="G166" s="509">
        <f>$I166*$H166</f>
        <v>0</v>
      </c>
      <c r="H166" s="1106"/>
      <c r="I166" s="510">
        <f t="shared" ref="I166:I189" si="31">O166-J166</f>
        <v>0</v>
      </c>
      <c r="J166" s="511">
        <f t="shared" ref="J166:J189" si="32">N166+K166</f>
        <v>0</v>
      </c>
      <c r="K166" s="512">
        <f t="shared" ref="K166:K189" si="33">M166+L166</f>
        <v>0</v>
      </c>
      <c r="L166" s="513"/>
      <c r="M166" s="514"/>
      <c r="N166" s="515"/>
      <c r="O166" s="512">
        <f>Q166+P166</f>
        <v>0</v>
      </c>
      <c r="P166" s="516"/>
      <c r="Q166" s="517"/>
      <c r="R166" s="518"/>
      <c r="S166" s="518"/>
      <c r="T166" s="518"/>
      <c r="U166" s="518"/>
      <c r="V166" s="519">
        <f>R166+S166+T166+U166+O166</f>
        <v>0</v>
      </c>
      <c r="W166" s="1108" t="s">
        <v>138</v>
      </c>
      <c r="X166" s="1109"/>
      <c r="Y166" s="520">
        <v>421001</v>
      </c>
      <c r="Z166" s="502"/>
      <c r="AA166" s="521"/>
      <c r="AB166" s="522" t="s">
        <v>1465</v>
      </c>
      <c r="AC166" s="523" t="s">
        <v>1654</v>
      </c>
      <c r="AD166" s="499"/>
    </row>
    <row r="167" spans="2:30" ht="21.75" x14ac:dyDescent="0.55000000000000004">
      <c r="B167" s="922"/>
      <c r="C167" s="525">
        <f>$I167*$D166</f>
        <v>0</v>
      </c>
      <c r="D167" s="1105"/>
      <c r="E167" s="525">
        <f>$I167*$F166</f>
        <v>0</v>
      </c>
      <c r="F167" s="1105"/>
      <c r="G167" s="525">
        <f>$I167*$H166</f>
        <v>0</v>
      </c>
      <c r="H167" s="1107"/>
      <c r="I167" s="526">
        <f t="shared" si="31"/>
        <v>0</v>
      </c>
      <c r="J167" s="527">
        <f t="shared" si="32"/>
        <v>0</v>
      </c>
      <c r="K167" s="528">
        <f t="shared" si="33"/>
        <v>0</v>
      </c>
      <c r="L167" s="529"/>
      <c r="M167" s="530"/>
      <c r="N167" s="515"/>
      <c r="O167" s="528">
        <f t="shared" ref="O167:O189" si="34">Q167+P167</f>
        <v>0</v>
      </c>
      <c r="P167" s="531"/>
      <c r="Q167" s="532"/>
      <c r="R167" s="518"/>
      <c r="S167" s="518"/>
      <c r="T167" s="518"/>
      <c r="U167" s="518"/>
      <c r="V167" s="533">
        <f t="shared" ref="V167:V189" si="35">R167+S167+T167+U167+O167</f>
        <v>0</v>
      </c>
      <c r="W167" s="1064" t="s">
        <v>139</v>
      </c>
      <c r="X167" s="1065"/>
      <c r="Y167" s="534">
        <v>421002</v>
      </c>
      <c r="Z167" s="502"/>
      <c r="AA167" s="535"/>
      <c r="AB167" s="536" t="s">
        <v>607</v>
      </c>
      <c r="AC167" s="523" t="s">
        <v>1655</v>
      </c>
    </row>
    <row r="168" spans="2:30" ht="21.75" x14ac:dyDescent="0.55000000000000004">
      <c r="B168" s="922"/>
      <c r="C168" s="525">
        <f>$I168*$D166</f>
        <v>0</v>
      </c>
      <c r="D168" s="1105"/>
      <c r="E168" s="525">
        <f>$I168*$F166</f>
        <v>0</v>
      </c>
      <c r="F168" s="1105"/>
      <c r="G168" s="525">
        <f>$I168*$H166</f>
        <v>0</v>
      </c>
      <c r="H168" s="1107"/>
      <c r="I168" s="526">
        <f t="shared" si="31"/>
        <v>0</v>
      </c>
      <c r="J168" s="527">
        <f t="shared" si="32"/>
        <v>0</v>
      </c>
      <c r="K168" s="528">
        <f t="shared" si="33"/>
        <v>0</v>
      </c>
      <c r="L168" s="529"/>
      <c r="M168" s="530"/>
      <c r="N168" s="515"/>
      <c r="O168" s="528">
        <f t="shared" si="34"/>
        <v>0</v>
      </c>
      <c r="P168" s="531"/>
      <c r="Q168" s="532"/>
      <c r="R168" s="518"/>
      <c r="S168" s="518"/>
      <c r="T168" s="518"/>
      <c r="U168" s="518"/>
      <c r="V168" s="533">
        <f t="shared" si="35"/>
        <v>0</v>
      </c>
      <c r="W168" s="1064" t="s">
        <v>140</v>
      </c>
      <c r="X168" s="1065"/>
      <c r="Y168" s="534">
        <v>421003</v>
      </c>
      <c r="Z168" s="502"/>
      <c r="AA168" s="535"/>
      <c r="AB168" s="536" t="s">
        <v>1472</v>
      </c>
      <c r="AC168" s="523" t="s">
        <v>1656</v>
      </c>
    </row>
    <row r="169" spans="2:30" ht="21.75" x14ac:dyDescent="0.55000000000000004">
      <c r="B169" s="922"/>
      <c r="C169" s="525">
        <f>$I169*$D166</f>
        <v>0</v>
      </c>
      <c r="D169" s="1105"/>
      <c r="E169" s="525">
        <f>$I169*$F166</f>
        <v>0</v>
      </c>
      <c r="F169" s="1105"/>
      <c r="G169" s="525">
        <f>$I169*$H166</f>
        <v>0</v>
      </c>
      <c r="H169" s="1107"/>
      <c r="I169" s="526">
        <f t="shared" si="31"/>
        <v>0</v>
      </c>
      <c r="J169" s="527">
        <f t="shared" si="32"/>
        <v>0</v>
      </c>
      <c r="K169" s="528">
        <f t="shared" si="33"/>
        <v>0</v>
      </c>
      <c r="L169" s="529"/>
      <c r="M169" s="530"/>
      <c r="N169" s="515"/>
      <c r="O169" s="528">
        <f t="shared" si="34"/>
        <v>0</v>
      </c>
      <c r="P169" s="531"/>
      <c r="Q169" s="532"/>
      <c r="R169" s="518"/>
      <c r="S169" s="518"/>
      <c r="T169" s="518"/>
      <c r="U169" s="518"/>
      <c r="V169" s="533">
        <f t="shared" si="35"/>
        <v>0</v>
      </c>
      <c r="W169" s="1064" t="s">
        <v>143</v>
      </c>
      <c r="X169" s="1065"/>
      <c r="Y169" s="534">
        <v>422001</v>
      </c>
      <c r="Z169" s="502"/>
      <c r="AA169" s="535"/>
      <c r="AB169" s="536" t="s">
        <v>1476</v>
      </c>
      <c r="AC169" s="523" t="s">
        <v>1657</v>
      </c>
    </row>
    <row r="170" spans="2:30" ht="21.75" x14ac:dyDescent="0.55000000000000004">
      <c r="B170" s="922"/>
      <c r="C170" s="525">
        <f>$I170*$D166</f>
        <v>0</v>
      </c>
      <c r="D170" s="1105"/>
      <c r="E170" s="525">
        <f>$I170*$F166</f>
        <v>0</v>
      </c>
      <c r="F170" s="1105"/>
      <c r="G170" s="525">
        <f>$I170*$H166</f>
        <v>0</v>
      </c>
      <c r="H170" s="1107"/>
      <c r="I170" s="526">
        <f t="shared" si="31"/>
        <v>0</v>
      </c>
      <c r="J170" s="527">
        <f t="shared" si="32"/>
        <v>0</v>
      </c>
      <c r="K170" s="528">
        <f t="shared" si="33"/>
        <v>0</v>
      </c>
      <c r="L170" s="529"/>
      <c r="M170" s="530"/>
      <c r="N170" s="515"/>
      <c r="O170" s="528">
        <f t="shared" si="34"/>
        <v>0</v>
      </c>
      <c r="P170" s="531"/>
      <c r="Q170" s="532"/>
      <c r="R170" s="518"/>
      <c r="S170" s="518"/>
      <c r="T170" s="518"/>
      <c r="U170" s="518"/>
      <c r="V170" s="533">
        <f t="shared" si="35"/>
        <v>0</v>
      </c>
      <c r="W170" s="1064" t="s">
        <v>144</v>
      </c>
      <c r="X170" s="1065"/>
      <c r="Y170" s="534">
        <v>422002</v>
      </c>
      <c r="Z170" s="502"/>
      <c r="AA170" s="535"/>
      <c r="AB170" s="536" t="s">
        <v>1480</v>
      </c>
      <c r="AC170" s="523" t="s">
        <v>1658</v>
      </c>
    </row>
    <row r="171" spans="2:30" ht="21.75" x14ac:dyDescent="0.55000000000000004">
      <c r="B171" s="922"/>
      <c r="C171" s="525">
        <f>$I171*$D166</f>
        <v>0</v>
      </c>
      <c r="D171" s="1105"/>
      <c r="E171" s="525">
        <f>$I171*$F166</f>
        <v>0</v>
      </c>
      <c r="F171" s="1105"/>
      <c r="G171" s="525">
        <f>$I171*$H166</f>
        <v>0</v>
      </c>
      <c r="H171" s="1107"/>
      <c r="I171" s="526">
        <f t="shared" si="31"/>
        <v>0</v>
      </c>
      <c r="J171" s="527">
        <f t="shared" si="32"/>
        <v>0</v>
      </c>
      <c r="K171" s="528">
        <f t="shared" si="33"/>
        <v>0</v>
      </c>
      <c r="L171" s="529"/>
      <c r="M171" s="530"/>
      <c r="N171" s="515"/>
      <c r="O171" s="528">
        <f t="shared" si="34"/>
        <v>0</v>
      </c>
      <c r="P171" s="531"/>
      <c r="Q171" s="532"/>
      <c r="R171" s="518"/>
      <c r="S171" s="518"/>
      <c r="T171" s="518"/>
      <c r="U171" s="518"/>
      <c r="V171" s="533">
        <f t="shared" si="35"/>
        <v>0</v>
      </c>
      <c r="W171" s="1064" t="s">
        <v>145</v>
      </c>
      <c r="X171" s="1065"/>
      <c r="Y171" s="534">
        <v>422003</v>
      </c>
      <c r="Z171" s="502"/>
      <c r="AA171" s="535"/>
      <c r="AB171" s="536" t="s">
        <v>1483</v>
      </c>
      <c r="AC171" s="523" t="s">
        <v>1659</v>
      </c>
    </row>
    <row r="172" spans="2:30" ht="21.75" x14ac:dyDescent="0.55000000000000004">
      <c r="B172" s="922"/>
      <c r="C172" s="525">
        <f>$I172*$D166</f>
        <v>0</v>
      </c>
      <c r="D172" s="1105"/>
      <c r="E172" s="525">
        <f>$I172*$F166</f>
        <v>0</v>
      </c>
      <c r="F172" s="1105"/>
      <c r="G172" s="525">
        <f>$I172*$H166</f>
        <v>0</v>
      </c>
      <c r="H172" s="1107"/>
      <c r="I172" s="526">
        <f t="shared" si="31"/>
        <v>0</v>
      </c>
      <c r="J172" s="527">
        <f t="shared" si="32"/>
        <v>0</v>
      </c>
      <c r="K172" s="528">
        <f t="shared" si="33"/>
        <v>0</v>
      </c>
      <c r="L172" s="529"/>
      <c r="M172" s="530"/>
      <c r="N172" s="515"/>
      <c r="O172" s="528">
        <f t="shared" si="34"/>
        <v>0</v>
      </c>
      <c r="P172" s="531"/>
      <c r="Q172" s="532"/>
      <c r="R172" s="518"/>
      <c r="S172" s="518"/>
      <c r="T172" s="518"/>
      <c r="U172" s="518"/>
      <c r="V172" s="533">
        <f t="shared" si="35"/>
        <v>0</v>
      </c>
      <c r="W172" s="1064" t="s">
        <v>146</v>
      </c>
      <c r="X172" s="1065"/>
      <c r="Y172" s="534">
        <v>422004</v>
      </c>
      <c r="Z172" s="502"/>
      <c r="AA172" s="535"/>
      <c r="AB172" s="536" t="s">
        <v>1486</v>
      </c>
      <c r="AC172" s="523" t="s">
        <v>1660</v>
      </c>
    </row>
    <row r="173" spans="2:30" ht="21.75" x14ac:dyDescent="0.55000000000000004">
      <c r="B173" s="922"/>
      <c r="C173" s="525">
        <f>$I173*$D166</f>
        <v>0</v>
      </c>
      <c r="D173" s="1105"/>
      <c r="E173" s="525">
        <f>$I173*$F166</f>
        <v>0</v>
      </c>
      <c r="F173" s="1105"/>
      <c r="G173" s="525">
        <f>$I173*$H166</f>
        <v>0</v>
      </c>
      <c r="H173" s="1107"/>
      <c r="I173" s="526">
        <f t="shared" si="31"/>
        <v>0</v>
      </c>
      <c r="J173" s="527">
        <f t="shared" si="32"/>
        <v>0</v>
      </c>
      <c r="K173" s="528">
        <f t="shared" si="33"/>
        <v>0</v>
      </c>
      <c r="L173" s="529"/>
      <c r="M173" s="530"/>
      <c r="N173" s="515"/>
      <c r="O173" s="528">
        <f t="shared" si="34"/>
        <v>0</v>
      </c>
      <c r="P173" s="531"/>
      <c r="Q173" s="532"/>
      <c r="R173" s="518"/>
      <c r="S173" s="518"/>
      <c r="T173" s="518"/>
      <c r="U173" s="518"/>
      <c r="V173" s="533">
        <f t="shared" si="35"/>
        <v>0</v>
      </c>
      <c r="W173" s="1064" t="s">
        <v>147</v>
      </c>
      <c r="X173" s="1065"/>
      <c r="Y173" s="534">
        <v>422005</v>
      </c>
      <c r="Z173" s="502"/>
      <c r="AA173" s="538"/>
      <c r="AB173" s="539" t="s">
        <v>1489</v>
      </c>
      <c r="AC173" s="523" t="s">
        <v>1661</v>
      </c>
    </row>
    <row r="174" spans="2:30" ht="21.75" x14ac:dyDescent="0.55000000000000004">
      <c r="B174" s="922"/>
      <c r="C174" s="525">
        <f>$I174*$D166</f>
        <v>0</v>
      </c>
      <c r="D174" s="1105"/>
      <c r="E174" s="525">
        <f>$I174*$F166</f>
        <v>0</v>
      </c>
      <c r="F174" s="1105"/>
      <c r="G174" s="525">
        <f>$I174*$H166</f>
        <v>0</v>
      </c>
      <c r="H174" s="1107"/>
      <c r="I174" s="526">
        <f t="shared" si="31"/>
        <v>0</v>
      </c>
      <c r="J174" s="527">
        <f t="shared" si="32"/>
        <v>0</v>
      </c>
      <c r="K174" s="528">
        <f t="shared" si="33"/>
        <v>0</v>
      </c>
      <c r="L174" s="529"/>
      <c r="M174" s="530"/>
      <c r="N174" s="515"/>
      <c r="O174" s="528">
        <f t="shared" si="34"/>
        <v>0</v>
      </c>
      <c r="P174" s="531"/>
      <c r="Q174" s="532"/>
      <c r="R174" s="518"/>
      <c r="S174" s="518"/>
      <c r="T174" s="518"/>
      <c r="U174" s="518"/>
      <c r="V174" s="533">
        <f t="shared" si="35"/>
        <v>0</v>
      </c>
      <c r="W174" s="1064" t="s">
        <v>148</v>
      </c>
      <c r="X174" s="1065"/>
      <c r="Y174" s="534">
        <v>422999</v>
      </c>
      <c r="Z174" s="502"/>
      <c r="AA174" s="496"/>
      <c r="AB174" s="499"/>
      <c r="AC174" s="523" t="s">
        <v>1662</v>
      </c>
    </row>
    <row r="175" spans="2:30" ht="21.75" x14ac:dyDescent="0.55000000000000004">
      <c r="B175" s="922"/>
      <c r="C175" s="525">
        <f>$I175*$D166</f>
        <v>0</v>
      </c>
      <c r="D175" s="1105"/>
      <c r="E175" s="525">
        <f>$I175*$F166</f>
        <v>0</v>
      </c>
      <c r="F175" s="1105"/>
      <c r="G175" s="525">
        <f>$I175*$H166</f>
        <v>0</v>
      </c>
      <c r="H175" s="1107"/>
      <c r="I175" s="526">
        <f t="shared" si="31"/>
        <v>0</v>
      </c>
      <c r="J175" s="527">
        <f t="shared" si="32"/>
        <v>0</v>
      </c>
      <c r="K175" s="528">
        <f t="shared" si="33"/>
        <v>0</v>
      </c>
      <c r="L175" s="529"/>
      <c r="M175" s="530"/>
      <c r="N175" s="515"/>
      <c r="O175" s="528">
        <f t="shared" si="34"/>
        <v>0</v>
      </c>
      <c r="P175" s="531"/>
      <c r="Q175" s="532"/>
      <c r="R175" s="518"/>
      <c r="S175" s="518"/>
      <c r="T175" s="518"/>
      <c r="U175" s="518"/>
      <c r="V175" s="533">
        <f t="shared" si="35"/>
        <v>0</v>
      </c>
      <c r="W175" s="1064" t="s">
        <v>149</v>
      </c>
      <c r="X175" s="1065"/>
      <c r="Y175" s="540">
        <v>423001</v>
      </c>
      <c r="Z175" s="502"/>
      <c r="AA175" s="496"/>
      <c r="AB175" s="499"/>
      <c r="AC175" s="523" t="s">
        <v>1663</v>
      </c>
    </row>
    <row r="176" spans="2:30" ht="21.75" x14ac:dyDescent="0.55000000000000004">
      <c r="B176" s="922"/>
      <c r="C176" s="525">
        <f>$I176*$D166</f>
        <v>0</v>
      </c>
      <c r="D176" s="1105"/>
      <c r="E176" s="525">
        <f>$I176*$F166</f>
        <v>0</v>
      </c>
      <c r="F176" s="1105"/>
      <c r="G176" s="525">
        <f>$I176*$H166</f>
        <v>0</v>
      </c>
      <c r="H176" s="1107"/>
      <c r="I176" s="526">
        <f t="shared" si="31"/>
        <v>0</v>
      </c>
      <c r="J176" s="527">
        <f t="shared" si="32"/>
        <v>0</v>
      </c>
      <c r="K176" s="528">
        <f t="shared" si="33"/>
        <v>0</v>
      </c>
      <c r="L176" s="529"/>
      <c r="M176" s="530"/>
      <c r="N176" s="515"/>
      <c r="O176" s="528">
        <f t="shared" si="34"/>
        <v>0</v>
      </c>
      <c r="P176" s="531"/>
      <c r="Q176" s="532"/>
      <c r="R176" s="518"/>
      <c r="S176" s="518"/>
      <c r="T176" s="518"/>
      <c r="U176" s="518"/>
      <c r="V176" s="533">
        <f t="shared" si="35"/>
        <v>0</v>
      </c>
      <c r="W176" s="1064" t="s">
        <v>150</v>
      </c>
      <c r="X176" s="1065"/>
      <c r="Y176" s="540">
        <v>423002</v>
      </c>
      <c r="Z176" s="502"/>
      <c r="AA176" s="496"/>
      <c r="AB176" s="499"/>
      <c r="AC176" s="523" t="s">
        <v>1664</v>
      </c>
    </row>
    <row r="177" spans="2:29" ht="21.75" x14ac:dyDescent="0.55000000000000004">
      <c r="B177" s="922"/>
      <c r="C177" s="525">
        <f>$I177*$D166</f>
        <v>0</v>
      </c>
      <c r="D177" s="1105"/>
      <c r="E177" s="525">
        <f>$I177*$F166</f>
        <v>0</v>
      </c>
      <c r="F177" s="1105"/>
      <c r="G177" s="525">
        <f>$I177*$H166</f>
        <v>0</v>
      </c>
      <c r="H177" s="1107"/>
      <c r="I177" s="526">
        <f t="shared" si="31"/>
        <v>0</v>
      </c>
      <c r="J177" s="527">
        <f t="shared" si="32"/>
        <v>0</v>
      </c>
      <c r="K177" s="528">
        <f t="shared" si="33"/>
        <v>0</v>
      </c>
      <c r="L177" s="529"/>
      <c r="M177" s="530"/>
      <c r="N177" s="515"/>
      <c r="O177" s="528">
        <f t="shared" si="34"/>
        <v>0</v>
      </c>
      <c r="P177" s="531"/>
      <c r="Q177" s="532"/>
      <c r="R177" s="518"/>
      <c r="S177" s="518"/>
      <c r="T177" s="518"/>
      <c r="U177" s="518"/>
      <c r="V177" s="533">
        <f t="shared" si="35"/>
        <v>0</v>
      </c>
      <c r="W177" s="1064" t="s">
        <v>151</v>
      </c>
      <c r="X177" s="1065"/>
      <c r="Y177" s="540">
        <v>423003</v>
      </c>
      <c r="Z177" s="502"/>
      <c r="AA177" s="496"/>
      <c r="AB177" s="499"/>
      <c r="AC177" s="523" t="s">
        <v>1665</v>
      </c>
    </row>
    <row r="178" spans="2:29" ht="21.75" x14ac:dyDescent="0.55000000000000004">
      <c r="B178" s="922"/>
      <c r="C178" s="525">
        <f>$I178*$D166</f>
        <v>0</v>
      </c>
      <c r="D178" s="1105"/>
      <c r="E178" s="525">
        <f>$I178*$F166</f>
        <v>0</v>
      </c>
      <c r="F178" s="1105"/>
      <c r="G178" s="525">
        <f>$I178*$H166</f>
        <v>0</v>
      </c>
      <c r="H178" s="1107"/>
      <c r="I178" s="526">
        <f t="shared" si="31"/>
        <v>0</v>
      </c>
      <c r="J178" s="527">
        <f t="shared" si="32"/>
        <v>0</v>
      </c>
      <c r="K178" s="528">
        <f t="shared" si="33"/>
        <v>0</v>
      </c>
      <c r="L178" s="529"/>
      <c r="M178" s="530"/>
      <c r="N178" s="515"/>
      <c r="O178" s="528">
        <f t="shared" si="34"/>
        <v>0</v>
      </c>
      <c r="P178" s="531"/>
      <c r="Q178" s="532"/>
      <c r="R178" s="518"/>
      <c r="S178" s="518"/>
      <c r="T178" s="518"/>
      <c r="U178" s="518"/>
      <c r="V178" s="533">
        <f t="shared" si="35"/>
        <v>0</v>
      </c>
      <c r="W178" s="1064" t="s">
        <v>152</v>
      </c>
      <c r="X178" s="1065"/>
      <c r="Y178" s="540">
        <v>423004</v>
      </c>
      <c r="Z178" s="502"/>
      <c r="AA178" s="496"/>
      <c r="AB178" s="499"/>
      <c r="AC178" s="523" t="s">
        <v>1666</v>
      </c>
    </row>
    <row r="179" spans="2:29" ht="21.75" x14ac:dyDescent="0.55000000000000004">
      <c r="B179" s="922"/>
      <c r="C179" s="525">
        <f>$I179*$D166</f>
        <v>0</v>
      </c>
      <c r="D179" s="1105"/>
      <c r="E179" s="525">
        <f>$I179*$F166</f>
        <v>0</v>
      </c>
      <c r="F179" s="1105"/>
      <c r="G179" s="525">
        <f>$I179*$H166</f>
        <v>0</v>
      </c>
      <c r="H179" s="1107"/>
      <c r="I179" s="526">
        <f t="shared" si="31"/>
        <v>0</v>
      </c>
      <c r="J179" s="527">
        <f t="shared" si="32"/>
        <v>0</v>
      </c>
      <c r="K179" s="528">
        <f t="shared" si="33"/>
        <v>0</v>
      </c>
      <c r="L179" s="529"/>
      <c r="M179" s="530"/>
      <c r="N179" s="515"/>
      <c r="O179" s="528">
        <f t="shared" si="34"/>
        <v>0</v>
      </c>
      <c r="P179" s="531"/>
      <c r="Q179" s="532"/>
      <c r="R179" s="518"/>
      <c r="S179" s="518"/>
      <c r="T179" s="518"/>
      <c r="U179" s="518"/>
      <c r="V179" s="533">
        <f t="shared" si="35"/>
        <v>0</v>
      </c>
      <c r="W179" s="1064" t="s">
        <v>154</v>
      </c>
      <c r="X179" s="1065"/>
      <c r="Y179" s="540">
        <v>423006</v>
      </c>
      <c r="Z179" s="502"/>
      <c r="AA179" s="496"/>
      <c r="AB179" s="499"/>
      <c r="AC179" s="523" t="s">
        <v>1667</v>
      </c>
    </row>
    <row r="180" spans="2:29" ht="21.75" x14ac:dyDescent="0.55000000000000004">
      <c r="B180" s="922"/>
      <c r="C180" s="525">
        <f>$I180*$D166</f>
        <v>0</v>
      </c>
      <c r="D180" s="1105"/>
      <c r="E180" s="525">
        <f>$I180*$F166</f>
        <v>0</v>
      </c>
      <c r="F180" s="1105"/>
      <c r="G180" s="525">
        <f>$I180*$H166</f>
        <v>0</v>
      </c>
      <c r="H180" s="1107"/>
      <c r="I180" s="526">
        <f t="shared" si="31"/>
        <v>0</v>
      </c>
      <c r="J180" s="527">
        <f t="shared" si="32"/>
        <v>0</v>
      </c>
      <c r="K180" s="528">
        <f t="shared" si="33"/>
        <v>0</v>
      </c>
      <c r="L180" s="529"/>
      <c r="M180" s="530"/>
      <c r="N180" s="515"/>
      <c r="O180" s="528">
        <f t="shared" si="34"/>
        <v>0</v>
      </c>
      <c r="P180" s="531"/>
      <c r="Q180" s="532"/>
      <c r="R180" s="518"/>
      <c r="S180" s="518"/>
      <c r="T180" s="518"/>
      <c r="U180" s="518"/>
      <c r="V180" s="533">
        <f t="shared" si="35"/>
        <v>0</v>
      </c>
      <c r="W180" s="1064" t="s">
        <v>155</v>
      </c>
      <c r="X180" s="1065"/>
      <c r="Y180" s="542">
        <v>423007</v>
      </c>
      <c r="Z180" s="502"/>
      <c r="AA180" s="496"/>
      <c r="AB180" s="499"/>
      <c r="AC180" s="523" t="s">
        <v>1668</v>
      </c>
    </row>
    <row r="181" spans="2:29" ht="21.75" x14ac:dyDescent="0.55000000000000004">
      <c r="B181" s="922"/>
      <c r="C181" s="525">
        <f>$I181*$D166</f>
        <v>0</v>
      </c>
      <c r="D181" s="1105"/>
      <c r="E181" s="525">
        <f>$I181*$F166</f>
        <v>0</v>
      </c>
      <c r="F181" s="1105"/>
      <c r="G181" s="525">
        <f>$I181*$H166</f>
        <v>0</v>
      </c>
      <c r="H181" s="1107"/>
      <c r="I181" s="526">
        <f t="shared" si="31"/>
        <v>0</v>
      </c>
      <c r="J181" s="527">
        <f t="shared" si="32"/>
        <v>0</v>
      </c>
      <c r="K181" s="528">
        <f t="shared" si="33"/>
        <v>0</v>
      </c>
      <c r="L181" s="529"/>
      <c r="M181" s="530"/>
      <c r="N181" s="515"/>
      <c r="O181" s="528">
        <f t="shared" si="34"/>
        <v>0</v>
      </c>
      <c r="P181" s="531"/>
      <c r="Q181" s="532"/>
      <c r="R181" s="518"/>
      <c r="S181" s="518"/>
      <c r="T181" s="518"/>
      <c r="U181" s="518"/>
      <c r="V181" s="533">
        <f t="shared" si="35"/>
        <v>0</v>
      </c>
      <c r="W181" s="1064" t="s">
        <v>156</v>
      </c>
      <c r="X181" s="1065"/>
      <c r="Y181" s="543">
        <v>423008</v>
      </c>
      <c r="Z181" s="502"/>
      <c r="AA181" s="496"/>
      <c r="AB181" s="499"/>
      <c r="AC181" s="523" t="s">
        <v>1669</v>
      </c>
    </row>
    <row r="182" spans="2:29" ht="21.75" x14ac:dyDescent="0.55000000000000004">
      <c r="B182" s="922"/>
      <c r="C182" s="525">
        <f>$I182*$D166</f>
        <v>0</v>
      </c>
      <c r="D182" s="1105"/>
      <c r="E182" s="525">
        <f>$I182*$F166</f>
        <v>0</v>
      </c>
      <c r="F182" s="1105"/>
      <c r="G182" s="525">
        <f>$I182*$H166</f>
        <v>0</v>
      </c>
      <c r="H182" s="1107"/>
      <c r="I182" s="526">
        <f t="shared" si="31"/>
        <v>0</v>
      </c>
      <c r="J182" s="527">
        <f t="shared" si="32"/>
        <v>0</v>
      </c>
      <c r="K182" s="528">
        <f t="shared" si="33"/>
        <v>0</v>
      </c>
      <c r="L182" s="529"/>
      <c r="M182" s="530"/>
      <c r="N182" s="515"/>
      <c r="O182" s="528">
        <f t="shared" si="34"/>
        <v>0</v>
      </c>
      <c r="P182" s="531"/>
      <c r="Q182" s="532"/>
      <c r="R182" s="518"/>
      <c r="S182" s="518"/>
      <c r="T182" s="518"/>
      <c r="U182" s="518"/>
      <c r="V182" s="533">
        <f t="shared" si="35"/>
        <v>0</v>
      </c>
      <c r="W182" s="1064" t="s">
        <v>157</v>
      </c>
      <c r="X182" s="1065"/>
      <c r="Y182" s="542">
        <v>423999</v>
      </c>
      <c r="Z182" s="502"/>
      <c r="AA182" s="496"/>
      <c r="AB182" s="499"/>
      <c r="AC182" s="523" t="s">
        <v>1670</v>
      </c>
    </row>
    <row r="183" spans="2:29" ht="21.75" x14ac:dyDescent="0.55000000000000004">
      <c r="B183" s="922"/>
      <c r="C183" s="544">
        <f>$I183*$D166</f>
        <v>0</v>
      </c>
      <c r="D183" s="1105"/>
      <c r="E183" s="544">
        <f>$I183*$F166</f>
        <v>0</v>
      </c>
      <c r="F183" s="1105"/>
      <c r="G183" s="544">
        <f>$I183*$H166</f>
        <v>0</v>
      </c>
      <c r="H183" s="1107"/>
      <c r="I183" s="545">
        <f t="shared" si="31"/>
        <v>0</v>
      </c>
      <c r="J183" s="546">
        <f t="shared" si="32"/>
        <v>0</v>
      </c>
      <c r="K183" s="547">
        <f t="shared" si="33"/>
        <v>0</v>
      </c>
      <c r="L183" s="548"/>
      <c r="M183" s="549"/>
      <c r="N183" s="550"/>
      <c r="O183" s="547">
        <f t="shared" si="34"/>
        <v>0</v>
      </c>
      <c r="P183" s="551"/>
      <c r="Q183" s="552"/>
      <c r="R183" s="553"/>
      <c r="S183" s="553"/>
      <c r="T183" s="553"/>
      <c r="U183" s="553"/>
      <c r="V183" s="554">
        <f t="shared" si="35"/>
        <v>0</v>
      </c>
      <c r="W183" s="1100" t="s">
        <v>135</v>
      </c>
      <c r="X183" s="1101"/>
      <c r="Y183" s="555">
        <v>291001</v>
      </c>
      <c r="Z183" s="502"/>
      <c r="AA183" s="496"/>
      <c r="AB183" s="499"/>
      <c r="AC183" s="523" t="s">
        <v>1671</v>
      </c>
    </row>
    <row r="184" spans="2:29" ht="21.75" x14ac:dyDescent="0.55000000000000004">
      <c r="B184" s="922"/>
      <c r="C184" s="556">
        <f>$I184*$D166</f>
        <v>0</v>
      </c>
      <c r="D184" s="1105"/>
      <c r="E184" s="556">
        <f>$I184*$F166</f>
        <v>0</v>
      </c>
      <c r="F184" s="1105"/>
      <c r="G184" s="556">
        <f>$I184*$H166</f>
        <v>0</v>
      </c>
      <c r="H184" s="1107"/>
      <c r="I184" s="526">
        <f t="shared" si="31"/>
        <v>0</v>
      </c>
      <c r="J184" s="527">
        <f t="shared" si="32"/>
        <v>0</v>
      </c>
      <c r="K184" s="528">
        <f t="shared" si="33"/>
        <v>0</v>
      </c>
      <c r="L184" s="529"/>
      <c r="M184" s="530"/>
      <c r="N184" s="515"/>
      <c r="O184" s="528">
        <f t="shared" si="34"/>
        <v>0</v>
      </c>
      <c r="P184" s="531"/>
      <c r="Q184" s="532"/>
      <c r="R184" s="518"/>
      <c r="S184" s="518"/>
      <c r="T184" s="518"/>
      <c r="U184" s="518"/>
      <c r="V184" s="519">
        <f t="shared" si="35"/>
        <v>0</v>
      </c>
      <c r="W184" s="1064" t="s">
        <v>39</v>
      </c>
      <c r="X184" s="1065"/>
      <c r="Y184" s="557">
        <v>221001</v>
      </c>
      <c r="Z184" s="502"/>
      <c r="AA184" s="496"/>
      <c r="AB184" s="499"/>
      <c r="AC184" s="523" t="s">
        <v>1672</v>
      </c>
    </row>
    <row r="185" spans="2:29" ht="21.75" x14ac:dyDescent="0.55000000000000004">
      <c r="B185" s="922"/>
      <c r="C185" s="525">
        <f>$I185*$D166</f>
        <v>0</v>
      </c>
      <c r="D185" s="1105"/>
      <c r="E185" s="525">
        <f>$I185*$F166</f>
        <v>0</v>
      </c>
      <c r="F185" s="1105"/>
      <c r="G185" s="525">
        <f>$I185*$H166</f>
        <v>0</v>
      </c>
      <c r="H185" s="1107"/>
      <c r="I185" s="526">
        <f t="shared" si="31"/>
        <v>0</v>
      </c>
      <c r="J185" s="527">
        <f t="shared" si="32"/>
        <v>0</v>
      </c>
      <c r="K185" s="528">
        <f t="shared" si="33"/>
        <v>0</v>
      </c>
      <c r="L185" s="529"/>
      <c r="M185" s="530"/>
      <c r="N185" s="515"/>
      <c r="O185" s="528">
        <f t="shared" si="34"/>
        <v>0</v>
      </c>
      <c r="P185" s="531"/>
      <c r="Q185" s="532"/>
      <c r="R185" s="518"/>
      <c r="S185" s="518"/>
      <c r="T185" s="518"/>
      <c r="U185" s="518"/>
      <c r="V185" s="519">
        <f t="shared" si="35"/>
        <v>0</v>
      </c>
      <c r="W185" s="1064" t="s">
        <v>40</v>
      </c>
      <c r="X185" s="1065"/>
      <c r="Y185" s="557">
        <v>221002</v>
      </c>
      <c r="Z185" s="502"/>
      <c r="AA185" s="496"/>
      <c r="AB185" s="499"/>
      <c r="AC185" s="523" t="s">
        <v>1673</v>
      </c>
    </row>
    <row r="186" spans="2:29" ht="21.75" x14ac:dyDescent="0.55000000000000004">
      <c r="B186" s="922"/>
      <c r="C186" s="525">
        <f>$I186*$D166</f>
        <v>0</v>
      </c>
      <c r="D186" s="1105"/>
      <c r="E186" s="525">
        <f>$I186*$F166</f>
        <v>0</v>
      </c>
      <c r="F186" s="1105"/>
      <c r="G186" s="525">
        <f>$I186*$H166</f>
        <v>0</v>
      </c>
      <c r="H186" s="1107"/>
      <c r="I186" s="526">
        <f t="shared" si="31"/>
        <v>0</v>
      </c>
      <c r="J186" s="527">
        <f t="shared" si="32"/>
        <v>0</v>
      </c>
      <c r="K186" s="528">
        <f t="shared" si="33"/>
        <v>0</v>
      </c>
      <c r="L186" s="529"/>
      <c r="M186" s="530"/>
      <c r="N186" s="515"/>
      <c r="O186" s="528">
        <f t="shared" si="34"/>
        <v>0</v>
      </c>
      <c r="P186" s="531"/>
      <c r="Q186" s="532"/>
      <c r="R186" s="518"/>
      <c r="S186" s="518"/>
      <c r="T186" s="518"/>
      <c r="U186" s="518"/>
      <c r="V186" s="519">
        <f t="shared" si="35"/>
        <v>0</v>
      </c>
      <c r="W186" s="1064" t="s">
        <v>41</v>
      </c>
      <c r="X186" s="1065"/>
      <c r="Y186" s="557">
        <v>221003</v>
      </c>
      <c r="Z186" s="502"/>
      <c r="AA186" s="496"/>
      <c r="AB186" s="499"/>
      <c r="AC186" s="523" t="s">
        <v>1674</v>
      </c>
    </row>
    <row r="187" spans="2:29" ht="21.75" x14ac:dyDescent="0.55000000000000004">
      <c r="B187" s="922"/>
      <c r="C187" s="525">
        <f>$I187*$D166</f>
        <v>0</v>
      </c>
      <c r="D187" s="1105"/>
      <c r="E187" s="525">
        <f>$I187*$F166</f>
        <v>0</v>
      </c>
      <c r="F187" s="1105"/>
      <c r="G187" s="525">
        <f>$I187*$H166</f>
        <v>0</v>
      </c>
      <c r="H187" s="1107"/>
      <c r="I187" s="526">
        <f t="shared" si="31"/>
        <v>0</v>
      </c>
      <c r="J187" s="527">
        <f t="shared" si="32"/>
        <v>0</v>
      </c>
      <c r="K187" s="528">
        <f t="shared" si="33"/>
        <v>0</v>
      </c>
      <c r="L187" s="529"/>
      <c r="M187" s="530"/>
      <c r="N187" s="515"/>
      <c r="O187" s="528">
        <f t="shared" si="34"/>
        <v>0</v>
      </c>
      <c r="P187" s="531"/>
      <c r="Q187" s="532"/>
      <c r="R187" s="518"/>
      <c r="S187" s="518"/>
      <c r="T187" s="518"/>
      <c r="U187" s="518"/>
      <c r="V187" s="519">
        <f t="shared" si="35"/>
        <v>0</v>
      </c>
      <c r="W187" s="1064" t="s">
        <v>45</v>
      </c>
      <c r="X187" s="1065"/>
      <c r="Y187" s="558">
        <v>222001</v>
      </c>
      <c r="Z187" s="502"/>
      <c r="AA187" s="496"/>
      <c r="AB187" s="499"/>
      <c r="AC187" s="523" t="s">
        <v>1675</v>
      </c>
    </row>
    <row r="188" spans="2:29" ht="21.75" x14ac:dyDescent="0.55000000000000004">
      <c r="B188" s="922"/>
      <c r="C188" s="525">
        <f>$I188*$D166</f>
        <v>0</v>
      </c>
      <c r="D188" s="1105"/>
      <c r="E188" s="525">
        <f>$I188*$F166</f>
        <v>0</v>
      </c>
      <c r="F188" s="1105"/>
      <c r="G188" s="525">
        <f>$I188*$H166</f>
        <v>0</v>
      </c>
      <c r="H188" s="1107"/>
      <c r="I188" s="526">
        <f t="shared" si="31"/>
        <v>0</v>
      </c>
      <c r="J188" s="527">
        <f t="shared" si="32"/>
        <v>0</v>
      </c>
      <c r="K188" s="528">
        <f t="shared" si="33"/>
        <v>0</v>
      </c>
      <c r="L188" s="529"/>
      <c r="M188" s="530"/>
      <c r="N188" s="515"/>
      <c r="O188" s="528">
        <f t="shared" si="34"/>
        <v>0</v>
      </c>
      <c r="P188" s="531"/>
      <c r="Q188" s="532"/>
      <c r="R188" s="518"/>
      <c r="S188" s="518"/>
      <c r="T188" s="518"/>
      <c r="U188" s="518"/>
      <c r="V188" s="519">
        <f t="shared" si="35"/>
        <v>0</v>
      </c>
      <c r="W188" s="1085" t="s">
        <v>72</v>
      </c>
      <c r="X188" s="1086"/>
      <c r="Y188" s="559">
        <v>223016</v>
      </c>
      <c r="Z188" s="502"/>
      <c r="AA188" s="496"/>
      <c r="AB188" s="499"/>
      <c r="AC188" s="523" t="s">
        <v>1676</v>
      </c>
    </row>
    <row r="189" spans="2:29" ht="21.75" x14ac:dyDescent="0.55000000000000004">
      <c r="B189" s="922"/>
      <c r="C189" s="525">
        <f>$I189*$D166</f>
        <v>0</v>
      </c>
      <c r="D189" s="1105"/>
      <c r="E189" s="525">
        <f>$I189*$F166</f>
        <v>0</v>
      </c>
      <c r="F189" s="1105"/>
      <c r="G189" s="525">
        <f>$I189*$H166</f>
        <v>0</v>
      </c>
      <c r="H189" s="1107"/>
      <c r="I189" s="526">
        <f t="shared" si="31"/>
        <v>0</v>
      </c>
      <c r="J189" s="527">
        <f t="shared" si="32"/>
        <v>0</v>
      </c>
      <c r="K189" s="528">
        <f t="shared" si="33"/>
        <v>0</v>
      </c>
      <c r="L189" s="529"/>
      <c r="M189" s="530"/>
      <c r="N189" s="515"/>
      <c r="O189" s="528">
        <f t="shared" si="34"/>
        <v>0</v>
      </c>
      <c r="P189" s="531"/>
      <c r="Q189" s="532"/>
      <c r="R189" s="518"/>
      <c r="S189" s="518"/>
      <c r="T189" s="518"/>
      <c r="U189" s="518"/>
      <c r="V189" s="519">
        <f t="shared" si="35"/>
        <v>0</v>
      </c>
      <c r="W189" s="1087" t="s">
        <v>57</v>
      </c>
      <c r="X189" s="1088"/>
      <c r="Y189" s="560">
        <v>223001</v>
      </c>
      <c r="Z189" s="502"/>
      <c r="AA189" s="496"/>
      <c r="AB189" s="499"/>
      <c r="AC189" s="523" t="s">
        <v>1677</v>
      </c>
    </row>
    <row r="190" spans="2:29" x14ac:dyDescent="0.55000000000000004">
      <c r="B190" s="923"/>
      <c r="C190" s="561">
        <f t="shared" ref="C190:V190" si="36">SUM(C166:C189)</f>
        <v>0</v>
      </c>
      <c r="D190" s="562">
        <f t="shared" si="36"/>
        <v>0</v>
      </c>
      <c r="E190" s="563">
        <f t="shared" si="36"/>
        <v>0</v>
      </c>
      <c r="F190" s="562">
        <f t="shared" si="36"/>
        <v>0</v>
      </c>
      <c r="G190" s="563">
        <f t="shared" si="36"/>
        <v>0</v>
      </c>
      <c r="H190" s="562">
        <f t="shared" si="36"/>
        <v>0</v>
      </c>
      <c r="I190" s="563">
        <f t="shared" si="36"/>
        <v>0</v>
      </c>
      <c r="J190" s="563">
        <f t="shared" si="36"/>
        <v>0</v>
      </c>
      <c r="K190" s="563">
        <f t="shared" si="36"/>
        <v>0</v>
      </c>
      <c r="L190" s="563">
        <f t="shared" si="36"/>
        <v>0</v>
      </c>
      <c r="M190" s="563">
        <f t="shared" si="36"/>
        <v>0</v>
      </c>
      <c r="N190" s="563">
        <f t="shared" si="36"/>
        <v>0</v>
      </c>
      <c r="O190" s="563">
        <f t="shared" si="36"/>
        <v>0</v>
      </c>
      <c r="P190" s="563">
        <f t="shared" si="36"/>
        <v>0</v>
      </c>
      <c r="Q190" s="563">
        <f t="shared" si="36"/>
        <v>0</v>
      </c>
      <c r="R190" s="563">
        <f t="shared" si="36"/>
        <v>0</v>
      </c>
      <c r="S190" s="563">
        <f t="shared" si="36"/>
        <v>0</v>
      </c>
      <c r="T190" s="563">
        <f t="shared" si="36"/>
        <v>0</v>
      </c>
      <c r="U190" s="563">
        <f t="shared" si="36"/>
        <v>0</v>
      </c>
      <c r="V190" s="563">
        <f t="shared" si="36"/>
        <v>0</v>
      </c>
      <c r="W190" s="565"/>
      <c r="X190" s="566"/>
      <c r="Y190" s="566"/>
      <c r="Z190" s="502"/>
      <c r="AA190" s="496"/>
      <c r="AB190" s="499"/>
      <c r="AC190" s="523" t="s">
        <v>1678</v>
      </c>
    </row>
    <row r="191" spans="2:29" ht="25.5" x14ac:dyDescent="0.55000000000000004">
      <c r="B191" s="920"/>
      <c r="C191" s="474"/>
      <c r="D191" s="474"/>
      <c r="E191" s="474"/>
      <c r="F191" s="475"/>
      <c r="G191" s="474"/>
      <c r="H191" s="475"/>
      <c r="I191" s="474"/>
      <c r="J191" s="474"/>
      <c r="K191" s="474"/>
      <c r="L191" s="474"/>
      <c r="M191" s="474"/>
      <c r="N191" s="474"/>
      <c r="O191" s="474"/>
      <c r="P191" s="474"/>
      <c r="Q191" s="474"/>
      <c r="R191" s="474"/>
      <c r="S191" s="474"/>
      <c r="T191" s="476"/>
      <c r="U191" s="477"/>
      <c r="V191" s="474"/>
      <c r="W191" s="474"/>
      <c r="X191" s="474"/>
      <c r="Y191" s="478"/>
      <c r="Z191" s="469"/>
      <c r="AA191" s="470"/>
      <c r="AB191" s="471"/>
      <c r="AC191" s="523" t="s">
        <v>1679</v>
      </c>
    </row>
    <row r="192" spans="2:29" ht="34.5" customHeight="1" x14ac:dyDescent="0.25">
      <c r="B192" s="482"/>
      <c r="C192" s="479">
        <f>$C221</f>
        <v>0</v>
      </c>
      <c r="D192" s="480">
        <f>$E221</f>
        <v>0</v>
      </c>
      <c r="E192" s="480">
        <f>$G221</f>
        <v>0</v>
      </c>
      <c r="F192" s="480">
        <f>I192-G192</f>
        <v>0</v>
      </c>
      <c r="G192" s="480">
        <f>$K221</f>
        <v>0</v>
      </c>
      <c r="H192" s="479">
        <f>$M221</f>
        <v>0</v>
      </c>
      <c r="I192" s="479">
        <f>L192+K192-J192</f>
        <v>0</v>
      </c>
      <c r="J192" s="570"/>
      <c r="K192" s="482"/>
      <c r="L192" s="482"/>
      <c r="M192" s="479">
        <f>$N221</f>
        <v>0</v>
      </c>
      <c r="N192" s="483">
        <f>$O221</f>
        <v>0</v>
      </c>
      <c r="O192" s="484"/>
      <c r="P192" s="484"/>
      <c r="Q192" s="485"/>
      <c r="R192" s="486"/>
      <c r="S192" s="486"/>
      <c r="T192" s="486"/>
      <c r="U192" s="487"/>
      <c r="V192" s="488"/>
      <c r="W192" s="486"/>
      <c r="X192" s="488"/>
      <c r="Y192" s="489">
        <f>Y161+1</f>
        <v>7</v>
      </c>
      <c r="Z192" s="490"/>
      <c r="AA192" s="491"/>
      <c r="AB192" s="492"/>
      <c r="AC192" s="523" t="s">
        <v>1680</v>
      </c>
    </row>
    <row r="193" spans="2:30" x14ac:dyDescent="0.55000000000000004">
      <c r="C193" s="120"/>
      <c r="D193" s="120"/>
      <c r="E193" s="120"/>
      <c r="F193" s="120"/>
      <c r="G193" s="120"/>
      <c r="H193" s="120"/>
      <c r="I193" s="120"/>
      <c r="J193" s="120"/>
      <c r="K193" s="120"/>
      <c r="L193" s="120"/>
      <c r="M193" s="120"/>
      <c r="N193" s="120"/>
      <c r="O193" s="120"/>
      <c r="P193" s="120"/>
      <c r="Q193" s="120"/>
      <c r="R193" s="120"/>
      <c r="S193" s="120"/>
      <c r="T193" s="120"/>
      <c r="U193" s="120"/>
      <c r="V193" s="120"/>
      <c r="W193" s="120"/>
      <c r="X193" s="120"/>
      <c r="Y193" s="120"/>
      <c r="Z193" s="495"/>
      <c r="AA193" s="496"/>
      <c r="AC193" s="523" t="s">
        <v>1681</v>
      </c>
    </row>
    <row r="194" spans="2:30" ht="27.75" x14ac:dyDescent="0.55000000000000004">
      <c r="B194" s="497"/>
      <c r="C194" s="1089" t="s">
        <v>1441</v>
      </c>
      <c r="D194" s="1090"/>
      <c r="E194" s="1090"/>
      <c r="F194" s="1090"/>
      <c r="G194" s="1090"/>
      <c r="H194" s="1090"/>
      <c r="I194" s="1090"/>
      <c r="J194" s="1091" t="s">
        <v>1442</v>
      </c>
      <c r="K194" s="1092"/>
      <c r="L194" s="1092"/>
      <c r="M194" s="1092"/>
      <c r="N194" s="1093"/>
      <c r="O194" s="1091" t="s">
        <v>1443</v>
      </c>
      <c r="P194" s="1092"/>
      <c r="Q194" s="1092"/>
      <c r="R194" s="1092"/>
      <c r="S194" s="1092"/>
      <c r="T194" s="1092"/>
      <c r="U194" s="1093"/>
      <c r="V194" s="1094" t="s">
        <v>1444</v>
      </c>
      <c r="W194" s="1097" t="s">
        <v>1445</v>
      </c>
      <c r="X194" s="1098"/>
      <c r="Y194" s="1099"/>
      <c r="Z194" s="498"/>
      <c r="AB194" s="499"/>
      <c r="AC194" s="523" t="s">
        <v>1682</v>
      </c>
    </row>
    <row r="195" spans="2:30" ht="21.75" x14ac:dyDescent="0.55000000000000004">
      <c r="B195" s="497"/>
      <c r="C195" s="1076">
        <v>2016</v>
      </c>
      <c r="D195" s="1077"/>
      <c r="E195" s="1076">
        <v>2015</v>
      </c>
      <c r="F195" s="1078"/>
      <c r="G195" s="1076">
        <v>2014</v>
      </c>
      <c r="H195" s="1078"/>
      <c r="I195" s="501"/>
      <c r="J195" s="1079" t="s">
        <v>1446</v>
      </c>
      <c r="K195" s="1081" t="s">
        <v>1447</v>
      </c>
      <c r="L195" s="1082" t="s">
        <v>1448</v>
      </c>
      <c r="M195" s="1083"/>
      <c r="N195" s="1084"/>
      <c r="O195" s="1066" t="s">
        <v>1449</v>
      </c>
      <c r="P195" s="1067"/>
      <c r="Q195" s="1067"/>
      <c r="R195" s="1068" t="s">
        <v>1450</v>
      </c>
      <c r="S195" s="1068" t="s">
        <v>1451</v>
      </c>
      <c r="T195" s="1068" t="s">
        <v>1452</v>
      </c>
      <c r="U195" s="1070" t="s">
        <v>1453</v>
      </c>
      <c r="V195" s="1095"/>
      <c r="W195" s="1072" t="s">
        <v>1454</v>
      </c>
      <c r="X195" s="1073"/>
      <c r="Y195" s="1102" t="s">
        <v>1455</v>
      </c>
      <c r="Z195" s="502"/>
      <c r="AA195" s="496"/>
      <c r="AB195" s="499"/>
      <c r="AC195" s="523" t="s">
        <v>1683</v>
      </c>
    </row>
    <row r="196" spans="2:30" ht="87" x14ac:dyDescent="0.55000000000000004">
      <c r="B196" s="921"/>
      <c r="C196" s="503" t="s">
        <v>1456</v>
      </c>
      <c r="D196" s="503" t="s">
        <v>1457</v>
      </c>
      <c r="E196" s="503" t="s">
        <v>1456</v>
      </c>
      <c r="F196" s="503" t="s">
        <v>1457</v>
      </c>
      <c r="G196" s="503" t="s">
        <v>1456</v>
      </c>
      <c r="H196" s="503" t="s">
        <v>1457</v>
      </c>
      <c r="I196" s="504" t="s">
        <v>1458</v>
      </c>
      <c r="J196" s="1080"/>
      <c r="K196" s="1069"/>
      <c r="L196" s="505" t="s">
        <v>1459</v>
      </c>
      <c r="M196" s="504" t="s">
        <v>1460</v>
      </c>
      <c r="N196" s="506" t="s">
        <v>1461</v>
      </c>
      <c r="O196" s="507" t="s">
        <v>1462</v>
      </c>
      <c r="P196" s="505" t="s">
        <v>1463</v>
      </c>
      <c r="Q196" s="508" t="s">
        <v>1464</v>
      </c>
      <c r="R196" s="1069"/>
      <c r="S196" s="1069"/>
      <c r="T196" s="1069"/>
      <c r="U196" s="1071"/>
      <c r="V196" s="1096"/>
      <c r="W196" s="1074"/>
      <c r="X196" s="1075"/>
      <c r="Y196" s="1103"/>
      <c r="Z196" s="502"/>
      <c r="AA196" s="496"/>
      <c r="AB196" s="499"/>
      <c r="AC196" s="523" t="s">
        <v>1684</v>
      </c>
    </row>
    <row r="197" spans="2:30" ht="21.75" x14ac:dyDescent="0.55000000000000004">
      <c r="B197" s="922"/>
      <c r="C197" s="509">
        <f>$I197*$D197</f>
        <v>0</v>
      </c>
      <c r="D197" s="1104"/>
      <c r="E197" s="509">
        <f>$I197*$F197</f>
        <v>0</v>
      </c>
      <c r="F197" s="1104"/>
      <c r="G197" s="509">
        <f>$I197*$H197</f>
        <v>0</v>
      </c>
      <c r="H197" s="1106"/>
      <c r="I197" s="510">
        <f t="shared" ref="I197:I220" si="37">O197-J197</f>
        <v>0</v>
      </c>
      <c r="J197" s="511">
        <f t="shared" ref="J197:J220" si="38">N197+K197</f>
        <v>0</v>
      </c>
      <c r="K197" s="512">
        <f t="shared" ref="K197:K220" si="39">M197+L197</f>
        <v>0</v>
      </c>
      <c r="L197" s="513"/>
      <c r="M197" s="514"/>
      <c r="N197" s="515"/>
      <c r="O197" s="512">
        <f>Q197+P197</f>
        <v>0</v>
      </c>
      <c r="P197" s="516"/>
      <c r="Q197" s="517"/>
      <c r="R197" s="518"/>
      <c r="S197" s="518"/>
      <c r="T197" s="518"/>
      <c r="U197" s="518"/>
      <c r="V197" s="519">
        <f>R197+S197+T197+U197+O197</f>
        <v>0</v>
      </c>
      <c r="W197" s="1108" t="s">
        <v>138</v>
      </c>
      <c r="X197" s="1109"/>
      <c r="Y197" s="520">
        <v>421001</v>
      </c>
      <c r="Z197" s="502"/>
      <c r="AA197" s="521"/>
      <c r="AB197" s="522" t="s">
        <v>1465</v>
      </c>
      <c r="AC197" s="523" t="s">
        <v>1685</v>
      </c>
    </row>
    <row r="198" spans="2:30" ht="21.75" x14ac:dyDescent="0.55000000000000004">
      <c r="B198" s="922"/>
      <c r="C198" s="525">
        <f>$I198*$D197</f>
        <v>0</v>
      </c>
      <c r="D198" s="1105"/>
      <c r="E198" s="525">
        <f>$I198*$F197</f>
        <v>0</v>
      </c>
      <c r="F198" s="1105"/>
      <c r="G198" s="525">
        <f>$I198*$H197</f>
        <v>0</v>
      </c>
      <c r="H198" s="1107"/>
      <c r="I198" s="526">
        <f t="shared" si="37"/>
        <v>0</v>
      </c>
      <c r="J198" s="527">
        <f t="shared" si="38"/>
        <v>0</v>
      </c>
      <c r="K198" s="528">
        <f t="shared" si="39"/>
        <v>0</v>
      </c>
      <c r="L198" s="529"/>
      <c r="M198" s="530"/>
      <c r="N198" s="515"/>
      <c r="O198" s="528">
        <f t="shared" ref="O198:O220" si="40">Q198+P198</f>
        <v>0</v>
      </c>
      <c r="P198" s="531"/>
      <c r="Q198" s="532"/>
      <c r="R198" s="518"/>
      <c r="S198" s="518"/>
      <c r="T198" s="518"/>
      <c r="U198" s="518"/>
      <c r="V198" s="533">
        <f t="shared" ref="V198:V220" si="41">R198+S198+T198+U198+O198</f>
        <v>0</v>
      </c>
      <c r="W198" s="1064" t="s">
        <v>139</v>
      </c>
      <c r="X198" s="1065"/>
      <c r="Y198" s="534">
        <v>421002</v>
      </c>
      <c r="Z198" s="502"/>
      <c r="AA198" s="535"/>
      <c r="AB198" s="536" t="s">
        <v>607</v>
      </c>
      <c r="AC198" s="523" t="s">
        <v>1686</v>
      </c>
    </row>
    <row r="199" spans="2:30" ht="21.75" x14ac:dyDescent="0.55000000000000004">
      <c r="B199" s="922"/>
      <c r="C199" s="525">
        <f>$I199*$D197</f>
        <v>0</v>
      </c>
      <c r="D199" s="1105"/>
      <c r="E199" s="525">
        <f>$I199*$F197</f>
        <v>0</v>
      </c>
      <c r="F199" s="1105"/>
      <c r="G199" s="525">
        <f>$I199*$H197</f>
        <v>0</v>
      </c>
      <c r="H199" s="1107"/>
      <c r="I199" s="526">
        <f t="shared" si="37"/>
        <v>0</v>
      </c>
      <c r="J199" s="527">
        <f t="shared" si="38"/>
        <v>0</v>
      </c>
      <c r="K199" s="528">
        <f t="shared" si="39"/>
        <v>0</v>
      </c>
      <c r="L199" s="529"/>
      <c r="M199" s="530"/>
      <c r="N199" s="515"/>
      <c r="O199" s="528">
        <f t="shared" si="40"/>
        <v>0</v>
      </c>
      <c r="P199" s="531"/>
      <c r="Q199" s="532"/>
      <c r="R199" s="518"/>
      <c r="S199" s="518"/>
      <c r="T199" s="518"/>
      <c r="U199" s="518"/>
      <c r="V199" s="533">
        <f t="shared" si="41"/>
        <v>0</v>
      </c>
      <c r="W199" s="1064" t="s">
        <v>140</v>
      </c>
      <c r="X199" s="1065"/>
      <c r="Y199" s="534">
        <v>421003</v>
      </c>
      <c r="Z199" s="502"/>
      <c r="AA199" s="535"/>
      <c r="AB199" s="536" t="s">
        <v>1472</v>
      </c>
      <c r="AC199" s="523" t="s">
        <v>1687</v>
      </c>
    </row>
    <row r="200" spans="2:30" ht="21.75" x14ac:dyDescent="0.55000000000000004">
      <c r="B200" s="922"/>
      <c r="C200" s="525">
        <f>$I200*$D197</f>
        <v>0</v>
      </c>
      <c r="D200" s="1105"/>
      <c r="E200" s="525">
        <f>$I200*$F197</f>
        <v>0</v>
      </c>
      <c r="F200" s="1105"/>
      <c r="G200" s="525">
        <f>$I200*$H197</f>
        <v>0</v>
      </c>
      <c r="H200" s="1107"/>
      <c r="I200" s="526">
        <f t="shared" si="37"/>
        <v>0</v>
      </c>
      <c r="J200" s="527">
        <f t="shared" si="38"/>
        <v>0</v>
      </c>
      <c r="K200" s="528">
        <f t="shared" si="39"/>
        <v>0</v>
      </c>
      <c r="L200" s="529"/>
      <c r="M200" s="530"/>
      <c r="N200" s="515"/>
      <c r="O200" s="528">
        <f t="shared" si="40"/>
        <v>0</v>
      </c>
      <c r="P200" s="531"/>
      <c r="Q200" s="532"/>
      <c r="R200" s="518"/>
      <c r="S200" s="518"/>
      <c r="T200" s="518"/>
      <c r="U200" s="518"/>
      <c r="V200" s="533">
        <f t="shared" si="41"/>
        <v>0</v>
      </c>
      <c r="W200" s="1064" t="s">
        <v>143</v>
      </c>
      <c r="X200" s="1065"/>
      <c r="Y200" s="534">
        <v>422001</v>
      </c>
      <c r="Z200" s="502"/>
      <c r="AA200" s="535"/>
      <c r="AB200" s="536" t="s">
        <v>1476</v>
      </c>
      <c r="AC200" s="523" t="s">
        <v>1688</v>
      </c>
    </row>
    <row r="201" spans="2:30" ht="21.75" x14ac:dyDescent="0.55000000000000004">
      <c r="B201" s="922"/>
      <c r="C201" s="525">
        <f>$I201*$D197</f>
        <v>0</v>
      </c>
      <c r="D201" s="1105"/>
      <c r="E201" s="525">
        <f>$I201*$F197</f>
        <v>0</v>
      </c>
      <c r="F201" s="1105"/>
      <c r="G201" s="525">
        <f>$I201*$H197</f>
        <v>0</v>
      </c>
      <c r="H201" s="1107"/>
      <c r="I201" s="526">
        <f t="shared" si="37"/>
        <v>0</v>
      </c>
      <c r="J201" s="527">
        <f t="shared" si="38"/>
        <v>0</v>
      </c>
      <c r="K201" s="528">
        <f t="shared" si="39"/>
        <v>0</v>
      </c>
      <c r="L201" s="529"/>
      <c r="M201" s="530"/>
      <c r="N201" s="515"/>
      <c r="O201" s="528">
        <f t="shared" si="40"/>
        <v>0</v>
      </c>
      <c r="P201" s="531"/>
      <c r="Q201" s="532"/>
      <c r="R201" s="518"/>
      <c r="S201" s="518"/>
      <c r="T201" s="518"/>
      <c r="U201" s="518"/>
      <c r="V201" s="533">
        <f t="shared" si="41"/>
        <v>0</v>
      </c>
      <c r="W201" s="1064" t="s">
        <v>144</v>
      </c>
      <c r="X201" s="1065"/>
      <c r="Y201" s="534">
        <v>422002</v>
      </c>
      <c r="Z201" s="502"/>
      <c r="AA201" s="535"/>
      <c r="AB201" s="536" t="s">
        <v>1480</v>
      </c>
      <c r="AC201" s="523" t="s">
        <v>1689</v>
      </c>
    </row>
    <row r="202" spans="2:30" ht="21.75" x14ac:dyDescent="0.55000000000000004">
      <c r="B202" s="922"/>
      <c r="C202" s="525">
        <f>$I202*$D197</f>
        <v>0</v>
      </c>
      <c r="D202" s="1105"/>
      <c r="E202" s="525">
        <f>$I202*$F197</f>
        <v>0</v>
      </c>
      <c r="F202" s="1105"/>
      <c r="G202" s="525">
        <f>$I202*$H197</f>
        <v>0</v>
      </c>
      <c r="H202" s="1107"/>
      <c r="I202" s="526">
        <f t="shared" si="37"/>
        <v>0</v>
      </c>
      <c r="J202" s="527">
        <f t="shared" si="38"/>
        <v>0</v>
      </c>
      <c r="K202" s="528">
        <f t="shared" si="39"/>
        <v>0</v>
      </c>
      <c r="L202" s="529"/>
      <c r="M202" s="530"/>
      <c r="N202" s="515"/>
      <c r="O202" s="528">
        <f t="shared" si="40"/>
        <v>0</v>
      </c>
      <c r="P202" s="531"/>
      <c r="Q202" s="532"/>
      <c r="R202" s="518"/>
      <c r="S202" s="518"/>
      <c r="T202" s="518"/>
      <c r="U202" s="518"/>
      <c r="V202" s="533">
        <f t="shared" si="41"/>
        <v>0</v>
      </c>
      <c r="W202" s="1064" t="s">
        <v>145</v>
      </c>
      <c r="X202" s="1065"/>
      <c r="Y202" s="534">
        <v>422003</v>
      </c>
      <c r="Z202" s="502"/>
      <c r="AA202" s="535"/>
      <c r="AB202" s="536" t="s">
        <v>1483</v>
      </c>
      <c r="AC202" s="523" t="s">
        <v>1690</v>
      </c>
    </row>
    <row r="203" spans="2:30" ht="21.75" x14ac:dyDescent="0.55000000000000004">
      <c r="B203" s="922"/>
      <c r="C203" s="525">
        <f>$I203*$D197</f>
        <v>0</v>
      </c>
      <c r="D203" s="1105"/>
      <c r="E203" s="525">
        <f>$I203*$F197</f>
        <v>0</v>
      </c>
      <c r="F203" s="1105"/>
      <c r="G203" s="525">
        <f>$I203*$H197</f>
        <v>0</v>
      </c>
      <c r="H203" s="1107"/>
      <c r="I203" s="526">
        <f t="shared" si="37"/>
        <v>0</v>
      </c>
      <c r="J203" s="527">
        <f t="shared" si="38"/>
        <v>0</v>
      </c>
      <c r="K203" s="528">
        <f t="shared" si="39"/>
        <v>0</v>
      </c>
      <c r="L203" s="529"/>
      <c r="M203" s="530"/>
      <c r="N203" s="515"/>
      <c r="O203" s="528">
        <f t="shared" si="40"/>
        <v>0</v>
      </c>
      <c r="P203" s="531"/>
      <c r="Q203" s="532"/>
      <c r="R203" s="518"/>
      <c r="S203" s="518"/>
      <c r="T203" s="518"/>
      <c r="U203" s="518"/>
      <c r="V203" s="533">
        <f t="shared" si="41"/>
        <v>0</v>
      </c>
      <c r="W203" s="1064" t="s">
        <v>146</v>
      </c>
      <c r="X203" s="1065"/>
      <c r="Y203" s="534">
        <v>422004</v>
      </c>
      <c r="Z203" s="502"/>
      <c r="AA203" s="535"/>
      <c r="AB203" s="536" t="s">
        <v>1486</v>
      </c>
      <c r="AC203" s="523" t="s">
        <v>1691</v>
      </c>
    </row>
    <row r="204" spans="2:30" ht="21.75" x14ac:dyDescent="0.55000000000000004">
      <c r="B204" s="922"/>
      <c r="C204" s="525">
        <f>$I204*$D197</f>
        <v>0</v>
      </c>
      <c r="D204" s="1105"/>
      <c r="E204" s="525">
        <f>$I204*$F197</f>
        <v>0</v>
      </c>
      <c r="F204" s="1105"/>
      <c r="G204" s="525">
        <f>$I204*$H197</f>
        <v>0</v>
      </c>
      <c r="H204" s="1107"/>
      <c r="I204" s="526">
        <f t="shared" si="37"/>
        <v>0</v>
      </c>
      <c r="J204" s="527">
        <f t="shared" si="38"/>
        <v>0</v>
      </c>
      <c r="K204" s="528">
        <f t="shared" si="39"/>
        <v>0</v>
      </c>
      <c r="L204" s="529"/>
      <c r="M204" s="530"/>
      <c r="N204" s="515"/>
      <c r="O204" s="528">
        <f t="shared" si="40"/>
        <v>0</v>
      </c>
      <c r="P204" s="531"/>
      <c r="Q204" s="532"/>
      <c r="R204" s="518"/>
      <c r="S204" s="518"/>
      <c r="T204" s="518"/>
      <c r="U204" s="518"/>
      <c r="V204" s="533">
        <f t="shared" si="41"/>
        <v>0</v>
      </c>
      <c r="W204" s="1064" t="s">
        <v>147</v>
      </c>
      <c r="X204" s="1065"/>
      <c r="Y204" s="534">
        <v>422005</v>
      </c>
      <c r="Z204" s="502"/>
      <c r="AA204" s="538"/>
      <c r="AB204" s="539" t="s">
        <v>1489</v>
      </c>
      <c r="AC204" s="523" t="s">
        <v>1692</v>
      </c>
    </row>
    <row r="205" spans="2:30" ht="21.75" x14ac:dyDescent="0.55000000000000004">
      <c r="B205" s="922"/>
      <c r="C205" s="525">
        <f>$I205*$D197</f>
        <v>0</v>
      </c>
      <c r="D205" s="1105"/>
      <c r="E205" s="525">
        <f>$I205*$F197</f>
        <v>0</v>
      </c>
      <c r="F205" s="1105"/>
      <c r="G205" s="525">
        <f>$I205*$H197</f>
        <v>0</v>
      </c>
      <c r="H205" s="1107"/>
      <c r="I205" s="526">
        <f t="shared" si="37"/>
        <v>0</v>
      </c>
      <c r="J205" s="527">
        <f t="shared" si="38"/>
        <v>0</v>
      </c>
      <c r="K205" s="528">
        <f t="shared" si="39"/>
        <v>0</v>
      </c>
      <c r="L205" s="529"/>
      <c r="M205" s="530"/>
      <c r="N205" s="515"/>
      <c r="O205" s="528">
        <f t="shared" si="40"/>
        <v>0</v>
      </c>
      <c r="P205" s="531"/>
      <c r="Q205" s="532"/>
      <c r="R205" s="518"/>
      <c r="S205" s="518"/>
      <c r="T205" s="518"/>
      <c r="U205" s="518"/>
      <c r="V205" s="533">
        <f t="shared" si="41"/>
        <v>0</v>
      </c>
      <c r="W205" s="1064" t="s">
        <v>148</v>
      </c>
      <c r="X205" s="1065"/>
      <c r="Y205" s="534">
        <v>422999</v>
      </c>
      <c r="Z205" s="502"/>
      <c r="AA205" s="496"/>
      <c r="AB205" s="499"/>
      <c r="AC205" s="523" t="s">
        <v>1693</v>
      </c>
    </row>
    <row r="206" spans="2:30" ht="21.75" x14ac:dyDescent="0.55000000000000004">
      <c r="B206" s="922"/>
      <c r="C206" s="525">
        <f>$I206*$D197</f>
        <v>0</v>
      </c>
      <c r="D206" s="1105"/>
      <c r="E206" s="525">
        <f>$I206*$F197</f>
        <v>0</v>
      </c>
      <c r="F206" s="1105"/>
      <c r="G206" s="525">
        <f>$I206*$H197</f>
        <v>0</v>
      </c>
      <c r="H206" s="1107"/>
      <c r="I206" s="526">
        <f t="shared" si="37"/>
        <v>0</v>
      </c>
      <c r="J206" s="527">
        <f t="shared" si="38"/>
        <v>0</v>
      </c>
      <c r="K206" s="528">
        <f t="shared" si="39"/>
        <v>0</v>
      </c>
      <c r="L206" s="529"/>
      <c r="M206" s="530"/>
      <c r="N206" s="515"/>
      <c r="O206" s="528">
        <f t="shared" si="40"/>
        <v>0</v>
      </c>
      <c r="P206" s="531"/>
      <c r="Q206" s="532"/>
      <c r="R206" s="518"/>
      <c r="S206" s="518"/>
      <c r="T206" s="518"/>
      <c r="U206" s="518"/>
      <c r="V206" s="533">
        <f t="shared" si="41"/>
        <v>0</v>
      </c>
      <c r="W206" s="1064" t="s">
        <v>149</v>
      </c>
      <c r="X206" s="1065"/>
      <c r="Y206" s="540">
        <v>423001</v>
      </c>
      <c r="Z206" s="502"/>
      <c r="AA206" s="496"/>
      <c r="AB206" s="499"/>
      <c r="AC206" s="523" t="s">
        <v>1694</v>
      </c>
    </row>
    <row r="207" spans="2:30" ht="21.75" x14ac:dyDescent="0.55000000000000004">
      <c r="B207" s="922"/>
      <c r="C207" s="525">
        <f>$I207*$D197</f>
        <v>0</v>
      </c>
      <c r="D207" s="1105"/>
      <c r="E207" s="525">
        <f>$I207*$F197</f>
        <v>0</v>
      </c>
      <c r="F207" s="1105"/>
      <c r="G207" s="525">
        <f>$I207*$H197</f>
        <v>0</v>
      </c>
      <c r="H207" s="1107"/>
      <c r="I207" s="526">
        <f t="shared" si="37"/>
        <v>0</v>
      </c>
      <c r="J207" s="527">
        <f t="shared" si="38"/>
        <v>0</v>
      </c>
      <c r="K207" s="528">
        <f t="shared" si="39"/>
        <v>0</v>
      </c>
      <c r="L207" s="529"/>
      <c r="M207" s="530"/>
      <c r="N207" s="515"/>
      <c r="O207" s="528">
        <f t="shared" si="40"/>
        <v>0</v>
      </c>
      <c r="P207" s="531"/>
      <c r="Q207" s="532"/>
      <c r="R207" s="518"/>
      <c r="S207" s="518"/>
      <c r="T207" s="518"/>
      <c r="U207" s="518"/>
      <c r="V207" s="533">
        <f t="shared" si="41"/>
        <v>0</v>
      </c>
      <c r="W207" s="1064" t="s">
        <v>150</v>
      </c>
      <c r="X207" s="1065"/>
      <c r="Y207" s="540">
        <v>423002</v>
      </c>
      <c r="Z207" s="502"/>
      <c r="AA207" s="496"/>
      <c r="AB207" s="499"/>
      <c r="AC207" s="523" t="s">
        <v>1695</v>
      </c>
    </row>
    <row r="208" spans="2:30" ht="21.75" x14ac:dyDescent="0.55000000000000004">
      <c r="B208" s="922"/>
      <c r="C208" s="525">
        <f>$I208*$D197</f>
        <v>0</v>
      </c>
      <c r="D208" s="1105"/>
      <c r="E208" s="525">
        <f>$I208*$F197</f>
        <v>0</v>
      </c>
      <c r="F208" s="1105"/>
      <c r="G208" s="525">
        <f>$I208*$H197</f>
        <v>0</v>
      </c>
      <c r="H208" s="1107"/>
      <c r="I208" s="526">
        <f t="shared" si="37"/>
        <v>0</v>
      </c>
      <c r="J208" s="527">
        <f t="shared" si="38"/>
        <v>0</v>
      </c>
      <c r="K208" s="528">
        <f t="shared" si="39"/>
        <v>0</v>
      </c>
      <c r="L208" s="529"/>
      <c r="M208" s="530"/>
      <c r="N208" s="515"/>
      <c r="O208" s="528">
        <f t="shared" si="40"/>
        <v>0</v>
      </c>
      <c r="P208" s="531"/>
      <c r="Q208" s="532"/>
      <c r="R208" s="518"/>
      <c r="S208" s="518"/>
      <c r="T208" s="518"/>
      <c r="U208" s="518"/>
      <c r="V208" s="533">
        <f t="shared" si="41"/>
        <v>0</v>
      </c>
      <c r="W208" s="1064" t="s">
        <v>151</v>
      </c>
      <c r="X208" s="1065"/>
      <c r="Y208" s="540">
        <v>423003</v>
      </c>
      <c r="Z208" s="502"/>
      <c r="AA208" s="496"/>
      <c r="AB208" s="499"/>
      <c r="AC208" s="120"/>
      <c r="AD208" s="120"/>
    </row>
    <row r="209" spans="2:30" ht="21.75" x14ac:dyDescent="0.55000000000000004">
      <c r="B209" s="922"/>
      <c r="C209" s="525">
        <f>$I209*$D197</f>
        <v>0</v>
      </c>
      <c r="D209" s="1105"/>
      <c r="E209" s="525">
        <f>$I209*$F197</f>
        <v>0</v>
      </c>
      <c r="F209" s="1105"/>
      <c r="G209" s="525">
        <f>$I209*$H197</f>
        <v>0</v>
      </c>
      <c r="H209" s="1107"/>
      <c r="I209" s="526">
        <f t="shared" si="37"/>
        <v>0</v>
      </c>
      <c r="J209" s="527">
        <f t="shared" si="38"/>
        <v>0</v>
      </c>
      <c r="K209" s="528">
        <f t="shared" si="39"/>
        <v>0</v>
      </c>
      <c r="L209" s="529"/>
      <c r="M209" s="530"/>
      <c r="N209" s="515"/>
      <c r="O209" s="528">
        <f t="shared" si="40"/>
        <v>0</v>
      </c>
      <c r="P209" s="531"/>
      <c r="Q209" s="532"/>
      <c r="R209" s="518"/>
      <c r="S209" s="518"/>
      <c r="T209" s="518"/>
      <c r="U209" s="518"/>
      <c r="V209" s="533">
        <f t="shared" si="41"/>
        <v>0</v>
      </c>
      <c r="W209" s="1064" t="s">
        <v>152</v>
      </c>
      <c r="X209" s="1065"/>
      <c r="Y209" s="540">
        <v>423004</v>
      </c>
      <c r="Z209" s="502"/>
      <c r="AA209" s="496"/>
      <c r="AB209" s="499"/>
      <c r="AC209" s="120"/>
      <c r="AD209" s="120"/>
    </row>
    <row r="210" spans="2:30" ht="21.75" x14ac:dyDescent="0.55000000000000004">
      <c r="B210" s="922"/>
      <c r="C210" s="525">
        <f>$I210*$D197</f>
        <v>0</v>
      </c>
      <c r="D210" s="1105"/>
      <c r="E210" s="525">
        <f>$I210*$F197</f>
        <v>0</v>
      </c>
      <c r="F210" s="1105"/>
      <c r="G210" s="525">
        <f>$I210*$H197</f>
        <v>0</v>
      </c>
      <c r="H210" s="1107"/>
      <c r="I210" s="526">
        <f t="shared" si="37"/>
        <v>0</v>
      </c>
      <c r="J210" s="527">
        <f t="shared" si="38"/>
        <v>0</v>
      </c>
      <c r="K210" s="528">
        <f t="shared" si="39"/>
        <v>0</v>
      </c>
      <c r="L210" s="529"/>
      <c r="M210" s="530"/>
      <c r="N210" s="515"/>
      <c r="O210" s="528">
        <f t="shared" si="40"/>
        <v>0</v>
      </c>
      <c r="P210" s="531"/>
      <c r="Q210" s="532"/>
      <c r="R210" s="518"/>
      <c r="S210" s="518"/>
      <c r="T210" s="518"/>
      <c r="U210" s="518"/>
      <c r="V210" s="533">
        <f t="shared" si="41"/>
        <v>0</v>
      </c>
      <c r="W210" s="1064" t="s">
        <v>154</v>
      </c>
      <c r="X210" s="1065"/>
      <c r="Y210" s="540">
        <v>423006</v>
      </c>
      <c r="Z210" s="502"/>
      <c r="AA210" s="496"/>
      <c r="AB210" s="499"/>
      <c r="AC210" s="120"/>
      <c r="AD210" s="120"/>
    </row>
    <row r="211" spans="2:30" ht="21.75" x14ac:dyDescent="0.55000000000000004">
      <c r="B211" s="922"/>
      <c r="C211" s="525">
        <f>$I211*$D197</f>
        <v>0</v>
      </c>
      <c r="D211" s="1105"/>
      <c r="E211" s="525">
        <f>$I211*$F197</f>
        <v>0</v>
      </c>
      <c r="F211" s="1105"/>
      <c r="G211" s="525">
        <f>$I211*$H197</f>
        <v>0</v>
      </c>
      <c r="H211" s="1107"/>
      <c r="I211" s="526">
        <f t="shared" si="37"/>
        <v>0</v>
      </c>
      <c r="J211" s="527">
        <f t="shared" si="38"/>
        <v>0</v>
      </c>
      <c r="K211" s="528">
        <f t="shared" si="39"/>
        <v>0</v>
      </c>
      <c r="L211" s="529"/>
      <c r="M211" s="530"/>
      <c r="N211" s="515"/>
      <c r="O211" s="528">
        <f t="shared" si="40"/>
        <v>0</v>
      </c>
      <c r="P211" s="531"/>
      <c r="Q211" s="532"/>
      <c r="R211" s="518"/>
      <c r="S211" s="518"/>
      <c r="T211" s="518"/>
      <c r="U211" s="518"/>
      <c r="V211" s="533">
        <f t="shared" si="41"/>
        <v>0</v>
      </c>
      <c r="W211" s="1064" t="s">
        <v>155</v>
      </c>
      <c r="X211" s="1065"/>
      <c r="Y211" s="542">
        <v>423007</v>
      </c>
      <c r="Z211" s="502"/>
      <c r="AA211" s="496"/>
      <c r="AB211" s="499"/>
      <c r="AC211" s="120"/>
      <c r="AD211" s="120"/>
    </row>
    <row r="212" spans="2:30" ht="21.75" x14ac:dyDescent="0.55000000000000004">
      <c r="B212" s="922"/>
      <c r="C212" s="525">
        <f>$I212*$D197</f>
        <v>0</v>
      </c>
      <c r="D212" s="1105"/>
      <c r="E212" s="525">
        <f>$I212*$F197</f>
        <v>0</v>
      </c>
      <c r="F212" s="1105"/>
      <c r="G212" s="525">
        <f>$I212*$H197</f>
        <v>0</v>
      </c>
      <c r="H212" s="1107"/>
      <c r="I212" s="526">
        <f t="shared" si="37"/>
        <v>0</v>
      </c>
      <c r="J212" s="527">
        <f t="shared" si="38"/>
        <v>0</v>
      </c>
      <c r="K212" s="528">
        <f t="shared" si="39"/>
        <v>0</v>
      </c>
      <c r="L212" s="529"/>
      <c r="M212" s="530"/>
      <c r="N212" s="515"/>
      <c r="O212" s="528">
        <f t="shared" si="40"/>
        <v>0</v>
      </c>
      <c r="P212" s="531"/>
      <c r="Q212" s="532"/>
      <c r="R212" s="518"/>
      <c r="S212" s="518"/>
      <c r="T212" s="518"/>
      <c r="U212" s="518"/>
      <c r="V212" s="533">
        <f t="shared" si="41"/>
        <v>0</v>
      </c>
      <c r="W212" s="1064" t="s">
        <v>156</v>
      </c>
      <c r="X212" s="1065"/>
      <c r="Y212" s="543">
        <v>423008</v>
      </c>
      <c r="Z212" s="502"/>
      <c r="AA212" s="496"/>
      <c r="AB212" s="499"/>
      <c r="AC212" s="120"/>
      <c r="AD212" s="120"/>
    </row>
    <row r="213" spans="2:30" ht="21.75" x14ac:dyDescent="0.55000000000000004">
      <c r="B213" s="922"/>
      <c r="C213" s="525">
        <f>$I213*$D197</f>
        <v>0</v>
      </c>
      <c r="D213" s="1105"/>
      <c r="E213" s="525">
        <f>$I213*$F197</f>
        <v>0</v>
      </c>
      <c r="F213" s="1105"/>
      <c r="G213" s="525">
        <f>$I213*$H197</f>
        <v>0</v>
      </c>
      <c r="H213" s="1107"/>
      <c r="I213" s="526">
        <f t="shared" si="37"/>
        <v>0</v>
      </c>
      <c r="J213" s="527">
        <f t="shared" si="38"/>
        <v>0</v>
      </c>
      <c r="K213" s="528">
        <f t="shared" si="39"/>
        <v>0</v>
      </c>
      <c r="L213" s="529"/>
      <c r="M213" s="530"/>
      <c r="N213" s="515"/>
      <c r="O213" s="528">
        <f t="shared" si="40"/>
        <v>0</v>
      </c>
      <c r="P213" s="531"/>
      <c r="Q213" s="532"/>
      <c r="R213" s="518"/>
      <c r="S213" s="518"/>
      <c r="T213" s="518"/>
      <c r="U213" s="518"/>
      <c r="V213" s="533">
        <f t="shared" si="41"/>
        <v>0</v>
      </c>
      <c r="W213" s="1064" t="s">
        <v>157</v>
      </c>
      <c r="X213" s="1065"/>
      <c r="Y213" s="542">
        <v>423999</v>
      </c>
      <c r="Z213" s="502"/>
      <c r="AA213" s="496"/>
      <c r="AB213" s="499"/>
      <c r="AC213" s="120"/>
      <c r="AD213" s="120"/>
    </row>
    <row r="214" spans="2:30" ht="21.75" x14ac:dyDescent="0.55000000000000004">
      <c r="B214" s="922"/>
      <c r="C214" s="544">
        <f>$I214*$D197</f>
        <v>0</v>
      </c>
      <c r="D214" s="1105"/>
      <c r="E214" s="544">
        <f>$I214*$F197</f>
        <v>0</v>
      </c>
      <c r="F214" s="1105"/>
      <c r="G214" s="544">
        <f>$I214*$H197</f>
        <v>0</v>
      </c>
      <c r="H214" s="1107"/>
      <c r="I214" s="545">
        <f t="shared" si="37"/>
        <v>0</v>
      </c>
      <c r="J214" s="546">
        <f t="shared" si="38"/>
        <v>0</v>
      </c>
      <c r="K214" s="547">
        <f t="shared" si="39"/>
        <v>0</v>
      </c>
      <c r="L214" s="548"/>
      <c r="M214" s="549"/>
      <c r="N214" s="550"/>
      <c r="O214" s="547">
        <f t="shared" si="40"/>
        <v>0</v>
      </c>
      <c r="P214" s="551"/>
      <c r="Q214" s="552"/>
      <c r="R214" s="553"/>
      <c r="S214" s="553"/>
      <c r="T214" s="553"/>
      <c r="U214" s="553"/>
      <c r="V214" s="554">
        <f t="shared" si="41"/>
        <v>0</v>
      </c>
      <c r="W214" s="1100" t="s">
        <v>135</v>
      </c>
      <c r="X214" s="1101"/>
      <c r="Y214" s="555">
        <v>291001</v>
      </c>
      <c r="Z214" s="502"/>
      <c r="AA214" s="496"/>
      <c r="AB214" s="499"/>
      <c r="AC214" s="120"/>
      <c r="AD214" s="120"/>
    </row>
    <row r="215" spans="2:30" ht="21.75" x14ac:dyDescent="0.55000000000000004">
      <c r="B215" s="922"/>
      <c r="C215" s="556">
        <f>$I215*$D197</f>
        <v>0</v>
      </c>
      <c r="D215" s="1105"/>
      <c r="E215" s="556">
        <f>$I215*$F197</f>
        <v>0</v>
      </c>
      <c r="F215" s="1105"/>
      <c r="G215" s="556">
        <f>$I215*$H197</f>
        <v>0</v>
      </c>
      <c r="H215" s="1107"/>
      <c r="I215" s="526">
        <f t="shared" si="37"/>
        <v>0</v>
      </c>
      <c r="J215" s="527">
        <f t="shared" si="38"/>
        <v>0</v>
      </c>
      <c r="K215" s="528">
        <f t="shared" si="39"/>
        <v>0</v>
      </c>
      <c r="L215" s="529"/>
      <c r="M215" s="530"/>
      <c r="N215" s="515"/>
      <c r="O215" s="528">
        <f t="shared" si="40"/>
        <v>0</v>
      </c>
      <c r="P215" s="531"/>
      <c r="Q215" s="532"/>
      <c r="R215" s="518"/>
      <c r="S215" s="518"/>
      <c r="T215" s="518"/>
      <c r="U215" s="518"/>
      <c r="V215" s="519">
        <f t="shared" si="41"/>
        <v>0</v>
      </c>
      <c r="W215" s="1064" t="s">
        <v>39</v>
      </c>
      <c r="X215" s="1065"/>
      <c r="Y215" s="557">
        <v>221001</v>
      </c>
      <c r="Z215" s="502"/>
      <c r="AA215" s="496"/>
      <c r="AB215" s="499"/>
      <c r="AC215" s="120"/>
      <c r="AD215" s="120"/>
    </row>
    <row r="216" spans="2:30" ht="21.75" x14ac:dyDescent="0.55000000000000004">
      <c r="B216" s="922"/>
      <c r="C216" s="525">
        <f>$I216*$D197</f>
        <v>0</v>
      </c>
      <c r="D216" s="1105"/>
      <c r="E216" s="525">
        <f>$I216*$F197</f>
        <v>0</v>
      </c>
      <c r="F216" s="1105"/>
      <c r="G216" s="525">
        <f>$I216*$H197</f>
        <v>0</v>
      </c>
      <c r="H216" s="1107"/>
      <c r="I216" s="526">
        <f t="shared" si="37"/>
        <v>0</v>
      </c>
      <c r="J216" s="527">
        <f t="shared" si="38"/>
        <v>0</v>
      </c>
      <c r="K216" s="528">
        <f t="shared" si="39"/>
        <v>0</v>
      </c>
      <c r="L216" s="529"/>
      <c r="M216" s="530"/>
      <c r="N216" s="515"/>
      <c r="O216" s="528">
        <f t="shared" si="40"/>
        <v>0</v>
      </c>
      <c r="P216" s="531"/>
      <c r="Q216" s="532"/>
      <c r="R216" s="518"/>
      <c r="S216" s="518"/>
      <c r="T216" s="518"/>
      <c r="U216" s="518"/>
      <c r="V216" s="519">
        <f t="shared" si="41"/>
        <v>0</v>
      </c>
      <c r="W216" s="1064" t="s">
        <v>40</v>
      </c>
      <c r="X216" s="1065"/>
      <c r="Y216" s="557">
        <v>221002</v>
      </c>
      <c r="Z216" s="502"/>
      <c r="AA216" s="496"/>
      <c r="AB216" s="499"/>
      <c r="AC216" s="120"/>
      <c r="AD216" s="120"/>
    </row>
    <row r="217" spans="2:30" ht="21.75" x14ac:dyDescent="0.55000000000000004">
      <c r="B217" s="922"/>
      <c r="C217" s="525">
        <f>$I217*$D197</f>
        <v>0</v>
      </c>
      <c r="D217" s="1105"/>
      <c r="E217" s="525">
        <f>$I217*$F197</f>
        <v>0</v>
      </c>
      <c r="F217" s="1105"/>
      <c r="G217" s="525">
        <f>$I217*$H197</f>
        <v>0</v>
      </c>
      <c r="H217" s="1107"/>
      <c r="I217" s="526">
        <f t="shared" si="37"/>
        <v>0</v>
      </c>
      <c r="J217" s="527">
        <f t="shared" si="38"/>
        <v>0</v>
      </c>
      <c r="K217" s="528">
        <f t="shared" si="39"/>
        <v>0</v>
      </c>
      <c r="L217" s="529"/>
      <c r="M217" s="530"/>
      <c r="N217" s="515"/>
      <c r="O217" s="528">
        <f t="shared" si="40"/>
        <v>0</v>
      </c>
      <c r="P217" s="531"/>
      <c r="Q217" s="532"/>
      <c r="R217" s="518"/>
      <c r="S217" s="518"/>
      <c r="T217" s="518"/>
      <c r="U217" s="518"/>
      <c r="V217" s="519">
        <f t="shared" si="41"/>
        <v>0</v>
      </c>
      <c r="W217" s="1064" t="s">
        <v>41</v>
      </c>
      <c r="X217" s="1065"/>
      <c r="Y217" s="557">
        <v>221003</v>
      </c>
      <c r="Z217" s="502"/>
      <c r="AA217" s="496"/>
      <c r="AB217" s="499"/>
      <c r="AC217" s="120"/>
      <c r="AD217" s="120"/>
    </row>
    <row r="218" spans="2:30" ht="21.75" x14ac:dyDescent="0.55000000000000004">
      <c r="B218" s="922"/>
      <c r="C218" s="525">
        <f>$I218*$D197</f>
        <v>0</v>
      </c>
      <c r="D218" s="1105"/>
      <c r="E218" s="525">
        <f>$I218*$F197</f>
        <v>0</v>
      </c>
      <c r="F218" s="1105"/>
      <c r="G218" s="525">
        <f>$I218*$H197</f>
        <v>0</v>
      </c>
      <c r="H218" s="1107"/>
      <c r="I218" s="526">
        <f t="shared" si="37"/>
        <v>0</v>
      </c>
      <c r="J218" s="527">
        <f t="shared" si="38"/>
        <v>0</v>
      </c>
      <c r="K218" s="528">
        <f t="shared" si="39"/>
        <v>0</v>
      </c>
      <c r="L218" s="529"/>
      <c r="M218" s="530"/>
      <c r="N218" s="515"/>
      <c r="O218" s="528">
        <f t="shared" si="40"/>
        <v>0</v>
      </c>
      <c r="P218" s="531"/>
      <c r="Q218" s="532"/>
      <c r="R218" s="518"/>
      <c r="S218" s="518"/>
      <c r="T218" s="518"/>
      <c r="U218" s="518"/>
      <c r="V218" s="519">
        <f t="shared" si="41"/>
        <v>0</v>
      </c>
      <c r="W218" s="1064" t="s">
        <v>45</v>
      </c>
      <c r="X218" s="1065"/>
      <c r="Y218" s="558">
        <v>222001</v>
      </c>
      <c r="Z218" s="502"/>
      <c r="AA218" s="496"/>
      <c r="AB218" s="499"/>
      <c r="AC218" s="120"/>
      <c r="AD218" s="120"/>
    </row>
    <row r="219" spans="2:30" ht="21.75" x14ac:dyDescent="0.55000000000000004">
      <c r="B219" s="922"/>
      <c r="C219" s="525">
        <f>$I219*$D197</f>
        <v>0</v>
      </c>
      <c r="D219" s="1105"/>
      <c r="E219" s="525">
        <f>$I219*$F197</f>
        <v>0</v>
      </c>
      <c r="F219" s="1105"/>
      <c r="G219" s="525">
        <f>$I219*$H197</f>
        <v>0</v>
      </c>
      <c r="H219" s="1107"/>
      <c r="I219" s="526">
        <f t="shared" si="37"/>
        <v>0</v>
      </c>
      <c r="J219" s="527">
        <f t="shared" si="38"/>
        <v>0</v>
      </c>
      <c r="K219" s="528">
        <f t="shared" si="39"/>
        <v>0</v>
      </c>
      <c r="L219" s="529"/>
      <c r="M219" s="530"/>
      <c r="N219" s="515"/>
      <c r="O219" s="528">
        <f t="shared" si="40"/>
        <v>0</v>
      </c>
      <c r="P219" s="531"/>
      <c r="Q219" s="532"/>
      <c r="R219" s="518"/>
      <c r="S219" s="518"/>
      <c r="T219" s="518"/>
      <c r="U219" s="518"/>
      <c r="V219" s="519">
        <f t="shared" si="41"/>
        <v>0</v>
      </c>
      <c r="W219" s="1085" t="s">
        <v>72</v>
      </c>
      <c r="X219" s="1086"/>
      <c r="Y219" s="559">
        <v>223016</v>
      </c>
      <c r="Z219" s="502"/>
      <c r="AA219" s="496"/>
      <c r="AB219" s="499"/>
      <c r="AC219" s="120"/>
      <c r="AD219" s="120"/>
    </row>
    <row r="220" spans="2:30" ht="21.75" x14ac:dyDescent="0.55000000000000004">
      <c r="B220" s="922"/>
      <c r="C220" s="525">
        <f>$I220*$D197</f>
        <v>0</v>
      </c>
      <c r="D220" s="1105"/>
      <c r="E220" s="525">
        <f>$I220*$F197</f>
        <v>0</v>
      </c>
      <c r="F220" s="1105"/>
      <c r="G220" s="525">
        <f>$I220*$H197</f>
        <v>0</v>
      </c>
      <c r="H220" s="1107"/>
      <c r="I220" s="526">
        <f t="shared" si="37"/>
        <v>0</v>
      </c>
      <c r="J220" s="527">
        <f t="shared" si="38"/>
        <v>0</v>
      </c>
      <c r="K220" s="528">
        <f t="shared" si="39"/>
        <v>0</v>
      </c>
      <c r="L220" s="529"/>
      <c r="M220" s="530"/>
      <c r="N220" s="515"/>
      <c r="O220" s="528">
        <f t="shared" si="40"/>
        <v>0</v>
      </c>
      <c r="P220" s="531"/>
      <c r="Q220" s="532"/>
      <c r="R220" s="518"/>
      <c r="S220" s="518"/>
      <c r="T220" s="518"/>
      <c r="U220" s="518"/>
      <c r="V220" s="519">
        <f t="shared" si="41"/>
        <v>0</v>
      </c>
      <c r="W220" s="1087" t="s">
        <v>57</v>
      </c>
      <c r="X220" s="1088"/>
      <c r="Y220" s="560">
        <v>223001</v>
      </c>
      <c r="Z220" s="502"/>
      <c r="AA220" s="496"/>
      <c r="AB220" s="499"/>
      <c r="AC220" s="120"/>
      <c r="AD220" s="120"/>
    </row>
    <row r="221" spans="2:30" x14ac:dyDescent="0.55000000000000004">
      <c r="B221" s="923"/>
      <c r="C221" s="561">
        <f t="shared" ref="C221:V221" si="42">SUM(C197:C220)</f>
        <v>0</v>
      </c>
      <c r="D221" s="562">
        <f t="shared" si="42"/>
        <v>0</v>
      </c>
      <c r="E221" s="563">
        <f t="shared" si="42"/>
        <v>0</v>
      </c>
      <c r="F221" s="562">
        <f t="shared" si="42"/>
        <v>0</v>
      </c>
      <c r="G221" s="563">
        <f t="shared" si="42"/>
        <v>0</v>
      </c>
      <c r="H221" s="562">
        <f t="shared" si="42"/>
        <v>0</v>
      </c>
      <c r="I221" s="563">
        <f t="shared" si="42"/>
        <v>0</v>
      </c>
      <c r="J221" s="563">
        <f t="shared" si="42"/>
        <v>0</v>
      </c>
      <c r="K221" s="563">
        <f t="shared" si="42"/>
        <v>0</v>
      </c>
      <c r="L221" s="563">
        <f t="shared" si="42"/>
        <v>0</v>
      </c>
      <c r="M221" s="563">
        <f t="shared" si="42"/>
        <v>0</v>
      </c>
      <c r="N221" s="563">
        <f t="shared" si="42"/>
        <v>0</v>
      </c>
      <c r="O221" s="563">
        <f t="shared" si="42"/>
        <v>0</v>
      </c>
      <c r="P221" s="563">
        <f t="shared" si="42"/>
        <v>0</v>
      </c>
      <c r="Q221" s="563">
        <f t="shared" si="42"/>
        <v>0</v>
      </c>
      <c r="R221" s="563">
        <f t="shared" si="42"/>
        <v>0</v>
      </c>
      <c r="S221" s="563">
        <f t="shared" si="42"/>
        <v>0</v>
      </c>
      <c r="T221" s="563">
        <f t="shared" si="42"/>
        <v>0</v>
      </c>
      <c r="U221" s="563">
        <f t="shared" si="42"/>
        <v>0</v>
      </c>
      <c r="V221" s="563">
        <f t="shared" si="42"/>
        <v>0</v>
      </c>
      <c r="W221" s="565"/>
      <c r="X221" s="566"/>
      <c r="Y221" s="566"/>
      <c r="Z221" s="502"/>
      <c r="AA221" s="496"/>
      <c r="AB221" s="499"/>
      <c r="AC221" s="120"/>
      <c r="AD221" s="120"/>
    </row>
    <row r="222" spans="2:30" ht="25.5" x14ac:dyDescent="0.55000000000000004">
      <c r="B222" s="920"/>
      <c r="C222" s="474"/>
      <c r="D222" s="474"/>
      <c r="E222" s="474"/>
      <c r="F222" s="475"/>
      <c r="G222" s="474"/>
      <c r="H222" s="475"/>
      <c r="I222" s="474"/>
      <c r="J222" s="474"/>
      <c r="K222" s="474"/>
      <c r="L222" s="474"/>
      <c r="M222" s="474"/>
      <c r="N222" s="474"/>
      <c r="O222" s="474"/>
      <c r="P222" s="474"/>
      <c r="Q222" s="474"/>
      <c r="R222" s="474"/>
      <c r="S222" s="474"/>
      <c r="T222" s="476"/>
      <c r="U222" s="477"/>
      <c r="V222" s="474"/>
      <c r="W222" s="474"/>
      <c r="X222" s="474"/>
      <c r="Y222" s="478"/>
      <c r="Z222" s="469"/>
      <c r="AA222" s="470"/>
      <c r="AB222" s="471"/>
      <c r="AC222" s="120"/>
      <c r="AD222" s="120"/>
    </row>
    <row r="223" spans="2:30" ht="36.75" customHeight="1" x14ac:dyDescent="0.25">
      <c r="B223" s="482"/>
      <c r="C223" s="479">
        <f>$C252</f>
        <v>0</v>
      </c>
      <c r="D223" s="480">
        <f>$E252</f>
        <v>0</v>
      </c>
      <c r="E223" s="480">
        <f>$G252</f>
        <v>0</v>
      </c>
      <c r="F223" s="480">
        <f>I223-G223</f>
        <v>0</v>
      </c>
      <c r="G223" s="480">
        <f>$K252</f>
        <v>0</v>
      </c>
      <c r="H223" s="479">
        <f>$M252</f>
        <v>0</v>
      </c>
      <c r="I223" s="479">
        <f>L223+K223-J223</f>
        <v>0</v>
      </c>
      <c r="J223" s="570"/>
      <c r="K223" s="482"/>
      <c r="L223" s="482"/>
      <c r="M223" s="479">
        <f>$N252</f>
        <v>0</v>
      </c>
      <c r="N223" s="483">
        <f>$O252</f>
        <v>0</v>
      </c>
      <c r="O223" s="484"/>
      <c r="P223" s="484"/>
      <c r="Q223" s="485"/>
      <c r="R223" s="486"/>
      <c r="S223" s="486"/>
      <c r="T223" s="486"/>
      <c r="U223" s="487"/>
      <c r="V223" s="488"/>
      <c r="W223" s="486"/>
      <c r="X223" s="488"/>
      <c r="Y223" s="489">
        <f>Y192+1</f>
        <v>8</v>
      </c>
      <c r="Z223" s="490"/>
      <c r="AA223" s="491"/>
      <c r="AB223" s="492"/>
      <c r="AC223" s="120"/>
      <c r="AD223" s="120"/>
    </row>
    <row r="224" spans="2:30" x14ac:dyDescent="0.55000000000000004">
      <c r="C224" s="120"/>
      <c r="D224" s="120"/>
      <c r="E224" s="120"/>
      <c r="F224" s="120"/>
      <c r="G224" s="120"/>
      <c r="H224" s="120"/>
      <c r="I224" s="120"/>
      <c r="J224" s="120"/>
      <c r="K224" s="120"/>
      <c r="L224" s="120"/>
      <c r="M224" s="120"/>
      <c r="N224" s="120"/>
      <c r="O224" s="120"/>
      <c r="P224" s="120"/>
      <c r="Q224" s="120"/>
      <c r="R224" s="120"/>
      <c r="S224" s="120"/>
      <c r="T224" s="120"/>
      <c r="U224" s="120"/>
      <c r="V224" s="120"/>
      <c r="W224" s="120"/>
      <c r="X224" s="120"/>
      <c r="Y224" s="120"/>
      <c r="Z224" s="495"/>
      <c r="AA224" s="496"/>
      <c r="AC224" s="120"/>
      <c r="AD224" s="120"/>
    </row>
    <row r="225" spans="2:30" ht="27.75" x14ac:dyDescent="0.55000000000000004">
      <c r="B225" s="497"/>
      <c r="C225" s="1089" t="s">
        <v>1441</v>
      </c>
      <c r="D225" s="1090"/>
      <c r="E225" s="1090"/>
      <c r="F225" s="1090"/>
      <c r="G225" s="1090"/>
      <c r="H225" s="1090"/>
      <c r="I225" s="1090"/>
      <c r="J225" s="1091" t="s">
        <v>1442</v>
      </c>
      <c r="K225" s="1092"/>
      <c r="L225" s="1092"/>
      <c r="M225" s="1092"/>
      <c r="N225" s="1093"/>
      <c r="O225" s="1091" t="s">
        <v>1443</v>
      </c>
      <c r="P225" s="1092"/>
      <c r="Q225" s="1092"/>
      <c r="R225" s="1092"/>
      <c r="S225" s="1092"/>
      <c r="T225" s="1092"/>
      <c r="U225" s="1093"/>
      <c r="V225" s="1094" t="s">
        <v>1444</v>
      </c>
      <c r="W225" s="1097" t="s">
        <v>1445</v>
      </c>
      <c r="X225" s="1098"/>
      <c r="Y225" s="1099"/>
      <c r="Z225" s="498"/>
      <c r="AB225" s="499"/>
      <c r="AC225" s="120"/>
      <c r="AD225" s="120"/>
    </row>
    <row r="226" spans="2:30" ht="21.75" x14ac:dyDescent="0.55000000000000004">
      <c r="B226" s="497"/>
      <c r="C226" s="1076">
        <v>2016</v>
      </c>
      <c r="D226" s="1077"/>
      <c r="E226" s="1076">
        <v>2015</v>
      </c>
      <c r="F226" s="1078"/>
      <c r="G226" s="1076">
        <v>2014</v>
      </c>
      <c r="H226" s="1078"/>
      <c r="I226" s="501"/>
      <c r="J226" s="1079" t="s">
        <v>1446</v>
      </c>
      <c r="K226" s="1081" t="s">
        <v>1447</v>
      </c>
      <c r="L226" s="1082" t="s">
        <v>1448</v>
      </c>
      <c r="M226" s="1083"/>
      <c r="N226" s="1084"/>
      <c r="O226" s="1066" t="s">
        <v>1449</v>
      </c>
      <c r="P226" s="1067"/>
      <c r="Q226" s="1067"/>
      <c r="R226" s="1068" t="s">
        <v>1450</v>
      </c>
      <c r="S226" s="1068" t="s">
        <v>1451</v>
      </c>
      <c r="T226" s="1068" t="s">
        <v>1452</v>
      </c>
      <c r="U226" s="1070" t="s">
        <v>1453</v>
      </c>
      <c r="V226" s="1095"/>
      <c r="W226" s="1072" t="s">
        <v>1454</v>
      </c>
      <c r="X226" s="1073"/>
      <c r="Y226" s="1102" t="s">
        <v>1455</v>
      </c>
      <c r="Z226" s="502"/>
      <c r="AA226" s="496"/>
      <c r="AB226" s="499"/>
      <c r="AC226" s="120"/>
      <c r="AD226" s="120"/>
    </row>
    <row r="227" spans="2:30" ht="87" x14ac:dyDescent="0.55000000000000004">
      <c r="B227" s="921"/>
      <c r="C227" s="503" t="s">
        <v>1456</v>
      </c>
      <c r="D227" s="503" t="s">
        <v>1457</v>
      </c>
      <c r="E227" s="503" t="s">
        <v>1456</v>
      </c>
      <c r="F227" s="503" t="s">
        <v>1457</v>
      </c>
      <c r="G227" s="503" t="s">
        <v>1456</v>
      </c>
      <c r="H227" s="503" t="s">
        <v>1457</v>
      </c>
      <c r="I227" s="504" t="s">
        <v>1458</v>
      </c>
      <c r="J227" s="1080"/>
      <c r="K227" s="1069"/>
      <c r="L227" s="505" t="s">
        <v>1459</v>
      </c>
      <c r="M227" s="504" t="s">
        <v>1460</v>
      </c>
      <c r="N227" s="506" t="s">
        <v>1461</v>
      </c>
      <c r="O227" s="507" t="s">
        <v>1462</v>
      </c>
      <c r="P227" s="505" t="s">
        <v>1463</v>
      </c>
      <c r="Q227" s="508" t="s">
        <v>1464</v>
      </c>
      <c r="R227" s="1069"/>
      <c r="S227" s="1069"/>
      <c r="T227" s="1069"/>
      <c r="U227" s="1071"/>
      <c r="V227" s="1096"/>
      <c r="W227" s="1074"/>
      <c r="X227" s="1075"/>
      <c r="Y227" s="1103"/>
      <c r="Z227" s="502"/>
      <c r="AA227" s="496"/>
      <c r="AB227" s="499"/>
      <c r="AC227" s="120"/>
      <c r="AD227" s="120"/>
    </row>
    <row r="228" spans="2:30" ht="21.75" x14ac:dyDescent="0.55000000000000004">
      <c r="B228" s="922"/>
      <c r="C228" s="509">
        <f>$I228*$D228</f>
        <v>0</v>
      </c>
      <c r="D228" s="1104"/>
      <c r="E228" s="509">
        <f>$I228*$F228</f>
        <v>0</v>
      </c>
      <c r="F228" s="1104"/>
      <c r="G228" s="509">
        <f>$I228*$H228</f>
        <v>0</v>
      </c>
      <c r="H228" s="1106"/>
      <c r="I228" s="510">
        <f t="shared" ref="I228:I251" si="43">O228-J228</f>
        <v>0</v>
      </c>
      <c r="J228" s="511">
        <f t="shared" ref="J228:J251" si="44">N228+K228</f>
        <v>0</v>
      </c>
      <c r="K228" s="512">
        <f t="shared" ref="K228:K251" si="45">M228+L228</f>
        <v>0</v>
      </c>
      <c r="L228" s="513"/>
      <c r="M228" s="514"/>
      <c r="N228" s="515"/>
      <c r="O228" s="512">
        <f>Q228+P228</f>
        <v>0</v>
      </c>
      <c r="P228" s="516"/>
      <c r="Q228" s="517"/>
      <c r="R228" s="518"/>
      <c r="S228" s="518"/>
      <c r="T228" s="518"/>
      <c r="U228" s="518"/>
      <c r="V228" s="519">
        <f>R228+S228+T228+U228+O228</f>
        <v>0</v>
      </c>
      <c r="W228" s="1108" t="s">
        <v>138</v>
      </c>
      <c r="X228" s="1109"/>
      <c r="Y228" s="520">
        <v>421001</v>
      </c>
      <c r="Z228" s="502"/>
      <c r="AA228" s="521"/>
      <c r="AB228" s="522" t="s">
        <v>1465</v>
      </c>
      <c r="AC228" s="120"/>
      <c r="AD228" s="120"/>
    </row>
    <row r="229" spans="2:30" ht="21.75" x14ac:dyDescent="0.55000000000000004">
      <c r="B229" s="922"/>
      <c r="C229" s="525">
        <f>$I229*$D228</f>
        <v>0</v>
      </c>
      <c r="D229" s="1105"/>
      <c r="E229" s="525">
        <f>$I229*$F228</f>
        <v>0</v>
      </c>
      <c r="F229" s="1105"/>
      <c r="G229" s="525">
        <f>$I229*$H228</f>
        <v>0</v>
      </c>
      <c r="H229" s="1107"/>
      <c r="I229" s="526">
        <f t="shared" si="43"/>
        <v>0</v>
      </c>
      <c r="J229" s="527">
        <f t="shared" si="44"/>
        <v>0</v>
      </c>
      <c r="K229" s="528">
        <f t="shared" si="45"/>
        <v>0</v>
      </c>
      <c r="L229" s="529"/>
      <c r="M229" s="530"/>
      <c r="N229" s="515"/>
      <c r="O229" s="528">
        <f t="shared" ref="O229:O251" si="46">Q229+P229</f>
        <v>0</v>
      </c>
      <c r="P229" s="531"/>
      <c r="Q229" s="532"/>
      <c r="R229" s="518"/>
      <c r="S229" s="518"/>
      <c r="T229" s="518"/>
      <c r="U229" s="518"/>
      <c r="V229" s="533">
        <f t="shared" ref="V229:V251" si="47">R229+S229+T229+U229+O229</f>
        <v>0</v>
      </c>
      <c r="W229" s="1064" t="s">
        <v>139</v>
      </c>
      <c r="X229" s="1065"/>
      <c r="Y229" s="534">
        <v>421002</v>
      </c>
      <c r="Z229" s="502"/>
      <c r="AA229" s="535"/>
      <c r="AB229" s="536" t="s">
        <v>607</v>
      </c>
      <c r="AC229" s="120"/>
      <c r="AD229" s="120"/>
    </row>
    <row r="230" spans="2:30" ht="21.75" x14ac:dyDescent="0.55000000000000004">
      <c r="B230" s="922"/>
      <c r="C230" s="525">
        <f>$I230*$D228</f>
        <v>0</v>
      </c>
      <c r="D230" s="1105"/>
      <c r="E230" s="525">
        <f>$I230*$F228</f>
        <v>0</v>
      </c>
      <c r="F230" s="1105"/>
      <c r="G230" s="525">
        <f>$I230*$H228</f>
        <v>0</v>
      </c>
      <c r="H230" s="1107"/>
      <c r="I230" s="526">
        <f t="shared" si="43"/>
        <v>0</v>
      </c>
      <c r="J230" s="527">
        <f t="shared" si="44"/>
        <v>0</v>
      </c>
      <c r="K230" s="528">
        <f t="shared" si="45"/>
        <v>0</v>
      </c>
      <c r="L230" s="529"/>
      <c r="M230" s="530"/>
      <c r="N230" s="515"/>
      <c r="O230" s="528">
        <f t="shared" si="46"/>
        <v>0</v>
      </c>
      <c r="P230" s="531"/>
      <c r="Q230" s="532"/>
      <c r="R230" s="518"/>
      <c r="S230" s="518"/>
      <c r="T230" s="518"/>
      <c r="U230" s="518"/>
      <c r="V230" s="533">
        <f t="shared" si="47"/>
        <v>0</v>
      </c>
      <c r="W230" s="1064" t="s">
        <v>140</v>
      </c>
      <c r="X230" s="1065"/>
      <c r="Y230" s="534">
        <v>421003</v>
      </c>
      <c r="Z230" s="502"/>
      <c r="AA230" s="535"/>
      <c r="AB230" s="536" t="s">
        <v>1472</v>
      </c>
      <c r="AC230" s="120"/>
      <c r="AD230" s="120"/>
    </row>
    <row r="231" spans="2:30" ht="21.75" x14ac:dyDescent="0.55000000000000004">
      <c r="B231" s="922"/>
      <c r="C231" s="525">
        <f>$I231*$D228</f>
        <v>0</v>
      </c>
      <c r="D231" s="1105"/>
      <c r="E231" s="525">
        <f>$I231*$F228</f>
        <v>0</v>
      </c>
      <c r="F231" s="1105"/>
      <c r="G231" s="525">
        <f>$I231*$H228</f>
        <v>0</v>
      </c>
      <c r="H231" s="1107"/>
      <c r="I231" s="526">
        <f t="shared" si="43"/>
        <v>0</v>
      </c>
      <c r="J231" s="527">
        <f t="shared" si="44"/>
        <v>0</v>
      </c>
      <c r="K231" s="528">
        <f t="shared" si="45"/>
        <v>0</v>
      </c>
      <c r="L231" s="529"/>
      <c r="M231" s="530"/>
      <c r="N231" s="515"/>
      <c r="O231" s="528">
        <f t="shared" si="46"/>
        <v>0</v>
      </c>
      <c r="P231" s="531"/>
      <c r="Q231" s="532"/>
      <c r="R231" s="518"/>
      <c r="S231" s="518"/>
      <c r="T231" s="518"/>
      <c r="U231" s="518"/>
      <c r="V231" s="533">
        <f t="shared" si="47"/>
        <v>0</v>
      </c>
      <c r="W231" s="1064" t="s">
        <v>143</v>
      </c>
      <c r="X231" s="1065"/>
      <c r="Y231" s="534">
        <v>422001</v>
      </c>
      <c r="Z231" s="502"/>
      <c r="AA231" s="535"/>
      <c r="AB231" s="536" t="s">
        <v>1476</v>
      </c>
      <c r="AC231" s="120"/>
      <c r="AD231" s="120"/>
    </row>
    <row r="232" spans="2:30" ht="21.75" x14ac:dyDescent="0.55000000000000004">
      <c r="B232" s="922"/>
      <c r="C232" s="525">
        <f>$I232*$D228</f>
        <v>0</v>
      </c>
      <c r="D232" s="1105"/>
      <c r="E232" s="525">
        <f>$I232*$F228</f>
        <v>0</v>
      </c>
      <c r="F232" s="1105"/>
      <c r="G232" s="525">
        <f>$I232*$H228</f>
        <v>0</v>
      </c>
      <c r="H232" s="1107"/>
      <c r="I232" s="526">
        <f t="shared" si="43"/>
        <v>0</v>
      </c>
      <c r="J232" s="527">
        <f t="shared" si="44"/>
        <v>0</v>
      </c>
      <c r="K232" s="528">
        <f t="shared" si="45"/>
        <v>0</v>
      </c>
      <c r="L232" s="529"/>
      <c r="M232" s="530"/>
      <c r="N232" s="515"/>
      <c r="O232" s="528">
        <f t="shared" si="46"/>
        <v>0</v>
      </c>
      <c r="P232" s="531"/>
      <c r="Q232" s="532"/>
      <c r="R232" s="518"/>
      <c r="S232" s="518"/>
      <c r="T232" s="518"/>
      <c r="U232" s="518"/>
      <c r="V232" s="533">
        <f t="shared" si="47"/>
        <v>0</v>
      </c>
      <c r="W232" s="1064" t="s">
        <v>144</v>
      </c>
      <c r="X232" s="1065"/>
      <c r="Y232" s="534">
        <v>422002</v>
      </c>
      <c r="Z232" s="502"/>
      <c r="AA232" s="535"/>
      <c r="AB232" s="536" t="s">
        <v>1480</v>
      </c>
    </row>
    <row r="233" spans="2:30" ht="21.75" x14ac:dyDescent="0.55000000000000004">
      <c r="B233" s="922"/>
      <c r="C233" s="525">
        <f>$I233*$D228</f>
        <v>0</v>
      </c>
      <c r="D233" s="1105"/>
      <c r="E233" s="525">
        <f>$I233*$F228</f>
        <v>0</v>
      </c>
      <c r="F233" s="1105"/>
      <c r="G233" s="525">
        <f>$I233*$H228</f>
        <v>0</v>
      </c>
      <c r="H233" s="1107"/>
      <c r="I233" s="526">
        <f t="shared" si="43"/>
        <v>0</v>
      </c>
      <c r="J233" s="527">
        <f t="shared" si="44"/>
        <v>0</v>
      </c>
      <c r="K233" s="528">
        <f t="shared" si="45"/>
        <v>0</v>
      </c>
      <c r="L233" s="529"/>
      <c r="M233" s="530"/>
      <c r="N233" s="515"/>
      <c r="O233" s="528">
        <f t="shared" si="46"/>
        <v>0</v>
      </c>
      <c r="P233" s="531"/>
      <c r="Q233" s="532"/>
      <c r="R233" s="518"/>
      <c r="S233" s="518"/>
      <c r="T233" s="518"/>
      <c r="U233" s="518"/>
      <c r="V233" s="533">
        <f t="shared" si="47"/>
        <v>0</v>
      </c>
      <c r="W233" s="1064" t="s">
        <v>145</v>
      </c>
      <c r="X233" s="1065"/>
      <c r="Y233" s="534">
        <v>422003</v>
      </c>
      <c r="Z233" s="502"/>
      <c r="AA233" s="535"/>
      <c r="AB233" s="536" t="s">
        <v>1483</v>
      </c>
    </row>
    <row r="234" spans="2:30" ht="21.75" x14ac:dyDescent="0.55000000000000004">
      <c r="B234" s="922"/>
      <c r="C234" s="525">
        <f>$I234*$D228</f>
        <v>0</v>
      </c>
      <c r="D234" s="1105"/>
      <c r="E234" s="525">
        <f>$I234*$F228</f>
        <v>0</v>
      </c>
      <c r="F234" s="1105"/>
      <c r="G234" s="525">
        <f>$I234*$H228</f>
        <v>0</v>
      </c>
      <c r="H234" s="1107"/>
      <c r="I234" s="526">
        <f t="shared" si="43"/>
        <v>0</v>
      </c>
      <c r="J234" s="527">
        <f t="shared" si="44"/>
        <v>0</v>
      </c>
      <c r="K234" s="528">
        <f t="shared" si="45"/>
        <v>0</v>
      </c>
      <c r="L234" s="529"/>
      <c r="M234" s="530"/>
      <c r="N234" s="515"/>
      <c r="O234" s="528">
        <f t="shared" si="46"/>
        <v>0</v>
      </c>
      <c r="P234" s="531"/>
      <c r="Q234" s="532"/>
      <c r="R234" s="518"/>
      <c r="S234" s="518"/>
      <c r="T234" s="518"/>
      <c r="U234" s="518"/>
      <c r="V234" s="533">
        <f t="shared" si="47"/>
        <v>0</v>
      </c>
      <c r="W234" s="1064" t="s">
        <v>146</v>
      </c>
      <c r="X234" s="1065"/>
      <c r="Y234" s="534">
        <v>422004</v>
      </c>
      <c r="Z234" s="502"/>
      <c r="AA234" s="535"/>
      <c r="AB234" s="536" t="s">
        <v>1486</v>
      </c>
    </row>
    <row r="235" spans="2:30" ht="21.75" x14ac:dyDescent="0.55000000000000004">
      <c r="B235" s="922"/>
      <c r="C235" s="525">
        <f>$I235*$D228</f>
        <v>0</v>
      </c>
      <c r="D235" s="1105"/>
      <c r="E235" s="525">
        <f>$I235*$F228</f>
        <v>0</v>
      </c>
      <c r="F235" s="1105"/>
      <c r="G235" s="525">
        <f>$I235*$H228</f>
        <v>0</v>
      </c>
      <c r="H235" s="1107"/>
      <c r="I235" s="526">
        <f t="shared" si="43"/>
        <v>0</v>
      </c>
      <c r="J235" s="527">
        <f t="shared" si="44"/>
        <v>0</v>
      </c>
      <c r="K235" s="528">
        <f t="shared" si="45"/>
        <v>0</v>
      </c>
      <c r="L235" s="529"/>
      <c r="M235" s="530"/>
      <c r="N235" s="515"/>
      <c r="O235" s="528">
        <f t="shared" si="46"/>
        <v>0</v>
      </c>
      <c r="P235" s="531"/>
      <c r="Q235" s="532"/>
      <c r="R235" s="518"/>
      <c r="S235" s="518"/>
      <c r="T235" s="518"/>
      <c r="U235" s="518"/>
      <c r="V235" s="533">
        <f t="shared" si="47"/>
        <v>0</v>
      </c>
      <c r="W235" s="1064" t="s">
        <v>147</v>
      </c>
      <c r="X235" s="1065"/>
      <c r="Y235" s="534">
        <v>422005</v>
      </c>
      <c r="Z235" s="502"/>
      <c r="AA235" s="538"/>
      <c r="AB235" s="539" t="s">
        <v>1489</v>
      </c>
    </row>
    <row r="236" spans="2:30" ht="21.75" x14ac:dyDescent="0.55000000000000004">
      <c r="B236" s="922"/>
      <c r="C236" s="525">
        <f>$I236*$D228</f>
        <v>0</v>
      </c>
      <c r="D236" s="1105"/>
      <c r="E236" s="525">
        <f>$I236*$F228</f>
        <v>0</v>
      </c>
      <c r="F236" s="1105"/>
      <c r="G236" s="525">
        <f>$I236*$H228</f>
        <v>0</v>
      </c>
      <c r="H236" s="1107"/>
      <c r="I236" s="526">
        <f t="shared" si="43"/>
        <v>0</v>
      </c>
      <c r="J236" s="527">
        <f t="shared" si="44"/>
        <v>0</v>
      </c>
      <c r="K236" s="528">
        <f t="shared" si="45"/>
        <v>0</v>
      </c>
      <c r="L236" s="529"/>
      <c r="M236" s="530"/>
      <c r="N236" s="515"/>
      <c r="O236" s="528">
        <f t="shared" si="46"/>
        <v>0</v>
      </c>
      <c r="P236" s="531"/>
      <c r="Q236" s="532"/>
      <c r="R236" s="518"/>
      <c r="S236" s="518"/>
      <c r="T236" s="518"/>
      <c r="U236" s="518"/>
      <c r="V236" s="533">
        <f t="shared" si="47"/>
        <v>0</v>
      </c>
      <c r="W236" s="1064" t="s">
        <v>148</v>
      </c>
      <c r="X236" s="1065"/>
      <c r="Y236" s="534">
        <v>422999</v>
      </c>
      <c r="Z236" s="502"/>
      <c r="AA236" s="496"/>
      <c r="AB236" s="499"/>
    </row>
    <row r="237" spans="2:30" ht="21.75" x14ac:dyDescent="0.55000000000000004">
      <c r="B237" s="922"/>
      <c r="C237" s="525">
        <f>$I237*$D228</f>
        <v>0</v>
      </c>
      <c r="D237" s="1105"/>
      <c r="E237" s="525">
        <f>$I237*$F228</f>
        <v>0</v>
      </c>
      <c r="F237" s="1105"/>
      <c r="G237" s="525">
        <f>$I237*$H228</f>
        <v>0</v>
      </c>
      <c r="H237" s="1107"/>
      <c r="I237" s="526">
        <f t="shared" si="43"/>
        <v>0</v>
      </c>
      <c r="J237" s="527">
        <f t="shared" si="44"/>
        <v>0</v>
      </c>
      <c r="K237" s="528">
        <f t="shared" si="45"/>
        <v>0</v>
      </c>
      <c r="L237" s="529"/>
      <c r="M237" s="530"/>
      <c r="N237" s="515"/>
      <c r="O237" s="528">
        <f t="shared" si="46"/>
        <v>0</v>
      </c>
      <c r="P237" s="531"/>
      <c r="Q237" s="532"/>
      <c r="R237" s="518"/>
      <c r="S237" s="518"/>
      <c r="T237" s="518"/>
      <c r="U237" s="518"/>
      <c r="V237" s="533">
        <f t="shared" si="47"/>
        <v>0</v>
      </c>
      <c r="W237" s="1064" t="s">
        <v>149</v>
      </c>
      <c r="X237" s="1065"/>
      <c r="Y237" s="540">
        <v>423001</v>
      </c>
      <c r="Z237" s="502"/>
      <c r="AA237" s="496"/>
      <c r="AB237" s="499"/>
    </row>
    <row r="238" spans="2:30" ht="21.75" x14ac:dyDescent="0.55000000000000004">
      <c r="B238" s="922"/>
      <c r="C238" s="525">
        <f>$I238*$D228</f>
        <v>0</v>
      </c>
      <c r="D238" s="1105"/>
      <c r="E238" s="525">
        <f>$I238*$F228</f>
        <v>0</v>
      </c>
      <c r="F238" s="1105"/>
      <c r="G238" s="525">
        <f>$I238*$H228</f>
        <v>0</v>
      </c>
      <c r="H238" s="1107"/>
      <c r="I238" s="526">
        <f t="shared" si="43"/>
        <v>0</v>
      </c>
      <c r="J238" s="527">
        <f t="shared" si="44"/>
        <v>0</v>
      </c>
      <c r="K238" s="528">
        <f t="shared" si="45"/>
        <v>0</v>
      </c>
      <c r="L238" s="529"/>
      <c r="M238" s="530"/>
      <c r="N238" s="515"/>
      <c r="O238" s="528">
        <f t="shared" si="46"/>
        <v>0</v>
      </c>
      <c r="P238" s="531"/>
      <c r="Q238" s="532"/>
      <c r="R238" s="518"/>
      <c r="S238" s="518"/>
      <c r="T238" s="518"/>
      <c r="U238" s="518"/>
      <c r="V238" s="533">
        <f t="shared" si="47"/>
        <v>0</v>
      </c>
      <c r="W238" s="1064" t="s">
        <v>150</v>
      </c>
      <c r="X238" s="1065"/>
      <c r="Y238" s="540">
        <v>423002</v>
      </c>
      <c r="Z238" s="502"/>
      <c r="AA238" s="496"/>
      <c r="AB238" s="499"/>
    </row>
    <row r="239" spans="2:30" ht="21.75" x14ac:dyDescent="0.55000000000000004">
      <c r="B239" s="922"/>
      <c r="C239" s="525">
        <f>$I239*$D228</f>
        <v>0</v>
      </c>
      <c r="D239" s="1105"/>
      <c r="E239" s="525">
        <f>$I239*$F228</f>
        <v>0</v>
      </c>
      <c r="F239" s="1105"/>
      <c r="G239" s="525">
        <f>$I239*$H228</f>
        <v>0</v>
      </c>
      <c r="H239" s="1107"/>
      <c r="I239" s="526">
        <f t="shared" si="43"/>
        <v>0</v>
      </c>
      <c r="J239" s="527">
        <f t="shared" si="44"/>
        <v>0</v>
      </c>
      <c r="K239" s="528">
        <f t="shared" si="45"/>
        <v>0</v>
      </c>
      <c r="L239" s="529"/>
      <c r="M239" s="530"/>
      <c r="N239" s="515"/>
      <c r="O239" s="528">
        <f t="shared" si="46"/>
        <v>0</v>
      </c>
      <c r="P239" s="531"/>
      <c r="Q239" s="532"/>
      <c r="R239" s="518"/>
      <c r="S239" s="518"/>
      <c r="T239" s="518"/>
      <c r="U239" s="518"/>
      <c r="V239" s="533">
        <f t="shared" si="47"/>
        <v>0</v>
      </c>
      <c r="W239" s="1064" t="s">
        <v>151</v>
      </c>
      <c r="X239" s="1065"/>
      <c r="Y239" s="540">
        <v>423003</v>
      </c>
      <c r="Z239" s="502"/>
      <c r="AA239" s="496"/>
      <c r="AB239" s="499"/>
    </row>
    <row r="240" spans="2:30" ht="21.75" x14ac:dyDescent="0.55000000000000004">
      <c r="B240" s="922"/>
      <c r="C240" s="525">
        <f>$I240*$D228</f>
        <v>0</v>
      </c>
      <c r="D240" s="1105"/>
      <c r="E240" s="525">
        <f>$I240*$F228</f>
        <v>0</v>
      </c>
      <c r="F240" s="1105"/>
      <c r="G240" s="525">
        <f>$I240*$H228</f>
        <v>0</v>
      </c>
      <c r="H240" s="1107"/>
      <c r="I240" s="526">
        <f t="shared" si="43"/>
        <v>0</v>
      </c>
      <c r="J240" s="527">
        <f t="shared" si="44"/>
        <v>0</v>
      </c>
      <c r="K240" s="528">
        <f t="shared" si="45"/>
        <v>0</v>
      </c>
      <c r="L240" s="529"/>
      <c r="M240" s="530"/>
      <c r="N240" s="515"/>
      <c r="O240" s="528">
        <f t="shared" si="46"/>
        <v>0</v>
      </c>
      <c r="P240" s="531"/>
      <c r="Q240" s="532"/>
      <c r="R240" s="518"/>
      <c r="S240" s="518"/>
      <c r="T240" s="518"/>
      <c r="U240" s="518"/>
      <c r="V240" s="533">
        <f t="shared" si="47"/>
        <v>0</v>
      </c>
      <c r="W240" s="1064" t="s">
        <v>152</v>
      </c>
      <c r="X240" s="1065"/>
      <c r="Y240" s="540">
        <v>423004</v>
      </c>
      <c r="Z240" s="502"/>
      <c r="AA240" s="496"/>
      <c r="AB240" s="499"/>
    </row>
    <row r="241" spans="2:28" ht="21.75" x14ac:dyDescent="0.55000000000000004">
      <c r="B241" s="922"/>
      <c r="C241" s="525">
        <f>$I241*$D228</f>
        <v>0</v>
      </c>
      <c r="D241" s="1105"/>
      <c r="E241" s="525">
        <f>$I241*$F228</f>
        <v>0</v>
      </c>
      <c r="F241" s="1105"/>
      <c r="G241" s="525">
        <f>$I241*$H228</f>
        <v>0</v>
      </c>
      <c r="H241" s="1107"/>
      <c r="I241" s="526">
        <f t="shared" si="43"/>
        <v>0</v>
      </c>
      <c r="J241" s="527">
        <f t="shared" si="44"/>
        <v>0</v>
      </c>
      <c r="K241" s="528">
        <f t="shared" si="45"/>
        <v>0</v>
      </c>
      <c r="L241" s="529"/>
      <c r="M241" s="530"/>
      <c r="N241" s="515"/>
      <c r="O241" s="528">
        <f t="shared" si="46"/>
        <v>0</v>
      </c>
      <c r="P241" s="531"/>
      <c r="Q241" s="532"/>
      <c r="R241" s="518"/>
      <c r="S241" s="518"/>
      <c r="T241" s="518"/>
      <c r="U241" s="518"/>
      <c r="V241" s="533">
        <f t="shared" si="47"/>
        <v>0</v>
      </c>
      <c r="W241" s="1064" t="s">
        <v>154</v>
      </c>
      <c r="X241" s="1065"/>
      <c r="Y241" s="540">
        <v>423006</v>
      </c>
      <c r="Z241" s="502"/>
      <c r="AA241" s="496"/>
      <c r="AB241" s="499"/>
    </row>
    <row r="242" spans="2:28" ht="21.75" x14ac:dyDescent="0.55000000000000004">
      <c r="B242" s="922"/>
      <c r="C242" s="525">
        <f>$I242*$D228</f>
        <v>0</v>
      </c>
      <c r="D242" s="1105"/>
      <c r="E242" s="525">
        <f>$I242*$F228</f>
        <v>0</v>
      </c>
      <c r="F242" s="1105"/>
      <c r="G242" s="525">
        <f>$I242*$H228</f>
        <v>0</v>
      </c>
      <c r="H242" s="1107"/>
      <c r="I242" s="526">
        <f t="shared" si="43"/>
        <v>0</v>
      </c>
      <c r="J242" s="527">
        <f t="shared" si="44"/>
        <v>0</v>
      </c>
      <c r="K242" s="528">
        <f t="shared" si="45"/>
        <v>0</v>
      </c>
      <c r="L242" s="529"/>
      <c r="M242" s="530"/>
      <c r="N242" s="515"/>
      <c r="O242" s="528">
        <f t="shared" si="46"/>
        <v>0</v>
      </c>
      <c r="P242" s="531"/>
      <c r="Q242" s="532"/>
      <c r="R242" s="518"/>
      <c r="S242" s="518"/>
      <c r="T242" s="518"/>
      <c r="U242" s="518"/>
      <c r="V242" s="533">
        <f t="shared" si="47"/>
        <v>0</v>
      </c>
      <c r="W242" s="1064" t="s">
        <v>155</v>
      </c>
      <c r="X242" s="1065"/>
      <c r="Y242" s="542">
        <v>423007</v>
      </c>
      <c r="Z242" s="502"/>
      <c r="AA242" s="496"/>
      <c r="AB242" s="499"/>
    </row>
    <row r="243" spans="2:28" ht="21.75" x14ac:dyDescent="0.55000000000000004">
      <c r="B243" s="922"/>
      <c r="C243" s="525">
        <f>$I243*$D228</f>
        <v>0</v>
      </c>
      <c r="D243" s="1105"/>
      <c r="E243" s="525">
        <f>$I243*$F228</f>
        <v>0</v>
      </c>
      <c r="F243" s="1105"/>
      <c r="G243" s="525">
        <f>$I243*$H228</f>
        <v>0</v>
      </c>
      <c r="H243" s="1107"/>
      <c r="I243" s="526">
        <f t="shared" si="43"/>
        <v>0</v>
      </c>
      <c r="J243" s="527">
        <f t="shared" si="44"/>
        <v>0</v>
      </c>
      <c r="K243" s="528">
        <f t="shared" si="45"/>
        <v>0</v>
      </c>
      <c r="L243" s="529"/>
      <c r="M243" s="530"/>
      <c r="N243" s="515"/>
      <c r="O243" s="528">
        <f t="shared" si="46"/>
        <v>0</v>
      </c>
      <c r="P243" s="531"/>
      <c r="Q243" s="532"/>
      <c r="R243" s="518"/>
      <c r="S243" s="518"/>
      <c r="T243" s="518"/>
      <c r="U243" s="518"/>
      <c r="V243" s="533">
        <f t="shared" si="47"/>
        <v>0</v>
      </c>
      <c r="W243" s="1064" t="s">
        <v>156</v>
      </c>
      <c r="X243" s="1065"/>
      <c r="Y243" s="543">
        <v>423008</v>
      </c>
      <c r="Z243" s="502"/>
      <c r="AA243" s="496"/>
      <c r="AB243" s="499"/>
    </row>
    <row r="244" spans="2:28" ht="21.75" x14ac:dyDescent="0.55000000000000004">
      <c r="B244" s="922"/>
      <c r="C244" s="525">
        <f>$I244*$D228</f>
        <v>0</v>
      </c>
      <c r="D244" s="1105"/>
      <c r="E244" s="525">
        <f>$I244*$F228</f>
        <v>0</v>
      </c>
      <c r="F244" s="1105"/>
      <c r="G244" s="525">
        <f>$I244*$H228</f>
        <v>0</v>
      </c>
      <c r="H244" s="1107"/>
      <c r="I244" s="526">
        <f t="shared" si="43"/>
        <v>0</v>
      </c>
      <c r="J244" s="527">
        <f t="shared" si="44"/>
        <v>0</v>
      </c>
      <c r="K244" s="528">
        <f t="shared" si="45"/>
        <v>0</v>
      </c>
      <c r="L244" s="529"/>
      <c r="M244" s="530"/>
      <c r="N244" s="515"/>
      <c r="O244" s="528">
        <f t="shared" si="46"/>
        <v>0</v>
      </c>
      <c r="P244" s="531"/>
      <c r="Q244" s="532"/>
      <c r="R244" s="518"/>
      <c r="S244" s="518"/>
      <c r="T244" s="518"/>
      <c r="U244" s="518"/>
      <c r="V244" s="533">
        <f t="shared" si="47"/>
        <v>0</v>
      </c>
      <c r="W244" s="1064" t="s">
        <v>157</v>
      </c>
      <c r="X244" s="1065"/>
      <c r="Y244" s="542">
        <v>423999</v>
      </c>
      <c r="Z244" s="502"/>
      <c r="AA244" s="496"/>
      <c r="AB244" s="499"/>
    </row>
    <row r="245" spans="2:28" ht="21.75" x14ac:dyDescent="0.55000000000000004">
      <c r="B245" s="922"/>
      <c r="C245" s="544">
        <f>$I245*$D228</f>
        <v>0</v>
      </c>
      <c r="D245" s="1105"/>
      <c r="E245" s="544">
        <f>$I245*$F228</f>
        <v>0</v>
      </c>
      <c r="F245" s="1105"/>
      <c r="G245" s="544">
        <f>$I245*$H228</f>
        <v>0</v>
      </c>
      <c r="H245" s="1107"/>
      <c r="I245" s="545">
        <f t="shared" si="43"/>
        <v>0</v>
      </c>
      <c r="J245" s="546">
        <f t="shared" si="44"/>
        <v>0</v>
      </c>
      <c r="K245" s="547">
        <f t="shared" si="45"/>
        <v>0</v>
      </c>
      <c r="L245" s="548"/>
      <c r="M245" s="549"/>
      <c r="N245" s="550"/>
      <c r="O245" s="547">
        <f t="shared" si="46"/>
        <v>0</v>
      </c>
      <c r="P245" s="551"/>
      <c r="Q245" s="552"/>
      <c r="R245" s="553"/>
      <c r="S245" s="553"/>
      <c r="T245" s="553"/>
      <c r="U245" s="553"/>
      <c r="V245" s="554">
        <f t="shared" si="47"/>
        <v>0</v>
      </c>
      <c r="W245" s="1100" t="s">
        <v>135</v>
      </c>
      <c r="X245" s="1101"/>
      <c r="Y245" s="555">
        <v>291001</v>
      </c>
      <c r="Z245" s="502"/>
      <c r="AA245" s="496"/>
      <c r="AB245" s="499"/>
    </row>
    <row r="246" spans="2:28" ht="21.75" x14ac:dyDescent="0.55000000000000004">
      <c r="B246" s="922"/>
      <c r="C246" s="556">
        <f>$I246*$D228</f>
        <v>0</v>
      </c>
      <c r="D246" s="1105"/>
      <c r="E246" s="556">
        <f>$I246*$F228</f>
        <v>0</v>
      </c>
      <c r="F246" s="1105"/>
      <c r="G246" s="556">
        <f>$I246*$H228</f>
        <v>0</v>
      </c>
      <c r="H246" s="1107"/>
      <c r="I246" s="526">
        <f t="shared" si="43"/>
        <v>0</v>
      </c>
      <c r="J246" s="527">
        <f t="shared" si="44"/>
        <v>0</v>
      </c>
      <c r="K246" s="528">
        <f t="shared" si="45"/>
        <v>0</v>
      </c>
      <c r="L246" s="529"/>
      <c r="M246" s="530"/>
      <c r="N246" s="515"/>
      <c r="O246" s="528">
        <f t="shared" si="46"/>
        <v>0</v>
      </c>
      <c r="P246" s="531"/>
      <c r="Q246" s="532"/>
      <c r="R246" s="518"/>
      <c r="S246" s="518"/>
      <c r="T246" s="518"/>
      <c r="U246" s="518"/>
      <c r="V246" s="519">
        <f t="shared" si="47"/>
        <v>0</v>
      </c>
      <c r="W246" s="1064" t="s">
        <v>39</v>
      </c>
      <c r="X246" s="1065"/>
      <c r="Y246" s="557">
        <v>221001</v>
      </c>
      <c r="Z246" s="502"/>
      <c r="AA246" s="496"/>
      <c r="AB246" s="499"/>
    </row>
    <row r="247" spans="2:28" ht="21.75" x14ac:dyDescent="0.55000000000000004">
      <c r="B247" s="922"/>
      <c r="C247" s="525">
        <f>$I247*$D228</f>
        <v>0</v>
      </c>
      <c r="D247" s="1105"/>
      <c r="E247" s="525">
        <f>$I247*$F228</f>
        <v>0</v>
      </c>
      <c r="F247" s="1105"/>
      <c r="G247" s="525">
        <f>$I247*$H228</f>
        <v>0</v>
      </c>
      <c r="H247" s="1107"/>
      <c r="I247" s="526">
        <f t="shared" si="43"/>
        <v>0</v>
      </c>
      <c r="J247" s="527">
        <f t="shared" si="44"/>
        <v>0</v>
      </c>
      <c r="K247" s="528">
        <f t="shared" si="45"/>
        <v>0</v>
      </c>
      <c r="L247" s="529"/>
      <c r="M247" s="530"/>
      <c r="N247" s="515"/>
      <c r="O247" s="528">
        <f t="shared" si="46"/>
        <v>0</v>
      </c>
      <c r="P247" s="531"/>
      <c r="Q247" s="532"/>
      <c r="R247" s="518"/>
      <c r="S247" s="518"/>
      <c r="T247" s="518"/>
      <c r="U247" s="518"/>
      <c r="V247" s="519">
        <f t="shared" si="47"/>
        <v>0</v>
      </c>
      <c r="W247" s="1064" t="s">
        <v>40</v>
      </c>
      <c r="X247" s="1065"/>
      <c r="Y247" s="557">
        <v>221002</v>
      </c>
      <c r="Z247" s="502"/>
      <c r="AA247" s="496"/>
      <c r="AB247" s="499"/>
    </row>
    <row r="248" spans="2:28" ht="21.75" x14ac:dyDescent="0.55000000000000004">
      <c r="B248" s="922"/>
      <c r="C248" s="525">
        <f>$I248*$D228</f>
        <v>0</v>
      </c>
      <c r="D248" s="1105"/>
      <c r="E248" s="525">
        <f>$I248*$F228</f>
        <v>0</v>
      </c>
      <c r="F248" s="1105"/>
      <c r="G248" s="525">
        <f>$I248*$H228</f>
        <v>0</v>
      </c>
      <c r="H248" s="1107"/>
      <c r="I248" s="526">
        <f t="shared" si="43"/>
        <v>0</v>
      </c>
      <c r="J248" s="527">
        <f t="shared" si="44"/>
        <v>0</v>
      </c>
      <c r="K248" s="528">
        <f t="shared" si="45"/>
        <v>0</v>
      </c>
      <c r="L248" s="529"/>
      <c r="M248" s="530"/>
      <c r="N248" s="515"/>
      <c r="O248" s="528">
        <f t="shared" si="46"/>
        <v>0</v>
      </c>
      <c r="P248" s="531"/>
      <c r="Q248" s="532"/>
      <c r="R248" s="518"/>
      <c r="S248" s="518"/>
      <c r="T248" s="518"/>
      <c r="U248" s="518"/>
      <c r="V248" s="519">
        <f t="shared" si="47"/>
        <v>0</v>
      </c>
      <c r="W248" s="1064" t="s">
        <v>41</v>
      </c>
      <c r="X248" s="1065"/>
      <c r="Y248" s="557">
        <v>221003</v>
      </c>
      <c r="Z248" s="502"/>
      <c r="AA248" s="496"/>
      <c r="AB248" s="499"/>
    </row>
    <row r="249" spans="2:28" ht="21.75" x14ac:dyDescent="0.55000000000000004">
      <c r="B249" s="922"/>
      <c r="C249" s="525">
        <f>$I249*$D228</f>
        <v>0</v>
      </c>
      <c r="D249" s="1105"/>
      <c r="E249" s="525">
        <f>$I249*$F228</f>
        <v>0</v>
      </c>
      <c r="F249" s="1105"/>
      <c r="G249" s="525">
        <f>$I249*$H228</f>
        <v>0</v>
      </c>
      <c r="H249" s="1107"/>
      <c r="I249" s="526">
        <f t="shared" si="43"/>
        <v>0</v>
      </c>
      <c r="J249" s="527">
        <f t="shared" si="44"/>
        <v>0</v>
      </c>
      <c r="K249" s="528">
        <f t="shared" si="45"/>
        <v>0</v>
      </c>
      <c r="L249" s="529"/>
      <c r="M249" s="530"/>
      <c r="N249" s="515"/>
      <c r="O249" s="528">
        <f t="shared" si="46"/>
        <v>0</v>
      </c>
      <c r="P249" s="531"/>
      <c r="Q249" s="532"/>
      <c r="R249" s="518"/>
      <c r="S249" s="518"/>
      <c r="T249" s="518"/>
      <c r="U249" s="518"/>
      <c r="V249" s="519">
        <f t="shared" si="47"/>
        <v>0</v>
      </c>
      <c r="W249" s="1064" t="s">
        <v>45</v>
      </c>
      <c r="X249" s="1065"/>
      <c r="Y249" s="558">
        <v>222001</v>
      </c>
      <c r="Z249" s="502"/>
      <c r="AA249" s="496"/>
      <c r="AB249" s="499"/>
    </row>
    <row r="250" spans="2:28" ht="21.75" x14ac:dyDescent="0.55000000000000004">
      <c r="B250" s="922"/>
      <c r="C250" s="525">
        <f>$I250*$D228</f>
        <v>0</v>
      </c>
      <c r="D250" s="1105"/>
      <c r="E250" s="525">
        <f>$I250*$F228</f>
        <v>0</v>
      </c>
      <c r="F250" s="1105"/>
      <c r="G250" s="525">
        <f>$I250*$H228</f>
        <v>0</v>
      </c>
      <c r="H250" s="1107"/>
      <c r="I250" s="526">
        <f t="shared" si="43"/>
        <v>0</v>
      </c>
      <c r="J250" s="527">
        <f t="shared" si="44"/>
        <v>0</v>
      </c>
      <c r="K250" s="528">
        <f t="shared" si="45"/>
        <v>0</v>
      </c>
      <c r="L250" s="529"/>
      <c r="M250" s="530"/>
      <c r="N250" s="515"/>
      <c r="O250" s="528">
        <f t="shared" si="46"/>
        <v>0</v>
      </c>
      <c r="P250" s="531"/>
      <c r="Q250" s="532"/>
      <c r="R250" s="518"/>
      <c r="S250" s="518"/>
      <c r="T250" s="518"/>
      <c r="U250" s="518"/>
      <c r="V250" s="519">
        <f t="shared" si="47"/>
        <v>0</v>
      </c>
      <c r="W250" s="1085" t="s">
        <v>72</v>
      </c>
      <c r="X250" s="1086"/>
      <c r="Y250" s="559">
        <v>223016</v>
      </c>
      <c r="Z250" s="502"/>
      <c r="AA250" s="496"/>
      <c r="AB250" s="499"/>
    </row>
    <row r="251" spans="2:28" ht="21.75" x14ac:dyDescent="0.55000000000000004">
      <c r="B251" s="922"/>
      <c r="C251" s="525">
        <f>$I251*$D228</f>
        <v>0</v>
      </c>
      <c r="D251" s="1105"/>
      <c r="E251" s="525">
        <f>$I251*$F228</f>
        <v>0</v>
      </c>
      <c r="F251" s="1105"/>
      <c r="G251" s="525">
        <f>$I251*$H228</f>
        <v>0</v>
      </c>
      <c r="H251" s="1107"/>
      <c r="I251" s="526">
        <f t="shared" si="43"/>
        <v>0</v>
      </c>
      <c r="J251" s="527">
        <f t="shared" si="44"/>
        <v>0</v>
      </c>
      <c r="K251" s="528">
        <f t="shared" si="45"/>
        <v>0</v>
      </c>
      <c r="L251" s="529"/>
      <c r="M251" s="530"/>
      <c r="N251" s="515"/>
      <c r="O251" s="528">
        <f t="shared" si="46"/>
        <v>0</v>
      </c>
      <c r="P251" s="531"/>
      <c r="Q251" s="532"/>
      <c r="R251" s="518"/>
      <c r="S251" s="518"/>
      <c r="T251" s="518"/>
      <c r="U251" s="518"/>
      <c r="V251" s="519">
        <f t="shared" si="47"/>
        <v>0</v>
      </c>
      <c r="W251" s="1087" t="s">
        <v>57</v>
      </c>
      <c r="X251" s="1088"/>
      <c r="Y251" s="560">
        <v>223001</v>
      </c>
      <c r="Z251" s="502"/>
      <c r="AA251" s="496"/>
      <c r="AB251" s="499"/>
    </row>
    <row r="252" spans="2:28" x14ac:dyDescent="0.55000000000000004">
      <c r="B252" s="923"/>
      <c r="C252" s="561">
        <f t="shared" ref="C252:V252" si="48">SUM(C228:C251)</f>
        <v>0</v>
      </c>
      <c r="D252" s="562">
        <f t="shared" si="48"/>
        <v>0</v>
      </c>
      <c r="E252" s="563">
        <f t="shared" si="48"/>
        <v>0</v>
      </c>
      <c r="F252" s="562">
        <f t="shared" si="48"/>
        <v>0</v>
      </c>
      <c r="G252" s="563">
        <f t="shared" si="48"/>
        <v>0</v>
      </c>
      <c r="H252" s="562">
        <f t="shared" si="48"/>
        <v>0</v>
      </c>
      <c r="I252" s="563">
        <f t="shared" si="48"/>
        <v>0</v>
      </c>
      <c r="J252" s="563">
        <f t="shared" si="48"/>
        <v>0</v>
      </c>
      <c r="K252" s="563">
        <f t="shared" si="48"/>
        <v>0</v>
      </c>
      <c r="L252" s="563">
        <f t="shared" si="48"/>
        <v>0</v>
      </c>
      <c r="M252" s="563">
        <f t="shared" si="48"/>
        <v>0</v>
      </c>
      <c r="N252" s="563">
        <f t="shared" si="48"/>
        <v>0</v>
      </c>
      <c r="O252" s="563">
        <f t="shared" si="48"/>
        <v>0</v>
      </c>
      <c r="P252" s="563">
        <f t="shared" si="48"/>
        <v>0</v>
      </c>
      <c r="Q252" s="563">
        <f t="shared" si="48"/>
        <v>0</v>
      </c>
      <c r="R252" s="563">
        <f t="shared" si="48"/>
        <v>0</v>
      </c>
      <c r="S252" s="563">
        <f t="shared" si="48"/>
        <v>0</v>
      </c>
      <c r="T252" s="563">
        <f t="shared" si="48"/>
        <v>0</v>
      </c>
      <c r="U252" s="563">
        <f t="shared" si="48"/>
        <v>0</v>
      </c>
      <c r="V252" s="563">
        <f t="shared" si="48"/>
        <v>0</v>
      </c>
      <c r="W252" s="565"/>
      <c r="X252" s="566"/>
      <c r="Y252" s="566"/>
      <c r="Z252" s="502"/>
      <c r="AA252" s="496"/>
      <c r="AB252" s="499"/>
    </row>
    <row r="253" spans="2:28" ht="25.5" x14ac:dyDescent="0.55000000000000004">
      <c r="B253" s="920"/>
      <c r="C253" s="474"/>
      <c r="D253" s="474"/>
      <c r="E253" s="474"/>
      <c r="F253" s="475"/>
      <c r="G253" s="474"/>
      <c r="H253" s="475"/>
      <c r="I253" s="474"/>
      <c r="J253" s="474"/>
      <c r="K253" s="474"/>
      <c r="L253" s="474"/>
      <c r="M253" s="474"/>
      <c r="N253" s="474"/>
      <c r="O253" s="474"/>
      <c r="P253" s="474"/>
      <c r="Q253" s="474"/>
      <c r="R253" s="474"/>
      <c r="S253" s="474"/>
      <c r="T253" s="476"/>
      <c r="U253" s="477"/>
      <c r="V253" s="474"/>
      <c r="W253" s="474"/>
      <c r="X253" s="474"/>
      <c r="Y253" s="478"/>
      <c r="Z253" s="469"/>
      <c r="AA253" s="470"/>
      <c r="AB253" s="471"/>
    </row>
    <row r="254" spans="2:28" ht="41.25" customHeight="1" x14ac:dyDescent="0.25">
      <c r="B254" s="482"/>
      <c r="C254" s="479">
        <f>$C283</f>
        <v>0</v>
      </c>
      <c r="D254" s="480">
        <f>$E283</f>
        <v>0</v>
      </c>
      <c r="E254" s="480">
        <f>$G283</f>
        <v>0</v>
      </c>
      <c r="F254" s="480">
        <f>I254-G254</f>
        <v>0</v>
      </c>
      <c r="G254" s="480">
        <f>$K283</f>
        <v>0</v>
      </c>
      <c r="H254" s="479">
        <f>$M283</f>
        <v>0</v>
      </c>
      <c r="I254" s="479">
        <f>L254+K254-J254</f>
        <v>0</v>
      </c>
      <c r="J254" s="570"/>
      <c r="K254" s="482"/>
      <c r="L254" s="482"/>
      <c r="M254" s="479">
        <f>$N283</f>
        <v>0</v>
      </c>
      <c r="N254" s="483">
        <f>$O283</f>
        <v>0</v>
      </c>
      <c r="O254" s="484"/>
      <c r="P254" s="484"/>
      <c r="Q254" s="485"/>
      <c r="R254" s="486"/>
      <c r="S254" s="486"/>
      <c r="T254" s="486"/>
      <c r="U254" s="487"/>
      <c r="V254" s="488"/>
      <c r="W254" s="486"/>
      <c r="X254" s="488"/>
      <c r="Y254" s="489">
        <f>Y223+1</f>
        <v>9</v>
      </c>
      <c r="Z254" s="490"/>
      <c r="AA254" s="491"/>
      <c r="AB254" s="492"/>
    </row>
    <row r="255" spans="2:28" x14ac:dyDescent="0.55000000000000004">
      <c r="C255" s="120"/>
      <c r="D255" s="120"/>
      <c r="E255" s="120"/>
      <c r="F255" s="120"/>
      <c r="G255" s="120"/>
      <c r="H255" s="120"/>
      <c r="I255" s="120"/>
      <c r="J255" s="120"/>
      <c r="K255" s="120"/>
      <c r="L255" s="120"/>
      <c r="M255" s="120"/>
      <c r="N255" s="120"/>
      <c r="O255" s="120"/>
      <c r="P255" s="120"/>
      <c r="Q255" s="120"/>
      <c r="R255" s="120"/>
      <c r="S255" s="120"/>
      <c r="T255" s="120"/>
      <c r="U255" s="120"/>
      <c r="V255" s="120"/>
      <c r="W255" s="120"/>
      <c r="X255" s="120"/>
      <c r="Y255" s="120"/>
      <c r="Z255" s="495"/>
      <c r="AA255" s="496"/>
    </row>
    <row r="256" spans="2:28" ht="27.75" x14ac:dyDescent="0.55000000000000004">
      <c r="B256" s="497"/>
      <c r="C256" s="1089" t="s">
        <v>1441</v>
      </c>
      <c r="D256" s="1090"/>
      <c r="E256" s="1090"/>
      <c r="F256" s="1090"/>
      <c r="G256" s="1090"/>
      <c r="H256" s="1090"/>
      <c r="I256" s="1090"/>
      <c r="J256" s="1091" t="s">
        <v>1442</v>
      </c>
      <c r="K256" s="1092"/>
      <c r="L256" s="1092"/>
      <c r="M256" s="1092"/>
      <c r="N256" s="1093"/>
      <c r="O256" s="1091" t="s">
        <v>1443</v>
      </c>
      <c r="P256" s="1092"/>
      <c r="Q256" s="1092"/>
      <c r="R256" s="1092"/>
      <c r="S256" s="1092"/>
      <c r="T256" s="1092"/>
      <c r="U256" s="1093"/>
      <c r="V256" s="1094" t="s">
        <v>1444</v>
      </c>
      <c r="W256" s="1097" t="s">
        <v>1445</v>
      </c>
      <c r="X256" s="1098"/>
      <c r="Y256" s="1099"/>
      <c r="Z256" s="498"/>
      <c r="AB256" s="499"/>
    </row>
    <row r="257" spans="2:28" ht="21.75" x14ac:dyDescent="0.55000000000000004">
      <c r="B257" s="497"/>
      <c r="C257" s="1076">
        <v>2016</v>
      </c>
      <c r="D257" s="1077"/>
      <c r="E257" s="1076">
        <v>2015</v>
      </c>
      <c r="F257" s="1078"/>
      <c r="G257" s="1076">
        <v>2014</v>
      </c>
      <c r="H257" s="1078"/>
      <c r="I257" s="501"/>
      <c r="J257" s="1079" t="s">
        <v>1446</v>
      </c>
      <c r="K257" s="1081" t="s">
        <v>1447</v>
      </c>
      <c r="L257" s="1082" t="s">
        <v>1448</v>
      </c>
      <c r="M257" s="1083"/>
      <c r="N257" s="1084"/>
      <c r="O257" s="1066" t="s">
        <v>1449</v>
      </c>
      <c r="P257" s="1067"/>
      <c r="Q257" s="1067"/>
      <c r="R257" s="1068" t="s">
        <v>1450</v>
      </c>
      <c r="S257" s="1068" t="s">
        <v>1451</v>
      </c>
      <c r="T257" s="1068" t="s">
        <v>1452</v>
      </c>
      <c r="U257" s="1070" t="s">
        <v>1453</v>
      </c>
      <c r="V257" s="1095"/>
      <c r="W257" s="1072" t="s">
        <v>1454</v>
      </c>
      <c r="X257" s="1073"/>
      <c r="Y257" s="1102" t="s">
        <v>1455</v>
      </c>
      <c r="Z257" s="502"/>
      <c r="AA257" s="496"/>
      <c r="AB257" s="499"/>
    </row>
    <row r="258" spans="2:28" ht="87" x14ac:dyDescent="0.55000000000000004">
      <c r="B258" s="921"/>
      <c r="C258" s="503" t="s">
        <v>1456</v>
      </c>
      <c r="D258" s="503" t="s">
        <v>1457</v>
      </c>
      <c r="E258" s="503" t="s">
        <v>1456</v>
      </c>
      <c r="F258" s="503" t="s">
        <v>1457</v>
      </c>
      <c r="G258" s="503" t="s">
        <v>1456</v>
      </c>
      <c r="H258" s="503" t="s">
        <v>1457</v>
      </c>
      <c r="I258" s="504" t="s">
        <v>1458</v>
      </c>
      <c r="J258" s="1080"/>
      <c r="K258" s="1069"/>
      <c r="L258" s="505" t="s">
        <v>1459</v>
      </c>
      <c r="M258" s="504" t="s">
        <v>1460</v>
      </c>
      <c r="N258" s="506" t="s">
        <v>1461</v>
      </c>
      <c r="O258" s="507" t="s">
        <v>1462</v>
      </c>
      <c r="P258" s="505" t="s">
        <v>1463</v>
      </c>
      <c r="Q258" s="508" t="s">
        <v>1464</v>
      </c>
      <c r="R258" s="1069"/>
      <c r="S258" s="1069"/>
      <c r="T258" s="1069"/>
      <c r="U258" s="1071"/>
      <c r="V258" s="1096"/>
      <c r="W258" s="1074"/>
      <c r="X258" s="1075"/>
      <c r="Y258" s="1103"/>
      <c r="Z258" s="502"/>
      <c r="AA258" s="496"/>
      <c r="AB258" s="499"/>
    </row>
    <row r="259" spans="2:28" ht="21.75" x14ac:dyDescent="0.55000000000000004">
      <c r="B259" s="922"/>
      <c r="C259" s="509">
        <f>$I259*$D259</f>
        <v>0</v>
      </c>
      <c r="D259" s="1104"/>
      <c r="E259" s="509">
        <f>$I259*$F259</f>
        <v>0</v>
      </c>
      <c r="F259" s="1104"/>
      <c r="G259" s="509">
        <f>$I259*$H259</f>
        <v>0</v>
      </c>
      <c r="H259" s="1106"/>
      <c r="I259" s="510">
        <f t="shared" ref="I259:I282" si="49">O259-J259</f>
        <v>0</v>
      </c>
      <c r="J259" s="511">
        <f t="shared" ref="J259:J282" si="50">N259+K259</f>
        <v>0</v>
      </c>
      <c r="K259" s="512">
        <f t="shared" ref="K259:K282" si="51">M259+L259</f>
        <v>0</v>
      </c>
      <c r="L259" s="513"/>
      <c r="M259" s="514"/>
      <c r="N259" s="515"/>
      <c r="O259" s="512">
        <f>Q259+P259</f>
        <v>0</v>
      </c>
      <c r="P259" s="516"/>
      <c r="Q259" s="517"/>
      <c r="R259" s="518"/>
      <c r="S259" s="518"/>
      <c r="T259" s="518"/>
      <c r="U259" s="518"/>
      <c r="V259" s="519">
        <f>R259+S259+T259+U259+O259</f>
        <v>0</v>
      </c>
      <c r="W259" s="1108" t="s">
        <v>138</v>
      </c>
      <c r="X259" s="1109"/>
      <c r="Y259" s="520">
        <v>421001</v>
      </c>
      <c r="Z259" s="502"/>
      <c r="AA259" s="521"/>
      <c r="AB259" s="522" t="s">
        <v>1465</v>
      </c>
    </row>
    <row r="260" spans="2:28" ht="21.75" x14ac:dyDescent="0.55000000000000004">
      <c r="B260" s="922"/>
      <c r="C260" s="525">
        <f>$I260*$D259</f>
        <v>0</v>
      </c>
      <c r="D260" s="1105"/>
      <c r="E260" s="525">
        <f>$I260*$F259</f>
        <v>0</v>
      </c>
      <c r="F260" s="1105"/>
      <c r="G260" s="525">
        <f>$I260*$H259</f>
        <v>0</v>
      </c>
      <c r="H260" s="1107"/>
      <c r="I260" s="526">
        <f t="shared" si="49"/>
        <v>0</v>
      </c>
      <c r="J260" s="527">
        <f t="shared" si="50"/>
        <v>0</v>
      </c>
      <c r="K260" s="528">
        <f t="shared" si="51"/>
        <v>0</v>
      </c>
      <c r="L260" s="529"/>
      <c r="M260" s="530"/>
      <c r="N260" s="515"/>
      <c r="O260" s="528">
        <f t="shared" ref="O260:O282" si="52">Q260+P260</f>
        <v>0</v>
      </c>
      <c r="P260" s="531"/>
      <c r="Q260" s="532"/>
      <c r="R260" s="518"/>
      <c r="S260" s="518"/>
      <c r="T260" s="518"/>
      <c r="U260" s="518"/>
      <c r="V260" s="533">
        <f t="shared" ref="V260:V282" si="53">R260+S260+T260+U260+O260</f>
        <v>0</v>
      </c>
      <c r="W260" s="1064" t="s">
        <v>139</v>
      </c>
      <c r="X260" s="1065"/>
      <c r="Y260" s="534">
        <v>421002</v>
      </c>
      <c r="Z260" s="502"/>
      <c r="AA260" s="535"/>
      <c r="AB260" s="536" t="s">
        <v>607</v>
      </c>
    </row>
    <row r="261" spans="2:28" ht="21.75" x14ac:dyDescent="0.55000000000000004">
      <c r="B261" s="922"/>
      <c r="C261" s="525">
        <f>$I261*$D259</f>
        <v>0</v>
      </c>
      <c r="D261" s="1105"/>
      <c r="E261" s="525">
        <f>$I261*$F259</f>
        <v>0</v>
      </c>
      <c r="F261" s="1105"/>
      <c r="G261" s="525">
        <f>$I261*$H259</f>
        <v>0</v>
      </c>
      <c r="H261" s="1107"/>
      <c r="I261" s="526">
        <f t="shared" si="49"/>
        <v>0</v>
      </c>
      <c r="J261" s="527">
        <f t="shared" si="50"/>
        <v>0</v>
      </c>
      <c r="K261" s="528">
        <f t="shared" si="51"/>
        <v>0</v>
      </c>
      <c r="L261" s="529"/>
      <c r="M261" s="530"/>
      <c r="N261" s="515"/>
      <c r="O261" s="528">
        <f t="shared" si="52"/>
        <v>0</v>
      </c>
      <c r="P261" s="531"/>
      <c r="Q261" s="532"/>
      <c r="R261" s="518"/>
      <c r="S261" s="518"/>
      <c r="T261" s="518"/>
      <c r="U261" s="518"/>
      <c r="V261" s="533">
        <f t="shared" si="53"/>
        <v>0</v>
      </c>
      <c r="W261" s="1064" t="s">
        <v>140</v>
      </c>
      <c r="X261" s="1065"/>
      <c r="Y261" s="534">
        <v>421003</v>
      </c>
      <c r="Z261" s="502"/>
      <c r="AA261" s="535"/>
      <c r="AB261" s="536" t="s">
        <v>1472</v>
      </c>
    </row>
    <row r="262" spans="2:28" ht="21.75" x14ac:dyDescent="0.55000000000000004">
      <c r="B262" s="922"/>
      <c r="C262" s="525">
        <f>$I262*$D259</f>
        <v>0</v>
      </c>
      <c r="D262" s="1105"/>
      <c r="E262" s="525">
        <f>$I262*$F259</f>
        <v>0</v>
      </c>
      <c r="F262" s="1105"/>
      <c r="G262" s="525">
        <f>$I262*$H259</f>
        <v>0</v>
      </c>
      <c r="H262" s="1107"/>
      <c r="I262" s="526">
        <f t="shared" si="49"/>
        <v>0</v>
      </c>
      <c r="J262" s="527">
        <f t="shared" si="50"/>
        <v>0</v>
      </c>
      <c r="K262" s="528">
        <f t="shared" si="51"/>
        <v>0</v>
      </c>
      <c r="L262" s="529"/>
      <c r="M262" s="530"/>
      <c r="N262" s="515"/>
      <c r="O262" s="528">
        <f t="shared" si="52"/>
        <v>0</v>
      </c>
      <c r="P262" s="531"/>
      <c r="Q262" s="532"/>
      <c r="R262" s="518"/>
      <c r="S262" s="518"/>
      <c r="T262" s="518"/>
      <c r="U262" s="518"/>
      <c r="V262" s="533">
        <f t="shared" si="53"/>
        <v>0</v>
      </c>
      <c r="W262" s="1064" t="s">
        <v>143</v>
      </c>
      <c r="X262" s="1065"/>
      <c r="Y262" s="534">
        <v>422001</v>
      </c>
      <c r="Z262" s="502"/>
      <c r="AA262" s="535"/>
      <c r="AB262" s="536" t="s">
        <v>1476</v>
      </c>
    </row>
    <row r="263" spans="2:28" ht="21.75" x14ac:dyDescent="0.55000000000000004">
      <c r="B263" s="922"/>
      <c r="C263" s="525">
        <f>$I263*$D259</f>
        <v>0</v>
      </c>
      <c r="D263" s="1105"/>
      <c r="E263" s="525">
        <f>$I263*$F259</f>
        <v>0</v>
      </c>
      <c r="F263" s="1105"/>
      <c r="G263" s="525">
        <f>$I263*$H259</f>
        <v>0</v>
      </c>
      <c r="H263" s="1107"/>
      <c r="I263" s="526">
        <f t="shared" si="49"/>
        <v>0</v>
      </c>
      <c r="J263" s="527">
        <f t="shared" si="50"/>
        <v>0</v>
      </c>
      <c r="K263" s="528">
        <f t="shared" si="51"/>
        <v>0</v>
      </c>
      <c r="L263" s="529"/>
      <c r="M263" s="530"/>
      <c r="N263" s="515"/>
      <c r="O263" s="528">
        <f t="shared" si="52"/>
        <v>0</v>
      </c>
      <c r="P263" s="531"/>
      <c r="Q263" s="532"/>
      <c r="R263" s="518"/>
      <c r="S263" s="518"/>
      <c r="T263" s="518"/>
      <c r="U263" s="518"/>
      <c r="V263" s="533">
        <f t="shared" si="53"/>
        <v>0</v>
      </c>
      <c r="W263" s="1064" t="s">
        <v>144</v>
      </c>
      <c r="X263" s="1065"/>
      <c r="Y263" s="534">
        <v>422002</v>
      </c>
      <c r="Z263" s="502"/>
      <c r="AA263" s="535"/>
      <c r="AB263" s="536" t="s">
        <v>1480</v>
      </c>
    </row>
    <row r="264" spans="2:28" ht="21.75" x14ac:dyDescent="0.55000000000000004">
      <c r="B264" s="922"/>
      <c r="C264" s="525">
        <f>$I264*$D259</f>
        <v>0</v>
      </c>
      <c r="D264" s="1105"/>
      <c r="E264" s="525">
        <f>$I264*$F259</f>
        <v>0</v>
      </c>
      <c r="F264" s="1105"/>
      <c r="G264" s="525">
        <f>$I264*$H259</f>
        <v>0</v>
      </c>
      <c r="H264" s="1107"/>
      <c r="I264" s="526">
        <f t="shared" si="49"/>
        <v>0</v>
      </c>
      <c r="J264" s="527">
        <f t="shared" si="50"/>
        <v>0</v>
      </c>
      <c r="K264" s="528">
        <f t="shared" si="51"/>
        <v>0</v>
      </c>
      <c r="L264" s="529"/>
      <c r="M264" s="530"/>
      <c r="N264" s="515"/>
      <c r="O264" s="528">
        <f t="shared" si="52"/>
        <v>0</v>
      </c>
      <c r="P264" s="531"/>
      <c r="Q264" s="532"/>
      <c r="R264" s="518"/>
      <c r="S264" s="518"/>
      <c r="T264" s="518"/>
      <c r="U264" s="518"/>
      <c r="V264" s="533">
        <f t="shared" si="53"/>
        <v>0</v>
      </c>
      <c r="W264" s="1064" t="s">
        <v>145</v>
      </c>
      <c r="X264" s="1065"/>
      <c r="Y264" s="534">
        <v>422003</v>
      </c>
      <c r="Z264" s="502"/>
      <c r="AA264" s="535"/>
      <c r="AB264" s="536" t="s">
        <v>1483</v>
      </c>
    </row>
    <row r="265" spans="2:28" ht="21.75" x14ac:dyDescent="0.55000000000000004">
      <c r="B265" s="922"/>
      <c r="C265" s="525">
        <f>$I265*$D259</f>
        <v>0</v>
      </c>
      <c r="D265" s="1105"/>
      <c r="E265" s="525">
        <f>$I265*$F259</f>
        <v>0</v>
      </c>
      <c r="F265" s="1105"/>
      <c r="G265" s="525">
        <f>$I265*$H259</f>
        <v>0</v>
      </c>
      <c r="H265" s="1107"/>
      <c r="I265" s="526">
        <f t="shared" si="49"/>
        <v>0</v>
      </c>
      <c r="J265" s="527">
        <f t="shared" si="50"/>
        <v>0</v>
      </c>
      <c r="K265" s="528">
        <f t="shared" si="51"/>
        <v>0</v>
      </c>
      <c r="L265" s="529"/>
      <c r="M265" s="530"/>
      <c r="N265" s="515"/>
      <c r="O265" s="528">
        <f t="shared" si="52"/>
        <v>0</v>
      </c>
      <c r="P265" s="531"/>
      <c r="Q265" s="532"/>
      <c r="R265" s="518"/>
      <c r="S265" s="518"/>
      <c r="T265" s="518"/>
      <c r="U265" s="518"/>
      <c r="V265" s="533">
        <f t="shared" si="53"/>
        <v>0</v>
      </c>
      <c r="W265" s="1064" t="s">
        <v>146</v>
      </c>
      <c r="X265" s="1065"/>
      <c r="Y265" s="534">
        <v>422004</v>
      </c>
      <c r="Z265" s="502"/>
      <c r="AA265" s="535"/>
      <c r="AB265" s="536" t="s">
        <v>1486</v>
      </c>
    </row>
    <row r="266" spans="2:28" ht="21.75" x14ac:dyDescent="0.55000000000000004">
      <c r="B266" s="922"/>
      <c r="C266" s="525">
        <f>$I266*$D259</f>
        <v>0</v>
      </c>
      <c r="D266" s="1105"/>
      <c r="E266" s="525">
        <f>$I266*$F259</f>
        <v>0</v>
      </c>
      <c r="F266" s="1105"/>
      <c r="G266" s="525">
        <f>$I266*$H259</f>
        <v>0</v>
      </c>
      <c r="H266" s="1107"/>
      <c r="I266" s="526">
        <f t="shared" si="49"/>
        <v>0</v>
      </c>
      <c r="J266" s="527">
        <f t="shared" si="50"/>
        <v>0</v>
      </c>
      <c r="K266" s="528">
        <f t="shared" si="51"/>
        <v>0</v>
      </c>
      <c r="L266" s="529"/>
      <c r="M266" s="530"/>
      <c r="N266" s="515"/>
      <c r="O266" s="528">
        <f t="shared" si="52"/>
        <v>0</v>
      </c>
      <c r="P266" s="531"/>
      <c r="Q266" s="532"/>
      <c r="R266" s="518"/>
      <c r="S266" s="518"/>
      <c r="T266" s="518"/>
      <c r="U266" s="518"/>
      <c r="V266" s="533">
        <f t="shared" si="53"/>
        <v>0</v>
      </c>
      <c r="W266" s="1064" t="s">
        <v>147</v>
      </c>
      <c r="X266" s="1065"/>
      <c r="Y266" s="534">
        <v>422005</v>
      </c>
      <c r="Z266" s="502"/>
      <c r="AA266" s="538"/>
      <c r="AB266" s="539" t="s">
        <v>1489</v>
      </c>
    </row>
    <row r="267" spans="2:28" ht="21.75" x14ac:dyDescent="0.55000000000000004">
      <c r="B267" s="922"/>
      <c r="C267" s="525">
        <f>$I267*$D259</f>
        <v>0</v>
      </c>
      <c r="D267" s="1105"/>
      <c r="E267" s="525">
        <f>$I267*$F259</f>
        <v>0</v>
      </c>
      <c r="F267" s="1105"/>
      <c r="G267" s="525">
        <f>$I267*$H259</f>
        <v>0</v>
      </c>
      <c r="H267" s="1107"/>
      <c r="I267" s="526">
        <f t="shared" si="49"/>
        <v>0</v>
      </c>
      <c r="J267" s="527">
        <f t="shared" si="50"/>
        <v>0</v>
      </c>
      <c r="K267" s="528">
        <f t="shared" si="51"/>
        <v>0</v>
      </c>
      <c r="L267" s="529"/>
      <c r="M267" s="530"/>
      <c r="N267" s="515"/>
      <c r="O267" s="528">
        <f t="shared" si="52"/>
        <v>0</v>
      </c>
      <c r="P267" s="531"/>
      <c r="Q267" s="532"/>
      <c r="R267" s="518"/>
      <c r="S267" s="518"/>
      <c r="T267" s="518"/>
      <c r="U267" s="518"/>
      <c r="V267" s="533">
        <f t="shared" si="53"/>
        <v>0</v>
      </c>
      <c r="W267" s="1064" t="s">
        <v>148</v>
      </c>
      <c r="X267" s="1065"/>
      <c r="Y267" s="534">
        <v>422999</v>
      </c>
      <c r="Z267" s="502"/>
      <c r="AA267" s="496"/>
      <c r="AB267" s="499"/>
    </row>
    <row r="268" spans="2:28" ht="21.75" x14ac:dyDescent="0.55000000000000004">
      <c r="B268" s="922"/>
      <c r="C268" s="525">
        <f>$I268*$D259</f>
        <v>0</v>
      </c>
      <c r="D268" s="1105"/>
      <c r="E268" s="525">
        <f>$I268*$F259</f>
        <v>0</v>
      </c>
      <c r="F268" s="1105"/>
      <c r="G268" s="525">
        <f>$I268*$H259</f>
        <v>0</v>
      </c>
      <c r="H268" s="1107"/>
      <c r="I268" s="526">
        <f t="shared" si="49"/>
        <v>0</v>
      </c>
      <c r="J268" s="527">
        <f t="shared" si="50"/>
        <v>0</v>
      </c>
      <c r="K268" s="528">
        <f t="shared" si="51"/>
        <v>0</v>
      </c>
      <c r="L268" s="529"/>
      <c r="M268" s="530"/>
      <c r="N268" s="515"/>
      <c r="O268" s="528">
        <f t="shared" si="52"/>
        <v>0</v>
      </c>
      <c r="P268" s="531"/>
      <c r="Q268" s="532"/>
      <c r="R268" s="518"/>
      <c r="S268" s="518"/>
      <c r="T268" s="518"/>
      <c r="U268" s="518"/>
      <c r="V268" s="533">
        <f t="shared" si="53"/>
        <v>0</v>
      </c>
      <c r="W268" s="1064" t="s">
        <v>149</v>
      </c>
      <c r="X268" s="1065"/>
      <c r="Y268" s="540">
        <v>423001</v>
      </c>
      <c r="Z268" s="502"/>
      <c r="AA268" s="496"/>
      <c r="AB268" s="499"/>
    </row>
    <row r="269" spans="2:28" ht="21.75" x14ac:dyDescent="0.55000000000000004">
      <c r="B269" s="922"/>
      <c r="C269" s="525">
        <f>$I269*$D259</f>
        <v>0</v>
      </c>
      <c r="D269" s="1105"/>
      <c r="E269" s="525">
        <f>$I269*$F259</f>
        <v>0</v>
      </c>
      <c r="F269" s="1105"/>
      <c r="G269" s="525">
        <f>$I269*$H259</f>
        <v>0</v>
      </c>
      <c r="H269" s="1107"/>
      <c r="I269" s="526">
        <f t="shared" si="49"/>
        <v>0</v>
      </c>
      <c r="J269" s="527">
        <f t="shared" si="50"/>
        <v>0</v>
      </c>
      <c r="K269" s="528">
        <f t="shared" si="51"/>
        <v>0</v>
      </c>
      <c r="L269" s="529"/>
      <c r="M269" s="530"/>
      <c r="N269" s="515"/>
      <c r="O269" s="528">
        <f t="shared" si="52"/>
        <v>0</v>
      </c>
      <c r="P269" s="531"/>
      <c r="Q269" s="532"/>
      <c r="R269" s="518"/>
      <c r="S269" s="518"/>
      <c r="T269" s="518"/>
      <c r="U269" s="518"/>
      <c r="V269" s="533">
        <f t="shared" si="53"/>
        <v>0</v>
      </c>
      <c r="W269" s="1064" t="s">
        <v>150</v>
      </c>
      <c r="X269" s="1065"/>
      <c r="Y269" s="540">
        <v>423002</v>
      </c>
      <c r="Z269" s="502"/>
      <c r="AA269" s="496"/>
      <c r="AB269" s="499"/>
    </row>
    <row r="270" spans="2:28" ht="21.75" x14ac:dyDescent="0.55000000000000004">
      <c r="B270" s="922"/>
      <c r="C270" s="525">
        <f>$I270*$D259</f>
        <v>0</v>
      </c>
      <c r="D270" s="1105"/>
      <c r="E270" s="525">
        <f>$I270*$F259</f>
        <v>0</v>
      </c>
      <c r="F270" s="1105"/>
      <c r="G270" s="525">
        <f>$I270*$H259</f>
        <v>0</v>
      </c>
      <c r="H270" s="1107"/>
      <c r="I270" s="526">
        <f t="shared" si="49"/>
        <v>0</v>
      </c>
      <c r="J270" s="527">
        <f t="shared" si="50"/>
        <v>0</v>
      </c>
      <c r="K270" s="528">
        <f t="shared" si="51"/>
        <v>0</v>
      </c>
      <c r="L270" s="529"/>
      <c r="M270" s="530"/>
      <c r="N270" s="515"/>
      <c r="O270" s="528">
        <f t="shared" si="52"/>
        <v>0</v>
      </c>
      <c r="P270" s="531"/>
      <c r="Q270" s="532"/>
      <c r="R270" s="518"/>
      <c r="S270" s="518"/>
      <c r="T270" s="518"/>
      <c r="U270" s="518"/>
      <c r="V270" s="533">
        <f t="shared" si="53"/>
        <v>0</v>
      </c>
      <c r="W270" s="1064" t="s">
        <v>151</v>
      </c>
      <c r="X270" s="1065"/>
      <c r="Y270" s="540">
        <v>423003</v>
      </c>
      <c r="Z270" s="502"/>
      <c r="AA270" s="496"/>
      <c r="AB270" s="499"/>
    </row>
    <row r="271" spans="2:28" ht="21.75" x14ac:dyDescent="0.55000000000000004">
      <c r="B271" s="922"/>
      <c r="C271" s="525">
        <f>$I271*$D259</f>
        <v>0</v>
      </c>
      <c r="D271" s="1105"/>
      <c r="E271" s="525">
        <f>$I271*$F259</f>
        <v>0</v>
      </c>
      <c r="F271" s="1105"/>
      <c r="G271" s="525">
        <f>$I271*$H259</f>
        <v>0</v>
      </c>
      <c r="H271" s="1107"/>
      <c r="I271" s="526">
        <f t="shared" si="49"/>
        <v>0</v>
      </c>
      <c r="J271" s="527">
        <f t="shared" si="50"/>
        <v>0</v>
      </c>
      <c r="K271" s="528">
        <f t="shared" si="51"/>
        <v>0</v>
      </c>
      <c r="L271" s="529"/>
      <c r="M271" s="530"/>
      <c r="N271" s="515"/>
      <c r="O271" s="528">
        <f t="shared" si="52"/>
        <v>0</v>
      </c>
      <c r="P271" s="531"/>
      <c r="Q271" s="532"/>
      <c r="R271" s="518"/>
      <c r="S271" s="518"/>
      <c r="T271" s="518"/>
      <c r="U271" s="518"/>
      <c r="V271" s="533">
        <f t="shared" si="53"/>
        <v>0</v>
      </c>
      <c r="W271" s="1064" t="s">
        <v>152</v>
      </c>
      <c r="X271" s="1065"/>
      <c r="Y271" s="540">
        <v>423004</v>
      </c>
      <c r="Z271" s="502"/>
      <c r="AA271" s="496"/>
      <c r="AB271" s="499"/>
    </row>
    <row r="272" spans="2:28" ht="21.75" x14ac:dyDescent="0.55000000000000004">
      <c r="B272" s="922"/>
      <c r="C272" s="525">
        <f>$I272*$D259</f>
        <v>0</v>
      </c>
      <c r="D272" s="1105"/>
      <c r="E272" s="525">
        <f>$I272*$F259</f>
        <v>0</v>
      </c>
      <c r="F272" s="1105"/>
      <c r="G272" s="525">
        <f>$I272*$H259</f>
        <v>0</v>
      </c>
      <c r="H272" s="1107"/>
      <c r="I272" s="526">
        <f t="shared" si="49"/>
        <v>0</v>
      </c>
      <c r="J272" s="527">
        <f t="shared" si="50"/>
        <v>0</v>
      </c>
      <c r="K272" s="528">
        <f t="shared" si="51"/>
        <v>0</v>
      </c>
      <c r="L272" s="529"/>
      <c r="M272" s="530"/>
      <c r="N272" s="515"/>
      <c r="O272" s="528">
        <f t="shared" si="52"/>
        <v>0</v>
      </c>
      <c r="P272" s="531"/>
      <c r="Q272" s="532"/>
      <c r="R272" s="518"/>
      <c r="S272" s="518"/>
      <c r="T272" s="518"/>
      <c r="U272" s="518"/>
      <c r="V272" s="533">
        <f t="shared" si="53"/>
        <v>0</v>
      </c>
      <c r="W272" s="1064" t="s">
        <v>154</v>
      </c>
      <c r="X272" s="1065"/>
      <c r="Y272" s="540">
        <v>423006</v>
      </c>
      <c r="Z272" s="502"/>
      <c r="AA272" s="496"/>
      <c r="AB272" s="499"/>
    </row>
    <row r="273" spans="2:28" ht="21.75" x14ac:dyDescent="0.55000000000000004">
      <c r="B273" s="922"/>
      <c r="C273" s="525">
        <f>$I273*$D259</f>
        <v>0</v>
      </c>
      <c r="D273" s="1105"/>
      <c r="E273" s="525">
        <f>$I273*$F259</f>
        <v>0</v>
      </c>
      <c r="F273" s="1105"/>
      <c r="G273" s="525">
        <f>$I273*$H259</f>
        <v>0</v>
      </c>
      <c r="H273" s="1107"/>
      <c r="I273" s="526">
        <f t="shared" si="49"/>
        <v>0</v>
      </c>
      <c r="J273" s="527">
        <f t="shared" si="50"/>
        <v>0</v>
      </c>
      <c r="K273" s="528">
        <f t="shared" si="51"/>
        <v>0</v>
      </c>
      <c r="L273" s="529"/>
      <c r="M273" s="530"/>
      <c r="N273" s="515"/>
      <c r="O273" s="528">
        <f t="shared" si="52"/>
        <v>0</v>
      </c>
      <c r="P273" s="531"/>
      <c r="Q273" s="532"/>
      <c r="R273" s="518"/>
      <c r="S273" s="518"/>
      <c r="T273" s="518"/>
      <c r="U273" s="518"/>
      <c r="V273" s="533">
        <f t="shared" si="53"/>
        <v>0</v>
      </c>
      <c r="W273" s="1064" t="s">
        <v>155</v>
      </c>
      <c r="X273" s="1065"/>
      <c r="Y273" s="542">
        <v>423007</v>
      </c>
      <c r="Z273" s="502"/>
      <c r="AA273" s="496"/>
      <c r="AB273" s="499"/>
    </row>
    <row r="274" spans="2:28" ht="21.75" x14ac:dyDescent="0.55000000000000004">
      <c r="B274" s="922"/>
      <c r="C274" s="525">
        <f>$I274*$D259</f>
        <v>0</v>
      </c>
      <c r="D274" s="1105"/>
      <c r="E274" s="525">
        <f>$I274*$F259</f>
        <v>0</v>
      </c>
      <c r="F274" s="1105"/>
      <c r="G274" s="525">
        <f>$I274*$H259</f>
        <v>0</v>
      </c>
      <c r="H274" s="1107"/>
      <c r="I274" s="526">
        <f t="shared" si="49"/>
        <v>0</v>
      </c>
      <c r="J274" s="527">
        <f t="shared" si="50"/>
        <v>0</v>
      </c>
      <c r="K274" s="528">
        <f t="shared" si="51"/>
        <v>0</v>
      </c>
      <c r="L274" s="529"/>
      <c r="M274" s="530"/>
      <c r="N274" s="515"/>
      <c r="O274" s="528">
        <f t="shared" si="52"/>
        <v>0</v>
      </c>
      <c r="P274" s="531"/>
      <c r="Q274" s="532"/>
      <c r="R274" s="518"/>
      <c r="S274" s="518"/>
      <c r="T274" s="518"/>
      <c r="U274" s="518"/>
      <c r="V274" s="533">
        <f t="shared" si="53"/>
        <v>0</v>
      </c>
      <c r="W274" s="1064" t="s">
        <v>156</v>
      </c>
      <c r="X274" s="1065"/>
      <c r="Y274" s="543">
        <v>423008</v>
      </c>
      <c r="Z274" s="502"/>
      <c r="AA274" s="496"/>
      <c r="AB274" s="499"/>
    </row>
    <row r="275" spans="2:28" ht="21.75" x14ac:dyDescent="0.55000000000000004">
      <c r="B275" s="922"/>
      <c r="C275" s="525">
        <f>$I275*$D259</f>
        <v>0</v>
      </c>
      <c r="D275" s="1105"/>
      <c r="E275" s="525">
        <f>$I275*$F259</f>
        <v>0</v>
      </c>
      <c r="F275" s="1105"/>
      <c r="G275" s="525">
        <f>$I275*$H259</f>
        <v>0</v>
      </c>
      <c r="H275" s="1107"/>
      <c r="I275" s="526">
        <f t="shared" si="49"/>
        <v>0</v>
      </c>
      <c r="J275" s="527">
        <f t="shared" si="50"/>
        <v>0</v>
      </c>
      <c r="K275" s="528">
        <f t="shared" si="51"/>
        <v>0</v>
      </c>
      <c r="L275" s="529"/>
      <c r="M275" s="530"/>
      <c r="N275" s="515"/>
      <c r="O275" s="528">
        <f t="shared" si="52"/>
        <v>0</v>
      </c>
      <c r="P275" s="531"/>
      <c r="Q275" s="532"/>
      <c r="R275" s="518"/>
      <c r="S275" s="518"/>
      <c r="T275" s="518"/>
      <c r="U275" s="518"/>
      <c r="V275" s="533">
        <f t="shared" si="53"/>
        <v>0</v>
      </c>
      <c r="W275" s="1064" t="s">
        <v>157</v>
      </c>
      <c r="X275" s="1065"/>
      <c r="Y275" s="542">
        <v>423999</v>
      </c>
      <c r="Z275" s="502"/>
      <c r="AA275" s="496"/>
      <c r="AB275" s="499"/>
    </row>
    <row r="276" spans="2:28" ht="21.75" x14ac:dyDescent="0.55000000000000004">
      <c r="B276" s="922"/>
      <c r="C276" s="544">
        <f>$I276*$D259</f>
        <v>0</v>
      </c>
      <c r="D276" s="1105"/>
      <c r="E276" s="544">
        <f>$I276*$F259</f>
        <v>0</v>
      </c>
      <c r="F276" s="1105"/>
      <c r="G276" s="544">
        <f>$I276*$H259</f>
        <v>0</v>
      </c>
      <c r="H276" s="1107"/>
      <c r="I276" s="545">
        <f t="shared" si="49"/>
        <v>0</v>
      </c>
      <c r="J276" s="546">
        <f t="shared" si="50"/>
        <v>0</v>
      </c>
      <c r="K276" s="547">
        <f t="shared" si="51"/>
        <v>0</v>
      </c>
      <c r="L276" s="548"/>
      <c r="M276" s="549"/>
      <c r="N276" s="550"/>
      <c r="O276" s="547">
        <f t="shared" si="52"/>
        <v>0</v>
      </c>
      <c r="P276" s="551"/>
      <c r="Q276" s="552"/>
      <c r="R276" s="553"/>
      <c r="S276" s="553"/>
      <c r="T276" s="553"/>
      <c r="U276" s="553"/>
      <c r="V276" s="554">
        <f t="shared" si="53"/>
        <v>0</v>
      </c>
      <c r="W276" s="1100" t="s">
        <v>135</v>
      </c>
      <c r="X276" s="1101"/>
      <c r="Y276" s="555">
        <v>291001</v>
      </c>
      <c r="Z276" s="502"/>
      <c r="AA276" s="496"/>
      <c r="AB276" s="499"/>
    </row>
    <row r="277" spans="2:28" ht="21.75" x14ac:dyDescent="0.55000000000000004">
      <c r="B277" s="922"/>
      <c r="C277" s="556">
        <f>$I277*$D259</f>
        <v>0</v>
      </c>
      <c r="D277" s="1105"/>
      <c r="E277" s="556">
        <f>$I277*$F259</f>
        <v>0</v>
      </c>
      <c r="F277" s="1105"/>
      <c r="G277" s="556">
        <f>$I277*$H259</f>
        <v>0</v>
      </c>
      <c r="H277" s="1107"/>
      <c r="I277" s="526">
        <f t="shared" si="49"/>
        <v>0</v>
      </c>
      <c r="J277" s="527">
        <f t="shared" si="50"/>
        <v>0</v>
      </c>
      <c r="K277" s="528">
        <f t="shared" si="51"/>
        <v>0</v>
      </c>
      <c r="L277" s="529"/>
      <c r="M277" s="530"/>
      <c r="N277" s="515"/>
      <c r="O277" s="528">
        <f t="shared" si="52"/>
        <v>0</v>
      </c>
      <c r="P277" s="531"/>
      <c r="Q277" s="532"/>
      <c r="R277" s="518"/>
      <c r="S277" s="518"/>
      <c r="T277" s="518"/>
      <c r="U277" s="518"/>
      <c r="V277" s="519">
        <f t="shared" si="53"/>
        <v>0</v>
      </c>
      <c r="W277" s="1064" t="s">
        <v>39</v>
      </c>
      <c r="X277" s="1065"/>
      <c r="Y277" s="557">
        <v>221001</v>
      </c>
      <c r="Z277" s="502"/>
      <c r="AA277" s="496"/>
      <c r="AB277" s="499"/>
    </row>
    <row r="278" spans="2:28" ht="21.75" x14ac:dyDescent="0.55000000000000004">
      <c r="B278" s="922"/>
      <c r="C278" s="525">
        <f>$I278*$D259</f>
        <v>0</v>
      </c>
      <c r="D278" s="1105"/>
      <c r="E278" s="525">
        <f>$I278*$F259</f>
        <v>0</v>
      </c>
      <c r="F278" s="1105"/>
      <c r="G278" s="525">
        <f>$I278*$H259</f>
        <v>0</v>
      </c>
      <c r="H278" s="1107"/>
      <c r="I278" s="526">
        <f t="shared" si="49"/>
        <v>0</v>
      </c>
      <c r="J278" s="527">
        <f t="shared" si="50"/>
        <v>0</v>
      </c>
      <c r="K278" s="528">
        <f t="shared" si="51"/>
        <v>0</v>
      </c>
      <c r="L278" s="529"/>
      <c r="M278" s="530"/>
      <c r="N278" s="515"/>
      <c r="O278" s="528">
        <f t="shared" si="52"/>
        <v>0</v>
      </c>
      <c r="P278" s="531"/>
      <c r="Q278" s="532"/>
      <c r="R278" s="518"/>
      <c r="S278" s="518"/>
      <c r="T278" s="518"/>
      <c r="U278" s="518"/>
      <c r="V278" s="519">
        <f t="shared" si="53"/>
        <v>0</v>
      </c>
      <c r="W278" s="1064" t="s">
        <v>40</v>
      </c>
      <c r="X278" s="1065"/>
      <c r="Y278" s="557">
        <v>221002</v>
      </c>
      <c r="Z278" s="502"/>
      <c r="AA278" s="496"/>
      <c r="AB278" s="499"/>
    </row>
    <row r="279" spans="2:28" ht="21.75" x14ac:dyDescent="0.55000000000000004">
      <c r="B279" s="922"/>
      <c r="C279" s="525">
        <f>$I279*$D259</f>
        <v>0</v>
      </c>
      <c r="D279" s="1105"/>
      <c r="E279" s="525">
        <f>$I279*$F259</f>
        <v>0</v>
      </c>
      <c r="F279" s="1105"/>
      <c r="G279" s="525">
        <f>$I279*$H259</f>
        <v>0</v>
      </c>
      <c r="H279" s="1107"/>
      <c r="I279" s="526">
        <f t="shared" si="49"/>
        <v>0</v>
      </c>
      <c r="J279" s="527">
        <f t="shared" si="50"/>
        <v>0</v>
      </c>
      <c r="K279" s="528">
        <f t="shared" si="51"/>
        <v>0</v>
      </c>
      <c r="L279" s="529"/>
      <c r="M279" s="530"/>
      <c r="N279" s="515"/>
      <c r="O279" s="528">
        <f t="shared" si="52"/>
        <v>0</v>
      </c>
      <c r="P279" s="531"/>
      <c r="Q279" s="532"/>
      <c r="R279" s="518"/>
      <c r="S279" s="518"/>
      <c r="T279" s="518"/>
      <c r="U279" s="518"/>
      <c r="V279" s="519">
        <f t="shared" si="53"/>
        <v>0</v>
      </c>
      <c r="W279" s="1064" t="s">
        <v>41</v>
      </c>
      <c r="X279" s="1065"/>
      <c r="Y279" s="557">
        <v>221003</v>
      </c>
      <c r="Z279" s="502"/>
      <c r="AA279" s="496"/>
      <c r="AB279" s="499"/>
    </row>
    <row r="280" spans="2:28" ht="21.75" x14ac:dyDescent="0.55000000000000004">
      <c r="B280" s="922"/>
      <c r="C280" s="525">
        <f>$I280*$D259</f>
        <v>0</v>
      </c>
      <c r="D280" s="1105"/>
      <c r="E280" s="525">
        <f>$I280*$F259</f>
        <v>0</v>
      </c>
      <c r="F280" s="1105"/>
      <c r="G280" s="525">
        <f>$I280*$H259</f>
        <v>0</v>
      </c>
      <c r="H280" s="1107"/>
      <c r="I280" s="526">
        <f t="shared" si="49"/>
        <v>0</v>
      </c>
      <c r="J280" s="527">
        <f t="shared" si="50"/>
        <v>0</v>
      </c>
      <c r="K280" s="528">
        <f t="shared" si="51"/>
        <v>0</v>
      </c>
      <c r="L280" s="529"/>
      <c r="M280" s="530"/>
      <c r="N280" s="515"/>
      <c r="O280" s="528">
        <f t="shared" si="52"/>
        <v>0</v>
      </c>
      <c r="P280" s="531"/>
      <c r="Q280" s="532"/>
      <c r="R280" s="518"/>
      <c r="S280" s="518"/>
      <c r="T280" s="518"/>
      <c r="U280" s="518"/>
      <c r="V280" s="519">
        <f t="shared" si="53"/>
        <v>0</v>
      </c>
      <c r="W280" s="1064" t="s">
        <v>45</v>
      </c>
      <c r="X280" s="1065"/>
      <c r="Y280" s="558">
        <v>222001</v>
      </c>
      <c r="Z280" s="502"/>
      <c r="AA280" s="496"/>
      <c r="AB280" s="499"/>
    </row>
    <row r="281" spans="2:28" ht="21.75" x14ac:dyDescent="0.55000000000000004">
      <c r="B281" s="922"/>
      <c r="C281" s="525">
        <f>$I281*$D259</f>
        <v>0</v>
      </c>
      <c r="D281" s="1105"/>
      <c r="E281" s="525">
        <f>$I281*$F259</f>
        <v>0</v>
      </c>
      <c r="F281" s="1105"/>
      <c r="G281" s="525">
        <f>$I281*$H259</f>
        <v>0</v>
      </c>
      <c r="H281" s="1107"/>
      <c r="I281" s="526">
        <f t="shared" si="49"/>
        <v>0</v>
      </c>
      <c r="J281" s="527">
        <f t="shared" si="50"/>
        <v>0</v>
      </c>
      <c r="K281" s="528">
        <f t="shared" si="51"/>
        <v>0</v>
      </c>
      <c r="L281" s="529"/>
      <c r="M281" s="530"/>
      <c r="N281" s="515"/>
      <c r="O281" s="528">
        <f t="shared" si="52"/>
        <v>0</v>
      </c>
      <c r="P281" s="531"/>
      <c r="Q281" s="532"/>
      <c r="R281" s="518"/>
      <c r="S281" s="518"/>
      <c r="T281" s="518"/>
      <c r="U281" s="518"/>
      <c r="V281" s="519">
        <f t="shared" si="53"/>
        <v>0</v>
      </c>
      <c r="W281" s="1085" t="s">
        <v>72</v>
      </c>
      <c r="X281" s="1086"/>
      <c r="Y281" s="559">
        <v>223016</v>
      </c>
      <c r="Z281" s="502"/>
      <c r="AA281" s="496"/>
      <c r="AB281" s="499"/>
    </row>
    <row r="282" spans="2:28" ht="21.75" x14ac:dyDescent="0.55000000000000004">
      <c r="B282" s="922"/>
      <c r="C282" s="525">
        <f>$I282*$D259</f>
        <v>0</v>
      </c>
      <c r="D282" s="1105"/>
      <c r="E282" s="525">
        <f>$I282*$F259</f>
        <v>0</v>
      </c>
      <c r="F282" s="1105"/>
      <c r="G282" s="525">
        <f>$I282*$H259</f>
        <v>0</v>
      </c>
      <c r="H282" s="1107"/>
      <c r="I282" s="526">
        <f t="shared" si="49"/>
        <v>0</v>
      </c>
      <c r="J282" s="527">
        <f t="shared" si="50"/>
        <v>0</v>
      </c>
      <c r="K282" s="528">
        <f t="shared" si="51"/>
        <v>0</v>
      </c>
      <c r="L282" s="529"/>
      <c r="M282" s="530"/>
      <c r="N282" s="515"/>
      <c r="O282" s="528">
        <f t="shared" si="52"/>
        <v>0</v>
      </c>
      <c r="P282" s="531"/>
      <c r="Q282" s="532"/>
      <c r="R282" s="518"/>
      <c r="S282" s="518"/>
      <c r="T282" s="518"/>
      <c r="U282" s="518"/>
      <c r="V282" s="519">
        <f t="shared" si="53"/>
        <v>0</v>
      </c>
      <c r="W282" s="1087" t="s">
        <v>57</v>
      </c>
      <c r="X282" s="1088"/>
      <c r="Y282" s="560">
        <v>223001</v>
      </c>
      <c r="Z282" s="502"/>
      <c r="AA282" s="496"/>
      <c r="AB282" s="499"/>
    </row>
    <row r="283" spans="2:28" x14ac:dyDescent="0.55000000000000004">
      <c r="B283" s="923"/>
      <c r="C283" s="561">
        <f t="shared" ref="C283:V283" si="54">SUM(C259:C282)</f>
        <v>0</v>
      </c>
      <c r="D283" s="562">
        <f t="shared" si="54"/>
        <v>0</v>
      </c>
      <c r="E283" s="563">
        <f t="shared" si="54"/>
        <v>0</v>
      </c>
      <c r="F283" s="562">
        <f t="shared" si="54"/>
        <v>0</v>
      </c>
      <c r="G283" s="563">
        <f t="shared" si="54"/>
        <v>0</v>
      </c>
      <c r="H283" s="562">
        <f t="shared" si="54"/>
        <v>0</v>
      </c>
      <c r="I283" s="563">
        <f t="shared" si="54"/>
        <v>0</v>
      </c>
      <c r="J283" s="563">
        <f t="shared" si="54"/>
        <v>0</v>
      </c>
      <c r="K283" s="563">
        <f t="shared" si="54"/>
        <v>0</v>
      </c>
      <c r="L283" s="563">
        <f t="shared" si="54"/>
        <v>0</v>
      </c>
      <c r="M283" s="563">
        <f t="shared" si="54"/>
        <v>0</v>
      </c>
      <c r="N283" s="563">
        <f t="shared" si="54"/>
        <v>0</v>
      </c>
      <c r="O283" s="563">
        <f t="shared" si="54"/>
        <v>0</v>
      </c>
      <c r="P283" s="563">
        <f t="shared" si="54"/>
        <v>0</v>
      </c>
      <c r="Q283" s="563">
        <f t="shared" si="54"/>
        <v>0</v>
      </c>
      <c r="R283" s="563">
        <f t="shared" si="54"/>
        <v>0</v>
      </c>
      <c r="S283" s="563">
        <f t="shared" si="54"/>
        <v>0</v>
      </c>
      <c r="T283" s="563">
        <f t="shared" si="54"/>
        <v>0</v>
      </c>
      <c r="U283" s="563">
        <f t="shared" si="54"/>
        <v>0</v>
      </c>
      <c r="V283" s="563">
        <f t="shared" si="54"/>
        <v>0</v>
      </c>
      <c r="W283" s="565"/>
      <c r="X283" s="566"/>
      <c r="Y283" s="566"/>
      <c r="Z283" s="502"/>
      <c r="AA283" s="496"/>
      <c r="AB283" s="499"/>
    </row>
    <row r="284" spans="2:28" ht="25.5" x14ac:dyDescent="0.55000000000000004">
      <c r="B284" s="920"/>
      <c r="C284" s="474"/>
      <c r="D284" s="474"/>
      <c r="E284" s="474"/>
      <c r="F284" s="475"/>
      <c r="G284" s="474"/>
      <c r="H284" s="475"/>
      <c r="I284" s="474"/>
      <c r="J284" s="474"/>
      <c r="K284" s="474"/>
      <c r="L284" s="474"/>
      <c r="M284" s="474"/>
      <c r="N284" s="474"/>
      <c r="O284" s="474"/>
      <c r="P284" s="474"/>
      <c r="Q284" s="474"/>
      <c r="R284" s="474"/>
      <c r="S284" s="474"/>
      <c r="T284" s="476"/>
      <c r="U284" s="477"/>
      <c r="V284" s="474"/>
      <c r="W284" s="474"/>
      <c r="X284" s="474"/>
      <c r="Y284" s="478"/>
      <c r="Z284" s="469"/>
      <c r="AA284" s="470"/>
      <c r="AB284" s="471"/>
    </row>
    <row r="285" spans="2:28" ht="41.25" customHeight="1" x14ac:dyDescent="0.25">
      <c r="B285" s="482"/>
      <c r="C285" s="479">
        <f>$C314</f>
        <v>0</v>
      </c>
      <c r="D285" s="480">
        <f>$E314</f>
        <v>0</v>
      </c>
      <c r="E285" s="480">
        <f>$G314</f>
        <v>0</v>
      </c>
      <c r="F285" s="480">
        <f>I285-G285</f>
        <v>0</v>
      </c>
      <c r="G285" s="480">
        <f>$K314</f>
        <v>0</v>
      </c>
      <c r="H285" s="479">
        <f>$M314</f>
        <v>0</v>
      </c>
      <c r="I285" s="479">
        <f>L285+K285-J285</f>
        <v>0</v>
      </c>
      <c r="J285" s="570"/>
      <c r="K285" s="482"/>
      <c r="L285" s="482"/>
      <c r="M285" s="479">
        <f>$N314</f>
        <v>0</v>
      </c>
      <c r="N285" s="483">
        <f>$O314</f>
        <v>0</v>
      </c>
      <c r="O285" s="484"/>
      <c r="P285" s="484"/>
      <c r="Q285" s="485"/>
      <c r="R285" s="486"/>
      <c r="S285" s="486"/>
      <c r="T285" s="486"/>
      <c r="U285" s="487"/>
      <c r="V285" s="488"/>
      <c r="W285" s="486"/>
      <c r="X285" s="488"/>
      <c r="Y285" s="489">
        <f>Y254+1</f>
        <v>10</v>
      </c>
      <c r="Z285" s="490"/>
      <c r="AA285" s="491"/>
      <c r="AB285" s="492"/>
    </row>
    <row r="286" spans="2:28" x14ac:dyDescent="0.55000000000000004">
      <c r="C286" s="120"/>
      <c r="D286" s="120"/>
      <c r="E286" s="120"/>
      <c r="F286" s="120"/>
      <c r="G286" s="120"/>
      <c r="H286" s="120"/>
      <c r="I286" s="120"/>
      <c r="J286" s="120"/>
      <c r="K286" s="120"/>
      <c r="L286" s="120"/>
      <c r="M286" s="120"/>
      <c r="N286" s="120"/>
      <c r="O286" s="120"/>
      <c r="P286" s="120"/>
      <c r="Q286" s="120"/>
      <c r="R286" s="120"/>
      <c r="S286" s="120"/>
      <c r="T286" s="120"/>
      <c r="U286" s="120"/>
      <c r="V286" s="120"/>
      <c r="W286" s="120"/>
      <c r="X286" s="120"/>
      <c r="Y286" s="120"/>
      <c r="Z286" s="495"/>
      <c r="AA286" s="496"/>
    </row>
    <row r="287" spans="2:28" ht="27.75" x14ac:dyDescent="0.55000000000000004">
      <c r="B287" s="497"/>
      <c r="C287" s="1089" t="s">
        <v>1441</v>
      </c>
      <c r="D287" s="1090"/>
      <c r="E287" s="1090"/>
      <c r="F287" s="1090"/>
      <c r="G287" s="1090"/>
      <c r="H287" s="1090"/>
      <c r="I287" s="1090"/>
      <c r="J287" s="1091" t="s">
        <v>1442</v>
      </c>
      <c r="K287" s="1092"/>
      <c r="L287" s="1092"/>
      <c r="M287" s="1092"/>
      <c r="N287" s="1093"/>
      <c r="O287" s="1091" t="s">
        <v>1443</v>
      </c>
      <c r="P287" s="1092"/>
      <c r="Q287" s="1092"/>
      <c r="R287" s="1092"/>
      <c r="S287" s="1092"/>
      <c r="T287" s="1092"/>
      <c r="U287" s="1093"/>
      <c r="V287" s="1094" t="s">
        <v>1444</v>
      </c>
      <c r="W287" s="1097" t="s">
        <v>1445</v>
      </c>
      <c r="X287" s="1098"/>
      <c r="Y287" s="1099"/>
      <c r="Z287" s="498"/>
      <c r="AB287" s="499"/>
    </row>
    <row r="288" spans="2:28" ht="21.75" x14ac:dyDescent="0.55000000000000004">
      <c r="B288" s="497"/>
      <c r="C288" s="1076">
        <v>2016</v>
      </c>
      <c r="D288" s="1077"/>
      <c r="E288" s="1076">
        <v>2015</v>
      </c>
      <c r="F288" s="1078"/>
      <c r="G288" s="1076">
        <v>2014</v>
      </c>
      <c r="H288" s="1078"/>
      <c r="I288" s="501"/>
      <c r="J288" s="1079" t="s">
        <v>1446</v>
      </c>
      <c r="K288" s="1081" t="s">
        <v>1447</v>
      </c>
      <c r="L288" s="1082" t="s">
        <v>1448</v>
      </c>
      <c r="M288" s="1083"/>
      <c r="N288" s="1084"/>
      <c r="O288" s="1066" t="s">
        <v>1449</v>
      </c>
      <c r="P288" s="1067"/>
      <c r="Q288" s="1067"/>
      <c r="R288" s="1068" t="s">
        <v>1450</v>
      </c>
      <c r="S288" s="1068" t="s">
        <v>1451</v>
      </c>
      <c r="T288" s="1068" t="s">
        <v>1452</v>
      </c>
      <c r="U288" s="1070" t="s">
        <v>1453</v>
      </c>
      <c r="V288" s="1095"/>
      <c r="W288" s="1072" t="s">
        <v>1454</v>
      </c>
      <c r="X288" s="1073"/>
      <c r="Y288" s="1102" t="s">
        <v>1455</v>
      </c>
      <c r="Z288" s="502"/>
      <c r="AA288" s="496"/>
      <c r="AB288" s="499"/>
    </row>
    <row r="289" spans="2:28" ht="87" x14ac:dyDescent="0.55000000000000004">
      <c r="B289" s="921"/>
      <c r="C289" s="503" t="s">
        <v>1456</v>
      </c>
      <c r="D289" s="503" t="s">
        <v>1457</v>
      </c>
      <c r="E289" s="503" t="s">
        <v>1456</v>
      </c>
      <c r="F289" s="503" t="s">
        <v>1457</v>
      </c>
      <c r="G289" s="503" t="s">
        <v>1456</v>
      </c>
      <c r="H289" s="503" t="s">
        <v>1457</v>
      </c>
      <c r="I289" s="504" t="s">
        <v>1458</v>
      </c>
      <c r="J289" s="1080"/>
      <c r="K289" s="1069"/>
      <c r="L289" s="505" t="s">
        <v>1459</v>
      </c>
      <c r="M289" s="504" t="s">
        <v>1460</v>
      </c>
      <c r="N289" s="506" t="s">
        <v>1461</v>
      </c>
      <c r="O289" s="507" t="s">
        <v>1462</v>
      </c>
      <c r="P289" s="505" t="s">
        <v>1463</v>
      </c>
      <c r="Q289" s="508" t="s">
        <v>1464</v>
      </c>
      <c r="R289" s="1069"/>
      <c r="S289" s="1069"/>
      <c r="T289" s="1069"/>
      <c r="U289" s="1071"/>
      <c r="V289" s="1096"/>
      <c r="W289" s="1074"/>
      <c r="X289" s="1075"/>
      <c r="Y289" s="1103"/>
      <c r="Z289" s="502"/>
      <c r="AA289" s="496"/>
      <c r="AB289" s="499"/>
    </row>
    <row r="290" spans="2:28" ht="21.75" x14ac:dyDescent="0.55000000000000004">
      <c r="B290" s="922"/>
      <c r="C290" s="509">
        <f>$I290*$D290</f>
        <v>0</v>
      </c>
      <c r="D290" s="1104"/>
      <c r="E290" s="509">
        <f>$I290*$F290</f>
        <v>0</v>
      </c>
      <c r="F290" s="1104"/>
      <c r="G290" s="509">
        <f>$I290*$H290</f>
        <v>0</v>
      </c>
      <c r="H290" s="1106"/>
      <c r="I290" s="510">
        <f t="shared" ref="I290:I313" si="55">O290-J290</f>
        <v>0</v>
      </c>
      <c r="J290" s="511">
        <f t="shared" ref="J290:J313" si="56">N290+K290</f>
        <v>0</v>
      </c>
      <c r="K290" s="512">
        <f t="shared" ref="K290:K313" si="57">M290+L290</f>
        <v>0</v>
      </c>
      <c r="L290" s="513"/>
      <c r="M290" s="514"/>
      <c r="N290" s="515"/>
      <c r="O290" s="512">
        <f>Q290+P290</f>
        <v>0</v>
      </c>
      <c r="P290" s="516"/>
      <c r="Q290" s="517"/>
      <c r="R290" s="518"/>
      <c r="S290" s="518"/>
      <c r="T290" s="518"/>
      <c r="U290" s="518"/>
      <c r="V290" s="519">
        <f>R290+S290+T290+U290+O290</f>
        <v>0</v>
      </c>
      <c r="W290" s="1108" t="s">
        <v>138</v>
      </c>
      <c r="X290" s="1109"/>
      <c r="Y290" s="520">
        <v>421001</v>
      </c>
      <c r="Z290" s="502"/>
      <c r="AA290" s="521"/>
      <c r="AB290" s="522" t="s">
        <v>1465</v>
      </c>
    </row>
    <row r="291" spans="2:28" ht="21.75" x14ac:dyDescent="0.55000000000000004">
      <c r="B291" s="922"/>
      <c r="C291" s="525">
        <f>$I291*$D290</f>
        <v>0</v>
      </c>
      <c r="D291" s="1105"/>
      <c r="E291" s="525">
        <f>$I291*$F290</f>
        <v>0</v>
      </c>
      <c r="F291" s="1105"/>
      <c r="G291" s="525">
        <f>$I291*$H290</f>
        <v>0</v>
      </c>
      <c r="H291" s="1107"/>
      <c r="I291" s="526">
        <f t="shared" si="55"/>
        <v>0</v>
      </c>
      <c r="J291" s="527">
        <f t="shared" si="56"/>
        <v>0</v>
      </c>
      <c r="K291" s="528">
        <f t="shared" si="57"/>
        <v>0</v>
      </c>
      <c r="L291" s="529"/>
      <c r="M291" s="530"/>
      <c r="N291" s="515"/>
      <c r="O291" s="528">
        <f t="shared" ref="O291:O313" si="58">Q291+P291</f>
        <v>0</v>
      </c>
      <c r="P291" s="531"/>
      <c r="Q291" s="532"/>
      <c r="R291" s="518"/>
      <c r="S291" s="518"/>
      <c r="T291" s="518"/>
      <c r="U291" s="518"/>
      <c r="V291" s="533">
        <f t="shared" ref="V291:V313" si="59">R291+S291+T291+U291+O291</f>
        <v>0</v>
      </c>
      <c r="W291" s="1064" t="s">
        <v>139</v>
      </c>
      <c r="X291" s="1065"/>
      <c r="Y291" s="534">
        <v>421002</v>
      </c>
      <c r="Z291" s="502"/>
      <c r="AA291" s="535"/>
      <c r="AB291" s="536" t="s">
        <v>607</v>
      </c>
    </row>
    <row r="292" spans="2:28" ht="21.75" x14ac:dyDescent="0.55000000000000004">
      <c r="B292" s="922"/>
      <c r="C292" s="525">
        <f>$I292*$D290</f>
        <v>0</v>
      </c>
      <c r="D292" s="1105"/>
      <c r="E292" s="525">
        <f>$I292*$F290</f>
        <v>0</v>
      </c>
      <c r="F292" s="1105"/>
      <c r="G292" s="525">
        <f>$I292*$H290</f>
        <v>0</v>
      </c>
      <c r="H292" s="1107"/>
      <c r="I292" s="526">
        <f t="shared" si="55"/>
        <v>0</v>
      </c>
      <c r="J292" s="527">
        <f t="shared" si="56"/>
        <v>0</v>
      </c>
      <c r="K292" s="528">
        <f t="shared" si="57"/>
        <v>0</v>
      </c>
      <c r="L292" s="529"/>
      <c r="M292" s="530"/>
      <c r="N292" s="515"/>
      <c r="O292" s="528">
        <f t="shared" si="58"/>
        <v>0</v>
      </c>
      <c r="P292" s="531"/>
      <c r="Q292" s="532"/>
      <c r="R292" s="518"/>
      <c r="S292" s="518"/>
      <c r="T292" s="518"/>
      <c r="U292" s="518"/>
      <c r="V292" s="533">
        <f t="shared" si="59"/>
        <v>0</v>
      </c>
      <c r="W292" s="1064" t="s">
        <v>140</v>
      </c>
      <c r="X292" s="1065"/>
      <c r="Y292" s="534">
        <v>421003</v>
      </c>
      <c r="Z292" s="502"/>
      <c r="AA292" s="535"/>
      <c r="AB292" s="536" t="s">
        <v>1472</v>
      </c>
    </row>
    <row r="293" spans="2:28" ht="21.75" x14ac:dyDescent="0.55000000000000004">
      <c r="B293" s="922"/>
      <c r="C293" s="525">
        <f>$I293*$D290</f>
        <v>0</v>
      </c>
      <c r="D293" s="1105"/>
      <c r="E293" s="525">
        <f>$I293*$F290</f>
        <v>0</v>
      </c>
      <c r="F293" s="1105"/>
      <c r="G293" s="525">
        <f>$I293*$H290</f>
        <v>0</v>
      </c>
      <c r="H293" s="1107"/>
      <c r="I293" s="526">
        <f t="shared" si="55"/>
        <v>0</v>
      </c>
      <c r="J293" s="527">
        <f t="shared" si="56"/>
        <v>0</v>
      </c>
      <c r="K293" s="528">
        <f t="shared" si="57"/>
        <v>0</v>
      </c>
      <c r="L293" s="529"/>
      <c r="M293" s="530"/>
      <c r="N293" s="515"/>
      <c r="O293" s="528">
        <f t="shared" si="58"/>
        <v>0</v>
      </c>
      <c r="P293" s="531"/>
      <c r="Q293" s="532"/>
      <c r="R293" s="518"/>
      <c r="S293" s="518"/>
      <c r="T293" s="518"/>
      <c r="U293" s="518"/>
      <c r="V293" s="533">
        <f t="shared" si="59"/>
        <v>0</v>
      </c>
      <c r="W293" s="1064" t="s">
        <v>143</v>
      </c>
      <c r="X293" s="1065"/>
      <c r="Y293" s="534">
        <v>422001</v>
      </c>
      <c r="Z293" s="502"/>
      <c r="AA293" s="535"/>
      <c r="AB293" s="536" t="s">
        <v>1476</v>
      </c>
    </row>
    <row r="294" spans="2:28" ht="21.75" x14ac:dyDescent="0.55000000000000004">
      <c r="B294" s="922"/>
      <c r="C294" s="525">
        <f>$I294*$D290</f>
        <v>0</v>
      </c>
      <c r="D294" s="1105"/>
      <c r="E294" s="525">
        <f>$I294*$F290</f>
        <v>0</v>
      </c>
      <c r="F294" s="1105"/>
      <c r="G294" s="525">
        <f>$I294*$H290</f>
        <v>0</v>
      </c>
      <c r="H294" s="1107"/>
      <c r="I294" s="526">
        <f t="shared" si="55"/>
        <v>0</v>
      </c>
      <c r="J294" s="527">
        <f t="shared" si="56"/>
        <v>0</v>
      </c>
      <c r="K294" s="528">
        <f t="shared" si="57"/>
        <v>0</v>
      </c>
      <c r="L294" s="529"/>
      <c r="M294" s="530"/>
      <c r="N294" s="515"/>
      <c r="O294" s="528">
        <f t="shared" si="58"/>
        <v>0</v>
      </c>
      <c r="P294" s="531"/>
      <c r="Q294" s="532"/>
      <c r="R294" s="518"/>
      <c r="S294" s="518"/>
      <c r="T294" s="518"/>
      <c r="U294" s="518"/>
      <c r="V294" s="533">
        <f t="shared" si="59"/>
        <v>0</v>
      </c>
      <c r="W294" s="1064" t="s">
        <v>144</v>
      </c>
      <c r="X294" s="1065"/>
      <c r="Y294" s="534">
        <v>422002</v>
      </c>
      <c r="Z294" s="502"/>
      <c r="AA294" s="535"/>
      <c r="AB294" s="536" t="s">
        <v>1480</v>
      </c>
    </row>
    <row r="295" spans="2:28" ht="21.75" x14ac:dyDescent="0.55000000000000004">
      <c r="B295" s="922"/>
      <c r="C295" s="525">
        <f>$I295*$D290</f>
        <v>0</v>
      </c>
      <c r="D295" s="1105"/>
      <c r="E295" s="525">
        <f>$I295*$F290</f>
        <v>0</v>
      </c>
      <c r="F295" s="1105"/>
      <c r="G295" s="525">
        <f>$I295*$H290</f>
        <v>0</v>
      </c>
      <c r="H295" s="1107"/>
      <c r="I295" s="526">
        <f t="shared" si="55"/>
        <v>0</v>
      </c>
      <c r="J295" s="527">
        <f t="shared" si="56"/>
        <v>0</v>
      </c>
      <c r="K295" s="528">
        <f t="shared" si="57"/>
        <v>0</v>
      </c>
      <c r="L295" s="529"/>
      <c r="M295" s="530"/>
      <c r="N295" s="515"/>
      <c r="O295" s="528">
        <f t="shared" si="58"/>
        <v>0</v>
      </c>
      <c r="P295" s="531"/>
      <c r="Q295" s="532"/>
      <c r="R295" s="518"/>
      <c r="S295" s="518"/>
      <c r="T295" s="518"/>
      <c r="U295" s="518"/>
      <c r="V295" s="533">
        <f t="shared" si="59"/>
        <v>0</v>
      </c>
      <c r="W295" s="1064" t="s">
        <v>145</v>
      </c>
      <c r="X295" s="1065"/>
      <c r="Y295" s="534">
        <v>422003</v>
      </c>
      <c r="Z295" s="502"/>
      <c r="AA295" s="535"/>
      <c r="AB295" s="536" t="s">
        <v>1483</v>
      </c>
    </row>
    <row r="296" spans="2:28" ht="21.75" x14ac:dyDescent="0.55000000000000004">
      <c r="B296" s="922"/>
      <c r="C296" s="525">
        <f>$I296*$D290</f>
        <v>0</v>
      </c>
      <c r="D296" s="1105"/>
      <c r="E296" s="525">
        <f>$I296*$F290</f>
        <v>0</v>
      </c>
      <c r="F296" s="1105"/>
      <c r="G296" s="525">
        <f>$I296*$H290</f>
        <v>0</v>
      </c>
      <c r="H296" s="1107"/>
      <c r="I296" s="526">
        <f t="shared" si="55"/>
        <v>0</v>
      </c>
      <c r="J296" s="527">
        <f t="shared" si="56"/>
        <v>0</v>
      </c>
      <c r="K296" s="528">
        <f t="shared" si="57"/>
        <v>0</v>
      </c>
      <c r="L296" s="529"/>
      <c r="M296" s="530"/>
      <c r="N296" s="515"/>
      <c r="O296" s="528">
        <f t="shared" si="58"/>
        <v>0</v>
      </c>
      <c r="P296" s="531"/>
      <c r="Q296" s="532"/>
      <c r="R296" s="518"/>
      <c r="S296" s="518"/>
      <c r="T296" s="518"/>
      <c r="U296" s="518"/>
      <c r="V296" s="533">
        <f t="shared" si="59"/>
        <v>0</v>
      </c>
      <c r="W296" s="1064" t="s">
        <v>146</v>
      </c>
      <c r="X296" s="1065"/>
      <c r="Y296" s="534">
        <v>422004</v>
      </c>
      <c r="Z296" s="502"/>
      <c r="AA296" s="535"/>
      <c r="AB296" s="536" t="s">
        <v>1486</v>
      </c>
    </row>
    <row r="297" spans="2:28" ht="21.75" x14ac:dyDescent="0.55000000000000004">
      <c r="B297" s="922"/>
      <c r="C297" s="525">
        <f>$I297*$D290</f>
        <v>0</v>
      </c>
      <c r="D297" s="1105"/>
      <c r="E297" s="525">
        <f>$I297*$F290</f>
        <v>0</v>
      </c>
      <c r="F297" s="1105"/>
      <c r="G297" s="525">
        <f>$I297*$H290</f>
        <v>0</v>
      </c>
      <c r="H297" s="1107"/>
      <c r="I297" s="526">
        <f t="shared" si="55"/>
        <v>0</v>
      </c>
      <c r="J297" s="527">
        <f t="shared" si="56"/>
        <v>0</v>
      </c>
      <c r="K297" s="528">
        <f t="shared" si="57"/>
        <v>0</v>
      </c>
      <c r="L297" s="529"/>
      <c r="M297" s="530"/>
      <c r="N297" s="515"/>
      <c r="O297" s="528">
        <f t="shared" si="58"/>
        <v>0</v>
      </c>
      <c r="P297" s="531"/>
      <c r="Q297" s="532"/>
      <c r="R297" s="518"/>
      <c r="S297" s="518"/>
      <c r="T297" s="518"/>
      <c r="U297" s="518"/>
      <c r="V297" s="533">
        <f t="shared" si="59"/>
        <v>0</v>
      </c>
      <c r="W297" s="1064" t="s">
        <v>147</v>
      </c>
      <c r="X297" s="1065"/>
      <c r="Y297" s="534">
        <v>422005</v>
      </c>
      <c r="Z297" s="502"/>
      <c r="AA297" s="538"/>
      <c r="AB297" s="539" t="s">
        <v>1489</v>
      </c>
    </row>
    <row r="298" spans="2:28" ht="21.75" x14ac:dyDescent="0.55000000000000004">
      <c r="B298" s="922"/>
      <c r="C298" s="525">
        <f>$I298*$D290</f>
        <v>0</v>
      </c>
      <c r="D298" s="1105"/>
      <c r="E298" s="525">
        <f>$I298*$F290</f>
        <v>0</v>
      </c>
      <c r="F298" s="1105"/>
      <c r="G298" s="525">
        <f>$I298*$H290</f>
        <v>0</v>
      </c>
      <c r="H298" s="1107"/>
      <c r="I298" s="526">
        <f t="shared" si="55"/>
        <v>0</v>
      </c>
      <c r="J298" s="527">
        <f t="shared" si="56"/>
        <v>0</v>
      </c>
      <c r="K298" s="528">
        <f t="shared" si="57"/>
        <v>0</v>
      </c>
      <c r="L298" s="529"/>
      <c r="M298" s="530"/>
      <c r="N298" s="515"/>
      <c r="O298" s="528">
        <f t="shared" si="58"/>
        <v>0</v>
      </c>
      <c r="P298" s="531"/>
      <c r="Q298" s="532"/>
      <c r="R298" s="518"/>
      <c r="S298" s="518"/>
      <c r="T298" s="518"/>
      <c r="U298" s="518"/>
      <c r="V298" s="533">
        <f t="shared" si="59"/>
        <v>0</v>
      </c>
      <c r="W298" s="1064" t="s">
        <v>148</v>
      </c>
      <c r="X298" s="1065"/>
      <c r="Y298" s="534">
        <v>422999</v>
      </c>
      <c r="Z298" s="502"/>
      <c r="AA298" s="496"/>
      <c r="AB298" s="499"/>
    </row>
    <row r="299" spans="2:28" ht="21.75" x14ac:dyDescent="0.55000000000000004">
      <c r="B299" s="922"/>
      <c r="C299" s="525">
        <f>$I299*$D290</f>
        <v>0</v>
      </c>
      <c r="D299" s="1105"/>
      <c r="E299" s="525">
        <f>$I299*$F290</f>
        <v>0</v>
      </c>
      <c r="F299" s="1105"/>
      <c r="G299" s="525">
        <f>$I299*$H290</f>
        <v>0</v>
      </c>
      <c r="H299" s="1107"/>
      <c r="I299" s="526">
        <f t="shared" si="55"/>
        <v>0</v>
      </c>
      <c r="J299" s="527">
        <f t="shared" si="56"/>
        <v>0</v>
      </c>
      <c r="K299" s="528">
        <f t="shared" si="57"/>
        <v>0</v>
      </c>
      <c r="L299" s="529"/>
      <c r="M299" s="530"/>
      <c r="N299" s="515"/>
      <c r="O299" s="528">
        <f t="shared" si="58"/>
        <v>0</v>
      </c>
      <c r="P299" s="531"/>
      <c r="Q299" s="532"/>
      <c r="R299" s="518"/>
      <c r="S299" s="518"/>
      <c r="T299" s="518"/>
      <c r="U299" s="518"/>
      <c r="V299" s="533">
        <f t="shared" si="59"/>
        <v>0</v>
      </c>
      <c r="W299" s="1064" t="s">
        <v>149</v>
      </c>
      <c r="X299" s="1065"/>
      <c r="Y299" s="540">
        <v>423001</v>
      </c>
      <c r="Z299" s="502"/>
      <c r="AA299" s="496"/>
      <c r="AB299" s="499"/>
    </row>
    <row r="300" spans="2:28" ht="21.75" x14ac:dyDescent="0.55000000000000004">
      <c r="B300" s="922"/>
      <c r="C300" s="525">
        <f>$I300*$D290</f>
        <v>0</v>
      </c>
      <c r="D300" s="1105"/>
      <c r="E300" s="525">
        <f>$I300*$F290</f>
        <v>0</v>
      </c>
      <c r="F300" s="1105"/>
      <c r="G300" s="525">
        <f>$I300*$H290</f>
        <v>0</v>
      </c>
      <c r="H300" s="1107"/>
      <c r="I300" s="526">
        <f t="shared" si="55"/>
        <v>0</v>
      </c>
      <c r="J300" s="527">
        <f t="shared" si="56"/>
        <v>0</v>
      </c>
      <c r="K300" s="528">
        <f t="shared" si="57"/>
        <v>0</v>
      </c>
      <c r="L300" s="529"/>
      <c r="M300" s="530"/>
      <c r="N300" s="515"/>
      <c r="O300" s="528">
        <f t="shared" si="58"/>
        <v>0</v>
      </c>
      <c r="P300" s="531"/>
      <c r="Q300" s="532"/>
      <c r="R300" s="518"/>
      <c r="S300" s="518"/>
      <c r="T300" s="518"/>
      <c r="U300" s="518"/>
      <c r="V300" s="533">
        <f t="shared" si="59"/>
        <v>0</v>
      </c>
      <c r="W300" s="1064" t="s">
        <v>150</v>
      </c>
      <c r="X300" s="1065"/>
      <c r="Y300" s="540">
        <v>423002</v>
      </c>
      <c r="Z300" s="502"/>
      <c r="AA300" s="496"/>
      <c r="AB300" s="499"/>
    </row>
    <row r="301" spans="2:28" ht="21.75" x14ac:dyDescent="0.55000000000000004">
      <c r="B301" s="922"/>
      <c r="C301" s="525">
        <f>$I301*$D290</f>
        <v>0</v>
      </c>
      <c r="D301" s="1105"/>
      <c r="E301" s="525">
        <f>$I301*$F290</f>
        <v>0</v>
      </c>
      <c r="F301" s="1105"/>
      <c r="G301" s="525">
        <f>$I301*$H290</f>
        <v>0</v>
      </c>
      <c r="H301" s="1107"/>
      <c r="I301" s="526">
        <f t="shared" si="55"/>
        <v>0</v>
      </c>
      <c r="J301" s="527">
        <f t="shared" si="56"/>
        <v>0</v>
      </c>
      <c r="K301" s="528">
        <f t="shared" si="57"/>
        <v>0</v>
      </c>
      <c r="L301" s="529"/>
      <c r="M301" s="530"/>
      <c r="N301" s="515"/>
      <c r="O301" s="528">
        <f t="shared" si="58"/>
        <v>0</v>
      </c>
      <c r="P301" s="531"/>
      <c r="Q301" s="532"/>
      <c r="R301" s="518"/>
      <c r="S301" s="518"/>
      <c r="T301" s="518"/>
      <c r="U301" s="518"/>
      <c r="V301" s="533">
        <f t="shared" si="59"/>
        <v>0</v>
      </c>
      <c r="W301" s="1064" t="s">
        <v>151</v>
      </c>
      <c r="X301" s="1065"/>
      <c r="Y301" s="540">
        <v>423003</v>
      </c>
      <c r="Z301" s="502"/>
      <c r="AA301" s="496"/>
      <c r="AB301" s="499"/>
    </row>
    <row r="302" spans="2:28" ht="21.75" x14ac:dyDescent="0.55000000000000004">
      <c r="B302" s="922"/>
      <c r="C302" s="525">
        <f>$I302*$D290</f>
        <v>0</v>
      </c>
      <c r="D302" s="1105"/>
      <c r="E302" s="525">
        <f>$I302*$F290</f>
        <v>0</v>
      </c>
      <c r="F302" s="1105"/>
      <c r="G302" s="525">
        <f>$I302*$H290</f>
        <v>0</v>
      </c>
      <c r="H302" s="1107"/>
      <c r="I302" s="526">
        <f t="shared" si="55"/>
        <v>0</v>
      </c>
      <c r="J302" s="527">
        <f t="shared" si="56"/>
        <v>0</v>
      </c>
      <c r="K302" s="528">
        <f t="shared" si="57"/>
        <v>0</v>
      </c>
      <c r="L302" s="529"/>
      <c r="M302" s="530"/>
      <c r="N302" s="515"/>
      <c r="O302" s="528">
        <f t="shared" si="58"/>
        <v>0</v>
      </c>
      <c r="P302" s="531"/>
      <c r="Q302" s="532"/>
      <c r="R302" s="518"/>
      <c r="S302" s="518"/>
      <c r="T302" s="518"/>
      <c r="U302" s="518"/>
      <c r="V302" s="533">
        <f t="shared" si="59"/>
        <v>0</v>
      </c>
      <c r="W302" s="1064" t="s">
        <v>152</v>
      </c>
      <c r="X302" s="1065"/>
      <c r="Y302" s="540">
        <v>423004</v>
      </c>
      <c r="Z302" s="502"/>
      <c r="AA302" s="496"/>
      <c r="AB302" s="499"/>
    </row>
    <row r="303" spans="2:28" ht="21.75" x14ac:dyDescent="0.55000000000000004">
      <c r="B303" s="922"/>
      <c r="C303" s="525">
        <f>$I303*$D290</f>
        <v>0</v>
      </c>
      <c r="D303" s="1105"/>
      <c r="E303" s="525">
        <f>$I303*$F290</f>
        <v>0</v>
      </c>
      <c r="F303" s="1105"/>
      <c r="G303" s="525">
        <f>$I303*$H290</f>
        <v>0</v>
      </c>
      <c r="H303" s="1107"/>
      <c r="I303" s="526">
        <f t="shared" si="55"/>
        <v>0</v>
      </c>
      <c r="J303" s="527">
        <f t="shared" si="56"/>
        <v>0</v>
      </c>
      <c r="K303" s="528">
        <f t="shared" si="57"/>
        <v>0</v>
      </c>
      <c r="L303" s="529"/>
      <c r="M303" s="530"/>
      <c r="N303" s="515"/>
      <c r="O303" s="528">
        <f t="shared" si="58"/>
        <v>0</v>
      </c>
      <c r="P303" s="531"/>
      <c r="Q303" s="532"/>
      <c r="R303" s="518"/>
      <c r="S303" s="518"/>
      <c r="T303" s="518"/>
      <c r="U303" s="518"/>
      <c r="V303" s="533">
        <f t="shared" si="59"/>
        <v>0</v>
      </c>
      <c r="W303" s="1064" t="s">
        <v>154</v>
      </c>
      <c r="X303" s="1065"/>
      <c r="Y303" s="540">
        <v>423006</v>
      </c>
      <c r="Z303" s="502"/>
      <c r="AA303" s="496"/>
      <c r="AB303" s="499"/>
    </row>
    <row r="304" spans="2:28" ht="21.75" x14ac:dyDescent="0.55000000000000004">
      <c r="B304" s="922"/>
      <c r="C304" s="525">
        <f>$I304*$D290</f>
        <v>0</v>
      </c>
      <c r="D304" s="1105"/>
      <c r="E304" s="525">
        <f>$I304*$F290</f>
        <v>0</v>
      </c>
      <c r="F304" s="1105"/>
      <c r="G304" s="525">
        <f>$I304*$H290</f>
        <v>0</v>
      </c>
      <c r="H304" s="1107"/>
      <c r="I304" s="526">
        <f t="shared" si="55"/>
        <v>0</v>
      </c>
      <c r="J304" s="527">
        <f t="shared" si="56"/>
        <v>0</v>
      </c>
      <c r="K304" s="528">
        <f t="shared" si="57"/>
        <v>0</v>
      </c>
      <c r="L304" s="529"/>
      <c r="M304" s="530"/>
      <c r="N304" s="515"/>
      <c r="O304" s="528">
        <f t="shared" si="58"/>
        <v>0</v>
      </c>
      <c r="P304" s="531"/>
      <c r="Q304" s="532"/>
      <c r="R304" s="518"/>
      <c r="S304" s="518"/>
      <c r="T304" s="518"/>
      <c r="U304" s="518"/>
      <c r="V304" s="533">
        <f t="shared" si="59"/>
        <v>0</v>
      </c>
      <c r="W304" s="1064" t="s">
        <v>155</v>
      </c>
      <c r="X304" s="1065"/>
      <c r="Y304" s="542">
        <v>423007</v>
      </c>
      <c r="Z304" s="502"/>
      <c r="AA304" s="496"/>
      <c r="AB304" s="499"/>
    </row>
    <row r="305" spans="2:28" ht="21.75" x14ac:dyDescent="0.55000000000000004">
      <c r="B305" s="922"/>
      <c r="C305" s="525">
        <f>$I305*$D290</f>
        <v>0</v>
      </c>
      <c r="D305" s="1105"/>
      <c r="E305" s="525">
        <f>$I305*$F290</f>
        <v>0</v>
      </c>
      <c r="F305" s="1105"/>
      <c r="G305" s="525">
        <f>$I305*$H290</f>
        <v>0</v>
      </c>
      <c r="H305" s="1107"/>
      <c r="I305" s="526">
        <f t="shared" si="55"/>
        <v>0</v>
      </c>
      <c r="J305" s="527">
        <f t="shared" si="56"/>
        <v>0</v>
      </c>
      <c r="K305" s="528">
        <f t="shared" si="57"/>
        <v>0</v>
      </c>
      <c r="L305" s="529"/>
      <c r="M305" s="530"/>
      <c r="N305" s="515"/>
      <c r="O305" s="528">
        <f t="shared" si="58"/>
        <v>0</v>
      </c>
      <c r="P305" s="531"/>
      <c r="Q305" s="532"/>
      <c r="R305" s="518"/>
      <c r="S305" s="518"/>
      <c r="T305" s="518"/>
      <c r="U305" s="518"/>
      <c r="V305" s="533">
        <f t="shared" si="59"/>
        <v>0</v>
      </c>
      <c r="W305" s="1064" t="s">
        <v>156</v>
      </c>
      <c r="X305" s="1065"/>
      <c r="Y305" s="543">
        <v>423008</v>
      </c>
      <c r="Z305" s="502"/>
      <c r="AA305" s="496"/>
      <c r="AB305" s="499"/>
    </row>
    <row r="306" spans="2:28" ht="21.75" x14ac:dyDescent="0.55000000000000004">
      <c r="B306" s="922"/>
      <c r="C306" s="525">
        <f>$I306*$D290</f>
        <v>0</v>
      </c>
      <c r="D306" s="1105"/>
      <c r="E306" s="525">
        <f>$I306*$F290</f>
        <v>0</v>
      </c>
      <c r="F306" s="1105"/>
      <c r="G306" s="525">
        <f>$I306*$H290</f>
        <v>0</v>
      </c>
      <c r="H306" s="1107"/>
      <c r="I306" s="526">
        <f t="shared" si="55"/>
        <v>0</v>
      </c>
      <c r="J306" s="527">
        <f t="shared" si="56"/>
        <v>0</v>
      </c>
      <c r="K306" s="528">
        <f t="shared" si="57"/>
        <v>0</v>
      </c>
      <c r="L306" s="529"/>
      <c r="M306" s="530"/>
      <c r="N306" s="515"/>
      <c r="O306" s="528">
        <f t="shared" si="58"/>
        <v>0</v>
      </c>
      <c r="P306" s="531"/>
      <c r="Q306" s="532"/>
      <c r="R306" s="518"/>
      <c r="S306" s="518"/>
      <c r="T306" s="518"/>
      <c r="U306" s="518"/>
      <c r="V306" s="533">
        <f t="shared" si="59"/>
        <v>0</v>
      </c>
      <c r="W306" s="1064" t="s">
        <v>157</v>
      </c>
      <c r="X306" s="1065"/>
      <c r="Y306" s="542">
        <v>423999</v>
      </c>
      <c r="Z306" s="502"/>
      <c r="AA306" s="496"/>
      <c r="AB306" s="499"/>
    </row>
    <row r="307" spans="2:28" ht="21.75" x14ac:dyDescent="0.55000000000000004">
      <c r="B307" s="922"/>
      <c r="C307" s="544">
        <f>$I307*$D290</f>
        <v>0</v>
      </c>
      <c r="D307" s="1105"/>
      <c r="E307" s="544">
        <f>$I307*$F290</f>
        <v>0</v>
      </c>
      <c r="F307" s="1105"/>
      <c r="G307" s="544">
        <f>$I307*$H290</f>
        <v>0</v>
      </c>
      <c r="H307" s="1107"/>
      <c r="I307" s="545">
        <f t="shared" si="55"/>
        <v>0</v>
      </c>
      <c r="J307" s="546">
        <f t="shared" si="56"/>
        <v>0</v>
      </c>
      <c r="K307" s="547">
        <f t="shared" si="57"/>
        <v>0</v>
      </c>
      <c r="L307" s="548"/>
      <c r="M307" s="549"/>
      <c r="N307" s="550"/>
      <c r="O307" s="547">
        <f t="shared" si="58"/>
        <v>0</v>
      </c>
      <c r="P307" s="551"/>
      <c r="Q307" s="552"/>
      <c r="R307" s="553"/>
      <c r="S307" s="553"/>
      <c r="T307" s="553"/>
      <c r="U307" s="553"/>
      <c r="V307" s="554">
        <f t="shared" si="59"/>
        <v>0</v>
      </c>
      <c r="W307" s="1100" t="s">
        <v>135</v>
      </c>
      <c r="X307" s="1101"/>
      <c r="Y307" s="555">
        <v>291001</v>
      </c>
      <c r="Z307" s="502"/>
      <c r="AA307" s="496"/>
      <c r="AB307" s="499"/>
    </row>
    <row r="308" spans="2:28" ht="21.75" x14ac:dyDescent="0.55000000000000004">
      <c r="B308" s="922"/>
      <c r="C308" s="556">
        <f>$I308*$D290</f>
        <v>0</v>
      </c>
      <c r="D308" s="1105"/>
      <c r="E308" s="556">
        <f>$I308*$F290</f>
        <v>0</v>
      </c>
      <c r="F308" s="1105"/>
      <c r="G308" s="556">
        <f>$I308*$H290</f>
        <v>0</v>
      </c>
      <c r="H308" s="1107"/>
      <c r="I308" s="526">
        <f t="shared" si="55"/>
        <v>0</v>
      </c>
      <c r="J308" s="527">
        <f t="shared" si="56"/>
        <v>0</v>
      </c>
      <c r="K308" s="528">
        <f t="shared" si="57"/>
        <v>0</v>
      </c>
      <c r="L308" s="529"/>
      <c r="M308" s="530"/>
      <c r="N308" s="515"/>
      <c r="O308" s="528">
        <f t="shared" si="58"/>
        <v>0</v>
      </c>
      <c r="P308" s="531"/>
      <c r="Q308" s="532"/>
      <c r="R308" s="518"/>
      <c r="S308" s="518"/>
      <c r="T308" s="518"/>
      <c r="U308" s="518"/>
      <c r="V308" s="519">
        <f t="shared" si="59"/>
        <v>0</v>
      </c>
      <c r="W308" s="1064" t="s">
        <v>39</v>
      </c>
      <c r="X308" s="1065"/>
      <c r="Y308" s="557">
        <v>221001</v>
      </c>
      <c r="Z308" s="502"/>
      <c r="AA308" s="496"/>
      <c r="AB308" s="499"/>
    </row>
    <row r="309" spans="2:28" ht="21.75" x14ac:dyDescent="0.55000000000000004">
      <c r="B309" s="922"/>
      <c r="C309" s="525">
        <f>$I309*$D290</f>
        <v>0</v>
      </c>
      <c r="D309" s="1105"/>
      <c r="E309" s="525">
        <f>$I309*$F290</f>
        <v>0</v>
      </c>
      <c r="F309" s="1105"/>
      <c r="G309" s="525">
        <f>$I309*$H290</f>
        <v>0</v>
      </c>
      <c r="H309" s="1107"/>
      <c r="I309" s="526">
        <f t="shared" si="55"/>
        <v>0</v>
      </c>
      <c r="J309" s="527">
        <f t="shared" si="56"/>
        <v>0</v>
      </c>
      <c r="K309" s="528">
        <f t="shared" si="57"/>
        <v>0</v>
      </c>
      <c r="L309" s="529"/>
      <c r="M309" s="530"/>
      <c r="N309" s="515"/>
      <c r="O309" s="528">
        <f t="shared" si="58"/>
        <v>0</v>
      </c>
      <c r="P309" s="531"/>
      <c r="Q309" s="532"/>
      <c r="R309" s="518"/>
      <c r="S309" s="518"/>
      <c r="T309" s="518"/>
      <c r="U309" s="518"/>
      <c r="V309" s="519">
        <f t="shared" si="59"/>
        <v>0</v>
      </c>
      <c r="W309" s="1064" t="s">
        <v>40</v>
      </c>
      <c r="X309" s="1065"/>
      <c r="Y309" s="557">
        <v>221002</v>
      </c>
      <c r="Z309" s="502"/>
      <c r="AA309" s="496"/>
      <c r="AB309" s="499"/>
    </row>
    <row r="310" spans="2:28" ht="21.75" x14ac:dyDescent="0.55000000000000004">
      <c r="B310" s="922"/>
      <c r="C310" s="525">
        <f>$I310*$D290</f>
        <v>0</v>
      </c>
      <c r="D310" s="1105"/>
      <c r="E310" s="525">
        <f>$I310*$F290</f>
        <v>0</v>
      </c>
      <c r="F310" s="1105"/>
      <c r="G310" s="525">
        <f>$I310*$H290</f>
        <v>0</v>
      </c>
      <c r="H310" s="1107"/>
      <c r="I310" s="526">
        <f t="shared" si="55"/>
        <v>0</v>
      </c>
      <c r="J310" s="527">
        <f t="shared" si="56"/>
        <v>0</v>
      </c>
      <c r="K310" s="528">
        <f t="shared" si="57"/>
        <v>0</v>
      </c>
      <c r="L310" s="529"/>
      <c r="M310" s="530"/>
      <c r="N310" s="515"/>
      <c r="O310" s="528">
        <f t="shared" si="58"/>
        <v>0</v>
      </c>
      <c r="P310" s="531"/>
      <c r="Q310" s="532"/>
      <c r="R310" s="518"/>
      <c r="S310" s="518"/>
      <c r="T310" s="518"/>
      <c r="U310" s="518"/>
      <c r="V310" s="519">
        <f t="shared" si="59"/>
        <v>0</v>
      </c>
      <c r="W310" s="1064" t="s">
        <v>41</v>
      </c>
      <c r="X310" s="1065"/>
      <c r="Y310" s="557">
        <v>221003</v>
      </c>
      <c r="Z310" s="502"/>
      <c r="AA310" s="496"/>
      <c r="AB310" s="499"/>
    </row>
    <row r="311" spans="2:28" ht="21.75" x14ac:dyDescent="0.55000000000000004">
      <c r="B311" s="922"/>
      <c r="C311" s="525">
        <f>$I311*$D290</f>
        <v>0</v>
      </c>
      <c r="D311" s="1105"/>
      <c r="E311" s="525">
        <f>$I311*$F290</f>
        <v>0</v>
      </c>
      <c r="F311" s="1105"/>
      <c r="G311" s="525">
        <f>$I311*$H290</f>
        <v>0</v>
      </c>
      <c r="H311" s="1107"/>
      <c r="I311" s="526">
        <f t="shared" si="55"/>
        <v>0</v>
      </c>
      <c r="J311" s="527">
        <f t="shared" si="56"/>
        <v>0</v>
      </c>
      <c r="K311" s="528">
        <f t="shared" si="57"/>
        <v>0</v>
      </c>
      <c r="L311" s="529"/>
      <c r="M311" s="530"/>
      <c r="N311" s="515"/>
      <c r="O311" s="528">
        <f t="shared" si="58"/>
        <v>0</v>
      </c>
      <c r="P311" s="531"/>
      <c r="Q311" s="532"/>
      <c r="R311" s="518"/>
      <c r="S311" s="518"/>
      <c r="T311" s="518"/>
      <c r="U311" s="518"/>
      <c r="V311" s="519">
        <f t="shared" si="59"/>
        <v>0</v>
      </c>
      <c r="W311" s="1064" t="s">
        <v>45</v>
      </c>
      <c r="X311" s="1065"/>
      <c r="Y311" s="558">
        <v>222001</v>
      </c>
      <c r="Z311" s="502"/>
      <c r="AA311" s="496"/>
      <c r="AB311" s="499"/>
    </row>
    <row r="312" spans="2:28" ht="21.75" x14ac:dyDescent="0.55000000000000004">
      <c r="B312" s="922"/>
      <c r="C312" s="525">
        <f>$I312*$D290</f>
        <v>0</v>
      </c>
      <c r="D312" s="1105"/>
      <c r="E312" s="525">
        <f>$I312*$F290</f>
        <v>0</v>
      </c>
      <c r="F312" s="1105"/>
      <c r="G312" s="525">
        <f>$I312*$H290</f>
        <v>0</v>
      </c>
      <c r="H312" s="1107"/>
      <c r="I312" s="526">
        <f t="shared" si="55"/>
        <v>0</v>
      </c>
      <c r="J312" s="527">
        <f t="shared" si="56"/>
        <v>0</v>
      </c>
      <c r="K312" s="528">
        <f t="shared" si="57"/>
        <v>0</v>
      </c>
      <c r="L312" s="529"/>
      <c r="M312" s="530"/>
      <c r="N312" s="515"/>
      <c r="O312" s="528">
        <f t="shared" si="58"/>
        <v>0</v>
      </c>
      <c r="P312" s="531"/>
      <c r="Q312" s="532"/>
      <c r="R312" s="518"/>
      <c r="S312" s="518"/>
      <c r="T312" s="518"/>
      <c r="U312" s="518"/>
      <c r="V312" s="519">
        <f t="shared" si="59"/>
        <v>0</v>
      </c>
      <c r="W312" s="1085" t="s">
        <v>72</v>
      </c>
      <c r="X312" s="1086"/>
      <c r="Y312" s="559">
        <v>223016</v>
      </c>
      <c r="Z312" s="502"/>
      <c r="AA312" s="496"/>
      <c r="AB312" s="499"/>
    </row>
    <row r="313" spans="2:28" ht="21.75" x14ac:dyDescent="0.55000000000000004">
      <c r="B313" s="922"/>
      <c r="C313" s="525">
        <f>$I313*$D290</f>
        <v>0</v>
      </c>
      <c r="D313" s="1105"/>
      <c r="E313" s="525">
        <f>$I313*$F290</f>
        <v>0</v>
      </c>
      <c r="F313" s="1105"/>
      <c r="G313" s="525">
        <f>$I313*$H290</f>
        <v>0</v>
      </c>
      <c r="H313" s="1107"/>
      <c r="I313" s="526">
        <f t="shared" si="55"/>
        <v>0</v>
      </c>
      <c r="J313" s="527">
        <f t="shared" si="56"/>
        <v>0</v>
      </c>
      <c r="K313" s="528">
        <f t="shared" si="57"/>
        <v>0</v>
      </c>
      <c r="L313" s="529"/>
      <c r="M313" s="530"/>
      <c r="N313" s="515"/>
      <c r="O313" s="528">
        <f t="shared" si="58"/>
        <v>0</v>
      </c>
      <c r="P313" s="531"/>
      <c r="Q313" s="532"/>
      <c r="R313" s="518"/>
      <c r="S313" s="518"/>
      <c r="T313" s="518"/>
      <c r="U313" s="518"/>
      <c r="V313" s="519">
        <f t="shared" si="59"/>
        <v>0</v>
      </c>
      <c r="W313" s="1087" t="s">
        <v>57</v>
      </c>
      <c r="X313" s="1088"/>
      <c r="Y313" s="560">
        <v>223001</v>
      </c>
      <c r="Z313" s="502"/>
      <c r="AA313" s="496"/>
      <c r="AB313" s="499"/>
    </row>
    <row r="314" spans="2:28" x14ac:dyDescent="0.55000000000000004">
      <c r="B314" s="923"/>
      <c r="C314" s="561">
        <f t="shared" ref="C314:V314" si="60">SUM(C290:C313)</f>
        <v>0</v>
      </c>
      <c r="D314" s="562">
        <f t="shared" si="60"/>
        <v>0</v>
      </c>
      <c r="E314" s="563">
        <f t="shared" si="60"/>
        <v>0</v>
      </c>
      <c r="F314" s="562">
        <f t="shared" si="60"/>
        <v>0</v>
      </c>
      <c r="G314" s="563">
        <f t="shared" si="60"/>
        <v>0</v>
      </c>
      <c r="H314" s="562">
        <f t="shared" si="60"/>
        <v>0</v>
      </c>
      <c r="I314" s="563">
        <f t="shared" si="60"/>
        <v>0</v>
      </c>
      <c r="J314" s="563">
        <f t="shared" si="60"/>
        <v>0</v>
      </c>
      <c r="K314" s="563">
        <f t="shared" si="60"/>
        <v>0</v>
      </c>
      <c r="L314" s="563">
        <f t="shared" si="60"/>
        <v>0</v>
      </c>
      <c r="M314" s="563">
        <f t="shared" si="60"/>
        <v>0</v>
      </c>
      <c r="N314" s="563">
        <f t="shared" si="60"/>
        <v>0</v>
      </c>
      <c r="O314" s="563">
        <f t="shared" si="60"/>
        <v>0</v>
      </c>
      <c r="P314" s="563">
        <f t="shared" si="60"/>
        <v>0</v>
      </c>
      <c r="Q314" s="563">
        <f t="shared" si="60"/>
        <v>0</v>
      </c>
      <c r="R314" s="563">
        <f t="shared" si="60"/>
        <v>0</v>
      </c>
      <c r="S314" s="563">
        <f t="shared" si="60"/>
        <v>0</v>
      </c>
      <c r="T314" s="563">
        <f t="shared" si="60"/>
        <v>0</v>
      </c>
      <c r="U314" s="563">
        <f t="shared" si="60"/>
        <v>0</v>
      </c>
      <c r="V314" s="563">
        <f t="shared" si="60"/>
        <v>0</v>
      </c>
      <c r="W314" s="565"/>
      <c r="X314" s="566"/>
      <c r="Y314" s="566"/>
      <c r="Z314" s="502"/>
      <c r="AA314" s="496"/>
      <c r="AB314" s="499"/>
    </row>
    <row r="315" spans="2:28" ht="25.5" x14ac:dyDescent="0.55000000000000004">
      <c r="B315" s="920"/>
      <c r="C315" s="474"/>
      <c r="D315" s="474"/>
      <c r="E315" s="474"/>
      <c r="F315" s="475"/>
      <c r="G315" s="474"/>
      <c r="H315" s="475"/>
      <c r="I315" s="474"/>
      <c r="J315" s="474"/>
      <c r="K315" s="474"/>
      <c r="L315" s="474"/>
      <c r="M315" s="474"/>
      <c r="N315" s="474"/>
      <c r="O315" s="474"/>
      <c r="P315" s="474"/>
      <c r="Q315" s="474"/>
      <c r="R315" s="474"/>
      <c r="S315" s="474"/>
      <c r="T315" s="476"/>
      <c r="U315" s="477"/>
      <c r="V315" s="474"/>
      <c r="W315" s="474"/>
      <c r="X315" s="474"/>
      <c r="Y315" s="478"/>
      <c r="Z315" s="469"/>
      <c r="AA315" s="470"/>
      <c r="AB315" s="471"/>
    </row>
    <row r="316" spans="2:28" ht="38.25" customHeight="1" x14ac:dyDescent="0.25">
      <c r="B316" s="482"/>
      <c r="C316" s="479">
        <f>$C345</f>
        <v>0</v>
      </c>
      <c r="D316" s="480">
        <f>$E345</f>
        <v>0</v>
      </c>
      <c r="E316" s="480">
        <f>$G345</f>
        <v>0</v>
      </c>
      <c r="F316" s="480">
        <f>I316-G316</f>
        <v>0</v>
      </c>
      <c r="G316" s="480">
        <f>$K345</f>
        <v>0</v>
      </c>
      <c r="H316" s="479">
        <f>$M345</f>
        <v>0</v>
      </c>
      <c r="I316" s="479">
        <f>L316+K316-J316</f>
        <v>0</v>
      </c>
      <c r="J316" s="570"/>
      <c r="K316" s="482"/>
      <c r="L316" s="482"/>
      <c r="M316" s="479">
        <f>$N345</f>
        <v>0</v>
      </c>
      <c r="N316" s="483">
        <f>$O345</f>
        <v>0</v>
      </c>
      <c r="O316" s="484"/>
      <c r="P316" s="484"/>
      <c r="Q316" s="485"/>
      <c r="R316" s="486"/>
      <c r="S316" s="486"/>
      <c r="T316" s="486"/>
      <c r="U316" s="487"/>
      <c r="V316" s="488"/>
      <c r="W316" s="486"/>
      <c r="X316" s="488"/>
      <c r="Y316" s="489">
        <f>Y285+1</f>
        <v>11</v>
      </c>
      <c r="Z316" s="490"/>
      <c r="AA316" s="491"/>
      <c r="AB316" s="492"/>
    </row>
    <row r="317" spans="2:28" x14ac:dyDescent="0.55000000000000004">
      <c r="C317" s="120"/>
      <c r="D317" s="120"/>
      <c r="E317" s="120"/>
      <c r="F317" s="120"/>
      <c r="G317" s="120"/>
      <c r="H317" s="120"/>
      <c r="I317" s="120"/>
      <c r="J317" s="120"/>
      <c r="K317" s="120"/>
      <c r="L317" s="120"/>
      <c r="M317" s="120"/>
      <c r="N317" s="120"/>
      <c r="O317" s="120"/>
      <c r="P317" s="120"/>
      <c r="Q317" s="120"/>
      <c r="R317" s="120"/>
      <c r="S317" s="120"/>
      <c r="T317" s="120"/>
      <c r="U317" s="120"/>
      <c r="V317" s="120"/>
      <c r="W317" s="120"/>
      <c r="X317" s="120"/>
      <c r="Y317" s="120"/>
      <c r="Z317" s="495"/>
      <c r="AA317" s="496"/>
    </row>
    <row r="318" spans="2:28" ht="27.75" x14ac:dyDescent="0.55000000000000004">
      <c r="B318" s="497"/>
      <c r="C318" s="1089" t="s">
        <v>1441</v>
      </c>
      <c r="D318" s="1090"/>
      <c r="E318" s="1090"/>
      <c r="F318" s="1090"/>
      <c r="G318" s="1090"/>
      <c r="H318" s="1090"/>
      <c r="I318" s="1090"/>
      <c r="J318" s="1091" t="s">
        <v>1442</v>
      </c>
      <c r="K318" s="1092"/>
      <c r="L318" s="1092"/>
      <c r="M318" s="1092"/>
      <c r="N318" s="1093"/>
      <c r="O318" s="1091" t="s">
        <v>1443</v>
      </c>
      <c r="P318" s="1092"/>
      <c r="Q318" s="1092"/>
      <c r="R318" s="1092"/>
      <c r="S318" s="1092"/>
      <c r="T318" s="1092"/>
      <c r="U318" s="1093"/>
      <c r="V318" s="1094" t="s">
        <v>1444</v>
      </c>
      <c r="W318" s="1097" t="s">
        <v>1445</v>
      </c>
      <c r="X318" s="1098"/>
      <c r="Y318" s="1099"/>
      <c r="Z318" s="498"/>
      <c r="AB318" s="499"/>
    </row>
    <row r="319" spans="2:28" ht="21.75" x14ac:dyDescent="0.55000000000000004">
      <c r="B319" s="497"/>
      <c r="C319" s="1076">
        <v>2016</v>
      </c>
      <c r="D319" s="1077"/>
      <c r="E319" s="1076">
        <v>2015</v>
      </c>
      <c r="F319" s="1078"/>
      <c r="G319" s="1076">
        <v>2014</v>
      </c>
      <c r="H319" s="1078"/>
      <c r="I319" s="501"/>
      <c r="J319" s="1079" t="s">
        <v>1446</v>
      </c>
      <c r="K319" s="1081" t="s">
        <v>1447</v>
      </c>
      <c r="L319" s="1082" t="s">
        <v>1448</v>
      </c>
      <c r="M319" s="1083"/>
      <c r="N319" s="1084"/>
      <c r="O319" s="1066" t="s">
        <v>1449</v>
      </c>
      <c r="P319" s="1067"/>
      <c r="Q319" s="1067"/>
      <c r="R319" s="1068" t="s">
        <v>1450</v>
      </c>
      <c r="S319" s="1068" t="s">
        <v>1451</v>
      </c>
      <c r="T319" s="1068" t="s">
        <v>1452</v>
      </c>
      <c r="U319" s="1070" t="s">
        <v>1453</v>
      </c>
      <c r="V319" s="1095"/>
      <c r="W319" s="1072" t="s">
        <v>1454</v>
      </c>
      <c r="X319" s="1073"/>
      <c r="Y319" s="1102" t="s">
        <v>1455</v>
      </c>
      <c r="Z319" s="502"/>
      <c r="AA319" s="496"/>
      <c r="AB319" s="499"/>
    </row>
    <row r="320" spans="2:28" ht="87" x14ac:dyDescent="0.55000000000000004">
      <c r="B320" s="921"/>
      <c r="C320" s="503" t="s">
        <v>1456</v>
      </c>
      <c r="D320" s="503" t="s">
        <v>1457</v>
      </c>
      <c r="E320" s="503" t="s">
        <v>1456</v>
      </c>
      <c r="F320" s="503" t="s">
        <v>1457</v>
      </c>
      <c r="G320" s="503" t="s">
        <v>1456</v>
      </c>
      <c r="H320" s="503" t="s">
        <v>1457</v>
      </c>
      <c r="I320" s="504" t="s">
        <v>1458</v>
      </c>
      <c r="J320" s="1080"/>
      <c r="K320" s="1069"/>
      <c r="L320" s="505" t="s">
        <v>1459</v>
      </c>
      <c r="M320" s="504" t="s">
        <v>1460</v>
      </c>
      <c r="N320" s="506" t="s">
        <v>1461</v>
      </c>
      <c r="O320" s="507" t="s">
        <v>1462</v>
      </c>
      <c r="P320" s="505" t="s">
        <v>1463</v>
      </c>
      <c r="Q320" s="508" t="s">
        <v>1464</v>
      </c>
      <c r="R320" s="1069"/>
      <c r="S320" s="1069"/>
      <c r="T320" s="1069"/>
      <c r="U320" s="1071"/>
      <c r="V320" s="1096"/>
      <c r="W320" s="1074"/>
      <c r="X320" s="1075"/>
      <c r="Y320" s="1103"/>
      <c r="Z320" s="502"/>
      <c r="AA320" s="496"/>
      <c r="AB320" s="499"/>
    </row>
    <row r="321" spans="2:28" ht="21.75" x14ac:dyDescent="0.55000000000000004">
      <c r="B321" s="922"/>
      <c r="C321" s="509">
        <f>$I321*$D321</f>
        <v>0</v>
      </c>
      <c r="D321" s="1104"/>
      <c r="E321" s="509">
        <f>$I321*$F321</f>
        <v>0</v>
      </c>
      <c r="F321" s="1104"/>
      <c r="G321" s="509">
        <f>$I321*$H321</f>
        <v>0</v>
      </c>
      <c r="H321" s="1106"/>
      <c r="I321" s="510">
        <f t="shared" ref="I321:I344" si="61">O321-J321</f>
        <v>0</v>
      </c>
      <c r="J321" s="511">
        <f t="shared" ref="J321:J344" si="62">N321+K321</f>
        <v>0</v>
      </c>
      <c r="K321" s="512">
        <f t="shared" ref="K321:K344" si="63">M321+L321</f>
        <v>0</v>
      </c>
      <c r="L321" s="513"/>
      <c r="M321" s="514"/>
      <c r="N321" s="515"/>
      <c r="O321" s="512">
        <f>Q321+P321</f>
        <v>0</v>
      </c>
      <c r="P321" s="516"/>
      <c r="Q321" s="517"/>
      <c r="R321" s="518"/>
      <c r="S321" s="518"/>
      <c r="T321" s="518"/>
      <c r="U321" s="518"/>
      <c r="V321" s="519">
        <f>R321+S321+T321+U321+O321</f>
        <v>0</v>
      </c>
      <c r="W321" s="1108" t="s">
        <v>138</v>
      </c>
      <c r="X321" s="1109"/>
      <c r="Y321" s="520">
        <v>421001</v>
      </c>
      <c r="Z321" s="502"/>
      <c r="AA321" s="521"/>
      <c r="AB321" s="522" t="s">
        <v>1465</v>
      </c>
    </row>
    <row r="322" spans="2:28" ht="21.75" x14ac:dyDescent="0.55000000000000004">
      <c r="B322" s="922"/>
      <c r="C322" s="525">
        <f>$I322*$D321</f>
        <v>0</v>
      </c>
      <c r="D322" s="1105"/>
      <c r="E322" s="525">
        <f>$I322*$F321</f>
        <v>0</v>
      </c>
      <c r="F322" s="1105"/>
      <c r="G322" s="525">
        <f>$I322*$H321</f>
        <v>0</v>
      </c>
      <c r="H322" s="1107"/>
      <c r="I322" s="526">
        <f t="shared" si="61"/>
        <v>0</v>
      </c>
      <c r="J322" s="527">
        <f t="shared" si="62"/>
        <v>0</v>
      </c>
      <c r="K322" s="528">
        <f t="shared" si="63"/>
        <v>0</v>
      </c>
      <c r="L322" s="529"/>
      <c r="M322" s="530"/>
      <c r="N322" s="515"/>
      <c r="O322" s="528">
        <f t="shared" ref="O322:O344" si="64">Q322+P322</f>
        <v>0</v>
      </c>
      <c r="P322" s="531"/>
      <c r="Q322" s="532"/>
      <c r="R322" s="518"/>
      <c r="S322" s="518"/>
      <c r="T322" s="518"/>
      <c r="U322" s="518"/>
      <c r="V322" s="533">
        <f t="shared" ref="V322:V344" si="65">R322+S322+T322+U322+O322</f>
        <v>0</v>
      </c>
      <c r="W322" s="1064" t="s">
        <v>139</v>
      </c>
      <c r="X322" s="1065"/>
      <c r="Y322" s="534">
        <v>421002</v>
      </c>
      <c r="Z322" s="502"/>
      <c r="AA322" s="535"/>
      <c r="AB322" s="536" t="s">
        <v>607</v>
      </c>
    </row>
    <row r="323" spans="2:28" ht="21.75" x14ac:dyDescent="0.55000000000000004">
      <c r="B323" s="922"/>
      <c r="C323" s="525">
        <f>$I323*$D321</f>
        <v>0</v>
      </c>
      <c r="D323" s="1105"/>
      <c r="E323" s="525">
        <f>$I323*$F321</f>
        <v>0</v>
      </c>
      <c r="F323" s="1105"/>
      <c r="G323" s="525">
        <f>$I323*$H321</f>
        <v>0</v>
      </c>
      <c r="H323" s="1107"/>
      <c r="I323" s="526">
        <f t="shared" si="61"/>
        <v>0</v>
      </c>
      <c r="J323" s="527">
        <f t="shared" si="62"/>
        <v>0</v>
      </c>
      <c r="K323" s="528">
        <f t="shared" si="63"/>
        <v>0</v>
      </c>
      <c r="L323" s="529"/>
      <c r="M323" s="530"/>
      <c r="N323" s="515"/>
      <c r="O323" s="528">
        <f t="shared" si="64"/>
        <v>0</v>
      </c>
      <c r="P323" s="531"/>
      <c r="Q323" s="532"/>
      <c r="R323" s="518"/>
      <c r="S323" s="518"/>
      <c r="T323" s="518"/>
      <c r="U323" s="518"/>
      <c r="V323" s="533">
        <f t="shared" si="65"/>
        <v>0</v>
      </c>
      <c r="W323" s="1064" t="s">
        <v>140</v>
      </c>
      <c r="X323" s="1065"/>
      <c r="Y323" s="534">
        <v>421003</v>
      </c>
      <c r="Z323" s="502"/>
      <c r="AA323" s="535"/>
      <c r="AB323" s="536" t="s">
        <v>1472</v>
      </c>
    </row>
    <row r="324" spans="2:28" ht="21.75" x14ac:dyDescent="0.55000000000000004">
      <c r="B324" s="922"/>
      <c r="C324" s="525">
        <f>$I324*$D321</f>
        <v>0</v>
      </c>
      <c r="D324" s="1105"/>
      <c r="E324" s="525">
        <f>$I324*$F321</f>
        <v>0</v>
      </c>
      <c r="F324" s="1105"/>
      <c r="G324" s="525">
        <f>$I324*$H321</f>
        <v>0</v>
      </c>
      <c r="H324" s="1107"/>
      <c r="I324" s="526">
        <f t="shared" si="61"/>
        <v>0</v>
      </c>
      <c r="J324" s="527">
        <f t="shared" si="62"/>
        <v>0</v>
      </c>
      <c r="K324" s="528">
        <f t="shared" si="63"/>
        <v>0</v>
      </c>
      <c r="L324" s="529"/>
      <c r="M324" s="530"/>
      <c r="N324" s="515"/>
      <c r="O324" s="528">
        <f t="shared" si="64"/>
        <v>0</v>
      </c>
      <c r="P324" s="531"/>
      <c r="Q324" s="532"/>
      <c r="R324" s="518"/>
      <c r="S324" s="518"/>
      <c r="T324" s="518"/>
      <c r="U324" s="518"/>
      <c r="V324" s="533">
        <f t="shared" si="65"/>
        <v>0</v>
      </c>
      <c r="W324" s="1064" t="s">
        <v>143</v>
      </c>
      <c r="X324" s="1065"/>
      <c r="Y324" s="534">
        <v>422001</v>
      </c>
      <c r="Z324" s="502"/>
      <c r="AA324" s="535"/>
      <c r="AB324" s="536" t="s">
        <v>1476</v>
      </c>
    </row>
    <row r="325" spans="2:28" ht="21.75" x14ac:dyDescent="0.55000000000000004">
      <c r="B325" s="922"/>
      <c r="C325" s="525">
        <f>$I325*$D321</f>
        <v>0</v>
      </c>
      <c r="D325" s="1105"/>
      <c r="E325" s="525">
        <f>$I325*$F321</f>
        <v>0</v>
      </c>
      <c r="F325" s="1105"/>
      <c r="G325" s="525">
        <f>$I325*$H321</f>
        <v>0</v>
      </c>
      <c r="H325" s="1107"/>
      <c r="I325" s="526">
        <f t="shared" si="61"/>
        <v>0</v>
      </c>
      <c r="J325" s="527">
        <f t="shared" si="62"/>
        <v>0</v>
      </c>
      <c r="K325" s="528">
        <f t="shared" si="63"/>
        <v>0</v>
      </c>
      <c r="L325" s="529"/>
      <c r="M325" s="530"/>
      <c r="N325" s="515"/>
      <c r="O325" s="528">
        <f t="shared" si="64"/>
        <v>0</v>
      </c>
      <c r="P325" s="531"/>
      <c r="Q325" s="532"/>
      <c r="R325" s="518"/>
      <c r="S325" s="518"/>
      <c r="T325" s="518"/>
      <c r="U325" s="518"/>
      <c r="V325" s="533">
        <f t="shared" si="65"/>
        <v>0</v>
      </c>
      <c r="W325" s="1064" t="s">
        <v>144</v>
      </c>
      <c r="X325" s="1065"/>
      <c r="Y325" s="534">
        <v>422002</v>
      </c>
      <c r="Z325" s="502"/>
      <c r="AA325" s="535"/>
      <c r="AB325" s="536" t="s">
        <v>1480</v>
      </c>
    </row>
    <row r="326" spans="2:28" ht="21.75" x14ac:dyDescent="0.55000000000000004">
      <c r="B326" s="922"/>
      <c r="C326" s="525">
        <f>$I326*$D321</f>
        <v>0</v>
      </c>
      <c r="D326" s="1105"/>
      <c r="E326" s="525">
        <f>$I326*$F321</f>
        <v>0</v>
      </c>
      <c r="F326" s="1105"/>
      <c r="G326" s="525">
        <f>$I326*$H321</f>
        <v>0</v>
      </c>
      <c r="H326" s="1107"/>
      <c r="I326" s="526">
        <f t="shared" si="61"/>
        <v>0</v>
      </c>
      <c r="J326" s="527">
        <f t="shared" si="62"/>
        <v>0</v>
      </c>
      <c r="K326" s="528">
        <f t="shared" si="63"/>
        <v>0</v>
      </c>
      <c r="L326" s="529"/>
      <c r="M326" s="530"/>
      <c r="N326" s="515"/>
      <c r="O326" s="528">
        <f t="shared" si="64"/>
        <v>0</v>
      </c>
      <c r="P326" s="531"/>
      <c r="Q326" s="532"/>
      <c r="R326" s="518"/>
      <c r="S326" s="518"/>
      <c r="T326" s="518"/>
      <c r="U326" s="518"/>
      <c r="V326" s="533">
        <f t="shared" si="65"/>
        <v>0</v>
      </c>
      <c r="W326" s="1064" t="s">
        <v>145</v>
      </c>
      <c r="X326" s="1065"/>
      <c r="Y326" s="534">
        <v>422003</v>
      </c>
      <c r="Z326" s="502"/>
      <c r="AA326" s="535"/>
      <c r="AB326" s="536" t="s">
        <v>1483</v>
      </c>
    </row>
    <row r="327" spans="2:28" ht="21.75" x14ac:dyDescent="0.55000000000000004">
      <c r="B327" s="922"/>
      <c r="C327" s="525">
        <f>$I327*$D321</f>
        <v>0</v>
      </c>
      <c r="D327" s="1105"/>
      <c r="E327" s="525">
        <f>$I327*$F321</f>
        <v>0</v>
      </c>
      <c r="F327" s="1105"/>
      <c r="G327" s="525">
        <f>$I327*$H321</f>
        <v>0</v>
      </c>
      <c r="H327" s="1107"/>
      <c r="I327" s="526">
        <f t="shared" si="61"/>
        <v>0</v>
      </c>
      <c r="J327" s="527">
        <f t="shared" si="62"/>
        <v>0</v>
      </c>
      <c r="K327" s="528">
        <f t="shared" si="63"/>
        <v>0</v>
      </c>
      <c r="L327" s="529"/>
      <c r="M327" s="530"/>
      <c r="N327" s="515"/>
      <c r="O327" s="528">
        <f t="shared" si="64"/>
        <v>0</v>
      </c>
      <c r="P327" s="531"/>
      <c r="Q327" s="532"/>
      <c r="R327" s="518"/>
      <c r="S327" s="518"/>
      <c r="T327" s="518"/>
      <c r="U327" s="518"/>
      <c r="V327" s="533">
        <f t="shared" si="65"/>
        <v>0</v>
      </c>
      <c r="W327" s="1064" t="s">
        <v>146</v>
      </c>
      <c r="X327" s="1065"/>
      <c r="Y327" s="534">
        <v>422004</v>
      </c>
      <c r="Z327" s="502"/>
      <c r="AA327" s="535"/>
      <c r="AB327" s="536" t="s">
        <v>1486</v>
      </c>
    </row>
    <row r="328" spans="2:28" ht="21.75" x14ac:dyDescent="0.55000000000000004">
      <c r="B328" s="922"/>
      <c r="C328" s="525">
        <f>$I328*$D321</f>
        <v>0</v>
      </c>
      <c r="D328" s="1105"/>
      <c r="E328" s="525">
        <f>$I328*$F321</f>
        <v>0</v>
      </c>
      <c r="F328" s="1105"/>
      <c r="G328" s="525">
        <f>$I328*$H321</f>
        <v>0</v>
      </c>
      <c r="H328" s="1107"/>
      <c r="I328" s="526">
        <f t="shared" si="61"/>
        <v>0</v>
      </c>
      <c r="J328" s="527">
        <f t="shared" si="62"/>
        <v>0</v>
      </c>
      <c r="K328" s="528">
        <f t="shared" si="63"/>
        <v>0</v>
      </c>
      <c r="L328" s="529"/>
      <c r="M328" s="530"/>
      <c r="N328" s="515"/>
      <c r="O328" s="528">
        <f t="shared" si="64"/>
        <v>0</v>
      </c>
      <c r="P328" s="531"/>
      <c r="Q328" s="532"/>
      <c r="R328" s="518"/>
      <c r="S328" s="518"/>
      <c r="T328" s="518"/>
      <c r="U328" s="518"/>
      <c r="V328" s="533">
        <f t="shared" si="65"/>
        <v>0</v>
      </c>
      <c r="W328" s="1064" t="s">
        <v>147</v>
      </c>
      <c r="X328" s="1065"/>
      <c r="Y328" s="534">
        <v>422005</v>
      </c>
      <c r="Z328" s="502"/>
      <c r="AA328" s="538"/>
      <c r="AB328" s="539" t="s">
        <v>1489</v>
      </c>
    </row>
    <row r="329" spans="2:28" ht="21.75" x14ac:dyDescent="0.55000000000000004">
      <c r="B329" s="922"/>
      <c r="C329" s="525">
        <f>$I329*$D321</f>
        <v>0</v>
      </c>
      <c r="D329" s="1105"/>
      <c r="E329" s="525">
        <f>$I329*$F321</f>
        <v>0</v>
      </c>
      <c r="F329" s="1105"/>
      <c r="G329" s="525">
        <f>$I329*$H321</f>
        <v>0</v>
      </c>
      <c r="H329" s="1107"/>
      <c r="I329" s="526">
        <f t="shared" si="61"/>
        <v>0</v>
      </c>
      <c r="J329" s="527">
        <f t="shared" si="62"/>
        <v>0</v>
      </c>
      <c r="K329" s="528">
        <f t="shared" si="63"/>
        <v>0</v>
      </c>
      <c r="L329" s="529"/>
      <c r="M329" s="530"/>
      <c r="N329" s="515"/>
      <c r="O329" s="528">
        <f t="shared" si="64"/>
        <v>0</v>
      </c>
      <c r="P329" s="531"/>
      <c r="Q329" s="532"/>
      <c r="R329" s="518"/>
      <c r="S329" s="518"/>
      <c r="T329" s="518"/>
      <c r="U329" s="518"/>
      <c r="V329" s="533">
        <f t="shared" si="65"/>
        <v>0</v>
      </c>
      <c r="W329" s="1064" t="s">
        <v>148</v>
      </c>
      <c r="X329" s="1065"/>
      <c r="Y329" s="534">
        <v>422999</v>
      </c>
      <c r="Z329" s="502"/>
      <c r="AA329" s="496"/>
      <c r="AB329" s="499"/>
    </row>
    <row r="330" spans="2:28" ht="21.75" x14ac:dyDescent="0.55000000000000004">
      <c r="B330" s="922"/>
      <c r="C330" s="525">
        <f>$I330*$D321</f>
        <v>0</v>
      </c>
      <c r="D330" s="1105"/>
      <c r="E330" s="525">
        <f>$I330*$F321</f>
        <v>0</v>
      </c>
      <c r="F330" s="1105"/>
      <c r="G330" s="525">
        <f>$I330*$H321</f>
        <v>0</v>
      </c>
      <c r="H330" s="1107"/>
      <c r="I330" s="526">
        <f t="shared" si="61"/>
        <v>0</v>
      </c>
      <c r="J330" s="527">
        <f t="shared" si="62"/>
        <v>0</v>
      </c>
      <c r="K330" s="528">
        <f t="shared" si="63"/>
        <v>0</v>
      </c>
      <c r="L330" s="529"/>
      <c r="M330" s="530"/>
      <c r="N330" s="515"/>
      <c r="O330" s="528">
        <f t="shared" si="64"/>
        <v>0</v>
      </c>
      <c r="P330" s="531"/>
      <c r="Q330" s="532"/>
      <c r="R330" s="518"/>
      <c r="S330" s="518"/>
      <c r="T330" s="518"/>
      <c r="U330" s="518"/>
      <c r="V330" s="533">
        <f t="shared" si="65"/>
        <v>0</v>
      </c>
      <c r="W330" s="1064" t="s">
        <v>149</v>
      </c>
      <c r="X330" s="1065"/>
      <c r="Y330" s="540">
        <v>423001</v>
      </c>
      <c r="Z330" s="502"/>
      <c r="AA330" s="496"/>
      <c r="AB330" s="499"/>
    </row>
    <row r="331" spans="2:28" ht="21.75" x14ac:dyDescent="0.55000000000000004">
      <c r="B331" s="922"/>
      <c r="C331" s="525">
        <f>$I331*$D321</f>
        <v>0</v>
      </c>
      <c r="D331" s="1105"/>
      <c r="E331" s="525">
        <f>$I331*$F321</f>
        <v>0</v>
      </c>
      <c r="F331" s="1105"/>
      <c r="G331" s="525">
        <f>$I331*$H321</f>
        <v>0</v>
      </c>
      <c r="H331" s="1107"/>
      <c r="I331" s="526">
        <f t="shared" si="61"/>
        <v>0</v>
      </c>
      <c r="J331" s="527">
        <f t="shared" si="62"/>
        <v>0</v>
      </c>
      <c r="K331" s="528">
        <f t="shared" si="63"/>
        <v>0</v>
      </c>
      <c r="L331" s="529"/>
      <c r="M331" s="530"/>
      <c r="N331" s="515"/>
      <c r="O331" s="528">
        <f t="shared" si="64"/>
        <v>0</v>
      </c>
      <c r="P331" s="531"/>
      <c r="Q331" s="532"/>
      <c r="R331" s="518"/>
      <c r="S331" s="518"/>
      <c r="T331" s="518"/>
      <c r="U331" s="518"/>
      <c r="V331" s="533">
        <f t="shared" si="65"/>
        <v>0</v>
      </c>
      <c r="W331" s="1064" t="s">
        <v>150</v>
      </c>
      <c r="X331" s="1065"/>
      <c r="Y331" s="540">
        <v>423002</v>
      </c>
      <c r="Z331" s="502"/>
      <c r="AA331" s="496"/>
      <c r="AB331" s="499"/>
    </row>
    <row r="332" spans="2:28" ht="21.75" x14ac:dyDescent="0.55000000000000004">
      <c r="B332" s="922"/>
      <c r="C332" s="525">
        <f>$I332*$D321</f>
        <v>0</v>
      </c>
      <c r="D332" s="1105"/>
      <c r="E332" s="525">
        <f>$I332*$F321</f>
        <v>0</v>
      </c>
      <c r="F332" s="1105"/>
      <c r="G332" s="525">
        <f>$I332*$H321</f>
        <v>0</v>
      </c>
      <c r="H332" s="1107"/>
      <c r="I332" s="526">
        <f t="shared" si="61"/>
        <v>0</v>
      </c>
      <c r="J332" s="527">
        <f t="shared" si="62"/>
        <v>0</v>
      </c>
      <c r="K332" s="528">
        <f t="shared" si="63"/>
        <v>0</v>
      </c>
      <c r="L332" s="529"/>
      <c r="M332" s="530"/>
      <c r="N332" s="515"/>
      <c r="O332" s="528">
        <f t="shared" si="64"/>
        <v>0</v>
      </c>
      <c r="P332" s="531"/>
      <c r="Q332" s="532"/>
      <c r="R332" s="518"/>
      <c r="S332" s="518"/>
      <c r="T332" s="518"/>
      <c r="U332" s="518"/>
      <c r="V332" s="533">
        <f t="shared" si="65"/>
        <v>0</v>
      </c>
      <c r="W332" s="1064" t="s">
        <v>151</v>
      </c>
      <c r="X332" s="1065"/>
      <c r="Y332" s="540">
        <v>423003</v>
      </c>
      <c r="Z332" s="502"/>
      <c r="AA332" s="496"/>
      <c r="AB332" s="499"/>
    </row>
    <row r="333" spans="2:28" ht="21.75" x14ac:dyDescent="0.55000000000000004">
      <c r="B333" s="922"/>
      <c r="C333" s="525">
        <f>$I333*$D321</f>
        <v>0</v>
      </c>
      <c r="D333" s="1105"/>
      <c r="E333" s="525">
        <f>$I333*$F321</f>
        <v>0</v>
      </c>
      <c r="F333" s="1105"/>
      <c r="G333" s="525">
        <f>$I333*$H321</f>
        <v>0</v>
      </c>
      <c r="H333" s="1107"/>
      <c r="I333" s="526">
        <f t="shared" si="61"/>
        <v>0</v>
      </c>
      <c r="J333" s="527">
        <f t="shared" si="62"/>
        <v>0</v>
      </c>
      <c r="K333" s="528">
        <f t="shared" si="63"/>
        <v>0</v>
      </c>
      <c r="L333" s="529"/>
      <c r="M333" s="530"/>
      <c r="N333" s="515"/>
      <c r="O333" s="528">
        <f t="shared" si="64"/>
        <v>0</v>
      </c>
      <c r="P333" s="531"/>
      <c r="Q333" s="532"/>
      <c r="R333" s="518"/>
      <c r="S333" s="518"/>
      <c r="T333" s="518"/>
      <c r="U333" s="518"/>
      <c r="V333" s="533">
        <f t="shared" si="65"/>
        <v>0</v>
      </c>
      <c r="W333" s="1064" t="s">
        <v>152</v>
      </c>
      <c r="X333" s="1065"/>
      <c r="Y333" s="540">
        <v>423004</v>
      </c>
      <c r="Z333" s="502"/>
      <c r="AA333" s="496"/>
      <c r="AB333" s="499"/>
    </row>
    <row r="334" spans="2:28" ht="21.75" x14ac:dyDescent="0.55000000000000004">
      <c r="B334" s="922"/>
      <c r="C334" s="525">
        <f>$I334*$D321</f>
        <v>0</v>
      </c>
      <c r="D334" s="1105"/>
      <c r="E334" s="525">
        <f>$I334*$F321</f>
        <v>0</v>
      </c>
      <c r="F334" s="1105"/>
      <c r="G334" s="525">
        <f>$I334*$H321</f>
        <v>0</v>
      </c>
      <c r="H334" s="1107"/>
      <c r="I334" s="526">
        <f t="shared" si="61"/>
        <v>0</v>
      </c>
      <c r="J334" s="527">
        <f t="shared" si="62"/>
        <v>0</v>
      </c>
      <c r="K334" s="528">
        <f t="shared" si="63"/>
        <v>0</v>
      </c>
      <c r="L334" s="529"/>
      <c r="M334" s="530"/>
      <c r="N334" s="515"/>
      <c r="O334" s="528">
        <f t="shared" si="64"/>
        <v>0</v>
      </c>
      <c r="P334" s="531"/>
      <c r="Q334" s="532"/>
      <c r="R334" s="518"/>
      <c r="S334" s="518"/>
      <c r="T334" s="518"/>
      <c r="U334" s="518"/>
      <c r="V334" s="533">
        <f t="shared" si="65"/>
        <v>0</v>
      </c>
      <c r="W334" s="1064" t="s">
        <v>154</v>
      </c>
      <c r="X334" s="1065"/>
      <c r="Y334" s="540">
        <v>423006</v>
      </c>
      <c r="Z334" s="502"/>
      <c r="AA334" s="496"/>
      <c r="AB334" s="499"/>
    </row>
    <row r="335" spans="2:28" ht="21.75" x14ac:dyDescent="0.55000000000000004">
      <c r="B335" s="922"/>
      <c r="C335" s="525">
        <f>$I335*$D321</f>
        <v>0</v>
      </c>
      <c r="D335" s="1105"/>
      <c r="E335" s="525">
        <f>$I335*$F321</f>
        <v>0</v>
      </c>
      <c r="F335" s="1105"/>
      <c r="G335" s="525">
        <f>$I335*$H321</f>
        <v>0</v>
      </c>
      <c r="H335" s="1107"/>
      <c r="I335" s="526">
        <f t="shared" si="61"/>
        <v>0</v>
      </c>
      <c r="J335" s="527">
        <f t="shared" si="62"/>
        <v>0</v>
      </c>
      <c r="K335" s="528">
        <f t="shared" si="63"/>
        <v>0</v>
      </c>
      <c r="L335" s="529"/>
      <c r="M335" s="530"/>
      <c r="N335" s="515"/>
      <c r="O335" s="528">
        <f t="shared" si="64"/>
        <v>0</v>
      </c>
      <c r="P335" s="531"/>
      <c r="Q335" s="532"/>
      <c r="R335" s="518"/>
      <c r="S335" s="518"/>
      <c r="T335" s="518"/>
      <c r="U335" s="518"/>
      <c r="V335" s="533">
        <f t="shared" si="65"/>
        <v>0</v>
      </c>
      <c r="W335" s="1064" t="s">
        <v>155</v>
      </c>
      <c r="X335" s="1065"/>
      <c r="Y335" s="542">
        <v>423007</v>
      </c>
      <c r="Z335" s="502"/>
      <c r="AA335" s="496"/>
      <c r="AB335" s="499"/>
    </row>
    <row r="336" spans="2:28" ht="21.75" x14ac:dyDescent="0.55000000000000004">
      <c r="B336" s="922"/>
      <c r="C336" s="525">
        <f>$I336*$D321</f>
        <v>0</v>
      </c>
      <c r="D336" s="1105"/>
      <c r="E336" s="525">
        <f>$I336*$F321</f>
        <v>0</v>
      </c>
      <c r="F336" s="1105"/>
      <c r="G336" s="525">
        <f>$I336*$H321</f>
        <v>0</v>
      </c>
      <c r="H336" s="1107"/>
      <c r="I336" s="526">
        <f t="shared" si="61"/>
        <v>0</v>
      </c>
      <c r="J336" s="527">
        <f t="shared" si="62"/>
        <v>0</v>
      </c>
      <c r="K336" s="528">
        <f t="shared" si="63"/>
        <v>0</v>
      </c>
      <c r="L336" s="529"/>
      <c r="M336" s="530"/>
      <c r="N336" s="515"/>
      <c r="O336" s="528">
        <f t="shared" si="64"/>
        <v>0</v>
      </c>
      <c r="P336" s="531"/>
      <c r="Q336" s="532"/>
      <c r="R336" s="518"/>
      <c r="S336" s="518"/>
      <c r="T336" s="518"/>
      <c r="U336" s="518"/>
      <c r="V336" s="533">
        <f t="shared" si="65"/>
        <v>0</v>
      </c>
      <c r="W336" s="1064" t="s">
        <v>156</v>
      </c>
      <c r="X336" s="1065"/>
      <c r="Y336" s="543">
        <v>423008</v>
      </c>
      <c r="Z336" s="502"/>
      <c r="AA336" s="496"/>
      <c r="AB336" s="499"/>
    </row>
    <row r="337" spans="2:28" ht="21.75" x14ac:dyDescent="0.55000000000000004">
      <c r="B337" s="922"/>
      <c r="C337" s="525">
        <f>$I337*$D321</f>
        <v>0</v>
      </c>
      <c r="D337" s="1105"/>
      <c r="E337" s="525">
        <f>$I337*$F321</f>
        <v>0</v>
      </c>
      <c r="F337" s="1105"/>
      <c r="G337" s="525">
        <f>$I337*$H321</f>
        <v>0</v>
      </c>
      <c r="H337" s="1107"/>
      <c r="I337" s="526">
        <f t="shared" si="61"/>
        <v>0</v>
      </c>
      <c r="J337" s="527">
        <f t="shared" si="62"/>
        <v>0</v>
      </c>
      <c r="K337" s="528">
        <f t="shared" si="63"/>
        <v>0</v>
      </c>
      <c r="L337" s="529"/>
      <c r="M337" s="530"/>
      <c r="N337" s="515"/>
      <c r="O337" s="528">
        <f t="shared" si="64"/>
        <v>0</v>
      </c>
      <c r="P337" s="531"/>
      <c r="Q337" s="532"/>
      <c r="R337" s="518"/>
      <c r="S337" s="518"/>
      <c r="T337" s="518"/>
      <c r="U337" s="518"/>
      <c r="V337" s="533">
        <f t="shared" si="65"/>
        <v>0</v>
      </c>
      <c r="W337" s="1064" t="s">
        <v>157</v>
      </c>
      <c r="X337" s="1065"/>
      <c r="Y337" s="542">
        <v>423999</v>
      </c>
      <c r="Z337" s="502"/>
      <c r="AA337" s="496"/>
      <c r="AB337" s="499"/>
    </row>
    <row r="338" spans="2:28" ht="21.75" x14ac:dyDescent="0.55000000000000004">
      <c r="B338" s="922"/>
      <c r="C338" s="544">
        <f>$I338*$D321</f>
        <v>0</v>
      </c>
      <c r="D338" s="1105"/>
      <c r="E338" s="544">
        <f>$I338*$F321</f>
        <v>0</v>
      </c>
      <c r="F338" s="1105"/>
      <c r="G338" s="544">
        <f>$I338*$H321</f>
        <v>0</v>
      </c>
      <c r="H338" s="1107"/>
      <c r="I338" s="545">
        <f t="shared" si="61"/>
        <v>0</v>
      </c>
      <c r="J338" s="546">
        <f t="shared" si="62"/>
        <v>0</v>
      </c>
      <c r="K338" s="547">
        <f t="shared" si="63"/>
        <v>0</v>
      </c>
      <c r="L338" s="548"/>
      <c r="M338" s="549"/>
      <c r="N338" s="550"/>
      <c r="O338" s="547">
        <f t="shared" si="64"/>
        <v>0</v>
      </c>
      <c r="P338" s="551"/>
      <c r="Q338" s="552"/>
      <c r="R338" s="553"/>
      <c r="S338" s="553"/>
      <c r="T338" s="553"/>
      <c r="U338" s="553"/>
      <c r="V338" s="554">
        <f t="shared" si="65"/>
        <v>0</v>
      </c>
      <c r="W338" s="1100" t="s">
        <v>135</v>
      </c>
      <c r="X338" s="1101"/>
      <c r="Y338" s="555">
        <v>291001</v>
      </c>
      <c r="Z338" s="502"/>
      <c r="AA338" s="496"/>
      <c r="AB338" s="499"/>
    </row>
    <row r="339" spans="2:28" ht="21.75" x14ac:dyDescent="0.55000000000000004">
      <c r="B339" s="922"/>
      <c r="C339" s="556">
        <f>$I339*$D321</f>
        <v>0</v>
      </c>
      <c r="D339" s="1105"/>
      <c r="E339" s="556">
        <f>$I339*$F321</f>
        <v>0</v>
      </c>
      <c r="F339" s="1105"/>
      <c r="G339" s="556">
        <f>$I339*$H321</f>
        <v>0</v>
      </c>
      <c r="H339" s="1107"/>
      <c r="I339" s="526">
        <f t="shared" si="61"/>
        <v>0</v>
      </c>
      <c r="J339" s="527">
        <f t="shared" si="62"/>
        <v>0</v>
      </c>
      <c r="K339" s="528">
        <f t="shared" si="63"/>
        <v>0</v>
      </c>
      <c r="L339" s="529"/>
      <c r="M339" s="530"/>
      <c r="N339" s="515"/>
      <c r="O339" s="528">
        <f t="shared" si="64"/>
        <v>0</v>
      </c>
      <c r="P339" s="531"/>
      <c r="Q339" s="532"/>
      <c r="R339" s="518"/>
      <c r="S339" s="518"/>
      <c r="T339" s="518"/>
      <c r="U339" s="518"/>
      <c r="V339" s="519">
        <f t="shared" si="65"/>
        <v>0</v>
      </c>
      <c r="W339" s="1064" t="s">
        <v>39</v>
      </c>
      <c r="X339" s="1065"/>
      <c r="Y339" s="557">
        <v>221001</v>
      </c>
      <c r="Z339" s="502"/>
      <c r="AA339" s="496"/>
      <c r="AB339" s="499"/>
    </row>
    <row r="340" spans="2:28" ht="21.75" x14ac:dyDescent="0.55000000000000004">
      <c r="B340" s="922"/>
      <c r="C340" s="525">
        <f>$I340*$D321</f>
        <v>0</v>
      </c>
      <c r="D340" s="1105"/>
      <c r="E340" s="525">
        <f>$I340*$F321</f>
        <v>0</v>
      </c>
      <c r="F340" s="1105"/>
      <c r="G340" s="525">
        <f>$I340*$H321</f>
        <v>0</v>
      </c>
      <c r="H340" s="1107"/>
      <c r="I340" s="526">
        <f t="shared" si="61"/>
        <v>0</v>
      </c>
      <c r="J340" s="527">
        <f t="shared" si="62"/>
        <v>0</v>
      </c>
      <c r="K340" s="528">
        <f t="shared" si="63"/>
        <v>0</v>
      </c>
      <c r="L340" s="529"/>
      <c r="M340" s="530"/>
      <c r="N340" s="515"/>
      <c r="O340" s="528">
        <f t="shared" si="64"/>
        <v>0</v>
      </c>
      <c r="P340" s="531"/>
      <c r="Q340" s="532"/>
      <c r="R340" s="518"/>
      <c r="S340" s="518"/>
      <c r="T340" s="518"/>
      <c r="U340" s="518"/>
      <c r="V340" s="519">
        <f t="shared" si="65"/>
        <v>0</v>
      </c>
      <c r="W340" s="1064" t="s">
        <v>40</v>
      </c>
      <c r="X340" s="1065"/>
      <c r="Y340" s="557">
        <v>221002</v>
      </c>
      <c r="Z340" s="502"/>
      <c r="AA340" s="496"/>
      <c r="AB340" s="499"/>
    </row>
    <row r="341" spans="2:28" ht="21.75" x14ac:dyDescent="0.55000000000000004">
      <c r="B341" s="922"/>
      <c r="C341" s="525">
        <f>$I341*$D321</f>
        <v>0</v>
      </c>
      <c r="D341" s="1105"/>
      <c r="E341" s="525">
        <f>$I341*$F321</f>
        <v>0</v>
      </c>
      <c r="F341" s="1105"/>
      <c r="G341" s="525">
        <f>$I341*$H321</f>
        <v>0</v>
      </c>
      <c r="H341" s="1107"/>
      <c r="I341" s="526">
        <f t="shared" si="61"/>
        <v>0</v>
      </c>
      <c r="J341" s="527">
        <f t="shared" si="62"/>
        <v>0</v>
      </c>
      <c r="K341" s="528">
        <f t="shared" si="63"/>
        <v>0</v>
      </c>
      <c r="L341" s="529"/>
      <c r="M341" s="530"/>
      <c r="N341" s="515"/>
      <c r="O341" s="528">
        <f t="shared" si="64"/>
        <v>0</v>
      </c>
      <c r="P341" s="531"/>
      <c r="Q341" s="532"/>
      <c r="R341" s="518"/>
      <c r="S341" s="518"/>
      <c r="T341" s="518"/>
      <c r="U341" s="518"/>
      <c r="V341" s="519">
        <f t="shared" si="65"/>
        <v>0</v>
      </c>
      <c r="W341" s="1064" t="s">
        <v>41</v>
      </c>
      <c r="X341" s="1065"/>
      <c r="Y341" s="557">
        <v>221003</v>
      </c>
      <c r="Z341" s="502"/>
      <c r="AA341" s="496"/>
      <c r="AB341" s="499"/>
    </row>
    <row r="342" spans="2:28" ht="21.75" x14ac:dyDescent="0.55000000000000004">
      <c r="B342" s="922"/>
      <c r="C342" s="525">
        <f>$I342*$D321</f>
        <v>0</v>
      </c>
      <c r="D342" s="1105"/>
      <c r="E342" s="525">
        <f>$I342*$F321</f>
        <v>0</v>
      </c>
      <c r="F342" s="1105"/>
      <c r="G342" s="525">
        <f>$I342*$H321</f>
        <v>0</v>
      </c>
      <c r="H342" s="1107"/>
      <c r="I342" s="526">
        <f t="shared" si="61"/>
        <v>0</v>
      </c>
      <c r="J342" s="527">
        <f t="shared" si="62"/>
        <v>0</v>
      </c>
      <c r="K342" s="528">
        <f t="shared" si="63"/>
        <v>0</v>
      </c>
      <c r="L342" s="529"/>
      <c r="M342" s="530"/>
      <c r="N342" s="515"/>
      <c r="O342" s="528">
        <f t="shared" si="64"/>
        <v>0</v>
      </c>
      <c r="P342" s="531"/>
      <c r="Q342" s="532"/>
      <c r="R342" s="518"/>
      <c r="S342" s="518"/>
      <c r="T342" s="518"/>
      <c r="U342" s="518"/>
      <c r="V342" s="519">
        <f t="shared" si="65"/>
        <v>0</v>
      </c>
      <c r="W342" s="1064" t="s">
        <v>45</v>
      </c>
      <c r="X342" s="1065"/>
      <c r="Y342" s="558">
        <v>222001</v>
      </c>
      <c r="Z342" s="502"/>
      <c r="AA342" s="496"/>
      <c r="AB342" s="499"/>
    </row>
    <row r="343" spans="2:28" ht="21.75" x14ac:dyDescent="0.55000000000000004">
      <c r="B343" s="922"/>
      <c r="C343" s="525">
        <f>$I343*$D321</f>
        <v>0</v>
      </c>
      <c r="D343" s="1105"/>
      <c r="E343" s="525">
        <f>$I343*$F321</f>
        <v>0</v>
      </c>
      <c r="F343" s="1105"/>
      <c r="G343" s="525">
        <f>$I343*$H321</f>
        <v>0</v>
      </c>
      <c r="H343" s="1107"/>
      <c r="I343" s="526">
        <f t="shared" si="61"/>
        <v>0</v>
      </c>
      <c r="J343" s="527">
        <f t="shared" si="62"/>
        <v>0</v>
      </c>
      <c r="K343" s="528">
        <f t="shared" si="63"/>
        <v>0</v>
      </c>
      <c r="L343" s="529"/>
      <c r="M343" s="530"/>
      <c r="N343" s="515"/>
      <c r="O343" s="528">
        <f t="shared" si="64"/>
        <v>0</v>
      </c>
      <c r="P343" s="531"/>
      <c r="Q343" s="532"/>
      <c r="R343" s="518"/>
      <c r="S343" s="518"/>
      <c r="T343" s="518"/>
      <c r="U343" s="518"/>
      <c r="V343" s="519">
        <f t="shared" si="65"/>
        <v>0</v>
      </c>
      <c r="W343" s="1085" t="s">
        <v>72</v>
      </c>
      <c r="X343" s="1086"/>
      <c r="Y343" s="559">
        <v>223016</v>
      </c>
      <c r="Z343" s="502"/>
      <c r="AA343" s="496"/>
      <c r="AB343" s="499"/>
    </row>
    <row r="344" spans="2:28" ht="21.75" x14ac:dyDescent="0.55000000000000004">
      <c r="B344" s="922"/>
      <c r="C344" s="525">
        <f>$I344*$D321</f>
        <v>0</v>
      </c>
      <c r="D344" s="1105"/>
      <c r="E344" s="525">
        <f>$I344*$F321</f>
        <v>0</v>
      </c>
      <c r="F344" s="1105"/>
      <c r="G344" s="525">
        <f>$I344*$H321</f>
        <v>0</v>
      </c>
      <c r="H344" s="1107"/>
      <c r="I344" s="526">
        <f t="shared" si="61"/>
        <v>0</v>
      </c>
      <c r="J344" s="527">
        <f t="shared" si="62"/>
        <v>0</v>
      </c>
      <c r="K344" s="528">
        <f t="shared" si="63"/>
        <v>0</v>
      </c>
      <c r="L344" s="529"/>
      <c r="M344" s="530"/>
      <c r="N344" s="515"/>
      <c r="O344" s="528">
        <f t="shared" si="64"/>
        <v>0</v>
      </c>
      <c r="P344" s="531"/>
      <c r="Q344" s="532"/>
      <c r="R344" s="518"/>
      <c r="S344" s="518"/>
      <c r="T344" s="518"/>
      <c r="U344" s="518"/>
      <c r="V344" s="519">
        <f t="shared" si="65"/>
        <v>0</v>
      </c>
      <c r="W344" s="1087" t="s">
        <v>57</v>
      </c>
      <c r="X344" s="1088"/>
      <c r="Y344" s="560">
        <v>223001</v>
      </c>
      <c r="Z344" s="502"/>
      <c r="AA344" s="496"/>
      <c r="AB344" s="499"/>
    </row>
    <row r="345" spans="2:28" x14ac:dyDescent="0.55000000000000004">
      <c r="B345" s="923"/>
      <c r="C345" s="561">
        <f t="shared" ref="C345:V345" si="66">SUM(C321:C344)</f>
        <v>0</v>
      </c>
      <c r="D345" s="562">
        <f t="shared" si="66"/>
        <v>0</v>
      </c>
      <c r="E345" s="563">
        <f t="shared" si="66"/>
        <v>0</v>
      </c>
      <c r="F345" s="562">
        <f t="shared" si="66"/>
        <v>0</v>
      </c>
      <c r="G345" s="563">
        <f t="shared" si="66"/>
        <v>0</v>
      </c>
      <c r="H345" s="562">
        <f t="shared" si="66"/>
        <v>0</v>
      </c>
      <c r="I345" s="563">
        <f t="shared" si="66"/>
        <v>0</v>
      </c>
      <c r="J345" s="563">
        <f t="shared" si="66"/>
        <v>0</v>
      </c>
      <c r="K345" s="563">
        <f t="shared" si="66"/>
        <v>0</v>
      </c>
      <c r="L345" s="563">
        <f t="shared" si="66"/>
        <v>0</v>
      </c>
      <c r="M345" s="563">
        <f t="shared" si="66"/>
        <v>0</v>
      </c>
      <c r="N345" s="563">
        <f t="shared" si="66"/>
        <v>0</v>
      </c>
      <c r="O345" s="563">
        <f t="shared" si="66"/>
        <v>0</v>
      </c>
      <c r="P345" s="563">
        <f t="shared" si="66"/>
        <v>0</v>
      </c>
      <c r="Q345" s="563">
        <f t="shared" si="66"/>
        <v>0</v>
      </c>
      <c r="R345" s="563">
        <f t="shared" si="66"/>
        <v>0</v>
      </c>
      <c r="S345" s="563">
        <f t="shared" si="66"/>
        <v>0</v>
      </c>
      <c r="T345" s="563">
        <f t="shared" si="66"/>
        <v>0</v>
      </c>
      <c r="U345" s="563">
        <f t="shared" si="66"/>
        <v>0</v>
      </c>
      <c r="V345" s="563">
        <f t="shared" si="66"/>
        <v>0</v>
      </c>
      <c r="W345" s="565"/>
      <c r="X345" s="566"/>
      <c r="Y345" s="566"/>
      <c r="Z345" s="502"/>
      <c r="AA345" s="496"/>
      <c r="AB345" s="499"/>
    </row>
    <row r="346" spans="2:28" ht="25.5" x14ac:dyDescent="0.55000000000000004">
      <c r="B346" s="920"/>
      <c r="C346" s="474"/>
      <c r="D346" s="474"/>
      <c r="E346" s="474"/>
      <c r="F346" s="475"/>
      <c r="G346" s="474"/>
      <c r="H346" s="475"/>
      <c r="I346" s="474"/>
      <c r="J346" s="474"/>
      <c r="K346" s="474"/>
      <c r="L346" s="474"/>
      <c r="M346" s="474"/>
      <c r="N346" s="474"/>
      <c r="O346" s="474"/>
      <c r="P346" s="474"/>
      <c r="Q346" s="474"/>
      <c r="R346" s="474"/>
      <c r="S346" s="474"/>
      <c r="T346" s="476"/>
      <c r="U346" s="477"/>
      <c r="V346" s="474"/>
      <c r="W346" s="474"/>
      <c r="X346" s="474"/>
      <c r="Y346" s="478"/>
      <c r="Z346" s="469"/>
      <c r="AA346" s="470"/>
      <c r="AB346" s="471"/>
    </row>
    <row r="347" spans="2:28" ht="41.25" customHeight="1" x14ac:dyDescent="0.25">
      <c r="B347" s="482"/>
      <c r="C347" s="479">
        <f>$C376</f>
        <v>0</v>
      </c>
      <c r="D347" s="480">
        <f>$E376</f>
        <v>0</v>
      </c>
      <c r="E347" s="480">
        <f>$G376</f>
        <v>0</v>
      </c>
      <c r="F347" s="480">
        <f>I347-G347</f>
        <v>0</v>
      </c>
      <c r="G347" s="480">
        <f>$K376</f>
        <v>0</v>
      </c>
      <c r="H347" s="479">
        <f>$M376</f>
        <v>0</v>
      </c>
      <c r="I347" s="479">
        <f>L347+K347-J347</f>
        <v>0</v>
      </c>
      <c r="J347" s="570"/>
      <c r="K347" s="482"/>
      <c r="L347" s="482"/>
      <c r="M347" s="479">
        <f>$N376</f>
        <v>0</v>
      </c>
      <c r="N347" s="483">
        <f>$O376</f>
        <v>0</v>
      </c>
      <c r="O347" s="484"/>
      <c r="P347" s="484"/>
      <c r="Q347" s="485"/>
      <c r="R347" s="486"/>
      <c r="S347" s="486"/>
      <c r="T347" s="486"/>
      <c r="U347" s="487"/>
      <c r="V347" s="488"/>
      <c r="W347" s="486"/>
      <c r="X347" s="488"/>
      <c r="Y347" s="489">
        <f>Y316+1</f>
        <v>12</v>
      </c>
      <c r="Z347" s="490"/>
      <c r="AA347" s="491"/>
      <c r="AB347" s="492"/>
    </row>
    <row r="348" spans="2:28" x14ac:dyDescent="0.55000000000000004">
      <c r="C348" s="120"/>
      <c r="D348" s="120"/>
      <c r="E348" s="120"/>
      <c r="F348" s="120"/>
      <c r="G348" s="120"/>
      <c r="H348" s="120"/>
      <c r="I348" s="120"/>
      <c r="J348" s="120"/>
      <c r="K348" s="120"/>
      <c r="L348" s="120"/>
      <c r="M348" s="120"/>
      <c r="N348" s="120"/>
      <c r="O348" s="120"/>
      <c r="P348" s="120"/>
      <c r="Q348" s="120"/>
      <c r="R348" s="120"/>
      <c r="S348" s="120"/>
      <c r="T348" s="120"/>
      <c r="U348" s="120"/>
      <c r="V348" s="120"/>
      <c r="W348" s="120"/>
      <c r="X348" s="120"/>
      <c r="Y348" s="120"/>
      <c r="Z348" s="495"/>
      <c r="AA348" s="496"/>
    </row>
    <row r="349" spans="2:28" ht="27.75" x14ac:dyDescent="0.55000000000000004">
      <c r="B349" s="497"/>
      <c r="C349" s="1089" t="s">
        <v>1441</v>
      </c>
      <c r="D349" s="1090"/>
      <c r="E349" s="1090"/>
      <c r="F349" s="1090"/>
      <c r="G349" s="1090"/>
      <c r="H349" s="1090"/>
      <c r="I349" s="1090"/>
      <c r="J349" s="1091" t="s">
        <v>1442</v>
      </c>
      <c r="K349" s="1092"/>
      <c r="L349" s="1092"/>
      <c r="M349" s="1092"/>
      <c r="N349" s="1093"/>
      <c r="O349" s="1091" t="s">
        <v>1443</v>
      </c>
      <c r="P349" s="1092"/>
      <c r="Q349" s="1092"/>
      <c r="R349" s="1092"/>
      <c r="S349" s="1092"/>
      <c r="T349" s="1092"/>
      <c r="U349" s="1093"/>
      <c r="V349" s="1094" t="s">
        <v>1444</v>
      </c>
      <c r="W349" s="1097" t="s">
        <v>1445</v>
      </c>
      <c r="X349" s="1098"/>
      <c r="Y349" s="1099"/>
      <c r="Z349" s="498"/>
      <c r="AB349" s="499"/>
    </row>
    <row r="350" spans="2:28" ht="21.75" x14ac:dyDescent="0.55000000000000004">
      <c r="B350" s="497"/>
      <c r="C350" s="1076">
        <v>2016</v>
      </c>
      <c r="D350" s="1077"/>
      <c r="E350" s="1076">
        <v>2015</v>
      </c>
      <c r="F350" s="1078"/>
      <c r="G350" s="1076">
        <v>2014</v>
      </c>
      <c r="H350" s="1078"/>
      <c r="I350" s="501"/>
      <c r="J350" s="1079" t="s">
        <v>1446</v>
      </c>
      <c r="K350" s="1081" t="s">
        <v>1447</v>
      </c>
      <c r="L350" s="1082" t="s">
        <v>1448</v>
      </c>
      <c r="M350" s="1083"/>
      <c r="N350" s="1084"/>
      <c r="O350" s="1066" t="s">
        <v>1449</v>
      </c>
      <c r="P350" s="1067"/>
      <c r="Q350" s="1067"/>
      <c r="R350" s="1068" t="s">
        <v>1450</v>
      </c>
      <c r="S350" s="1068" t="s">
        <v>1451</v>
      </c>
      <c r="T350" s="1068" t="s">
        <v>1452</v>
      </c>
      <c r="U350" s="1070" t="s">
        <v>1453</v>
      </c>
      <c r="V350" s="1095"/>
      <c r="W350" s="1072" t="s">
        <v>1454</v>
      </c>
      <c r="X350" s="1073"/>
      <c r="Y350" s="1102" t="s">
        <v>1455</v>
      </c>
      <c r="Z350" s="502"/>
      <c r="AA350" s="496"/>
      <c r="AB350" s="499"/>
    </row>
    <row r="351" spans="2:28" ht="87" x14ac:dyDescent="0.55000000000000004">
      <c r="B351" s="921"/>
      <c r="C351" s="503" t="s">
        <v>1456</v>
      </c>
      <c r="D351" s="503" t="s">
        <v>1457</v>
      </c>
      <c r="E351" s="503" t="s">
        <v>1456</v>
      </c>
      <c r="F351" s="503" t="s">
        <v>1457</v>
      </c>
      <c r="G351" s="503" t="s">
        <v>1456</v>
      </c>
      <c r="H351" s="503" t="s">
        <v>1457</v>
      </c>
      <c r="I351" s="504" t="s">
        <v>1458</v>
      </c>
      <c r="J351" s="1080"/>
      <c r="K351" s="1069"/>
      <c r="L351" s="505" t="s">
        <v>1459</v>
      </c>
      <c r="M351" s="504" t="s">
        <v>1460</v>
      </c>
      <c r="N351" s="506" t="s">
        <v>1461</v>
      </c>
      <c r="O351" s="507" t="s">
        <v>1462</v>
      </c>
      <c r="P351" s="505" t="s">
        <v>1463</v>
      </c>
      <c r="Q351" s="508" t="s">
        <v>1464</v>
      </c>
      <c r="R351" s="1069"/>
      <c r="S351" s="1069"/>
      <c r="T351" s="1069"/>
      <c r="U351" s="1071"/>
      <c r="V351" s="1096"/>
      <c r="W351" s="1074"/>
      <c r="X351" s="1075"/>
      <c r="Y351" s="1103"/>
      <c r="Z351" s="502"/>
      <c r="AA351" s="496"/>
      <c r="AB351" s="499"/>
    </row>
    <row r="352" spans="2:28" ht="21.75" x14ac:dyDescent="0.55000000000000004">
      <c r="B352" s="922"/>
      <c r="C352" s="509">
        <f>$I352*$D352</f>
        <v>0</v>
      </c>
      <c r="D352" s="1104"/>
      <c r="E352" s="509">
        <f>$I352*$F352</f>
        <v>0</v>
      </c>
      <c r="F352" s="1104"/>
      <c r="G352" s="509">
        <f>$I352*$H352</f>
        <v>0</v>
      </c>
      <c r="H352" s="1106"/>
      <c r="I352" s="510">
        <f t="shared" ref="I352:I375" si="67">O352-J352</f>
        <v>0</v>
      </c>
      <c r="J352" s="511">
        <f t="shared" ref="J352:J375" si="68">N352+K352</f>
        <v>0</v>
      </c>
      <c r="K352" s="512">
        <f t="shared" ref="K352:K375" si="69">M352+L352</f>
        <v>0</v>
      </c>
      <c r="L352" s="513"/>
      <c r="M352" s="514"/>
      <c r="N352" s="515"/>
      <c r="O352" s="512">
        <f>Q352+P352</f>
        <v>0</v>
      </c>
      <c r="P352" s="516"/>
      <c r="Q352" s="517"/>
      <c r="R352" s="518"/>
      <c r="S352" s="518"/>
      <c r="T352" s="518"/>
      <c r="U352" s="518"/>
      <c r="V352" s="519">
        <f>R352+S352+T352+U352+O352</f>
        <v>0</v>
      </c>
      <c r="W352" s="1108" t="s">
        <v>138</v>
      </c>
      <c r="X352" s="1109"/>
      <c r="Y352" s="520">
        <v>421001</v>
      </c>
      <c r="Z352" s="502"/>
      <c r="AA352" s="521"/>
      <c r="AB352" s="522" t="s">
        <v>1465</v>
      </c>
    </row>
    <row r="353" spans="2:28" ht="21.75" x14ac:dyDescent="0.55000000000000004">
      <c r="B353" s="922"/>
      <c r="C353" s="525">
        <f>$I353*$D352</f>
        <v>0</v>
      </c>
      <c r="D353" s="1105"/>
      <c r="E353" s="525">
        <f>$I353*$F352</f>
        <v>0</v>
      </c>
      <c r="F353" s="1105"/>
      <c r="G353" s="525">
        <f>$I353*$H352</f>
        <v>0</v>
      </c>
      <c r="H353" s="1107"/>
      <c r="I353" s="526">
        <f t="shared" si="67"/>
        <v>0</v>
      </c>
      <c r="J353" s="527">
        <f t="shared" si="68"/>
        <v>0</v>
      </c>
      <c r="K353" s="528">
        <f t="shared" si="69"/>
        <v>0</v>
      </c>
      <c r="L353" s="529"/>
      <c r="M353" s="530"/>
      <c r="N353" s="515"/>
      <c r="O353" s="528">
        <f t="shared" ref="O353:O375" si="70">Q353+P353</f>
        <v>0</v>
      </c>
      <c r="P353" s="531"/>
      <c r="Q353" s="532"/>
      <c r="R353" s="518"/>
      <c r="S353" s="518"/>
      <c r="T353" s="518"/>
      <c r="U353" s="518"/>
      <c r="V353" s="533">
        <f t="shared" ref="V353:V375" si="71">R353+S353+T353+U353+O353</f>
        <v>0</v>
      </c>
      <c r="W353" s="1064" t="s">
        <v>139</v>
      </c>
      <c r="X353" s="1065"/>
      <c r="Y353" s="534">
        <v>421002</v>
      </c>
      <c r="Z353" s="502"/>
      <c r="AA353" s="535"/>
      <c r="AB353" s="536" t="s">
        <v>607</v>
      </c>
    </row>
    <row r="354" spans="2:28" ht="21.75" x14ac:dyDescent="0.55000000000000004">
      <c r="B354" s="922"/>
      <c r="C354" s="525">
        <f>$I354*$D352</f>
        <v>0</v>
      </c>
      <c r="D354" s="1105"/>
      <c r="E354" s="525">
        <f>$I354*$F352</f>
        <v>0</v>
      </c>
      <c r="F354" s="1105"/>
      <c r="G354" s="525">
        <f>$I354*$H352</f>
        <v>0</v>
      </c>
      <c r="H354" s="1107"/>
      <c r="I354" s="526">
        <f t="shared" si="67"/>
        <v>0</v>
      </c>
      <c r="J354" s="527">
        <f t="shared" si="68"/>
        <v>0</v>
      </c>
      <c r="K354" s="528">
        <f t="shared" si="69"/>
        <v>0</v>
      </c>
      <c r="L354" s="529"/>
      <c r="M354" s="530"/>
      <c r="N354" s="515"/>
      <c r="O354" s="528">
        <f t="shared" si="70"/>
        <v>0</v>
      </c>
      <c r="P354" s="531"/>
      <c r="Q354" s="532"/>
      <c r="R354" s="518"/>
      <c r="S354" s="518"/>
      <c r="T354" s="518"/>
      <c r="U354" s="518"/>
      <c r="V354" s="533">
        <f t="shared" si="71"/>
        <v>0</v>
      </c>
      <c r="W354" s="1064" t="s">
        <v>140</v>
      </c>
      <c r="X354" s="1065"/>
      <c r="Y354" s="534">
        <v>421003</v>
      </c>
      <c r="Z354" s="502"/>
      <c r="AA354" s="535"/>
      <c r="AB354" s="536" t="s">
        <v>1472</v>
      </c>
    </row>
    <row r="355" spans="2:28" ht="21.75" x14ac:dyDescent="0.55000000000000004">
      <c r="B355" s="922"/>
      <c r="C355" s="525">
        <f>$I355*$D352</f>
        <v>0</v>
      </c>
      <c r="D355" s="1105"/>
      <c r="E355" s="525">
        <f>$I355*$F352</f>
        <v>0</v>
      </c>
      <c r="F355" s="1105"/>
      <c r="G355" s="525">
        <f>$I355*$H352</f>
        <v>0</v>
      </c>
      <c r="H355" s="1107"/>
      <c r="I355" s="526">
        <f t="shared" si="67"/>
        <v>0</v>
      </c>
      <c r="J355" s="527">
        <f t="shared" si="68"/>
        <v>0</v>
      </c>
      <c r="K355" s="528">
        <f t="shared" si="69"/>
        <v>0</v>
      </c>
      <c r="L355" s="529"/>
      <c r="M355" s="530"/>
      <c r="N355" s="515"/>
      <c r="O355" s="528">
        <f t="shared" si="70"/>
        <v>0</v>
      </c>
      <c r="P355" s="531"/>
      <c r="Q355" s="532"/>
      <c r="R355" s="518"/>
      <c r="S355" s="518"/>
      <c r="T355" s="518"/>
      <c r="U355" s="518"/>
      <c r="V355" s="533">
        <f t="shared" si="71"/>
        <v>0</v>
      </c>
      <c r="W355" s="1064" t="s">
        <v>143</v>
      </c>
      <c r="X355" s="1065"/>
      <c r="Y355" s="534">
        <v>422001</v>
      </c>
      <c r="Z355" s="502"/>
      <c r="AA355" s="535"/>
      <c r="AB355" s="536" t="s">
        <v>1476</v>
      </c>
    </row>
    <row r="356" spans="2:28" ht="21.75" x14ac:dyDescent="0.55000000000000004">
      <c r="B356" s="922"/>
      <c r="C356" s="525">
        <f>$I356*$D352</f>
        <v>0</v>
      </c>
      <c r="D356" s="1105"/>
      <c r="E356" s="525">
        <f>$I356*$F352</f>
        <v>0</v>
      </c>
      <c r="F356" s="1105"/>
      <c r="G356" s="525">
        <f>$I356*$H352</f>
        <v>0</v>
      </c>
      <c r="H356" s="1107"/>
      <c r="I356" s="526">
        <f t="shared" si="67"/>
        <v>0</v>
      </c>
      <c r="J356" s="527">
        <f t="shared" si="68"/>
        <v>0</v>
      </c>
      <c r="K356" s="528">
        <f t="shared" si="69"/>
        <v>0</v>
      </c>
      <c r="L356" s="529"/>
      <c r="M356" s="530"/>
      <c r="N356" s="515"/>
      <c r="O356" s="528">
        <f t="shared" si="70"/>
        <v>0</v>
      </c>
      <c r="P356" s="531"/>
      <c r="Q356" s="532"/>
      <c r="R356" s="518"/>
      <c r="S356" s="518"/>
      <c r="T356" s="518"/>
      <c r="U356" s="518"/>
      <c r="V356" s="533">
        <f t="shared" si="71"/>
        <v>0</v>
      </c>
      <c r="W356" s="1064" t="s">
        <v>144</v>
      </c>
      <c r="X356" s="1065"/>
      <c r="Y356" s="534">
        <v>422002</v>
      </c>
      <c r="Z356" s="502"/>
      <c r="AA356" s="535"/>
      <c r="AB356" s="536" t="s">
        <v>1480</v>
      </c>
    </row>
    <row r="357" spans="2:28" ht="21.75" x14ac:dyDescent="0.55000000000000004">
      <c r="B357" s="922"/>
      <c r="C357" s="525">
        <f>$I357*$D352</f>
        <v>0</v>
      </c>
      <c r="D357" s="1105"/>
      <c r="E357" s="525">
        <f>$I357*$F352</f>
        <v>0</v>
      </c>
      <c r="F357" s="1105"/>
      <c r="G357" s="525">
        <f>$I357*$H352</f>
        <v>0</v>
      </c>
      <c r="H357" s="1107"/>
      <c r="I357" s="526">
        <f t="shared" si="67"/>
        <v>0</v>
      </c>
      <c r="J357" s="527">
        <f t="shared" si="68"/>
        <v>0</v>
      </c>
      <c r="K357" s="528">
        <f t="shared" si="69"/>
        <v>0</v>
      </c>
      <c r="L357" s="529"/>
      <c r="M357" s="530"/>
      <c r="N357" s="515"/>
      <c r="O357" s="528">
        <f t="shared" si="70"/>
        <v>0</v>
      </c>
      <c r="P357" s="531"/>
      <c r="Q357" s="532"/>
      <c r="R357" s="518"/>
      <c r="S357" s="518"/>
      <c r="T357" s="518"/>
      <c r="U357" s="518"/>
      <c r="V357" s="533">
        <f t="shared" si="71"/>
        <v>0</v>
      </c>
      <c r="W357" s="1064" t="s">
        <v>145</v>
      </c>
      <c r="X357" s="1065"/>
      <c r="Y357" s="534">
        <v>422003</v>
      </c>
      <c r="Z357" s="502"/>
      <c r="AA357" s="535"/>
      <c r="AB357" s="536" t="s">
        <v>1483</v>
      </c>
    </row>
    <row r="358" spans="2:28" ht="21.75" x14ac:dyDescent="0.55000000000000004">
      <c r="B358" s="922"/>
      <c r="C358" s="525">
        <f>$I358*$D352</f>
        <v>0</v>
      </c>
      <c r="D358" s="1105"/>
      <c r="E358" s="525">
        <f>$I358*$F352</f>
        <v>0</v>
      </c>
      <c r="F358" s="1105"/>
      <c r="G358" s="525">
        <f>$I358*$H352</f>
        <v>0</v>
      </c>
      <c r="H358" s="1107"/>
      <c r="I358" s="526">
        <f t="shared" si="67"/>
        <v>0</v>
      </c>
      <c r="J358" s="527">
        <f t="shared" si="68"/>
        <v>0</v>
      </c>
      <c r="K358" s="528">
        <f t="shared" si="69"/>
        <v>0</v>
      </c>
      <c r="L358" s="529"/>
      <c r="M358" s="530"/>
      <c r="N358" s="515"/>
      <c r="O358" s="528">
        <f t="shared" si="70"/>
        <v>0</v>
      </c>
      <c r="P358" s="531"/>
      <c r="Q358" s="532"/>
      <c r="R358" s="518"/>
      <c r="S358" s="518"/>
      <c r="T358" s="518"/>
      <c r="U358" s="518"/>
      <c r="V358" s="533">
        <f t="shared" si="71"/>
        <v>0</v>
      </c>
      <c r="W358" s="1064" t="s">
        <v>146</v>
      </c>
      <c r="X358" s="1065"/>
      <c r="Y358" s="534">
        <v>422004</v>
      </c>
      <c r="Z358" s="502"/>
      <c r="AA358" s="535"/>
      <c r="AB358" s="536" t="s">
        <v>1486</v>
      </c>
    </row>
    <row r="359" spans="2:28" ht="21.75" x14ac:dyDescent="0.55000000000000004">
      <c r="B359" s="922"/>
      <c r="C359" s="525">
        <f>$I359*$D352</f>
        <v>0</v>
      </c>
      <c r="D359" s="1105"/>
      <c r="E359" s="525">
        <f>$I359*$F352</f>
        <v>0</v>
      </c>
      <c r="F359" s="1105"/>
      <c r="G359" s="525">
        <f>$I359*$H352</f>
        <v>0</v>
      </c>
      <c r="H359" s="1107"/>
      <c r="I359" s="526">
        <f t="shared" si="67"/>
        <v>0</v>
      </c>
      <c r="J359" s="527">
        <f t="shared" si="68"/>
        <v>0</v>
      </c>
      <c r="K359" s="528">
        <f t="shared" si="69"/>
        <v>0</v>
      </c>
      <c r="L359" s="529"/>
      <c r="M359" s="530"/>
      <c r="N359" s="515"/>
      <c r="O359" s="528">
        <f t="shared" si="70"/>
        <v>0</v>
      </c>
      <c r="P359" s="531"/>
      <c r="Q359" s="532"/>
      <c r="R359" s="518"/>
      <c r="S359" s="518"/>
      <c r="T359" s="518"/>
      <c r="U359" s="518"/>
      <c r="V359" s="533">
        <f t="shared" si="71"/>
        <v>0</v>
      </c>
      <c r="W359" s="1064" t="s">
        <v>147</v>
      </c>
      <c r="X359" s="1065"/>
      <c r="Y359" s="534">
        <v>422005</v>
      </c>
      <c r="Z359" s="502"/>
      <c r="AA359" s="538"/>
      <c r="AB359" s="539" t="s">
        <v>1489</v>
      </c>
    </row>
    <row r="360" spans="2:28" ht="21.75" x14ac:dyDescent="0.55000000000000004">
      <c r="B360" s="922"/>
      <c r="C360" s="525">
        <f>$I360*$D352</f>
        <v>0</v>
      </c>
      <c r="D360" s="1105"/>
      <c r="E360" s="525">
        <f>$I360*$F352</f>
        <v>0</v>
      </c>
      <c r="F360" s="1105"/>
      <c r="G360" s="525">
        <f>$I360*$H352</f>
        <v>0</v>
      </c>
      <c r="H360" s="1107"/>
      <c r="I360" s="526">
        <f t="shared" si="67"/>
        <v>0</v>
      </c>
      <c r="J360" s="527">
        <f t="shared" si="68"/>
        <v>0</v>
      </c>
      <c r="K360" s="528">
        <f t="shared" si="69"/>
        <v>0</v>
      </c>
      <c r="L360" s="529"/>
      <c r="M360" s="530"/>
      <c r="N360" s="515"/>
      <c r="O360" s="528">
        <f t="shared" si="70"/>
        <v>0</v>
      </c>
      <c r="P360" s="531"/>
      <c r="Q360" s="532"/>
      <c r="R360" s="518"/>
      <c r="S360" s="518"/>
      <c r="T360" s="518"/>
      <c r="U360" s="518"/>
      <c r="V360" s="533">
        <f t="shared" si="71"/>
        <v>0</v>
      </c>
      <c r="W360" s="1064" t="s">
        <v>148</v>
      </c>
      <c r="X360" s="1065"/>
      <c r="Y360" s="534">
        <v>422999</v>
      </c>
      <c r="Z360" s="502"/>
      <c r="AA360" s="496"/>
      <c r="AB360" s="499"/>
    </row>
    <row r="361" spans="2:28" ht="21.75" x14ac:dyDescent="0.55000000000000004">
      <c r="B361" s="922"/>
      <c r="C361" s="525">
        <f>$I361*$D352</f>
        <v>0</v>
      </c>
      <c r="D361" s="1105"/>
      <c r="E361" s="525">
        <f>$I361*$F352</f>
        <v>0</v>
      </c>
      <c r="F361" s="1105"/>
      <c r="G361" s="525">
        <f>$I361*$H352</f>
        <v>0</v>
      </c>
      <c r="H361" s="1107"/>
      <c r="I361" s="526">
        <f t="shared" si="67"/>
        <v>0</v>
      </c>
      <c r="J361" s="527">
        <f t="shared" si="68"/>
        <v>0</v>
      </c>
      <c r="K361" s="528">
        <f t="shared" si="69"/>
        <v>0</v>
      </c>
      <c r="L361" s="529"/>
      <c r="M361" s="530"/>
      <c r="N361" s="515"/>
      <c r="O361" s="528">
        <f t="shared" si="70"/>
        <v>0</v>
      </c>
      <c r="P361" s="531"/>
      <c r="Q361" s="532"/>
      <c r="R361" s="518"/>
      <c r="S361" s="518"/>
      <c r="T361" s="518"/>
      <c r="U361" s="518"/>
      <c r="V361" s="533">
        <f t="shared" si="71"/>
        <v>0</v>
      </c>
      <c r="W361" s="1064" t="s">
        <v>149</v>
      </c>
      <c r="X361" s="1065"/>
      <c r="Y361" s="540">
        <v>423001</v>
      </c>
      <c r="Z361" s="502"/>
      <c r="AA361" s="496"/>
      <c r="AB361" s="499"/>
    </row>
    <row r="362" spans="2:28" ht="21.75" x14ac:dyDescent="0.55000000000000004">
      <c r="B362" s="922"/>
      <c r="C362" s="525">
        <f>$I362*$D352</f>
        <v>0</v>
      </c>
      <c r="D362" s="1105"/>
      <c r="E362" s="525">
        <f>$I362*$F352</f>
        <v>0</v>
      </c>
      <c r="F362" s="1105"/>
      <c r="G362" s="525">
        <f>$I362*$H352</f>
        <v>0</v>
      </c>
      <c r="H362" s="1107"/>
      <c r="I362" s="526">
        <f t="shared" si="67"/>
        <v>0</v>
      </c>
      <c r="J362" s="527">
        <f t="shared" si="68"/>
        <v>0</v>
      </c>
      <c r="K362" s="528">
        <f t="shared" si="69"/>
        <v>0</v>
      </c>
      <c r="L362" s="529"/>
      <c r="M362" s="530"/>
      <c r="N362" s="515"/>
      <c r="O362" s="528">
        <f t="shared" si="70"/>
        <v>0</v>
      </c>
      <c r="P362" s="531"/>
      <c r="Q362" s="532"/>
      <c r="R362" s="518"/>
      <c r="S362" s="518"/>
      <c r="T362" s="518"/>
      <c r="U362" s="518"/>
      <c r="V362" s="533">
        <f t="shared" si="71"/>
        <v>0</v>
      </c>
      <c r="W362" s="1064" t="s">
        <v>150</v>
      </c>
      <c r="X362" s="1065"/>
      <c r="Y362" s="540">
        <v>423002</v>
      </c>
      <c r="Z362" s="502"/>
      <c r="AA362" s="496"/>
      <c r="AB362" s="499"/>
    </row>
    <row r="363" spans="2:28" ht="21.75" x14ac:dyDescent="0.55000000000000004">
      <c r="B363" s="922"/>
      <c r="C363" s="525">
        <f>$I363*$D352</f>
        <v>0</v>
      </c>
      <c r="D363" s="1105"/>
      <c r="E363" s="525">
        <f>$I363*$F352</f>
        <v>0</v>
      </c>
      <c r="F363" s="1105"/>
      <c r="G363" s="525">
        <f>$I363*$H352</f>
        <v>0</v>
      </c>
      <c r="H363" s="1107"/>
      <c r="I363" s="526">
        <f t="shared" si="67"/>
        <v>0</v>
      </c>
      <c r="J363" s="527">
        <f t="shared" si="68"/>
        <v>0</v>
      </c>
      <c r="K363" s="528">
        <f t="shared" si="69"/>
        <v>0</v>
      </c>
      <c r="L363" s="529"/>
      <c r="M363" s="530"/>
      <c r="N363" s="515"/>
      <c r="O363" s="528">
        <f t="shared" si="70"/>
        <v>0</v>
      </c>
      <c r="P363" s="531"/>
      <c r="Q363" s="532"/>
      <c r="R363" s="518"/>
      <c r="S363" s="518"/>
      <c r="T363" s="518"/>
      <c r="U363" s="518"/>
      <c r="V363" s="533">
        <f t="shared" si="71"/>
        <v>0</v>
      </c>
      <c r="W363" s="1064" t="s">
        <v>151</v>
      </c>
      <c r="X363" s="1065"/>
      <c r="Y363" s="540">
        <v>423003</v>
      </c>
      <c r="Z363" s="502"/>
      <c r="AA363" s="496"/>
      <c r="AB363" s="499"/>
    </row>
    <row r="364" spans="2:28" ht="21.75" x14ac:dyDescent="0.55000000000000004">
      <c r="B364" s="922"/>
      <c r="C364" s="525">
        <f>$I364*$D352</f>
        <v>0</v>
      </c>
      <c r="D364" s="1105"/>
      <c r="E364" s="525">
        <f>$I364*$F352</f>
        <v>0</v>
      </c>
      <c r="F364" s="1105"/>
      <c r="G364" s="525">
        <f>$I364*$H352</f>
        <v>0</v>
      </c>
      <c r="H364" s="1107"/>
      <c r="I364" s="526">
        <f t="shared" si="67"/>
        <v>0</v>
      </c>
      <c r="J364" s="527">
        <f t="shared" si="68"/>
        <v>0</v>
      </c>
      <c r="K364" s="528">
        <f t="shared" si="69"/>
        <v>0</v>
      </c>
      <c r="L364" s="529"/>
      <c r="M364" s="530"/>
      <c r="N364" s="515"/>
      <c r="O364" s="528">
        <f t="shared" si="70"/>
        <v>0</v>
      </c>
      <c r="P364" s="531"/>
      <c r="Q364" s="532"/>
      <c r="R364" s="518"/>
      <c r="S364" s="518"/>
      <c r="T364" s="518"/>
      <c r="U364" s="518"/>
      <c r="V364" s="533">
        <f t="shared" si="71"/>
        <v>0</v>
      </c>
      <c r="W364" s="1064" t="s">
        <v>152</v>
      </c>
      <c r="X364" s="1065"/>
      <c r="Y364" s="540">
        <v>423004</v>
      </c>
      <c r="Z364" s="502"/>
      <c r="AA364" s="496"/>
      <c r="AB364" s="499"/>
    </row>
    <row r="365" spans="2:28" ht="21.75" x14ac:dyDescent="0.55000000000000004">
      <c r="B365" s="922"/>
      <c r="C365" s="525">
        <f>$I365*$D352</f>
        <v>0</v>
      </c>
      <c r="D365" s="1105"/>
      <c r="E365" s="525">
        <f>$I365*$F352</f>
        <v>0</v>
      </c>
      <c r="F365" s="1105"/>
      <c r="G365" s="525">
        <f>$I365*$H352</f>
        <v>0</v>
      </c>
      <c r="H365" s="1107"/>
      <c r="I365" s="526">
        <f t="shared" si="67"/>
        <v>0</v>
      </c>
      <c r="J365" s="527">
        <f t="shared" si="68"/>
        <v>0</v>
      </c>
      <c r="K365" s="528">
        <f t="shared" si="69"/>
        <v>0</v>
      </c>
      <c r="L365" s="529"/>
      <c r="M365" s="530"/>
      <c r="N365" s="515"/>
      <c r="O365" s="528">
        <f t="shared" si="70"/>
        <v>0</v>
      </c>
      <c r="P365" s="531"/>
      <c r="Q365" s="532"/>
      <c r="R365" s="518"/>
      <c r="S365" s="518"/>
      <c r="T365" s="518"/>
      <c r="U365" s="518"/>
      <c r="V365" s="533">
        <f t="shared" si="71"/>
        <v>0</v>
      </c>
      <c r="W365" s="1064" t="s">
        <v>154</v>
      </c>
      <c r="X365" s="1065"/>
      <c r="Y365" s="540">
        <v>423006</v>
      </c>
      <c r="Z365" s="502"/>
      <c r="AA365" s="496"/>
      <c r="AB365" s="499"/>
    </row>
    <row r="366" spans="2:28" ht="21.75" x14ac:dyDescent="0.55000000000000004">
      <c r="B366" s="922"/>
      <c r="C366" s="525">
        <f>$I366*$D352</f>
        <v>0</v>
      </c>
      <c r="D366" s="1105"/>
      <c r="E366" s="525">
        <f>$I366*$F352</f>
        <v>0</v>
      </c>
      <c r="F366" s="1105"/>
      <c r="G366" s="525">
        <f>$I366*$H352</f>
        <v>0</v>
      </c>
      <c r="H366" s="1107"/>
      <c r="I366" s="526">
        <f t="shared" si="67"/>
        <v>0</v>
      </c>
      <c r="J366" s="527">
        <f t="shared" si="68"/>
        <v>0</v>
      </c>
      <c r="K366" s="528">
        <f t="shared" si="69"/>
        <v>0</v>
      </c>
      <c r="L366" s="529"/>
      <c r="M366" s="530"/>
      <c r="N366" s="515"/>
      <c r="O366" s="528">
        <f t="shared" si="70"/>
        <v>0</v>
      </c>
      <c r="P366" s="531"/>
      <c r="Q366" s="532"/>
      <c r="R366" s="518"/>
      <c r="S366" s="518"/>
      <c r="T366" s="518"/>
      <c r="U366" s="518"/>
      <c r="V366" s="533">
        <f t="shared" si="71"/>
        <v>0</v>
      </c>
      <c r="W366" s="1064" t="s">
        <v>155</v>
      </c>
      <c r="X366" s="1065"/>
      <c r="Y366" s="542">
        <v>423007</v>
      </c>
      <c r="Z366" s="502"/>
      <c r="AA366" s="496"/>
      <c r="AB366" s="499"/>
    </row>
    <row r="367" spans="2:28" ht="21.75" x14ac:dyDescent="0.55000000000000004">
      <c r="B367" s="922"/>
      <c r="C367" s="525">
        <f>$I367*$D352</f>
        <v>0</v>
      </c>
      <c r="D367" s="1105"/>
      <c r="E367" s="525">
        <f>$I367*$F352</f>
        <v>0</v>
      </c>
      <c r="F367" s="1105"/>
      <c r="G367" s="525">
        <f>$I367*$H352</f>
        <v>0</v>
      </c>
      <c r="H367" s="1107"/>
      <c r="I367" s="526">
        <f t="shared" si="67"/>
        <v>0</v>
      </c>
      <c r="J367" s="527">
        <f t="shared" si="68"/>
        <v>0</v>
      </c>
      <c r="K367" s="528">
        <f t="shared" si="69"/>
        <v>0</v>
      </c>
      <c r="L367" s="529"/>
      <c r="M367" s="530"/>
      <c r="N367" s="515"/>
      <c r="O367" s="528">
        <f t="shared" si="70"/>
        <v>0</v>
      </c>
      <c r="P367" s="531"/>
      <c r="Q367" s="532"/>
      <c r="R367" s="518"/>
      <c r="S367" s="518"/>
      <c r="T367" s="518"/>
      <c r="U367" s="518"/>
      <c r="V367" s="533">
        <f t="shared" si="71"/>
        <v>0</v>
      </c>
      <c r="W367" s="1064" t="s">
        <v>156</v>
      </c>
      <c r="X367" s="1065"/>
      <c r="Y367" s="543">
        <v>423008</v>
      </c>
      <c r="Z367" s="502"/>
      <c r="AA367" s="496"/>
      <c r="AB367" s="499"/>
    </row>
    <row r="368" spans="2:28" ht="21.75" x14ac:dyDescent="0.55000000000000004">
      <c r="B368" s="922"/>
      <c r="C368" s="525">
        <f>$I368*$D352</f>
        <v>0</v>
      </c>
      <c r="D368" s="1105"/>
      <c r="E368" s="525">
        <f>$I368*$F352</f>
        <v>0</v>
      </c>
      <c r="F368" s="1105"/>
      <c r="G368" s="525">
        <f>$I368*$H352</f>
        <v>0</v>
      </c>
      <c r="H368" s="1107"/>
      <c r="I368" s="526">
        <f t="shared" si="67"/>
        <v>0</v>
      </c>
      <c r="J368" s="527">
        <f t="shared" si="68"/>
        <v>0</v>
      </c>
      <c r="K368" s="528">
        <f t="shared" si="69"/>
        <v>0</v>
      </c>
      <c r="L368" s="529"/>
      <c r="M368" s="530"/>
      <c r="N368" s="515"/>
      <c r="O368" s="528">
        <f t="shared" si="70"/>
        <v>0</v>
      </c>
      <c r="P368" s="531"/>
      <c r="Q368" s="532"/>
      <c r="R368" s="518"/>
      <c r="S368" s="518"/>
      <c r="T368" s="518"/>
      <c r="U368" s="518"/>
      <c r="V368" s="533">
        <f t="shared" si="71"/>
        <v>0</v>
      </c>
      <c r="W368" s="1064" t="s">
        <v>157</v>
      </c>
      <c r="X368" s="1065"/>
      <c r="Y368" s="542">
        <v>423999</v>
      </c>
      <c r="Z368" s="502"/>
      <c r="AA368" s="496"/>
      <c r="AB368" s="499"/>
    </row>
    <row r="369" spans="2:28" ht="21.75" x14ac:dyDescent="0.55000000000000004">
      <c r="B369" s="922"/>
      <c r="C369" s="544">
        <f>$I369*$D352</f>
        <v>0</v>
      </c>
      <c r="D369" s="1105"/>
      <c r="E369" s="544">
        <f>$I369*$F352</f>
        <v>0</v>
      </c>
      <c r="F369" s="1105"/>
      <c r="G369" s="544">
        <f>$I369*$H352</f>
        <v>0</v>
      </c>
      <c r="H369" s="1107"/>
      <c r="I369" s="545">
        <f t="shared" si="67"/>
        <v>0</v>
      </c>
      <c r="J369" s="546">
        <f t="shared" si="68"/>
        <v>0</v>
      </c>
      <c r="K369" s="547">
        <f t="shared" si="69"/>
        <v>0</v>
      </c>
      <c r="L369" s="548"/>
      <c r="M369" s="549"/>
      <c r="N369" s="550"/>
      <c r="O369" s="547">
        <f t="shared" si="70"/>
        <v>0</v>
      </c>
      <c r="P369" s="551"/>
      <c r="Q369" s="552"/>
      <c r="R369" s="553"/>
      <c r="S369" s="553"/>
      <c r="T369" s="553"/>
      <c r="U369" s="553"/>
      <c r="V369" s="554">
        <f t="shared" si="71"/>
        <v>0</v>
      </c>
      <c r="W369" s="1100" t="s">
        <v>135</v>
      </c>
      <c r="X369" s="1101"/>
      <c r="Y369" s="555">
        <v>291001</v>
      </c>
      <c r="Z369" s="502"/>
      <c r="AA369" s="496"/>
      <c r="AB369" s="499"/>
    </row>
    <row r="370" spans="2:28" ht="21.75" x14ac:dyDescent="0.55000000000000004">
      <c r="B370" s="922"/>
      <c r="C370" s="556">
        <f>$I370*$D352</f>
        <v>0</v>
      </c>
      <c r="D370" s="1105"/>
      <c r="E370" s="556">
        <f>$I370*$F352</f>
        <v>0</v>
      </c>
      <c r="F370" s="1105"/>
      <c r="G370" s="556">
        <f>$I370*$H352</f>
        <v>0</v>
      </c>
      <c r="H370" s="1107"/>
      <c r="I370" s="526">
        <f t="shared" si="67"/>
        <v>0</v>
      </c>
      <c r="J370" s="527">
        <f t="shared" si="68"/>
        <v>0</v>
      </c>
      <c r="K370" s="528">
        <f t="shared" si="69"/>
        <v>0</v>
      </c>
      <c r="L370" s="529"/>
      <c r="M370" s="530"/>
      <c r="N370" s="515"/>
      <c r="O370" s="528">
        <f t="shared" si="70"/>
        <v>0</v>
      </c>
      <c r="P370" s="531"/>
      <c r="Q370" s="532"/>
      <c r="R370" s="518"/>
      <c r="S370" s="518"/>
      <c r="T370" s="518"/>
      <c r="U370" s="518"/>
      <c r="V370" s="519">
        <f t="shared" si="71"/>
        <v>0</v>
      </c>
      <c r="W370" s="1064" t="s">
        <v>39</v>
      </c>
      <c r="X370" s="1065"/>
      <c r="Y370" s="557">
        <v>221001</v>
      </c>
      <c r="Z370" s="502"/>
      <c r="AA370" s="496"/>
      <c r="AB370" s="499"/>
    </row>
    <row r="371" spans="2:28" ht="21.75" x14ac:dyDescent="0.55000000000000004">
      <c r="B371" s="922"/>
      <c r="C371" s="525">
        <f>$I371*$D352</f>
        <v>0</v>
      </c>
      <c r="D371" s="1105"/>
      <c r="E371" s="525">
        <f>$I371*$F352</f>
        <v>0</v>
      </c>
      <c r="F371" s="1105"/>
      <c r="G371" s="525">
        <f>$I371*$H352</f>
        <v>0</v>
      </c>
      <c r="H371" s="1107"/>
      <c r="I371" s="526">
        <f t="shared" si="67"/>
        <v>0</v>
      </c>
      <c r="J371" s="527">
        <f t="shared" si="68"/>
        <v>0</v>
      </c>
      <c r="K371" s="528">
        <f t="shared" si="69"/>
        <v>0</v>
      </c>
      <c r="L371" s="529"/>
      <c r="M371" s="530"/>
      <c r="N371" s="515"/>
      <c r="O371" s="528">
        <f t="shared" si="70"/>
        <v>0</v>
      </c>
      <c r="P371" s="531"/>
      <c r="Q371" s="532"/>
      <c r="R371" s="518"/>
      <c r="S371" s="518"/>
      <c r="T371" s="518"/>
      <c r="U371" s="518"/>
      <c r="V371" s="519">
        <f t="shared" si="71"/>
        <v>0</v>
      </c>
      <c r="W371" s="1064" t="s">
        <v>40</v>
      </c>
      <c r="X371" s="1065"/>
      <c r="Y371" s="557">
        <v>221002</v>
      </c>
      <c r="Z371" s="502"/>
      <c r="AA371" s="496"/>
      <c r="AB371" s="499"/>
    </row>
    <row r="372" spans="2:28" ht="21.75" x14ac:dyDescent="0.55000000000000004">
      <c r="B372" s="922"/>
      <c r="C372" s="525">
        <f>$I372*$D352</f>
        <v>0</v>
      </c>
      <c r="D372" s="1105"/>
      <c r="E372" s="525">
        <f>$I372*$F352</f>
        <v>0</v>
      </c>
      <c r="F372" s="1105"/>
      <c r="G372" s="525">
        <f>$I372*$H352</f>
        <v>0</v>
      </c>
      <c r="H372" s="1107"/>
      <c r="I372" s="526">
        <f t="shared" si="67"/>
        <v>0</v>
      </c>
      <c r="J372" s="527">
        <f t="shared" si="68"/>
        <v>0</v>
      </c>
      <c r="K372" s="528">
        <f t="shared" si="69"/>
        <v>0</v>
      </c>
      <c r="L372" s="529"/>
      <c r="M372" s="530"/>
      <c r="N372" s="515"/>
      <c r="O372" s="528">
        <f t="shared" si="70"/>
        <v>0</v>
      </c>
      <c r="P372" s="531"/>
      <c r="Q372" s="532"/>
      <c r="R372" s="518"/>
      <c r="S372" s="518"/>
      <c r="T372" s="518"/>
      <c r="U372" s="518"/>
      <c r="V372" s="519">
        <f t="shared" si="71"/>
        <v>0</v>
      </c>
      <c r="W372" s="1064" t="s">
        <v>41</v>
      </c>
      <c r="X372" s="1065"/>
      <c r="Y372" s="557">
        <v>221003</v>
      </c>
      <c r="Z372" s="502"/>
      <c r="AA372" s="496"/>
      <c r="AB372" s="499"/>
    </row>
    <row r="373" spans="2:28" ht="21.75" x14ac:dyDescent="0.55000000000000004">
      <c r="B373" s="922"/>
      <c r="C373" s="525">
        <f>$I373*$D352</f>
        <v>0</v>
      </c>
      <c r="D373" s="1105"/>
      <c r="E373" s="525">
        <f>$I373*$F352</f>
        <v>0</v>
      </c>
      <c r="F373" s="1105"/>
      <c r="G373" s="525">
        <f>$I373*$H352</f>
        <v>0</v>
      </c>
      <c r="H373" s="1107"/>
      <c r="I373" s="526">
        <f t="shared" si="67"/>
        <v>0</v>
      </c>
      <c r="J373" s="527">
        <f t="shared" si="68"/>
        <v>0</v>
      </c>
      <c r="K373" s="528">
        <f t="shared" si="69"/>
        <v>0</v>
      </c>
      <c r="L373" s="529"/>
      <c r="M373" s="530"/>
      <c r="N373" s="515"/>
      <c r="O373" s="528">
        <f t="shared" si="70"/>
        <v>0</v>
      </c>
      <c r="P373" s="531"/>
      <c r="Q373" s="532"/>
      <c r="R373" s="518"/>
      <c r="S373" s="518"/>
      <c r="T373" s="518"/>
      <c r="U373" s="518"/>
      <c r="V373" s="519">
        <f t="shared" si="71"/>
        <v>0</v>
      </c>
      <c r="W373" s="1064" t="s">
        <v>45</v>
      </c>
      <c r="X373" s="1065"/>
      <c r="Y373" s="558">
        <v>222001</v>
      </c>
      <c r="Z373" s="502"/>
      <c r="AA373" s="496"/>
      <c r="AB373" s="499"/>
    </row>
    <row r="374" spans="2:28" ht="21.75" x14ac:dyDescent="0.55000000000000004">
      <c r="B374" s="922"/>
      <c r="C374" s="525">
        <f>$I374*$D352</f>
        <v>0</v>
      </c>
      <c r="D374" s="1105"/>
      <c r="E374" s="525">
        <f>$I374*$F352</f>
        <v>0</v>
      </c>
      <c r="F374" s="1105"/>
      <c r="G374" s="525">
        <f>$I374*$H352</f>
        <v>0</v>
      </c>
      <c r="H374" s="1107"/>
      <c r="I374" s="526">
        <f t="shared" si="67"/>
        <v>0</v>
      </c>
      <c r="J374" s="527">
        <f t="shared" si="68"/>
        <v>0</v>
      </c>
      <c r="K374" s="528">
        <f t="shared" si="69"/>
        <v>0</v>
      </c>
      <c r="L374" s="529"/>
      <c r="M374" s="530"/>
      <c r="N374" s="515"/>
      <c r="O374" s="528">
        <f t="shared" si="70"/>
        <v>0</v>
      </c>
      <c r="P374" s="531"/>
      <c r="Q374" s="532"/>
      <c r="R374" s="518"/>
      <c r="S374" s="518"/>
      <c r="T374" s="518"/>
      <c r="U374" s="518"/>
      <c r="V374" s="519">
        <f t="shared" si="71"/>
        <v>0</v>
      </c>
      <c r="W374" s="1085" t="s">
        <v>72</v>
      </c>
      <c r="X374" s="1086"/>
      <c r="Y374" s="559">
        <v>223016</v>
      </c>
      <c r="Z374" s="502"/>
      <c r="AA374" s="496"/>
      <c r="AB374" s="499"/>
    </row>
    <row r="375" spans="2:28" ht="21.75" x14ac:dyDescent="0.55000000000000004">
      <c r="B375" s="922"/>
      <c r="C375" s="525">
        <f>$I375*$D352</f>
        <v>0</v>
      </c>
      <c r="D375" s="1105"/>
      <c r="E375" s="525">
        <f>$I375*$F352</f>
        <v>0</v>
      </c>
      <c r="F375" s="1105"/>
      <c r="G375" s="525">
        <f>$I375*$H352</f>
        <v>0</v>
      </c>
      <c r="H375" s="1107"/>
      <c r="I375" s="526">
        <f t="shared" si="67"/>
        <v>0</v>
      </c>
      <c r="J375" s="527">
        <f t="shared" si="68"/>
        <v>0</v>
      </c>
      <c r="K375" s="528">
        <f t="shared" si="69"/>
        <v>0</v>
      </c>
      <c r="L375" s="529"/>
      <c r="M375" s="530"/>
      <c r="N375" s="515"/>
      <c r="O375" s="528">
        <f t="shared" si="70"/>
        <v>0</v>
      </c>
      <c r="P375" s="531"/>
      <c r="Q375" s="532"/>
      <c r="R375" s="518"/>
      <c r="S375" s="518"/>
      <c r="T375" s="518"/>
      <c r="U375" s="518"/>
      <c r="V375" s="519">
        <f t="shared" si="71"/>
        <v>0</v>
      </c>
      <c r="W375" s="1087" t="s">
        <v>57</v>
      </c>
      <c r="X375" s="1088"/>
      <c r="Y375" s="560">
        <v>223001</v>
      </c>
      <c r="Z375" s="502"/>
      <c r="AA375" s="496"/>
      <c r="AB375" s="499"/>
    </row>
    <row r="376" spans="2:28" x14ac:dyDescent="0.55000000000000004">
      <c r="B376" s="923"/>
      <c r="C376" s="561">
        <f t="shared" ref="C376:V376" si="72">SUM(C352:C375)</f>
        <v>0</v>
      </c>
      <c r="D376" s="562">
        <f t="shared" si="72"/>
        <v>0</v>
      </c>
      <c r="E376" s="563">
        <f t="shared" si="72"/>
        <v>0</v>
      </c>
      <c r="F376" s="562">
        <f t="shared" si="72"/>
        <v>0</v>
      </c>
      <c r="G376" s="563">
        <f t="shared" si="72"/>
        <v>0</v>
      </c>
      <c r="H376" s="562">
        <f t="shared" si="72"/>
        <v>0</v>
      </c>
      <c r="I376" s="563">
        <f t="shared" si="72"/>
        <v>0</v>
      </c>
      <c r="J376" s="563">
        <f t="shared" si="72"/>
        <v>0</v>
      </c>
      <c r="K376" s="563">
        <f t="shared" si="72"/>
        <v>0</v>
      </c>
      <c r="L376" s="563">
        <f t="shared" si="72"/>
        <v>0</v>
      </c>
      <c r="M376" s="563">
        <f t="shared" si="72"/>
        <v>0</v>
      </c>
      <c r="N376" s="563">
        <f t="shared" si="72"/>
        <v>0</v>
      </c>
      <c r="O376" s="563">
        <f t="shared" si="72"/>
        <v>0</v>
      </c>
      <c r="P376" s="563">
        <f t="shared" si="72"/>
        <v>0</v>
      </c>
      <c r="Q376" s="563">
        <f t="shared" si="72"/>
        <v>0</v>
      </c>
      <c r="R376" s="563">
        <f t="shared" si="72"/>
        <v>0</v>
      </c>
      <c r="S376" s="563">
        <f t="shared" si="72"/>
        <v>0</v>
      </c>
      <c r="T376" s="563">
        <f t="shared" si="72"/>
        <v>0</v>
      </c>
      <c r="U376" s="563">
        <f t="shared" si="72"/>
        <v>0</v>
      </c>
      <c r="V376" s="563">
        <f t="shared" si="72"/>
        <v>0</v>
      </c>
      <c r="W376" s="565"/>
      <c r="X376" s="566"/>
      <c r="Y376" s="566"/>
      <c r="Z376" s="502"/>
      <c r="AA376" s="496"/>
      <c r="AB376" s="499"/>
    </row>
    <row r="377" spans="2:28" ht="25.5" x14ac:dyDescent="0.55000000000000004">
      <c r="B377" s="920"/>
      <c r="C377" s="474"/>
      <c r="D377" s="474"/>
      <c r="E377" s="474"/>
      <c r="F377" s="475"/>
      <c r="G377" s="474"/>
      <c r="H377" s="475"/>
      <c r="I377" s="474"/>
      <c r="J377" s="474"/>
      <c r="K377" s="474"/>
      <c r="L377" s="474"/>
      <c r="M377" s="474"/>
      <c r="N377" s="474"/>
      <c r="O377" s="474"/>
      <c r="P377" s="474"/>
      <c r="Q377" s="474"/>
      <c r="R377" s="474"/>
      <c r="S377" s="474"/>
      <c r="T377" s="476"/>
      <c r="U377" s="477"/>
      <c r="V377" s="474"/>
      <c r="W377" s="474"/>
      <c r="X377" s="474"/>
      <c r="Y377" s="478"/>
      <c r="Z377" s="469"/>
      <c r="AA377" s="470"/>
      <c r="AB377" s="471"/>
    </row>
    <row r="378" spans="2:28" ht="36" customHeight="1" x14ac:dyDescent="0.25">
      <c r="B378" s="482"/>
      <c r="C378" s="479">
        <f>$C407</f>
        <v>0</v>
      </c>
      <c r="D378" s="480">
        <f>$E407</f>
        <v>0</v>
      </c>
      <c r="E378" s="480">
        <f>$G407</f>
        <v>0</v>
      </c>
      <c r="F378" s="480">
        <f>I378-G378</f>
        <v>0</v>
      </c>
      <c r="G378" s="480">
        <f>$K407</f>
        <v>0</v>
      </c>
      <c r="H378" s="479">
        <f>$M407</f>
        <v>0</v>
      </c>
      <c r="I378" s="479">
        <f>L378+K378-J378</f>
        <v>0</v>
      </c>
      <c r="J378" s="570"/>
      <c r="K378" s="482"/>
      <c r="L378" s="482"/>
      <c r="M378" s="479">
        <f>$N407</f>
        <v>0</v>
      </c>
      <c r="N378" s="483">
        <f>$O407</f>
        <v>0</v>
      </c>
      <c r="O378" s="484"/>
      <c r="P378" s="484"/>
      <c r="Q378" s="485"/>
      <c r="R378" s="486"/>
      <c r="S378" s="486"/>
      <c r="T378" s="486"/>
      <c r="U378" s="487"/>
      <c r="V378" s="488"/>
      <c r="W378" s="486"/>
      <c r="X378" s="488"/>
      <c r="Y378" s="489">
        <f>Y347+1</f>
        <v>13</v>
      </c>
      <c r="Z378" s="490"/>
      <c r="AA378" s="491"/>
      <c r="AB378" s="492"/>
    </row>
    <row r="379" spans="2:28" x14ac:dyDescent="0.55000000000000004">
      <c r="C379" s="120"/>
      <c r="D379" s="120"/>
      <c r="E379" s="120"/>
      <c r="F379" s="120"/>
      <c r="G379" s="120"/>
      <c r="H379" s="120"/>
      <c r="I379" s="120"/>
      <c r="J379" s="120"/>
      <c r="K379" s="120"/>
      <c r="L379" s="120"/>
      <c r="M379" s="120"/>
      <c r="N379" s="120"/>
      <c r="O379" s="120"/>
      <c r="P379" s="120"/>
      <c r="Q379" s="120"/>
      <c r="R379" s="120"/>
      <c r="S379" s="120"/>
      <c r="T379" s="120"/>
      <c r="U379" s="120"/>
      <c r="V379" s="120"/>
      <c r="W379" s="120"/>
      <c r="X379" s="120"/>
      <c r="Y379" s="120"/>
      <c r="Z379" s="495"/>
      <c r="AA379" s="496"/>
    </row>
    <row r="380" spans="2:28" ht="27.75" x14ac:dyDescent="0.55000000000000004">
      <c r="B380" s="497"/>
      <c r="C380" s="1089" t="s">
        <v>1441</v>
      </c>
      <c r="D380" s="1090"/>
      <c r="E380" s="1090"/>
      <c r="F380" s="1090"/>
      <c r="G380" s="1090"/>
      <c r="H380" s="1090"/>
      <c r="I380" s="1090"/>
      <c r="J380" s="1091" t="s">
        <v>1442</v>
      </c>
      <c r="K380" s="1092"/>
      <c r="L380" s="1092"/>
      <c r="M380" s="1092"/>
      <c r="N380" s="1093"/>
      <c r="O380" s="1091" t="s">
        <v>1443</v>
      </c>
      <c r="P380" s="1092"/>
      <c r="Q380" s="1092"/>
      <c r="R380" s="1092"/>
      <c r="S380" s="1092"/>
      <c r="T380" s="1092"/>
      <c r="U380" s="1093"/>
      <c r="V380" s="1094" t="s">
        <v>1444</v>
      </c>
      <c r="W380" s="1097" t="s">
        <v>1445</v>
      </c>
      <c r="X380" s="1098"/>
      <c r="Y380" s="1099"/>
      <c r="Z380" s="498"/>
      <c r="AB380" s="499"/>
    </row>
    <row r="381" spans="2:28" ht="21.75" x14ac:dyDescent="0.55000000000000004">
      <c r="B381" s="497"/>
      <c r="C381" s="1076">
        <v>2016</v>
      </c>
      <c r="D381" s="1077"/>
      <c r="E381" s="1076">
        <v>2015</v>
      </c>
      <c r="F381" s="1078"/>
      <c r="G381" s="1076">
        <v>2014</v>
      </c>
      <c r="H381" s="1078"/>
      <c r="I381" s="501"/>
      <c r="J381" s="1079" t="s">
        <v>1446</v>
      </c>
      <c r="K381" s="1081" t="s">
        <v>1447</v>
      </c>
      <c r="L381" s="1082" t="s">
        <v>1448</v>
      </c>
      <c r="M381" s="1083"/>
      <c r="N381" s="1084"/>
      <c r="O381" s="1066" t="s">
        <v>1449</v>
      </c>
      <c r="P381" s="1067"/>
      <c r="Q381" s="1067"/>
      <c r="R381" s="1068" t="s">
        <v>1450</v>
      </c>
      <c r="S381" s="1068" t="s">
        <v>1451</v>
      </c>
      <c r="T381" s="1068" t="s">
        <v>1452</v>
      </c>
      <c r="U381" s="1070" t="s">
        <v>1453</v>
      </c>
      <c r="V381" s="1095"/>
      <c r="W381" s="1072" t="s">
        <v>1454</v>
      </c>
      <c r="X381" s="1073"/>
      <c r="Y381" s="1102" t="s">
        <v>1455</v>
      </c>
      <c r="Z381" s="502"/>
      <c r="AA381" s="496"/>
      <c r="AB381" s="499"/>
    </row>
    <row r="382" spans="2:28" ht="87" x14ac:dyDescent="0.55000000000000004">
      <c r="B382" s="921"/>
      <c r="C382" s="503" t="s">
        <v>1456</v>
      </c>
      <c r="D382" s="503" t="s">
        <v>1457</v>
      </c>
      <c r="E382" s="503" t="s">
        <v>1456</v>
      </c>
      <c r="F382" s="503" t="s">
        <v>1457</v>
      </c>
      <c r="G382" s="503" t="s">
        <v>1456</v>
      </c>
      <c r="H382" s="503" t="s">
        <v>1457</v>
      </c>
      <c r="I382" s="504" t="s">
        <v>1458</v>
      </c>
      <c r="J382" s="1080"/>
      <c r="K382" s="1069"/>
      <c r="L382" s="505" t="s">
        <v>1459</v>
      </c>
      <c r="M382" s="504" t="s">
        <v>1460</v>
      </c>
      <c r="N382" s="506" t="s">
        <v>1461</v>
      </c>
      <c r="O382" s="507" t="s">
        <v>1462</v>
      </c>
      <c r="P382" s="505" t="s">
        <v>1463</v>
      </c>
      <c r="Q382" s="508" t="s">
        <v>1464</v>
      </c>
      <c r="R382" s="1069"/>
      <c r="S382" s="1069"/>
      <c r="T382" s="1069"/>
      <c r="U382" s="1071"/>
      <c r="V382" s="1096"/>
      <c r="W382" s="1074"/>
      <c r="X382" s="1075"/>
      <c r="Y382" s="1103"/>
      <c r="Z382" s="502"/>
      <c r="AA382" s="496"/>
      <c r="AB382" s="499"/>
    </row>
    <row r="383" spans="2:28" ht="21.75" x14ac:dyDescent="0.55000000000000004">
      <c r="B383" s="922"/>
      <c r="C383" s="509">
        <f>$I383*$D383</f>
        <v>0</v>
      </c>
      <c r="D383" s="1104"/>
      <c r="E383" s="509">
        <f>$I383*$F383</f>
        <v>0</v>
      </c>
      <c r="F383" s="1104"/>
      <c r="G383" s="509">
        <f>$I383*$H383</f>
        <v>0</v>
      </c>
      <c r="H383" s="1106"/>
      <c r="I383" s="510">
        <f t="shared" ref="I383:I406" si="73">O383-J383</f>
        <v>0</v>
      </c>
      <c r="J383" s="511">
        <f t="shared" ref="J383:J406" si="74">N383+K383</f>
        <v>0</v>
      </c>
      <c r="K383" s="512">
        <f t="shared" ref="K383:K406" si="75">M383+L383</f>
        <v>0</v>
      </c>
      <c r="L383" s="513"/>
      <c r="M383" s="514"/>
      <c r="N383" s="515"/>
      <c r="O383" s="512">
        <f>Q383+P383</f>
        <v>0</v>
      </c>
      <c r="P383" s="516"/>
      <c r="Q383" s="517"/>
      <c r="R383" s="518"/>
      <c r="S383" s="518"/>
      <c r="T383" s="518"/>
      <c r="U383" s="518"/>
      <c r="V383" s="519">
        <f>R383+S383+T383+U383+O383</f>
        <v>0</v>
      </c>
      <c r="W383" s="1108" t="s">
        <v>138</v>
      </c>
      <c r="X383" s="1109"/>
      <c r="Y383" s="520">
        <v>421001</v>
      </c>
      <c r="Z383" s="502"/>
      <c r="AA383" s="521"/>
      <c r="AB383" s="522" t="s">
        <v>1465</v>
      </c>
    </row>
    <row r="384" spans="2:28" ht="21.75" x14ac:dyDescent="0.55000000000000004">
      <c r="B384" s="922"/>
      <c r="C384" s="525">
        <f>$I384*$D383</f>
        <v>0</v>
      </c>
      <c r="D384" s="1105"/>
      <c r="E384" s="525">
        <f>$I384*$F383</f>
        <v>0</v>
      </c>
      <c r="F384" s="1105"/>
      <c r="G384" s="525">
        <f>$I384*$H383</f>
        <v>0</v>
      </c>
      <c r="H384" s="1107"/>
      <c r="I384" s="526">
        <f t="shared" si="73"/>
        <v>0</v>
      </c>
      <c r="J384" s="527">
        <f t="shared" si="74"/>
        <v>0</v>
      </c>
      <c r="K384" s="528">
        <f t="shared" si="75"/>
        <v>0</v>
      </c>
      <c r="L384" s="529"/>
      <c r="M384" s="530"/>
      <c r="N384" s="515"/>
      <c r="O384" s="528">
        <f t="shared" ref="O384:O406" si="76">Q384+P384</f>
        <v>0</v>
      </c>
      <c r="P384" s="531"/>
      <c r="Q384" s="532"/>
      <c r="R384" s="518"/>
      <c r="S384" s="518"/>
      <c r="T384" s="518"/>
      <c r="U384" s="518"/>
      <c r="V384" s="533">
        <f t="shared" ref="V384:V406" si="77">R384+S384+T384+U384+O384</f>
        <v>0</v>
      </c>
      <c r="W384" s="1064" t="s">
        <v>139</v>
      </c>
      <c r="X384" s="1065"/>
      <c r="Y384" s="534">
        <v>421002</v>
      </c>
      <c r="Z384" s="502"/>
      <c r="AA384" s="535"/>
      <c r="AB384" s="536" t="s">
        <v>607</v>
      </c>
    </row>
    <row r="385" spans="2:28" ht="21.75" x14ac:dyDescent="0.55000000000000004">
      <c r="B385" s="922"/>
      <c r="C385" s="525">
        <f>$I385*$D383</f>
        <v>0</v>
      </c>
      <c r="D385" s="1105"/>
      <c r="E385" s="525">
        <f>$I385*$F383</f>
        <v>0</v>
      </c>
      <c r="F385" s="1105"/>
      <c r="G385" s="525">
        <f>$I385*$H383</f>
        <v>0</v>
      </c>
      <c r="H385" s="1107"/>
      <c r="I385" s="526">
        <f t="shared" si="73"/>
        <v>0</v>
      </c>
      <c r="J385" s="527">
        <f t="shared" si="74"/>
        <v>0</v>
      </c>
      <c r="K385" s="528">
        <f t="shared" si="75"/>
        <v>0</v>
      </c>
      <c r="L385" s="529"/>
      <c r="M385" s="530"/>
      <c r="N385" s="515"/>
      <c r="O385" s="528">
        <f t="shared" si="76"/>
        <v>0</v>
      </c>
      <c r="P385" s="531"/>
      <c r="Q385" s="532"/>
      <c r="R385" s="518"/>
      <c r="S385" s="518"/>
      <c r="T385" s="518"/>
      <c r="U385" s="518"/>
      <c r="V385" s="533">
        <f t="shared" si="77"/>
        <v>0</v>
      </c>
      <c r="W385" s="1064" t="s">
        <v>140</v>
      </c>
      <c r="X385" s="1065"/>
      <c r="Y385" s="534">
        <v>421003</v>
      </c>
      <c r="Z385" s="502"/>
      <c r="AA385" s="535"/>
      <c r="AB385" s="536" t="s">
        <v>1472</v>
      </c>
    </row>
    <row r="386" spans="2:28" ht="21.75" x14ac:dyDescent="0.55000000000000004">
      <c r="B386" s="922"/>
      <c r="C386" s="525">
        <f>$I386*$D383</f>
        <v>0</v>
      </c>
      <c r="D386" s="1105"/>
      <c r="E386" s="525">
        <f>$I386*$F383</f>
        <v>0</v>
      </c>
      <c r="F386" s="1105"/>
      <c r="G386" s="525">
        <f>$I386*$H383</f>
        <v>0</v>
      </c>
      <c r="H386" s="1107"/>
      <c r="I386" s="526">
        <f t="shared" si="73"/>
        <v>0</v>
      </c>
      <c r="J386" s="527">
        <f t="shared" si="74"/>
        <v>0</v>
      </c>
      <c r="K386" s="528">
        <f t="shared" si="75"/>
        <v>0</v>
      </c>
      <c r="L386" s="529"/>
      <c r="M386" s="530"/>
      <c r="N386" s="515"/>
      <c r="O386" s="528">
        <f t="shared" si="76"/>
        <v>0</v>
      </c>
      <c r="P386" s="531"/>
      <c r="Q386" s="532"/>
      <c r="R386" s="518"/>
      <c r="S386" s="518"/>
      <c r="T386" s="518"/>
      <c r="U386" s="518"/>
      <c r="V386" s="533">
        <f t="shared" si="77"/>
        <v>0</v>
      </c>
      <c r="W386" s="1064" t="s">
        <v>143</v>
      </c>
      <c r="X386" s="1065"/>
      <c r="Y386" s="534">
        <v>422001</v>
      </c>
      <c r="Z386" s="502"/>
      <c r="AA386" s="535"/>
      <c r="AB386" s="536" t="s">
        <v>1476</v>
      </c>
    </row>
    <row r="387" spans="2:28" ht="21.75" x14ac:dyDescent="0.55000000000000004">
      <c r="B387" s="922"/>
      <c r="C387" s="525">
        <f>$I387*$D383</f>
        <v>0</v>
      </c>
      <c r="D387" s="1105"/>
      <c r="E387" s="525">
        <f>$I387*$F383</f>
        <v>0</v>
      </c>
      <c r="F387" s="1105"/>
      <c r="G387" s="525">
        <f>$I387*$H383</f>
        <v>0</v>
      </c>
      <c r="H387" s="1107"/>
      <c r="I387" s="526">
        <f t="shared" si="73"/>
        <v>0</v>
      </c>
      <c r="J387" s="527">
        <f t="shared" si="74"/>
        <v>0</v>
      </c>
      <c r="K387" s="528">
        <f t="shared" si="75"/>
        <v>0</v>
      </c>
      <c r="L387" s="529"/>
      <c r="M387" s="530"/>
      <c r="N387" s="515"/>
      <c r="O387" s="528">
        <f t="shared" si="76"/>
        <v>0</v>
      </c>
      <c r="P387" s="531"/>
      <c r="Q387" s="532"/>
      <c r="R387" s="518"/>
      <c r="S387" s="518"/>
      <c r="T387" s="518"/>
      <c r="U387" s="518"/>
      <c r="V387" s="533">
        <f t="shared" si="77"/>
        <v>0</v>
      </c>
      <c r="W387" s="1064" t="s">
        <v>144</v>
      </c>
      <c r="X387" s="1065"/>
      <c r="Y387" s="534">
        <v>422002</v>
      </c>
      <c r="Z387" s="502"/>
      <c r="AA387" s="535"/>
      <c r="AB387" s="536" t="s">
        <v>1480</v>
      </c>
    </row>
    <row r="388" spans="2:28" ht="21.75" x14ac:dyDescent="0.55000000000000004">
      <c r="B388" s="922"/>
      <c r="C388" s="525">
        <f>$I388*$D383</f>
        <v>0</v>
      </c>
      <c r="D388" s="1105"/>
      <c r="E388" s="525">
        <f>$I388*$F383</f>
        <v>0</v>
      </c>
      <c r="F388" s="1105"/>
      <c r="G388" s="525">
        <f>$I388*$H383</f>
        <v>0</v>
      </c>
      <c r="H388" s="1107"/>
      <c r="I388" s="526">
        <f t="shared" si="73"/>
        <v>0</v>
      </c>
      <c r="J388" s="527">
        <f t="shared" si="74"/>
        <v>0</v>
      </c>
      <c r="K388" s="528">
        <f t="shared" si="75"/>
        <v>0</v>
      </c>
      <c r="L388" s="529"/>
      <c r="M388" s="530"/>
      <c r="N388" s="515"/>
      <c r="O388" s="528">
        <f t="shared" si="76"/>
        <v>0</v>
      </c>
      <c r="P388" s="531"/>
      <c r="Q388" s="532"/>
      <c r="R388" s="518"/>
      <c r="S388" s="518"/>
      <c r="T388" s="518"/>
      <c r="U388" s="518"/>
      <c r="V388" s="533">
        <f t="shared" si="77"/>
        <v>0</v>
      </c>
      <c r="W388" s="1064" t="s">
        <v>145</v>
      </c>
      <c r="X388" s="1065"/>
      <c r="Y388" s="534">
        <v>422003</v>
      </c>
      <c r="Z388" s="502"/>
      <c r="AA388" s="535"/>
      <c r="AB388" s="536" t="s">
        <v>1483</v>
      </c>
    </row>
    <row r="389" spans="2:28" ht="21.75" x14ac:dyDescent="0.55000000000000004">
      <c r="B389" s="922"/>
      <c r="C389" s="525">
        <f>$I389*$D383</f>
        <v>0</v>
      </c>
      <c r="D389" s="1105"/>
      <c r="E389" s="525">
        <f>$I389*$F383</f>
        <v>0</v>
      </c>
      <c r="F389" s="1105"/>
      <c r="G389" s="525">
        <f>$I389*$H383</f>
        <v>0</v>
      </c>
      <c r="H389" s="1107"/>
      <c r="I389" s="526">
        <f t="shared" si="73"/>
        <v>0</v>
      </c>
      <c r="J389" s="527">
        <f t="shared" si="74"/>
        <v>0</v>
      </c>
      <c r="K389" s="528">
        <f t="shared" si="75"/>
        <v>0</v>
      </c>
      <c r="L389" s="529"/>
      <c r="M389" s="530"/>
      <c r="N389" s="515"/>
      <c r="O389" s="528">
        <f t="shared" si="76"/>
        <v>0</v>
      </c>
      <c r="P389" s="531"/>
      <c r="Q389" s="532"/>
      <c r="R389" s="518"/>
      <c r="S389" s="518"/>
      <c r="T389" s="518"/>
      <c r="U389" s="518"/>
      <c r="V389" s="533">
        <f t="shared" si="77"/>
        <v>0</v>
      </c>
      <c r="W389" s="1064" t="s">
        <v>146</v>
      </c>
      <c r="X389" s="1065"/>
      <c r="Y389" s="534">
        <v>422004</v>
      </c>
      <c r="Z389" s="502"/>
      <c r="AA389" s="535"/>
      <c r="AB389" s="536" t="s">
        <v>1486</v>
      </c>
    </row>
    <row r="390" spans="2:28" ht="21.75" x14ac:dyDescent="0.55000000000000004">
      <c r="B390" s="922"/>
      <c r="C390" s="525">
        <f>$I390*$D383</f>
        <v>0</v>
      </c>
      <c r="D390" s="1105"/>
      <c r="E390" s="525">
        <f>$I390*$F383</f>
        <v>0</v>
      </c>
      <c r="F390" s="1105"/>
      <c r="G390" s="525">
        <f>$I390*$H383</f>
        <v>0</v>
      </c>
      <c r="H390" s="1107"/>
      <c r="I390" s="526">
        <f t="shared" si="73"/>
        <v>0</v>
      </c>
      <c r="J390" s="527">
        <f t="shared" si="74"/>
        <v>0</v>
      </c>
      <c r="K390" s="528">
        <f t="shared" si="75"/>
        <v>0</v>
      </c>
      <c r="L390" s="529"/>
      <c r="M390" s="530"/>
      <c r="N390" s="515"/>
      <c r="O390" s="528">
        <f t="shared" si="76"/>
        <v>0</v>
      </c>
      <c r="P390" s="531"/>
      <c r="Q390" s="532"/>
      <c r="R390" s="518"/>
      <c r="S390" s="518"/>
      <c r="T390" s="518"/>
      <c r="U390" s="518"/>
      <c r="V390" s="533">
        <f t="shared" si="77"/>
        <v>0</v>
      </c>
      <c r="W390" s="1064" t="s">
        <v>147</v>
      </c>
      <c r="X390" s="1065"/>
      <c r="Y390" s="534">
        <v>422005</v>
      </c>
      <c r="Z390" s="502"/>
      <c r="AA390" s="538"/>
      <c r="AB390" s="539" t="s">
        <v>1489</v>
      </c>
    </row>
    <row r="391" spans="2:28" ht="21.75" x14ac:dyDescent="0.55000000000000004">
      <c r="B391" s="922"/>
      <c r="C391" s="525">
        <f>$I391*$D383</f>
        <v>0</v>
      </c>
      <c r="D391" s="1105"/>
      <c r="E391" s="525">
        <f>$I391*$F383</f>
        <v>0</v>
      </c>
      <c r="F391" s="1105"/>
      <c r="G391" s="525">
        <f>$I391*$H383</f>
        <v>0</v>
      </c>
      <c r="H391" s="1107"/>
      <c r="I391" s="526">
        <f t="shared" si="73"/>
        <v>0</v>
      </c>
      <c r="J391" s="527">
        <f t="shared" si="74"/>
        <v>0</v>
      </c>
      <c r="K391" s="528">
        <f t="shared" si="75"/>
        <v>0</v>
      </c>
      <c r="L391" s="529"/>
      <c r="M391" s="530"/>
      <c r="N391" s="515"/>
      <c r="O391" s="528">
        <f t="shared" si="76"/>
        <v>0</v>
      </c>
      <c r="P391" s="531"/>
      <c r="Q391" s="532"/>
      <c r="R391" s="518"/>
      <c r="S391" s="518"/>
      <c r="T391" s="518"/>
      <c r="U391" s="518"/>
      <c r="V391" s="533">
        <f t="shared" si="77"/>
        <v>0</v>
      </c>
      <c r="W391" s="1064" t="s">
        <v>148</v>
      </c>
      <c r="X391" s="1065"/>
      <c r="Y391" s="534">
        <v>422999</v>
      </c>
      <c r="Z391" s="502"/>
      <c r="AA391" s="496"/>
      <c r="AB391" s="499"/>
    </row>
    <row r="392" spans="2:28" ht="21.75" x14ac:dyDescent="0.55000000000000004">
      <c r="B392" s="922"/>
      <c r="C392" s="525">
        <f>$I392*$D383</f>
        <v>0</v>
      </c>
      <c r="D392" s="1105"/>
      <c r="E392" s="525">
        <f>$I392*$F383</f>
        <v>0</v>
      </c>
      <c r="F392" s="1105"/>
      <c r="G392" s="525">
        <f>$I392*$H383</f>
        <v>0</v>
      </c>
      <c r="H392" s="1107"/>
      <c r="I392" s="526">
        <f t="shared" si="73"/>
        <v>0</v>
      </c>
      <c r="J392" s="527">
        <f t="shared" si="74"/>
        <v>0</v>
      </c>
      <c r="K392" s="528">
        <f t="shared" si="75"/>
        <v>0</v>
      </c>
      <c r="L392" s="529"/>
      <c r="M392" s="530"/>
      <c r="N392" s="515"/>
      <c r="O392" s="528">
        <f t="shared" si="76"/>
        <v>0</v>
      </c>
      <c r="P392" s="531"/>
      <c r="Q392" s="532"/>
      <c r="R392" s="518"/>
      <c r="S392" s="518"/>
      <c r="T392" s="518"/>
      <c r="U392" s="518"/>
      <c r="V392" s="533">
        <f t="shared" si="77"/>
        <v>0</v>
      </c>
      <c r="W392" s="1064" t="s">
        <v>149</v>
      </c>
      <c r="X392" s="1065"/>
      <c r="Y392" s="540">
        <v>423001</v>
      </c>
      <c r="Z392" s="502"/>
      <c r="AA392" s="496"/>
      <c r="AB392" s="499"/>
    </row>
    <row r="393" spans="2:28" ht="21.75" x14ac:dyDescent="0.55000000000000004">
      <c r="B393" s="922"/>
      <c r="C393" s="525">
        <f>$I393*$D383</f>
        <v>0</v>
      </c>
      <c r="D393" s="1105"/>
      <c r="E393" s="525">
        <f>$I393*$F383</f>
        <v>0</v>
      </c>
      <c r="F393" s="1105"/>
      <c r="G393" s="525">
        <f>$I393*$H383</f>
        <v>0</v>
      </c>
      <c r="H393" s="1107"/>
      <c r="I393" s="526">
        <f t="shared" si="73"/>
        <v>0</v>
      </c>
      <c r="J393" s="527">
        <f t="shared" si="74"/>
        <v>0</v>
      </c>
      <c r="K393" s="528">
        <f t="shared" si="75"/>
        <v>0</v>
      </c>
      <c r="L393" s="529"/>
      <c r="M393" s="530"/>
      <c r="N393" s="515"/>
      <c r="O393" s="528">
        <f t="shared" si="76"/>
        <v>0</v>
      </c>
      <c r="P393" s="531"/>
      <c r="Q393" s="532"/>
      <c r="R393" s="518"/>
      <c r="S393" s="518"/>
      <c r="T393" s="518"/>
      <c r="U393" s="518"/>
      <c r="V393" s="533">
        <f t="shared" si="77"/>
        <v>0</v>
      </c>
      <c r="W393" s="1064" t="s">
        <v>150</v>
      </c>
      <c r="X393" s="1065"/>
      <c r="Y393" s="540">
        <v>423002</v>
      </c>
      <c r="Z393" s="502"/>
      <c r="AA393" s="496"/>
      <c r="AB393" s="499"/>
    </row>
    <row r="394" spans="2:28" ht="21.75" x14ac:dyDescent="0.55000000000000004">
      <c r="B394" s="922"/>
      <c r="C394" s="525">
        <f>$I394*$D383</f>
        <v>0</v>
      </c>
      <c r="D394" s="1105"/>
      <c r="E394" s="525">
        <f>$I394*$F383</f>
        <v>0</v>
      </c>
      <c r="F394" s="1105"/>
      <c r="G394" s="525">
        <f>$I394*$H383</f>
        <v>0</v>
      </c>
      <c r="H394" s="1107"/>
      <c r="I394" s="526">
        <f t="shared" si="73"/>
        <v>0</v>
      </c>
      <c r="J394" s="527">
        <f t="shared" si="74"/>
        <v>0</v>
      </c>
      <c r="K394" s="528">
        <f t="shared" si="75"/>
        <v>0</v>
      </c>
      <c r="L394" s="529"/>
      <c r="M394" s="530"/>
      <c r="N394" s="515"/>
      <c r="O394" s="528">
        <f t="shared" si="76"/>
        <v>0</v>
      </c>
      <c r="P394" s="531"/>
      <c r="Q394" s="532"/>
      <c r="R394" s="518"/>
      <c r="S394" s="518"/>
      <c r="T394" s="518"/>
      <c r="U394" s="518"/>
      <c r="V394" s="533">
        <f t="shared" si="77"/>
        <v>0</v>
      </c>
      <c r="W394" s="1064" t="s">
        <v>151</v>
      </c>
      <c r="X394" s="1065"/>
      <c r="Y394" s="540">
        <v>423003</v>
      </c>
      <c r="Z394" s="502"/>
      <c r="AA394" s="496"/>
      <c r="AB394" s="499"/>
    </row>
    <row r="395" spans="2:28" ht="21.75" x14ac:dyDescent="0.55000000000000004">
      <c r="B395" s="922"/>
      <c r="C395" s="525">
        <f>$I395*$D383</f>
        <v>0</v>
      </c>
      <c r="D395" s="1105"/>
      <c r="E395" s="525">
        <f>$I395*$F383</f>
        <v>0</v>
      </c>
      <c r="F395" s="1105"/>
      <c r="G395" s="525">
        <f>$I395*$H383</f>
        <v>0</v>
      </c>
      <c r="H395" s="1107"/>
      <c r="I395" s="526">
        <f t="shared" si="73"/>
        <v>0</v>
      </c>
      <c r="J395" s="527">
        <f t="shared" si="74"/>
        <v>0</v>
      </c>
      <c r="K395" s="528">
        <f t="shared" si="75"/>
        <v>0</v>
      </c>
      <c r="L395" s="529"/>
      <c r="M395" s="530"/>
      <c r="N395" s="515"/>
      <c r="O395" s="528">
        <f t="shared" si="76"/>
        <v>0</v>
      </c>
      <c r="P395" s="531"/>
      <c r="Q395" s="532"/>
      <c r="R395" s="518"/>
      <c r="S395" s="518"/>
      <c r="T395" s="518"/>
      <c r="U395" s="518"/>
      <c r="V395" s="533">
        <f t="shared" si="77"/>
        <v>0</v>
      </c>
      <c r="W395" s="1064" t="s">
        <v>152</v>
      </c>
      <c r="X395" s="1065"/>
      <c r="Y395" s="540">
        <v>423004</v>
      </c>
      <c r="Z395" s="502"/>
      <c r="AA395" s="496"/>
      <c r="AB395" s="499"/>
    </row>
    <row r="396" spans="2:28" ht="21.75" x14ac:dyDescent="0.55000000000000004">
      <c r="B396" s="922"/>
      <c r="C396" s="525">
        <f>$I396*$D383</f>
        <v>0</v>
      </c>
      <c r="D396" s="1105"/>
      <c r="E396" s="525">
        <f>$I396*$F383</f>
        <v>0</v>
      </c>
      <c r="F396" s="1105"/>
      <c r="G396" s="525">
        <f>$I396*$H383</f>
        <v>0</v>
      </c>
      <c r="H396" s="1107"/>
      <c r="I396" s="526">
        <f t="shared" si="73"/>
        <v>0</v>
      </c>
      <c r="J396" s="527">
        <f t="shared" si="74"/>
        <v>0</v>
      </c>
      <c r="K396" s="528">
        <f t="shared" si="75"/>
        <v>0</v>
      </c>
      <c r="L396" s="529"/>
      <c r="M396" s="530"/>
      <c r="N396" s="515"/>
      <c r="O396" s="528">
        <f t="shared" si="76"/>
        <v>0</v>
      </c>
      <c r="P396" s="531"/>
      <c r="Q396" s="532"/>
      <c r="R396" s="518"/>
      <c r="S396" s="518"/>
      <c r="T396" s="518"/>
      <c r="U396" s="518"/>
      <c r="V396" s="533">
        <f t="shared" si="77"/>
        <v>0</v>
      </c>
      <c r="W396" s="1064" t="s">
        <v>154</v>
      </c>
      <c r="X396" s="1065"/>
      <c r="Y396" s="540">
        <v>423006</v>
      </c>
      <c r="Z396" s="502"/>
      <c r="AA396" s="496"/>
      <c r="AB396" s="499"/>
    </row>
    <row r="397" spans="2:28" ht="21.75" x14ac:dyDescent="0.55000000000000004">
      <c r="B397" s="922"/>
      <c r="C397" s="525">
        <f>$I397*$D383</f>
        <v>0</v>
      </c>
      <c r="D397" s="1105"/>
      <c r="E397" s="525">
        <f>$I397*$F383</f>
        <v>0</v>
      </c>
      <c r="F397" s="1105"/>
      <c r="G397" s="525">
        <f>$I397*$H383</f>
        <v>0</v>
      </c>
      <c r="H397" s="1107"/>
      <c r="I397" s="526">
        <f t="shared" si="73"/>
        <v>0</v>
      </c>
      <c r="J397" s="527">
        <f t="shared" si="74"/>
        <v>0</v>
      </c>
      <c r="K397" s="528">
        <f t="shared" si="75"/>
        <v>0</v>
      </c>
      <c r="L397" s="529"/>
      <c r="M397" s="530"/>
      <c r="N397" s="515"/>
      <c r="O397" s="528">
        <f t="shared" si="76"/>
        <v>0</v>
      </c>
      <c r="P397" s="531"/>
      <c r="Q397" s="532"/>
      <c r="R397" s="518"/>
      <c r="S397" s="518"/>
      <c r="T397" s="518"/>
      <c r="U397" s="518"/>
      <c r="V397" s="533">
        <f t="shared" si="77"/>
        <v>0</v>
      </c>
      <c r="W397" s="1064" t="s">
        <v>155</v>
      </c>
      <c r="X397" s="1065"/>
      <c r="Y397" s="542">
        <v>423007</v>
      </c>
      <c r="Z397" s="502"/>
      <c r="AA397" s="496"/>
      <c r="AB397" s="499"/>
    </row>
    <row r="398" spans="2:28" ht="21.75" x14ac:dyDescent="0.55000000000000004">
      <c r="B398" s="922"/>
      <c r="C398" s="525">
        <f>$I398*$D383</f>
        <v>0</v>
      </c>
      <c r="D398" s="1105"/>
      <c r="E398" s="525">
        <f>$I398*$F383</f>
        <v>0</v>
      </c>
      <c r="F398" s="1105"/>
      <c r="G398" s="525">
        <f>$I398*$H383</f>
        <v>0</v>
      </c>
      <c r="H398" s="1107"/>
      <c r="I398" s="526">
        <f t="shared" si="73"/>
        <v>0</v>
      </c>
      <c r="J398" s="527">
        <f t="shared" si="74"/>
        <v>0</v>
      </c>
      <c r="K398" s="528">
        <f t="shared" si="75"/>
        <v>0</v>
      </c>
      <c r="L398" s="529"/>
      <c r="M398" s="530"/>
      <c r="N398" s="515"/>
      <c r="O398" s="528">
        <f t="shared" si="76"/>
        <v>0</v>
      </c>
      <c r="P398" s="531"/>
      <c r="Q398" s="532"/>
      <c r="R398" s="518"/>
      <c r="S398" s="518"/>
      <c r="T398" s="518"/>
      <c r="U398" s="518"/>
      <c r="V398" s="533">
        <f t="shared" si="77"/>
        <v>0</v>
      </c>
      <c r="W398" s="1064" t="s">
        <v>156</v>
      </c>
      <c r="X398" s="1065"/>
      <c r="Y398" s="543">
        <v>423008</v>
      </c>
      <c r="Z398" s="502"/>
      <c r="AA398" s="496"/>
      <c r="AB398" s="499"/>
    </row>
    <row r="399" spans="2:28" ht="21.75" x14ac:dyDescent="0.55000000000000004">
      <c r="B399" s="922"/>
      <c r="C399" s="525">
        <f>$I399*$D383</f>
        <v>0</v>
      </c>
      <c r="D399" s="1105"/>
      <c r="E399" s="525">
        <f>$I399*$F383</f>
        <v>0</v>
      </c>
      <c r="F399" s="1105"/>
      <c r="G399" s="525">
        <f>$I399*$H383</f>
        <v>0</v>
      </c>
      <c r="H399" s="1107"/>
      <c r="I399" s="526">
        <f t="shared" si="73"/>
        <v>0</v>
      </c>
      <c r="J399" s="527">
        <f t="shared" si="74"/>
        <v>0</v>
      </c>
      <c r="K399" s="528">
        <f t="shared" si="75"/>
        <v>0</v>
      </c>
      <c r="L399" s="529"/>
      <c r="M399" s="530"/>
      <c r="N399" s="515"/>
      <c r="O399" s="528">
        <f t="shared" si="76"/>
        <v>0</v>
      </c>
      <c r="P399" s="531"/>
      <c r="Q399" s="532"/>
      <c r="R399" s="518"/>
      <c r="S399" s="518"/>
      <c r="T399" s="518"/>
      <c r="U399" s="518"/>
      <c r="V399" s="533">
        <f t="shared" si="77"/>
        <v>0</v>
      </c>
      <c r="W399" s="1064" t="s">
        <v>157</v>
      </c>
      <c r="X399" s="1065"/>
      <c r="Y399" s="542">
        <v>423999</v>
      </c>
      <c r="Z399" s="502"/>
      <c r="AA399" s="496"/>
      <c r="AB399" s="499"/>
    </row>
    <row r="400" spans="2:28" ht="21.75" x14ac:dyDescent="0.55000000000000004">
      <c r="B400" s="922"/>
      <c r="C400" s="544">
        <f>$I400*$D383</f>
        <v>0</v>
      </c>
      <c r="D400" s="1105"/>
      <c r="E400" s="544">
        <f>$I400*$F383</f>
        <v>0</v>
      </c>
      <c r="F400" s="1105"/>
      <c r="G400" s="544">
        <f>$I400*$H383</f>
        <v>0</v>
      </c>
      <c r="H400" s="1107"/>
      <c r="I400" s="545">
        <f t="shared" si="73"/>
        <v>0</v>
      </c>
      <c r="J400" s="546">
        <f t="shared" si="74"/>
        <v>0</v>
      </c>
      <c r="K400" s="547">
        <f t="shared" si="75"/>
        <v>0</v>
      </c>
      <c r="L400" s="548"/>
      <c r="M400" s="549"/>
      <c r="N400" s="550"/>
      <c r="O400" s="547">
        <f t="shared" si="76"/>
        <v>0</v>
      </c>
      <c r="P400" s="551"/>
      <c r="Q400" s="552"/>
      <c r="R400" s="553"/>
      <c r="S400" s="553"/>
      <c r="T400" s="553"/>
      <c r="U400" s="553"/>
      <c r="V400" s="554">
        <f t="shared" si="77"/>
        <v>0</v>
      </c>
      <c r="W400" s="1100" t="s">
        <v>135</v>
      </c>
      <c r="X400" s="1101"/>
      <c r="Y400" s="555">
        <v>291001</v>
      </c>
      <c r="Z400" s="502"/>
      <c r="AA400" s="496"/>
      <c r="AB400" s="499"/>
    </row>
    <row r="401" spans="2:28" ht="21.75" x14ac:dyDescent="0.55000000000000004">
      <c r="B401" s="922"/>
      <c r="C401" s="556">
        <f>$I401*$D383</f>
        <v>0</v>
      </c>
      <c r="D401" s="1105"/>
      <c r="E401" s="556">
        <f>$I401*$F383</f>
        <v>0</v>
      </c>
      <c r="F401" s="1105"/>
      <c r="G401" s="556">
        <f>$I401*$H383</f>
        <v>0</v>
      </c>
      <c r="H401" s="1107"/>
      <c r="I401" s="526">
        <f t="shared" si="73"/>
        <v>0</v>
      </c>
      <c r="J401" s="527">
        <f t="shared" si="74"/>
        <v>0</v>
      </c>
      <c r="K401" s="528">
        <f t="shared" si="75"/>
        <v>0</v>
      </c>
      <c r="L401" s="529"/>
      <c r="M401" s="530"/>
      <c r="N401" s="515"/>
      <c r="O401" s="528">
        <f t="shared" si="76"/>
        <v>0</v>
      </c>
      <c r="P401" s="531"/>
      <c r="Q401" s="532"/>
      <c r="R401" s="518"/>
      <c r="S401" s="518"/>
      <c r="T401" s="518"/>
      <c r="U401" s="518"/>
      <c r="V401" s="519">
        <f t="shared" si="77"/>
        <v>0</v>
      </c>
      <c r="W401" s="1064" t="s">
        <v>39</v>
      </c>
      <c r="X401" s="1065"/>
      <c r="Y401" s="557">
        <v>221001</v>
      </c>
      <c r="Z401" s="502"/>
      <c r="AA401" s="496"/>
      <c r="AB401" s="499"/>
    </row>
    <row r="402" spans="2:28" ht="21.75" x14ac:dyDescent="0.55000000000000004">
      <c r="B402" s="922"/>
      <c r="C402" s="525">
        <f>$I402*$D383</f>
        <v>0</v>
      </c>
      <c r="D402" s="1105"/>
      <c r="E402" s="525">
        <f>$I402*$F383</f>
        <v>0</v>
      </c>
      <c r="F402" s="1105"/>
      <c r="G402" s="525">
        <f>$I402*$H383</f>
        <v>0</v>
      </c>
      <c r="H402" s="1107"/>
      <c r="I402" s="526">
        <f t="shared" si="73"/>
        <v>0</v>
      </c>
      <c r="J402" s="527">
        <f t="shared" si="74"/>
        <v>0</v>
      </c>
      <c r="K402" s="528">
        <f t="shared" si="75"/>
        <v>0</v>
      </c>
      <c r="L402" s="529"/>
      <c r="M402" s="530"/>
      <c r="N402" s="515"/>
      <c r="O402" s="528">
        <f t="shared" si="76"/>
        <v>0</v>
      </c>
      <c r="P402" s="531"/>
      <c r="Q402" s="532"/>
      <c r="R402" s="518"/>
      <c r="S402" s="518"/>
      <c r="T402" s="518"/>
      <c r="U402" s="518"/>
      <c r="V402" s="519">
        <f t="shared" si="77"/>
        <v>0</v>
      </c>
      <c r="W402" s="1064" t="s">
        <v>40</v>
      </c>
      <c r="X402" s="1065"/>
      <c r="Y402" s="557">
        <v>221002</v>
      </c>
      <c r="Z402" s="502"/>
      <c r="AA402" s="496"/>
      <c r="AB402" s="499"/>
    </row>
    <row r="403" spans="2:28" ht="21.75" x14ac:dyDescent="0.55000000000000004">
      <c r="B403" s="922"/>
      <c r="C403" s="525">
        <f>$I403*$D383</f>
        <v>0</v>
      </c>
      <c r="D403" s="1105"/>
      <c r="E403" s="525">
        <f>$I403*$F383</f>
        <v>0</v>
      </c>
      <c r="F403" s="1105"/>
      <c r="G403" s="525">
        <f>$I403*$H383</f>
        <v>0</v>
      </c>
      <c r="H403" s="1107"/>
      <c r="I403" s="526">
        <f t="shared" si="73"/>
        <v>0</v>
      </c>
      <c r="J403" s="527">
        <f t="shared" si="74"/>
        <v>0</v>
      </c>
      <c r="K403" s="528">
        <f t="shared" si="75"/>
        <v>0</v>
      </c>
      <c r="L403" s="529"/>
      <c r="M403" s="530"/>
      <c r="N403" s="515"/>
      <c r="O403" s="528">
        <f t="shared" si="76"/>
        <v>0</v>
      </c>
      <c r="P403" s="531"/>
      <c r="Q403" s="532"/>
      <c r="R403" s="518"/>
      <c r="S403" s="518"/>
      <c r="T403" s="518"/>
      <c r="U403" s="518"/>
      <c r="V403" s="519">
        <f t="shared" si="77"/>
        <v>0</v>
      </c>
      <c r="W403" s="1064" t="s">
        <v>41</v>
      </c>
      <c r="X403" s="1065"/>
      <c r="Y403" s="557">
        <v>221003</v>
      </c>
      <c r="Z403" s="502"/>
      <c r="AA403" s="496"/>
      <c r="AB403" s="499"/>
    </row>
    <row r="404" spans="2:28" ht="21.75" x14ac:dyDescent="0.55000000000000004">
      <c r="B404" s="922"/>
      <c r="C404" s="525">
        <f>$I404*$D383</f>
        <v>0</v>
      </c>
      <c r="D404" s="1105"/>
      <c r="E404" s="525">
        <f>$I404*$F383</f>
        <v>0</v>
      </c>
      <c r="F404" s="1105"/>
      <c r="G404" s="525">
        <f>$I404*$H383</f>
        <v>0</v>
      </c>
      <c r="H404" s="1107"/>
      <c r="I404" s="526">
        <f t="shared" si="73"/>
        <v>0</v>
      </c>
      <c r="J404" s="527">
        <f t="shared" si="74"/>
        <v>0</v>
      </c>
      <c r="K404" s="528">
        <f t="shared" si="75"/>
        <v>0</v>
      </c>
      <c r="L404" s="529"/>
      <c r="M404" s="530"/>
      <c r="N404" s="515"/>
      <c r="O404" s="528">
        <f t="shared" si="76"/>
        <v>0</v>
      </c>
      <c r="P404" s="531"/>
      <c r="Q404" s="532"/>
      <c r="R404" s="518"/>
      <c r="S404" s="518"/>
      <c r="T404" s="518"/>
      <c r="U404" s="518"/>
      <c r="V404" s="519">
        <f t="shared" si="77"/>
        <v>0</v>
      </c>
      <c r="W404" s="1064" t="s">
        <v>45</v>
      </c>
      <c r="X404" s="1065"/>
      <c r="Y404" s="558">
        <v>222001</v>
      </c>
      <c r="Z404" s="502"/>
      <c r="AA404" s="496"/>
      <c r="AB404" s="499"/>
    </row>
    <row r="405" spans="2:28" ht="21.75" x14ac:dyDescent="0.55000000000000004">
      <c r="B405" s="922"/>
      <c r="C405" s="525">
        <f>$I405*$D383</f>
        <v>0</v>
      </c>
      <c r="D405" s="1105"/>
      <c r="E405" s="525">
        <f>$I405*$F383</f>
        <v>0</v>
      </c>
      <c r="F405" s="1105"/>
      <c r="G405" s="525">
        <f>$I405*$H383</f>
        <v>0</v>
      </c>
      <c r="H405" s="1107"/>
      <c r="I405" s="526">
        <f t="shared" si="73"/>
        <v>0</v>
      </c>
      <c r="J405" s="527">
        <f t="shared" si="74"/>
        <v>0</v>
      </c>
      <c r="K405" s="528">
        <f t="shared" si="75"/>
        <v>0</v>
      </c>
      <c r="L405" s="529"/>
      <c r="M405" s="530"/>
      <c r="N405" s="515"/>
      <c r="O405" s="528">
        <f t="shared" si="76"/>
        <v>0</v>
      </c>
      <c r="P405" s="531"/>
      <c r="Q405" s="532"/>
      <c r="R405" s="518"/>
      <c r="S405" s="518"/>
      <c r="T405" s="518"/>
      <c r="U405" s="518"/>
      <c r="V405" s="519">
        <f t="shared" si="77"/>
        <v>0</v>
      </c>
      <c r="W405" s="1085" t="s">
        <v>72</v>
      </c>
      <c r="X405" s="1086"/>
      <c r="Y405" s="559">
        <v>223016</v>
      </c>
      <c r="Z405" s="502"/>
      <c r="AA405" s="496"/>
      <c r="AB405" s="499"/>
    </row>
    <row r="406" spans="2:28" ht="21.75" x14ac:dyDescent="0.55000000000000004">
      <c r="B406" s="922"/>
      <c r="C406" s="525">
        <f>$I406*$D383</f>
        <v>0</v>
      </c>
      <c r="D406" s="1105"/>
      <c r="E406" s="525">
        <f>$I406*$F383</f>
        <v>0</v>
      </c>
      <c r="F406" s="1105"/>
      <c r="G406" s="525">
        <f>$I406*$H383</f>
        <v>0</v>
      </c>
      <c r="H406" s="1107"/>
      <c r="I406" s="526">
        <f t="shared" si="73"/>
        <v>0</v>
      </c>
      <c r="J406" s="527">
        <f t="shared" si="74"/>
        <v>0</v>
      </c>
      <c r="K406" s="528">
        <f t="shared" si="75"/>
        <v>0</v>
      </c>
      <c r="L406" s="529"/>
      <c r="M406" s="530"/>
      <c r="N406" s="515"/>
      <c r="O406" s="528">
        <f t="shared" si="76"/>
        <v>0</v>
      </c>
      <c r="P406" s="531"/>
      <c r="Q406" s="532"/>
      <c r="R406" s="518"/>
      <c r="S406" s="518"/>
      <c r="T406" s="518"/>
      <c r="U406" s="518"/>
      <c r="V406" s="519">
        <f t="shared" si="77"/>
        <v>0</v>
      </c>
      <c r="W406" s="1087" t="s">
        <v>57</v>
      </c>
      <c r="X406" s="1088"/>
      <c r="Y406" s="560">
        <v>223001</v>
      </c>
      <c r="Z406" s="502"/>
      <c r="AA406" s="496"/>
      <c r="AB406" s="499"/>
    </row>
    <row r="407" spans="2:28" x14ac:dyDescent="0.55000000000000004">
      <c r="B407" s="923"/>
      <c r="C407" s="561">
        <f t="shared" ref="C407:V407" si="78">SUM(C383:C406)</f>
        <v>0</v>
      </c>
      <c r="D407" s="562">
        <f t="shared" si="78"/>
        <v>0</v>
      </c>
      <c r="E407" s="563">
        <f t="shared" si="78"/>
        <v>0</v>
      </c>
      <c r="F407" s="562">
        <f t="shared" si="78"/>
        <v>0</v>
      </c>
      <c r="G407" s="563">
        <f t="shared" si="78"/>
        <v>0</v>
      </c>
      <c r="H407" s="562">
        <f t="shared" si="78"/>
        <v>0</v>
      </c>
      <c r="I407" s="563">
        <f t="shared" si="78"/>
        <v>0</v>
      </c>
      <c r="J407" s="563">
        <f t="shared" si="78"/>
        <v>0</v>
      </c>
      <c r="K407" s="563">
        <f t="shared" si="78"/>
        <v>0</v>
      </c>
      <c r="L407" s="563">
        <f t="shared" si="78"/>
        <v>0</v>
      </c>
      <c r="M407" s="563">
        <f t="shared" si="78"/>
        <v>0</v>
      </c>
      <c r="N407" s="563">
        <f t="shared" si="78"/>
        <v>0</v>
      </c>
      <c r="O407" s="563">
        <f t="shared" si="78"/>
        <v>0</v>
      </c>
      <c r="P407" s="563">
        <f t="shared" si="78"/>
        <v>0</v>
      </c>
      <c r="Q407" s="563">
        <f t="shared" si="78"/>
        <v>0</v>
      </c>
      <c r="R407" s="563">
        <f t="shared" si="78"/>
        <v>0</v>
      </c>
      <c r="S407" s="563">
        <f t="shared" si="78"/>
        <v>0</v>
      </c>
      <c r="T407" s="563">
        <f t="shared" si="78"/>
        <v>0</v>
      </c>
      <c r="U407" s="563">
        <f t="shared" si="78"/>
        <v>0</v>
      </c>
      <c r="V407" s="563">
        <f t="shared" si="78"/>
        <v>0</v>
      </c>
      <c r="W407" s="565"/>
      <c r="X407" s="566"/>
      <c r="Y407" s="566"/>
      <c r="Z407" s="502"/>
      <c r="AA407" s="496"/>
      <c r="AB407" s="499"/>
    </row>
    <row r="408" spans="2:28" ht="25.5" x14ac:dyDescent="0.55000000000000004">
      <c r="B408" s="920"/>
      <c r="C408" s="474"/>
      <c r="D408" s="474"/>
      <c r="E408" s="474"/>
      <c r="F408" s="475"/>
      <c r="G408" s="474"/>
      <c r="H408" s="475"/>
      <c r="I408" s="474"/>
      <c r="J408" s="474"/>
      <c r="K408" s="474"/>
      <c r="L408" s="474"/>
      <c r="M408" s="474"/>
      <c r="N408" s="474"/>
      <c r="O408" s="474"/>
      <c r="P408" s="474"/>
      <c r="Q408" s="474"/>
      <c r="R408" s="474"/>
      <c r="S408" s="474"/>
      <c r="T408" s="476"/>
      <c r="U408" s="477"/>
      <c r="V408" s="474"/>
      <c r="W408" s="474"/>
      <c r="X408" s="474"/>
      <c r="Y408" s="478"/>
      <c r="Z408" s="469"/>
      <c r="AA408" s="470"/>
      <c r="AB408" s="471"/>
    </row>
    <row r="409" spans="2:28" ht="36" customHeight="1" x14ac:dyDescent="0.25">
      <c r="B409" s="482"/>
      <c r="C409" s="479">
        <f>$C438</f>
        <v>0</v>
      </c>
      <c r="D409" s="480">
        <f>$E438</f>
        <v>0</v>
      </c>
      <c r="E409" s="480">
        <f>$G438</f>
        <v>0</v>
      </c>
      <c r="F409" s="480">
        <f>I409-G409</f>
        <v>0</v>
      </c>
      <c r="G409" s="480">
        <f>$K438</f>
        <v>0</v>
      </c>
      <c r="H409" s="479">
        <f>$M438</f>
        <v>0</v>
      </c>
      <c r="I409" s="479">
        <f>L409+K409-J409</f>
        <v>0</v>
      </c>
      <c r="J409" s="570"/>
      <c r="K409" s="482"/>
      <c r="L409" s="482"/>
      <c r="M409" s="479">
        <f>$N438</f>
        <v>0</v>
      </c>
      <c r="N409" s="483">
        <f>$O438</f>
        <v>0</v>
      </c>
      <c r="O409" s="484"/>
      <c r="P409" s="484"/>
      <c r="Q409" s="485"/>
      <c r="R409" s="486"/>
      <c r="S409" s="486"/>
      <c r="T409" s="486"/>
      <c r="U409" s="487"/>
      <c r="V409" s="488"/>
      <c r="W409" s="486"/>
      <c r="X409" s="488"/>
      <c r="Y409" s="489">
        <f>Y378+1</f>
        <v>14</v>
      </c>
      <c r="Z409" s="490"/>
      <c r="AA409" s="491"/>
      <c r="AB409" s="492"/>
    </row>
    <row r="410" spans="2:28" x14ac:dyDescent="0.55000000000000004">
      <c r="C410" s="120"/>
      <c r="D410" s="120"/>
      <c r="E410" s="120"/>
      <c r="F410" s="120"/>
      <c r="G410" s="120"/>
      <c r="H410" s="120"/>
      <c r="I410" s="120"/>
      <c r="J410" s="120"/>
      <c r="K410" s="120"/>
      <c r="L410" s="120"/>
      <c r="M410" s="120"/>
      <c r="N410" s="120"/>
      <c r="O410" s="120"/>
      <c r="P410" s="120"/>
      <c r="Q410" s="120"/>
      <c r="R410" s="120"/>
      <c r="S410" s="120"/>
      <c r="T410" s="120"/>
      <c r="U410" s="120"/>
      <c r="V410" s="120"/>
      <c r="W410" s="120"/>
      <c r="X410" s="120"/>
      <c r="Y410" s="120"/>
      <c r="Z410" s="495"/>
      <c r="AA410" s="496"/>
    </row>
    <row r="411" spans="2:28" ht="27.75" x14ac:dyDescent="0.55000000000000004">
      <c r="B411" s="497"/>
      <c r="C411" s="1089" t="s">
        <v>1441</v>
      </c>
      <c r="D411" s="1090"/>
      <c r="E411" s="1090"/>
      <c r="F411" s="1090"/>
      <c r="G411" s="1090"/>
      <c r="H411" s="1090"/>
      <c r="I411" s="1090"/>
      <c r="J411" s="1091" t="s">
        <v>1442</v>
      </c>
      <c r="K411" s="1092"/>
      <c r="L411" s="1092"/>
      <c r="M411" s="1092"/>
      <c r="N411" s="1093"/>
      <c r="O411" s="1091" t="s">
        <v>1443</v>
      </c>
      <c r="P411" s="1092"/>
      <c r="Q411" s="1092"/>
      <c r="R411" s="1092"/>
      <c r="S411" s="1092"/>
      <c r="T411" s="1092"/>
      <c r="U411" s="1093"/>
      <c r="V411" s="1094" t="s">
        <v>1444</v>
      </c>
      <c r="W411" s="1097" t="s">
        <v>1445</v>
      </c>
      <c r="X411" s="1098"/>
      <c r="Y411" s="1099"/>
      <c r="Z411" s="498"/>
      <c r="AB411" s="499"/>
    </row>
    <row r="412" spans="2:28" ht="21.75" x14ac:dyDescent="0.55000000000000004">
      <c r="B412" s="497"/>
      <c r="C412" s="1076">
        <v>2016</v>
      </c>
      <c r="D412" s="1077"/>
      <c r="E412" s="1076">
        <v>2015</v>
      </c>
      <c r="F412" s="1078"/>
      <c r="G412" s="1076">
        <v>2014</v>
      </c>
      <c r="H412" s="1078"/>
      <c r="I412" s="501"/>
      <c r="J412" s="1079" t="s">
        <v>1446</v>
      </c>
      <c r="K412" s="1081" t="s">
        <v>1447</v>
      </c>
      <c r="L412" s="1082" t="s">
        <v>1448</v>
      </c>
      <c r="M412" s="1083"/>
      <c r="N412" s="1084"/>
      <c r="O412" s="1066" t="s">
        <v>1449</v>
      </c>
      <c r="P412" s="1067"/>
      <c r="Q412" s="1067"/>
      <c r="R412" s="1068" t="s">
        <v>1450</v>
      </c>
      <c r="S412" s="1068" t="s">
        <v>1451</v>
      </c>
      <c r="T412" s="1068" t="s">
        <v>1452</v>
      </c>
      <c r="U412" s="1070" t="s">
        <v>1453</v>
      </c>
      <c r="V412" s="1095"/>
      <c r="W412" s="1072" t="s">
        <v>1454</v>
      </c>
      <c r="X412" s="1073"/>
      <c r="Y412" s="1102" t="s">
        <v>1455</v>
      </c>
      <c r="Z412" s="502"/>
      <c r="AA412" s="496"/>
      <c r="AB412" s="499"/>
    </row>
    <row r="413" spans="2:28" ht="87" x14ac:dyDescent="0.55000000000000004">
      <c r="B413" s="921"/>
      <c r="C413" s="503" t="s">
        <v>1456</v>
      </c>
      <c r="D413" s="503" t="s">
        <v>1457</v>
      </c>
      <c r="E413" s="503" t="s">
        <v>1456</v>
      </c>
      <c r="F413" s="503" t="s">
        <v>1457</v>
      </c>
      <c r="G413" s="503" t="s">
        <v>1456</v>
      </c>
      <c r="H413" s="503" t="s">
        <v>1457</v>
      </c>
      <c r="I413" s="504" t="s">
        <v>1458</v>
      </c>
      <c r="J413" s="1080"/>
      <c r="K413" s="1069"/>
      <c r="L413" s="505" t="s">
        <v>1459</v>
      </c>
      <c r="M413" s="504" t="s">
        <v>1460</v>
      </c>
      <c r="N413" s="506" t="s">
        <v>1461</v>
      </c>
      <c r="O413" s="507" t="s">
        <v>1462</v>
      </c>
      <c r="P413" s="505" t="s">
        <v>1463</v>
      </c>
      <c r="Q413" s="508" t="s">
        <v>1464</v>
      </c>
      <c r="R413" s="1069"/>
      <c r="S413" s="1069"/>
      <c r="T413" s="1069"/>
      <c r="U413" s="1071"/>
      <c r="V413" s="1096"/>
      <c r="W413" s="1074"/>
      <c r="X413" s="1075"/>
      <c r="Y413" s="1103"/>
      <c r="Z413" s="502"/>
      <c r="AA413" s="496"/>
      <c r="AB413" s="499"/>
    </row>
    <row r="414" spans="2:28" ht="21.75" x14ac:dyDescent="0.55000000000000004">
      <c r="B414" s="922"/>
      <c r="C414" s="509">
        <f>$I414*$D414</f>
        <v>0</v>
      </c>
      <c r="D414" s="1104"/>
      <c r="E414" s="509">
        <f>$I414*$F414</f>
        <v>0</v>
      </c>
      <c r="F414" s="1104"/>
      <c r="G414" s="509">
        <f>$I414*$H414</f>
        <v>0</v>
      </c>
      <c r="H414" s="1106"/>
      <c r="I414" s="510">
        <f t="shared" ref="I414:I437" si="79">O414-J414</f>
        <v>0</v>
      </c>
      <c r="J414" s="511">
        <f t="shared" ref="J414:J437" si="80">N414+K414</f>
        <v>0</v>
      </c>
      <c r="K414" s="512">
        <f t="shared" ref="K414:K437" si="81">M414+L414</f>
        <v>0</v>
      </c>
      <c r="L414" s="513"/>
      <c r="M414" s="514"/>
      <c r="N414" s="515"/>
      <c r="O414" s="512">
        <f>Q414+P414</f>
        <v>0</v>
      </c>
      <c r="P414" s="516"/>
      <c r="Q414" s="517"/>
      <c r="R414" s="518"/>
      <c r="S414" s="518"/>
      <c r="T414" s="518"/>
      <c r="U414" s="518"/>
      <c r="V414" s="519">
        <f>R414+S414+T414+U414+O414</f>
        <v>0</v>
      </c>
      <c r="W414" s="1108" t="s">
        <v>138</v>
      </c>
      <c r="X414" s="1109"/>
      <c r="Y414" s="520">
        <v>421001</v>
      </c>
      <c r="Z414" s="502"/>
      <c r="AA414" s="521"/>
      <c r="AB414" s="522" t="s">
        <v>1465</v>
      </c>
    </row>
    <row r="415" spans="2:28" ht="21.75" x14ac:dyDescent="0.55000000000000004">
      <c r="B415" s="922"/>
      <c r="C415" s="525">
        <f>$I415*$D414</f>
        <v>0</v>
      </c>
      <c r="D415" s="1105"/>
      <c r="E415" s="525">
        <f>$I415*$F414</f>
        <v>0</v>
      </c>
      <c r="F415" s="1105"/>
      <c r="G415" s="525">
        <f>$I415*$H414</f>
        <v>0</v>
      </c>
      <c r="H415" s="1107"/>
      <c r="I415" s="526">
        <f t="shared" si="79"/>
        <v>0</v>
      </c>
      <c r="J415" s="527">
        <f t="shared" si="80"/>
        <v>0</v>
      </c>
      <c r="K415" s="528">
        <f t="shared" si="81"/>
        <v>0</v>
      </c>
      <c r="L415" s="529"/>
      <c r="M415" s="530"/>
      <c r="N415" s="515"/>
      <c r="O415" s="528">
        <f t="shared" ref="O415:O437" si="82">Q415+P415</f>
        <v>0</v>
      </c>
      <c r="P415" s="531"/>
      <c r="Q415" s="532"/>
      <c r="R415" s="518"/>
      <c r="S415" s="518"/>
      <c r="T415" s="518"/>
      <c r="U415" s="518"/>
      <c r="V415" s="533">
        <f t="shared" ref="V415:V437" si="83">R415+S415+T415+U415+O415</f>
        <v>0</v>
      </c>
      <c r="W415" s="1064" t="s">
        <v>139</v>
      </c>
      <c r="X415" s="1065"/>
      <c r="Y415" s="534">
        <v>421002</v>
      </c>
      <c r="Z415" s="502"/>
      <c r="AA415" s="535"/>
      <c r="AB415" s="536" t="s">
        <v>607</v>
      </c>
    </row>
    <row r="416" spans="2:28" ht="21.75" x14ac:dyDescent="0.55000000000000004">
      <c r="B416" s="922"/>
      <c r="C416" s="525">
        <f>$I416*$D414</f>
        <v>0</v>
      </c>
      <c r="D416" s="1105"/>
      <c r="E416" s="525">
        <f>$I416*$F414</f>
        <v>0</v>
      </c>
      <c r="F416" s="1105"/>
      <c r="G416" s="525">
        <f>$I416*$H414</f>
        <v>0</v>
      </c>
      <c r="H416" s="1107"/>
      <c r="I416" s="526">
        <f t="shared" si="79"/>
        <v>0</v>
      </c>
      <c r="J416" s="527">
        <f t="shared" si="80"/>
        <v>0</v>
      </c>
      <c r="K416" s="528">
        <f t="shared" si="81"/>
        <v>0</v>
      </c>
      <c r="L416" s="529"/>
      <c r="M416" s="530"/>
      <c r="N416" s="515"/>
      <c r="O416" s="528">
        <f t="shared" si="82"/>
        <v>0</v>
      </c>
      <c r="P416" s="531"/>
      <c r="Q416" s="532"/>
      <c r="R416" s="518"/>
      <c r="S416" s="518"/>
      <c r="T416" s="518"/>
      <c r="U416" s="518"/>
      <c r="V416" s="533">
        <f t="shared" si="83"/>
        <v>0</v>
      </c>
      <c r="W416" s="1064" t="s">
        <v>140</v>
      </c>
      <c r="X416" s="1065"/>
      <c r="Y416" s="534">
        <v>421003</v>
      </c>
      <c r="Z416" s="502"/>
      <c r="AA416" s="535"/>
      <c r="AB416" s="536" t="s">
        <v>1472</v>
      </c>
    </row>
    <row r="417" spans="2:28" ht="21.75" x14ac:dyDescent="0.55000000000000004">
      <c r="B417" s="922"/>
      <c r="C417" s="525">
        <f>$I417*$D414</f>
        <v>0</v>
      </c>
      <c r="D417" s="1105"/>
      <c r="E417" s="525">
        <f>$I417*$F414</f>
        <v>0</v>
      </c>
      <c r="F417" s="1105"/>
      <c r="G417" s="525">
        <f>$I417*$H414</f>
        <v>0</v>
      </c>
      <c r="H417" s="1107"/>
      <c r="I417" s="526">
        <f t="shared" si="79"/>
        <v>0</v>
      </c>
      <c r="J417" s="527">
        <f t="shared" si="80"/>
        <v>0</v>
      </c>
      <c r="K417" s="528">
        <f t="shared" si="81"/>
        <v>0</v>
      </c>
      <c r="L417" s="529"/>
      <c r="M417" s="530"/>
      <c r="N417" s="515"/>
      <c r="O417" s="528">
        <f t="shared" si="82"/>
        <v>0</v>
      </c>
      <c r="P417" s="531"/>
      <c r="Q417" s="532"/>
      <c r="R417" s="518"/>
      <c r="S417" s="518"/>
      <c r="T417" s="518"/>
      <c r="U417" s="518"/>
      <c r="V417" s="533">
        <f t="shared" si="83"/>
        <v>0</v>
      </c>
      <c r="W417" s="1064" t="s">
        <v>143</v>
      </c>
      <c r="X417" s="1065"/>
      <c r="Y417" s="534">
        <v>422001</v>
      </c>
      <c r="Z417" s="502"/>
      <c r="AA417" s="535"/>
      <c r="AB417" s="536" t="s">
        <v>1476</v>
      </c>
    </row>
    <row r="418" spans="2:28" ht="21.75" x14ac:dyDescent="0.55000000000000004">
      <c r="B418" s="922"/>
      <c r="C418" s="525">
        <f>$I418*$D414</f>
        <v>0</v>
      </c>
      <c r="D418" s="1105"/>
      <c r="E418" s="525">
        <f>$I418*$F414</f>
        <v>0</v>
      </c>
      <c r="F418" s="1105"/>
      <c r="G418" s="525">
        <f>$I418*$H414</f>
        <v>0</v>
      </c>
      <c r="H418" s="1107"/>
      <c r="I418" s="526">
        <f t="shared" si="79"/>
        <v>0</v>
      </c>
      <c r="J418" s="527">
        <f t="shared" si="80"/>
        <v>0</v>
      </c>
      <c r="K418" s="528">
        <f t="shared" si="81"/>
        <v>0</v>
      </c>
      <c r="L418" s="529"/>
      <c r="M418" s="530"/>
      <c r="N418" s="515"/>
      <c r="O418" s="528">
        <f t="shared" si="82"/>
        <v>0</v>
      </c>
      <c r="P418" s="531"/>
      <c r="Q418" s="532"/>
      <c r="R418" s="518"/>
      <c r="S418" s="518"/>
      <c r="T418" s="518"/>
      <c r="U418" s="518"/>
      <c r="V418" s="533">
        <f t="shared" si="83"/>
        <v>0</v>
      </c>
      <c r="W418" s="1064" t="s">
        <v>144</v>
      </c>
      <c r="X418" s="1065"/>
      <c r="Y418" s="534">
        <v>422002</v>
      </c>
      <c r="Z418" s="502"/>
      <c r="AA418" s="535"/>
      <c r="AB418" s="536" t="s">
        <v>1480</v>
      </c>
    </row>
    <row r="419" spans="2:28" ht="21.75" x14ac:dyDescent="0.55000000000000004">
      <c r="B419" s="922"/>
      <c r="C419" s="525">
        <f>$I419*$D414</f>
        <v>0</v>
      </c>
      <c r="D419" s="1105"/>
      <c r="E419" s="525">
        <f>$I419*$F414</f>
        <v>0</v>
      </c>
      <c r="F419" s="1105"/>
      <c r="G419" s="525">
        <f>$I419*$H414</f>
        <v>0</v>
      </c>
      <c r="H419" s="1107"/>
      <c r="I419" s="526">
        <f t="shared" si="79"/>
        <v>0</v>
      </c>
      <c r="J419" s="527">
        <f t="shared" si="80"/>
        <v>0</v>
      </c>
      <c r="K419" s="528">
        <f t="shared" si="81"/>
        <v>0</v>
      </c>
      <c r="L419" s="529"/>
      <c r="M419" s="530"/>
      <c r="N419" s="515"/>
      <c r="O419" s="528">
        <f t="shared" si="82"/>
        <v>0</v>
      </c>
      <c r="P419" s="531"/>
      <c r="Q419" s="532"/>
      <c r="R419" s="518"/>
      <c r="S419" s="518"/>
      <c r="T419" s="518"/>
      <c r="U419" s="518"/>
      <c r="V419" s="533">
        <f t="shared" si="83"/>
        <v>0</v>
      </c>
      <c r="W419" s="1064" t="s">
        <v>145</v>
      </c>
      <c r="X419" s="1065"/>
      <c r="Y419" s="534">
        <v>422003</v>
      </c>
      <c r="Z419" s="502"/>
      <c r="AA419" s="535"/>
      <c r="AB419" s="536" t="s">
        <v>1483</v>
      </c>
    </row>
    <row r="420" spans="2:28" ht="21.75" x14ac:dyDescent="0.55000000000000004">
      <c r="B420" s="922"/>
      <c r="C420" s="525">
        <f>$I420*$D414</f>
        <v>0</v>
      </c>
      <c r="D420" s="1105"/>
      <c r="E420" s="525">
        <f>$I420*$F414</f>
        <v>0</v>
      </c>
      <c r="F420" s="1105"/>
      <c r="G420" s="525">
        <f>$I420*$H414</f>
        <v>0</v>
      </c>
      <c r="H420" s="1107"/>
      <c r="I420" s="526">
        <f t="shared" si="79"/>
        <v>0</v>
      </c>
      <c r="J420" s="527">
        <f t="shared" si="80"/>
        <v>0</v>
      </c>
      <c r="K420" s="528">
        <f t="shared" si="81"/>
        <v>0</v>
      </c>
      <c r="L420" s="529"/>
      <c r="M420" s="530"/>
      <c r="N420" s="515"/>
      <c r="O420" s="528">
        <f t="shared" si="82"/>
        <v>0</v>
      </c>
      <c r="P420" s="531"/>
      <c r="Q420" s="532"/>
      <c r="R420" s="518"/>
      <c r="S420" s="518"/>
      <c r="T420" s="518"/>
      <c r="U420" s="518"/>
      <c r="V420" s="533">
        <f t="shared" si="83"/>
        <v>0</v>
      </c>
      <c r="W420" s="1064" t="s">
        <v>146</v>
      </c>
      <c r="X420" s="1065"/>
      <c r="Y420" s="534">
        <v>422004</v>
      </c>
      <c r="Z420" s="502"/>
      <c r="AA420" s="535"/>
      <c r="AB420" s="536" t="s">
        <v>1486</v>
      </c>
    </row>
    <row r="421" spans="2:28" ht="21.75" x14ac:dyDescent="0.55000000000000004">
      <c r="B421" s="922"/>
      <c r="C421" s="525">
        <f>$I421*$D414</f>
        <v>0</v>
      </c>
      <c r="D421" s="1105"/>
      <c r="E421" s="525">
        <f>$I421*$F414</f>
        <v>0</v>
      </c>
      <c r="F421" s="1105"/>
      <c r="G421" s="525">
        <f>$I421*$H414</f>
        <v>0</v>
      </c>
      <c r="H421" s="1107"/>
      <c r="I421" s="526">
        <f t="shared" si="79"/>
        <v>0</v>
      </c>
      <c r="J421" s="527">
        <f t="shared" si="80"/>
        <v>0</v>
      </c>
      <c r="K421" s="528">
        <f t="shared" si="81"/>
        <v>0</v>
      </c>
      <c r="L421" s="529"/>
      <c r="M421" s="530"/>
      <c r="N421" s="515"/>
      <c r="O421" s="528">
        <f t="shared" si="82"/>
        <v>0</v>
      </c>
      <c r="P421" s="531"/>
      <c r="Q421" s="532"/>
      <c r="R421" s="518"/>
      <c r="S421" s="518"/>
      <c r="T421" s="518"/>
      <c r="U421" s="518"/>
      <c r="V421" s="533">
        <f t="shared" si="83"/>
        <v>0</v>
      </c>
      <c r="W421" s="1064" t="s">
        <v>147</v>
      </c>
      <c r="X421" s="1065"/>
      <c r="Y421" s="534">
        <v>422005</v>
      </c>
      <c r="Z421" s="502"/>
      <c r="AA421" s="538"/>
      <c r="AB421" s="539" t="s">
        <v>1489</v>
      </c>
    </row>
    <row r="422" spans="2:28" ht="21.75" x14ac:dyDescent="0.55000000000000004">
      <c r="B422" s="922"/>
      <c r="C422" s="525">
        <f>$I422*$D414</f>
        <v>0</v>
      </c>
      <c r="D422" s="1105"/>
      <c r="E422" s="525">
        <f>$I422*$F414</f>
        <v>0</v>
      </c>
      <c r="F422" s="1105"/>
      <c r="G422" s="525">
        <f>$I422*$H414</f>
        <v>0</v>
      </c>
      <c r="H422" s="1107"/>
      <c r="I422" s="526">
        <f t="shared" si="79"/>
        <v>0</v>
      </c>
      <c r="J422" s="527">
        <f t="shared" si="80"/>
        <v>0</v>
      </c>
      <c r="K422" s="528">
        <f t="shared" si="81"/>
        <v>0</v>
      </c>
      <c r="L422" s="529"/>
      <c r="M422" s="530"/>
      <c r="N422" s="515"/>
      <c r="O422" s="528">
        <f t="shared" si="82"/>
        <v>0</v>
      </c>
      <c r="P422" s="531"/>
      <c r="Q422" s="532"/>
      <c r="R422" s="518"/>
      <c r="S422" s="518"/>
      <c r="T422" s="518"/>
      <c r="U422" s="518"/>
      <c r="V422" s="533">
        <f t="shared" si="83"/>
        <v>0</v>
      </c>
      <c r="W422" s="1064" t="s">
        <v>148</v>
      </c>
      <c r="X422" s="1065"/>
      <c r="Y422" s="534">
        <v>422999</v>
      </c>
      <c r="Z422" s="502"/>
      <c r="AA422" s="496"/>
      <c r="AB422" s="499"/>
    </row>
    <row r="423" spans="2:28" ht="21.75" x14ac:dyDescent="0.55000000000000004">
      <c r="B423" s="922"/>
      <c r="C423" s="525">
        <f>$I423*$D414</f>
        <v>0</v>
      </c>
      <c r="D423" s="1105"/>
      <c r="E423" s="525">
        <f>$I423*$F414</f>
        <v>0</v>
      </c>
      <c r="F423" s="1105"/>
      <c r="G423" s="525">
        <f>$I423*$H414</f>
        <v>0</v>
      </c>
      <c r="H423" s="1107"/>
      <c r="I423" s="526">
        <f t="shared" si="79"/>
        <v>0</v>
      </c>
      <c r="J423" s="527">
        <f t="shared" si="80"/>
        <v>0</v>
      </c>
      <c r="K423" s="528">
        <f t="shared" si="81"/>
        <v>0</v>
      </c>
      <c r="L423" s="529"/>
      <c r="M423" s="530"/>
      <c r="N423" s="515"/>
      <c r="O423" s="528">
        <f t="shared" si="82"/>
        <v>0</v>
      </c>
      <c r="P423" s="531"/>
      <c r="Q423" s="532"/>
      <c r="R423" s="518"/>
      <c r="S423" s="518"/>
      <c r="T423" s="518"/>
      <c r="U423" s="518"/>
      <c r="V423" s="533">
        <f t="shared" si="83"/>
        <v>0</v>
      </c>
      <c r="W423" s="1064" t="s">
        <v>149</v>
      </c>
      <c r="X423" s="1065"/>
      <c r="Y423" s="540">
        <v>423001</v>
      </c>
      <c r="Z423" s="502"/>
      <c r="AA423" s="496"/>
      <c r="AB423" s="499"/>
    </row>
    <row r="424" spans="2:28" ht="21.75" x14ac:dyDescent="0.55000000000000004">
      <c r="B424" s="922"/>
      <c r="C424" s="525">
        <f>$I424*$D414</f>
        <v>0</v>
      </c>
      <c r="D424" s="1105"/>
      <c r="E424" s="525">
        <f>$I424*$F414</f>
        <v>0</v>
      </c>
      <c r="F424" s="1105"/>
      <c r="G424" s="525">
        <f>$I424*$H414</f>
        <v>0</v>
      </c>
      <c r="H424" s="1107"/>
      <c r="I424" s="526">
        <f t="shared" si="79"/>
        <v>0</v>
      </c>
      <c r="J424" s="527">
        <f t="shared" si="80"/>
        <v>0</v>
      </c>
      <c r="K424" s="528">
        <f t="shared" si="81"/>
        <v>0</v>
      </c>
      <c r="L424" s="529"/>
      <c r="M424" s="530"/>
      <c r="N424" s="515"/>
      <c r="O424" s="528">
        <f t="shared" si="82"/>
        <v>0</v>
      </c>
      <c r="P424" s="531"/>
      <c r="Q424" s="532"/>
      <c r="R424" s="518"/>
      <c r="S424" s="518"/>
      <c r="T424" s="518"/>
      <c r="U424" s="518"/>
      <c r="V424" s="533">
        <f t="shared" si="83"/>
        <v>0</v>
      </c>
      <c r="W424" s="1064" t="s">
        <v>150</v>
      </c>
      <c r="X424" s="1065"/>
      <c r="Y424" s="540">
        <v>423002</v>
      </c>
      <c r="Z424" s="502"/>
      <c r="AA424" s="496"/>
      <c r="AB424" s="499"/>
    </row>
    <row r="425" spans="2:28" ht="21.75" x14ac:dyDescent="0.55000000000000004">
      <c r="B425" s="922"/>
      <c r="C425" s="525">
        <f>$I425*$D414</f>
        <v>0</v>
      </c>
      <c r="D425" s="1105"/>
      <c r="E425" s="525">
        <f>$I425*$F414</f>
        <v>0</v>
      </c>
      <c r="F425" s="1105"/>
      <c r="G425" s="525">
        <f>$I425*$H414</f>
        <v>0</v>
      </c>
      <c r="H425" s="1107"/>
      <c r="I425" s="526">
        <f t="shared" si="79"/>
        <v>0</v>
      </c>
      <c r="J425" s="527">
        <f t="shared" si="80"/>
        <v>0</v>
      </c>
      <c r="K425" s="528">
        <f t="shared" si="81"/>
        <v>0</v>
      </c>
      <c r="L425" s="529"/>
      <c r="M425" s="530"/>
      <c r="N425" s="515"/>
      <c r="O425" s="528">
        <f t="shared" si="82"/>
        <v>0</v>
      </c>
      <c r="P425" s="531"/>
      <c r="Q425" s="532"/>
      <c r="R425" s="518"/>
      <c r="S425" s="518"/>
      <c r="T425" s="518"/>
      <c r="U425" s="518"/>
      <c r="V425" s="533">
        <f t="shared" si="83"/>
        <v>0</v>
      </c>
      <c r="W425" s="1064" t="s">
        <v>151</v>
      </c>
      <c r="X425" s="1065"/>
      <c r="Y425" s="540">
        <v>423003</v>
      </c>
      <c r="Z425" s="502"/>
      <c r="AA425" s="496"/>
      <c r="AB425" s="499"/>
    </row>
    <row r="426" spans="2:28" ht="21.75" x14ac:dyDescent="0.55000000000000004">
      <c r="B426" s="922"/>
      <c r="C426" s="525">
        <f>$I426*$D414</f>
        <v>0</v>
      </c>
      <c r="D426" s="1105"/>
      <c r="E426" s="525">
        <f>$I426*$F414</f>
        <v>0</v>
      </c>
      <c r="F426" s="1105"/>
      <c r="G426" s="525">
        <f>$I426*$H414</f>
        <v>0</v>
      </c>
      <c r="H426" s="1107"/>
      <c r="I426" s="526">
        <f t="shared" si="79"/>
        <v>0</v>
      </c>
      <c r="J426" s="527">
        <f t="shared" si="80"/>
        <v>0</v>
      </c>
      <c r="K426" s="528">
        <f t="shared" si="81"/>
        <v>0</v>
      </c>
      <c r="L426" s="529"/>
      <c r="M426" s="530"/>
      <c r="N426" s="515"/>
      <c r="O426" s="528">
        <f t="shared" si="82"/>
        <v>0</v>
      </c>
      <c r="P426" s="531"/>
      <c r="Q426" s="532"/>
      <c r="R426" s="518"/>
      <c r="S426" s="518"/>
      <c r="T426" s="518"/>
      <c r="U426" s="518"/>
      <c r="V426" s="533">
        <f t="shared" si="83"/>
        <v>0</v>
      </c>
      <c r="W426" s="1064" t="s">
        <v>152</v>
      </c>
      <c r="X426" s="1065"/>
      <c r="Y426" s="540">
        <v>423004</v>
      </c>
      <c r="Z426" s="502"/>
      <c r="AA426" s="496"/>
      <c r="AB426" s="499"/>
    </row>
    <row r="427" spans="2:28" ht="21.75" x14ac:dyDescent="0.55000000000000004">
      <c r="B427" s="922"/>
      <c r="C427" s="525">
        <f>$I427*$D414</f>
        <v>0</v>
      </c>
      <c r="D427" s="1105"/>
      <c r="E427" s="525">
        <f>$I427*$F414</f>
        <v>0</v>
      </c>
      <c r="F427" s="1105"/>
      <c r="G427" s="525">
        <f>$I427*$H414</f>
        <v>0</v>
      </c>
      <c r="H427" s="1107"/>
      <c r="I427" s="526">
        <f t="shared" si="79"/>
        <v>0</v>
      </c>
      <c r="J427" s="527">
        <f t="shared" si="80"/>
        <v>0</v>
      </c>
      <c r="K427" s="528">
        <f t="shared" si="81"/>
        <v>0</v>
      </c>
      <c r="L427" s="529"/>
      <c r="M427" s="530"/>
      <c r="N427" s="515"/>
      <c r="O427" s="528">
        <f t="shared" si="82"/>
        <v>0</v>
      </c>
      <c r="P427" s="531"/>
      <c r="Q427" s="532"/>
      <c r="R427" s="518"/>
      <c r="S427" s="518"/>
      <c r="T427" s="518"/>
      <c r="U427" s="518"/>
      <c r="V427" s="533">
        <f t="shared" si="83"/>
        <v>0</v>
      </c>
      <c r="W427" s="1064" t="s">
        <v>154</v>
      </c>
      <c r="X427" s="1065"/>
      <c r="Y427" s="540">
        <v>423006</v>
      </c>
      <c r="Z427" s="502"/>
      <c r="AA427" s="496"/>
      <c r="AB427" s="499"/>
    </row>
    <row r="428" spans="2:28" ht="21.75" x14ac:dyDescent="0.55000000000000004">
      <c r="B428" s="922"/>
      <c r="C428" s="525">
        <f>$I428*$D414</f>
        <v>0</v>
      </c>
      <c r="D428" s="1105"/>
      <c r="E428" s="525">
        <f>$I428*$F414</f>
        <v>0</v>
      </c>
      <c r="F428" s="1105"/>
      <c r="G428" s="525">
        <f>$I428*$H414</f>
        <v>0</v>
      </c>
      <c r="H428" s="1107"/>
      <c r="I428" s="526">
        <f t="shared" si="79"/>
        <v>0</v>
      </c>
      <c r="J428" s="527">
        <f t="shared" si="80"/>
        <v>0</v>
      </c>
      <c r="K428" s="528">
        <f t="shared" si="81"/>
        <v>0</v>
      </c>
      <c r="L428" s="529"/>
      <c r="M428" s="530"/>
      <c r="N428" s="515"/>
      <c r="O428" s="528">
        <f t="shared" si="82"/>
        <v>0</v>
      </c>
      <c r="P428" s="531"/>
      <c r="Q428" s="532"/>
      <c r="R428" s="518"/>
      <c r="S428" s="518"/>
      <c r="T428" s="518"/>
      <c r="U428" s="518"/>
      <c r="V428" s="533">
        <f t="shared" si="83"/>
        <v>0</v>
      </c>
      <c r="W428" s="1064" t="s">
        <v>155</v>
      </c>
      <c r="X428" s="1065"/>
      <c r="Y428" s="542">
        <v>423007</v>
      </c>
      <c r="Z428" s="502"/>
      <c r="AA428" s="496"/>
      <c r="AB428" s="499"/>
    </row>
    <row r="429" spans="2:28" ht="21.75" x14ac:dyDescent="0.55000000000000004">
      <c r="B429" s="922"/>
      <c r="C429" s="525">
        <f>$I429*$D414</f>
        <v>0</v>
      </c>
      <c r="D429" s="1105"/>
      <c r="E429" s="525">
        <f>$I429*$F414</f>
        <v>0</v>
      </c>
      <c r="F429" s="1105"/>
      <c r="G429" s="525">
        <f>$I429*$H414</f>
        <v>0</v>
      </c>
      <c r="H429" s="1107"/>
      <c r="I429" s="526">
        <f t="shared" si="79"/>
        <v>0</v>
      </c>
      <c r="J429" s="527">
        <f t="shared" si="80"/>
        <v>0</v>
      </c>
      <c r="K429" s="528">
        <f t="shared" si="81"/>
        <v>0</v>
      </c>
      <c r="L429" s="529"/>
      <c r="M429" s="530"/>
      <c r="N429" s="515"/>
      <c r="O429" s="528">
        <f t="shared" si="82"/>
        <v>0</v>
      </c>
      <c r="P429" s="531"/>
      <c r="Q429" s="532"/>
      <c r="R429" s="518"/>
      <c r="S429" s="518"/>
      <c r="T429" s="518"/>
      <c r="U429" s="518"/>
      <c r="V429" s="533">
        <f t="shared" si="83"/>
        <v>0</v>
      </c>
      <c r="W429" s="1064" t="s">
        <v>156</v>
      </c>
      <c r="X429" s="1065"/>
      <c r="Y429" s="543">
        <v>423008</v>
      </c>
      <c r="Z429" s="502"/>
      <c r="AA429" s="496"/>
      <c r="AB429" s="499"/>
    </row>
    <row r="430" spans="2:28" ht="21.75" x14ac:dyDescent="0.55000000000000004">
      <c r="B430" s="922"/>
      <c r="C430" s="525">
        <f>$I430*$D414</f>
        <v>0</v>
      </c>
      <c r="D430" s="1105"/>
      <c r="E430" s="525">
        <f>$I430*$F414</f>
        <v>0</v>
      </c>
      <c r="F430" s="1105"/>
      <c r="G430" s="525">
        <f>$I430*$H414</f>
        <v>0</v>
      </c>
      <c r="H430" s="1107"/>
      <c r="I430" s="526">
        <f t="shared" si="79"/>
        <v>0</v>
      </c>
      <c r="J430" s="527">
        <f t="shared" si="80"/>
        <v>0</v>
      </c>
      <c r="K430" s="528">
        <f t="shared" si="81"/>
        <v>0</v>
      </c>
      <c r="L430" s="529"/>
      <c r="M430" s="530"/>
      <c r="N430" s="515"/>
      <c r="O430" s="528">
        <f t="shared" si="82"/>
        <v>0</v>
      </c>
      <c r="P430" s="531"/>
      <c r="Q430" s="532"/>
      <c r="R430" s="518"/>
      <c r="S430" s="518"/>
      <c r="T430" s="518"/>
      <c r="U430" s="518"/>
      <c r="V430" s="533">
        <f t="shared" si="83"/>
        <v>0</v>
      </c>
      <c r="W430" s="1064" t="s">
        <v>157</v>
      </c>
      <c r="X430" s="1065"/>
      <c r="Y430" s="542">
        <v>423999</v>
      </c>
      <c r="Z430" s="502"/>
      <c r="AA430" s="496"/>
      <c r="AB430" s="499"/>
    </row>
    <row r="431" spans="2:28" ht="21.75" x14ac:dyDescent="0.55000000000000004">
      <c r="B431" s="922"/>
      <c r="C431" s="544">
        <f>$I431*$D414</f>
        <v>0</v>
      </c>
      <c r="D431" s="1105"/>
      <c r="E431" s="544">
        <f>$I431*$F414</f>
        <v>0</v>
      </c>
      <c r="F431" s="1105"/>
      <c r="G431" s="544">
        <f>$I431*$H414</f>
        <v>0</v>
      </c>
      <c r="H431" s="1107"/>
      <c r="I431" s="545">
        <f t="shared" si="79"/>
        <v>0</v>
      </c>
      <c r="J431" s="546">
        <f t="shared" si="80"/>
        <v>0</v>
      </c>
      <c r="K431" s="547">
        <f t="shared" si="81"/>
        <v>0</v>
      </c>
      <c r="L431" s="548"/>
      <c r="M431" s="549"/>
      <c r="N431" s="550"/>
      <c r="O431" s="547">
        <f t="shared" si="82"/>
        <v>0</v>
      </c>
      <c r="P431" s="551"/>
      <c r="Q431" s="552"/>
      <c r="R431" s="553"/>
      <c r="S431" s="553"/>
      <c r="T431" s="553"/>
      <c r="U431" s="553"/>
      <c r="V431" s="554">
        <f t="shared" si="83"/>
        <v>0</v>
      </c>
      <c r="W431" s="1100" t="s">
        <v>135</v>
      </c>
      <c r="X431" s="1101"/>
      <c r="Y431" s="555">
        <v>291001</v>
      </c>
      <c r="Z431" s="502"/>
      <c r="AA431" s="496"/>
      <c r="AB431" s="499"/>
    </row>
    <row r="432" spans="2:28" ht="21.75" x14ac:dyDescent="0.55000000000000004">
      <c r="B432" s="922"/>
      <c r="C432" s="556">
        <f>$I432*$D414</f>
        <v>0</v>
      </c>
      <c r="D432" s="1105"/>
      <c r="E432" s="556">
        <f>$I432*$F414</f>
        <v>0</v>
      </c>
      <c r="F432" s="1105"/>
      <c r="G432" s="556">
        <f>$I432*$H414</f>
        <v>0</v>
      </c>
      <c r="H432" s="1107"/>
      <c r="I432" s="526">
        <f t="shared" si="79"/>
        <v>0</v>
      </c>
      <c r="J432" s="527">
        <f t="shared" si="80"/>
        <v>0</v>
      </c>
      <c r="K432" s="528">
        <f t="shared" si="81"/>
        <v>0</v>
      </c>
      <c r="L432" s="529"/>
      <c r="M432" s="530"/>
      <c r="N432" s="515"/>
      <c r="O432" s="528">
        <f t="shared" si="82"/>
        <v>0</v>
      </c>
      <c r="P432" s="531"/>
      <c r="Q432" s="532"/>
      <c r="R432" s="518"/>
      <c r="S432" s="518"/>
      <c r="T432" s="518"/>
      <c r="U432" s="518"/>
      <c r="V432" s="519">
        <f t="shared" si="83"/>
        <v>0</v>
      </c>
      <c r="W432" s="1064" t="s">
        <v>39</v>
      </c>
      <c r="X432" s="1065"/>
      <c r="Y432" s="557">
        <v>221001</v>
      </c>
      <c r="Z432" s="502"/>
      <c r="AA432" s="496"/>
      <c r="AB432" s="499"/>
    </row>
    <row r="433" spans="2:28" ht="21.75" x14ac:dyDescent="0.55000000000000004">
      <c r="B433" s="922"/>
      <c r="C433" s="525">
        <f>$I433*$D414</f>
        <v>0</v>
      </c>
      <c r="D433" s="1105"/>
      <c r="E433" s="525">
        <f>$I433*$F414</f>
        <v>0</v>
      </c>
      <c r="F433" s="1105"/>
      <c r="G433" s="525">
        <f>$I433*$H414</f>
        <v>0</v>
      </c>
      <c r="H433" s="1107"/>
      <c r="I433" s="526">
        <f t="shared" si="79"/>
        <v>0</v>
      </c>
      <c r="J433" s="527">
        <f t="shared" si="80"/>
        <v>0</v>
      </c>
      <c r="K433" s="528">
        <f t="shared" si="81"/>
        <v>0</v>
      </c>
      <c r="L433" s="529"/>
      <c r="M433" s="530"/>
      <c r="N433" s="515"/>
      <c r="O433" s="528">
        <f t="shared" si="82"/>
        <v>0</v>
      </c>
      <c r="P433" s="531"/>
      <c r="Q433" s="532"/>
      <c r="R433" s="518"/>
      <c r="S433" s="518"/>
      <c r="T433" s="518"/>
      <c r="U433" s="518"/>
      <c r="V433" s="519">
        <f t="shared" si="83"/>
        <v>0</v>
      </c>
      <c r="W433" s="1064" t="s">
        <v>40</v>
      </c>
      <c r="X433" s="1065"/>
      <c r="Y433" s="557">
        <v>221002</v>
      </c>
      <c r="Z433" s="502"/>
      <c r="AA433" s="496"/>
      <c r="AB433" s="499"/>
    </row>
    <row r="434" spans="2:28" ht="21.75" x14ac:dyDescent="0.55000000000000004">
      <c r="B434" s="922"/>
      <c r="C434" s="525">
        <f>$I434*$D414</f>
        <v>0</v>
      </c>
      <c r="D434" s="1105"/>
      <c r="E434" s="525">
        <f>$I434*$F414</f>
        <v>0</v>
      </c>
      <c r="F434" s="1105"/>
      <c r="G434" s="525">
        <f>$I434*$H414</f>
        <v>0</v>
      </c>
      <c r="H434" s="1107"/>
      <c r="I434" s="526">
        <f t="shared" si="79"/>
        <v>0</v>
      </c>
      <c r="J434" s="527">
        <f t="shared" si="80"/>
        <v>0</v>
      </c>
      <c r="K434" s="528">
        <f t="shared" si="81"/>
        <v>0</v>
      </c>
      <c r="L434" s="529"/>
      <c r="M434" s="530"/>
      <c r="N434" s="515"/>
      <c r="O434" s="528">
        <f t="shared" si="82"/>
        <v>0</v>
      </c>
      <c r="P434" s="531"/>
      <c r="Q434" s="532"/>
      <c r="R434" s="518"/>
      <c r="S434" s="518"/>
      <c r="T434" s="518"/>
      <c r="U434" s="518"/>
      <c r="V434" s="519">
        <f t="shared" si="83"/>
        <v>0</v>
      </c>
      <c r="W434" s="1064" t="s">
        <v>41</v>
      </c>
      <c r="X434" s="1065"/>
      <c r="Y434" s="557">
        <v>221003</v>
      </c>
      <c r="Z434" s="502"/>
      <c r="AA434" s="496"/>
      <c r="AB434" s="499"/>
    </row>
    <row r="435" spans="2:28" ht="21.75" x14ac:dyDescent="0.55000000000000004">
      <c r="B435" s="922"/>
      <c r="C435" s="525">
        <f>$I435*$D414</f>
        <v>0</v>
      </c>
      <c r="D435" s="1105"/>
      <c r="E435" s="525">
        <f>$I435*$F414</f>
        <v>0</v>
      </c>
      <c r="F435" s="1105"/>
      <c r="G435" s="525">
        <f>$I435*$H414</f>
        <v>0</v>
      </c>
      <c r="H435" s="1107"/>
      <c r="I435" s="526">
        <f t="shared" si="79"/>
        <v>0</v>
      </c>
      <c r="J435" s="527">
        <f t="shared" si="80"/>
        <v>0</v>
      </c>
      <c r="K435" s="528">
        <f t="shared" si="81"/>
        <v>0</v>
      </c>
      <c r="L435" s="529"/>
      <c r="M435" s="530"/>
      <c r="N435" s="515"/>
      <c r="O435" s="528">
        <f t="shared" si="82"/>
        <v>0</v>
      </c>
      <c r="P435" s="531"/>
      <c r="Q435" s="532"/>
      <c r="R435" s="518"/>
      <c r="S435" s="518"/>
      <c r="T435" s="518"/>
      <c r="U435" s="518"/>
      <c r="V435" s="519">
        <f t="shared" si="83"/>
        <v>0</v>
      </c>
      <c r="W435" s="1064" t="s">
        <v>45</v>
      </c>
      <c r="X435" s="1065"/>
      <c r="Y435" s="558">
        <v>222001</v>
      </c>
      <c r="Z435" s="502"/>
      <c r="AA435" s="496"/>
      <c r="AB435" s="499"/>
    </row>
    <row r="436" spans="2:28" ht="21.75" x14ac:dyDescent="0.55000000000000004">
      <c r="B436" s="922"/>
      <c r="C436" s="525">
        <f>$I436*$D414</f>
        <v>0</v>
      </c>
      <c r="D436" s="1105"/>
      <c r="E436" s="525">
        <f>$I436*$F414</f>
        <v>0</v>
      </c>
      <c r="F436" s="1105"/>
      <c r="G436" s="525">
        <f>$I436*$H414</f>
        <v>0</v>
      </c>
      <c r="H436" s="1107"/>
      <c r="I436" s="526">
        <f t="shared" si="79"/>
        <v>0</v>
      </c>
      <c r="J436" s="527">
        <f t="shared" si="80"/>
        <v>0</v>
      </c>
      <c r="K436" s="528">
        <f t="shared" si="81"/>
        <v>0</v>
      </c>
      <c r="L436" s="529"/>
      <c r="M436" s="530"/>
      <c r="N436" s="515"/>
      <c r="O436" s="528">
        <f t="shared" si="82"/>
        <v>0</v>
      </c>
      <c r="P436" s="531"/>
      <c r="Q436" s="532"/>
      <c r="R436" s="518"/>
      <c r="S436" s="518"/>
      <c r="T436" s="518"/>
      <c r="U436" s="518"/>
      <c r="V436" s="519">
        <f t="shared" si="83"/>
        <v>0</v>
      </c>
      <c r="W436" s="1085" t="s">
        <v>72</v>
      </c>
      <c r="X436" s="1086"/>
      <c r="Y436" s="559">
        <v>223016</v>
      </c>
      <c r="Z436" s="502"/>
      <c r="AA436" s="496"/>
      <c r="AB436" s="499"/>
    </row>
    <row r="437" spans="2:28" ht="21.75" x14ac:dyDescent="0.55000000000000004">
      <c r="B437" s="922"/>
      <c r="C437" s="525">
        <f>$I437*$D414</f>
        <v>0</v>
      </c>
      <c r="D437" s="1105"/>
      <c r="E437" s="525">
        <f>$I437*$F414</f>
        <v>0</v>
      </c>
      <c r="F437" s="1105"/>
      <c r="G437" s="525">
        <f>$I437*$H414</f>
        <v>0</v>
      </c>
      <c r="H437" s="1107"/>
      <c r="I437" s="526">
        <f t="shared" si="79"/>
        <v>0</v>
      </c>
      <c r="J437" s="527">
        <f t="shared" si="80"/>
        <v>0</v>
      </c>
      <c r="K437" s="528">
        <f t="shared" si="81"/>
        <v>0</v>
      </c>
      <c r="L437" s="529"/>
      <c r="M437" s="530"/>
      <c r="N437" s="515"/>
      <c r="O437" s="528">
        <f t="shared" si="82"/>
        <v>0</v>
      </c>
      <c r="P437" s="531"/>
      <c r="Q437" s="532"/>
      <c r="R437" s="518"/>
      <c r="S437" s="518"/>
      <c r="T437" s="518"/>
      <c r="U437" s="518"/>
      <c r="V437" s="519">
        <f t="shared" si="83"/>
        <v>0</v>
      </c>
      <c r="W437" s="1087" t="s">
        <v>57</v>
      </c>
      <c r="X437" s="1088"/>
      <c r="Y437" s="560">
        <v>223001</v>
      </c>
      <c r="Z437" s="502"/>
      <c r="AA437" s="496"/>
      <c r="AB437" s="499"/>
    </row>
    <row r="438" spans="2:28" x14ac:dyDescent="0.55000000000000004">
      <c r="B438" s="923"/>
      <c r="C438" s="561">
        <f t="shared" ref="C438:V438" si="84">SUM(C414:C437)</f>
        <v>0</v>
      </c>
      <c r="D438" s="562">
        <f t="shared" si="84"/>
        <v>0</v>
      </c>
      <c r="E438" s="563">
        <f t="shared" si="84"/>
        <v>0</v>
      </c>
      <c r="F438" s="562">
        <f t="shared" si="84"/>
        <v>0</v>
      </c>
      <c r="G438" s="563">
        <f t="shared" si="84"/>
        <v>0</v>
      </c>
      <c r="H438" s="562">
        <f t="shared" si="84"/>
        <v>0</v>
      </c>
      <c r="I438" s="563">
        <f t="shared" si="84"/>
        <v>0</v>
      </c>
      <c r="J438" s="563">
        <f t="shared" si="84"/>
        <v>0</v>
      </c>
      <c r="K438" s="563">
        <f t="shared" si="84"/>
        <v>0</v>
      </c>
      <c r="L438" s="563">
        <f t="shared" si="84"/>
        <v>0</v>
      </c>
      <c r="M438" s="563">
        <f t="shared" si="84"/>
        <v>0</v>
      </c>
      <c r="N438" s="563">
        <f t="shared" si="84"/>
        <v>0</v>
      </c>
      <c r="O438" s="563">
        <f t="shared" si="84"/>
        <v>0</v>
      </c>
      <c r="P438" s="563">
        <f t="shared" si="84"/>
        <v>0</v>
      </c>
      <c r="Q438" s="563">
        <f t="shared" si="84"/>
        <v>0</v>
      </c>
      <c r="R438" s="563">
        <f t="shared" si="84"/>
        <v>0</v>
      </c>
      <c r="S438" s="563">
        <f t="shared" si="84"/>
        <v>0</v>
      </c>
      <c r="T438" s="563">
        <f t="shared" si="84"/>
        <v>0</v>
      </c>
      <c r="U438" s="563">
        <f t="shared" si="84"/>
        <v>0</v>
      </c>
      <c r="V438" s="563">
        <f t="shared" si="84"/>
        <v>0</v>
      </c>
      <c r="W438" s="565"/>
      <c r="X438" s="566"/>
      <c r="Y438" s="566"/>
      <c r="Z438" s="502"/>
      <c r="AA438" s="496"/>
      <c r="AB438" s="499"/>
    </row>
    <row r="439" spans="2:28" ht="25.5" x14ac:dyDescent="0.55000000000000004">
      <c r="B439" s="920"/>
      <c r="C439" s="474"/>
      <c r="D439" s="474"/>
      <c r="E439" s="474"/>
      <c r="F439" s="475"/>
      <c r="G439" s="474"/>
      <c r="H439" s="475"/>
      <c r="I439" s="474"/>
      <c r="J439" s="474"/>
      <c r="K439" s="474"/>
      <c r="L439" s="474"/>
      <c r="M439" s="474"/>
      <c r="N439" s="474"/>
      <c r="O439" s="474"/>
      <c r="P439" s="474"/>
      <c r="Q439" s="474"/>
      <c r="R439" s="474"/>
      <c r="S439" s="474"/>
      <c r="T439" s="476"/>
      <c r="U439" s="477"/>
      <c r="V439" s="474"/>
      <c r="W439" s="474"/>
      <c r="X439" s="474"/>
      <c r="Y439" s="478"/>
      <c r="Z439" s="469"/>
      <c r="AA439" s="470"/>
      <c r="AB439" s="471"/>
    </row>
    <row r="440" spans="2:28" ht="39" customHeight="1" x14ac:dyDescent="0.25">
      <c r="B440" s="482"/>
      <c r="C440" s="479">
        <f>$C469</f>
        <v>0</v>
      </c>
      <c r="D440" s="480">
        <f>$E469</f>
        <v>0</v>
      </c>
      <c r="E440" s="480">
        <f>$G469</f>
        <v>0</v>
      </c>
      <c r="F440" s="480">
        <f>I440-G440</f>
        <v>0</v>
      </c>
      <c r="G440" s="480">
        <f>$K469</f>
        <v>0</v>
      </c>
      <c r="H440" s="479">
        <f>$M469</f>
        <v>0</v>
      </c>
      <c r="I440" s="479">
        <f>L440+K440-J440</f>
        <v>0</v>
      </c>
      <c r="J440" s="570"/>
      <c r="K440" s="482"/>
      <c r="L440" s="482"/>
      <c r="M440" s="479">
        <f>$N469</f>
        <v>0</v>
      </c>
      <c r="N440" s="483">
        <f>$O469</f>
        <v>0</v>
      </c>
      <c r="O440" s="484"/>
      <c r="P440" s="484"/>
      <c r="Q440" s="485"/>
      <c r="R440" s="486"/>
      <c r="S440" s="486"/>
      <c r="T440" s="486"/>
      <c r="U440" s="487"/>
      <c r="V440" s="488"/>
      <c r="W440" s="486"/>
      <c r="X440" s="488"/>
      <c r="Y440" s="489">
        <f>Y409+1</f>
        <v>15</v>
      </c>
      <c r="Z440" s="490"/>
      <c r="AA440" s="491"/>
      <c r="AB440" s="492"/>
    </row>
    <row r="441" spans="2:28" x14ac:dyDescent="0.55000000000000004">
      <c r="C441" s="120"/>
      <c r="D441" s="120"/>
      <c r="E441" s="120"/>
      <c r="F441" s="120"/>
      <c r="G441" s="120"/>
      <c r="H441" s="120"/>
      <c r="I441" s="120"/>
      <c r="J441" s="120"/>
      <c r="K441" s="120"/>
      <c r="L441" s="120"/>
      <c r="M441" s="120"/>
      <c r="N441" s="120"/>
      <c r="O441" s="120"/>
      <c r="P441" s="120"/>
      <c r="Q441" s="120"/>
      <c r="R441" s="120"/>
      <c r="S441" s="120"/>
      <c r="T441" s="120"/>
      <c r="U441" s="120"/>
      <c r="V441" s="120"/>
      <c r="W441" s="120"/>
      <c r="X441" s="120"/>
      <c r="Y441" s="120"/>
      <c r="Z441" s="495"/>
      <c r="AA441" s="496"/>
    </row>
    <row r="442" spans="2:28" ht="27.75" x14ac:dyDescent="0.55000000000000004">
      <c r="B442" s="497"/>
      <c r="C442" s="1089" t="s">
        <v>1441</v>
      </c>
      <c r="D442" s="1090"/>
      <c r="E442" s="1090"/>
      <c r="F442" s="1090"/>
      <c r="G442" s="1090"/>
      <c r="H442" s="1090"/>
      <c r="I442" s="1090"/>
      <c r="J442" s="1091" t="s">
        <v>1442</v>
      </c>
      <c r="K442" s="1092"/>
      <c r="L442" s="1092"/>
      <c r="M442" s="1092"/>
      <c r="N442" s="1093"/>
      <c r="O442" s="1091" t="s">
        <v>1443</v>
      </c>
      <c r="P442" s="1092"/>
      <c r="Q442" s="1092"/>
      <c r="R442" s="1092"/>
      <c r="S442" s="1092"/>
      <c r="T442" s="1092"/>
      <c r="U442" s="1093"/>
      <c r="V442" s="1094" t="s">
        <v>1444</v>
      </c>
      <c r="W442" s="1097" t="s">
        <v>1445</v>
      </c>
      <c r="X442" s="1098"/>
      <c r="Y442" s="1099"/>
      <c r="Z442" s="498"/>
      <c r="AB442" s="499"/>
    </row>
    <row r="443" spans="2:28" ht="21.75" x14ac:dyDescent="0.55000000000000004">
      <c r="B443" s="497"/>
      <c r="C443" s="1076">
        <v>2016</v>
      </c>
      <c r="D443" s="1077"/>
      <c r="E443" s="1076">
        <v>2015</v>
      </c>
      <c r="F443" s="1078"/>
      <c r="G443" s="1076">
        <v>2014</v>
      </c>
      <c r="H443" s="1078"/>
      <c r="I443" s="501"/>
      <c r="J443" s="1079" t="s">
        <v>1446</v>
      </c>
      <c r="K443" s="1081" t="s">
        <v>1447</v>
      </c>
      <c r="L443" s="1082" t="s">
        <v>1448</v>
      </c>
      <c r="M443" s="1083"/>
      <c r="N443" s="1084"/>
      <c r="O443" s="1066" t="s">
        <v>1449</v>
      </c>
      <c r="P443" s="1067"/>
      <c r="Q443" s="1067"/>
      <c r="R443" s="1068" t="s">
        <v>1450</v>
      </c>
      <c r="S443" s="1068" t="s">
        <v>1451</v>
      </c>
      <c r="T443" s="1068" t="s">
        <v>1452</v>
      </c>
      <c r="U443" s="1070" t="s">
        <v>1453</v>
      </c>
      <c r="V443" s="1095"/>
      <c r="W443" s="1072" t="s">
        <v>1454</v>
      </c>
      <c r="X443" s="1073"/>
      <c r="Y443" s="1102" t="s">
        <v>1455</v>
      </c>
      <c r="Z443" s="502"/>
      <c r="AA443" s="496"/>
      <c r="AB443" s="499"/>
    </row>
    <row r="444" spans="2:28" ht="87" x14ac:dyDescent="0.55000000000000004">
      <c r="B444" s="921"/>
      <c r="C444" s="503" t="s">
        <v>1456</v>
      </c>
      <c r="D444" s="503" t="s">
        <v>1457</v>
      </c>
      <c r="E444" s="503" t="s">
        <v>1456</v>
      </c>
      <c r="F444" s="503" t="s">
        <v>1457</v>
      </c>
      <c r="G444" s="503" t="s">
        <v>1456</v>
      </c>
      <c r="H444" s="503" t="s">
        <v>1457</v>
      </c>
      <c r="I444" s="504" t="s">
        <v>1458</v>
      </c>
      <c r="J444" s="1080"/>
      <c r="K444" s="1069"/>
      <c r="L444" s="505" t="s">
        <v>1459</v>
      </c>
      <c r="M444" s="504" t="s">
        <v>1460</v>
      </c>
      <c r="N444" s="506" t="s">
        <v>1461</v>
      </c>
      <c r="O444" s="507" t="s">
        <v>1462</v>
      </c>
      <c r="P444" s="505" t="s">
        <v>1463</v>
      </c>
      <c r="Q444" s="508" t="s">
        <v>1464</v>
      </c>
      <c r="R444" s="1069"/>
      <c r="S444" s="1069"/>
      <c r="T444" s="1069"/>
      <c r="U444" s="1071"/>
      <c r="V444" s="1096"/>
      <c r="W444" s="1074"/>
      <c r="X444" s="1075"/>
      <c r="Y444" s="1103"/>
      <c r="Z444" s="502"/>
      <c r="AA444" s="496"/>
      <c r="AB444" s="499"/>
    </row>
    <row r="445" spans="2:28" ht="21.75" x14ac:dyDescent="0.55000000000000004">
      <c r="B445" s="922"/>
      <c r="C445" s="509">
        <f>$I445*$D445</f>
        <v>0</v>
      </c>
      <c r="D445" s="1104"/>
      <c r="E445" s="509">
        <f>$I445*$F445</f>
        <v>0</v>
      </c>
      <c r="F445" s="1104"/>
      <c r="G445" s="509">
        <f>$I445*$H445</f>
        <v>0</v>
      </c>
      <c r="H445" s="1106"/>
      <c r="I445" s="510">
        <f t="shared" ref="I445:I468" si="85">O445-J445</f>
        <v>0</v>
      </c>
      <c r="J445" s="511">
        <f t="shared" ref="J445:J468" si="86">N445+K445</f>
        <v>0</v>
      </c>
      <c r="K445" s="512">
        <f t="shared" ref="K445:K468" si="87">M445+L445</f>
        <v>0</v>
      </c>
      <c r="L445" s="513"/>
      <c r="M445" s="514"/>
      <c r="N445" s="515"/>
      <c r="O445" s="512">
        <f>Q445+P445</f>
        <v>0</v>
      </c>
      <c r="P445" s="516"/>
      <c r="Q445" s="517"/>
      <c r="R445" s="518"/>
      <c r="S445" s="518"/>
      <c r="T445" s="518"/>
      <c r="U445" s="518"/>
      <c r="V445" s="519">
        <f>R445+S445+T445+U445+O445</f>
        <v>0</v>
      </c>
      <c r="W445" s="1108" t="s">
        <v>138</v>
      </c>
      <c r="X445" s="1109"/>
      <c r="Y445" s="520">
        <v>421001</v>
      </c>
      <c r="Z445" s="502"/>
      <c r="AA445" s="521"/>
      <c r="AB445" s="522" t="s">
        <v>1465</v>
      </c>
    </row>
    <row r="446" spans="2:28" ht="21.75" x14ac:dyDescent="0.55000000000000004">
      <c r="B446" s="922"/>
      <c r="C446" s="525">
        <f>$I446*$D445</f>
        <v>0</v>
      </c>
      <c r="D446" s="1105"/>
      <c r="E446" s="525">
        <f>$I446*$F445</f>
        <v>0</v>
      </c>
      <c r="F446" s="1105"/>
      <c r="G446" s="525">
        <f>$I446*$H445</f>
        <v>0</v>
      </c>
      <c r="H446" s="1107"/>
      <c r="I446" s="526">
        <f t="shared" si="85"/>
        <v>0</v>
      </c>
      <c r="J446" s="527">
        <f t="shared" si="86"/>
        <v>0</v>
      </c>
      <c r="K446" s="528">
        <f t="shared" si="87"/>
        <v>0</v>
      </c>
      <c r="L446" s="529"/>
      <c r="M446" s="530"/>
      <c r="N446" s="515"/>
      <c r="O446" s="528">
        <f t="shared" ref="O446:O468" si="88">Q446+P446</f>
        <v>0</v>
      </c>
      <c r="P446" s="531"/>
      <c r="Q446" s="532"/>
      <c r="R446" s="518"/>
      <c r="S446" s="518"/>
      <c r="T446" s="518"/>
      <c r="U446" s="518"/>
      <c r="V446" s="533">
        <f t="shared" ref="V446:V468" si="89">R446+S446+T446+U446+O446</f>
        <v>0</v>
      </c>
      <c r="W446" s="1064" t="s">
        <v>139</v>
      </c>
      <c r="X446" s="1065"/>
      <c r="Y446" s="534">
        <v>421002</v>
      </c>
      <c r="Z446" s="502"/>
      <c r="AA446" s="535"/>
      <c r="AB446" s="536" t="s">
        <v>607</v>
      </c>
    </row>
    <row r="447" spans="2:28" ht="21.75" x14ac:dyDescent="0.55000000000000004">
      <c r="B447" s="922"/>
      <c r="C447" s="525">
        <f>$I447*$D445</f>
        <v>0</v>
      </c>
      <c r="D447" s="1105"/>
      <c r="E447" s="525">
        <f>$I447*$F445</f>
        <v>0</v>
      </c>
      <c r="F447" s="1105"/>
      <c r="G447" s="525">
        <f>$I447*$H445</f>
        <v>0</v>
      </c>
      <c r="H447" s="1107"/>
      <c r="I447" s="526">
        <f t="shared" si="85"/>
        <v>0</v>
      </c>
      <c r="J447" s="527">
        <f t="shared" si="86"/>
        <v>0</v>
      </c>
      <c r="K447" s="528">
        <f t="shared" si="87"/>
        <v>0</v>
      </c>
      <c r="L447" s="529"/>
      <c r="M447" s="530"/>
      <c r="N447" s="515"/>
      <c r="O447" s="528">
        <f t="shared" si="88"/>
        <v>0</v>
      </c>
      <c r="P447" s="531"/>
      <c r="Q447" s="532"/>
      <c r="R447" s="518"/>
      <c r="S447" s="518"/>
      <c r="T447" s="518"/>
      <c r="U447" s="518"/>
      <c r="V447" s="533">
        <f t="shared" si="89"/>
        <v>0</v>
      </c>
      <c r="W447" s="1064" t="s">
        <v>140</v>
      </c>
      <c r="X447" s="1065"/>
      <c r="Y447" s="534">
        <v>421003</v>
      </c>
      <c r="Z447" s="502"/>
      <c r="AA447" s="535"/>
      <c r="AB447" s="536" t="s">
        <v>1472</v>
      </c>
    </row>
    <row r="448" spans="2:28" ht="21.75" x14ac:dyDescent="0.55000000000000004">
      <c r="B448" s="922"/>
      <c r="C448" s="525">
        <f>$I448*$D445</f>
        <v>0</v>
      </c>
      <c r="D448" s="1105"/>
      <c r="E448" s="525">
        <f>$I448*$F445</f>
        <v>0</v>
      </c>
      <c r="F448" s="1105"/>
      <c r="G448" s="525">
        <f>$I448*$H445</f>
        <v>0</v>
      </c>
      <c r="H448" s="1107"/>
      <c r="I448" s="526">
        <f t="shared" si="85"/>
        <v>0</v>
      </c>
      <c r="J448" s="527">
        <f t="shared" si="86"/>
        <v>0</v>
      </c>
      <c r="K448" s="528">
        <f t="shared" si="87"/>
        <v>0</v>
      </c>
      <c r="L448" s="529"/>
      <c r="M448" s="530"/>
      <c r="N448" s="515"/>
      <c r="O448" s="528">
        <f t="shared" si="88"/>
        <v>0</v>
      </c>
      <c r="P448" s="531"/>
      <c r="Q448" s="532"/>
      <c r="R448" s="518"/>
      <c r="S448" s="518"/>
      <c r="T448" s="518"/>
      <c r="U448" s="518"/>
      <c r="V448" s="533">
        <f t="shared" si="89"/>
        <v>0</v>
      </c>
      <c r="W448" s="1064" t="s">
        <v>143</v>
      </c>
      <c r="X448" s="1065"/>
      <c r="Y448" s="534">
        <v>422001</v>
      </c>
      <c r="Z448" s="502"/>
      <c r="AA448" s="535"/>
      <c r="AB448" s="536" t="s">
        <v>1476</v>
      </c>
    </row>
    <row r="449" spans="2:28" ht="21.75" x14ac:dyDescent="0.55000000000000004">
      <c r="B449" s="922"/>
      <c r="C449" s="525">
        <f>$I449*$D445</f>
        <v>0</v>
      </c>
      <c r="D449" s="1105"/>
      <c r="E449" s="525">
        <f>$I449*$F445</f>
        <v>0</v>
      </c>
      <c r="F449" s="1105"/>
      <c r="G449" s="525">
        <f>$I449*$H445</f>
        <v>0</v>
      </c>
      <c r="H449" s="1107"/>
      <c r="I449" s="526">
        <f t="shared" si="85"/>
        <v>0</v>
      </c>
      <c r="J449" s="527">
        <f t="shared" si="86"/>
        <v>0</v>
      </c>
      <c r="K449" s="528">
        <f t="shared" si="87"/>
        <v>0</v>
      </c>
      <c r="L449" s="529"/>
      <c r="M449" s="530"/>
      <c r="N449" s="515"/>
      <c r="O449" s="528">
        <f t="shared" si="88"/>
        <v>0</v>
      </c>
      <c r="P449" s="531"/>
      <c r="Q449" s="532"/>
      <c r="R449" s="518"/>
      <c r="S449" s="518"/>
      <c r="T449" s="518"/>
      <c r="U449" s="518"/>
      <c r="V449" s="533">
        <f t="shared" si="89"/>
        <v>0</v>
      </c>
      <c r="W449" s="1064" t="s">
        <v>144</v>
      </c>
      <c r="X449" s="1065"/>
      <c r="Y449" s="534">
        <v>422002</v>
      </c>
      <c r="Z449" s="502"/>
      <c r="AA449" s="535"/>
      <c r="AB449" s="536" t="s">
        <v>1480</v>
      </c>
    </row>
    <row r="450" spans="2:28" ht="21.75" x14ac:dyDescent="0.55000000000000004">
      <c r="B450" s="922"/>
      <c r="C450" s="525">
        <f>$I450*$D445</f>
        <v>0</v>
      </c>
      <c r="D450" s="1105"/>
      <c r="E450" s="525">
        <f>$I450*$F445</f>
        <v>0</v>
      </c>
      <c r="F450" s="1105"/>
      <c r="G450" s="525">
        <f>$I450*$H445</f>
        <v>0</v>
      </c>
      <c r="H450" s="1107"/>
      <c r="I450" s="526">
        <f t="shared" si="85"/>
        <v>0</v>
      </c>
      <c r="J450" s="527">
        <f t="shared" si="86"/>
        <v>0</v>
      </c>
      <c r="K450" s="528">
        <f t="shared" si="87"/>
        <v>0</v>
      </c>
      <c r="L450" s="529"/>
      <c r="M450" s="530"/>
      <c r="N450" s="515"/>
      <c r="O450" s="528">
        <f t="shared" si="88"/>
        <v>0</v>
      </c>
      <c r="P450" s="531"/>
      <c r="Q450" s="532"/>
      <c r="R450" s="518"/>
      <c r="S450" s="518"/>
      <c r="T450" s="518"/>
      <c r="U450" s="518"/>
      <c r="V450" s="533">
        <f t="shared" si="89"/>
        <v>0</v>
      </c>
      <c r="W450" s="1064" t="s">
        <v>145</v>
      </c>
      <c r="X450" s="1065"/>
      <c r="Y450" s="534">
        <v>422003</v>
      </c>
      <c r="Z450" s="502"/>
      <c r="AA450" s="535"/>
      <c r="AB450" s="536" t="s">
        <v>1483</v>
      </c>
    </row>
    <row r="451" spans="2:28" ht="21.75" x14ac:dyDescent="0.55000000000000004">
      <c r="B451" s="922"/>
      <c r="C451" s="525">
        <f>$I451*$D445</f>
        <v>0</v>
      </c>
      <c r="D451" s="1105"/>
      <c r="E451" s="525">
        <f>$I451*$F445</f>
        <v>0</v>
      </c>
      <c r="F451" s="1105"/>
      <c r="G451" s="525">
        <f>$I451*$H445</f>
        <v>0</v>
      </c>
      <c r="H451" s="1107"/>
      <c r="I451" s="526">
        <f t="shared" si="85"/>
        <v>0</v>
      </c>
      <c r="J451" s="527">
        <f t="shared" si="86"/>
        <v>0</v>
      </c>
      <c r="K451" s="528">
        <f t="shared" si="87"/>
        <v>0</v>
      </c>
      <c r="L451" s="529"/>
      <c r="M451" s="530"/>
      <c r="N451" s="515"/>
      <c r="O451" s="528">
        <f t="shared" si="88"/>
        <v>0</v>
      </c>
      <c r="P451" s="531"/>
      <c r="Q451" s="532"/>
      <c r="R451" s="518"/>
      <c r="S451" s="518"/>
      <c r="T451" s="518"/>
      <c r="U451" s="518"/>
      <c r="V451" s="533">
        <f t="shared" si="89"/>
        <v>0</v>
      </c>
      <c r="W451" s="1064" t="s">
        <v>146</v>
      </c>
      <c r="X451" s="1065"/>
      <c r="Y451" s="534">
        <v>422004</v>
      </c>
      <c r="Z451" s="502"/>
      <c r="AA451" s="535"/>
      <c r="AB451" s="536" t="s">
        <v>1486</v>
      </c>
    </row>
    <row r="452" spans="2:28" ht="21.75" x14ac:dyDescent="0.55000000000000004">
      <c r="B452" s="922"/>
      <c r="C452" s="525">
        <f>$I452*$D445</f>
        <v>0</v>
      </c>
      <c r="D452" s="1105"/>
      <c r="E452" s="525">
        <f>$I452*$F445</f>
        <v>0</v>
      </c>
      <c r="F452" s="1105"/>
      <c r="G452" s="525">
        <f>$I452*$H445</f>
        <v>0</v>
      </c>
      <c r="H452" s="1107"/>
      <c r="I452" s="526">
        <f t="shared" si="85"/>
        <v>0</v>
      </c>
      <c r="J452" s="527">
        <f t="shared" si="86"/>
        <v>0</v>
      </c>
      <c r="K452" s="528">
        <f t="shared" si="87"/>
        <v>0</v>
      </c>
      <c r="L452" s="529"/>
      <c r="M452" s="530"/>
      <c r="N452" s="515"/>
      <c r="O452" s="528">
        <f t="shared" si="88"/>
        <v>0</v>
      </c>
      <c r="P452" s="531"/>
      <c r="Q452" s="532"/>
      <c r="R452" s="518"/>
      <c r="S452" s="518"/>
      <c r="T452" s="518"/>
      <c r="U452" s="518"/>
      <c r="V452" s="533">
        <f t="shared" si="89"/>
        <v>0</v>
      </c>
      <c r="W452" s="1064" t="s">
        <v>147</v>
      </c>
      <c r="X452" s="1065"/>
      <c r="Y452" s="534">
        <v>422005</v>
      </c>
      <c r="Z452" s="502"/>
      <c r="AA452" s="538"/>
      <c r="AB452" s="539" t="s">
        <v>1489</v>
      </c>
    </row>
    <row r="453" spans="2:28" ht="21.75" x14ac:dyDescent="0.55000000000000004">
      <c r="B453" s="922"/>
      <c r="C453" s="525">
        <f>$I453*$D445</f>
        <v>0</v>
      </c>
      <c r="D453" s="1105"/>
      <c r="E453" s="525">
        <f>$I453*$F445</f>
        <v>0</v>
      </c>
      <c r="F453" s="1105"/>
      <c r="G453" s="525">
        <f>$I453*$H445</f>
        <v>0</v>
      </c>
      <c r="H453" s="1107"/>
      <c r="I453" s="526">
        <f t="shared" si="85"/>
        <v>0</v>
      </c>
      <c r="J453" s="527">
        <f t="shared" si="86"/>
        <v>0</v>
      </c>
      <c r="K453" s="528">
        <f t="shared" si="87"/>
        <v>0</v>
      </c>
      <c r="L453" s="529"/>
      <c r="M453" s="530"/>
      <c r="N453" s="515"/>
      <c r="O453" s="528">
        <f t="shared" si="88"/>
        <v>0</v>
      </c>
      <c r="P453" s="531"/>
      <c r="Q453" s="532"/>
      <c r="R453" s="518"/>
      <c r="S453" s="518"/>
      <c r="T453" s="518"/>
      <c r="U453" s="518"/>
      <c r="V453" s="533">
        <f t="shared" si="89"/>
        <v>0</v>
      </c>
      <c r="W453" s="1064" t="s">
        <v>148</v>
      </c>
      <c r="X453" s="1065"/>
      <c r="Y453" s="534">
        <v>422999</v>
      </c>
      <c r="Z453" s="502"/>
      <c r="AA453" s="496"/>
      <c r="AB453" s="499"/>
    </row>
    <row r="454" spans="2:28" ht="21.75" x14ac:dyDescent="0.55000000000000004">
      <c r="B454" s="922"/>
      <c r="C454" s="525">
        <f>$I454*$D445</f>
        <v>0</v>
      </c>
      <c r="D454" s="1105"/>
      <c r="E454" s="525">
        <f>$I454*$F445</f>
        <v>0</v>
      </c>
      <c r="F454" s="1105"/>
      <c r="G454" s="525">
        <f>$I454*$H445</f>
        <v>0</v>
      </c>
      <c r="H454" s="1107"/>
      <c r="I454" s="526">
        <f t="shared" si="85"/>
        <v>0</v>
      </c>
      <c r="J454" s="527">
        <f t="shared" si="86"/>
        <v>0</v>
      </c>
      <c r="K454" s="528">
        <f t="shared" si="87"/>
        <v>0</v>
      </c>
      <c r="L454" s="529"/>
      <c r="M454" s="530"/>
      <c r="N454" s="515"/>
      <c r="O454" s="528">
        <f t="shared" si="88"/>
        <v>0</v>
      </c>
      <c r="P454" s="531"/>
      <c r="Q454" s="532"/>
      <c r="R454" s="518"/>
      <c r="S454" s="518"/>
      <c r="T454" s="518"/>
      <c r="U454" s="518"/>
      <c r="V454" s="533">
        <f t="shared" si="89"/>
        <v>0</v>
      </c>
      <c r="W454" s="1064" t="s">
        <v>149</v>
      </c>
      <c r="X454" s="1065"/>
      <c r="Y454" s="540">
        <v>423001</v>
      </c>
      <c r="Z454" s="502"/>
      <c r="AA454" s="496"/>
      <c r="AB454" s="499"/>
    </row>
    <row r="455" spans="2:28" ht="21.75" x14ac:dyDescent="0.55000000000000004">
      <c r="B455" s="922"/>
      <c r="C455" s="525">
        <f>$I455*$D445</f>
        <v>0</v>
      </c>
      <c r="D455" s="1105"/>
      <c r="E455" s="525">
        <f>$I455*$F445</f>
        <v>0</v>
      </c>
      <c r="F455" s="1105"/>
      <c r="G455" s="525">
        <f>$I455*$H445</f>
        <v>0</v>
      </c>
      <c r="H455" s="1107"/>
      <c r="I455" s="526">
        <f t="shared" si="85"/>
        <v>0</v>
      </c>
      <c r="J455" s="527">
        <f t="shared" si="86"/>
        <v>0</v>
      </c>
      <c r="K455" s="528">
        <f t="shared" si="87"/>
        <v>0</v>
      </c>
      <c r="L455" s="529"/>
      <c r="M455" s="530"/>
      <c r="N455" s="515"/>
      <c r="O455" s="528">
        <f t="shared" si="88"/>
        <v>0</v>
      </c>
      <c r="P455" s="531"/>
      <c r="Q455" s="532"/>
      <c r="R455" s="518"/>
      <c r="S455" s="518"/>
      <c r="T455" s="518"/>
      <c r="U455" s="518"/>
      <c r="V455" s="533">
        <f t="shared" si="89"/>
        <v>0</v>
      </c>
      <c r="W455" s="1064" t="s">
        <v>150</v>
      </c>
      <c r="X455" s="1065"/>
      <c r="Y455" s="540">
        <v>423002</v>
      </c>
      <c r="Z455" s="502"/>
      <c r="AA455" s="496"/>
      <c r="AB455" s="499"/>
    </row>
    <row r="456" spans="2:28" ht="21.75" x14ac:dyDescent="0.55000000000000004">
      <c r="B456" s="922"/>
      <c r="C456" s="525">
        <f>$I456*$D445</f>
        <v>0</v>
      </c>
      <c r="D456" s="1105"/>
      <c r="E456" s="525">
        <f>$I456*$F445</f>
        <v>0</v>
      </c>
      <c r="F456" s="1105"/>
      <c r="G456" s="525">
        <f>$I456*$H445</f>
        <v>0</v>
      </c>
      <c r="H456" s="1107"/>
      <c r="I456" s="526">
        <f t="shared" si="85"/>
        <v>0</v>
      </c>
      <c r="J456" s="527">
        <f t="shared" si="86"/>
        <v>0</v>
      </c>
      <c r="K456" s="528">
        <f t="shared" si="87"/>
        <v>0</v>
      </c>
      <c r="L456" s="529"/>
      <c r="M456" s="530"/>
      <c r="N456" s="515"/>
      <c r="O456" s="528">
        <f t="shared" si="88"/>
        <v>0</v>
      </c>
      <c r="P456" s="531"/>
      <c r="Q456" s="532"/>
      <c r="R456" s="518"/>
      <c r="S456" s="518"/>
      <c r="T456" s="518"/>
      <c r="U456" s="518"/>
      <c r="V456" s="533">
        <f t="shared" si="89"/>
        <v>0</v>
      </c>
      <c r="W456" s="1064" t="s">
        <v>151</v>
      </c>
      <c r="X456" s="1065"/>
      <c r="Y456" s="540">
        <v>423003</v>
      </c>
      <c r="Z456" s="502"/>
      <c r="AA456" s="496"/>
      <c r="AB456" s="499"/>
    </row>
    <row r="457" spans="2:28" ht="21.75" x14ac:dyDescent="0.55000000000000004">
      <c r="B457" s="922"/>
      <c r="C457" s="525">
        <f>$I457*$D445</f>
        <v>0</v>
      </c>
      <c r="D457" s="1105"/>
      <c r="E457" s="525">
        <f>$I457*$F445</f>
        <v>0</v>
      </c>
      <c r="F457" s="1105"/>
      <c r="G457" s="525">
        <f>$I457*$H445</f>
        <v>0</v>
      </c>
      <c r="H457" s="1107"/>
      <c r="I457" s="526">
        <f t="shared" si="85"/>
        <v>0</v>
      </c>
      <c r="J457" s="527">
        <f t="shared" si="86"/>
        <v>0</v>
      </c>
      <c r="K457" s="528">
        <f t="shared" si="87"/>
        <v>0</v>
      </c>
      <c r="L457" s="529"/>
      <c r="M457" s="530"/>
      <c r="N457" s="515"/>
      <c r="O457" s="528">
        <f t="shared" si="88"/>
        <v>0</v>
      </c>
      <c r="P457" s="531"/>
      <c r="Q457" s="532"/>
      <c r="R457" s="518"/>
      <c r="S457" s="518"/>
      <c r="T457" s="518"/>
      <c r="U457" s="518"/>
      <c r="V457" s="533">
        <f t="shared" si="89"/>
        <v>0</v>
      </c>
      <c r="W457" s="1064" t="s">
        <v>152</v>
      </c>
      <c r="X457" s="1065"/>
      <c r="Y457" s="540">
        <v>423004</v>
      </c>
      <c r="Z457" s="502"/>
      <c r="AA457" s="496"/>
      <c r="AB457" s="499"/>
    </row>
    <row r="458" spans="2:28" ht="21.75" x14ac:dyDescent="0.55000000000000004">
      <c r="B458" s="922"/>
      <c r="C458" s="525">
        <f>$I458*$D445</f>
        <v>0</v>
      </c>
      <c r="D458" s="1105"/>
      <c r="E458" s="525">
        <f>$I458*$F445</f>
        <v>0</v>
      </c>
      <c r="F458" s="1105"/>
      <c r="G458" s="525">
        <f>$I458*$H445</f>
        <v>0</v>
      </c>
      <c r="H458" s="1107"/>
      <c r="I458" s="526">
        <f t="shared" si="85"/>
        <v>0</v>
      </c>
      <c r="J458" s="527">
        <f t="shared" si="86"/>
        <v>0</v>
      </c>
      <c r="K458" s="528">
        <f t="shared" si="87"/>
        <v>0</v>
      </c>
      <c r="L458" s="529"/>
      <c r="M458" s="530"/>
      <c r="N458" s="515"/>
      <c r="O458" s="528">
        <f t="shared" si="88"/>
        <v>0</v>
      </c>
      <c r="P458" s="531"/>
      <c r="Q458" s="532"/>
      <c r="R458" s="518"/>
      <c r="S458" s="518"/>
      <c r="T458" s="518"/>
      <c r="U458" s="518"/>
      <c r="V458" s="533">
        <f t="shared" si="89"/>
        <v>0</v>
      </c>
      <c r="W458" s="1064" t="s">
        <v>154</v>
      </c>
      <c r="X458" s="1065"/>
      <c r="Y458" s="540">
        <v>423006</v>
      </c>
      <c r="Z458" s="502"/>
      <c r="AA458" s="496"/>
      <c r="AB458" s="499"/>
    </row>
    <row r="459" spans="2:28" ht="21.75" x14ac:dyDescent="0.55000000000000004">
      <c r="B459" s="922"/>
      <c r="C459" s="525">
        <f>$I459*$D445</f>
        <v>0</v>
      </c>
      <c r="D459" s="1105"/>
      <c r="E459" s="525">
        <f>$I459*$F445</f>
        <v>0</v>
      </c>
      <c r="F459" s="1105"/>
      <c r="G459" s="525">
        <f>$I459*$H445</f>
        <v>0</v>
      </c>
      <c r="H459" s="1107"/>
      <c r="I459" s="526">
        <f t="shared" si="85"/>
        <v>0</v>
      </c>
      <c r="J459" s="527">
        <f t="shared" si="86"/>
        <v>0</v>
      </c>
      <c r="K459" s="528">
        <f t="shared" si="87"/>
        <v>0</v>
      </c>
      <c r="L459" s="529"/>
      <c r="M459" s="530"/>
      <c r="N459" s="515"/>
      <c r="O459" s="528">
        <f t="shared" si="88"/>
        <v>0</v>
      </c>
      <c r="P459" s="531"/>
      <c r="Q459" s="532"/>
      <c r="R459" s="518"/>
      <c r="S459" s="518"/>
      <c r="T459" s="518"/>
      <c r="U459" s="518"/>
      <c r="V459" s="533">
        <f t="shared" si="89"/>
        <v>0</v>
      </c>
      <c r="W459" s="1064" t="s">
        <v>155</v>
      </c>
      <c r="X459" s="1065"/>
      <c r="Y459" s="542">
        <v>423007</v>
      </c>
      <c r="Z459" s="502"/>
      <c r="AA459" s="496"/>
      <c r="AB459" s="499"/>
    </row>
    <row r="460" spans="2:28" ht="21.75" x14ac:dyDescent="0.55000000000000004">
      <c r="B460" s="922"/>
      <c r="C460" s="525">
        <f>$I460*$D445</f>
        <v>0</v>
      </c>
      <c r="D460" s="1105"/>
      <c r="E460" s="525">
        <f>$I460*$F445</f>
        <v>0</v>
      </c>
      <c r="F460" s="1105"/>
      <c r="G460" s="525">
        <f>$I460*$H445</f>
        <v>0</v>
      </c>
      <c r="H460" s="1107"/>
      <c r="I460" s="526">
        <f t="shared" si="85"/>
        <v>0</v>
      </c>
      <c r="J460" s="527">
        <f t="shared" si="86"/>
        <v>0</v>
      </c>
      <c r="K460" s="528">
        <f t="shared" si="87"/>
        <v>0</v>
      </c>
      <c r="L460" s="529"/>
      <c r="M460" s="530"/>
      <c r="N460" s="515"/>
      <c r="O460" s="528">
        <f t="shared" si="88"/>
        <v>0</v>
      </c>
      <c r="P460" s="531"/>
      <c r="Q460" s="532"/>
      <c r="R460" s="518"/>
      <c r="S460" s="518"/>
      <c r="T460" s="518"/>
      <c r="U460" s="518"/>
      <c r="V460" s="533">
        <f t="shared" si="89"/>
        <v>0</v>
      </c>
      <c r="W460" s="1064" t="s">
        <v>156</v>
      </c>
      <c r="X460" s="1065"/>
      <c r="Y460" s="543">
        <v>423008</v>
      </c>
      <c r="Z460" s="502"/>
      <c r="AA460" s="496"/>
      <c r="AB460" s="499"/>
    </row>
    <row r="461" spans="2:28" ht="21.75" x14ac:dyDescent="0.55000000000000004">
      <c r="B461" s="922"/>
      <c r="C461" s="525">
        <f>$I461*$D445</f>
        <v>0</v>
      </c>
      <c r="D461" s="1105"/>
      <c r="E461" s="525">
        <f>$I461*$F445</f>
        <v>0</v>
      </c>
      <c r="F461" s="1105"/>
      <c r="G461" s="525">
        <f>$I461*$H445</f>
        <v>0</v>
      </c>
      <c r="H461" s="1107"/>
      <c r="I461" s="526">
        <f t="shared" si="85"/>
        <v>0</v>
      </c>
      <c r="J461" s="527">
        <f t="shared" si="86"/>
        <v>0</v>
      </c>
      <c r="K461" s="528">
        <f t="shared" si="87"/>
        <v>0</v>
      </c>
      <c r="L461" s="529"/>
      <c r="M461" s="530"/>
      <c r="N461" s="515"/>
      <c r="O461" s="528">
        <f t="shared" si="88"/>
        <v>0</v>
      </c>
      <c r="P461" s="531"/>
      <c r="Q461" s="532"/>
      <c r="R461" s="518"/>
      <c r="S461" s="518"/>
      <c r="T461" s="518"/>
      <c r="U461" s="518"/>
      <c r="V461" s="533">
        <f t="shared" si="89"/>
        <v>0</v>
      </c>
      <c r="W461" s="1064" t="s">
        <v>157</v>
      </c>
      <c r="X461" s="1065"/>
      <c r="Y461" s="542">
        <v>423999</v>
      </c>
      <c r="Z461" s="502"/>
      <c r="AA461" s="496"/>
      <c r="AB461" s="499"/>
    </row>
    <row r="462" spans="2:28" ht="21.75" x14ac:dyDescent="0.55000000000000004">
      <c r="B462" s="922"/>
      <c r="C462" s="544">
        <f>$I462*$D445</f>
        <v>0</v>
      </c>
      <c r="D462" s="1105"/>
      <c r="E462" s="544">
        <f>$I462*$F445</f>
        <v>0</v>
      </c>
      <c r="F462" s="1105"/>
      <c r="G462" s="544">
        <f>$I462*$H445</f>
        <v>0</v>
      </c>
      <c r="H462" s="1107"/>
      <c r="I462" s="545">
        <f t="shared" si="85"/>
        <v>0</v>
      </c>
      <c r="J462" s="546">
        <f t="shared" si="86"/>
        <v>0</v>
      </c>
      <c r="K462" s="547">
        <f t="shared" si="87"/>
        <v>0</v>
      </c>
      <c r="L462" s="548"/>
      <c r="M462" s="549"/>
      <c r="N462" s="550"/>
      <c r="O462" s="547">
        <f t="shared" si="88"/>
        <v>0</v>
      </c>
      <c r="P462" s="551"/>
      <c r="Q462" s="552"/>
      <c r="R462" s="553"/>
      <c r="S462" s="553"/>
      <c r="T462" s="553"/>
      <c r="U462" s="553"/>
      <c r="V462" s="554">
        <f t="shared" si="89"/>
        <v>0</v>
      </c>
      <c r="W462" s="1100" t="s">
        <v>135</v>
      </c>
      <c r="X462" s="1101"/>
      <c r="Y462" s="555">
        <v>291001</v>
      </c>
      <c r="Z462" s="502"/>
      <c r="AA462" s="496"/>
      <c r="AB462" s="499"/>
    </row>
    <row r="463" spans="2:28" ht="21.75" x14ac:dyDescent="0.55000000000000004">
      <c r="B463" s="922"/>
      <c r="C463" s="556">
        <f>$I463*$D445</f>
        <v>0</v>
      </c>
      <c r="D463" s="1105"/>
      <c r="E463" s="556">
        <f>$I463*$F445</f>
        <v>0</v>
      </c>
      <c r="F463" s="1105"/>
      <c r="G463" s="556">
        <f>$I463*$H445</f>
        <v>0</v>
      </c>
      <c r="H463" s="1107"/>
      <c r="I463" s="526">
        <f t="shared" si="85"/>
        <v>0</v>
      </c>
      <c r="J463" s="527">
        <f t="shared" si="86"/>
        <v>0</v>
      </c>
      <c r="K463" s="528">
        <f t="shared" si="87"/>
        <v>0</v>
      </c>
      <c r="L463" s="529"/>
      <c r="M463" s="530"/>
      <c r="N463" s="515"/>
      <c r="O463" s="528">
        <f t="shared" si="88"/>
        <v>0</v>
      </c>
      <c r="P463" s="531"/>
      <c r="Q463" s="532"/>
      <c r="R463" s="518"/>
      <c r="S463" s="518"/>
      <c r="T463" s="518"/>
      <c r="U463" s="518"/>
      <c r="V463" s="519">
        <f t="shared" si="89"/>
        <v>0</v>
      </c>
      <c r="W463" s="1064" t="s">
        <v>39</v>
      </c>
      <c r="X463" s="1065"/>
      <c r="Y463" s="557">
        <v>221001</v>
      </c>
      <c r="Z463" s="502"/>
      <c r="AA463" s="496"/>
      <c r="AB463" s="499"/>
    </row>
    <row r="464" spans="2:28" ht="21.75" x14ac:dyDescent="0.55000000000000004">
      <c r="B464" s="922"/>
      <c r="C464" s="525">
        <f>$I464*$D445</f>
        <v>0</v>
      </c>
      <c r="D464" s="1105"/>
      <c r="E464" s="525">
        <f>$I464*$F445</f>
        <v>0</v>
      </c>
      <c r="F464" s="1105"/>
      <c r="G464" s="525">
        <f>$I464*$H445</f>
        <v>0</v>
      </c>
      <c r="H464" s="1107"/>
      <c r="I464" s="526">
        <f t="shared" si="85"/>
        <v>0</v>
      </c>
      <c r="J464" s="527">
        <f t="shared" si="86"/>
        <v>0</v>
      </c>
      <c r="K464" s="528">
        <f t="shared" si="87"/>
        <v>0</v>
      </c>
      <c r="L464" s="529"/>
      <c r="M464" s="530"/>
      <c r="N464" s="515"/>
      <c r="O464" s="528">
        <f t="shared" si="88"/>
        <v>0</v>
      </c>
      <c r="P464" s="531"/>
      <c r="Q464" s="532"/>
      <c r="R464" s="518"/>
      <c r="S464" s="518"/>
      <c r="T464" s="518"/>
      <c r="U464" s="518"/>
      <c r="V464" s="519">
        <f t="shared" si="89"/>
        <v>0</v>
      </c>
      <c r="W464" s="1064" t="s">
        <v>40</v>
      </c>
      <c r="X464" s="1065"/>
      <c r="Y464" s="557">
        <v>221002</v>
      </c>
      <c r="Z464" s="502"/>
      <c r="AA464" s="496"/>
      <c r="AB464" s="499"/>
    </row>
    <row r="465" spans="2:28" ht="21.75" x14ac:dyDescent="0.55000000000000004">
      <c r="B465" s="922"/>
      <c r="C465" s="525">
        <f>$I465*$D445</f>
        <v>0</v>
      </c>
      <c r="D465" s="1105"/>
      <c r="E465" s="525">
        <f>$I465*$F445</f>
        <v>0</v>
      </c>
      <c r="F465" s="1105"/>
      <c r="G465" s="525">
        <f>$I465*$H445</f>
        <v>0</v>
      </c>
      <c r="H465" s="1107"/>
      <c r="I465" s="526">
        <f t="shared" si="85"/>
        <v>0</v>
      </c>
      <c r="J465" s="527">
        <f t="shared" si="86"/>
        <v>0</v>
      </c>
      <c r="K465" s="528">
        <f t="shared" si="87"/>
        <v>0</v>
      </c>
      <c r="L465" s="529"/>
      <c r="M465" s="530"/>
      <c r="N465" s="515"/>
      <c r="O465" s="528">
        <f t="shared" si="88"/>
        <v>0</v>
      </c>
      <c r="P465" s="531"/>
      <c r="Q465" s="532"/>
      <c r="R465" s="518"/>
      <c r="S465" s="518"/>
      <c r="T465" s="518"/>
      <c r="U465" s="518"/>
      <c r="V465" s="519">
        <f t="shared" si="89"/>
        <v>0</v>
      </c>
      <c r="W465" s="1064" t="s">
        <v>41</v>
      </c>
      <c r="X465" s="1065"/>
      <c r="Y465" s="557">
        <v>221003</v>
      </c>
      <c r="Z465" s="502"/>
      <c r="AA465" s="496"/>
      <c r="AB465" s="499"/>
    </row>
    <row r="466" spans="2:28" ht="21.75" x14ac:dyDescent="0.55000000000000004">
      <c r="B466" s="922"/>
      <c r="C466" s="525">
        <f>$I466*$D445</f>
        <v>0</v>
      </c>
      <c r="D466" s="1105"/>
      <c r="E466" s="525">
        <f>$I466*$F445</f>
        <v>0</v>
      </c>
      <c r="F466" s="1105"/>
      <c r="G466" s="525">
        <f>$I466*$H445</f>
        <v>0</v>
      </c>
      <c r="H466" s="1107"/>
      <c r="I466" s="526">
        <f t="shared" si="85"/>
        <v>0</v>
      </c>
      <c r="J466" s="527">
        <f t="shared" si="86"/>
        <v>0</v>
      </c>
      <c r="K466" s="528">
        <f t="shared" si="87"/>
        <v>0</v>
      </c>
      <c r="L466" s="529"/>
      <c r="M466" s="530"/>
      <c r="N466" s="515"/>
      <c r="O466" s="528">
        <f t="shared" si="88"/>
        <v>0</v>
      </c>
      <c r="P466" s="531"/>
      <c r="Q466" s="532"/>
      <c r="R466" s="518"/>
      <c r="S466" s="518"/>
      <c r="T466" s="518"/>
      <c r="U466" s="518"/>
      <c r="V466" s="519">
        <f t="shared" si="89"/>
        <v>0</v>
      </c>
      <c r="W466" s="1064" t="s">
        <v>45</v>
      </c>
      <c r="X466" s="1065"/>
      <c r="Y466" s="558">
        <v>222001</v>
      </c>
      <c r="Z466" s="502"/>
      <c r="AA466" s="496"/>
      <c r="AB466" s="499"/>
    </row>
    <row r="467" spans="2:28" ht="21.75" x14ac:dyDescent="0.55000000000000004">
      <c r="B467" s="922"/>
      <c r="C467" s="525">
        <f>$I467*$D445</f>
        <v>0</v>
      </c>
      <c r="D467" s="1105"/>
      <c r="E467" s="525">
        <f>$I467*$F445</f>
        <v>0</v>
      </c>
      <c r="F467" s="1105"/>
      <c r="G467" s="525">
        <f>$I467*$H445</f>
        <v>0</v>
      </c>
      <c r="H467" s="1107"/>
      <c r="I467" s="526">
        <f t="shared" si="85"/>
        <v>0</v>
      </c>
      <c r="J467" s="527">
        <f t="shared" si="86"/>
        <v>0</v>
      </c>
      <c r="K467" s="528">
        <f t="shared" si="87"/>
        <v>0</v>
      </c>
      <c r="L467" s="529"/>
      <c r="M467" s="530"/>
      <c r="N467" s="515"/>
      <c r="O467" s="528">
        <f t="shared" si="88"/>
        <v>0</v>
      </c>
      <c r="P467" s="531"/>
      <c r="Q467" s="532"/>
      <c r="R467" s="518"/>
      <c r="S467" s="518"/>
      <c r="T467" s="518"/>
      <c r="U467" s="518"/>
      <c r="V467" s="519">
        <f t="shared" si="89"/>
        <v>0</v>
      </c>
      <c r="W467" s="1085" t="s">
        <v>72</v>
      </c>
      <c r="X467" s="1086"/>
      <c r="Y467" s="559">
        <v>223016</v>
      </c>
      <c r="Z467" s="502"/>
      <c r="AA467" s="496"/>
      <c r="AB467" s="499"/>
    </row>
    <row r="468" spans="2:28" ht="21.75" x14ac:dyDescent="0.55000000000000004">
      <c r="B468" s="922"/>
      <c r="C468" s="525">
        <f>$I468*$D445</f>
        <v>0</v>
      </c>
      <c r="D468" s="1105"/>
      <c r="E468" s="525">
        <f>$I468*$F445</f>
        <v>0</v>
      </c>
      <c r="F468" s="1105"/>
      <c r="G468" s="525">
        <f>$I468*$H445</f>
        <v>0</v>
      </c>
      <c r="H468" s="1107"/>
      <c r="I468" s="526">
        <f t="shared" si="85"/>
        <v>0</v>
      </c>
      <c r="J468" s="527">
        <f t="shared" si="86"/>
        <v>0</v>
      </c>
      <c r="K468" s="528">
        <f t="shared" si="87"/>
        <v>0</v>
      </c>
      <c r="L468" s="529"/>
      <c r="M468" s="530"/>
      <c r="N468" s="515"/>
      <c r="O468" s="528">
        <f t="shared" si="88"/>
        <v>0</v>
      </c>
      <c r="P468" s="531"/>
      <c r="Q468" s="532"/>
      <c r="R468" s="518"/>
      <c r="S468" s="518"/>
      <c r="T468" s="518"/>
      <c r="U468" s="518"/>
      <c r="V468" s="519">
        <f t="shared" si="89"/>
        <v>0</v>
      </c>
      <c r="W468" s="1087" t="s">
        <v>57</v>
      </c>
      <c r="X468" s="1088"/>
      <c r="Y468" s="560">
        <v>223001</v>
      </c>
      <c r="Z468" s="502"/>
      <c r="AA468" s="496"/>
      <c r="AB468" s="499"/>
    </row>
    <row r="469" spans="2:28" x14ac:dyDescent="0.55000000000000004">
      <c r="B469" s="923"/>
      <c r="C469" s="561">
        <f t="shared" ref="C469:V469" si="90">SUM(C445:C468)</f>
        <v>0</v>
      </c>
      <c r="D469" s="562">
        <f t="shared" si="90"/>
        <v>0</v>
      </c>
      <c r="E469" s="563">
        <f t="shared" si="90"/>
        <v>0</v>
      </c>
      <c r="F469" s="562">
        <f t="shared" si="90"/>
        <v>0</v>
      </c>
      <c r="G469" s="563">
        <f t="shared" si="90"/>
        <v>0</v>
      </c>
      <c r="H469" s="562">
        <f t="shared" si="90"/>
        <v>0</v>
      </c>
      <c r="I469" s="563">
        <f t="shared" si="90"/>
        <v>0</v>
      </c>
      <c r="J469" s="563">
        <f t="shared" si="90"/>
        <v>0</v>
      </c>
      <c r="K469" s="563">
        <f t="shared" si="90"/>
        <v>0</v>
      </c>
      <c r="L469" s="563">
        <f t="shared" si="90"/>
        <v>0</v>
      </c>
      <c r="M469" s="563">
        <f t="shared" si="90"/>
        <v>0</v>
      </c>
      <c r="N469" s="563">
        <f t="shared" si="90"/>
        <v>0</v>
      </c>
      <c r="O469" s="563">
        <f t="shared" si="90"/>
        <v>0</v>
      </c>
      <c r="P469" s="563">
        <f t="shared" si="90"/>
        <v>0</v>
      </c>
      <c r="Q469" s="563">
        <f t="shared" si="90"/>
        <v>0</v>
      </c>
      <c r="R469" s="563">
        <f t="shared" si="90"/>
        <v>0</v>
      </c>
      <c r="S469" s="563">
        <f t="shared" si="90"/>
        <v>0</v>
      </c>
      <c r="T469" s="563">
        <f t="shared" si="90"/>
        <v>0</v>
      </c>
      <c r="U469" s="563">
        <f t="shared" si="90"/>
        <v>0</v>
      </c>
      <c r="V469" s="563">
        <f t="shared" si="90"/>
        <v>0</v>
      </c>
      <c r="W469" s="565"/>
      <c r="X469" s="566"/>
      <c r="Y469" s="566"/>
      <c r="Z469" s="502"/>
      <c r="AA469" s="496"/>
      <c r="AB469" s="499"/>
    </row>
    <row r="470" spans="2:28" ht="25.5" x14ac:dyDescent="0.55000000000000004">
      <c r="B470" s="920"/>
      <c r="C470" s="474"/>
      <c r="D470" s="474"/>
      <c r="E470" s="474"/>
      <c r="F470" s="475"/>
      <c r="G470" s="474"/>
      <c r="H470" s="475"/>
      <c r="I470" s="474"/>
      <c r="J470" s="474"/>
      <c r="K470" s="474"/>
      <c r="L470" s="474"/>
      <c r="M470" s="474"/>
      <c r="N470" s="474"/>
      <c r="O470" s="474"/>
      <c r="P470" s="474"/>
      <c r="Q470" s="474"/>
      <c r="R470" s="474"/>
      <c r="S470" s="474"/>
      <c r="T470" s="476"/>
      <c r="U470" s="477"/>
      <c r="V470" s="474"/>
      <c r="W470" s="474"/>
      <c r="X470" s="474"/>
      <c r="Y470" s="478"/>
      <c r="Z470" s="469"/>
      <c r="AA470" s="470"/>
      <c r="AB470" s="471"/>
    </row>
    <row r="471" spans="2:28" ht="45" customHeight="1" x14ac:dyDescent="0.25">
      <c r="B471" s="482"/>
      <c r="C471" s="479">
        <f>$C500</f>
        <v>0</v>
      </c>
      <c r="D471" s="480">
        <f>$E500</f>
        <v>0</v>
      </c>
      <c r="E471" s="480">
        <f>$G500</f>
        <v>0</v>
      </c>
      <c r="F471" s="480">
        <f>I471-G471</f>
        <v>0</v>
      </c>
      <c r="G471" s="480">
        <f>$K500</f>
        <v>0</v>
      </c>
      <c r="H471" s="479">
        <f>$M500</f>
        <v>0</v>
      </c>
      <c r="I471" s="479">
        <f>L471+K471-J471</f>
        <v>0</v>
      </c>
      <c r="J471" s="570"/>
      <c r="K471" s="482"/>
      <c r="L471" s="482"/>
      <c r="M471" s="479">
        <f>$N500</f>
        <v>0</v>
      </c>
      <c r="N471" s="483">
        <f>$O500</f>
        <v>0</v>
      </c>
      <c r="O471" s="484"/>
      <c r="P471" s="484"/>
      <c r="Q471" s="485"/>
      <c r="R471" s="486"/>
      <c r="S471" s="486"/>
      <c r="T471" s="486"/>
      <c r="U471" s="487"/>
      <c r="V471" s="488"/>
      <c r="W471" s="486"/>
      <c r="X471" s="488"/>
      <c r="Y471" s="489">
        <f>Y440+1</f>
        <v>16</v>
      </c>
      <c r="Z471" s="490"/>
      <c r="AA471" s="491"/>
      <c r="AB471" s="492"/>
    </row>
    <row r="472" spans="2:28" x14ac:dyDescent="0.55000000000000004">
      <c r="C472" s="120"/>
      <c r="D472" s="120"/>
      <c r="E472" s="120"/>
      <c r="F472" s="120"/>
      <c r="G472" s="120"/>
      <c r="H472" s="120"/>
      <c r="I472" s="120"/>
      <c r="J472" s="120"/>
      <c r="K472" s="120"/>
      <c r="L472" s="120"/>
      <c r="M472" s="120"/>
      <c r="N472" s="120"/>
      <c r="O472" s="120"/>
      <c r="P472" s="120"/>
      <c r="Q472" s="120"/>
      <c r="R472" s="120"/>
      <c r="S472" s="120"/>
      <c r="T472" s="120"/>
      <c r="U472" s="120"/>
      <c r="V472" s="120"/>
      <c r="W472" s="120"/>
      <c r="X472" s="120"/>
      <c r="Y472" s="120"/>
      <c r="Z472" s="495"/>
      <c r="AA472" s="496"/>
    </row>
    <row r="473" spans="2:28" ht="27.75" x14ac:dyDescent="0.55000000000000004">
      <c r="B473" s="497"/>
      <c r="C473" s="1089" t="s">
        <v>1441</v>
      </c>
      <c r="D473" s="1090"/>
      <c r="E473" s="1090"/>
      <c r="F473" s="1090"/>
      <c r="G473" s="1090"/>
      <c r="H473" s="1090"/>
      <c r="I473" s="1090"/>
      <c r="J473" s="1091" t="s">
        <v>1442</v>
      </c>
      <c r="K473" s="1092"/>
      <c r="L473" s="1092"/>
      <c r="M473" s="1092"/>
      <c r="N473" s="1093"/>
      <c r="O473" s="1091" t="s">
        <v>1443</v>
      </c>
      <c r="P473" s="1092"/>
      <c r="Q473" s="1092"/>
      <c r="R473" s="1092"/>
      <c r="S473" s="1092"/>
      <c r="T473" s="1092"/>
      <c r="U473" s="1093"/>
      <c r="V473" s="1094" t="s">
        <v>1444</v>
      </c>
      <c r="W473" s="1097" t="s">
        <v>1445</v>
      </c>
      <c r="X473" s="1098"/>
      <c r="Y473" s="1099"/>
      <c r="Z473" s="498"/>
      <c r="AB473" s="499"/>
    </row>
    <row r="474" spans="2:28" ht="21.75" x14ac:dyDescent="0.55000000000000004">
      <c r="B474" s="497"/>
      <c r="C474" s="1076">
        <v>2016</v>
      </c>
      <c r="D474" s="1077"/>
      <c r="E474" s="1076">
        <v>2015</v>
      </c>
      <c r="F474" s="1078"/>
      <c r="G474" s="1076">
        <v>2014</v>
      </c>
      <c r="H474" s="1078"/>
      <c r="I474" s="501"/>
      <c r="J474" s="1079" t="s">
        <v>1446</v>
      </c>
      <c r="K474" s="1081" t="s">
        <v>1447</v>
      </c>
      <c r="L474" s="1082" t="s">
        <v>1448</v>
      </c>
      <c r="M474" s="1083"/>
      <c r="N474" s="1084"/>
      <c r="O474" s="1066" t="s">
        <v>1449</v>
      </c>
      <c r="P474" s="1067"/>
      <c r="Q474" s="1067"/>
      <c r="R474" s="1068" t="s">
        <v>1450</v>
      </c>
      <c r="S474" s="1068" t="s">
        <v>1451</v>
      </c>
      <c r="T474" s="1068" t="s">
        <v>1452</v>
      </c>
      <c r="U474" s="1070" t="s">
        <v>1453</v>
      </c>
      <c r="V474" s="1095"/>
      <c r="W474" s="1072" t="s">
        <v>1454</v>
      </c>
      <c r="X474" s="1073"/>
      <c r="Y474" s="1102" t="s">
        <v>1455</v>
      </c>
      <c r="Z474" s="502"/>
      <c r="AA474" s="496"/>
      <c r="AB474" s="499"/>
    </row>
    <row r="475" spans="2:28" ht="87" x14ac:dyDescent="0.55000000000000004">
      <c r="B475" s="921"/>
      <c r="C475" s="503" t="s">
        <v>1456</v>
      </c>
      <c r="D475" s="503" t="s">
        <v>1457</v>
      </c>
      <c r="E475" s="503" t="s">
        <v>1456</v>
      </c>
      <c r="F475" s="503" t="s">
        <v>1457</v>
      </c>
      <c r="G475" s="503" t="s">
        <v>1456</v>
      </c>
      <c r="H475" s="503" t="s">
        <v>1457</v>
      </c>
      <c r="I475" s="504" t="s">
        <v>1458</v>
      </c>
      <c r="J475" s="1080"/>
      <c r="K475" s="1069"/>
      <c r="L475" s="505" t="s">
        <v>1459</v>
      </c>
      <c r="M475" s="504" t="s">
        <v>1460</v>
      </c>
      <c r="N475" s="506" t="s">
        <v>1461</v>
      </c>
      <c r="O475" s="507" t="s">
        <v>1462</v>
      </c>
      <c r="P475" s="505" t="s">
        <v>1463</v>
      </c>
      <c r="Q475" s="508" t="s">
        <v>1464</v>
      </c>
      <c r="R475" s="1069"/>
      <c r="S475" s="1069"/>
      <c r="T475" s="1069"/>
      <c r="U475" s="1071"/>
      <c r="V475" s="1096"/>
      <c r="W475" s="1074"/>
      <c r="X475" s="1075"/>
      <c r="Y475" s="1103"/>
      <c r="Z475" s="502"/>
      <c r="AA475" s="496"/>
      <c r="AB475" s="499"/>
    </row>
    <row r="476" spans="2:28" ht="21.75" x14ac:dyDescent="0.55000000000000004">
      <c r="B476" s="922"/>
      <c r="C476" s="509">
        <f>$I476*$D476</f>
        <v>0</v>
      </c>
      <c r="D476" s="1104"/>
      <c r="E476" s="509">
        <f>$I476*$F476</f>
        <v>0</v>
      </c>
      <c r="F476" s="1104"/>
      <c r="G476" s="509">
        <f>$I476*$H476</f>
        <v>0</v>
      </c>
      <c r="H476" s="1106"/>
      <c r="I476" s="510">
        <f t="shared" ref="I476:I499" si="91">O476-J476</f>
        <v>0</v>
      </c>
      <c r="J476" s="511">
        <f t="shared" ref="J476:J499" si="92">N476+K476</f>
        <v>0</v>
      </c>
      <c r="K476" s="512">
        <f t="shared" ref="K476:K499" si="93">M476+L476</f>
        <v>0</v>
      </c>
      <c r="L476" s="513"/>
      <c r="M476" s="514"/>
      <c r="N476" s="515"/>
      <c r="O476" s="512">
        <f>Q476+P476</f>
        <v>0</v>
      </c>
      <c r="P476" s="516"/>
      <c r="Q476" s="517"/>
      <c r="R476" s="518"/>
      <c r="S476" s="518"/>
      <c r="T476" s="518"/>
      <c r="U476" s="518"/>
      <c r="V476" s="519">
        <f>R476+S476+T476+U476+O476</f>
        <v>0</v>
      </c>
      <c r="W476" s="1108" t="s">
        <v>138</v>
      </c>
      <c r="X476" s="1109"/>
      <c r="Y476" s="520">
        <v>421001</v>
      </c>
      <c r="Z476" s="502"/>
      <c r="AA476" s="521"/>
      <c r="AB476" s="522" t="s">
        <v>1465</v>
      </c>
    </row>
    <row r="477" spans="2:28" ht="21.75" x14ac:dyDescent="0.55000000000000004">
      <c r="B477" s="922"/>
      <c r="C477" s="525">
        <f>$I477*$D476</f>
        <v>0</v>
      </c>
      <c r="D477" s="1105"/>
      <c r="E477" s="525">
        <f>$I477*$F476</f>
        <v>0</v>
      </c>
      <c r="F477" s="1105"/>
      <c r="G477" s="525">
        <f>$I477*$H476</f>
        <v>0</v>
      </c>
      <c r="H477" s="1107"/>
      <c r="I477" s="526">
        <f t="shared" si="91"/>
        <v>0</v>
      </c>
      <c r="J477" s="527">
        <f t="shared" si="92"/>
        <v>0</v>
      </c>
      <c r="K477" s="528">
        <f t="shared" si="93"/>
        <v>0</v>
      </c>
      <c r="L477" s="529"/>
      <c r="M477" s="530"/>
      <c r="N477" s="515"/>
      <c r="O477" s="528">
        <f t="shared" ref="O477:O499" si="94">Q477+P477</f>
        <v>0</v>
      </c>
      <c r="P477" s="531"/>
      <c r="Q477" s="532"/>
      <c r="R477" s="518"/>
      <c r="S477" s="518"/>
      <c r="T477" s="518"/>
      <c r="U477" s="518"/>
      <c r="V477" s="533">
        <f t="shared" ref="V477:V499" si="95">R477+S477+T477+U477+O477</f>
        <v>0</v>
      </c>
      <c r="W477" s="1064" t="s">
        <v>139</v>
      </c>
      <c r="X477" s="1065"/>
      <c r="Y477" s="534">
        <v>421002</v>
      </c>
      <c r="Z477" s="502"/>
      <c r="AA477" s="535"/>
      <c r="AB477" s="536" t="s">
        <v>607</v>
      </c>
    </row>
    <row r="478" spans="2:28" ht="21.75" x14ac:dyDescent="0.55000000000000004">
      <c r="B478" s="922"/>
      <c r="C478" s="525">
        <f>$I478*$D476</f>
        <v>0</v>
      </c>
      <c r="D478" s="1105"/>
      <c r="E478" s="525">
        <f>$I478*$F476</f>
        <v>0</v>
      </c>
      <c r="F478" s="1105"/>
      <c r="G478" s="525">
        <f>$I478*$H476</f>
        <v>0</v>
      </c>
      <c r="H478" s="1107"/>
      <c r="I478" s="526">
        <f t="shared" si="91"/>
        <v>0</v>
      </c>
      <c r="J478" s="527">
        <f t="shared" si="92"/>
        <v>0</v>
      </c>
      <c r="K478" s="528">
        <f t="shared" si="93"/>
        <v>0</v>
      </c>
      <c r="L478" s="529"/>
      <c r="M478" s="530"/>
      <c r="N478" s="515"/>
      <c r="O478" s="528">
        <f t="shared" si="94"/>
        <v>0</v>
      </c>
      <c r="P478" s="531"/>
      <c r="Q478" s="532"/>
      <c r="R478" s="518"/>
      <c r="S478" s="518"/>
      <c r="T478" s="518"/>
      <c r="U478" s="518"/>
      <c r="V478" s="533">
        <f t="shared" si="95"/>
        <v>0</v>
      </c>
      <c r="W478" s="1064" t="s">
        <v>140</v>
      </c>
      <c r="X478" s="1065"/>
      <c r="Y478" s="534">
        <v>421003</v>
      </c>
      <c r="Z478" s="502"/>
      <c r="AA478" s="535"/>
      <c r="AB478" s="536" t="s">
        <v>1472</v>
      </c>
    </row>
    <row r="479" spans="2:28" ht="21.75" x14ac:dyDescent="0.55000000000000004">
      <c r="B479" s="922"/>
      <c r="C479" s="525">
        <f>$I479*$D476</f>
        <v>0</v>
      </c>
      <c r="D479" s="1105"/>
      <c r="E479" s="525">
        <f>$I479*$F476</f>
        <v>0</v>
      </c>
      <c r="F479" s="1105"/>
      <c r="G479" s="525">
        <f>$I479*$H476</f>
        <v>0</v>
      </c>
      <c r="H479" s="1107"/>
      <c r="I479" s="526">
        <f t="shared" si="91"/>
        <v>0</v>
      </c>
      <c r="J479" s="527">
        <f t="shared" si="92"/>
        <v>0</v>
      </c>
      <c r="K479" s="528">
        <f t="shared" si="93"/>
        <v>0</v>
      </c>
      <c r="L479" s="529"/>
      <c r="M479" s="530"/>
      <c r="N479" s="515"/>
      <c r="O479" s="528">
        <f t="shared" si="94"/>
        <v>0</v>
      </c>
      <c r="P479" s="531"/>
      <c r="Q479" s="532"/>
      <c r="R479" s="518"/>
      <c r="S479" s="518"/>
      <c r="T479" s="518"/>
      <c r="U479" s="518"/>
      <c r="V479" s="533">
        <f t="shared" si="95"/>
        <v>0</v>
      </c>
      <c r="W479" s="1064" t="s">
        <v>143</v>
      </c>
      <c r="X479" s="1065"/>
      <c r="Y479" s="534">
        <v>422001</v>
      </c>
      <c r="Z479" s="502"/>
      <c r="AA479" s="535"/>
      <c r="AB479" s="536" t="s">
        <v>1476</v>
      </c>
    </row>
    <row r="480" spans="2:28" ht="21.75" x14ac:dyDescent="0.55000000000000004">
      <c r="B480" s="922"/>
      <c r="C480" s="525">
        <f>$I480*$D476</f>
        <v>0</v>
      </c>
      <c r="D480" s="1105"/>
      <c r="E480" s="525">
        <f>$I480*$F476</f>
        <v>0</v>
      </c>
      <c r="F480" s="1105"/>
      <c r="G480" s="525">
        <f>$I480*$H476</f>
        <v>0</v>
      </c>
      <c r="H480" s="1107"/>
      <c r="I480" s="526">
        <f t="shared" si="91"/>
        <v>0</v>
      </c>
      <c r="J480" s="527">
        <f t="shared" si="92"/>
        <v>0</v>
      </c>
      <c r="K480" s="528">
        <f t="shared" si="93"/>
        <v>0</v>
      </c>
      <c r="L480" s="529"/>
      <c r="M480" s="530"/>
      <c r="N480" s="515"/>
      <c r="O480" s="528">
        <f t="shared" si="94"/>
        <v>0</v>
      </c>
      <c r="P480" s="531"/>
      <c r="Q480" s="532"/>
      <c r="R480" s="518"/>
      <c r="S480" s="518"/>
      <c r="T480" s="518"/>
      <c r="U480" s="518"/>
      <c r="V480" s="533">
        <f t="shared" si="95"/>
        <v>0</v>
      </c>
      <c r="W480" s="1064" t="s">
        <v>144</v>
      </c>
      <c r="X480" s="1065"/>
      <c r="Y480" s="534">
        <v>422002</v>
      </c>
      <c r="Z480" s="502"/>
      <c r="AA480" s="535"/>
      <c r="AB480" s="536" t="s">
        <v>1480</v>
      </c>
    </row>
    <row r="481" spans="2:28" ht="21.75" x14ac:dyDescent="0.55000000000000004">
      <c r="B481" s="922"/>
      <c r="C481" s="525">
        <f>$I481*$D476</f>
        <v>0</v>
      </c>
      <c r="D481" s="1105"/>
      <c r="E481" s="525">
        <f>$I481*$F476</f>
        <v>0</v>
      </c>
      <c r="F481" s="1105"/>
      <c r="G481" s="525">
        <f>$I481*$H476</f>
        <v>0</v>
      </c>
      <c r="H481" s="1107"/>
      <c r="I481" s="526">
        <f t="shared" si="91"/>
        <v>0</v>
      </c>
      <c r="J481" s="527">
        <f t="shared" si="92"/>
        <v>0</v>
      </c>
      <c r="K481" s="528">
        <f t="shared" si="93"/>
        <v>0</v>
      </c>
      <c r="L481" s="529"/>
      <c r="M481" s="530"/>
      <c r="N481" s="515"/>
      <c r="O481" s="528">
        <f t="shared" si="94"/>
        <v>0</v>
      </c>
      <c r="P481" s="531"/>
      <c r="Q481" s="532"/>
      <c r="R481" s="518"/>
      <c r="S481" s="518"/>
      <c r="T481" s="518"/>
      <c r="U481" s="518"/>
      <c r="V481" s="533">
        <f t="shared" si="95"/>
        <v>0</v>
      </c>
      <c r="W481" s="1064" t="s">
        <v>145</v>
      </c>
      <c r="X481" s="1065"/>
      <c r="Y481" s="534">
        <v>422003</v>
      </c>
      <c r="Z481" s="502"/>
      <c r="AA481" s="535"/>
      <c r="AB481" s="536" t="s">
        <v>1483</v>
      </c>
    </row>
    <row r="482" spans="2:28" ht="21.75" x14ac:dyDescent="0.55000000000000004">
      <c r="B482" s="922"/>
      <c r="C482" s="525">
        <f>$I482*$D476</f>
        <v>0</v>
      </c>
      <c r="D482" s="1105"/>
      <c r="E482" s="525">
        <f>$I482*$F476</f>
        <v>0</v>
      </c>
      <c r="F482" s="1105"/>
      <c r="G482" s="525">
        <f>$I482*$H476</f>
        <v>0</v>
      </c>
      <c r="H482" s="1107"/>
      <c r="I482" s="526">
        <f t="shared" si="91"/>
        <v>0</v>
      </c>
      <c r="J482" s="527">
        <f t="shared" si="92"/>
        <v>0</v>
      </c>
      <c r="K482" s="528">
        <f t="shared" si="93"/>
        <v>0</v>
      </c>
      <c r="L482" s="529"/>
      <c r="M482" s="530"/>
      <c r="N482" s="515"/>
      <c r="O482" s="528">
        <f t="shared" si="94"/>
        <v>0</v>
      </c>
      <c r="P482" s="531"/>
      <c r="Q482" s="532"/>
      <c r="R482" s="518"/>
      <c r="S482" s="518"/>
      <c r="T482" s="518"/>
      <c r="U482" s="518"/>
      <c r="V482" s="533">
        <f t="shared" si="95"/>
        <v>0</v>
      </c>
      <c r="W482" s="1064" t="s">
        <v>146</v>
      </c>
      <c r="X482" s="1065"/>
      <c r="Y482" s="534">
        <v>422004</v>
      </c>
      <c r="Z482" s="502"/>
      <c r="AA482" s="535"/>
      <c r="AB482" s="536" t="s">
        <v>1486</v>
      </c>
    </row>
    <row r="483" spans="2:28" ht="21.75" x14ac:dyDescent="0.55000000000000004">
      <c r="B483" s="922"/>
      <c r="C483" s="525">
        <f>$I483*$D476</f>
        <v>0</v>
      </c>
      <c r="D483" s="1105"/>
      <c r="E483" s="525">
        <f>$I483*$F476</f>
        <v>0</v>
      </c>
      <c r="F483" s="1105"/>
      <c r="G483" s="525">
        <f>$I483*$H476</f>
        <v>0</v>
      </c>
      <c r="H483" s="1107"/>
      <c r="I483" s="526">
        <f t="shared" si="91"/>
        <v>0</v>
      </c>
      <c r="J483" s="527">
        <f t="shared" si="92"/>
        <v>0</v>
      </c>
      <c r="K483" s="528">
        <f t="shared" si="93"/>
        <v>0</v>
      </c>
      <c r="L483" s="529"/>
      <c r="M483" s="530"/>
      <c r="N483" s="515"/>
      <c r="O483" s="528">
        <f t="shared" si="94"/>
        <v>0</v>
      </c>
      <c r="P483" s="531"/>
      <c r="Q483" s="532"/>
      <c r="R483" s="518"/>
      <c r="S483" s="518"/>
      <c r="T483" s="518"/>
      <c r="U483" s="518"/>
      <c r="V483" s="533">
        <f t="shared" si="95"/>
        <v>0</v>
      </c>
      <c r="W483" s="1064" t="s">
        <v>147</v>
      </c>
      <c r="X483" s="1065"/>
      <c r="Y483" s="534">
        <v>422005</v>
      </c>
      <c r="Z483" s="502"/>
      <c r="AA483" s="538"/>
      <c r="AB483" s="539" t="s">
        <v>1489</v>
      </c>
    </row>
    <row r="484" spans="2:28" ht="21.75" x14ac:dyDescent="0.55000000000000004">
      <c r="B484" s="922"/>
      <c r="C484" s="525">
        <f>$I484*$D476</f>
        <v>0</v>
      </c>
      <c r="D484" s="1105"/>
      <c r="E484" s="525">
        <f>$I484*$F476</f>
        <v>0</v>
      </c>
      <c r="F484" s="1105"/>
      <c r="G484" s="525">
        <f>$I484*$H476</f>
        <v>0</v>
      </c>
      <c r="H484" s="1107"/>
      <c r="I484" s="526">
        <f t="shared" si="91"/>
        <v>0</v>
      </c>
      <c r="J484" s="527">
        <f t="shared" si="92"/>
        <v>0</v>
      </c>
      <c r="K484" s="528">
        <f t="shared" si="93"/>
        <v>0</v>
      </c>
      <c r="L484" s="529"/>
      <c r="M484" s="530"/>
      <c r="N484" s="515"/>
      <c r="O484" s="528">
        <f t="shared" si="94"/>
        <v>0</v>
      </c>
      <c r="P484" s="531"/>
      <c r="Q484" s="532"/>
      <c r="R484" s="518"/>
      <c r="S484" s="518"/>
      <c r="T484" s="518"/>
      <c r="U484" s="518"/>
      <c r="V484" s="533">
        <f t="shared" si="95"/>
        <v>0</v>
      </c>
      <c r="W484" s="1064" t="s">
        <v>148</v>
      </c>
      <c r="X484" s="1065"/>
      <c r="Y484" s="534">
        <v>422999</v>
      </c>
      <c r="Z484" s="502"/>
      <c r="AA484" s="496"/>
      <c r="AB484" s="499"/>
    </row>
    <row r="485" spans="2:28" ht="21.75" x14ac:dyDescent="0.55000000000000004">
      <c r="B485" s="922"/>
      <c r="C485" s="525">
        <f>$I485*$D476</f>
        <v>0</v>
      </c>
      <c r="D485" s="1105"/>
      <c r="E485" s="525">
        <f>$I485*$F476</f>
        <v>0</v>
      </c>
      <c r="F485" s="1105"/>
      <c r="G485" s="525">
        <f>$I485*$H476</f>
        <v>0</v>
      </c>
      <c r="H485" s="1107"/>
      <c r="I485" s="526">
        <f t="shared" si="91"/>
        <v>0</v>
      </c>
      <c r="J485" s="527">
        <f t="shared" si="92"/>
        <v>0</v>
      </c>
      <c r="K485" s="528">
        <f t="shared" si="93"/>
        <v>0</v>
      </c>
      <c r="L485" s="529"/>
      <c r="M485" s="530"/>
      <c r="N485" s="515"/>
      <c r="O485" s="528">
        <f t="shared" si="94"/>
        <v>0</v>
      </c>
      <c r="P485" s="531"/>
      <c r="Q485" s="532"/>
      <c r="R485" s="518"/>
      <c r="S485" s="518"/>
      <c r="T485" s="518"/>
      <c r="U485" s="518"/>
      <c r="V485" s="533">
        <f t="shared" si="95"/>
        <v>0</v>
      </c>
      <c r="W485" s="1064" t="s">
        <v>149</v>
      </c>
      <c r="X485" s="1065"/>
      <c r="Y485" s="540">
        <v>423001</v>
      </c>
      <c r="Z485" s="502"/>
      <c r="AA485" s="496"/>
      <c r="AB485" s="499"/>
    </row>
    <row r="486" spans="2:28" ht="21.75" x14ac:dyDescent="0.55000000000000004">
      <c r="B486" s="922"/>
      <c r="C486" s="525">
        <f>$I486*$D476</f>
        <v>0</v>
      </c>
      <c r="D486" s="1105"/>
      <c r="E486" s="525">
        <f>$I486*$F476</f>
        <v>0</v>
      </c>
      <c r="F486" s="1105"/>
      <c r="G486" s="525">
        <f>$I486*$H476</f>
        <v>0</v>
      </c>
      <c r="H486" s="1107"/>
      <c r="I486" s="526">
        <f t="shared" si="91"/>
        <v>0</v>
      </c>
      <c r="J486" s="527">
        <f t="shared" si="92"/>
        <v>0</v>
      </c>
      <c r="K486" s="528">
        <f t="shared" si="93"/>
        <v>0</v>
      </c>
      <c r="L486" s="529"/>
      <c r="M486" s="530"/>
      <c r="N486" s="515"/>
      <c r="O486" s="528">
        <f t="shared" si="94"/>
        <v>0</v>
      </c>
      <c r="P486" s="531"/>
      <c r="Q486" s="532"/>
      <c r="R486" s="518"/>
      <c r="S486" s="518"/>
      <c r="T486" s="518"/>
      <c r="U486" s="518"/>
      <c r="V486" s="533">
        <f t="shared" si="95"/>
        <v>0</v>
      </c>
      <c r="W486" s="1064" t="s">
        <v>150</v>
      </c>
      <c r="X486" s="1065"/>
      <c r="Y486" s="540">
        <v>423002</v>
      </c>
      <c r="Z486" s="502"/>
      <c r="AA486" s="496"/>
      <c r="AB486" s="499"/>
    </row>
    <row r="487" spans="2:28" ht="21.75" x14ac:dyDescent="0.55000000000000004">
      <c r="B487" s="922"/>
      <c r="C487" s="525">
        <f>$I487*$D476</f>
        <v>0</v>
      </c>
      <c r="D487" s="1105"/>
      <c r="E487" s="525">
        <f>$I487*$F476</f>
        <v>0</v>
      </c>
      <c r="F487" s="1105"/>
      <c r="G487" s="525">
        <f>$I487*$H476</f>
        <v>0</v>
      </c>
      <c r="H487" s="1107"/>
      <c r="I487" s="526">
        <f t="shared" si="91"/>
        <v>0</v>
      </c>
      <c r="J487" s="527">
        <f t="shared" si="92"/>
        <v>0</v>
      </c>
      <c r="K487" s="528">
        <f t="shared" si="93"/>
        <v>0</v>
      </c>
      <c r="L487" s="529"/>
      <c r="M487" s="530"/>
      <c r="N487" s="515"/>
      <c r="O487" s="528">
        <f t="shared" si="94"/>
        <v>0</v>
      </c>
      <c r="P487" s="531"/>
      <c r="Q487" s="532"/>
      <c r="R487" s="518"/>
      <c r="S487" s="518"/>
      <c r="T487" s="518"/>
      <c r="U487" s="518"/>
      <c r="V487" s="533">
        <f t="shared" si="95"/>
        <v>0</v>
      </c>
      <c r="W487" s="1064" t="s">
        <v>151</v>
      </c>
      <c r="X487" s="1065"/>
      <c r="Y487" s="540">
        <v>423003</v>
      </c>
      <c r="Z487" s="502"/>
      <c r="AA487" s="496"/>
      <c r="AB487" s="499"/>
    </row>
    <row r="488" spans="2:28" ht="21.75" x14ac:dyDescent="0.55000000000000004">
      <c r="B488" s="922"/>
      <c r="C488" s="525">
        <f>$I488*$D476</f>
        <v>0</v>
      </c>
      <c r="D488" s="1105"/>
      <c r="E488" s="525">
        <f>$I488*$F476</f>
        <v>0</v>
      </c>
      <c r="F488" s="1105"/>
      <c r="G488" s="525">
        <f>$I488*$H476</f>
        <v>0</v>
      </c>
      <c r="H488" s="1107"/>
      <c r="I488" s="526">
        <f t="shared" si="91"/>
        <v>0</v>
      </c>
      <c r="J488" s="527">
        <f t="shared" si="92"/>
        <v>0</v>
      </c>
      <c r="K488" s="528">
        <f t="shared" si="93"/>
        <v>0</v>
      </c>
      <c r="L488" s="529"/>
      <c r="M488" s="530"/>
      <c r="N488" s="515"/>
      <c r="O488" s="528">
        <f t="shared" si="94"/>
        <v>0</v>
      </c>
      <c r="P488" s="531"/>
      <c r="Q488" s="532"/>
      <c r="R488" s="518"/>
      <c r="S488" s="518"/>
      <c r="T488" s="518"/>
      <c r="U488" s="518"/>
      <c r="V488" s="533">
        <f t="shared" si="95"/>
        <v>0</v>
      </c>
      <c r="W488" s="1064" t="s">
        <v>152</v>
      </c>
      <c r="X488" s="1065"/>
      <c r="Y488" s="540">
        <v>423004</v>
      </c>
      <c r="Z488" s="502"/>
      <c r="AA488" s="496"/>
      <c r="AB488" s="499"/>
    </row>
    <row r="489" spans="2:28" ht="21.75" x14ac:dyDescent="0.55000000000000004">
      <c r="B489" s="922"/>
      <c r="C489" s="525">
        <f>$I489*$D476</f>
        <v>0</v>
      </c>
      <c r="D489" s="1105"/>
      <c r="E489" s="525">
        <f>$I489*$F476</f>
        <v>0</v>
      </c>
      <c r="F489" s="1105"/>
      <c r="G489" s="525">
        <f>$I489*$H476</f>
        <v>0</v>
      </c>
      <c r="H489" s="1107"/>
      <c r="I489" s="526">
        <f t="shared" si="91"/>
        <v>0</v>
      </c>
      <c r="J489" s="527">
        <f t="shared" si="92"/>
        <v>0</v>
      </c>
      <c r="K489" s="528">
        <f t="shared" si="93"/>
        <v>0</v>
      </c>
      <c r="L489" s="529"/>
      <c r="M489" s="530"/>
      <c r="N489" s="515"/>
      <c r="O489" s="528">
        <f t="shared" si="94"/>
        <v>0</v>
      </c>
      <c r="P489" s="531"/>
      <c r="Q489" s="532"/>
      <c r="R489" s="518"/>
      <c r="S489" s="518"/>
      <c r="T489" s="518"/>
      <c r="U489" s="518"/>
      <c r="V489" s="533">
        <f t="shared" si="95"/>
        <v>0</v>
      </c>
      <c r="W489" s="1064" t="s">
        <v>154</v>
      </c>
      <c r="X489" s="1065"/>
      <c r="Y489" s="540">
        <v>423006</v>
      </c>
      <c r="Z489" s="502"/>
      <c r="AA489" s="496"/>
      <c r="AB489" s="499"/>
    </row>
    <row r="490" spans="2:28" ht="21.75" x14ac:dyDescent="0.55000000000000004">
      <c r="B490" s="922"/>
      <c r="C490" s="525">
        <f>$I490*$D476</f>
        <v>0</v>
      </c>
      <c r="D490" s="1105"/>
      <c r="E490" s="525">
        <f>$I490*$F476</f>
        <v>0</v>
      </c>
      <c r="F490" s="1105"/>
      <c r="G490" s="525">
        <f>$I490*$H476</f>
        <v>0</v>
      </c>
      <c r="H490" s="1107"/>
      <c r="I490" s="526">
        <f t="shared" si="91"/>
        <v>0</v>
      </c>
      <c r="J490" s="527">
        <f t="shared" si="92"/>
        <v>0</v>
      </c>
      <c r="K490" s="528">
        <f t="shared" si="93"/>
        <v>0</v>
      </c>
      <c r="L490" s="529"/>
      <c r="M490" s="530"/>
      <c r="N490" s="515"/>
      <c r="O490" s="528">
        <f t="shared" si="94"/>
        <v>0</v>
      </c>
      <c r="P490" s="531"/>
      <c r="Q490" s="532"/>
      <c r="R490" s="518"/>
      <c r="S490" s="518"/>
      <c r="T490" s="518"/>
      <c r="U490" s="518"/>
      <c r="V490" s="533">
        <f t="shared" si="95"/>
        <v>0</v>
      </c>
      <c r="W490" s="1064" t="s">
        <v>155</v>
      </c>
      <c r="X490" s="1065"/>
      <c r="Y490" s="542">
        <v>423007</v>
      </c>
      <c r="Z490" s="502"/>
      <c r="AA490" s="496"/>
      <c r="AB490" s="499"/>
    </row>
    <row r="491" spans="2:28" ht="21.75" x14ac:dyDescent="0.55000000000000004">
      <c r="B491" s="922"/>
      <c r="C491" s="525">
        <f>$I491*$D476</f>
        <v>0</v>
      </c>
      <c r="D491" s="1105"/>
      <c r="E491" s="525">
        <f>$I491*$F476</f>
        <v>0</v>
      </c>
      <c r="F491" s="1105"/>
      <c r="G491" s="525">
        <f>$I491*$H476</f>
        <v>0</v>
      </c>
      <c r="H491" s="1107"/>
      <c r="I491" s="526">
        <f t="shared" si="91"/>
        <v>0</v>
      </c>
      <c r="J491" s="527">
        <f t="shared" si="92"/>
        <v>0</v>
      </c>
      <c r="K491" s="528">
        <f t="shared" si="93"/>
        <v>0</v>
      </c>
      <c r="L491" s="529"/>
      <c r="M491" s="530"/>
      <c r="N491" s="515"/>
      <c r="O491" s="528">
        <f t="shared" si="94"/>
        <v>0</v>
      </c>
      <c r="P491" s="531"/>
      <c r="Q491" s="532"/>
      <c r="R491" s="518"/>
      <c r="S491" s="518"/>
      <c r="T491" s="518"/>
      <c r="U491" s="518"/>
      <c r="V491" s="533">
        <f t="shared" si="95"/>
        <v>0</v>
      </c>
      <c r="W491" s="1064" t="s">
        <v>156</v>
      </c>
      <c r="X491" s="1065"/>
      <c r="Y491" s="543">
        <v>423008</v>
      </c>
      <c r="Z491" s="502"/>
      <c r="AA491" s="496"/>
      <c r="AB491" s="499"/>
    </row>
    <row r="492" spans="2:28" ht="21.75" x14ac:dyDescent="0.55000000000000004">
      <c r="B492" s="922"/>
      <c r="C492" s="525">
        <f>$I492*$D476</f>
        <v>0</v>
      </c>
      <c r="D492" s="1105"/>
      <c r="E492" s="525">
        <f>$I492*$F476</f>
        <v>0</v>
      </c>
      <c r="F492" s="1105"/>
      <c r="G492" s="525">
        <f>$I492*$H476</f>
        <v>0</v>
      </c>
      <c r="H492" s="1107"/>
      <c r="I492" s="526">
        <f t="shared" si="91"/>
        <v>0</v>
      </c>
      <c r="J492" s="527">
        <f t="shared" si="92"/>
        <v>0</v>
      </c>
      <c r="K492" s="528">
        <f t="shared" si="93"/>
        <v>0</v>
      </c>
      <c r="L492" s="529"/>
      <c r="M492" s="530"/>
      <c r="N492" s="515"/>
      <c r="O492" s="528">
        <f t="shared" si="94"/>
        <v>0</v>
      </c>
      <c r="P492" s="531"/>
      <c r="Q492" s="532"/>
      <c r="R492" s="518"/>
      <c r="S492" s="518"/>
      <c r="T492" s="518"/>
      <c r="U492" s="518"/>
      <c r="V492" s="533">
        <f t="shared" si="95"/>
        <v>0</v>
      </c>
      <c r="W492" s="1064" t="s">
        <v>157</v>
      </c>
      <c r="X492" s="1065"/>
      <c r="Y492" s="542">
        <v>423999</v>
      </c>
      <c r="Z492" s="502"/>
      <c r="AA492" s="496"/>
      <c r="AB492" s="499"/>
    </row>
    <row r="493" spans="2:28" ht="21.75" x14ac:dyDescent="0.55000000000000004">
      <c r="B493" s="922"/>
      <c r="C493" s="544">
        <f>$I493*$D476</f>
        <v>0</v>
      </c>
      <c r="D493" s="1105"/>
      <c r="E493" s="544">
        <f>$I493*$F476</f>
        <v>0</v>
      </c>
      <c r="F493" s="1105"/>
      <c r="G493" s="544">
        <f>$I493*$H476</f>
        <v>0</v>
      </c>
      <c r="H493" s="1107"/>
      <c r="I493" s="545">
        <f t="shared" si="91"/>
        <v>0</v>
      </c>
      <c r="J493" s="546">
        <f t="shared" si="92"/>
        <v>0</v>
      </c>
      <c r="K493" s="547">
        <f t="shared" si="93"/>
        <v>0</v>
      </c>
      <c r="L493" s="548"/>
      <c r="M493" s="549"/>
      <c r="N493" s="550"/>
      <c r="O493" s="547">
        <f t="shared" si="94"/>
        <v>0</v>
      </c>
      <c r="P493" s="551"/>
      <c r="Q493" s="552"/>
      <c r="R493" s="553"/>
      <c r="S493" s="553"/>
      <c r="T493" s="553"/>
      <c r="U493" s="553"/>
      <c r="V493" s="554">
        <f t="shared" si="95"/>
        <v>0</v>
      </c>
      <c r="W493" s="1100" t="s">
        <v>135</v>
      </c>
      <c r="X493" s="1101"/>
      <c r="Y493" s="555">
        <v>291001</v>
      </c>
      <c r="Z493" s="502"/>
      <c r="AA493" s="496"/>
      <c r="AB493" s="499"/>
    </row>
    <row r="494" spans="2:28" ht="21.75" x14ac:dyDescent="0.55000000000000004">
      <c r="B494" s="922"/>
      <c r="C494" s="556">
        <f>$I494*$D476</f>
        <v>0</v>
      </c>
      <c r="D494" s="1105"/>
      <c r="E494" s="556">
        <f>$I494*$F476</f>
        <v>0</v>
      </c>
      <c r="F494" s="1105"/>
      <c r="G494" s="556">
        <f>$I494*$H476</f>
        <v>0</v>
      </c>
      <c r="H494" s="1107"/>
      <c r="I494" s="526">
        <f t="shared" si="91"/>
        <v>0</v>
      </c>
      <c r="J494" s="527">
        <f t="shared" si="92"/>
        <v>0</v>
      </c>
      <c r="K494" s="528">
        <f t="shared" si="93"/>
        <v>0</v>
      </c>
      <c r="L494" s="529"/>
      <c r="M494" s="530"/>
      <c r="N494" s="515"/>
      <c r="O494" s="528">
        <f t="shared" si="94"/>
        <v>0</v>
      </c>
      <c r="P494" s="531"/>
      <c r="Q494" s="532"/>
      <c r="R494" s="518"/>
      <c r="S494" s="518"/>
      <c r="T494" s="518"/>
      <c r="U494" s="518"/>
      <c r="V494" s="519">
        <f t="shared" si="95"/>
        <v>0</v>
      </c>
      <c r="W494" s="1064" t="s">
        <v>39</v>
      </c>
      <c r="X494" s="1065"/>
      <c r="Y494" s="557">
        <v>221001</v>
      </c>
      <c r="Z494" s="502"/>
      <c r="AA494" s="496"/>
      <c r="AB494" s="499"/>
    </row>
    <row r="495" spans="2:28" ht="21.75" x14ac:dyDescent="0.55000000000000004">
      <c r="B495" s="922"/>
      <c r="C495" s="525">
        <f>$I495*$D476</f>
        <v>0</v>
      </c>
      <c r="D495" s="1105"/>
      <c r="E495" s="525">
        <f>$I495*$F476</f>
        <v>0</v>
      </c>
      <c r="F495" s="1105"/>
      <c r="G495" s="525">
        <f>$I495*$H476</f>
        <v>0</v>
      </c>
      <c r="H495" s="1107"/>
      <c r="I495" s="526">
        <f t="shared" si="91"/>
        <v>0</v>
      </c>
      <c r="J495" s="527">
        <f t="shared" si="92"/>
        <v>0</v>
      </c>
      <c r="K495" s="528">
        <f t="shared" si="93"/>
        <v>0</v>
      </c>
      <c r="L495" s="529"/>
      <c r="M495" s="530"/>
      <c r="N495" s="515"/>
      <c r="O495" s="528">
        <f t="shared" si="94"/>
        <v>0</v>
      </c>
      <c r="P495" s="531"/>
      <c r="Q495" s="532"/>
      <c r="R495" s="518"/>
      <c r="S495" s="518"/>
      <c r="T495" s="518"/>
      <c r="U495" s="518"/>
      <c r="V495" s="519">
        <f t="shared" si="95"/>
        <v>0</v>
      </c>
      <c r="W495" s="1064" t="s">
        <v>40</v>
      </c>
      <c r="X495" s="1065"/>
      <c r="Y495" s="557">
        <v>221002</v>
      </c>
      <c r="Z495" s="502"/>
      <c r="AA495" s="496"/>
      <c r="AB495" s="499"/>
    </row>
    <row r="496" spans="2:28" ht="21.75" x14ac:dyDescent="0.55000000000000004">
      <c r="B496" s="922"/>
      <c r="C496" s="525">
        <f>$I496*$D476</f>
        <v>0</v>
      </c>
      <c r="D496" s="1105"/>
      <c r="E496" s="525">
        <f>$I496*$F476</f>
        <v>0</v>
      </c>
      <c r="F496" s="1105"/>
      <c r="G496" s="525">
        <f>$I496*$H476</f>
        <v>0</v>
      </c>
      <c r="H496" s="1107"/>
      <c r="I496" s="526">
        <f t="shared" si="91"/>
        <v>0</v>
      </c>
      <c r="J496" s="527">
        <f t="shared" si="92"/>
        <v>0</v>
      </c>
      <c r="K496" s="528">
        <f t="shared" si="93"/>
        <v>0</v>
      </c>
      <c r="L496" s="529"/>
      <c r="M496" s="530"/>
      <c r="N496" s="515"/>
      <c r="O496" s="528">
        <f t="shared" si="94"/>
        <v>0</v>
      </c>
      <c r="P496" s="531"/>
      <c r="Q496" s="532"/>
      <c r="R496" s="518"/>
      <c r="S496" s="518"/>
      <c r="T496" s="518"/>
      <c r="U496" s="518"/>
      <c r="V496" s="519">
        <f t="shared" si="95"/>
        <v>0</v>
      </c>
      <c r="W496" s="1064" t="s">
        <v>41</v>
      </c>
      <c r="X496" s="1065"/>
      <c r="Y496" s="557">
        <v>221003</v>
      </c>
      <c r="Z496" s="502"/>
      <c r="AA496" s="496"/>
      <c r="AB496" s="499"/>
    </row>
    <row r="497" spans="2:28" ht="21.75" x14ac:dyDescent="0.55000000000000004">
      <c r="B497" s="922"/>
      <c r="C497" s="525">
        <f>$I497*$D476</f>
        <v>0</v>
      </c>
      <c r="D497" s="1105"/>
      <c r="E497" s="525">
        <f>$I497*$F476</f>
        <v>0</v>
      </c>
      <c r="F497" s="1105"/>
      <c r="G497" s="525">
        <f>$I497*$H476</f>
        <v>0</v>
      </c>
      <c r="H497" s="1107"/>
      <c r="I497" s="526">
        <f t="shared" si="91"/>
        <v>0</v>
      </c>
      <c r="J497" s="527">
        <f t="shared" si="92"/>
        <v>0</v>
      </c>
      <c r="K497" s="528">
        <f t="shared" si="93"/>
        <v>0</v>
      </c>
      <c r="L497" s="529"/>
      <c r="M497" s="530"/>
      <c r="N497" s="515"/>
      <c r="O497" s="528">
        <f t="shared" si="94"/>
        <v>0</v>
      </c>
      <c r="P497" s="531"/>
      <c r="Q497" s="532"/>
      <c r="R497" s="518"/>
      <c r="S497" s="518"/>
      <c r="T497" s="518"/>
      <c r="U497" s="518"/>
      <c r="V497" s="519">
        <f t="shared" si="95"/>
        <v>0</v>
      </c>
      <c r="W497" s="1064" t="s">
        <v>45</v>
      </c>
      <c r="X497" s="1065"/>
      <c r="Y497" s="558">
        <v>222001</v>
      </c>
      <c r="Z497" s="502"/>
      <c r="AA497" s="496"/>
      <c r="AB497" s="499"/>
    </row>
    <row r="498" spans="2:28" ht="21.75" x14ac:dyDescent="0.55000000000000004">
      <c r="B498" s="922"/>
      <c r="C498" s="525">
        <f>$I498*$D476</f>
        <v>0</v>
      </c>
      <c r="D498" s="1105"/>
      <c r="E498" s="525">
        <f>$I498*$F476</f>
        <v>0</v>
      </c>
      <c r="F498" s="1105"/>
      <c r="G498" s="525">
        <f>$I498*$H476</f>
        <v>0</v>
      </c>
      <c r="H498" s="1107"/>
      <c r="I498" s="526">
        <f t="shared" si="91"/>
        <v>0</v>
      </c>
      <c r="J498" s="527">
        <f t="shared" si="92"/>
        <v>0</v>
      </c>
      <c r="K498" s="528">
        <f t="shared" si="93"/>
        <v>0</v>
      </c>
      <c r="L498" s="529"/>
      <c r="M498" s="530"/>
      <c r="N498" s="515"/>
      <c r="O498" s="528">
        <f t="shared" si="94"/>
        <v>0</v>
      </c>
      <c r="P498" s="531"/>
      <c r="Q498" s="532"/>
      <c r="R498" s="518"/>
      <c r="S498" s="518"/>
      <c r="T498" s="518"/>
      <c r="U498" s="518"/>
      <c r="V498" s="519">
        <f t="shared" si="95"/>
        <v>0</v>
      </c>
      <c r="W498" s="1085" t="s">
        <v>72</v>
      </c>
      <c r="X498" s="1086"/>
      <c r="Y498" s="559">
        <v>223016</v>
      </c>
      <c r="Z498" s="502"/>
      <c r="AA498" s="496"/>
      <c r="AB498" s="499"/>
    </row>
    <row r="499" spans="2:28" ht="21.75" x14ac:dyDescent="0.55000000000000004">
      <c r="B499" s="922"/>
      <c r="C499" s="525">
        <f>$I499*$D476</f>
        <v>0</v>
      </c>
      <c r="D499" s="1105"/>
      <c r="E499" s="525">
        <f>$I499*$F476</f>
        <v>0</v>
      </c>
      <c r="F499" s="1105"/>
      <c r="G499" s="525">
        <f>$I499*$H476</f>
        <v>0</v>
      </c>
      <c r="H499" s="1107"/>
      <c r="I499" s="526">
        <f t="shared" si="91"/>
        <v>0</v>
      </c>
      <c r="J499" s="527">
        <f t="shared" si="92"/>
        <v>0</v>
      </c>
      <c r="K499" s="528">
        <f t="shared" si="93"/>
        <v>0</v>
      </c>
      <c r="L499" s="529"/>
      <c r="M499" s="530"/>
      <c r="N499" s="515"/>
      <c r="O499" s="528">
        <f t="shared" si="94"/>
        <v>0</v>
      </c>
      <c r="P499" s="531"/>
      <c r="Q499" s="532"/>
      <c r="R499" s="518"/>
      <c r="S499" s="518"/>
      <c r="T499" s="518"/>
      <c r="U499" s="518"/>
      <c r="V499" s="519">
        <f t="shared" si="95"/>
        <v>0</v>
      </c>
      <c r="W499" s="1087" t="s">
        <v>57</v>
      </c>
      <c r="X499" s="1088"/>
      <c r="Y499" s="560">
        <v>223001</v>
      </c>
      <c r="Z499" s="502"/>
      <c r="AA499" s="496"/>
      <c r="AB499" s="499"/>
    </row>
    <row r="500" spans="2:28" x14ac:dyDescent="0.55000000000000004">
      <c r="B500" s="923"/>
      <c r="C500" s="561">
        <f t="shared" ref="C500:V500" si="96">SUM(C476:C499)</f>
        <v>0</v>
      </c>
      <c r="D500" s="562">
        <f t="shared" si="96"/>
        <v>0</v>
      </c>
      <c r="E500" s="563">
        <f t="shared" si="96"/>
        <v>0</v>
      </c>
      <c r="F500" s="562">
        <f t="shared" si="96"/>
        <v>0</v>
      </c>
      <c r="G500" s="563">
        <f t="shared" si="96"/>
        <v>0</v>
      </c>
      <c r="H500" s="562">
        <f t="shared" si="96"/>
        <v>0</v>
      </c>
      <c r="I500" s="563">
        <f t="shared" si="96"/>
        <v>0</v>
      </c>
      <c r="J500" s="563">
        <f t="shared" si="96"/>
        <v>0</v>
      </c>
      <c r="K500" s="563">
        <f t="shared" si="96"/>
        <v>0</v>
      </c>
      <c r="L500" s="563">
        <f t="shared" si="96"/>
        <v>0</v>
      </c>
      <c r="M500" s="563">
        <f t="shared" si="96"/>
        <v>0</v>
      </c>
      <c r="N500" s="563">
        <f t="shared" si="96"/>
        <v>0</v>
      </c>
      <c r="O500" s="563">
        <f t="shared" si="96"/>
        <v>0</v>
      </c>
      <c r="P500" s="563">
        <f t="shared" si="96"/>
        <v>0</v>
      </c>
      <c r="Q500" s="563">
        <f t="shared" si="96"/>
        <v>0</v>
      </c>
      <c r="R500" s="563">
        <f t="shared" si="96"/>
        <v>0</v>
      </c>
      <c r="S500" s="563">
        <f t="shared" si="96"/>
        <v>0</v>
      </c>
      <c r="T500" s="563">
        <f t="shared" si="96"/>
        <v>0</v>
      </c>
      <c r="U500" s="563">
        <f t="shared" si="96"/>
        <v>0</v>
      </c>
      <c r="V500" s="563">
        <f t="shared" si="96"/>
        <v>0</v>
      </c>
      <c r="W500" s="565"/>
      <c r="X500" s="566"/>
      <c r="Y500" s="566"/>
      <c r="Z500" s="502"/>
      <c r="AA500" s="496"/>
      <c r="AB500" s="499"/>
    </row>
    <row r="501" spans="2:28" ht="25.5" x14ac:dyDescent="0.55000000000000004">
      <c r="B501" s="920"/>
      <c r="C501" s="474"/>
      <c r="D501" s="474"/>
      <c r="E501" s="474"/>
      <c r="F501" s="475"/>
      <c r="G501" s="474"/>
      <c r="H501" s="475"/>
      <c r="I501" s="474"/>
      <c r="J501" s="474"/>
      <c r="K501" s="474"/>
      <c r="L501" s="474"/>
      <c r="M501" s="474"/>
      <c r="N501" s="474"/>
      <c r="O501" s="474"/>
      <c r="P501" s="474"/>
      <c r="Q501" s="474"/>
      <c r="R501" s="474"/>
      <c r="S501" s="474"/>
      <c r="T501" s="476"/>
      <c r="U501" s="477"/>
      <c r="V501" s="474"/>
      <c r="W501" s="474"/>
      <c r="X501" s="474"/>
      <c r="Y501" s="478"/>
      <c r="Z501" s="469"/>
      <c r="AA501" s="470"/>
      <c r="AB501" s="471"/>
    </row>
    <row r="502" spans="2:28" ht="45" customHeight="1" x14ac:dyDescent="0.25">
      <c r="B502" s="482"/>
      <c r="C502" s="479">
        <f>$C531</f>
        <v>0</v>
      </c>
      <c r="D502" s="480">
        <f>$E531</f>
        <v>0</v>
      </c>
      <c r="E502" s="480">
        <f>$G531</f>
        <v>0</v>
      </c>
      <c r="F502" s="480">
        <f>I502-G502</f>
        <v>0</v>
      </c>
      <c r="G502" s="480">
        <f>$K531</f>
        <v>0</v>
      </c>
      <c r="H502" s="479">
        <f>$M531</f>
        <v>0</v>
      </c>
      <c r="I502" s="479">
        <f>L502+K502-J502</f>
        <v>0</v>
      </c>
      <c r="J502" s="570"/>
      <c r="K502" s="482"/>
      <c r="L502" s="482"/>
      <c r="M502" s="479">
        <f>$N531</f>
        <v>0</v>
      </c>
      <c r="N502" s="483">
        <f>$O531</f>
        <v>0</v>
      </c>
      <c r="O502" s="484"/>
      <c r="P502" s="484"/>
      <c r="Q502" s="485"/>
      <c r="R502" s="486"/>
      <c r="S502" s="486"/>
      <c r="T502" s="486"/>
      <c r="U502" s="487"/>
      <c r="V502" s="488"/>
      <c r="W502" s="486"/>
      <c r="X502" s="488"/>
      <c r="Y502" s="489">
        <f>Y471+1</f>
        <v>17</v>
      </c>
      <c r="Z502" s="490"/>
      <c r="AA502" s="491"/>
      <c r="AB502" s="492"/>
    </row>
    <row r="503" spans="2:28" x14ac:dyDescent="0.55000000000000004">
      <c r="C503" s="120"/>
      <c r="D503" s="120"/>
      <c r="E503" s="120"/>
      <c r="F503" s="120"/>
      <c r="G503" s="120"/>
      <c r="H503" s="120"/>
      <c r="I503" s="120"/>
      <c r="J503" s="120"/>
      <c r="K503" s="120"/>
      <c r="L503" s="120"/>
      <c r="M503" s="120"/>
      <c r="N503" s="120"/>
      <c r="O503" s="120"/>
      <c r="P503" s="120"/>
      <c r="Q503" s="120"/>
      <c r="R503" s="120"/>
      <c r="S503" s="120"/>
      <c r="T503" s="120"/>
      <c r="U503" s="120"/>
      <c r="V503" s="120"/>
      <c r="W503" s="120"/>
      <c r="X503" s="120"/>
      <c r="Y503" s="120"/>
      <c r="Z503" s="495"/>
      <c r="AA503" s="496"/>
    </row>
    <row r="504" spans="2:28" ht="27.75" x14ac:dyDescent="0.55000000000000004">
      <c r="B504" s="497"/>
      <c r="C504" s="1089" t="s">
        <v>1441</v>
      </c>
      <c r="D504" s="1090"/>
      <c r="E504" s="1090"/>
      <c r="F504" s="1090"/>
      <c r="G504" s="1090"/>
      <c r="H504" s="1090"/>
      <c r="I504" s="1090"/>
      <c r="J504" s="1091" t="s">
        <v>1442</v>
      </c>
      <c r="K504" s="1092"/>
      <c r="L504" s="1092"/>
      <c r="M504" s="1092"/>
      <c r="N504" s="1093"/>
      <c r="O504" s="1091" t="s">
        <v>1443</v>
      </c>
      <c r="P504" s="1092"/>
      <c r="Q504" s="1092"/>
      <c r="R504" s="1092"/>
      <c r="S504" s="1092"/>
      <c r="T504" s="1092"/>
      <c r="U504" s="1093"/>
      <c r="V504" s="1094" t="s">
        <v>1444</v>
      </c>
      <c r="W504" s="1097" t="s">
        <v>1445</v>
      </c>
      <c r="X504" s="1098"/>
      <c r="Y504" s="1099"/>
      <c r="Z504" s="498"/>
      <c r="AB504" s="499"/>
    </row>
    <row r="505" spans="2:28" ht="21.75" x14ac:dyDescent="0.55000000000000004">
      <c r="B505" s="497"/>
      <c r="C505" s="1076">
        <v>2016</v>
      </c>
      <c r="D505" s="1077"/>
      <c r="E505" s="1076">
        <v>2015</v>
      </c>
      <c r="F505" s="1078"/>
      <c r="G505" s="1076">
        <v>2014</v>
      </c>
      <c r="H505" s="1078"/>
      <c r="I505" s="501"/>
      <c r="J505" s="1079" t="s">
        <v>1446</v>
      </c>
      <c r="K505" s="1081" t="s">
        <v>1447</v>
      </c>
      <c r="L505" s="1082" t="s">
        <v>1448</v>
      </c>
      <c r="M505" s="1083"/>
      <c r="N505" s="1084"/>
      <c r="O505" s="1066" t="s">
        <v>1449</v>
      </c>
      <c r="P505" s="1067"/>
      <c r="Q505" s="1067"/>
      <c r="R505" s="1068" t="s">
        <v>1450</v>
      </c>
      <c r="S505" s="1068" t="s">
        <v>1451</v>
      </c>
      <c r="T505" s="1068" t="s">
        <v>1452</v>
      </c>
      <c r="U505" s="1070" t="s">
        <v>1453</v>
      </c>
      <c r="V505" s="1095"/>
      <c r="W505" s="1072" t="s">
        <v>1454</v>
      </c>
      <c r="X505" s="1073"/>
      <c r="Y505" s="1102" t="s">
        <v>1455</v>
      </c>
      <c r="Z505" s="502"/>
      <c r="AA505" s="496"/>
      <c r="AB505" s="499"/>
    </row>
    <row r="506" spans="2:28" ht="87" x14ac:dyDescent="0.55000000000000004">
      <c r="B506" s="921"/>
      <c r="C506" s="503" t="s">
        <v>1456</v>
      </c>
      <c r="D506" s="503" t="s">
        <v>1457</v>
      </c>
      <c r="E506" s="503" t="s">
        <v>1456</v>
      </c>
      <c r="F506" s="503" t="s">
        <v>1457</v>
      </c>
      <c r="G506" s="503" t="s">
        <v>1456</v>
      </c>
      <c r="H506" s="503" t="s">
        <v>1457</v>
      </c>
      <c r="I506" s="504" t="s">
        <v>1458</v>
      </c>
      <c r="J506" s="1080"/>
      <c r="K506" s="1069"/>
      <c r="L506" s="505" t="s">
        <v>1459</v>
      </c>
      <c r="M506" s="504" t="s">
        <v>1460</v>
      </c>
      <c r="N506" s="506" t="s">
        <v>1461</v>
      </c>
      <c r="O506" s="507" t="s">
        <v>1462</v>
      </c>
      <c r="P506" s="505" t="s">
        <v>1463</v>
      </c>
      <c r="Q506" s="508" t="s">
        <v>1464</v>
      </c>
      <c r="R506" s="1069"/>
      <c r="S506" s="1069"/>
      <c r="T506" s="1069"/>
      <c r="U506" s="1071"/>
      <c r="V506" s="1096"/>
      <c r="W506" s="1074"/>
      <c r="X506" s="1075"/>
      <c r="Y506" s="1103"/>
      <c r="Z506" s="502"/>
      <c r="AA506" s="496"/>
      <c r="AB506" s="499"/>
    </row>
    <row r="507" spans="2:28" ht="21.75" x14ac:dyDescent="0.55000000000000004">
      <c r="B507" s="922"/>
      <c r="C507" s="509">
        <f>$I507*$D507</f>
        <v>0</v>
      </c>
      <c r="D507" s="1104"/>
      <c r="E507" s="509">
        <f>$I507*$F507</f>
        <v>0</v>
      </c>
      <c r="F507" s="1104"/>
      <c r="G507" s="509">
        <f>$I507*$H507</f>
        <v>0</v>
      </c>
      <c r="H507" s="1106"/>
      <c r="I507" s="510">
        <f t="shared" ref="I507:I530" si="97">O507-J507</f>
        <v>0</v>
      </c>
      <c r="J507" s="511">
        <f t="shared" ref="J507:J530" si="98">N507+K507</f>
        <v>0</v>
      </c>
      <c r="K507" s="512">
        <f t="shared" ref="K507:K530" si="99">M507+L507</f>
        <v>0</v>
      </c>
      <c r="L507" s="513"/>
      <c r="M507" s="514"/>
      <c r="N507" s="515"/>
      <c r="O507" s="512">
        <f>Q507+P507</f>
        <v>0</v>
      </c>
      <c r="P507" s="516"/>
      <c r="Q507" s="517"/>
      <c r="R507" s="518"/>
      <c r="S507" s="518"/>
      <c r="T507" s="518"/>
      <c r="U507" s="518"/>
      <c r="V507" s="519">
        <f>R507+S507+T507+U507+O507</f>
        <v>0</v>
      </c>
      <c r="W507" s="1108" t="s">
        <v>138</v>
      </c>
      <c r="X507" s="1109"/>
      <c r="Y507" s="520">
        <v>421001</v>
      </c>
      <c r="Z507" s="502"/>
      <c r="AA507" s="521"/>
      <c r="AB507" s="522" t="s">
        <v>1465</v>
      </c>
    </row>
    <row r="508" spans="2:28" ht="21.75" x14ac:dyDescent="0.55000000000000004">
      <c r="B508" s="922"/>
      <c r="C508" s="525">
        <f>$I508*$D507</f>
        <v>0</v>
      </c>
      <c r="D508" s="1105"/>
      <c r="E508" s="525">
        <f>$I508*$F507</f>
        <v>0</v>
      </c>
      <c r="F508" s="1105"/>
      <c r="G508" s="525">
        <f>$I508*$H507</f>
        <v>0</v>
      </c>
      <c r="H508" s="1107"/>
      <c r="I508" s="526">
        <f t="shared" si="97"/>
        <v>0</v>
      </c>
      <c r="J508" s="527">
        <f t="shared" si="98"/>
        <v>0</v>
      </c>
      <c r="K508" s="528">
        <f t="shared" si="99"/>
        <v>0</v>
      </c>
      <c r="L508" s="529"/>
      <c r="M508" s="530"/>
      <c r="N508" s="515"/>
      <c r="O508" s="528">
        <f t="shared" ref="O508:O530" si="100">Q508+P508</f>
        <v>0</v>
      </c>
      <c r="P508" s="531"/>
      <c r="Q508" s="532"/>
      <c r="R508" s="518"/>
      <c r="S508" s="518"/>
      <c r="T508" s="518"/>
      <c r="U508" s="518"/>
      <c r="V508" s="533">
        <f t="shared" ref="V508:V530" si="101">R508+S508+T508+U508+O508</f>
        <v>0</v>
      </c>
      <c r="W508" s="1064" t="s">
        <v>139</v>
      </c>
      <c r="X508" s="1065"/>
      <c r="Y508" s="534">
        <v>421002</v>
      </c>
      <c r="Z508" s="502"/>
      <c r="AA508" s="535"/>
      <c r="AB508" s="536" t="s">
        <v>607</v>
      </c>
    </row>
    <row r="509" spans="2:28" ht="21.75" x14ac:dyDescent="0.55000000000000004">
      <c r="B509" s="922"/>
      <c r="C509" s="525">
        <f>$I509*$D507</f>
        <v>0</v>
      </c>
      <c r="D509" s="1105"/>
      <c r="E509" s="525">
        <f>$I509*$F507</f>
        <v>0</v>
      </c>
      <c r="F509" s="1105"/>
      <c r="G509" s="525">
        <f>$I509*$H507</f>
        <v>0</v>
      </c>
      <c r="H509" s="1107"/>
      <c r="I509" s="526">
        <f t="shared" si="97"/>
        <v>0</v>
      </c>
      <c r="J509" s="527">
        <f t="shared" si="98"/>
        <v>0</v>
      </c>
      <c r="K509" s="528">
        <f t="shared" si="99"/>
        <v>0</v>
      </c>
      <c r="L509" s="529"/>
      <c r="M509" s="530"/>
      <c r="N509" s="515"/>
      <c r="O509" s="528">
        <f t="shared" si="100"/>
        <v>0</v>
      </c>
      <c r="P509" s="531"/>
      <c r="Q509" s="532"/>
      <c r="R509" s="518"/>
      <c r="S509" s="518"/>
      <c r="T509" s="518"/>
      <c r="U509" s="518"/>
      <c r="V509" s="533">
        <f t="shared" si="101"/>
        <v>0</v>
      </c>
      <c r="W509" s="1064" t="s">
        <v>140</v>
      </c>
      <c r="X509" s="1065"/>
      <c r="Y509" s="534">
        <v>421003</v>
      </c>
      <c r="Z509" s="502"/>
      <c r="AA509" s="535"/>
      <c r="AB509" s="536" t="s">
        <v>1472</v>
      </c>
    </row>
    <row r="510" spans="2:28" ht="21.75" x14ac:dyDescent="0.55000000000000004">
      <c r="B510" s="922"/>
      <c r="C510" s="525">
        <f>$I510*$D507</f>
        <v>0</v>
      </c>
      <c r="D510" s="1105"/>
      <c r="E510" s="525">
        <f>$I510*$F507</f>
        <v>0</v>
      </c>
      <c r="F510" s="1105"/>
      <c r="G510" s="525">
        <f>$I510*$H507</f>
        <v>0</v>
      </c>
      <c r="H510" s="1107"/>
      <c r="I510" s="526">
        <f t="shared" si="97"/>
        <v>0</v>
      </c>
      <c r="J510" s="527">
        <f t="shared" si="98"/>
        <v>0</v>
      </c>
      <c r="K510" s="528">
        <f t="shared" si="99"/>
        <v>0</v>
      </c>
      <c r="L510" s="529"/>
      <c r="M510" s="530"/>
      <c r="N510" s="515"/>
      <c r="O510" s="528">
        <f t="shared" si="100"/>
        <v>0</v>
      </c>
      <c r="P510" s="531"/>
      <c r="Q510" s="532"/>
      <c r="R510" s="518"/>
      <c r="S510" s="518"/>
      <c r="T510" s="518"/>
      <c r="U510" s="518"/>
      <c r="V510" s="533">
        <f t="shared" si="101"/>
        <v>0</v>
      </c>
      <c r="W510" s="1064" t="s">
        <v>143</v>
      </c>
      <c r="X510" s="1065"/>
      <c r="Y510" s="534">
        <v>422001</v>
      </c>
      <c r="Z510" s="502"/>
      <c r="AA510" s="535"/>
      <c r="AB510" s="536" t="s">
        <v>1476</v>
      </c>
    </row>
    <row r="511" spans="2:28" ht="21.75" x14ac:dyDescent="0.55000000000000004">
      <c r="B511" s="922"/>
      <c r="C511" s="525">
        <f>$I511*$D507</f>
        <v>0</v>
      </c>
      <c r="D511" s="1105"/>
      <c r="E511" s="525">
        <f>$I511*$F507</f>
        <v>0</v>
      </c>
      <c r="F511" s="1105"/>
      <c r="G511" s="525">
        <f>$I511*$H507</f>
        <v>0</v>
      </c>
      <c r="H511" s="1107"/>
      <c r="I511" s="526">
        <f t="shared" si="97"/>
        <v>0</v>
      </c>
      <c r="J511" s="527">
        <f t="shared" si="98"/>
        <v>0</v>
      </c>
      <c r="K511" s="528">
        <f t="shared" si="99"/>
        <v>0</v>
      </c>
      <c r="L511" s="529"/>
      <c r="M511" s="530"/>
      <c r="N511" s="515"/>
      <c r="O511" s="528">
        <f t="shared" si="100"/>
        <v>0</v>
      </c>
      <c r="P511" s="531"/>
      <c r="Q511" s="532"/>
      <c r="R511" s="518"/>
      <c r="S511" s="518"/>
      <c r="T511" s="518"/>
      <c r="U511" s="518"/>
      <c r="V511" s="533">
        <f t="shared" si="101"/>
        <v>0</v>
      </c>
      <c r="W511" s="1064" t="s">
        <v>144</v>
      </c>
      <c r="X511" s="1065"/>
      <c r="Y511" s="534">
        <v>422002</v>
      </c>
      <c r="Z511" s="502"/>
      <c r="AA511" s="535"/>
      <c r="AB511" s="536" t="s">
        <v>1480</v>
      </c>
    </row>
    <row r="512" spans="2:28" ht="21.75" x14ac:dyDescent="0.55000000000000004">
      <c r="B512" s="922"/>
      <c r="C512" s="525">
        <f>$I512*$D507</f>
        <v>0</v>
      </c>
      <c r="D512" s="1105"/>
      <c r="E512" s="525">
        <f>$I512*$F507</f>
        <v>0</v>
      </c>
      <c r="F512" s="1105"/>
      <c r="G512" s="525">
        <f>$I512*$H507</f>
        <v>0</v>
      </c>
      <c r="H512" s="1107"/>
      <c r="I512" s="526">
        <f t="shared" si="97"/>
        <v>0</v>
      </c>
      <c r="J512" s="527">
        <f t="shared" si="98"/>
        <v>0</v>
      </c>
      <c r="K512" s="528">
        <f t="shared" si="99"/>
        <v>0</v>
      </c>
      <c r="L512" s="529"/>
      <c r="M512" s="530"/>
      <c r="N512" s="515"/>
      <c r="O512" s="528">
        <f t="shared" si="100"/>
        <v>0</v>
      </c>
      <c r="P512" s="531"/>
      <c r="Q512" s="532"/>
      <c r="R512" s="518"/>
      <c r="S512" s="518"/>
      <c r="T512" s="518"/>
      <c r="U512" s="518"/>
      <c r="V512" s="533">
        <f t="shared" si="101"/>
        <v>0</v>
      </c>
      <c r="W512" s="1064" t="s">
        <v>145</v>
      </c>
      <c r="X512" s="1065"/>
      <c r="Y512" s="534">
        <v>422003</v>
      </c>
      <c r="Z512" s="502"/>
      <c r="AA512" s="535"/>
      <c r="AB512" s="536" t="s">
        <v>1483</v>
      </c>
    </row>
    <row r="513" spans="2:28" ht="21.75" x14ac:dyDescent="0.55000000000000004">
      <c r="B513" s="922"/>
      <c r="C513" s="525">
        <f>$I513*$D507</f>
        <v>0</v>
      </c>
      <c r="D513" s="1105"/>
      <c r="E513" s="525">
        <f>$I513*$F507</f>
        <v>0</v>
      </c>
      <c r="F513" s="1105"/>
      <c r="G513" s="525">
        <f>$I513*$H507</f>
        <v>0</v>
      </c>
      <c r="H513" s="1107"/>
      <c r="I513" s="526">
        <f t="shared" si="97"/>
        <v>0</v>
      </c>
      <c r="J513" s="527">
        <f t="shared" si="98"/>
        <v>0</v>
      </c>
      <c r="K513" s="528">
        <f t="shared" si="99"/>
        <v>0</v>
      </c>
      <c r="L513" s="529"/>
      <c r="M513" s="530"/>
      <c r="N513" s="515"/>
      <c r="O513" s="528">
        <f t="shared" si="100"/>
        <v>0</v>
      </c>
      <c r="P513" s="531"/>
      <c r="Q513" s="532"/>
      <c r="R513" s="518"/>
      <c r="S513" s="518"/>
      <c r="T513" s="518"/>
      <c r="U513" s="518"/>
      <c r="V513" s="533">
        <f t="shared" si="101"/>
        <v>0</v>
      </c>
      <c r="W513" s="1064" t="s">
        <v>146</v>
      </c>
      <c r="X513" s="1065"/>
      <c r="Y513" s="534">
        <v>422004</v>
      </c>
      <c r="Z513" s="502"/>
      <c r="AA513" s="535"/>
      <c r="AB513" s="536" t="s">
        <v>1486</v>
      </c>
    </row>
    <row r="514" spans="2:28" ht="21.75" x14ac:dyDescent="0.55000000000000004">
      <c r="B514" s="922"/>
      <c r="C514" s="525">
        <f>$I514*$D507</f>
        <v>0</v>
      </c>
      <c r="D514" s="1105"/>
      <c r="E514" s="525">
        <f>$I514*$F507</f>
        <v>0</v>
      </c>
      <c r="F514" s="1105"/>
      <c r="G514" s="525">
        <f>$I514*$H507</f>
        <v>0</v>
      </c>
      <c r="H514" s="1107"/>
      <c r="I514" s="526">
        <f t="shared" si="97"/>
        <v>0</v>
      </c>
      <c r="J514" s="527">
        <f t="shared" si="98"/>
        <v>0</v>
      </c>
      <c r="K514" s="528">
        <f t="shared" si="99"/>
        <v>0</v>
      </c>
      <c r="L514" s="529"/>
      <c r="M514" s="530"/>
      <c r="N514" s="515"/>
      <c r="O514" s="528">
        <f t="shared" si="100"/>
        <v>0</v>
      </c>
      <c r="P514" s="531"/>
      <c r="Q514" s="532"/>
      <c r="R514" s="518"/>
      <c r="S514" s="518"/>
      <c r="T514" s="518"/>
      <c r="U514" s="518"/>
      <c r="V514" s="533">
        <f t="shared" si="101"/>
        <v>0</v>
      </c>
      <c r="W514" s="1064" t="s">
        <v>147</v>
      </c>
      <c r="X514" s="1065"/>
      <c r="Y514" s="534">
        <v>422005</v>
      </c>
      <c r="Z514" s="502"/>
      <c r="AA514" s="538"/>
      <c r="AB514" s="539" t="s">
        <v>1489</v>
      </c>
    </row>
    <row r="515" spans="2:28" ht="21.75" x14ac:dyDescent="0.55000000000000004">
      <c r="B515" s="922"/>
      <c r="C515" s="525">
        <f>$I515*$D507</f>
        <v>0</v>
      </c>
      <c r="D515" s="1105"/>
      <c r="E515" s="525">
        <f>$I515*$F507</f>
        <v>0</v>
      </c>
      <c r="F515" s="1105"/>
      <c r="G515" s="525">
        <f>$I515*$H507</f>
        <v>0</v>
      </c>
      <c r="H515" s="1107"/>
      <c r="I515" s="526">
        <f t="shared" si="97"/>
        <v>0</v>
      </c>
      <c r="J515" s="527">
        <f t="shared" si="98"/>
        <v>0</v>
      </c>
      <c r="K515" s="528">
        <f t="shared" si="99"/>
        <v>0</v>
      </c>
      <c r="L515" s="529"/>
      <c r="M515" s="530"/>
      <c r="N515" s="515"/>
      <c r="O515" s="528">
        <f t="shared" si="100"/>
        <v>0</v>
      </c>
      <c r="P515" s="531"/>
      <c r="Q515" s="532"/>
      <c r="R515" s="518"/>
      <c r="S515" s="518"/>
      <c r="T515" s="518"/>
      <c r="U515" s="518"/>
      <c r="V515" s="533">
        <f t="shared" si="101"/>
        <v>0</v>
      </c>
      <c r="W515" s="1064" t="s">
        <v>148</v>
      </c>
      <c r="X515" s="1065"/>
      <c r="Y515" s="534">
        <v>422999</v>
      </c>
      <c r="Z515" s="502"/>
      <c r="AA515" s="496"/>
      <c r="AB515" s="499"/>
    </row>
    <row r="516" spans="2:28" ht="21.75" x14ac:dyDescent="0.55000000000000004">
      <c r="B516" s="922"/>
      <c r="C516" s="525">
        <f>$I516*$D507</f>
        <v>0</v>
      </c>
      <c r="D516" s="1105"/>
      <c r="E516" s="525">
        <f>$I516*$F507</f>
        <v>0</v>
      </c>
      <c r="F516" s="1105"/>
      <c r="G516" s="525">
        <f>$I516*$H507</f>
        <v>0</v>
      </c>
      <c r="H516" s="1107"/>
      <c r="I516" s="526">
        <f t="shared" si="97"/>
        <v>0</v>
      </c>
      <c r="J516" s="527">
        <f t="shared" si="98"/>
        <v>0</v>
      </c>
      <c r="K516" s="528">
        <f t="shared" si="99"/>
        <v>0</v>
      </c>
      <c r="L516" s="529"/>
      <c r="M516" s="530"/>
      <c r="N516" s="515"/>
      <c r="O516" s="528">
        <f t="shared" si="100"/>
        <v>0</v>
      </c>
      <c r="P516" s="531"/>
      <c r="Q516" s="532"/>
      <c r="R516" s="518"/>
      <c r="S516" s="518"/>
      <c r="T516" s="518"/>
      <c r="U516" s="518"/>
      <c r="V516" s="533">
        <f t="shared" si="101"/>
        <v>0</v>
      </c>
      <c r="W516" s="1064" t="s">
        <v>149</v>
      </c>
      <c r="X516" s="1065"/>
      <c r="Y516" s="540">
        <v>423001</v>
      </c>
      <c r="Z516" s="502"/>
      <c r="AA516" s="496"/>
      <c r="AB516" s="499"/>
    </row>
    <row r="517" spans="2:28" ht="21.75" x14ac:dyDescent="0.55000000000000004">
      <c r="B517" s="922"/>
      <c r="C517" s="525">
        <f>$I517*$D507</f>
        <v>0</v>
      </c>
      <c r="D517" s="1105"/>
      <c r="E517" s="525">
        <f>$I517*$F507</f>
        <v>0</v>
      </c>
      <c r="F517" s="1105"/>
      <c r="G517" s="525">
        <f>$I517*$H507</f>
        <v>0</v>
      </c>
      <c r="H517" s="1107"/>
      <c r="I517" s="526">
        <f t="shared" si="97"/>
        <v>0</v>
      </c>
      <c r="J517" s="527">
        <f t="shared" si="98"/>
        <v>0</v>
      </c>
      <c r="K517" s="528">
        <f t="shared" si="99"/>
        <v>0</v>
      </c>
      <c r="L517" s="529"/>
      <c r="M517" s="530"/>
      <c r="N517" s="515"/>
      <c r="O517" s="528">
        <f t="shared" si="100"/>
        <v>0</v>
      </c>
      <c r="P517" s="531"/>
      <c r="Q517" s="532"/>
      <c r="R517" s="518"/>
      <c r="S517" s="518"/>
      <c r="T517" s="518"/>
      <c r="U517" s="518"/>
      <c r="V517" s="533">
        <f t="shared" si="101"/>
        <v>0</v>
      </c>
      <c r="W517" s="1064" t="s">
        <v>150</v>
      </c>
      <c r="X517" s="1065"/>
      <c r="Y517" s="540">
        <v>423002</v>
      </c>
      <c r="Z517" s="502"/>
      <c r="AA517" s="496"/>
      <c r="AB517" s="499"/>
    </row>
    <row r="518" spans="2:28" ht="21.75" x14ac:dyDescent="0.55000000000000004">
      <c r="B518" s="922"/>
      <c r="C518" s="525">
        <f>$I518*$D507</f>
        <v>0</v>
      </c>
      <c r="D518" s="1105"/>
      <c r="E518" s="525">
        <f>$I518*$F507</f>
        <v>0</v>
      </c>
      <c r="F518" s="1105"/>
      <c r="G518" s="525">
        <f>$I518*$H507</f>
        <v>0</v>
      </c>
      <c r="H518" s="1107"/>
      <c r="I518" s="526">
        <f t="shared" si="97"/>
        <v>0</v>
      </c>
      <c r="J518" s="527">
        <f t="shared" si="98"/>
        <v>0</v>
      </c>
      <c r="K518" s="528">
        <f t="shared" si="99"/>
        <v>0</v>
      </c>
      <c r="L518" s="529"/>
      <c r="M518" s="530"/>
      <c r="N518" s="515"/>
      <c r="O518" s="528">
        <f t="shared" si="100"/>
        <v>0</v>
      </c>
      <c r="P518" s="531"/>
      <c r="Q518" s="532"/>
      <c r="R518" s="518"/>
      <c r="S518" s="518"/>
      <c r="T518" s="518"/>
      <c r="U518" s="518"/>
      <c r="V518" s="533">
        <f t="shared" si="101"/>
        <v>0</v>
      </c>
      <c r="W518" s="1064" t="s">
        <v>151</v>
      </c>
      <c r="X518" s="1065"/>
      <c r="Y518" s="540">
        <v>423003</v>
      </c>
      <c r="Z518" s="502"/>
      <c r="AA518" s="496"/>
      <c r="AB518" s="499"/>
    </row>
    <row r="519" spans="2:28" ht="21.75" x14ac:dyDescent="0.55000000000000004">
      <c r="B519" s="922"/>
      <c r="C519" s="525">
        <f>$I519*$D507</f>
        <v>0</v>
      </c>
      <c r="D519" s="1105"/>
      <c r="E519" s="525">
        <f>$I519*$F507</f>
        <v>0</v>
      </c>
      <c r="F519" s="1105"/>
      <c r="G519" s="525">
        <f>$I519*$H507</f>
        <v>0</v>
      </c>
      <c r="H519" s="1107"/>
      <c r="I519" s="526">
        <f t="shared" si="97"/>
        <v>0</v>
      </c>
      <c r="J519" s="527">
        <f t="shared" si="98"/>
        <v>0</v>
      </c>
      <c r="K519" s="528">
        <f t="shared" si="99"/>
        <v>0</v>
      </c>
      <c r="L519" s="529"/>
      <c r="M519" s="530"/>
      <c r="N519" s="515"/>
      <c r="O519" s="528">
        <f t="shared" si="100"/>
        <v>0</v>
      </c>
      <c r="P519" s="531"/>
      <c r="Q519" s="532"/>
      <c r="R519" s="518"/>
      <c r="S519" s="518"/>
      <c r="T519" s="518"/>
      <c r="U519" s="518"/>
      <c r="V519" s="533">
        <f t="shared" si="101"/>
        <v>0</v>
      </c>
      <c r="W519" s="1064" t="s">
        <v>152</v>
      </c>
      <c r="X519" s="1065"/>
      <c r="Y519" s="540">
        <v>423004</v>
      </c>
      <c r="Z519" s="502"/>
      <c r="AA519" s="496"/>
      <c r="AB519" s="499"/>
    </row>
    <row r="520" spans="2:28" ht="21.75" x14ac:dyDescent="0.55000000000000004">
      <c r="B520" s="922"/>
      <c r="C520" s="525">
        <f>$I520*$D507</f>
        <v>0</v>
      </c>
      <c r="D520" s="1105"/>
      <c r="E520" s="525">
        <f>$I520*$F507</f>
        <v>0</v>
      </c>
      <c r="F520" s="1105"/>
      <c r="G520" s="525">
        <f>$I520*$H507</f>
        <v>0</v>
      </c>
      <c r="H520" s="1107"/>
      <c r="I520" s="526">
        <f t="shared" si="97"/>
        <v>0</v>
      </c>
      <c r="J520" s="527">
        <f t="shared" si="98"/>
        <v>0</v>
      </c>
      <c r="K520" s="528">
        <f t="shared" si="99"/>
        <v>0</v>
      </c>
      <c r="L520" s="529"/>
      <c r="M520" s="530"/>
      <c r="N520" s="515"/>
      <c r="O520" s="528">
        <f t="shared" si="100"/>
        <v>0</v>
      </c>
      <c r="P520" s="531"/>
      <c r="Q520" s="532"/>
      <c r="R520" s="518"/>
      <c r="S520" s="518"/>
      <c r="T520" s="518"/>
      <c r="U520" s="518"/>
      <c r="V520" s="533">
        <f t="shared" si="101"/>
        <v>0</v>
      </c>
      <c r="W520" s="1064" t="s">
        <v>154</v>
      </c>
      <c r="X520" s="1065"/>
      <c r="Y520" s="540">
        <v>423006</v>
      </c>
      <c r="Z520" s="502"/>
      <c r="AA520" s="496"/>
      <c r="AB520" s="499"/>
    </row>
    <row r="521" spans="2:28" ht="21.75" x14ac:dyDescent="0.55000000000000004">
      <c r="B521" s="922"/>
      <c r="C521" s="525">
        <f>$I521*$D507</f>
        <v>0</v>
      </c>
      <c r="D521" s="1105"/>
      <c r="E521" s="525">
        <f>$I521*$F507</f>
        <v>0</v>
      </c>
      <c r="F521" s="1105"/>
      <c r="G521" s="525">
        <f>$I521*$H507</f>
        <v>0</v>
      </c>
      <c r="H521" s="1107"/>
      <c r="I521" s="526">
        <f t="shared" si="97"/>
        <v>0</v>
      </c>
      <c r="J521" s="527">
        <f t="shared" si="98"/>
        <v>0</v>
      </c>
      <c r="K521" s="528">
        <f t="shared" si="99"/>
        <v>0</v>
      </c>
      <c r="L521" s="529"/>
      <c r="M521" s="530"/>
      <c r="N521" s="515"/>
      <c r="O521" s="528">
        <f t="shared" si="100"/>
        <v>0</v>
      </c>
      <c r="P521" s="531"/>
      <c r="Q521" s="532"/>
      <c r="R521" s="518"/>
      <c r="S521" s="518"/>
      <c r="T521" s="518"/>
      <c r="U521" s="518"/>
      <c r="V521" s="533">
        <f t="shared" si="101"/>
        <v>0</v>
      </c>
      <c r="W521" s="1064" t="s">
        <v>155</v>
      </c>
      <c r="X521" s="1065"/>
      <c r="Y521" s="542">
        <v>423007</v>
      </c>
      <c r="Z521" s="502"/>
      <c r="AA521" s="496"/>
      <c r="AB521" s="499"/>
    </row>
    <row r="522" spans="2:28" ht="21.75" x14ac:dyDescent="0.55000000000000004">
      <c r="B522" s="922"/>
      <c r="C522" s="525">
        <f>$I522*$D507</f>
        <v>0</v>
      </c>
      <c r="D522" s="1105"/>
      <c r="E522" s="525">
        <f>$I522*$F507</f>
        <v>0</v>
      </c>
      <c r="F522" s="1105"/>
      <c r="G522" s="525">
        <f>$I522*$H507</f>
        <v>0</v>
      </c>
      <c r="H522" s="1107"/>
      <c r="I522" s="526">
        <f t="shared" si="97"/>
        <v>0</v>
      </c>
      <c r="J522" s="527">
        <f t="shared" si="98"/>
        <v>0</v>
      </c>
      <c r="K522" s="528">
        <f t="shared" si="99"/>
        <v>0</v>
      </c>
      <c r="L522" s="529"/>
      <c r="M522" s="530"/>
      <c r="N522" s="515"/>
      <c r="O522" s="528">
        <f t="shared" si="100"/>
        <v>0</v>
      </c>
      <c r="P522" s="531"/>
      <c r="Q522" s="532"/>
      <c r="R522" s="518"/>
      <c r="S522" s="518"/>
      <c r="T522" s="518"/>
      <c r="U522" s="518"/>
      <c r="V522" s="533">
        <f t="shared" si="101"/>
        <v>0</v>
      </c>
      <c r="W522" s="1064" t="s">
        <v>156</v>
      </c>
      <c r="X522" s="1065"/>
      <c r="Y522" s="543">
        <v>423008</v>
      </c>
      <c r="Z522" s="502"/>
      <c r="AA522" s="496"/>
      <c r="AB522" s="499"/>
    </row>
    <row r="523" spans="2:28" ht="21.75" x14ac:dyDescent="0.55000000000000004">
      <c r="B523" s="922"/>
      <c r="C523" s="525">
        <f>$I523*$D507</f>
        <v>0</v>
      </c>
      <c r="D523" s="1105"/>
      <c r="E523" s="525">
        <f>$I523*$F507</f>
        <v>0</v>
      </c>
      <c r="F523" s="1105"/>
      <c r="G523" s="525">
        <f>$I523*$H507</f>
        <v>0</v>
      </c>
      <c r="H523" s="1107"/>
      <c r="I523" s="526">
        <f t="shared" si="97"/>
        <v>0</v>
      </c>
      <c r="J523" s="527">
        <f t="shared" si="98"/>
        <v>0</v>
      </c>
      <c r="K523" s="528">
        <f t="shared" si="99"/>
        <v>0</v>
      </c>
      <c r="L523" s="529"/>
      <c r="M523" s="530"/>
      <c r="N523" s="515"/>
      <c r="O523" s="528">
        <f t="shared" si="100"/>
        <v>0</v>
      </c>
      <c r="P523" s="531"/>
      <c r="Q523" s="532"/>
      <c r="R523" s="518"/>
      <c r="S523" s="518"/>
      <c r="T523" s="518"/>
      <c r="U523" s="518"/>
      <c r="V523" s="533">
        <f t="shared" si="101"/>
        <v>0</v>
      </c>
      <c r="W523" s="1064" t="s">
        <v>157</v>
      </c>
      <c r="X523" s="1065"/>
      <c r="Y523" s="542">
        <v>423999</v>
      </c>
      <c r="Z523" s="502"/>
      <c r="AA523" s="496"/>
      <c r="AB523" s="499"/>
    </row>
    <row r="524" spans="2:28" ht="21.75" x14ac:dyDescent="0.55000000000000004">
      <c r="B524" s="922"/>
      <c r="C524" s="544">
        <f>$I524*$D507</f>
        <v>0</v>
      </c>
      <c r="D524" s="1105"/>
      <c r="E524" s="544">
        <f>$I524*$F507</f>
        <v>0</v>
      </c>
      <c r="F524" s="1105"/>
      <c r="G524" s="544">
        <f>$I524*$H507</f>
        <v>0</v>
      </c>
      <c r="H524" s="1107"/>
      <c r="I524" s="545">
        <f t="shared" si="97"/>
        <v>0</v>
      </c>
      <c r="J524" s="546">
        <f t="shared" si="98"/>
        <v>0</v>
      </c>
      <c r="K524" s="547">
        <f t="shared" si="99"/>
        <v>0</v>
      </c>
      <c r="L524" s="548"/>
      <c r="M524" s="549"/>
      <c r="N524" s="550"/>
      <c r="O524" s="547">
        <f t="shared" si="100"/>
        <v>0</v>
      </c>
      <c r="P524" s="551"/>
      <c r="Q524" s="552"/>
      <c r="R524" s="553"/>
      <c r="S524" s="553"/>
      <c r="T524" s="553"/>
      <c r="U524" s="553"/>
      <c r="V524" s="554">
        <f t="shared" si="101"/>
        <v>0</v>
      </c>
      <c r="W524" s="1100" t="s">
        <v>135</v>
      </c>
      <c r="X524" s="1101"/>
      <c r="Y524" s="555">
        <v>291001</v>
      </c>
      <c r="Z524" s="502"/>
      <c r="AA524" s="496"/>
      <c r="AB524" s="499"/>
    </row>
    <row r="525" spans="2:28" ht="21.75" x14ac:dyDescent="0.55000000000000004">
      <c r="B525" s="922"/>
      <c r="C525" s="556">
        <f>$I525*$D507</f>
        <v>0</v>
      </c>
      <c r="D525" s="1105"/>
      <c r="E525" s="556">
        <f>$I525*$F507</f>
        <v>0</v>
      </c>
      <c r="F525" s="1105"/>
      <c r="G525" s="556">
        <f>$I525*$H507</f>
        <v>0</v>
      </c>
      <c r="H525" s="1107"/>
      <c r="I525" s="526">
        <f t="shared" si="97"/>
        <v>0</v>
      </c>
      <c r="J525" s="527">
        <f t="shared" si="98"/>
        <v>0</v>
      </c>
      <c r="K525" s="528">
        <f t="shared" si="99"/>
        <v>0</v>
      </c>
      <c r="L525" s="529"/>
      <c r="M525" s="530"/>
      <c r="N525" s="515"/>
      <c r="O525" s="528">
        <f t="shared" si="100"/>
        <v>0</v>
      </c>
      <c r="P525" s="531"/>
      <c r="Q525" s="532"/>
      <c r="R525" s="518"/>
      <c r="S525" s="518"/>
      <c r="T525" s="518"/>
      <c r="U525" s="518"/>
      <c r="V525" s="519">
        <f t="shared" si="101"/>
        <v>0</v>
      </c>
      <c r="W525" s="1064" t="s">
        <v>39</v>
      </c>
      <c r="X525" s="1065"/>
      <c r="Y525" s="557">
        <v>221001</v>
      </c>
      <c r="Z525" s="502"/>
      <c r="AA525" s="496"/>
      <c r="AB525" s="499"/>
    </row>
    <row r="526" spans="2:28" ht="21.75" x14ac:dyDescent="0.55000000000000004">
      <c r="B526" s="922"/>
      <c r="C526" s="525">
        <f>$I526*$D507</f>
        <v>0</v>
      </c>
      <c r="D526" s="1105"/>
      <c r="E526" s="525">
        <f>$I526*$F507</f>
        <v>0</v>
      </c>
      <c r="F526" s="1105"/>
      <c r="G526" s="525">
        <f>$I526*$H507</f>
        <v>0</v>
      </c>
      <c r="H526" s="1107"/>
      <c r="I526" s="526">
        <f t="shared" si="97"/>
        <v>0</v>
      </c>
      <c r="J526" s="527">
        <f t="shared" si="98"/>
        <v>0</v>
      </c>
      <c r="K526" s="528">
        <f t="shared" si="99"/>
        <v>0</v>
      </c>
      <c r="L526" s="529"/>
      <c r="M526" s="530"/>
      <c r="N526" s="515"/>
      <c r="O526" s="528">
        <f t="shared" si="100"/>
        <v>0</v>
      </c>
      <c r="P526" s="531"/>
      <c r="Q526" s="532"/>
      <c r="R526" s="518"/>
      <c r="S526" s="518"/>
      <c r="T526" s="518"/>
      <c r="U526" s="518"/>
      <c r="V526" s="519">
        <f t="shared" si="101"/>
        <v>0</v>
      </c>
      <c r="W526" s="1064" t="s">
        <v>40</v>
      </c>
      <c r="X526" s="1065"/>
      <c r="Y526" s="557">
        <v>221002</v>
      </c>
      <c r="Z526" s="502"/>
      <c r="AA526" s="496"/>
      <c r="AB526" s="499"/>
    </row>
    <row r="527" spans="2:28" ht="21.75" x14ac:dyDescent="0.55000000000000004">
      <c r="B527" s="922"/>
      <c r="C527" s="525">
        <f>$I527*$D507</f>
        <v>0</v>
      </c>
      <c r="D527" s="1105"/>
      <c r="E527" s="525">
        <f>$I527*$F507</f>
        <v>0</v>
      </c>
      <c r="F527" s="1105"/>
      <c r="G527" s="525">
        <f>$I527*$H507</f>
        <v>0</v>
      </c>
      <c r="H527" s="1107"/>
      <c r="I527" s="526">
        <f t="shared" si="97"/>
        <v>0</v>
      </c>
      <c r="J527" s="527">
        <f t="shared" si="98"/>
        <v>0</v>
      </c>
      <c r="K527" s="528">
        <f t="shared" si="99"/>
        <v>0</v>
      </c>
      <c r="L527" s="529"/>
      <c r="M527" s="530"/>
      <c r="N527" s="515"/>
      <c r="O527" s="528">
        <f t="shared" si="100"/>
        <v>0</v>
      </c>
      <c r="P527" s="531"/>
      <c r="Q527" s="532"/>
      <c r="R527" s="518"/>
      <c r="S527" s="518"/>
      <c r="T527" s="518"/>
      <c r="U527" s="518"/>
      <c r="V527" s="519">
        <f t="shared" si="101"/>
        <v>0</v>
      </c>
      <c r="W527" s="1064" t="s">
        <v>41</v>
      </c>
      <c r="X527" s="1065"/>
      <c r="Y527" s="557">
        <v>221003</v>
      </c>
      <c r="Z527" s="502"/>
      <c r="AA527" s="496"/>
      <c r="AB527" s="499"/>
    </row>
    <row r="528" spans="2:28" ht="21.75" x14ac:dyDescent="0.55000000000000004">
      <c r="B528" s="922"/>
      <c r="C528" s="525">
        <f>$I528*$D507</f>
        <v>0</v>
      </c>
      <c r="D528" s="1105"/>
      <c r="E528" s="525">
        <f>$I528*$F507</f>
        <v>0</v>
      </c>
      <c r="F528" s="1105"/>
      <c r="G528" s="525">
        <f>$I528*$H507</f>
        <v>0</v>
      </c>
      <c r="H528" s="1107"/>
      <c r="I528" s="526">
        <f t="shared" si="97"/>
        <v>0</v>
      </c>
      <c r="J528" s="527">
        <f t="shared" si="98"/>
        <v>0</v>
      </c>
      <c r="K528" s="528">
        <f t="shared" si="99"/>
        <v>0</v>
      </c>
      <c r="L528" s="529"/>
      <c r="M528" s="530"/>
      <c r="N528" s="515"/>
      <c r="O528" s="528">
        <f t="shared" si="100"/>
        <v>0</v>
      </c>
      <c r="P528" s="531"/>
      <c r="Q528" s="532"/>
      <c r="R528" s="518"/>
      <c r="S528" s="518"/>
      <c r="T528" s="518"/>
      <c r="U528" s="518"/>
      <c r="V528" s="519">
        <f t="shared" si="101"/>
        <v>0</v>
      </c>
      <c r="W528" s="1064" t="s">
        <v>45</v>
      </c>
      <c r="X528" s="1065"/>
      <c r="Y528" s="558">
        <v>222001</v>
      </c>
      <c r="Z528" s="502"/>
      <c r="AA528" s="496"/>
      <c r="AB528" s="499"/>
    </row>
    <row r="529" spans="2:28" ht="21.75" x14ac:dyDescent="0.55000000000000004">
      <c r="B529" s="922"/>
      <c r="C529" s="525">
        <f>$I529*$D507</f>
        <v>0</v>
      </c>
      <c r="D529" s="1105"/>
      <c r="E529" s="525">
        <f>$I529*$F507</f>
        <v>0</v>
      </c>
      <c r="F529" s="1105"/>
      <c r="G529" s="525">
        <f>$I529*$H507</f>
        <v>0</v>
      </c>
      <c r="H529" s="1107"/>
      <c r="I529" s="526">
        <f t="shared" si="97"/>
        <v>0</v>
      </c>
      <c r="J529" s="527">
        <f t="shared" si="98"/>
        <v>0</v>
      </c>
      <c r="K529" s="528">
        <f t="shared" si="99"/>
        <v>0</v>
      </c>
      <c r="L529" s="529"/>
      <c r="M529" s="530"/>
      <c r="N529" s="515"/>
      <c r="O529" s="528">
        <f t="shared" si="100"/>
        <v>0</v>
      </c>
      <c r="P529" s="531"/>
      <c r="Q529" s="532"/>
      <c r="R529" s="518"/>
      <c r="S529" s="518"/>
      <c r="T529" s="518"/>
      <c r="U529" s="518"/>
      <c r="V529" s="519">
        <f t="shared" si="101"/>
        <v>0</v>
      </c>
      <c r="W529" s="1085" t="s">
        <v>72</v>
      </c>
      <c r="X529" s="1086"/>
      <c r="Y529" s="559">
        <v>223016</v>
      </c>
      <c r="Z529" s="502"/>
      <c r="AA529" s="496"/>
      <c r="AB529" s="499"/>
    </row>
    <row r="530" spans="2:28" ht="21.75" x14ac:dyDescent="0.55000000000000004">
      <c r="B530" s="922"/>
      <c r="C530" s="525">
        <f>$I530*$D507</f>
        <v>0</v>
      </c>
      <c r="D530" s="1105"/>
      <c r="E530" s="525">
        <f>$I530*$F507</f>
        <v>0</v>
      </c>
      <c r="F530" s="1105"/>
      <c r="G530" s="525">
        <f>$I530*$H507</f>
        <v>0</v>
      </c>
      <c r="H530" s="1107"/>
      <c r="I530" s="526">
        <f t="shared" si="97"/>
        <v>0</v>
      </c>
      <c r="J530" s="527">
        <f t="shared" si="98"/>
        <v>0</v>
      </c>
      <c r="K530" s="528">
        <f t="shared" si="99"/>
        <v>0</v>
      </c>
      <c r="L530" s="529"/>
      <c r="M530" s="530"/>
      <c r="N530" s="515"/>
      <c r="O530" s="528">
        <f t="shared" si="100"/>
        <v>0</v>
      </c>
      <c r="P530" s="531"/>
      <c r="Q530" s="532"/>
      <c r="R530" s="518"/>
      <c r="S530" s="518"/>
      <c r="T530" s="518"/>
      <c r="U530" s="518"/>
      <c r="V530" s="519">
        <f t="shared" si="101"/>
        <v>0</v>
      </c>
      <c r="W530" s="1087" t="s">
        <v>57</v>
      </c>
      <c r="X530" s="1088"/>
      <c r="Y530" s="560">
        <v>223001</v>
      </c>
      <c r="Z530" s="502"/>
      <c r="AA530" s="496"/>
      <c r="AB530" s="499"/>
    </row>
    <row r="531" spans="2:28" x14ac:dyDescent="0.55000000000000004">
      <c r="B531" s="923"/>
      <c r="C531" s="561">
        <f t="shared" ref="C531:V531" si="102">SUM(C507:C530)</f>
        <v>0</v>
      </c>
      <c r="D531" s="562">
        <f t="shared" si="102"/>
        <v>0</v>
      </c>
      <c r="E531" s="563">
        <f t="shared" si="102"/>
        <v>0</v>
      </c>
      <c r="F531" s="562">
        <f t="shared" si="102"/>
        <v>0</v>
      </c>
      <c r="G531" s="563">
        <f t="shared" si="102"/>
        <v>0</v>
      </c>
      <c r="H531" s="562">
        <f t="shared" si="102"/>
        <v>0</v>
      </c>
      <c r="I531" s="563">
        <f t="shared" si="102"/>
        <v>0</v>
      </c>
      <c r="J531" s="563">
        <f t="shared" si="102"/>
        <v>0</v>
      </c>
      <c r="K531" s="563">
        <f t="shared" si="102"/>
        <v>0</v>
      </c>
      <c r="L531" s="563">
        <f t="shared" si="102"/>
        <v>0</v>
      </c>
      <c r="M531" s="563">
        <f t="shared" si="102"/>
        <v>0</v>
      </c>
      <c r="N531" s="563">
        <f t="shared" si="102"/>
        <v>0</v>
      </c>
      <c r="O531" s="563">
        <f t="shared" si="102"/>
        <v>0</v>
      </c>
      <c r="P531" s="563">
        <f t="shared" si="102"/>
        <v>0</v>
      </c>
      <c r="Q531" s="563">
        <f t="shared" si="102"/>
        <v>0</v>
      </c>
      <c r="R531" s="563">
        <f t="shared" si="102"/>
        <v>0</v>
      </c>
      <c r="S531" s="563">
        <f t="shared" si="102"/>
        <v>0</v>
      </c>
      <c r="T531" s="563">
        <f t="shared" si="102"/>
        <v>0</v>
      </c>
      <c r="U531" s="563">
        <f t="shared" si="102"/>
        <v>0</v>
      </c>
      <c r="V531" s="563">
        <f t="shared" si="102"/>
        <v>0</v>
      </c>
      <c r="W531" s="565"/>
      <c r="X531" s="566"/>
      <c r="Y531" s="566"/>
      <c r="Z531" s="502"/>
      <c r="AA531" s="496"/>
      <c r="AB531" s="499"/>
    </row>
    <row r="532" spans="2:28" ht="25.5" x14ac:dyDescent="0.55000000000000004">
      <c r="B532" s="920"/>
      <c r="C532" s="474"/>
      <c r="D532" s="474"/>
      <c r="E532" s="474"/>
      <c r="F532" s="475"/>
      <c r="G532" s="474"/>
      <c r="H532" s="475"/>
      <c r="I532" s="474"/>
      <c r="J532" s="474"/>
      <c r="K532" s="474"/>
      <c r="L532" s="474"/>
      <c r="M532" s="474"/>
      <c r="N532" s="474"/>
      <c r="O532" s="474"/>
      <c r="P532" s="474"/>
      <c r="Q532" s="474"/>
      <c r="R532" s="474"/>
      <c r="S532" s="474"/>
      <c r="T532" s="476"/>
      <c r="U532" s="477"/>
      <c r="V532" s="474"/>
      <c r="W532" s="474"/>
      <c r="X532" s="474"/>
      <c r="Y532" s="478"/>
      <c r="Z532" s="469"/>
      <c r="AA532" s="470"/>
      <c r="AB532" s="471"/>
    </row>
    <row r="533" spans="2:28" ht="45" customHeight="1" x14ac:dyDescent="0.25">
      <c r="B533" s="482"/>
      <c r="C533" s="479">
        <f>$C562</f>
        <v>0</v>
      </c>
      <c r="D533" s="480">
        <f>$E562</f>
        <v>0</v>
      </c>
      <c r="E533" s="480">
        <f>$G562</f>
        <v>0</v>
      </c>
      <c r="F533" s="480">
        <f>I533-G533</f>
        <v>0</v>
      </c>
      <c r="G533" s="480">
        <f>$K562</f>
        <v>0</v>
      </c>
      <c r="H533" s="479">
        <f>$M562</f>
        <v>0</v>
      </c>
      <c r="I533" s="479">
        <f>L533+K533-J533</f>
        <v>0</v>
      </c>
      <c r="J533" s="570"/>
      <c r="K533" s="482"/>
      <c r="L533" s="482"/>
      <c r="M533" s="479">
        <f>$N562</f>
        <v>0</v>
      </c>
      <c r="N533" s="483">
        <f>$O562</f>
        <v>0</v>
      </c>
      <c r="O533" s="484"/>
      <c r="P533" s="484"/>
      <c r="Q533" s="485"/>
      <c r="R533" s="486"/>
      <c r="S533" s="486"/>
      <c r="T533" s="486"/>
      <c r="U533" s="487"/>
      <c r="V533" s="488"/>
      <c r="W533" s="486"/>
      <c r="X533" s="488"/>
      <c r="Y533" s="489">
        <f>Y502+1</f>
        <v>18</v>
      </c>
      <c r="Z533" s="490"/>
      <c r="AA533" s="491"/>
      <c r="AB533" s="492"/>
    </row>
    <row r="534" spans="2:28" x14ac:dyDescent="0.55000000000000004">
      <c r="C534" s="120"/>
      <c r="D534" s="120"/>
      <c r="E534" s="120"/>
      <c r="F534" s="120"/>
      <c r="G534" s="120"/>
      <c r="H534" s="120"/>
      <c r="I534" s="120"/>
      <c r="J534" s="120"/>
      <c r="K534" s="120"/>
      <c r="L534" s="120"/>
      <c r="M534" s="120"/>
      <c r="N534" s="120"/>
      <c r="O534" s="120"/>
      <c r="P534" s="120"/>
      <c r="Q534" s="120"/>
      <c r="R534" s="120"/>
      <c r="S534" s="120"/>
      <c r="T534" s="120"/>
      <c r="U534" s="120"/>
      <c r="V534" s="120"/>
      <c r="W534" s="120"/>
      <c r="X534" s="120"/>
      <c r="Y534" s="120"/>
      <c r="Z534" s="495"/>
      <c r="AA534" s="496"/>
    </row>
    <row r="535" spans="2:28" ht="27.75" x14ac:dyDescent="0.55000000000000004">
      <c r="B535" s="497"/>
      <c r="C535" s="1089" t="s">
        <v>1441</v>
      </c>
      <c r="D535" s="1090"/>
      <c r="E535" s="1090"/>
      <c r="F535" s="1090"/>
      <c r="G535" s="1090"/>
      <c r="H535" s="1090"/>
      <c r="I535" s="1090"/>
      <c r="J535" s="1091" t="s">
        <v>1442</v>
      </c>
      <c r="K535" s="1092"/>
      <c r="L535" s="1092"/>
      <c r="M535" s="1092"/>
      <c r="N535" s="1093"/>
      <c r="O535" s="1091" t="s">
        <v>1443</v>
      </c>
      <c r="P535" s="1092"/>
      <c r="Q535" s="1092"/>
      <c r="R535" s="1092"/>
      <c r="S535" s="1092"/>
      <c r="T535" s="1092"/>
      <c r="U535" s="1093"/>
      <c r="V535" s="1094" t="s">
        <v>1444</v>
      </c>
      <c r="W535" s="1097" t="s">
        <v>1445</v>
      </c>
      <c r="X535" s="1098"/>
      <c r="Y535" s="1099"/>
      <c r="Z535" s="498"/>
      <c r="AB535" s="499"/>
    </row>
    <row r="536" spans="2:28" ht="21.75" x14ac:dyDescent="0.55000000000000004">
      <c r="B536" s="497"/>
      <c r="C536" s="1076">
        <v>2016</v>
      </c>
      <c r="D536" s="1077"/>
      <c r="E536" s="1076">
        <v>2015</v>
      </c>
      <c r="F536" s="1078"/>
      <c r="G536" s="1076">
        <v>2014</v>
      </c>
      <c r="H536" s="1078"/>
      <c r="I536" s="501"/>
      <c r="J536" s="1079" t="s">
        <v>1446</v>
      </c>
      <c r="K536" s="1081" t="s">
        <v>1447</v>
      </c>
      <c r="L536" s="1082" t="s">
        <v>1448</v>
      </c>
      <c r="M536" s="1083"/>
      <c r="N536" s="1084"/>
      <c r="O536" s="1066" t="s">
        <v>1449</v>
      </c>
      <c r="P536" s="1067"/>
      <c r="Q536" s="1067"/>
      <c r="R536" s="1068" t="s">
        <v>1450</v>
      </c>
      <c r="S536" s="1068" t="s">
        <v>1451</v>
      </c>
      <c r="T536" s="1068" t="s">
        <v>1452</v>
      </c>
      <c r="U536" s="1070" t="s">
        <v>1453</v>
      </c>
      <c r="V536" s="1095"/>
      <c r="W536" s="1072" t="s">
        <v>1454</v>
      </c>
      <c r="X536" s="1073"/>
      <c r="Y536" s="1102" t="s">
        <v>1455</v>
      </c>
      <c r="Z536" s="502"/>
      <c r="AA536" s="496"/>
      <c r="AB536" s="499"/>
    </row>
    <row r="537" spans="2:28" ht="87" x14ac:dyDescent="0.55000000000000004">
      <c r="B537" s="921"/>
      <c r="C537" s="503" t="s">
        <v>1456</v>
      </c>
      <c r="D537" s="503" t="s">
        <v>1457</v>
      </c>
      <c r="E537" s="503" t="s">
        <v>1456</v>
      </c>
      <c r="F537" s="503" t="s">
        <v>1457</v>
      </c>
      <c r="G537" s="503" t="s">
        <v>1456</v>
      </c>
      <c r="H537" s="503" t="s">
        <v>1457</v>
      </c>
      <c r="I537" s="504" t="s">
        <v>1458</v>
      </c>
      <c r="J537" s="1080"/>
      <c r="K537" s="1069"/>
      <c r="L537" s="505" t="s">
        <v>1459</v>
      </c>
      <c r="M537" s="504" t="s">
        <v>1460</v>
      </c>
      <c r="N537" s="506" t="s">
        <v>1461</v>
      </c>
      <c r="O537" s="507" t="s">
        <v>1462</v>
      </c>
      <c r="P537" s="505" t="s">
        <v>1463</v>
      </c>
      <c r="Q537" s="508" t="s">
        <v>1464</v>
      </c>
      <c r="R537" s="1069"/>
      <c r="S537" s="1069"/>
      <c r="T537" s="1069"/>
      <c r="U537" s="1071"/>
      <c r="V537" s="1096"/>
      <c r="W537" s="1074"/>
      <c r="X537" s="1075"/>
      <c r="Y537" s="1103"/>
      <c r="Z537" s="502"/>
      <c r="AA537" s="496"/>
      <c r="AB537" s="499"/>
    </row>
    <row r="538" spans="2:28" ht="21.75" x14ac:dyDescent="0.55000000000000004">
      <c r="B538" s="922"/>
      <c r="C538" s="509">
        <f>$I538*$D538</f>
        <v>0</v>
      </c>
      <c r="D538" s="1104"/>
      <c r="E538" s="509">
        <f>$I538*$F538</f>
        <v>0</v>
      </c>
      <c r="F538" s="1104"/>
      <c r="G538" s="509">
        <f>$I538*$H538</f>
        <v>0</v>
      </c>
      <c r="H538" s="1106"/>
      <c r="I538" s="510">
        <f t="shared" ref="I538:I561" si="103">O538-J538</f>
        <v>0</v>
      </c>
      <c r="J538" s="511">
        <f t="shared" ref="J538:J561" si="104">N538+K538</f>
        <v>0</v>
      </c>
      <c r="K538" s="512">
        <f t="shared" ref="K538:K561" si="105">M538+L538</f>
        <v>0</v>
      </c>
      <c r="L538" s="513"/>
      <c r="M538" s="514"/>
      <c r="N538" s="515"/>
      <c r="O538" s="512">
        <f>Q538+P538</f>
        <v>0</v>
      </c>
      <c r="P538" s="516"/>
      <c r="Q538" s="517"/>
      <c r="R538" s="518"/>
      <c r="S538" s="518"/>
      <c r="T538" s="518"/>
      <c r="U538" s="518"/>
      <c r="V538" s="519">
        <f>R538+S538+T538+U538+O538</f>
        <v>0</v>
      </c>
      <c r="W538" s="1108" t="s">
        <v>138</v>
      </c>
      <c r="X538" s="1109"/>
      <c r="Y538" s="520">
        <v>421001</v>
      </c>
      <c r="Z538" s="502"/>
      <c r="AA538" s="521"/>
      <c r="AB538" s="522" t="s">
        <v>1465</v>
      </c>
    </row>
    <row r="539" spans="2:28" ht="21.75" x14ac:dyDescent="0.55000000000000004">
      <c r="B539" s="922"/>
      <c r="C539" s="525">
        <f>$I539*$D538</f>
        <v>0</v>
      </c>
      <c r="D539" s="1105"/>
      <c r="E539" s="525">
        <f>$I539*$F538</f>
        <v>0</v>
      </c>
      <c r="F539" s="1105"/>
      <c r="G539" s="525">
        <f>$I539*$H538</f>
        <v>0</v>
      </c>
      <c r="H539" s="1107"/>
      <c r="I539" s="526">
        <f t="shared" si="103"/>
        <v>0</v>
      </c>
      <c r="J539" s="527">
        <f t="shared" si="104"/>
        <v>0</v>
      </c>
      <c r="K539" s="528">
        <f t="shared" si="105"/>
        <v>0</v>
      </c>
      <c r="L539" s="529"/>
      <c r="M539" s="530"/>
      <c r="N539" s="515"/>
      <c r="O539" s="528">
        <f t="shared" ref="O539:O561" si="106">Q539+P539</f>
        <v>0</v>
      </c>
      <c r="P539" s="531"/>
      <c r="Q539" s="532"/>
      <c r="R539" s="518"/>
      <c r="S539" s="518"/>
      <c r="T539" s="518"/>
      <c r="U539" s="518"/>
      <c r="V539" s="533">
        <f t="shared" ref="V539:V561" si="107">R539+S539+T539+U539+O539</f>
        <v>0</v>
      </c>
      <c r="W539" s="1064" t="s">
        <v>139</v>
      </c>
      <c r="X539" s="1065"/>
      <c r="Y539" s="534">
        <v>421002</v>
      </c>
      <c r="Z539" s="502"/>
      <c r="AA539" s="535"/>
      <c r="AB539" s="536" t="s">
        <v>607</v>
      </c>
    </row>
    <row r="540" spans="2:28" ht="21.75" x14ac:dyDescent="0.55000000000000004">
      <c r="B540" s="922"/>
      <c r="C540" s="525">
        <f>$I540*$D538</f>
        <v>0</v>
      </c>
      <c r="D540" s="1105"/>
      <c r="E540" s="525">
        <f>$I540*$F538</f>
        <v>0</v>
      </c>
      <c r="F540" s="1105"/>
      <c r="G540" s="525">
        <f>$I540*$H538</f>
        <v>0</v>
      </c>
      <c r="H540" s="1107"/>
      <c r="I540" s="526">
        <f t="shared" si="103"/>
        <v>0</v>
      </c>
      <c r="J540" s="527">
        <f t="shared" si="104"/>
        <v>0</v>
      </c>
      <c r="K540" s="528">
        <f t="shared" si="105"/>
        <v>0</v>
      </c>
      <c r="L540" s="529"/>
      <c r="M540" s="530"/>
      <c r="N540" s="515"/>
      <c r="O540" s="528">
        <f t="shared" si="106"/>
        <v>0</v>
      </c>
      <c r="P540" s="531"/>
      <c r="Q540" s="532"/>
      <c r="R540" s="518"/>
      <c r="S540" s="518"/>
      <c r="T540" s="518"/>
      <c r="U540" s="518"/>
      <c r="V540" s="533">
        <f t="shared" si="107"/>
        <v>0</v>
      </c>
      <c r="W540" s="1064" t="s">
        <v>140</v>
      </c>
      <c r="X540" s="1065"/>
      <c r="Y540" s="534">
        <v>421003</v>
      </c>
      <c r="Z540" s="502"/>
      <c r="AA540" s="535"/>
      <c r="AB540" s="536" t="s">
        <v>1472</v>
      </c>
    </row>
    <row r="541" spans="2:28" ht="21.75" x14ac:dyDescent="0.55000000000000004">
      <c r="B541" s="922"/>
      <c r="C541" s="525">
        <f>$I541*$D538</f>
        <v>0</v>
      </c>
      <c r="D541" s="1105"/>
      <c r="E541" s="525">
        <f>$I541*$F538</f>
        <v>0</v>
      </c>
      <c r="F541" s="1105"/>
      <c r="G541" s="525">
        <f>$I541*$H538</f>
        <v>0</v>
      </c>
      <c r="H541" s="1107"/>
      <c r="I541" s="526">
        <f t="shared" si="103"/>
        <v>0</v>
      </c>
      <c r="J541" s="527">
        <f t="shared" si="104"/>
        <v>0</v>
      </c>
      <c r="K541" s="528">
        <f t="shared" si="105"/>
        <v>0</v>
      </c>
      <c r="L541" s="529"/>
      <c r="M541" s="530"/>
      <c r="N541" s="515"/>
      <c r="O541" s="528">
        <f t="shared" si="106"/>
        <v>0</v>
      </c>
      <c r="P541" s="531"/>
      <c r="Q541" s="532"/>
      <c r="R541" s="518"/>
      <c r="S541" s="518"/>
      <c r="T541" s="518"/>
      <c r="U541" s="518"/>
      <c r="V541" s="533">
        <f t="shared" si="107"/>
        <v>0</v>
      </c>
      <c r="W541" s="1064" t="s">
        <v>143</v>
      </c>
      <c r="X541" s="1065"/>
      <c r="Y541" s="534">
        <v>422001</v>
      </c>
      <c r="Z541" s="502"/>
      <c r="AA541" s="535"/>
      <c r="AB541" s="536" t="s">
        <v>1476</v>
      </c>
    </row>
    <row r="542" spans="2:28" ht="21.75" x14ac:dyDescent="0.55000000000000004">
      <c r="B542" s="922"/>
      <c r="C542" s="525">
        <f>$I542*$D538</f>
        <v>0</v>
      </c>
      <c r="D542" s="1105"/>
      <c r="E542" s="525">
        <f>$I542*$F538</f>
        <v>0</v>
      </c>
      <c r="F542" s="1105"/>
      <c r="G542" s="525">
        <f>$I542*$H538</f>
        <v>0</v>
      </c>
      <c r="H542" s="1107"/>
      <c r="I542" s="526">
        <f t="shared" si="103"/>
        <v>0</v>
      </c>
      <c r="J542" s="527">
        <f t="shared" si="104"/>
        <v>0</v>
      </c>
      <c r="K542" s="528">
        <f t="shared" si="105"/>
        <v>0</v>
      </c>
      <c r="L542" s="529"/>
      <c r="M542" s="530"/>
      <c r="N542" s="515"/>
      <c r="O542" s="528">
        <f t="shared" si="106"/>
        <v>0</v>
      </c>
      <c r="P542" s="531"/>
      <c r="Q542" s="532"/>
      <c r="R542" s="518"/>
      <c r="S542" s="518"/>
      <c r="T542" s="518"/>
      <c r="U542" s="518"/>
      <c r="V542" s="533">
        <f t="shared" si="107"/>
        <v>0</v>
      </c>
      <c r="W542" s="1064" t="s">
        <v>144</v>
      </c>
      <c r="X542" s="1065"/>
      <c r="Y542" s="534">
        <v>422002</v>
      </c>
      <c r="Z542" s="502"/>
      <c r="AA542" s="535"/>
      <c r="AB542" s="536" t="s">
        <v>1480</v>
      </c>
    </row>
    <row r="543" spans="2:28" ht="21.75" x14ac:dyDescent="0.55000000000000004">
      <c r="B543" s="922"/>
      <c r="C543" s="525">
        <f>$I543*$D538</f>
        <v>0</v>
      </c>
      <c r="D543" s="1105"/>
      <c r="E543" s="525">
        <f>$I543*$F538</f>
        <v>0</v>
      </c>
      <c r="F543" s="1105"/>
      <c r="G543" s="525">
        <f>$I543*$H538</f>
        <v>0</v>
      </c>
      <c r="H543" s="1107"/>
      <c r="I543" s="526">
        <f t="shared" si="103"/>
        <v>0</v>
      </c>
      <c r="J543" s="527">
        <f t="shared" si="104"/>
        <v>0</v>
      </c>
      <c r="K543" s="528">
        <f t="shared" si="105"/>
        <v>0</v>
      </c>
      <c r="L543" s="529"/>
      <c r="M543" s="530"/>
      <c r="N543" s="515"/>
      <c r="O543" s="528">
        <f t="shared" si="106"/>
        <v>0</v>
      </c>
      <c r="P543" s="531"/>
      <c r="Q543" s="532"/>
      <c r="R543" s="518"/>
      <c r="S543" s="518"/>
      <c r="T543" s="518"/>
      <c r="U543" s="518"/>
      <c r="V543" s="533">
        <f t="shared" si="107"/>
        <v>0</v>
      </c>
      <c r="W543" s="1064" t="s">
        <v>145</v>
      </c>
      <c r="X543" s="1065"/>
      <c r="Y543" s="534">
        <v>422003</v>
      </c>
      <c r="Z543" s="502"/>
      <c r="AA543" s="535"/>
      <c r="AB543" s="536" t="s">
        <v>1483</v>
      </c>
    </row>
    <row r="544" spans="2:28" ht="21.75" x14ac:dyDescent="0.55000000000000004">
      <c r="B544" s="922"/>
      <c r="C544" s="525">
        <f>$I544*$D538</f>
        <v>0</v>
      </c>
      <c r="D544" s="1105"/>
      <c r="E544" s="525">
        <f>$I544*$F538</f>
        <v>0</v>
      </c>
      <c r="F544" s="1105"/>
      <c r="G544" s="525">
        <f>$I544*$H538</f>
        <v>0</v>
      </c>
      <c r="H544" s="1107"/>
      <c r="I544" s="526">
        <f t="shared" si="103"/>
        <v>0</v>
      </c>
      <c r="J544" s="527">
        <f t="shared" si="104"/>
        <v>0</v>
      </c>
      <c r="K544" s="528">
        <f t="shared" si="105"/>
        <v>0</v>
      </c>
      <c r="L544" s="529"/>
      <c r="M544" s="530"/>
      <c r="N544" s="515"/>
      <c r="O544" s="528">
        <f t="shared" si="106"/>
        <v>0</v>
      </c>
      <c r="P544" s="531"/>
      <c r="Q544" s="532"/>
      <c r="R544" s="518"/>
      <c r="S544" s="518"/>
      <c r="T544" s="518"/>
      <c r="U544" s="518"/>
      <c r="V544" s="533">
        <f t="shared" si="107"/>
        <v>0</v>
      </c>
      <c r="W544" s="1064" t="s">
        <v>146</v>
      </c>
      <c r="X544" s="1065"/>
      <c r="Y544" s="534">
        <v>422004</v>
      </c>
      <c r="Z544" s="502"/>
      <c r="AA544" s="535"/>
      <c r="AB544" s="536" t="s">
        <v>1486</v>
      </c>
    </row>
    <row r="545" spans="2:28" ht="21.75" x14ac:dyDescent="0.55000000000000004">
      <c r="B545" s="922"/>
      <c r="C545" s="525">
        <f>$I545*$D538</f>
        <v>0</v>
      </c>
      <c r="D545" s="1105"/>
      <c r="E545" s="525">
        <f>$I545*$F538</f>
        <v>0</v>
      </c>
      <c r="F545" s="1105"/>
      <c r="G545" s="525">
        <f>$I545*$H538</f>
        <v>0</v>
      </c>
      <c r="H545" s="1107"/>
      <c r="I545" s="526">
        <f t="shared" si="103"/>
        <v>0</v>
      </c>
      <c r="J545" s="527">
        <f t="shared" si="104"/>
        <v>0</v>
      </c>
      <c r="K545" s="528">
        <f t="shared" si="105"/>
        <v>0</v>
      </c>
      <c r="L545" s="529"/>
      <c r="M545" s="530"/>
      <c r="N545" s="515"/>
      <c r="O545" s="528">
        <f t="shared" si="106"/>
        <v>0</v>
      </c>
      <c r="P545" s="531"/>
      <c r="Q545" s="532"/>
      <c r="R545" s="518"/>
      <c r="S545" s="518"/>
      <c r="T545" s="518"/>
      <c r="U545" s="518"/>
      <c r="V545" s="533">
        <f t="shared" si="107"/>
        <v>0</v>
      </c>
      <c r="W545" s="1064" t="s">
        <v>147</v>
      </c>
      <c r="X545" s="1065"/>
      <c r="Y545" s="534">
        <v>422005</v>
      </c>
      <c r="Z545" s="502"/>
      <c r="AA545" s="538"/>
      <c r="AB545" s="539" t="s">
        <v>1489</v>
      </c>
    </row>
    <row r="546" spans="2:28" ht="21.75" x14ac:dyDescent="0.55000000000000004">
      <c r="B546" s="922"/>
      <c r="C546" s="525">
        <f>$I546*$D538</f>
        <v>0</v>
      </c>
      <c r="D546" s="1105"/>
      <c r="E546" s="525">
        <f>$I546*$F538</f>
        <v>0</v>
      </c>
      <c r="F546" s="1105"/>
      <c r="G546" s="525">
        <f>$I546*$H538</f>
        <v>0</v>
      </c>
      <c r="H546" s="1107"/>
      <c r="I546" s="526">
        <f t="shared" si="103"/>
        <v>0</v>
      </c>
      <c r="J546" s="527">
        <f t="shared" si="104"/>
        <v>0</v>
      </c>
      <c r="K546" s="528">
        <f t="shared" si="105"/>
        <v>0</v>
      </c>
      <c r="L546" s="529"/>
      <c r="M546" s="530"/>
      <c r="N546" s="515"/>
      <c r="O546" s="528">
        <f t="shared" si="106"/>
        <v>0</v>
      </c>
      <c r="P546" s="531"/>
      <c r="Q546" s="532"/>
      <c r="R546" s="518"/>
      <c r="S546" s="518"/>
      <c r="T546" s="518"/>
      <c r="U546" s="518"/>
      <c r="V546" s="533">
        <f t="shared" si="107"/>
        <v>0</v>
      </c>
      <c r="W546" s="1064" t="s">
        <v>148</v>
      </c>
      <c r="X546" s="1065"/>
      <c r="Y546" s="534">
        <v>422999</v>
      </c>
      <c r="Z546" s="502"/>
      <c r="AA546" s="496"/>
      <c r="AB546" s="499"/>
    </row>
    <row r="547" spans="2:28" ht="21.75" x14ac:dyDescent="0.55000000000000004">
      <c r="B547" s="922"/>
      <c r="C547" s="525">
        <f>$I547*$D538</f>
        <v>0</v>
      </c>
      <c r="D547" s="1105"/>
      <c r="E547" s="525">
        <f>$I547*$F538</f>
        <v>0</v>
      </c>
      <c r="F547" s="1105"/>
      <c r="G547" s="525">
        <f>$I547*$H538</f>
        <v>0</v>
      </c>
      <c r="H547" s="1107"/>
      <c r="I547" s="526">
        <f t="shared" si="103"/>
        <v>0</v>
      </c>
      <c r="J547" s="527">
        <f t="shared" si="104"/>
        <v>0</v>
      </c>
      <c r="K547" s="528">
        <f t="shared" si="105"/>
        <v>0</v>
      </c>
      <c r="L547" s="529"/>
      <c r="M547" s="530"/>
      <c r="N547" s="515"/>
      <c r="O547" s="528">
        <f t="shared" si="106"/>
        <v>0</v>
      </c>
      <c r="P547" s="531"/>
      <c r="Q547" s="532"/>
      <c r="R547" s="518"/>
      <c r="S547" s="518"/>
      <c r="T547" s="518"/>
      <c r="U547" s="518"/>
      <c r="V547" s="533">
        <f t="shared" si="107"/>
        <v>0</v>
      </c>
      <c r="W547" s="1064" t="s">
        <v>149</v>
      </c>
      <c r="X547" s="1065"/>
      <c r="Y547" s="540">
        <v>423001</v>
      </c>
      <c r="Z547" s="502"/>
      <c r="AA547" s="496"/>
      <c r="AB547" s="499"/>
    </row>
    <row r="548" spans="2:28" ht="21.75" x14ac:dyDescent="0.55000000000000004">
      <c r="B548" s="922"/>
      <c r="C548" s="525">
        <f>$I548*$D538</f>
        <v>0</v>
      </c>
      <c r="D548" s="1105"/>
      <c r="E548" s="525">
        <f>$I548*$F538</f>
        <v>0</v>
      </c>
      <c r="F548" s="1105"/>
      <c r="G548" s="525">
        <f>$I548*$H538</f>
        <v>0</v>
      </c>
      <c r="H548" s="1107"/>
      <c r="I548" s="526">
        <f t="shared" si="103"/>
        <v>0</v>
      </c>
      <c r="J548" s="527">
        <f t="shared" si="104"/>
        <v>0</v>
      </c>
      <c r="K548" s="528">
        <f t="shared" si="105"/>
        <v>0</v>
      </c>
      <c r="L548" s="529"/>
      <c r="M548" s="530"/>
      <c r="N548" s="515"/>
      <c r="O548" s="528">
        <f t="shared" si="106"/>
        <v>0</v>
      </c>
      <c r="P548" s="531"/>
      <c r="Q548" s="532"/>
      <c r="R548" s="518"/>
      <c r="S548" s="518"/>
      <c r="T548" s="518"/>
      <c r="U548" s="518"/>
      <c r="V548" s="533">
        <f t="shared" si="107"/>
        <v>0</v>
      </c>
      <c r="W548" s="1064" t="s">
        <v>150</v>
      </c>
      <c r="X548" s="1065"/>
      <c r="Y548" s="540">
        <v>423002</v>
      </c>
      <c r="Z548" s="502"/>
      <c r="AA548" s="496"/>
      <c r="AB548" s="499"/>
    </row>
    <row r="549" spans="2:28" ht="21.75" x14ac:dyDescent="0.55000000000000004">
      <c r="B549" s="922"/>
      <c r="C549" s="525">
        <f>$I549*$D538</f>
        <v>0</v>
      </c>
      <c r="D549" s="1105"/>
      <c r="E549" s="525">
        <f>$I549*$F538</f>
        <v>0</v>
      </c>
      <c r="F549" s="1105"/>
      <c r="G549" s="525">
        <f>$I549*$H538</f>
        <v>0</v>
      </c>
      <c r="H549" s="1107"/>
      <c r="I549" s="526">
        <f t="shared" si="103"/>
        <v>0</v>
      </c>
      <c r="J549" s="527">
        <f t="shared" si="104"/>
        <v>0</v>
      </c>
      <c r="K549" s="528">
        <f t="shared" si="105"/>
        <v>0</v>
      </c>
      <c r="L549" s="529"/>
      <c r="M549" s="530"/>
      <c r="N549" s="515"/>
      <c r="O549" s="528">
        <f t="shared" si="106"/>
        <v>0</v>
      </c>
      <c r="P549" s="531"/>
      <c r="Q549" s="532"/>
      <c r="R549" s="518"/>
      <c r="S549" s="518"/>
      <c r="T549" s="518"/>
      <c r="U549" s="518"/>
      <c r="V549" s="533">
        <f t="shared" si="107"/>
        <v>0</v>
      </c>
      <c r="W549" s="1064" t="s">
        <v>151</v>
      </c>
      <c r="X549" s="1065"/>
      <c r="Y549" s="540">
        <v>423003</v>
      </c>
      <c r="Z549" s="502"/>
      <c r="AA549" s="496"/>
      <c r="AB549" s="499"/>
    </row>
    <row r="550" spans="2:28" ht="21.75" x14ac:dyDescent="0.55000000000000004">
      <c r="B550" s="922"/>
      <c r="C550" s="525">
        <f>$I550*$D538</f>
        <v>0</v>
      </c>
      <c r="D550" s="1105"/>
      <c r="E550" s="525">
        <f>$I550*$F538</f>
        <v>0</v>
      </c>
      <c r="F550" s="1105"/>
      <c r="G550" s="525">
        <f>$I550*$H538</f>
        <v>0</v>
      </c>
      <c r="H550" s="1107"/>
      <c r="I550" s="526">
        <f t="shared" si="103"/>
        <v>0</v>
      </c>
      <c r="J550" s="527">
        <f t="shared" si="104"/>
        <v>0</v>
      </c>
      <c r="K550" s="528">
        <f t="shared" si="105"/>
        <v>0</v>
      </c>
      <c r="L550" s="529"/>
      <c r="M550" s="530"/>
      <c r="N550" s="515"/>
      <c r="O550" s="528">
        <f t="shared" si="106"/>
        <v>0</v>
      </c>
      <c r="P550" s="531"/>
      <c r="Q550" s="532"/>
      <c r="R550" s="518"/>
      <c r="S550" s="518"/>
      <c r="T550" s="518"/>
      <c r="U550" s="518"/>
      <c r="V550" s="533">
        <f t="shared" si="107"/>
        <v>0</v>
      </c>
      <c r="W550" s="1064" t="s">
        <v>152</v>
      </c>
      <c r="X550" s="1065"/>
      <c r="Y550" s="540">
        <v>423004</v>
      </c>
      <c r="Z550" s="502"/>
      <c r="AA550" s="496"/>
      <c r="AB550" s="499"/>
    </row>
    <row r="551" spans="2:28" ht="21.75" x14ac:dyDescent="0.55000000000000004">
      <c r="B551" s="922"/>
      <c r="C551" s="525">
        <f>$I551*$D538</f>
        <v>0</v>
      </c>
      <c r="D551" s="1105"/>
      <c r="E551" s="525">
        <f>$I551*$F538</f>
        <v>0</v>
      </c>
      <c r="F551" s="1105"/>
      <c r="G551" s="525">
        <f>$I551*$H538</f>
        <v>0</v>
      </c>
      <c r="H551" s="1107"/>
      <c r="I551" s="526">
        <f t="shared" si="103"/>
        <v>0</v>
      </c>
      <c r="J551" s="527">
        <f t="shared" si="104"/>
        <v>0</v>
      </c>
      <c r="K551" s="528">
        <f t="shared" si="105"/>
        <v>0</v>
      </c>
      <c r="L551" s="529"/>
      <c r="M551" s="530"/>
      <c r="N551" s="515"/>
      <c r="O551" s="528">
        <f t="shared" si="106"/>
        <v>0</v>
      </c>
      <c r="P551" s="531"/>
      <c r="Q551" s="532"/>
      <c r="R551" s="518"/>
      <c r="S551" s="518"/>
      <c r="T551" s="518"/>
      <c r="U551" s="518"/>
      <c r="V551" s="533">
        <f t="shared" si="107"/>
        <v>0</v>
      </c>
      <c r="W551" s="1064" t="s">
        <v>154</v>
      </c>
      <c r="X551" s="1065"/>
      <c r="Y551" s="540">
        <v>423006</v>
      </c>
      <c r="Z551" s="502"/>
      <c r="AA551" s="496"/>
      <c r="AB551" s="499"/>
    </row>
    <row r="552" spans="2:28" ht="21.75" x14ac:dyDescent="0.55000000000000004">
      <c r="B552" s="922"/>
      <c r="C552" s="525">
        <f>$I552*$D538</f>
        <v>0</v>
      </c>
      <c r="D552" s="1105"/>
      <c r="E552" s="525">
        <f>$I552*$F538</f>
        <v>0</v>
      </c>
      <c r="F552" s="1105"/>
      <c r="G552" s="525">
        <f>$I552*$H538</f>
        <v>0</v>
      </c>
      <c r="H552" s="1107"/>
      <c r="I552" s="526">
        <f t="shared" si="103"/>
        <v>0</v>
      </c>
      <c r="J552" s="527">
        <f t="shared" si="104"/>
        <v>0</v>
      </c>
      <c r="K552" s="528">
        <f t="shared" si="105"/>
        <v>0</v>
      </c>
      <c r="L552" s="529"/>
      <c r="M552" s="530"/>
      <c r="N552" s="515"/>
      <c r="O552" s="528">
        <f t="shared" si="106"/>
        <v>0</v>
      </c>
      <c r="P552" s="531"/>
      <c r="Q552" s="532"/>
      <c r="R552" s="518"/>
      <c r="S552" s="518"/>
      <c r="T552" s="518"/>
      <c r="U552" s="518"/>
      <c r="V552" s="533">
        <f t="shared" si="107"/>
        <v>0</v>
      </c>
      <c r="W552" s="1064" t="s">
        <v>155</v>
      </c>
      <c r="X552" s="1065"/>
      <c r="Y552" s="542">
        <v>423007</v>
      </c>
      <c r="Z552" s="502"/>
      <c r="AA552" s="496"/>
      <c r="AB552" s="499"/>
    </row>
    <row r="553" spans="2:28" ht="21.75" x14ac:dyDescent="0.55000000000000004">
      <c r="B553" s="922"/>
      <c r="C553" s="525">
        <f>$I553*$D538</f>
        <v>0</v>
      </c>
      <c r="D553" s="1105"/>
      <c r="E553" s="525">
        <f>$I553*$F538</f>
        <v>0</v>
      </c>
      <c r="F553" s="1105"/>
      <c r="G553" s="525">
        <f>$I553*$H538</f>
        <v>0</v>
      </c>
      <c r="H553" s="1107"/>
      <c r="I553" s="526">
        <f t="shared" si="103"/>
        <v>0</v>
      </c>
      <c r="J553" s="527">
        <f t="shared" si="104"/>
        <v>0</v>
      </c>
      <c r="K553" s="528">
        <f t="shared" si="105"/>
        <v>0</v>
      </c>
      <c r="L553" s="529"/>
      <c r="M553" s="530"/>
      <c r="N553" s="515"/>
      <c r="O553" s="528">
        <f t="shared" si="106"/>
        <v>0</v>
      </c>
      <c r="P553" s="531"/>
      <c r="Q553" s="532"/>
      <c r="R553" s="518"/>
      <c r="S553" s="518"/>
      <c r="T553" s="518"/>
      <c r="U553" s="518"/>
      <c r="V553" s="533">
        <f t="shared" si="107"/>
        <v>0</v>
      </c>
      <c r="W553" s="1064" t="s">
        <v>156</v>
      </c>
      <c r="X553" s="1065"/>
      <c r="Y553" s="543">
        <v>423008</v>
      </c>
      <c r="Z553" s="502"/>
      <c r="AA553" s="496"/>
      <c r="AB553" s="499"/>
    </row>
    <row r="554" spans="2:28" ht="21.75" x14ac:dyDescent="0.55000000000000004">
      <c r="B554" s="922"/>
      <c r="C554" s="525">
        <f>$I554*$D538</f>
        <v>0</v>
      </c>
      <c r="D554" s="1105"/>
      <c r="E554" s="525">
        <f>$I554*$F538</f>
        <v>0</v>
      </c>
      <c r="F554" s="1105"/>
      <c r="G554" s="525">
        <f>$I554*$H538</f>
        <v>0</v>
      </c>
      <c r="H554" s="1107"/>
      <c r="I554" s="526">
        <f t="shared" si="103"/>
        <v>0</v>
      </c>
      <c r="J554" s="527">
        <f t="shared" si="104"/>
        <v>0</v>
      </c>
      <c r="K554" s="528">
        <f t="shared" si="105"/>
        <v>0</v>
      </c>
      <c r="L554" s="529"/>
      <c r="M554" s="530"/>
      <c r="N554" s="515"/>
      <c r="O554" s="528">
        <f t="shared" si="106"/>
        <v>0</v>
      </c>
      <c r="P554" s="531"/>
      <c r="Q554" s="532"/>
      <c r="R554" s="518"/>
      <c r="S554" s="518"/>
      <c r="T554" s="518"/>
      <c r="U554" s="518"/>
      <c r="V554" s="533">
        <f t="shared" si="107"/>
        <v>0</v>
      </c>
      <c r="W554" s="1064" t="s">
        <v>157</v>
      </c>
      <c r="X554" s="1065"/>
      <c r="Y554" s="542">
        <v>423999</v>
      </c>
      <c r="Z554" s="502"/>
      <c r="AA554" s="496"/>
      <c r="AB554" s="499"/>
    </row>
    <row r="555" spans="2:28" ht="21.75" x14ac:dyDescent="0.55000000000000004">
      <c r="B555" s="922"/>
      <c r="C555" s="544">
        <f>$I555*$D538</f>
        <v>0</v>
      </c>
      <c r="D555" s="1105"/>
      <c r="E555" s="544">
        <f>$I555*$F538</f>
        <v>0</v>
      </c>
      <c r="F555" s="1105"/>
      <c r="G555" s="544">
        <f>$I555*$H538</f>
        <v>0</v>
      </c>
      <c r="H555" s="1107"/>
      <c r="I555" s="545">
        <f t="shared" si="103"/>
        <v>0</v>
      </c>
      <c r="J555" s="546">
        <f t="shared" si="104"/>
        <v>0</v>
      </c>
      <c r="K555" s="547">
        <f t="shared" si="105"/>
        <v>0</v>
      </c>
      <c r="L555" s="548"/>
      <c r="M555" s="549"/>
      <c r="N555" s="550"/>
      <c r="O555" s="547">
        <f t="shared" si="106"/>
        <v>0</v>
      </c>
      <c r="P555" s="551"/>
      <c r="Q555" s="552"/>
      <c r="R555" s="553"/>
      <c r="S555" s="553"/>
      <c r="T555" s="553"/>
      <c r="U555" s="553"/>
      <c r="V555" s="554">
        <f t="shared" si="107"/>
        <v>0</v>
      </c>
      <c r="W555" s="1100" t="s">
        <v>135</v>
      </c>
      <c r="X555" s="1101"/>
      <c r="Y555" s="555">
        <v>291001</v>
      </c>
      <c r="Z555" s="502"/>
      <c r="AA555" s="496"/>
      <c r="AB555" s="499"/>
    </row>
    <row r="556" spans="2:28" ht="21.75" x14ac:dyDescent="0.55000000000000004">
      <c r="B556" s="922"/>
      <c r="C556" s="556">
        <f>$I556*$D538</f>
        <v>0</v>
      </c>
      <c r="D556" s="1105"/>
      <c r="E556" s="556">
        <f>$I556*$F538</f>
        <v>0</v>
      </c>
      <c r="F556" s="1105"/>
      <c r="G556" s="556">
        <f>$I556*$H538</f>
        <v>0</v>
      </c>
      <c r="H556" s="1107"/>
      <c r="I556" s="526">
        <f t="shared" si="103"/>
        <v>0</v>
      </c>
      <c r="J556" s="527">
        <f t="shared" si="104"/>
        <v>0</v>
      </c>
      <c r="K556" s="528">
        <f t="shared" si="105"/>
        <v>0</v>
      </c>
      <c r="L556" s="529"/>
      <c r="M556" s="530"/>
      <c r="N556" s="515"/>
      <c r="O556" s="528">
        <f t="shared" si="106"/>
        <v>0</v>
      </c>
      <c r="P556" s="531"/>
      <c r="Q556" s="532"/>
      <c r="R556" s="518"/>
      <c r="S556" s="518"/>
      <c r="T556" s="518"/>
      <c r="U556" s="518"/>
      <c r="V556" s="519">
        <f t="shared" si="107"/>
        <v>0</v>
      </c>
      <c r="W556" s="1064" t="s">
        <v>39</v>
      </c>
      <c r="X556" s="1065"/>
      <c r="Y556" s="557">
        <v>221001</v>
      </c>
      <c r="Z556" s="502"/>
      <c r="AA556" s="496"/>
      <c r="AB556" s="499"/>
    </row>
    <row r="557" spans="2:28" ht="21.75" x14ac:dyDescent="0.55000000000000004">
      <c r="B557" s="922"/>
      <c r="C557" s="525">
        <f>$I557*$D538</f>
        <v>0</v>
      </c>
      <c r="D557" s="1105"/>
      <c r="E557" s="525">
        <f>$I557*$F538</f>
        <v>0</v>
      </c>
      <c r="F557" s="1105"/>
      <c r="G557" s="525">
        <f>$I557*$H538</f>
        <v>0</v>
      </c>
      <c r="H557" s="1107"/>
      <c r="I557" s="526">
        <f t="shared" si="103"/>
        <v>0</v>
      </c>
      <c r="J557" s="527">
        <f t="shared" si="104"/>
        <v>0</v>
      </c>
      <c r="K557" s="528">
        <f t="shared" si="105"/>
        <v>0</v>
      </c>
      <c r="L557" s="529"/>
      <c r="M557" s="530"/>
      <c r="N557" s="515"/>
      <c r="O557" s="528">
        <f t="shared" si="106"/>
        <v>0</v>
      </c>
      <c r="P557" s="531"/>
      <c r="Q557" s="532"/>
      <c r="R557" s="518"/>
      <c r="S557" s="518"/>
      <c r="T557" s="518"/>
      <c r="U557" s="518"/>
      <c r="V557" s="519">
        <f t="shared" si="107"/>
        <v>0</v>
      </c>
      <c r="W557" s="1064" t="s">
        <v>40</v>
      </c>
      <c r="X557" s="1065"/>
      <c r="Y557" s="557">
        <v>221002</v>
      </c>
      <c r="Z557" s="502"/>
      <c r="AA557" s="496"/>
      <c r="AB557" s="499"/>
    </row>
    <row r="558" spans="2:28" ht="21.75" x14ac:dyDescent="0.55000000000000004">
      <c r="B558" s="922"/>
      <c r="C558" s="525">
        <f>$I558*$D538</f>
        <v>0</v>
      </c>
      <c r="D558" s="1105"/>
      <c r="E558" s="525">
        <f>$I558*$F538</f>
        <v>0</v>
      </c>
      <c r="F558" s="1105"/>
      <c r="G558" s="525">
        <f>$I558*$H538</f>
        <v>0</v>
      </c>
      <c r="H558" s="1107"/>
      <c r="I558" s="526">
        <f t="shared" si="103"/>
        <v>0</v>
      </c>
      <c r="J558" s="527">
        <f t="shared" si="104"/>
        <v>0</v>
      </c>
      <c r="K558" s="528">
        <f t="shared" si="105"/>
        <v>0</v>
      </c>
      <c r="L558" s="529"/>
      <c r="M558" s="530"/>
      <c r="N558" s="515"/>
      <c r="O558" s="528">
        <f t="shared" si="106"/>
        <v>0</v>
      </c>
      <c r="P558" s="531"/>
      <c r="Q558" s="532"/>
      <c r="R558" s="518"/>
      <c r="S558" s="518"/>
      <c r="T558" s="518"/>
      <c r="U558" s="518"/>
      <c r="V558" s="519">
        <f t="shared" si="107"/>
        <v>0</v>
      </c>
      <c r="W558" s="1064" t="s">
        <v>41</v>
      </c>
      <c r="X558" s="1065"/>
      <c r="Y558" s="557">
        <v>221003</v>
      </c>
      <c r="Z558" s="502"/>
      <c r="AA558" s="496"/>
      <c r="AB558" s="499"/>
    </row>
    <row r="559" spans="2:28" ht="21.75" x14ac:dyDescent="0.55000000000000004">
      <c r="B559" s="922"/>
      <c r="C559" s="525">
        <f>$I559*$D538</f>
        <v>0</v>
      </c>
      <c r="D559" s="1105"/>
      <c r="E559" s="525">
        <f>$I559*$F538</f>
        <v>0</v>
      </c>
      <c r="F559" s="1105"/>
      <c r="G559" s="525">
        <f>$I559*$H538</f>
        <v>0</v>
      </c>
      <c r="H559" s="1107"/>
      <c r="I559" s="526">
        <f t="shared" si="103"/>
        <v>0</v>
      </c>
      <c r="J559" s="527">
        <f t="shared" si="104"/>
        <v>0</v>
      </c>
      <c r="K559" s="528">
        <f t="shared" si="105"/>
        <v>0</v>
      </c>
      <c r="L559" s="529"/>
      <c r="M559" s="530"/>
      <c r="N559" s="515"/>
      <c r="O559" s="528">
        <f t="shared" si="106"/>
        <v>0</v>
      </c>
      <c r="P559" s="531"/>
      <c r="Q559" s="532"/>
      <c r="R559" s="518"/>
      <c r="S559" s="518"/>
      <c r="T559" s="518"/>
      <c r="U559" s="518"/>
      <c r="V559" s="519">
        <f t="shared" si="107"/>
        <v>0</v>
      </c>
      <c r="W559" s="1064" t="s">
        <v>45</v>
      </c>
      <c r="X559" s="1065"/>
      <c r="Y559" s="558">
        <v>222001</v>
      </c>
      <c r="Z559" s="502"/>
      <c r="AA559" s="496"/>
      <c r="AB559" s="499"/>
    </row>
    <row r="560" spans="2:28" ht="21.75" x14ac:dyDescent="0.55000000000000004">
      <c r="B560" s="922"/>
      <c r="C560" s="525">
        <f>$I560*$D538</f>
        <v>0</v>
      </c>
      <c r="D560" s="1105"/>
      <c r="E560" s="525">
        <f>$I560*$F538</f>
        <v>0</v>
      </c>
      <c r="F560" s="1105"/>
      <c r="G560" s="525">
        <f>$I560*$H538</f>
        <v>0</v>
      </c>
      <c r="H560" s="1107"/>
      <c r="I560" s="526">
        <f t="shared" si="103"/>
        <v>0</v>
      </c>
      <c r="J560" s="527">
        <f t="shared" si="104"/>
        <v>0</v>
      </c>
      <c r="K560" s="528">
        <f t="shared" si="105"/>
        <v>0</v>
      </c>
      <c r="L560" s="529"/>
      <c r="M560" s="530"/>
      <c r="N560" s="515"/>
      <c r="O560" s="528">
        <f t="shared" si="106"/>
        <v>0</v>
      </c>
      <c r="P560" s="531"/>
      <c r="Q560" s="532"/>
      <c r="R560" s="518"/>
      <c r="S560" s="518"/>
      <c r="T560" s="518"/>
      <c r="U560" s="518"/>
      <c r="V560" s="519">
        <f t="shared" si="107"/>
        <v>0</v>
      </c>
      <c r="W560" s="1085" t="s">
        <v>72</v>
      </c>
      <c r="X560" s="1086"/>
      <c r="Y560" s="559">
        <v>223016</v>
      </c>
      <c r="Z560" s="502"/>
      <c r="AA560" s="496"/>
      <c r="AB560" s="499"/>
    </row>
    <row r="561" spans="2:28" ht="21.75" x14ac:dyDescent="0.55000000000000004">
      <c r="B561" s="922"/>
      <c r="C561" s="525">
        <f>$I561*$D538</f>
        <v>0</v>
      </c>
      <c r="D561" s="1105"/>
      <c r="E561" s="525">
        <f>$I561*$F538</f>
        <v>0</v>
      </c>
      <c r="F561" s="1105"/>
      <c r="G561" s="525">
        <f>$I561*$H538</f>
        <v>0</v>
      </c>
      <c r="H561" s="1107"/>
      <c r="I561" s="526">
        <f t="shared" si="103"/>
        <v>0</v>
      </c>
      <c r="J561" s="527">
        <f t="shared" si="104"/>
        <v>0</v>
      </c>
      <c r="K561" s="528">
        <f t="shared" si="105"/>
        <v>0</v>
      </c>
      <c r="L561" s="529"/>
      <c r="M561" s="530"/>
      <c r="N561" s="515"/>
      <c r="O561" s="528">
        <f t="shared" si="106"/>
        <v>0</v>
      </c>
      <c r="P561" s="531"/>
      <c r="Q561" s="532"/>
      <c r="R561" s="518"/>
      <c r="S561" s="518"/>
      <c r="T561" s="518"/>
      <c r="U561" s="518"/>
      <c r="V561" s="519">
        <f t="shared" si="107"/>
        <v>0</v>
      </c>
      <c r="W561" s="1087" t="s">
        <v>57</v>
      </c>
      <c r="X561" s="1088"/>
      <c r="Y561" s="560">
        <v>223001</v>
      </c>
      <c r="Z561" s="502"/>
      <c r="AA561" s="496"/>
      <c r="AB561" s="499"/>
    </row>
    <row r="562" spans="2:28" x14ac:dyDescent="0.55000000000000004">
      <c r="B562" s="923"/>
      <c r="C562" s="561">
        <f t="shared" ref="C562:V562" si="108">SUM(C538:C561)</f>
        <v>0</v>
      </c>
      <c r="D562" s="562">
        <f t="shared" si="108"/>
        <v>0</v>
      </c>
      <c r="E562" s="563">
        <f t="shared" si="108"/>
        <v>0</v>
      </c>
      <c r="F562" s="562">
        <f t="shared" si="108"/>
        <v>0</v>
      </c>
      <c r="G562" s="563">
        <f t="shared" si="108"/>
        <v>0</v>
      </c>
      <c r="H562" s="562">
        <f t="shared" si="108"/>
        <v>0</v>
      </c>
      <c r="I562" s="563">
        <f t="shared" si="108"/>
        <v>0</v>
      </c>
      <c r="J562" s="563">
        <f t="shared" si="108"/>
        <v>0</v>
      </c>
      <c r="K562" s="563">
        <f t="shared" si="108"/>
        <v>0</v>
      </c>
      <c r="L562" s="563">
        <f t="shared" si="108"/>
        <v>0</v>
      </c>
      <c r="M562" s="563">
        <f t="shared" si="108"/>
        <v>0</v>
      </c>
      <c r="N562" s="563">
        <f t="shared" si="108"/>
        <v>0</v>
      </c>
      <c r="O562" s="563">
        <f t="shared" si="108"/>
        <v>0</v>
      </c>
      <c r="P562" s="563">
        <f t="shared" si="108"/>
        <v>0</v>
      </c>
      <c r="Q562" s="563">
        <f t="shared" si="108"/>
        <v>0</v>
      </c>
      <c r="R562" s="563">
        <f t="shared" si="108"/>
        <v>0</v>
      </c>
      <c r="S562" s="563">
        <f t="shared" si="108"/>
        <v>0</v>
      </c>
      <c r="T562" s="563">
        <f t="shared" si="108"/>
        <v>0</v>
      </c>
      <c r="U562" s="563">
        <f t="shared" si="108"/>
        <v>0</v>
      </c>
      <c r="V562" s="563">
        <f t="shared" si="108"/>
        <v>0</v>
      </c>
      <c r="W562" s="565"/>
      <c r="X562" s="566"/>
      <c r="Y562" s="566"/>
      <c r="Z562" s="502"/>
      <c r="AA562" s="496"/>
      <c r="AB562" s="499"/>
    </row>
    <row r="563" spans="2:28" ht="25.5" x14ac:dyDescent="0.55000000000000004">
      <c r="B563" s="920"/>
      <c r="C563" s="474"/>
      <c r="D563" s="474"/>
      <c r="E563" s="474"/>
      <c r="F563" s="475"/>
      <c r="G563" s="474"/>
      <c r="H563" s="475"/>
      <c r="I563" s="474"/>
      <c r="J563" s="474"/>
      <c r="K563" s="474"/>
      <c r="L563" s="474"/>
      <c r="M563" s="474"/>
      <c r="N563" s="474"/>
      <c r="O563" s="474"/>
      <c r="P563" s="474"/>
      <c r="Q563" s="474"/>
      <c r="R563" s="474"/>
      <c r="S563" s="474"/>
      <c r="T563" s="476"/>
      <c r="U563" s="477"/>
      <c r="V563" s="474"/>
      <c r="W563" s="474"/>
      <c r="X563" s="474"/>
      <c r="Y563" s="478"/>
      <c r="Z563" s="469"/>
      <c r="AA563" s="470"/>
      <c r="AB563" s="471"/>
    </row>
    <row r="564" spans="2:28" ht="45" customHeight="1" x14ac:dyDescent="0.25">
      <c r="B564" s="482"/>
      <c r="C564" s="479">
        <f>$C593</f>
        <v>0</v>
      </c>
      <c r="D564" s="480">
        <f>$E593</f>
        <v>0</v>
      </c>
      <c r="E564" s="480">
        <f>$G593</f>
        <v>0</v>
      </c>
      <c r="F564" s="480">
        <f>I564-G564</f>
        <v>0</v>
      </c>
      <c r="G564" s="480">
        <f>$K593</f>
        <v>0</v>
      </c>
      <c r="H564" s="479">
        <f>$M593</f>
        <v>0</v>
      </c>
      <c r="I564" s="479">
        <f>L564+K564-J564</f>
        <v>0</v>
      </c>
      <c r="J564" s="570"/>
      <c r="K564" s="482"/>
      <c r="L564" s="482"/>
      <c r="M564" s="479">
        <f>$N593</f>
        <v>0</v>
      </c>
      <c r="N564" s="483">
        <f>$O593</f>
        <v>0</v>
      </c>
      <c r="O564" s="484"/>
      <c r="P564" s="484"/>
      <c r="Q564" s="485"/>
      <c r="R564" s="486"/>
      <c r="S564" s="486"/>
      <c r="T564" s="486"/>
      <c r="U564" s="487"/>
      <c r="V564" s="488"/>
      <c r="W564" s="486"/>
      <c r="X564" s="488"/>
      <c r="Y564" s="489">
        <f>Y533+1</f>
        <v>19</v>
      </c>
      <c r="Z564" s="490"/>
      <c r="AA564" s="491"/>
      <c r="AB564" s="492"/>
    </row>
    <row r="565" spans="2:28" x14ac:dyDescent="0.55000000000000004">
      <c r="C565" s="120"/>
      <c r="D565" s="120"/>
      <c r="E565" s="120"/>
      <c r="F565" s="120"/>
      <c r="G565" s="120"/>
      <c r="H565" s="120"/>
      <c r="I565" s="120"/>
      <c r="J565" s="120"/>
      <c r="K565" s="120"/>
      <c r="L565" s="120"/>
      <c r="M565" s="120"/>
      <c r="N565" s="120"/>
      <c r="O565" s="120"/>
      <c r="P565" s="120"/>
      <c r="Q565" s="120"/>
      <c r="R565" s="120"/>
      <c r="S565" s="120"/>
      <c r="T565" s="120"/>
      <c r="U565" s="120"/>
      <c r="V565" s="120"/>
      <c r="W565" s="120"/>
      <c r="X565" s="120"/>
      <c r="Y565" s="120"/>
      <c r="Z565" s="495"/>
      <c r="AA565" s="496"/>
    </row>
    <row r="566" spans="2:28" ht="27.75" x14ac:dyDescent="0.55000000000000004">
      <c r="B566" s="497"/>
      <c r="C566" s="1089" t="s">
        <v>1441</v>
      </c>
      <c r="D566" s="1090"/>
      <c r="E566" s="1090"/>
      <c r="F566" s="1090"/>
      <c r="G566" s="1090"/>
      <c r="H566" s="1090"/>
      <c r="I566" s="1090"/>
      <c r="J566" s="1091" t="s">
        <v>1442</v>
      </c>
      <c r="K566" s="1092"/>
      <c r="L566" s="1092"/>
      <c r="M566" s="1092"/>
      <c r="N566" s="1093"/>
      <c r="O566" s="1091" t="s">
        <v>1443</v>
      </c>
      <c r="P566" s="1092"/>
      <c r="Q566" s="1092"/>
      <c r="R566" s="1092"/>
      <c r="S566" s="1092"/>
      <c r="T566" s="1092"/>
      <c r="U566" s="1093"/>
      <c r="V566" s="1094" t="s">
        <v>1444</v>
      </c>
      <c r="W566" s="1097" t="s">
        <v>1445</v>
      </c>
      <c r="X566" s="1098"/>
      <c r="Y566" s="1099"/>
      <c r="Z566" s="498"/>
      <c r="AB566" s="499"/>
    </row>
    <row r="567" spans="2:28" ht="21.75" x14ac:dyDescent="0.55000000000000004">
      <c r="B567" s="497"/>
      <c r="C567" s="1076">
        <v>2016</v>
      </c>
      <c r="D567" s="1077"/>
      <c r="E567" s="1076">
        <v>2015</v>
      </c>
      <c r="F567" s="1078"/>
      <c r="G567" s="1076">
        <v>2014</v>
      </c>
      <c r="H567" s="1078"/>
      <c r="I567" s="501"/>
      <c r="J567" s="1079" t="s">
        <v>1446</v>
      </c>
      <c r="K567" s="1081" t="s">
        <v>1447</v>
      </c>
      <c r="L567" s="1082" t="s">
        <v>1448</v>
      </c>
      <c r="M567" s="1083"/>
      <c r="N567" s="1084"/>
      <c r="O567" s="1066" t="s">
        <v>1449</v>
      </c>
      <c r="P567" s="1067"/>
      <c r="Q567" s="1067"/>
      <c r="R567" s="1068" t="s">
        <v>1450</v>
      </c>
      <c r="S567" s="1068" t="s">
        <v>1451</v>
      </c>
      <c r="T567" s="1068" t="s">
        <v>1452</v>
      </c>
      <c r="U567" s="1070" t="s">
        <v>1453</v>
      </c>
      <c r="V567" s="1095"/>
      <c r="W567" s="1072" t="s">
        <v>1454</v>
      </c>
      <c r="X567" s="1073"/>
      <c r="Y567" s="1102" t="s">
        <v>1455</v>
      </c>
      <c r="Z567" s="502"/>
      <c r="AA567" s="496"/>
      <c r="AB567" s="499"/>
    </row>
    <row r="568" spans="2:28" ht="87" x14ac:dyDescent="0.55000000000000004">
      <c r="B568" s="921"/>
      <c r="C568" s="503" t="s">
        <v>1456</v>
      </c>
      <c r="D568" s="503" t="s">
        <v>1457</v>
      </c>
      <c r="E568" s="503" t="s">
        <v>1456</v>
      </c>
      <c r="F568" s="503" t="s">
        <v>1457</v>
      </c>
      <c r="G568" s="503" t="s">
        <v>1456</v>
      </c>
      <c r="H568" s="503" t="s">
        <v>1457</v>
      </c>
      <c r="I568" s="504" t="s">
        <v>1458</v>
      </c>
      <c r="J568" s="1080"/>
      <c r="K568" s="1069"/>
      <c r="L568" s="505" t="s">
        <v>1459</v>
      </c>
      <c r="M568" s="504" t="s">
        <v>1460</v>
      </c>
      <c r="N568" s="506" t="s">
        <v>1461</v>
      </c>
      <c r="O568" s="507" t="s">
        <v>1462</v>
      </c>
      <c r="P568" s="505" t="s">
        <v>1463</v>
      </c>
      <c r="Q568" s="508" t="s">
        <v>1464</v>
      </c>
      <c r="R568" s="1069"/>
      <c r="S568" s="1069"/>
      <c r="T568" s="1069"/>
      <c r="U568" s="1071"/>
      <c r="V568" s="1096"/>
      <c r="W568" s="1074"/>
      <c r="X568" s="1075"/>
      <c r="Y568" s="1103"/>
      <c r="Z568" s="502"/>
      <c r="AA568" s="496"/>
      <c r="AB568" s="499"/>
    </row>
    <row r="569" spans="2:28" ht="21.75" x14ac:dyDescent="0.55000000000000004">
      <c r="B569" s="922"/>
      <c r="C569" s="509">
        <f>$I569*$D569</f>
        <v>0</v>
      </c>
      <c r="D569" s="1104"/>
      <c r="E569" s="509">
        <f>$I569*$F569</f>
        <v>0</v>
      </c>
      <c r="F569" s="1104"/>
      <c r="G569" s="509">
        <f>$I569*$H569</f>
        <v>0</v>
      </c>
      <c r="H569" s="1106"/>
      <c r="I569" s="510">
        <f t="shared" ref="I569:I592" si="109">O569-J569</f>
        <v>0</v>
      </c>
      <c r="J569" s="511">
        <f t="shared" ref="J569:J592" si="110">N569+K569</f>
        <v>0</v>
      </c>
      <c r="K569" s="512">
        <f t="shared" ref="K569:K592" si="111">M569+L569</f>
        <v>0</v>
      </c>
      <c r="L569" s="513"/>
      <c r="M569" s="514"/>
      <c r="N569" s="515"/>
      <c r="O569" s="512">
        <f>Q569+P569</f>
        <v>0</v>
      </c>
      <c r="P569" s="516"/>
      <c r="Q569" s="517"/>
      <c r="R569" s="518"/>
      <c r="S569" s="518"/>
      <c r="T569" s="518"/>
      <c r="U569" s="518"/>
      <c r="V569" s="519">
        <f>R569+S569+T569+U569+O569</f>
        <v>0</v>
      </c>
      <c r="W569" s="1108" t="s">
        <v>138</v>
      </c>
      <c r="X569" s="1109"/>
      <c r="Y569" s="520">
        <v>421001</v>
      </c>
      <c r="Z569" s="502"/>
      <c r="AA569" s="521"/>
      <c r="AB569" s="522" t="s">
        <v>1465</v>
      </c>
    </row>
    <row r="570" spans="2:28" ht="21.75" x14ac:dyDescent="0.55000000000000004">
      <c r="B570" s="922"/>
      <c r="C570" s="525">
        <f>$I570*$D569</f>
        <v>0</v>
      </c>
      <c r="D570" s="1105"/>
      <c r="E570" s="525">
        <f>$I570*$F569</f>
        <v>0</v>
      </c>
      <c r="F570" s="1105"/>
      <c r="G570" s="525">
        <f>$I570*$H569</f>
        <v>0</v>
      </c>
      <c r="H570" s="1107"/>
      <c r="I570" s="526">
        <f t="shared" si="109"/>
        <v>0</v>
      </c>
      <c r="J570" s="527">
        <f t="shared" si="110"/>
        <v>0</v>
      </c>
      <c r="K570" s="528">
        <f t="shared" si="111"/>
        <v>0</v>
      </c>
      <c r="L570" s="529"/>
      <c r="M570" s="530"/>
      <c r="N570" s="515"/>
      <c r="O570" s="528">
        <f t="shared" ref="O570:O592" si="112">Q570+P570</f>
        <v>0</v>
      </c>
      <c r="P570" s="531"/>
      <c r="Q570" s="532"/>
      <c r="R570" s="518"/>
      <c r="S570" s="518"/>
      <c r="T570" s="518"/>
      <c r="U570" s="518"/>
      <c r="V570" s="533">
        <f t="shared" ref="V570:V592" si="113">R570+S570+T570+U570+O570</f>
        <v>0</v>
      </c>
      <c r="W570" s="1064" t="s">
        <v>139</v>
      </c>
      <c r="X570" s="1065"/>
      <c r="Y570" s="534">
        <v>421002</v>
      </c>
      <c r="Z570" s="502"/>
      <c r="AA570" s="535"/>
      <c r="AB570" s="536" t="s">
        <v>607</v>
      </c>
    </row>
    <row r="571" spans="2:28" ht="21.75" x14ac:dyDescent="0.55000000000000004">
      <c r="B571" s="922"/>
      <c r="C571" s="525">
        <f>$I571*$D569</f>
        <v>0</v>
      </c>
      <c r="D571" s="1105"/>
      <c r="E571" s="525">
        <f>$I571*$F569</f>
        <v>0</v>
      </c>
      <c r="F571" s="1105"/>
      <c r="G571" s="525">
        <f>$I571*$H569</f>
        <v>0</v>
      </c>
      <c r="H571" s="1107"/>
      <c r="I571" s="526">
        <f t="shared" si="109"/>
        <v>0</v>
      </c>
      <c r="J571" s="527">
        <f t="shared" si="110"/>
        <v>0</v>
      </c>
      <c r="K571" s="528">
        <f t="shared" si="111"/>
        <v>0</v>
      </c>
      <c r="L571" s="529"/>
      <c r="M571" s="530"/>
      <c r="N571" s="515"/>
      <c r="O571" s="528">
        <f t="shared" si="112"/>
        <v>0</v>
      </c>
      <c r="P571" s="531"/>
      <c r="Q571" s="532"/>
      <c r="R571" s="518"/>
      <c r="S571" s="518"/>
      <c r="T571" s="518"/>
      <c r="U571" s="518"/>
      <c r="V571" s="533">
        <f t="shared" si="113"/>
        <v>0</v>
      </c>
      <c r="W571" s="1064" t="s">
        <v>140</v>
      </c>
      <c r="X571" s="1065"/>
      <c r="Y571" s="534">
        <v>421003</v>
      </c>
      <c r="Z571" s="502"/>
      <c r="AA571" s="535"/>
      <c r="AB571" s="536" t="s">
        <v>1472</v>
      </c>
    </row>
    <row r="572" spans="2:28" ht="21.75" x14ac:dyDescent="0.55000000000000004">
      <c r="B572" s="922"/>
      <c r="C572" s="525">
        <f>$I572*$D569</f>
        <v>0</v>
      </c>
      <c r="D572" s="1105"/>
      <c r="E572" s="525">
        <f>$I572*$F569</f>
        <v>0</v>
      </c>
      <c r="F572" s="1105"/>
      <c r="G572" s="525">
        <f>$I572*$H569</f>
        <v>0</v>
      </c>
      <c r="H572" s="1107"/>
      <c r="I572" s="526">
        <f t="shared" si="109"/>
        <v>0</v>
      </c>
      <c r="J572" s="527">
        <f t="shared" si="110"/>
        <v>0</v>
      </c>
      <c r="K572" s="528">
        <f t="shared" si="111"/>
        <v>0</v>
      </c>
      <c r="L572" s="529"/>
      <c r="M572" s="530"/>
      <c r="N572" s="515"/>
      <c r="O572" s="528">
        <f t="shared" si="112"/>
        <v>0</v>
      </c>
      <c r="P572" s="531"/>
      <c r="Q572" s="532"/>
      <c r="R572" s="518"/>
      <c r="S572" s="518"/>
      <c r="T572" s="518"/>
      <c r="U572" s="518"/>
      <c r="V572" s="533">
        <f t="shared" si="113"/>
        <v>0</v>
      </c>
      <c r="W572" s="1064" t="s">
        <v>143</v>
      </c>
      <c r="X572" s="1065"/>
      <c r="Y572" s="534">
        <v>422001</v>
      </c>
      <c r="Z572" s="502"/>
      <c r="AA572" s="535"/>
      <c r="AB572" s="536" t="s">
        <v>1476</v>
      </c>
    </row>
    <row r="573" spans="2:28" ht="21.75" x14ac:dyDescent="0.55000000000000004">
      <c r="B573" s="922"/>
      <c r="C573" s="525">
        <f>$I573*$D569</f>
        <v>0</v>
      </c>
      <c r="D573" s="1105"/>
      <c r="E573" s="525">
        <f>$I573*$F569</f>
        <v>0</v>
      </c>
      <c r="F573" s="1105"/>
      <c r="G573" s="525">
        <f>$I573*$H569</f>
        <v>0</v>
      </c>
      <c r="H573" s="1107"/>
      <c r="I573" s="526">
        <f t="shared" si="109"/>
        <v>0</v>
      </c>
      <c r="J573" s="527">
        <f t="shared" si="110"/>
        <v>0</v>
      </c>
      <c r="K573" s="528">
        <f t="shared" si="111"/>
        <v>0</v>
      </c>
      <c r="L573" s="529"/>
      <c r="M573" s="530"/>
      <c r="N573" s="515"/>
      <c r="O573" s="528">
        <f t="shared" si="112"/>
        <v>0</v>
      </c>
      <c r="P573" s="531"/>
      <c r="Q573" s="532"/>
      <c r="R573" s="518"/>
      <c r="S573" s="518"/>
      <c r="T573" s="518"/>
      <c r="U573" s="518"/>
      <c r="V573" s="533">
        <f t="shared" si="113"/>
        <v>0</v>
      </c>
      <c r="W573" s="1064" t="s">
        <v>144</v>
      </c>
      <c r="X573" s="1065"/>
      <c r="Y573" s="534">
        <v>422002</v>
      </c>
      <c r="Z573" s="502"/>
      <c r="AA573" s="535"/>
      <c r="AB573" s="536" t="s">
        <v>1480</v>
      </c>
    </row>
    <row r="574" spans="2:28" ht="21.75" x14ac:dyDescent="0.55000000000000004">
      <c r="B574" s="922"/>
      <c r="C574" s="525">
        <f>$I574*$D569</f>
        <v>0</v>
      </c>
      <c r="D574" s="1105"/>
      <c r="E574" s="525">
        <f>$I574*$F569</f>
        <v>0</v>
      </c>
      <c r="F574" s="1105"/>
      <c r="G574" s="525">
        <f>$I574*$H569</f>
        <v>0</v>
      </c>
      <c r="H574" s="1107"/>
      <c r="I574" s="526">
        <f t="shared" si="109"/>
        <v>0</v>
      </c>
      <c r="J574" s="527">
        <f t="shared" si="110"/>
        <v>0</v>
      </c>
      <c r="K574" s="528">
        <f t="shared" si="111"/>
        <v>0</v>
      </c>
      <c r="L574" s="529"/>
      <c r="M574" s="530"/>
      <c r="N574" s="515"/>
      <c r="O574" s="528">
        <f t="shared" si="112"/>
        <v>0</v>
      </c>
      <c r="P574" s="531"/>
      <c r="Q574" s="532"/>
      <c r="R574" s="518"/>
      <c r="S574" s="518"/>
      <c r="T574" s="518"/>
      <c r="U574" s="518"/>
      <c r="V574" s="533">
        <f t="shared" si="113"/>
        <v>0</v>
      </c>
      <c r="W574" s="1064" t="s">
        <v>145</v>
      </c>
      <c r="X574" s="1065"/>
      <c r="Y574" s="534">
        <v>422003</v>
      </c>
      <c r="Z574" s="502"/>
      <c r="AA574" s="535"/>
      <c r="AB574" s="536" t="s">
        <v>1483</v>
      </c>
    </row>
    <row r="575" spans="2:28" ht="21.75" x14ac:dyDescent="0.55000000000000004">
      <c r="B575" s="922"/>
      <c r="C575" s="525">
        <f>$I575*$D569</f>
        <v>0</v>
      </c>
      <c r="D575" s="1105"/>
      <c r="E575" s="525">
        <f>$I575*$F569</f>
        <v>0</v>
      </c>
      <c r="F575" s="1105"/>
      <c r="G575" s="525">
        <f>$I575*$H569</f>
        <v>0</v>
      </c>
      <c r="H575" s="1107"/>
      <c r="I575" s="526">
        <f t="shared" si="109"/>
        <v>0</v>
      </c>
      <c r="J575" s="527">
        <f t="shared" si="110"/>
        <v>0</v>
      </c>
      <c r="K575" s="528">
        <f t="shared" si="111"/>
        <v>0</v>
      </c>
      <c r="L575" s="529"/>
      <c r="M575" s="530"/>
      <c r="N575" s="515"/>
      <c r="O575" s="528">
        <f t="shared" si="112"/>
        <v>0</v>
      </c>
      <c r="P575" s="531"/>
      <c r="Q575" s="532"/>
      <c r="R575" s="518"/>
      <c r="S575" s="518"/>
      <c r="T575" s="518"/>
      <c r="U575" s="518"/>
      <c r="V575" s="533">
        <f t="shared" si="113"/>
        <v>0</v>
      </c>
      <c r="W575" s="1064" t="s">
        <v>146</v>
      </c>
      <c r="X575" s="1065"/>
      <c r="Y575" s="534">
        <v>422004</v>
      </c>
      <c r="Z575" s="502"/>
      <c r="AA575" s="535"/>
      <c r="AB575" s="536" t="s">
        <v>1486</v>
      </c>
    </row>
    <row r="576" spans="2:28" ht="21.75" x14ac:dyDescent="0.55000000000000004">
      <c r="B576" s="922"/>
      <c r="C576" s="525">
        <f>$I576*$D569</f>
        <v>0</v>
      </c>
      <c r="D576" s="1105"/>
      <c r="E576" s="525">
        <f>$I576*$F569</f>
        <v>0</v>
      </c>
      <c r="F576" s="1105"/>
      <c r="G576" s="525">
        <f>$I576*$H569</f>
        <v>0</v>
      </c>
      <c r="H576" s="1107"/>
      <c r="I576" s="526">
        <f t="shared" si="109"/>
        <v>0</v>
      </c>
      <c r="J576" s="527">
        <f t="shared" si="110"/>
        <v>0</v>
      </c>
      <c r="K576" s="528">
        <f t="shared" si="111"/>
        <v>0</v>
      </c>
      <c r="L576" s="529"/>
      <c r="M576" s="530"/>
      <c r="N576" s="515"/>
      <c r="O576" s="528">
        <f t="shared" si="112"/>
        <v>0</v>
      </c>
      <c r="P576" s="531"/>
      <c r="Q576" s="532"/>
      <c r="R576" s="518"/>
      <c r="S576" s="518"/>
      <c r="T576" s="518"/>
      <c r="U576" s="518"/>
      <c r="V576" s="533">
        <f t="shared" si="113"/>
        <v>0</v>
      </c>
      <c r="W576" s="1064" t="s">
        <v>147</v>
      </c>
      <c r="X576" s="1065"/>
      <c r="Y576" s="534">
        <v>422005</v>
      </c>
      <c r="Z576" s="502"/>
      <c r="AA576" s="538"/>
      <c r="AB576" s="539" t="s">
        <v>1489</v>
      </c>
    </row>
    <row r="577" spans="2:28" ht="21.75" x14ac:dyDescent="0.55000000000000004">
      <c r="B577" s="922"/>
      <c r="C577" s="525">
        <f>$I577*$D569</f>
        <v>0</v>
      </c>
      <c r="D577" s="1105"/>
      <c r="E577" s="525">
        <f>$I577*$F569</f>
        <v>0</v>
      </c>
      <c r="F577" s="1105"/>
      <c r="G577" s="525">
        <f>$I577*$H569</f>
        <v>0</v>
      </c>
      <c r="H577" s="1107"/>
      <c r="I577" s="526">
        <f t="shared" si="109"/>
        <v>0</v>
      </c>
      <c r="J577" s="527">
        <f t="shared" si="110"/>
        <v>0</v>
      </c>
      <c r="K577" s="528">
        <f t="shared" si="111"/>
        <v>0</v>
      </c>
      <c r="L577" s="529"/>
      <c r="M577" s="530"/>
      <c r="N577" s="515"/>
      <c r="O577" s="528">
        <f t="shared" si="112"/>
        <v>0</v>
      </c>
      <c r="P577" s="531"/>
      <c r="Q577" s="532"/>
      <c r="R577" s="518"/>
      <c r="S577" s="518"/>
      <c r="T577" s="518"/>
      <c r="U577" s="518"/>
      <c r="V577" s="533">
        <f t="shared" si="113"/>
        <v>0</v>
      </c>
      <c r="W577" s="1064" t="s">
        <v>148</v>
      </c>
      <c r="X577" s="1065"/>
      <c r="Y577" s="534">
        <v>422999</v>
      </c>
      <c r="Z577" s="502"/>
      <c r="AA577" s="496"/>
      <c r="AB577" s="499"/>
    </row>
    <row r="578" spans="2:28" ht="21.75" x14ac:dyDescent="0.55000000000000004">
      <c r="B578" s="922"/>
      <c r="C578" s="525">
        <f>$I578*$D569</f>
        <v>0</v>
      </c>
      <c r="D578" s="1105"/>
      <c r="E578" s="525">
        <f>$I578*$F569</f>
        <v>0</v>
      </c>
      <c r="F578" s="1105"/>
      <c r="G578" s="525">
        <f>$I578*$H569</f>
        <v>0</v>
      </c>
      <c r="H578" s="1107"/>
      <c r="I578" s="526">
        <f t="shared" si="109"/>
        <v>0</v>
      </c>
      <c r="J578" s="527">
        <f t="shared" si="110"/>
        <v>0</v>
      </c>
      <c r="K578" s="528">
        <f t="shared" si="111"/>
        <v>0</v>
      </c>
      <c r="L578" s="529"/>
      <c r="M578" s="530"/>
      <c r="N578" s="515"/>
      <c r="O578" s="528">
        <f t="shared" si="112"/>
        <v>0</v>
      </c>
      <c r="P578" s="531"/>
      <c r="Q578" s="532"/>
      <c r="R578" s="518"/>
      <c r="S578" s="518"/>
      <c r="T578" s="518"/>
      <c r="U578" s="518"/>
      <c r="V578" s="533">
        <f t="shared" si="113"/>
        <v>0</v>
      </c>
      <c r="W578" s="1064" t="s">
        <v>149</v>
      </c>
      <c r="X578" s="1065"/>
      <c r="Y578" s="540">
        <v>423001</v>
      </c>
      <c r="Z578" s="502"/>
      <c r="AA578" s="496"/>
      <c r="AB578" s="499"/>
    </row>
    <row r="579" spans="2:28" ht="21.75" x14ac:dyDescent="0.55000000000000004">
      <c r="B579" s="922"/>
      <c r="C579" s="525">
        <f>$I579*$D569</f>
        <v>0</v>
      </c>
      <c r="D579" s="1105"/>
      <c r="E579" s="525">
        <f>$I579*$F569</f>
        <v>0</v>
      </c>
      <c r="F579" s="1105"/>
      <c r="G579" s="525">
        <f>$I579*$H569</f>
        <v>0</v>
      </c>
      <c r="H579" s="1107"/>
      <c r="I579" s="526">
        <f t="shared" si="109"/>
        <v>0</v>
      </c>
      <c r="J579" s="527">
        <f t="shared" si="110"/>
        <v>0</v>
      </c>
      <c r="K579" s="528">
        <f t="shared" si="111"/>
        <v>0</v>
      </c>
      <c r="L579" s="529"/>
      <c r="M579" s="530"/>
      <c r="N579" s="515"/>
      <c r="O579" s="528">
        <f t="shared" si="112"/>
        <v>0</v>
      </c>
      <c r="P579" s="531"/>
      <c r="Q579" s="532"/>
      <c r="R579" s="518"/>
      <c r="S579" s="518"/>
      <c r="T579" s="518"/>
      <c r="U579" s="518"/>
      <c r="V579" s="533">
        <f t="shared" si="113"/>
        <v>0</v>
      </c>
      <c r="W579" s="1064" t="s">
        <v>150</v>
      </c>
      <c r="X579" s="1065"/>
      <c r="Y579" s="540">
        <v>423002</v>
      </c>
      <c r="Z579" s="502"/>
      <c r="AA579" s="496"/>
      <c r="AB579" s="499"/>
    </row>
    <row r="580" spans="2:28" ht="21.75" x14ac:dyDescent="0.55000000000000004">
      <c r="B580" s="922"/>
      <c r="C580" s="525">
        <f>$I580*$D569</f>
        <v>0</v>
      </c>
      <c r="D580" s="1105"/>
      <c r="E580" s="525">
        <f>$I580*$F569</f>
        <v>0</v>
      </c>
      <c r="F580" s="1105"/>
      <c r="G580" s="525">
        <f>$I580*$H569</f>
        <v>0</v>
      </c>
      <c r="H580" s="1107"/>
      <c r="I580" s="526">
        <f t="shared" si="109"/>
        <v>0</v>
      </c>
      <c r="J580" s="527">
        <f t="shared" si="110"/>
        <v>0</v>
      </c>
      <c r="K580" s="528">
        <f t="shared" si="111"/>
        <v>0</v>
      </c>
      <c r="L580" s="529"/>
      <c r="M580" s="530"/>
      <c r="N580" s="515"/>
      <c r="O580" s="528">
        <f t="shared" si="112"/>
        <v>0</v>
      </c>
      <c r="P580" s="531"/>
      <c r="Q580" s="532"/>
      <c r="R580" s="518"/>
      <c r="S580" s="518"/>
      <c r="T580" s="518"/>
      <c r="U580" s="518"/>
      <c r="V580" s="533">
        <f t="shared" si="113"/>
        <v>0</v>
      </c>
      <c r="W580" s="1064" t="s">
        <v>151</v>
      </c>
      <c r="X580" s="1065"/>
      <c r="Y580" s="540">
        <v>423003</v>
      </c>
      <c r="Z580" s="502"/>
      <c r="AA580" s="496"/>
      <c r="AB580" s="499"/>
    </row>
    <row r="581" spans="2:28" ht="21.75" x14ac:dyDescent="0.55000000000000004">
      <c r="B581" s="922"/>
      <c r="C581" s="525">
        <f>$I581*$D569</f>
        <v>0</v>
      </c>
      <c r="D581" s="1105"/>
      <c r="E581" s="525">
        <f>$I581*$F569</f>
        <v>0</v>
      </c>
      <c r="F581" s="1105"/>
      <c r="G581" s="525">
        <f>$I581*$H569</f>
        <v>0</v>
      </c>
      <c r="H581" s="1107"/>
      <c r="I581" s="526">
        <f t="shared" si="109"/>
        <v>0</v>
      </c>
      <c r="J581" s="527">
        <f t="shared" si="110"/>
        <v>0</v>
      </c>
      <c r="K581" s="528">
        <f t="shared" si="111"/>
        <v>0</v>
      </c>
      <c r="L581" s="529"/>
      <c r="M581" s="530"/>
      <c r="N581" s="515"/>
      <c r="O581" s="528">
        <f t="shared" si="112"/>
        <v>0</v>
      </c>
      <c r="P581" s="531"/>
      <c r="Q581" s="532"/>
      <c r="R581" s="518"/>
      <c r="S581" s="518"/>
      <c r="T581" s="518"/>
      <c r="U581" s="518"/>
      <c r="V581" s="533">
        <f t="shared" si="113"/>
        <v>0</v>
      </c>
      <c r="W581" s="1064" t="s">
        <v>152</v>
      </c>
      <c r="X581" s="1065"/>
      <c r="Y581" s="540">
        <v>423004</v>
      </c>
      <c r="Z581" s="502"/>
      <c r="AA581" s="496"/>
      <c r="AB581" s="499"/>
    </row>
    <row r="582" spans="2:28" ht="21.75" x14ac:dyDescent="0.55000000000000004">
      <c r="B582" s="922"/>
      <c r="C582" s="525">
        <f>$I582*$D569</f>
        <v>0</v>
      </c>
      <c r="D582" s="1105"/>
      <c r="E582" s="525">
        <f>$I582*$F569</f>
        <v>0</v>
      </c>
      <c r="F582" s="1105"/>
      <c r="G582" s="525">
        <f>$I582*$H569</f>
        <v>0</v>
      </c>
      <c r="H582" s="1107"/>
      <c r="I582" s="526">
        <f t="shared" si="109"/>
        <v>0</v>
      </c>
      <c r="J582" s="527">
        <f t="shared" si="110"/>
        <v>0</v>
      </c>
      <c r="K582" s="528">
        <f t="shared" si="111"/>
        <v>0</v>
      </c>
      <c r="L582" s="529"/>
      <c r="M582" s="530"/>
      <c r="N582" s="515"/>
      <c r="O582" s="528">
        <f t="shared" si="112"/>
        <v>0</v>
      </c>
      <c r="P582" s="531"/>
      <c r="Q582" s="532"/>
      <c r="R582" s="518"/>
      <c r="S582" s="518"/>
      <c r="T582" s="518"/>
      <c r="U582" s="518"/>
      <c r="V582" s="533">
        <f t="shared" si="113"/>
        <v>0</v>
      </c>
      <c r="W582" s="1064" t="s">
        <v>154</v>
      </c>
      <c r="X582" s="1065"/>
      <c r="Y582" s="540">
        <v>423006</v>
      </c>
      <c r="Z582" s="502"/>
      <c r="AA582" s="496"/>
      <c r="AB582" s="499"/>
    </row>
    <row r="583" spans="2:28" ht="21.75" x14ac:dyDescent="0.55000000000000004">
      <c r="B583" s="922"/>
      <c r="C583" s="525">
        <f>$I583*$D569</f>
        <v>0</v>
      </c>
      <c r="D583" s="1105"/>
      <c r="E583" s="525">
        <f>$I583*$F569</f>
        <v>0</v>
      </c>
      <c r="F583" s="1105"/>
      <c r="G583" s="525">
        <f>$I583*$H569</f>
        <v>0</v>
      </c>
      <c r="H583" s="1107"/>
      <c r="I583" s="526">
        <f t="shared" si="109"/>
        <v>0</v>
      </c>
      <c r="J583" s="527">
        <f t="shared" si="110"/>
        <v>0</v>
      </c>
      <c r="K583" s="528">
        <f t="shared" si="111"/>
        <v>0</v>
      </c>
      <c r="L583" s="529"/>
      <c r="M583" s="530"/>
      <c r="N583" s="515"/>
      <c r="O583" s="528">
        <f t="shared" si="112"/>
        <v>0</v>
      </c>
      <c r="P583" s="531"/>
      <c r="Q583" s="532"/>
      <c r="R583" s="518"/>
      <c r="S583" s="518"/>
      <c r="T583" s="518"/>
      <c r="U583" s="518"/>
      <c r="V583" s="533">
        <f t="shared" si="113"/>
        <v>0</v>
      </c>
      <c r="W583" s="1064" t="s">
        <v>155</v>
      </c>
      <c r="X583" s="1065"/>
      <c r="Y583" s="542">
        <v>423007</v>
      </c>
      <c r="Z583" s="502"/>
      <c r="AA583" s="496"/>
      <c r="AB583" s="499"/>
    </row>
    <row r="584" spans="2:28" ht="21.75" x14ac:dyDescent="0.55000000000000004">
      <c r="B584" s="922"/>
      <c r="C584" s="525">
        <f>$I584*$D569</f>
        <v>0</v>
      </c>
      <c r="D584" s="1105"/>
      <c r="E584" s="525">
        <f>$I584*$F569</f>
        <v>0</v>
      </c>
      <c r="F584" s="1105"/>
      <c r="G584" s="525">
        <f>$I584*$H569</f>
        <v>0</v>
      </c>
      <c r="H584" s="1107"/>
      <c r="I584" s="526">
        <f t="shared" si="109"/>
        <v>0</v>
      </c>
      <c r="J584" s="527">
        <f t="shared" si="110"/>
        <v>0</v>
      </c>
      <c r="K584" s="528">
        <f t="shared" si="111"/>
        <v>0</v>
      </c>
      <c r="L584" s="529"/>
      <c r="M584" s="530"/>
      <c r="N584" s="515"/>
      <c r="O584" s="528">
        <f t="shared" si="112"/>
        <v>0</v>
      </c>
      <c r="P584" s="531"/>
      <c r="Q584" s="532"/>
      <c r="R584" s="518"/>
      <c r="S584" s="518"/>
      <c r="T584" s="518"/>
      <c r="U584" s="518"/>
      <c r="V584" s="533">
        <f t="shared" si="113"/>
        <v>0</v>
      </c>
      <c r="W584" s="1064" t="s">
        <v>156</v>
      </c>
      <c r="X584" s="1065"/>
      <c r="Y584" s="543">
        <v>423008</v>
      </c>
      <c r="Z584" s="502"/>
      <c r="AA584" s="496"/>
      <c r="AB584" s="499"/>
    </row>
    <row r="585" spans="2:28" ht="21.75" x14ac:dyDescent="0.55000000000000004">
      <c r="B585" s="922"/>
      <c r="C585" s="525">
        <f>$I585*$D569</f>
        <v>0</v>
      </c>
      <c r="D585" s="1105"/>
      <c r="E585" s="525">
        <f>$I585*$F569</f>
        <v>0</v>
      </c>
      <c r="F585" s="1105"/>
      <c r="G585" s="525">
        <f>$I585*$H569</f>
        <v>0</v>
      </c>
      <c r="H585" s="1107"/>
      <c r="I585" s="526">
        <f t="shared" si="109"/>
        <v>0</v>
      </c>
      <c r="J585" s="527">
        <f t="shared" si="110"/>
        <v>0</v>
      </c>
      <c r="K585" s="528">
        <f t="shared" si="111"/>
        <v>0</v>
      </c>
      <c r="L585" s="529"/>
      <c r="M585" s="530"/>
      <c r="N585" s="515"/>
      <c r="O585" s="528">
        <f t="shared" si="112"/>
        <v>0</v>
      </c>
      <c r="P585" s="531"/>
      <c r="Q585" s="532"/>
      <c r="R585" s="518"/>
      <c r="S585" s="518"/>
      <c r="T585" s="518"/>
      <c r="U585" s="518"/>
      <c r="V585" s="533">
        <f t="shared" si="113"/>
        <v>0</v>
      </c>
      <c r="W585" s="1064" t="s">
        <v>157</v>
      </c>
      <c r="X585" s="1065"/>
      <c r="Y585" s="542">
        <v>423999</v>
      </c>
      <c r="Z585" s="502"/>
      <c r="AA585" s="496"/>
      <c r="AB585" s="499"/>
    </row>
    <row r="586" spans="2:28" ht="21.75" x14ac:dyDescent="0.55000000000000004">
      <c r="B586" s="922"/>
      <c r="C586" s="544">
        <f>$I586*$D569</f>
        <v>0</v>
      </c>
      <c r="D586" s="1105"/>
      <c r="E586" s="544">
        <f>$I586*$F569</f>
        <v>0</v>
      </c>
      <c r="F586" s="1105"/>
      <c r="G586" s="544">
        <f>$I586*$H569</f>
        <v>0</v>
      </c>
      <c r="H586" s="1107"/>
      <c r="I586" s="545">
        <f t="shared" si="109"/>
        <v>0</v>
      </c>
      <c r="J586" s="546">
        <f t="shared" si="110"/>
        <v>0</v>
      </c>
      <c r="K586" s="547">
        <f t="shared" si="111"/>
        <v>0</v>
      </c>
      <c r="L586" s="548"/>
      <c r="M586" s="549"/>
      <c r="N586" s="550"/>
      <c r="O586" s="547">
        <f t="shared" si="112"/>
        <v>0</v>
      </c>
      <c r="P586" s="551"/>
      <c r="Q586" s="552"/>
      <c r="R586" s="553"/>
      <c r="S586" s="553"/>
      <c r="T586" s="553"/>
      <c r="U586" s="553"/>
      <c r="V586" s="554">
        <f t="shared" si="113"/>
        <v>0</v>
      </c>
      <c r="W586" s="1100" t="s">
        <v>135</v>
      </c>
      <c r="X586" s="1101"/>
      <c r="Y586" s="555">
        <v>291001</v>
      </c>
      <c r="Z586" s="502"/>
      <c r="AA586" s="496"/>
      <c r="AB586" s="499"/>
    </row>
    <row r="587" spans="2:28" ht="21.75" x14ac:dyDescent="0.55000000000000004">
      <c r="B587" s="922"/>
      <c r="C587" s="556">
        <f>$I587*$D569</f>
        <v>0</v>
      </c>
      <c r="D587" s="1105"/>
      <c r="E587" s="556">
        <f>$I587*$F569</f>
        <v>0</v>
      </c>
      <c r="F587" s="1105"/>
      <c r="G587" s="556">
        <f>$I587*$H569</f>
        <v>0</v>
      </c>
      <c r="H587" s="1107"/>
      <c r="I587" s="526">
        <f t="shared" si="109"/>
        <v>0</v>
      </c>
      <c r="J587" s="527">
        <f t="shared" si="110"/>
        <v>0</v>
      </c>
      <c r="K587" s="528">
        <f t="shared" si="111"/>
        <v>0</v>
      </c>
      <c r="L587" s="529"/>
      <c r="M587" s="530"/>
      <c r="N587" s="515"/>
      <c r="O587" s="528">
        <f t="shared" si="112"/>
        <v>0</v>
      </c>
      <c r="P587" s="531"/>
      <c r="Q587" s="532"/>
      <c r="R587" s="518"/>
      <c r="S587" s="518"/>
      <c r="T587" s="518"/>
      <c r="U587" s="518"/>
      <c r="V587" s="519">
        <f t="shared" si="113"/>
        <v>0</v>
      </c>
      <c r="W587" s="1064" t="s">
        <v>39</v>
      </c>
      <c r="X587" s="1065"/>
      <c r="Y587" s="557">
        <v>221001</v>
      </c>
      <c r="Z587" s="502"/>
      <c r="AA587" s="496"/>
      <c r="AB587" s="499"/>
    </row>
    <row r="588" spans="2:28" ht="21.75" x14ac:dyDescent="0.55000000000000004">
      <c r="B588" s="922"/>
      <c r="C588" s="525">
        <f>$I588*$D569</f>
        <v>0</v>
      </c>
      <c r="D588" s="1105"/>
      <c r="E588" s="525">
        <f>$I588*$F569</f>
        <v>0</v>
      </c>
      <c r="F588" s="1105"/>
      <c r="G588" s="525">
        <f>$I588*$H569</f>
        <v>0</v>
      </c>
      <c r="H588" s="1107"/>
      <c r="I588" s="526">
        <f t="shared" si="109"/>
        <v>0</v>
      </c>
      <c r="J588" s="527">
        <f t="shared" si="110"/>
        <v>0</v>
      </c>
      <c r="K588" s="528">
        <f t="shared" si="111"/>
        <v>0</v>
      </c>
      <c r="L588" s="529"/>
      <c r="M588" s="530"/>
      <c r="N588" s="515"/>
      <c r="O588" s="528">
        <f t="shared" si="112"/>
        <v>0</v>
      </c>
      <c r="P588" s="531"/>
      <c r="Q588" s="532"/>
      <c r="R588" s="518"/>
      <c r="S588" s="518"/>
      <c r="T588" s="518"/>
      <c r="U588" s="518"/>
      <c r="V588" s="519">
        <f t="shared" si="113"/>
        <v>0</v>
      </c>
      <c r="W588" s="1064" t="s">
        <v>40</v>
      </c>
      <c r="X588" s="1065"/>
      <c r="Y588" s="557">
        <v>221002</v>
      </c>
      <c r="Z588" s="502"/>
      <c r="AA588" s="496"/>
      <c r="AB588" s="499"/>
    </row>
    <row r="589" spans="2:28" ht="21.75" x14ac:dyDescent="0.55000000000000004">
      <c r="B589" s="922"/>
      <c r="C589" s="525">
        <f>$I589*$D569</f>
        <v>0</v>
      </c>
      <c r="D589" s="1105"/>
      <c r="E589" s="525">
        <f>$I589*$F569</f>
        <v>0</v>
      </c>
      <c r="F589" s="1105"/>
      <c r="G589" s="525">
        <f>$I589*$H569</f>
        <v>0</v>
      </c>
      <c r="H589" s="1107"/>
      <c r="I589" s="526">
        <f t="shared" si="109"/>
        <v>0</v>
      </c>
      <c r="J589" s="527">
        <f t="shared" si="110"/>
        <v>0</v>
      </c>
      <c r="K589" s="528">
        <f t="shared" si="111"/>
        <v>0</v>
      </c>
      <c r="L589" s="529"/>
      <c r="M589" s="530"/>
      <c r="N589" s="515"/>
      <c r="O589" s="528">
        <f t="shared" si="112"/>
        <v>0</v>
      </c>
      <c r="P589" s="531"/>
      <c r="Q589" s="532"/>
      <c r="R589" s="518"/>
      <c r="S589" s="518"/>
      <c r="T589" s="518"/>
      <c r="U589" s="518"/>
      <c r="V589" s="519">
        <f t="shared" si="113"/>
        <v>0</v>
      </c>
      <c r="W589" s="1064" t="s">
        <v>41</v>
      </c>
      <c r="X589" s="1065"/>
      <c r="Y589" s="557">
        <v>221003</v>
      </c>
      <c r="Z589" s="502"/>
      <c r="AA589" s="496"/>
      <c r="AB589" s="499"/>
    </row>
    <row r="590" spans="2:28" ht="21.75" x14ac:dyDescent="0.55000000000000004">
      <c r="B590" s="922"/>
      <c r="C590" s="525">
        <f>$I590*$D569</f>
        <v>0</v>
      </c>
      <c r="D590" s="1105"/>
      <c r="E590" s="525">
        <f>$I590*$F569</f>
        <v>0</v>
      </c>
      <c r="F590" s="1105"/>
      <c r="G590" s="525">
        <f>$I590*$H569</f>
        <v>0</v>
      </c>
      <c r="H590" s="1107"/>
      <c r="I590" s="526">
        <f t="shared" si="109"/>
        <v>0</v>
      </c>
      <c r="J590" s="527">
        <f t="shared" si="110"/>
        <v>0</v>
      </c>
      <c r="K590" s="528">
        <f t="shared" si="111"/>
        <v>0</v>
      </c>
      <c r="L590" s="529"/>
      <c r="M590" s="530"/>
      <c r="N590" s="515"/>
      <c r="O590" s="528">
        <f t="shared" si="112"/>
        <v>0</v>
      </c>
      <c r="P590" s="531"/>
      <c r="Q590" s="532"/>
      <c r="R590" s="518"/>
      <c r="S590" s="518"/>
      <c r="T590" s="518"/>
      <c r="U590" s="518"/>
      <c r="V590" s="519">
        <f t="shared" si="113"/>
        <v>0</v>
      </c>
      <c r="W590" s="1064" t="s">
        <v>45</v>
      </c>
      <c r="X590" s="1065"/>
      <c r="Y590" s="558">
        <v>222001</v>
      </c>
      <c r="Z590" s="502"/>
      <c r="AA590" s="496"/>
      <c r="AB590" s="499"/>
    </row>
    <row r="591" spans="2:28" ht="21.75" x14ac:dyDescent="0.55000000000000004">
      <c r="B591" s="922"/>
      <c r="C591" s="525">
        <f>$I591*$D569</f>
        <v>0</v>
      </c>
      <c r="D591" s="1105"/>
      <c r="E591" s="525">
        <f>$I591*$F569</f>
        <v>0</v>
      </c>
      <c r="F591" s="1105"/>
      <c r="G591" s="525">
        <f>$I591*$H569</f>
        <v>0</v>
      </c>
      <c r="H591" s="1107"/>
      <c r="I591" s="526">
        <f t="shared" si="109"/>
        <v>0</v>
      </c>
      <c r="J591" s="527">
        <f t="shared" si="110"/>
        <v>0</v>
      </c>
      <c r="K591" s="528">
        <f t="shared" si="111"/>
        <v>0</v>
      </c>
      <c r="L591" s="529"/>
      <c r="M591" s="530"/>
      <c r="N591" s="515"/>
      <c r="O591" s="528">
        <f t="shared" si="112"/>
        <v>0</v>
      </c>
      <c r="P591" s="531"/>
      <c r="Q591" s="532"/>
      <c r="R591" s="518"/>
      <c r="S591" s="518"/>
      <c r="T591" s="518"/>
      <c r="U591" s="518"/>
      <c r="V591" s="519">
        <f t="shared" si="113"/>
        <v>0</v>
      </c>
      <c r="W591" s="1085" t="s">
        <v>72</v>
      </c>
      <c r="X591" s="1086"/>
      <c r="Y591" s="559">
        <v>223016</v>
      </c>
      <c r="Z591" s="502"/>
      <c r="AA591" s="496"/>
      <c r="AB591" s="499"/>
    </row>
    <row r="592" spans="2:28" ht="21.75" x14ac:dyDescent="0.55000000000000004">
      <c r="B592" s="922"/>
      <c r="C592" s="525">
        <f>$I592*$D569</f>
        <v>0</v>
      </c>
      <c r="D592" s="1105"/>
      <c r="E592" s="525">
        <f>$I592*$F569</f>
        <v>0</v>
      </c>
      <c r="F592" s="1105"/>
      <c r="G592" s="525">
        <f>$I592*$H569</f>
        <v>0</v>
      </c>
      <c r="H592" s="1107"/>
      <c r="I592" s="526">
        <f t="shared" si="109"/>
        <v>0</v>
      </c>
      <c r="J592" s="527">
        <f t="shared" si="110"/>
        <v>0</v>
      </c>
      <c r="K592" s="528">
        <f t="shared" si="111"/>
        <v>0</v>
      </c>
      <c r="L592" s="529"/>
      <c r="M592" s="530"/>
      <c r="N592" s="515"/>
      <c r="O592" s="528">
        <f t="shared" si="112"/>
        <v>0</v>
      </c>
      <c r="P592" s="531"/>
      <c r="Q592" s="532"/>
      <c r="R592" s="518"/>
      <c r="S592" s="518"/>
      <c r="T592" s="518"/>
      <c r="U592" s="518"/>
      <c r="V592" s="519">
        <f t="shared" si="113"/>
        <v>0</v>
      </c>
      <c r="W592" s="1087" t="s">
        <v>57</v>
      </c>
      <c r="X592" s="1088"/>
      <c r="Y592" s="560">
        <v>223001</v>
      </c>
      <c r="Z592" s="502"/>
      <c r="AA592" s="496"/>
      <c r="AB592" s="499"/>
    </row>
    <row r="593" spans="2:28" x14ac:dyDescent="0.55000000000000004">
      <c r="B593" s="923"/>
      <c r="C593" s="561">
        <f t="shared" ref="C593:V593" si="114">SUM(C569:C592)</f>
        <v>0</v>
      </c>
      <c r="D593" s="562">
        <f t="shared" si="114"/>
        <v>0</v>
      </c>
      <c r="E593" s="563">
        <f t="shared" si="114"/>
        <v>0</v>
      </c>
      <c r="F593" s="562">
        <f t="shared" si="114"/>
        <v>0</v>
      </c>
      <c r="G593" s="563">
        <f t="shared" si="114"/>
        <v>0</v>
      </c>
      <c r="H593" s="562">
        <f t="shared" si="114"/>
        <v>0</v>
      </c>
      <c r="I593" s="563">
        <f t="shared" si="114"/>
        <v>0</v>
      </c>
      <c r="J593" s="563">
        <f t="shared" si="114"/>
        <v>0</v>
      </c>
      <c r="K593" s="563">
        <f t="shared" si="114"/>
        <v>0</v>
      </c>
      <c r="L593" s="563">
        <f t="shared" si="114"/>
        <v>0</v>
      </c>
      <c r="M593" s="563">
        <f t="shared" si="114"/>
        <v>0</v>
      </c>
      <c r="N593" s="563">
        <f t="shared" si="114"/>
        <v>0</v>
      </c>
      <c r="O593" s="563">
        <f t="shared" si="114"/>
        <v>0</v>
      </c>
      <c r="P593" s="563">
        <f t="shared" si="114"/>
        <v>0</v>
      </c>
      <c r="Q593" s="563">
        <f t="shared" si="114"/>
        <v>0</v>
      </c>
      <c r="R593" s="563">
        <f t="shared" si="114"/>
        <v>0</v>
      </c>
      <c r="S593" s="563">
        <f t="shared" si="114"/>
        <v>0</v>
      </c>
      <c r="T593" s="563">
        <f t="shared" si="114"/>
        <v>0</v>
      </c>
      <c r="U593" s="563">
        <f t="shared" si="114"/>
        <v>0</v>
      </c>
      <c r="V593" s="563">
        <f t="shared" si="114"/>
        <v>0</v>
      </c>
      <c r="W593" s="565"/>
      <c r="X593" s="566"/>
      <c r="Y593" s="566"/>
      <c r="Z593" s="502"/>
      <c r="AA593" s="496"/>
      <c r="AB593" s="499"/>
    </row>
    <row r="594" spans="2:28" ht="25.5" x14ac:dyDescent="0.55000000000000004">
      <c r="B594" s="920"/>
      <c r="C594" s="474"/>
      <c r="D594" s="474"/>
      <c r="E594" s="474"/>
      <c r="F594" s="475"/>
      <c r="G594" s="474"/>
      <c r="H594" s="475"/>
      <c r="I594" s="474"/>
      <c r="J594" s="474"/>
      <c r="K594" s="474"/>
      <c r="L594" s="474"/>
      <c r="M594" s="474"/>
      <c r="N594" s="474"/>
      <c r="O594" s="474"/>
      <c r="P594" s="474"/>
      <c r="Q594" s="474"/>
      <c r="R594" s="474"/>
      <c r="S594" s="474"/>
      <c r="T594" s="476"/>
      <c r="U594" s="477"/>
      <c r="V594" s="474"/>
      <c r="W594" s="474"/>
      <c r="X594" s="474"/>
      <c r="Y594" s="478"/>
      <c r="Z594" s="469"/>
      <c r="AA594" s="470"/>
      <c r="AB594" s="471"/>
    </row>
    <row r="595" spans="2:28" ht="45" customHeight="1" x14ac:dyDescent="0.25">
      <c r="B595" s="482"/>
      <c r="C595" s="479">
        <f>$C624</f>
        <v>0</v>
      </c>
      <c r="D595" s="480">
        <f>$E624</f>
        <v>0</v>
      </c>
      <c r="E595" s="480">
        <f>$G624</f>
        <v>0</v>
      </c>
      <c r="F595" s="480">
        <f>I595-G595</f>
        <v>0</v>
      </c>
      <c r="G595" s="480">
        <f>$K624</f>
        <v>0</v>
      </c>
      <c r="H595" s="479">
        <f>$M624</f>
        <v>0</v>
      </c>
      <c r="I595" s="479">
        <f>L595+K595-J595</f>
        <v>0</v>
      </c>
      <c r="J595" s="570"/>
      <c r="K595" s="482"/>
      <c r="L595" s="482"/>
      <c r="M595" s="479">
        <f>$N624</f>
        <v>0</v>
      </c>
      <c r="N595" s="483">
        <f>$O624</f>
        <v>0</v>
      </c>
      <c r="O595" s="484"/>
      <c r="P595" s="484"/>
      <c r="Q595" s="485"/>
      <c r="R595" s="486"/>
      <c r="S595" s="486"/>
      <c r="T595" s="486"/>
      <c r="U595" s="487"/>
      <c r="V595" s="488"/>
      <c r="W595" s="486"/>
      <c r="X595" s="488"/>
      <c r="Y595" s="489">
        <f>Y564+1</f>
        <v>20</v>
      </c>
      <c r="Z595" s="490"/>
      <c r="AA595" s="491"/>
      <c r="AB595" s="492"/>
    </row>
    <row r="596" spans="2:28" x14ac:dyDescent="0.55000000000000004">
      <c r="C596" s="120"/>
      <c r="D596" s="120"/>
      <c r="E596" s="120"/>
      <c r="F596" s="120"/>
      <c r="G596" s="120"/>
      <c r="H596" s="120"/>
      <c r="I596" s="120"/>
      <c r="J596" s="120"/>
      <c r="K596" s="120"/>
      <c r="L596" s="120"/>
      <c r="M596" s="120"/>
      <c r="N596" s="120"/>
      <c r="O596" s="120"/>
      <c r="P596" s="120"/>
      <c r="Q596" s="120"/>
      <c r="R596" s="120"/>
      <c r="S596" s="120"/>
      <c r="T596" s="120"/>
      <c r="U596" s="120"/>
      <c r="V596" s="120"/>
      <c r="W596" s="120"/>
      <c r="X596" s="120"/>
      <c r="Y596" s="120"/>
      <c r="Z596" s="495"/>
      <c r="AA596" s="496"/>
    </row>
    <row r="597" spans="2:28" ht="27.75" x14ac:dyDescent="0.55000000000000004">
      <c r="B597" s="497"/>
      <c r="C597" s="1089" t="s">
        <v>1441</v>
      </c>
      <c r="D597" s="1090"/>
      <c r="E597" s="1090"/>
      <c r="F597" s="1090"/>
      <c r="G597" s="1090"/>
      <c r="H597" s="1090"/>
      <c r="I597" s="1090"/>
      <c r="J597" s="1091" t="s">
        <v>1442</v>
      </c>
      <c r="K597" s="1092"/>
      <c r="L597" s="1092"/>
      <c r="M597" s="1092"/>
      <c r="N597" s="1093"/>
      <c r="O597" s="1091" t="s">
        <v>1443</v>
      </c>
      <c r="P597" s="1092"/>
      <c r="Q597" s="1092"/>
      <c r="R597" s="1092"/>
      <c r="S597" s="1092"/>
      <c r="T597" s="1092"/>
      <c r="U597" s="1093"/>
      <c r="V597" s="1094" t="s">
        <v>1444</v>
      </c>
      <c r="W597" s="1097" t="s">
        <v>1445</v>
      </c>
      <c r="X597" s="1098"/>
      <c r="Y597" s="1099"/>
      <c r="Z597" s="498"/>
      <c r="AB597" s="499"/>
    </row>
    <row r="598" spans="2:28" ht="21.75" x14ac:dyDescent="0.55000000000000004">
      <c r="B598" s="497"/>
      <c r="C598" s="1076">
        <v>2016</v>
      </c>
      <c r="D598" s="1077"/>
      <c r="E598" s="1076">
        <v>2015</v>
      </c>
      <c r="F598" s="1078"/>
      <c r="G598" s="1076">
        <v>2014</v>
      </c>
      <c r="H598" s="1078"/>
      <c r="I598" s="501"/>
      <c r="J598" s="1079" t="s">
        <v>1446</v>
      </c>
      <c r="K598" s="1081" t="s">
        <v>1447</v>
      </c>
      <c r="L598" s="1082" t="s">
        <v>1448</v>
      </c>
      <c r="M598" s="1083"/>
      <c r="N598" s="1084"/>
      <c r="O598" s="1066" t="s">
        <v>1449</v>
      </c>
      <c r="P598" s="1067"/>
      <c r="Q598" s="1067"/>
      <c r="R598" s="1068" t="s">
        <v>1450</v>
      </c>
      <c r="S598" s="1068" t="s">
        <v>1451</v>
      </c>
      <c r="T598" s="1068" t="s">
        <v>1452</v>
      </c>
      <c r="U598" s="1070" t="s">
        <v>1453</v>
      </c>
      <c r="V598" s="1095"/>
      <c r="W598" s="1072" t="s">
        <v>1454</v>
      </c>
      <c r="X598" s="1073"/>
      <c r="Y598" s="1102" t="s">
        <v>1455</v>
      </c>
      <c r="Z598" s="502"/>
      <c r="AA598" s="496"/>
      <c r="AB598" s="499"/>
    </row>
    <row r="599" spans="2:28" ht="87" x14ac:dyDescent="0.55000000000000004">
      <c r="B599" s="921"/>
      <c r="C599" s="503" t="s">
        <v>1456</v>
      </c>
      <c r="D599" s="503" t="s">
        <v>1457</v>
      </c>
      <c r="E599" s="503" t="s">
        <v>1456</v>
      </c>
      <c r="F599" s="503" t="s">
        <v>1457</v>
      </c>
      <c r="G599" s="503" t="s">
        <v>1456</v>
      </c>
      <c r="H599" s="503" t="s">
        <v>1457</v>
      </c>
      <c r="I599" s="504" t="s">
        <v>1458</v>
      </c>
      <c r="J599" s="1080"/>
      <c r="K599" s="1069"/>
      <c r="L599" s="505" t="s">
        <v>1459</v>
      </c>
      <c r="M599" s="504" t="s">
        <v>1460</v>
      </c>
      <c r="N599" s="506" t="s">
        <v>1461</v>
      </c>
      <c r="O599" s="507" t="s">
        <v>1462</v>
      </c>
      <c r="P599" s="505" t="s">
        <v>1463</v>
      </c>
      <c r="Q599" s="508" t="s">
        <v>1464</v>
      </c>
      <c r="R599" s="1069"/>
      <c r="S599" s="1069"/>
      <c r="T599" s="1069"/>
      <c r="U599" s="1071"/>
      <c r="V599" s="1096"/>
      <c r="W599" s="1074"/>
      <c r="X599" s="1075"/>
      <c r="Y599" s="1103"/>
      <c r="Z599" s="502"/>
      <c r="AA599" s="496"/>
      <c r="AB599" s="499"/>
    </row>
    <row r="600" spans="2:28" ht="21.75" x14ac:dyDescent="0.55000000000000004">
      <c r="B600" s="922"/>
      <c r="C600" s="509">
        <f>$I600*$D600</f>
        <v>0</v>
      </c>
      <c r="D600" s="1104"/>
      <c r="E600" s="509">
        <f>$I600*$F600</f>
        <v>0</v>
      </c>
      <c r="F600" s="1104"/>
      <c r="G600" s="509">
        <f>$I600*$H600</f>
        <v>0</v>
      </c>
      <c r="H600" s="1106"/>
      <c r="I600" s="510">
        <f t="shared" ref="I600:I623" si="115">O600-J600</f>
        <v>0</v>
      </c>
      <c r="J600" s="511">
        <f t="shared" ref="J600:J623" si="116">N600+K600</f>
        <v>0</v>
      </c>
      <c r="K600" s="512">
        <f t="shared" ref="K600:K623" si="117">M600+L600</f>
        <v>0</v>
      </c>
      <c r="L600" s="513"/>
      <c r="M600" s="514"/>
      <c r="N600" s="515"/>
      <c r="O600" s="512">
        <f>Q600+P600</f>
        <v>0</v>
      </c>
      <c r="P600" s="516"/>
      <c r="Q600" s="517"/>
      <c r="R600" s="518"/>
      <c r="S600" s="518"/>
      <c r="T600" s="518"/>
      <c r="U600" s="518"/>
      <c r="V600" s="519">
        <f>R600+S600+T600+U600+O600</f>
        <v>0</v>
      </c>
      <c r="W600" s="1108" t="s">
        <v>138</v>
      </c>
      <c r="X600" s="1109"/>
      <c r="Y600" s="520">
        <v>421001</v>
      </c>
      <c r="Z600" s="502"/>
      <c r="AA600" s="521"/>
      <c r="AB600" s="522" t="s">
        <v>1465</v>
      </c>
    </row>
    <row r="601" spans="2:28" ht="21.75" x14ac:dyDescent="0.55000000000000004">
      <c r="B601" s="922"/>
      <c r="C601" s="525">
        <f>$I601*$D600</f>
        <v>0</v>
      </c>
      <c r="D601" s="1105"/>
      <c r="E601" s="525">
        <f>$I601*$F600</f>
        <v>0</v>
      </c>
      <c r="F601" s="1105"/>
      <c r="G601" s="525">
        <f>$I601*$H600</f>
        <v>0</v>
      </c>
      <c r="H601" s="1107"/>
      <c r="I601" s="526">
        <f t="shared" si="115"/>
        <v>0</v>
      </c>
      <c r="J601" s="527">
        <f t="shared" si="116"/>
        <v>0</v>
      </c>
      <c r="K601" s="528">
        <f t="shared" si="117"/>
        <v>0</v>
      </c>
      <c r="L601" s="529"/>
      <c r="M601" s="530"/>
      <c r="N601" s="515"/>
      <c r="O601" s="528">
        <f t="shared" ref="O601:O623" si="118">Q601+P601</f>
        <v>0</v>
      </c>
      <c r="P601" s="531"/>
      <c r="Q601" s="532"/>
      <c r="R601" s="518"/>
      <c r="S601" s="518"/>
      <c r="T601" s="518"/>
      <c r="U601" s="518"/>
      <c r="V601" s="533">
        <f t="shared" ref="V601:V623" si="119">R601+S601+T601+U601+O601</f>
        <v>0</v>
      </c>
      <c r="W601" s="1064" t="s">
        <v>139</v>
      </c>
      <c r="X601" s="1065"/>
      <c r="Y601" s="534">
        <v>421002</v>
      </c>
      <c r="Z601" s="502"/>
      <c r="AA601" s="535"/>
      <c r="AB601" s="536" t="s">
        <v>607</v>
      </c>
    </row>
    <row r="602" spans="2:28" ht="21.75" x14ac:dyDescent="0.55000000000000004">
      <c r="B602" s="922"/>
      <c r="C602" s="525">
        <f>$I602*$D600</f>
        <v>0</v>
      </c>
      <c r="D602" s="1105"/>
      <c r="E602" s="525">
        <f>$I602*$F600</f>
        <v>0</v>
      </c>
      <c r="F602" s="1105"/>
      <c r="G602" s="525">
        <f>$I602*$H600</f>
        <v>0</v>
      </c>
      <c r="H602" s="1107"/>
      <c r="I602" s="526">
        <f t="shared" si="115"/>
        <v>0</v>
      </c>
      <c r="J602" s="527">
        <f t="shared" si="116"/>
        <v>0</v>
      </c>
      <c r="K602" s="528">
        <f t="shared" si="117"/>
        <v>0</v>
      </c>
      <c r="L602" s="529"/>
      <c r="M602" s="530"/>
      <c r="N602" s="515"/>
      <c r="O602" s="528">
        <f t="shared" si="118"/>
        <v>0</v>
      </c>
      <c r="P602" s="531"/>
      <c r="Q602" s="532"/>
      <c r="R602" s="518"/>
      <c r="S602" s="518"/>
      <c r="T602" s="518"/>
      <c r="U602" s="518"/>
      <c r="V602" s="533">
        <f t="shared" si="119"/>
        <v>0</v>
      </c>
      <c r="W602" s="1064" t="s">
        <v>140</v>
      </c>
      <c r="X602" s="1065"/>
      <c r="Y602" s="534">
        <v>421003</v>
      </c>
      <c r="Z602" s="502"/>
      <c r="AA602" s="535"/>
      <c r="AB602" s="536" t="s">
        <v>1472</v>
      </c>
    </row>
    <row r="603" spans="2:28" ht="21.75" x14ac:dyDescent="0.55000000000000004">
      <c r="B603" s="922"/>
      <c r="C603" s="525">
        <f>$I603*$D600</f>
        <v>0</v>
      </c>
      <c r="D603" s="1105"/>
      <c r="E603" s="525">
        <f>$I603*$F600</f>
        <v>0</v>
      </c>
      <c r="F603" s="1105"/>
      <c r="G603" s="525">
        <f>$I603*$H600</f>
        <v>0</v>
      </c>
      <c r="H603" s="1107"/>
      <c r="I603" s="526">
        <f t="shared" si="115"/>
        <v>0</v>
      </c>
      <c r="J603" s="527">
        <f t="shared" si="116"/>
        <v>0</v>
      </c>
      <c r="K603" s="528">
        <f t="shared" si="117"/>
        <v>0</v>
      </c>
      <c r="L603" s="529"/>
      <c r="M603" s="530"/>
      <c r="N603" s="515"/>
      <c r="O603" s="528">
        <f t="shared" si="118"/>
        <v>0</v>
      </c>
      <c r="P603" s="531"/>
      <c r="Q603" s="532"/>
      <c r="R603" s="518"/>
      <c r="S603" s="518"/>
      <c r="T603" s="518"/>
      <c r="U603" s="518"/>
      <c r="V603" s="533">
        <f t="shared" si="119"/>
        <v>0</v>
      </c>
      <c r="W603" s="1064" t="s">
        <v>143</v>
      </c>
      <c r="X603" s="1065"/>
      <c r="Y603" s="534">
        <v>422001</v>
      </c>
      <c r="Z603" s="502"/>
      <c r="AA603" s="535"/>
      <c r="AB603" s="536" t="s">
        <v>1476</v>
      </c>
    </row>
    <row r="604" spans="2:28" ht="21.75" x14ac:dyDescent="0.55000000000000004">
      <c r="B604" s="922"/>
      <c r="C604" s="525">
        <f>$I604*$D600</f>
        <v>0</v>
      </c>
      <c r="D604" s="1105"/>
      <c r="E604" s="525">
        <f>$I604*$F600</f>
        <v>0</v>
      </c>
      <c r="F604" s="1105"/>
      <c r="G604" s="525">
        <f>$I604*$H600</f>
        <v>0</v>
      </c>
      <c r="H604" s="1107"/>
      <c r="I604" s="526">
        <f t="shared" si="115"/>
        <v>0</v>
      </c>
      <c r="J604" s="527">
        <f t="shared" si="116"/>
        <v>0</v>
      </c>
      <c r="K604" s="528">
        <f t="shared" si="117"/>
        <v>0</v>
      </c>
      <c r="L604" s="529"/>
      <c r="M604" s="530"/>
      <c r="N604" s="515"/>
      <c r="O604" s="528">
        <f t="shared" si="118"/>
        <v>0</v>
      </c>
      <c r="P604" s="531"/>
      <c r="Q604" s="532"/>
      <c r="R604" s="518"/>
      <c r="S604" s="518"/>
      <c r="T604" s="518"/>
      <c r="U604" s="518"/>
      <c r="V604" s="533">
        <f t="shared" si="119"/>
        <v>0</v>
      </c>
      <c r="W604" s="1064" t="s">
        <v>144</v>
      </c>
      <c r="X604" s="1065"/>
      <c r="Y604" s="534">
        <v>422002</v>
      </c>
      <c r="Z604" s="502"/>
      <c r="AA604" s="535"/>
      <c r="AB604" s="536" t="s">
        <v>1480</v>
      </c>
    </row>
    <row r="605" spans="2:28" ht="21.75" x14ac:dyDescent="0.55000000000000004">
      <c r="B605" s="922"/>
      <c r="C605" s="525">
        <f>$I605*$D600</f>
        <v>0</v>
      </c>
      <c r="D605" s="1105"/>
      <c r="E605" s="525">
        <f>$I605*$F600</f>
        <v>0</v>
      </c>
      <c r="F605" s="1105"/>
      <c r="G605" s="525">
        <f>$I605*$H600</f>
        <v>0</v>
      </c>
      <c r="H605" s="1107"/>
      <c r="I605" s="526">
        <f t="shared" si="115"/>
        <v>0</v>
      </c>
      <c r="J605" s="527">
        <f t="shared" si="116"/>
        <v>0</v>
      </c>
      <c r="K605" s="528">
        <f t="shared" si="117"/>
        <v>0</v>
      </c>
      <c r="L605" s="529"/>
      <c r="M605" s="530"/>
      <c r="N605" s="515"/>
      <c r="O605" s="528">
        <f t="shared" si="118"/>
        <v>0</v>
      </c>
      <c r="P605" s="531"/>
      <c r="Q605" s="532"/>
      <c r="R605" s="518"/>
      <c r="S605" s="518"/>
      <c r="T605" s="518"/>
      <c r="U605" s="518"/>
      <c r="V605" s="533">
        <f t="shared" si="119"/>
        <v>0</v>
      </c>
      <c r="W605" s="1064" t="s">
        <v>145</v>
      </c>
      <c r="X605" s="1065"/>
      <c r="Y605" s="534">
        <v>422003</v>
      </c>
      <c r="Z605" s="502"/>
      <c r="AA605" s="535"/>
      <c r="AB605" s="536" t="s">
        <v>1483</v>
      </c>
    </row>
    <row r="606" spans="2:28" ht="21.75" x14ac:dyDescent="0.55000000000000004">
      <c r="B606" s="922"/>
      <c r="C606" s="525">
        <f>$I606*$D600</f>
        <v>0</v>
      </c>
      <c r="D606" s="1105"/>
      <c r="E606" s="525">
        <f>$I606*$F600</f>
        <v>0</v>
      </c>
      <c r="F606" s="1105"/>
      <c r="G606" s="525">
        <f>$I606*$H600</f>
        <v>0</v>
      </c>
      <c r="H606" s="1107"/>
      <c r="I606" s="526">
        <f t="shared" si="115"/>
        <v>0</v>
      </c>
      <c r="J606" s="527">
        <f t="shared" si="116"/>
        <v>0</v>
      </c>
      <c r="K606" s="528">
        <f t="shared" si="117"/>
        <v>0</v>
      </c>
      <c r="L606" s="529"/>
      <c r="M606" s="530"/>
      <c r="N606" s="515"/>
      <c r="O606" s="528">
        <f t="shared" si="118"/>
        <v>0</v>
      </c>
      <c r="P606" s="531"/>
      <c r="Q606" s="532"/>
      <c r="R606" s="518"/>
      <c r="S606" s="518"/>
      <c r="T606" s="518"/>
      <c r="U606" s="518"/>
      <c r="V606" s="533">
        <f t="shared" si="119"/>
        <v>0</v>
      </c>
      <c r="W606" s="1064" t="s">
        <v>146</v>
      </c>
      <c r="X606" s="1065"/>
      <c r="Y606" s="534">
        <v>422004</v>
      </c>
      <c r="Z606" s="502"/>
      <c r="AA606" s="535"/>
      <c r="AB606" s="536" t="s">
        <v>1486</v>
      </c>
    </row>
    <row r="607" spans="2:28" ht="21.75" x14ac:dyDescent="0.55000000000000004">
      <c r="B607" s="922"/>
      <c r="C607" s="525">
        <f>$I607*$D600</f>
        <v>0</v>
      </c>
      <c r="D607" s="1105"/>
      <c r="E607" s="525">
        <f>$I607*$F600</f>
        <v>0</v>
      </c>
      <c r="F607" s="1105"/>
      <c r="G607" s="525">
        <f>$I607*$H600</f>
        <v>0</v>
      </c>
      <c r="H607" s="1107"/>
      <c r="I607" s="526">
        <f t="shared" si="115"/>
        <v>0</v>
      </c>
      <c r="J607" s="527">
        <f t="shared" si="116"/>
        <v>0</v>
      </c>
      <c r="K607" s="528">
        <f t="shared" si="117"/>
        <v>0</v>
      </c>
      <c r="L607" s="529"/>
      <c r="M607" s="530"/>
      <c r="N607" s="515"/>
      <c r="O607" s="528">
        <f t="shared" si="118"/>
        <v>0</v>
      </c>
      <c r="P607" s="531"/>
      <c r="Q607" s="532"/>
      <c r="R607" s="518"/>
      <c r="S607" s="518"/>
      <c r="T607" s="518"/>
      <c r="U607" s="518"/>
      <c r="V607" s="533">
        <f t="shared" si="119"/>
        <v>0</v>
      </c>
      <c r="W607" s="1064" t="s">
        <v>147</v>
      </c>
      <c r="X607" s="1065"/>
      <c r="Y607" s="534">
        <v>422005</v>
      </c>
      <c r="Z607" s="502"/>
      <c r="AA607" s="538"/>
      <c r="AB607" s="539" t="s">
        <v>1489</v>
      </c>
    </row>
    <row r="608" spans="2:28" ht="21.75" x14ac:dyDescent="0.55000000000000004">
      <c r="B608" s="922"/>
      <c r="C608" s="525">
        <f>$I608*$D600</f>
        <v>0</v>
      </c>
      <c r="D608" s="1105"/>
      <c r="E608" s="525">
        <f>$I608*$F600</f>
        <v>0</v>
      </c>
      <c r="F608" s="1105"/>
      <c r="G608" s="525">
        <f>$I608*$H600</f>
        <v>0</v>
      </c>
      <c r="H608" s="1107"/>
      <c r="I608" s="526">
        <f t="shared" si="115"/>
        <v>0</v>
      </c>
      <c r="J608" s="527">
        <f t="shared" si="116"/>
        <v>0</v>
      </c>
      <c r="K608" s="528">
        <f t="shared" si="117"/>
        <v>0</v>
      </c>
      <c r="L608" s="529"/>
      <c r="M608" s="530"/>
      <c r="N608" s="515"/>
      <c r="O608" s="528">
        <f t="shared" si="118"/>
        <v>0</v>
      </c>
      <c r="P608" s="531"/>
      <c r="Q608" s="532"/>
      <c r="R608" s="518"/>
      <c r="S608" s="518"/>
      <c r="T608" s="518"/>
      <c r="U608" s="518"/>
      <c r="V608" s="533">
        <f t="shared" si="119"/>
        <v>0</v>
      </c>
      <c r="W608" s="1064" t="s">
        <v>148</v>
      </c>
      <c r="X608" s="1065"/>
      <c r="Y608" s="534">
        <v>422999</v>
      </c>
      <c r="Z608" s="502"/>
      <c r="AA608" s="496"/>
      <c r="AB608" s="499"/>
    </row>
    <row r="609" spans="2:28" ht="21.75" x14ac:dyDescent="0.55000000000000004">
      <c r="B609" s="922"/>
      <c r="C609" s="525">
        <f>$I609*$D600</f>
        <v>0</v>
      </c>
      <c r="D609" s="1105"/>
      <c r="E609" s="525">
        <f>$I609*$F600</f>
        <v>0</v>
      </c>
      <c r="F609" s="1105"/>
      <c r="G609" s="525">
        <f>$I609*$H600</f>
        <v>0</v>
      </c>
      <c r="H609" s="1107"/>
      <c r="I609" s="526">
        <f t="shared" si="115"/>
        <v>0</v>
      </c>
      <c r="J609" s="527">
        <f t="shared" si="116"/>
        <v>0</v>
      </c>
      <c r="K609" s="528">
        <f t="shared" si="117"/>
        <v>0</v>
      </c>
      <c r="L609" s="529"/>
      <c r="M609" s="530"/>
      <c r="N609" s="515"/>
      <c r="O609" s="528">
        <f t="shared" si="118"/>
        <v>0</v>
      </c>
      <c r="P609" s="531"/>
      <c r="Q609" s="532"/>
      <c r="R609" s="518"/>
      <c r="S609" s="518"/>
      <c r="T609" s="518"/>
      <c r="U609" s="518"/>
      <c r="V609" s="533">
        <f t="shared" si="119"/>
        <v>0</v>
      </c>
      <c r="W609" s="1064" t="s">
        <v>149</v>
      </c>
      <c r="X609" s="1065"/>
      <c r="Y609" s="540">
        <v>423001</v>
      </c>
      <c r="Z609" s="502"/>
      <c r="AA609" s="496"/>
      <c r="AB609" s="499"/>
    </row>
    <row r="610" spans="2:28" ht="21.75" x14ac:dyDescent="0.55000000000000004">
      <c r="B610" s="922"/>
      <c r="C610" s="525">
        <f>$I610*$D600</f>
        <v>0</v>
      </c>
      <c r="D610" s="1105"/>
      <c r="E610" s="525">
        <f>$I610*$F600</f>
        <v>0</v>
      </c>
      <c r="F610" s="1105"/>
      <c r="G610" s="525">
        <f>$I610*$H600</f>
        <v>0</v>
      </c>
      <c r="H610" s="1107"/>
      <c r="I610" s="526">
        <f t="shared" si="115"/>
        <v>0</v>
      </c>
      <c r="J610" s="527">
        <f t="shared" si="116"/>
        <v>0</v>
      </c>
      <c r="K610" s="528">
        <f t="shared" si="117"/>
        <v>0</v>
      </c>
      <c r="L610" s="529"/>
      <c r="M610" s="530"/>
      <c r="N610" s="515"/>
      <c r="O610" s="528">
        <f t="shared" si="118"/>
        <v>0</v>
      </c>
      <c r="P610" s="531"/>
      <c r="Q610" s="532"/>
      <c r="R610" s="518"/>
      <c r="S610" s="518"/>
      <c r="T610" s="518"/>
      <c r="U610" s="518"/>
      <c r="V610" s="533">
        <f t="shared" si="119"/>
        <v>0</v>
      </c>
      <c r="W610" s="1064" t="s">
        <v>150</v>
      </c>
      <c r="X610" s="1065"/>
      <c r="Y610" s="540">
        <v>423002</v>
      </c>
      <c r="Z610" s="502"/>
      <c r="AA610" s="496"/>
      <c r="AB610" s="499"/>
    </row>
    <row r="611" spans="2:28" ht="21.75" x14ac:dyDescent="0.55000000000000004">
      <c r="B611" s="922"/>
      <c r="C611" s="525">
        <f>$I611*$D600</f>
        <v>0</v>
      </c>
      <c r="D611" s="1105"/>
      <c r="E611" s="525">
        <f>$I611*$F600</f>
        <v>0</v>
      </c>
      <c r="F611" s="1105"/>
      <c r="G611" s="525">
        <f>$I611*$H600</f>
        <v>0</v>
      </c>
      <c r="H611" s="1107"/>
      <c r="I611" s="526">
        <f t="shared" si="115"/>
        <v>0</v>
      </c>
      <c r="J611" s="527">
        <f t="shared" si="116"/>
        <v>0</v>
      </c>
      <c r="K611" s="528">
        <f t="shared" si="117"/>
        <v>0</v>
      </c>
      <c r="L611" s="529"/>
      <c r="M611" s="530"/>
      <c r="N611" s="515"/>
      <c r="O611" s="528">
        <f t="shared" si="118"/>
        <v>0</v>
      </c>
      <c r="P611" s="531"/>
      <c r="Q611" s="532"/>
      <c r="R611" s="518"/>
      <c r="S611" s="518"/>
      <c r="T611" s="518"/>
      <c r="U611" s="518"/>
      <c r="V611" s="533">
        <f t="shared" si="119"/>
        <v>0</v>
      </c>
      <c r="W611" s="1064" t="s">
        <v>151</v>
      </c>
      <c r="X611" s="1065"/>
      <c r="Y611" s="540">
        <v>423003</v>
      </c>
      <c r="Z611" s="502"/>
      <c r="AA611" s="496"/>
      <c r="AB611" s="499"/>
    </row>
    <row r="612" spans="2:28" ht="21.75" x14ac:dyDescent="0.55000000000000004">
      <c r="B612" s="922"/>
      <c r="C612" s="525">
        <f>$I612*$D600</f>
        <v>0</v>
      </c>
      <c r="D612" s="1105"/>
      <c r="E612" s="525">
        <f>$I612*$F600</f>
        <v>0</v>
      </c>
      <c r="F612" s="1105"/>
      <c r="G612" s="525">
        <f>$I612*$H600</f>
        <v>0</v>
      </c>
      <c r="H612" s="1107"/>
      <c r="I612" s="526">
        <f t="shared" si="115"/>
        <v>0</v>
      </c>
      <c r="J612" s="527">
        <f t="shared" si="116"/>
        <v>0</v>
      </c>
      <c r="K612" s="528">
        <f t="shared" si="117"/>
        <v>0</v>
      </c>
      <c r="L612" s="529"/>
      <c r="M612" s="530"/>
      <c r="N612" s="515"/>
      <c r="O612" s="528">
        <f t="shared" si="118"/>
        <v>0</v>
      </c>
      <c r="P612" s="531"/>
      <c r="Q612" s="532"/>
      <c r="R612" s="518"/>
      <c r="S612" s="518"/>
      <c r="T612" s="518"/>
      <c r="U612" s="518"/>
      <c r="V612" s="533">
        <f t="shared" si="119"/>
        <v>0</v>
      </c>
      <c r="W612" s="1064" t="s">
        <v>152</v>
      </c>
      <c r="X612" s="1065"/>
      <c r="Y612" s="540">
        <v>423004</v>
      </c>
      <c r="Z612" s="502"/>
      <c r="AA612" s="496"/>
      <c r="AB612" s="499"/>
    </row>
    <row r="613" spans="2:28" ht="21.75" x14ac:dyDescent="0.55000000000000004">
      <c r="B613" s="922"/>
      <c r="C613" s="525">
        <f>$I613*$D600</f>
        <v>0</v>
      </c>
      <c r="D613" s="1105"/>
      <c r="E613" s="525">
        <f>$I613*$F600</f>
        <v>0</v>
      </c>
      <c r="F613" s="1105"/>
      <c r="G613" s="525">
        <f>$I613*$H600</f>
        <v>0</v>
      </c>
      <c r="H613" s="1107"/>
      <c r="I613" s="526">
        <f t="shared" si="115"/>
        <v>0</v>
      </c>
      <c r="J613" s="527">
        <f t="shared" si="116"/>
        <v>0</v>
      </c>
      <c r="K613" s="528">
        <f t="shared" si="117"/>
        <v>0</v>
      </c>
      <c r="L613" s="529"/>
      <c r="M613" s="530"/>
      <c r="N613" s="515"/>
      <c r="O613" s="528">
        <f t="shared" si="118"/>
        <v>0</v>
      </c>
      <c r="P613" s="531"/>
      <c r="Q613" s="532"/>
      <c r="R613" s="518"/>
      <c r="S613" s="518"/>
      <c r="T613" s="518"/>
      <c r="U613" s="518"/>
      <c r="V613" s="533">
        <f t="shared" si="119"/>
        <v>0</v>
      </c>
      <c r="W613" s="1064" t="s">
        <v>154</v>
      </c>
      <c r="X613" s="1065"/>
      <c r="Y613" s="540">
        <v>423006</v>
      </c>
      <c r="Z613" s="502"/>
      <c r="AA613" s="496"/>
      <c r="AB613" s="499"/>
    </row>
    <row r="614" spans="2:28" ht="21.75" x14ac:dyDescent="0.55000000000000004">
      <c r="B614" s="922"/>
      <c r="C614" s="525">
        <f>$I614*$D600</f>
        <v>0</v>
      </c>
      <c r="D614" s="1105"/>
      <c r="E614" s="525">
        <f>$I614*$F600</f>
        <v>0</v>
      </c>
      <c r="F614" s="1105"/>
      <c r="G614" s="525">
        <f>$I614*$H600</f>
        <v>0</v>
      </c>
      <c r="H614" s="1107"/>
      <c r="I614" s="526">
        <f t="shared" si="115"/>
        <v>0</v>
      </c>
      <c r="J614" s="527">
        <f t="shared" si="116"/>
        <v>0</v>
      </c>
      <c r="K614" s="528">
        <f t="shared" si="117"/>
        <v>0</v>
      </c>
      <c r="L614" s="529"/>
      <c r="M614" s="530"/>
      <c r="N614" s="515"/>
      <c r="O614" s="528">
        <f t="shared" si="118"/>
        <v>0</v>
      </c>
      <c r="P614" s="531"/>
      <c r="Q614" s="532"/>
      <c r="R614" s="518"/>
      <c r="S614" s="518"/>
      <c r="T614" s="518"/>
      <c r="U614" s="518"/>
      <c r="V614" s="533">
        <f t="shared" si="119"/>
        <v>0</v>
      </c>
      <c r="W614" s="1064" t="s">
        <v>155</v>
      </c>
      <c r="X614" s="1065"/>
      <c r="Y614" s="542">
        <v>423007</v>
      </c>
      <c r="Z614" s="502"/>
      <c r="AA614" s="496"/>
      <c r="AB614" s="499"/>
    </row>
    <row r="615" spans="2:28" ht="21.75" x14ac:dyDescent="0.55000000000000004">
      <c r="B615" s="922"/>
      <c r="C615" s="525">
        <f>$I615*$D600</f>
        <v>0</v>
      </c>
      <c r="D615" s="1105"/>
      <c r="E615" s="525">
        <f>$I615*$F600</f>
        <v>0</v>
      </c>
      <c r="F615" s="1105"/>
      <c r="G615" s="525">
        <f>$I615*$H600</f>
        <v>0</v>
      </c>
      <c r="H615" s="1107"/>
      <c r="I615" s="526">
        <f t="shared" si="115"/>
        <v>0</v>
      </c>
      <c r="J615" s="527">
        <f t="shared" si="116"/>
        <v>0</v>
      </c>
      <c r="K615" s="528">
        <f t="shared" si="117"/>
        <v>0</v>
      </c>
      <c r="L615" s="529"/>
      <c r="M615" s="530"/>
      <c r="N615" s="515"/>
      <c r="O615" s="528">
        <f t="shared" si="118"/>
        <v>0</v>
      </c>
      <c r="P615" s="531"/>
      <c r="Q615" s="532"/>
      <c r="R615" s="518"/>
      <c r="S615" s="518"/>
      <c r="T615" s="518"/>
      <c r="U615" s="518"/>
      <c r="V615" s="533">
        <f t="shared" si="119"/>
        <v>0</v>
      </c>
      <c r="W615" s="1064" t="s">
        <v>156</v>
      </c>
      <c r="X615" s="1065"/>
      <c r="Y615" s="543">
        <v>423008</v>
      </c>
      <c r="Z615" s="502"/>
      <c r="AA615" s="496"/>
      <c r="AB615" s="499"/>
    </row>
    <row r="616" spans="2:28" ht="21.75" x14ac:dyDescent="0.55000000000000004">
      <c r="B616" s="922"/>
      <c r="C616" s="525">
        <f>$I616*$D600</f>
        <v>0</v>
      </c>
      <c r="D616" s="1105"/>
      <c r="E616" s="525">
        <f>$I616*$F600</f>
        <v>0</v>
      </c>
      <c r="F616" s="1105"/>
      <c r="G616" s="525">
        <f>$I616*$H600</f>
        <v>0</v>
      </c>
      <c r="H616" s="1107"/>
      <c r="I616" s="526">
        <f t="shared" si="115"/>
        <v>0</v>
      </c>
      <c r="J616" s="527">
        <f t="shared" si="116"/>
        <v>0</v>
      </c>
      <c r="K616" s="528">
        <f t="shared" si="117"/>
        <v>0</v>
      </c>
      <c r="L616" s="529"/>
      <c r="M616" s="530"/>
      <c r="N616" s="515"/>
      <c r="O616" s="528">
        <f t="shared" si="118"/>
        <v>0</v>
      </c>
      <c r="P616" s="531"/>
      <c r="Q616" s="532"/>
      <c r="R616" s="518"/>
      <c r="S616" s="518"/>
      <c r="T616" s="518"/>
      <c r="U616" s="518"/>
      <c r="V616" s="533">
        <f t="shared" si="119"/>
        <v>0</v>
      </c>
      <c r="W616" s="1064" t="s">
        <v>157</v>
      </c>
      <c r="X616" s="1065"/>
      <c r="Y616" s="542">
        <v>423999</v>
      </c>
      <c r="Z616" s="502"/>
      <c r="AA616" s="496"/>
      <c r="AB616" s="499"/>
    </row>
    <row r="617" spans="2:28" ht="21.75" x14ac:dyDescent="0.55000000000000004">
      <c r="B617" s="922"/>
      <c r="C617" s="544">
        <f>$I617*$D600</f>
        <v>0</v>
      </c>
      <c r="D617" s="1105"/>
      <c r="E617" s="544">
        <f>$I617*$F600</f>
        <v>0</v>
      </c>
      <c r="F617" s="1105"/>
      <c r="G617" s="544">
        <f>$I617*$H600</f>
        <v>0</v>
      </c>
      <c r="H617" s="1107"/>
      <c r="I617" s="545">
        <f t="shared" si="115"/>
        <v>0</v>
      </c>
      <c r="J617" s="546">
        <f t="shared" si="116"/>
        <v>0</v>
      </c>
      <c r="K617" s="547">
        <f t="shared" si="117"/>
        <v>0</v>
      </c>
      <c r="L617" s="548"/>
      <c r="M617" s="549"/>
      <c r="N617" s="550"/>
      <c r="O617" s="547">
        <f t="shared" si="118"/>
        <v>0</v>
      </c>
      <c r="P617" s="551"/>
      <c r="Q617" s="552"/>
      <c r="R617" s="553"/>
      <c r="S617" s="553"/>
      <c r="T617" s="553"/>
      <c r="U617" s="553"/>
      <c r="V617" s="554">
        <f t="shared" si="119"/>
        <v>0</v>
      </c>
      <c r="W617" s="1100" t="s">
        <v>135</v>
      </c>
      <c r="X617" s="1101"/>
      <c r="Y617" s="555">
        <v>291001</v>
      </c>
      <c r="Z617" s="502"/>
      <c r="AA617" s="496"/>
      <c r="AB617" s="499"/>
    </row>
    <row r="618" spans="2:28" ht="21.75" x14ac:dyDescent="0.55000000000000004">
      <c r="B618" s="922"/>
      <c r="C618" s="556">
        <f>$I618*$D600</f>
        <v>0</v>
      </c>
      <c r="D618" s="1105"/>
      <c r="E618" s="556">
        <f>$I618*$F600</f>
        <v>0</v>
      </c>
      <c r="F618" s="1105"/>
      <c r="G618" s="556">
        <f>$I618*$H600</f>
        <v>0</v>
      </c>
      <c r="H618" s="1107"/>
      <c r="I618" s="526">
        <f t="shared" si="115"/>
        <v>0</v>
      </c>
      <c r="J618" s="527">
        <f t="shared" si="116"/>
        <v>0</v>
      </c>
      <c r="K618" s="528">
        <f t="shared" si="117"/>
        <v>0</v>
      </c>
      <c r="L618" s="529"/>
      <c r="M618" s="530"/>
      <c r="N618" s="515"/>
      <c r="O618" s="528">
        <f t="shared" si="118"/>
        <v>0</v>
      </c>
      <c r="P618" s="531"/>
      <c r="Q618" s="532"/>
      <c r="R618" s="518"/>
      <c r="S618" s="518"/>
      <c r="T618" s="518"/>
      <c r="U618" s="518"/>
      <c r="V618" s="519">
        <f t="shared" si="119"/>
        <v>0</v>
      </c>
      <c r="W618" s="1064" t="s">
        <v>39</v>
      </c>
      <c r="X618" s="1065"/>
      <c r="Y618" s="557">
        <v>221001</v>
      </c>
      <c r="Z618" s="502"/>
      <c r="AA618" s="496"/>
      <c r="AB618" s="499"/>
    </row>
    <row r="619" spans="2:28" ht="21.75" x14ac:dyDescent="0.55000000000000004">
      <c r="B619" s="922"/>
      <c r="C619" s="525">
        <f>$I619*$D600</f>
        <v>0</v>
      </c>
      <c r="D619" s="1105"/>
      <c r="E619" s="525">
        <f>$I619*$F600</f>
        <v>0</v>
      </c>
      <c r="F619" s="1105"/>
      <c r="G619" s="525">
        <f>$I619*$H600</f>
        <v>0</v>
      </c>
      <c r="H619" s="1107"/>
      <c r="I619" s="526">
        <f t="shared" si="115"/>
        <v>0</v>
      </c>
      <c r="J619" s="527">
        <f t="shared" si="116"/>
        <v>0</v>
      </c>
      <c r="K619" s="528">
        <f t="shared" si="117"/>
        <v>0</v>
      </c>
      <c r="L619" s="529"/>
      <c r="M619" s="530"/>
      <c r="N619" s="515"/>
      <c r="O619" s="528">
        <f t="shared" si="118"/>
        <v>0</v>
      </c>
      <c r="P619" s="531"/>
      <c r="Q619" s="532"/>
      <c r="R619" s="518"/>
      <c r="S619" s="518"/>
      <c r="T619" s="518"/>
      <c r="U619" s="518"/>
      <c r="V619" s="519">
        <f t="shared" si="119"/>
        <v>0</v>
      </c>
      <c r="W619" s="1064" t="s">
        <v>40</v>
      </c>
      <c r="X619" s="1065"/>
      <c r="Y619" s="557">
        <v>221002</v>
      </c>
      <c r="Z619" s="502"/>
      <c r="AA619" s="496"/>
      <c r="AB619" s="499"/>
    </row>
    <row r="620" spans="2:28" ht="21.75" x14ac:dyDescent="0.55000000000000004">
      <c r="B620" s="922"/>
      <c r="C620" s="525">
        <f>$I620*$D600</f>
        <v>0</v>
      </c>
      <c r="D620" s="1105"/>
      <c r="E620" s="525">
        <f>$I620*$F600</f>
        <v>0</v>
      </c>
      <c r="F620" s="1105"/>
      <c r="G620" s="525">
        <f>$I620*$H600</f>
        <v>0</v>
      </c>
      <c r="H620" s="1107"/>
      <c r="I620" s="526">
        <f t="shared" si="115"/>
        <v>0</v>
      </c>
      <c r="J620" s="527">
        <f t="shared" si="116"/>
        <v>0</v>
      </c>
      <c r="K620" s="528">
        <f t="shared" si="117"/>
        <v>0</v>
      </c>
      <c r="L620" s="529"/>
      <c r="M620" s="530"/>
      <c r="N620" s="515"/>
      <c r="O620" s="528">
        <f t="shared" si="118"/>
        <v>0</v>
      </c>
      <c r="P620" s="531"/>
      <c r="Q620" s="532"/>
      <c r="R620" s="518"/>
      <c r="S620" s="518"/>
      <c r="T620" s="518"/>
      <c r="U620" s="518"/>
      <c r="V620" s="519">
        <f t="shared" si="119"/>
        <v>0</v>
      </c>
      <c r="W620" s="1064" t="s">
        <v>41</v>
      </c>
      <c r="X620" s="1065"/>
      <c r="Y620" s="557">
        <v>221003</v>
      </c>
      <c r="Z620" s="502"/>
      <c r="AA620" s="496"/>
      <c r="AB620" s="499"/>
    </row>
    <row r="621" spans="2:28" ht="21.75" x14ac:dyDescent="0.55000000000000004">
      <c r="B621" s="922"/>
      <c r="C621" s="525">
        <f>$I621*$D600</f>
        <v>0</v>
      </c>
      <c r="D621" s="1105"/>
      <c r="E621" s="525">
        <f>$I621*$F600</f>
        <v>0</v>
      </c>
      <c r="F621" s="1105"/>
      <c r="G621" s="525">
        <f>$I621*$H600</f>
        <v>0</v>
      </c>
      <c r="H621" s="1107"/>
      <c r="I621" s="526">
        <f t="shared" si="115"/>
        <v>0</v>
      </c>
      <c r="J621" s="527">
        <f t="shared" si="116"/>
        <v>0</v>
      </c>
      <c r="K621" s="528">
        <f t="shared" si="117"/>
        <v>0</v>
      </c>
      <c r="L621" s="529"/>
      <c r="M621" s="530"/>
      <c r="N621" s="515"/>
      <c r="O621" s="528">
        <f t="shared" si="118"/>
        <v>0</v>
      </c>
      <c r="P621" s="531"/>
      <c r="Q621" s="532"/>
      <c r="R621" s="518"/>
      <c r="S621" s="518"/>
      <c r="T621" s="518"/>
      <c r="U621" s="518"/>
      <c r="V621" s="519">
        <f t="shared" si="119"/>
        <v>0</v>
      </c>
      <c r="W621" s="1064" t="s">
        <v>45</v>
      </c>
      <c r="X621" s="1065"/>
      <c r="Y621" s="558">
        <v>222001</v>
      </c>
      <c r="Z621" s="502"/>
      <c r="AA621" s="496"/>
      <c r="AB621" s="499"/>
    </row>
    <row r="622" spans="2:28" ht="21.75" x14ac:dyDescent="0.55000000000000004">
      <c r="B622" s="922"/>
      <c r="C622" s="525">
        <f>$I622*$D600</f>
        <v>0</v>
      </c>
      <c r="D622" s="1105"/>
      <c r="E622" s="525">
        <f>$I622*$F600</f>
        <v>0</v>
      </c>
      <c r="F622" s="1105"/>
      <c r="G622" s="525">
        <f>$I622*$H600</f>
        <v>0</v>
      </c>
      <c r="H622" s="1107"/>
      <c r="I622" s="526">
        <f t="shared" si="115"/>
        <v>0</v>
      </c>
      <c r="J622" s="527">
        <f t="shared" si="116"/>
        <v>0</v>
      </c>
      <c r="K622" s="528">
        <f t="shared" si="117"/>
        <v>0</v>
      </c>
      <c r="L622" s="529"/>
      <c r="M622" s="530"/>
      <c r="N622" s="515"/>
      <c r="O622" s="528">
        <f t="shared" si="118"/>
        <v>0</v>
      </c>
      <c r="P622" s="531"/>
      <c r="Q622" s="532"/>
      <c r="R622" s="518"/>
      <c r="S622" s="518"/>
      <c r="T622" s="518"/>
      <c r="U622" s="518"/>
      <c r="V622" s="519">
        <f t="shared" si="119"/>
        <v>0</v>
      </c>
      <c r="W622" s="1085" t="s">
        <v>72</v>
      </c>
      <c r="X622" s="1086"/>
      <c r="Y622" s="559">
        <v>223016</v>
      </c>
      <c r="Z622" s="502"/>
      <c r="AA622" s="496"/>
      <c r="AB622" s="499"/>
    </row>
    <row r="623" spans="2:28" ht="21.75" x14ac:dyDescent="0.55000000000000004">
      <c r="B623" s="922"/>
      <c r="C623" s="525">
        <f>$I623*$D600</f>
        <v>0</v>
      </c>
      <c r="D623" s="1105"/>
      <c r="E623" s="525">
        <f>$I623*$F600</f>
        <v>0</v>
      </c>
      <c r="F623" s="1105"/>
      <c r="G623" s="525">
        <f>$I623*$H600</f>
        <v>0</v>
      </c>
      <c r="H623" s="1107"/>
      <c r="I623" s="526">
        <f t="shared" si="115"/>
        <v>0</v>
      </c>
      <c r="J623" s="527">
        <f t="shared" si="116"/>
        <v>0</v>
      </c>
      <c r="K623" s="528">
        <f t="shared" si="117"/>
        <v>0</v>
      </c>
      <c r="L623" s="529"/>
      <c r="M623" s="530"/>
      <c r="N623" s="515"/>
      <c r="O623" s="528">
        <f t="shared" si="118"/>
        <v>0</v>
      </c>
      <c r="P623" s="531"/>
      <c r="Q623" s="532"/>
      <c r="R623" s="518"/>
      <c r="S623" s="518"/>
      <c r="T623" s="518"/>
      <c r="U623" s="518"/>
      <c r="V623" s="519">
        <f t="shared" si="119"/>
        <v>0</v>
      </c>
      <c r="W623" s="1087" t="s">
        <v>57</v>
      </c>
      <c r="X623" s="1088"/>
      <c r="Y623" s="560">
        <v>223001</v>
      </c>
      <c r="Z623" s="502"/>
      <c r="AA623" s="496"/>
      <c r="AB623" s="499"/>
    </row>
    <row r="624" spans="2:28" x14ac:dyDescent="0.55000000000000004">
      <c r="B624" s="923"/>
      <c r="C624" s="561">
        <f t="shared" ref="C624:V624" si="120">SUM(C600:C623)</f>
        <v>0</v>
      </c>
      <c r="D624" s="562">
        <f t="shared" si="120"/>
        <v>0</v>
      </c>
      <c r="E624" s="563">
        <f t="shared" si="120"/>
        <v>0</v>
      </c>
      <c r="F624" s="562">
        <f t="shared" si="120"/>
        <v>0</v>
      </c>
      <c r="G624" s="563">
        <f t="shared" si="120"/>
        <v>0</v>
      </c>
      <c r="H624" s="562">
        <f t="shared" si="120"/>
        <v>0</v>
      </c>
      <c r="I624" s="563">
        <f t="shared" si="120"/>
        <v>0</v>
      </c>
      <c r="J624" s="563">
        <f t="shared" si="120"/>
        <v>0</v>
      </c>
      <c r="K624" s="563">
        <f t="shared" si="120"/>
        <v>0</v>
      </c>
      <c r="L624" s="563">
        <f t="shared" si="120"/>
        <v>0</v>
      </c>
      <c r="M624" s="563">
        <f t="shared" si="120"/>
        <v>0</v>
      </c>
      <c r="N624" s="563">
        <f t="shared" si="120"/>
        <v>0</v>
      </c>
      <c r="O624" s="563">
        <f t="shared" si="120"/>
        <v>0</v>
      </c>
      <c r="P624" s="563">
        <f t="shared" si="120"/>
        <v>0</v>
      </c>
      <c r="Q624" s="563">
        <f t="shared" si="120"/>
        <v>0</v>
      </c>
      <c r="R624" s="563">
        <f t="shared" si="120"/>
        <v>0</v>
      </c>
      <c r="S624" s="563">
        <f t="shared" si="120"/>
        <v>0</v>
      </c>
      <c r="T624" s="563">
        <f t="shared" si="120"/>
        <v>0</v>
      </c>
      <c r="U624" s="563">
        <f t="shared" si="120"/>
        <v>0</v>
      </c>
      <c r="V624" s="563">
        <f t="shared" si="120"/>
        <v>0</v>
      </c>
      <c r="W624" s="565"/>
      <c r="X624" s="566"/>
      <c r="Y624" s="566"/>
      <c r="Z624" s="502"/>
      <c r="AA624" s="496"/>
      <c r="AB624" s="499"/>
    </row>
    <row r="625" spans="2:28" ht="25.5" x14ac:dyDescent="0.55000000000000004">
      <c r="B625" s="920"/>
      <c r="C625" s="474"/>
      <c r="D625" s="474"/>
      <c r="E625" s="474"/>
      <c r="F625" s="475"/>
      <c r="G625" s="474"/>
      <c r="H625" s="475"/>
      <c r="I625" s="474"/>
      <c r="J625" s="474"/>
      <c r="K625" s="474"/>
      <c r="L625" s="474"/>
      <c r="M625" s="474"/>
      <c r="N625" s="474"/>
      <c r="O625" s="474"/>
      <c r="P625" s="474"/>
      <c r="Q625" s="474"/>
      <c r="R625" s="474"/>
      <c r="S625" s="474"/>
      <c r="T625" s="476"/>
      <c r="U625" s="477"/>
      <c r="V625" s="474"/>
      <c r="W625" s="474"/>
      <c r="X625" s="474"/>
      <c r="Y625" s="478"/>
      <c r="Z625" s="469"/>
      <c r="AA625" s="470"/>
      <c r="AB625" s="471"/>
    </row>
    <row r="626" spans="2:28" ht="45" customHeight="1" x14ac:dyDescent="0.25">
      <c r="B626" s="482"/>
      <c r="C626" s="479">
        <f>$C655</f>
        <v>0</v>
      </c>
      <c r="D626" s="480">
        <f>$E655</f>
        <v>0</v>
      </c>
      <c r="E626" s="480">
        <f>$G655</f>
        <v>0</v>
      </c>
      <c r="F626" s="480">
        <f>I626-G626</f>
        <v>0</v>
      </c>
      <c r="G626" s="480">
        <f>$K655</f>
        <v>0</v>
      </c>
      <c r="H626" s="479">
        <f>$M655</f>
        <v>0</v>
      </c>
      <c r="I626" s="479">
        <f>L626+K626-J626</f>
        <v>0</v>
      </c>
      <c r="J626" s="570"/>
      <c r="K626" s="482"/>
      <c r="L626" s="482"/>
      <c r="M626" s="479">
        <f>$N655</f>
        <v>0</v>
      </c>
      <c r="N626" s="483">
        <f>$O655</f>
        <v>0</v>
      </c>
      <c r="O626" s="484"/>
      <c r="P626" s="484"/>
      <c r="Q626" s="485"/>
      <c r="R626" s="486"/>
      <c r="S626" s="486"/>
      <c r="T626" s="486"/>
      <c r="U626" s="487"/>
      <c r="V626" s="488"/>
      <c r="W626" s="486"/>
      <c r="X626" s="488"/>
      <c r="Y626" s="489">
        <f>Y595+1</f>
        <v>21</v>
      </c>
      <c r="Z626" s="490"/>
      <c r="AA626" s="491"/>
      <c r="AB626" s="492"/>
    </row>
    <row r="627" spans="2:28" x14ac:dyDescent="0.55000000000000004">
      <c r="C627" s="120"/>
      <c r="D627" s="120"/>
      <c r="E627" s="120"/>
      <c r="F627" s="120"/>
      <c r="G627" s="120"/>
      <c r="H627" s="120"/>
      <c r="I627" s="120"/>
      <c r="J627" s="120"/>
      <c r="K627" s="120"/>
      <c r="L627" s="120"/>
      <c r="M627" s="120"/>
      <c r="N627" s="120"/>
      <c r="O627" s="120"/>
      <c r="P627" s="120"/>
      <c r="Q627" s="120"/>
      <c r="R627" s="120"/>
      <c r="S627" s="120"/>
      <c r="T627" s="120"/>
      <c r="U627" s="120"/>
      <c r="V627" s="120"/>
      <c r="W627" s="120"/>
      <c r="X627" s="120"/>
      <c r="Y627" s="120"/>
      <c r="Z627" s="495"/>
      <c r="AA627" s="496"/>
    </row>
    <row r="628" spans="2:28" ht="27.75" x14ac:dyDescent="0.55000000000000004">
      <c r="B628" s="497"/>
      <c r="C628" s="1089" t="s">
        <v>1441</v>
      </c>
      <c r="D628" s="1090"/>
      <c r="E628" s="1090"/>
      <c r="F628" s="1090"/>
      <c r="G628" s="1090"/>
      <c r="H628" s="1090"/>
      <c r="I628" s="1090"/>
      <c r="J628" s="1091" t="s">
        <v>1442</v>
      </c>
      <c r="K628" s="1092"/>
      <c r="L628" s="1092"/>
      <c r="M628" s="1092"/>
      <c r="N628" s="1093"/>
      <c r="O628" s="1091" t="s">
        <v>1443</v>
      </c>
      <c r="P628" s="1092"/>
      <c r="Q628" s="1092"/>
      <c r="R628" s="1092"/>
      <c r="S628" s="1092"/>
      <c r="T628" s="1092"/>
      <c r="U628" s="1093"/>
      <c r="V628" s="1094" t="s">
        <v>1444</v>
      </c>
      <c r="W628" s="1097" t="s">
        <v>1445</v>
      </c>
      <c r="X628" s="1098"/>
      <c r="Y628" s="1099"/>
      <c r="Z628" s="498"/>
      <c r="AB628" s="499"/>
    </row>
    <row r="629" spans="2:28" ht="21.75" x14ac:dyDescent="0.55000000000000004">
      <c r="B629" s="497"/>
      <c r="C629" s="1076">
        <v>2016</v>
      </c>
      <c r="D629" s="1077"/>
      <c r="E629" s="1076">
        <v>2015</v>
      </c>
      <c r="F629" s="1078"/>
      <c r="G629" s="1076">
        <v>2014</v>
      </c>
      <c r="H629" s="1078"/>
      <c r="I629" s="501"/>
      <c r="J629" s="1079" t="s">
        <v>1446</v>
      </c>
      <c r="K629" s="1081" t="s">
        <v>1447</v>
      </c>
      <c r="L629" s="1082" t="s">
        <v>1448</v>
      </c>
      <c r="M629" s="1083"/>
      <c r="N629" s="1084"/>
      <c r="O629" s="1066" t="s">
        <v>1449</v>
      </c>
      <c r="P629" s="1067"/>
      <c r="Q629" s="1067"/>
      <c r="R629" s="1068" t="s">
        <v>1450</v>
      </c>
      <c r="S629" s="1068" t="s">
        <v>1451</v>
      </c>
      <c r="T629" s="1068" t="s">
        <v>1452</v>
      </c>
      <c r="U629" s="1070" t="s">
        <v>1453</v>
      </c>
      <c r="V629" s="1095"/>
      <c r="W629" s="1072" t="s">
        <v>1454</v>
      </c>
      <c r="X629" s="1073"/>
      <c r="Y629" s="1102" t="s">
        <v>1455</v>
      </c>
      <c r="Z629" s="502"/>
      <c r="AA629" s="496"/>
      <c r="AB629" s="499"/>
    </row>
    <row r="630" spans="2:28" ht="87" x14ac:dyDescent="0.55000000000000004">
      <c r="B630" s="921"/>
      <c r="C630" s="503" t="s">
        <v>1456</v>
      </c>
      <c r="D630" s="503" t="s">
        <v>1457</v>
      </c>
      <c r="E630" s="503" t="s">
        <v>1456</v>
      </c>
      <c r="F630" s="503" t="s">
        <v>1457</v>
      </c>
      <c r="G630" s="503" t="s">
        <v>1456</v>
      </c>
      <c r="H630" s="503" t="s">
        <v>1457</v>
      </c>
      <c r="I630" s="504" t="s">
        <v>1458</v>
      </c>
      <c r="J630" s="1080"/>
      <c r="K630" s="1069"/>
      <c r="L630" s="505" t="s">
        <v>1459</v>
      </c>
      <c r="M630" s="504" t="s">
        <v>1460</v>
      </c>
      <c r="N630" s="506" t="s">
        <v>1461</v>
      </c>
      <c r="O630" s="507" t="s">
        <v>1462</v>
      </c>
      <c r="P630" s="505" t="s">
        <v>1463</v>
      </c>
      <c r="Q630" s="508" t="s">
        <v>1464</v>
      </c>
      <c r="R630" s="1069"/>
      <c r="S630" s="1069"/>
      <c r="T630" s="1069"/>
      <c r="U630" s="1071"/>
      <c r="V630" s="1096"/>
      <c r="W630" s="1074"/>
      <c r="X630" s="1075"/>
      <c r="Y630" s="1103"/>
      <c r="Z630" s="502"/>
      <c r="AA630" s="496"/>
      <c r="AB630" s="499"/>
    </row>
    <row r="631" spans="2:28" ht="21.75" x14ac:dyDescent="0.55000000000000004">
      <c r="B631" s="922"/>
      <c r="C631" s="509">
        <f>$I631*$D631</f>
        <v>0</v>
      </c>
      <c r="D631" s="1104"/>
      <c r="E631" s="509">
        <f>$I631*$F631</f>
        <v>0</v>
      </c>
      <c r="F631" s="1104"/>
      <c r="G631" s="509">
        <f>$I631*$H631</f>
        <v>0</v>
      </c>
      <c r="H631" s="1106"/>
      <c r="I631" s="510">
        <f t="shared" ref="I631:I654" si="121">O631-J631</f>
        <v>0</v>
      </c>
      <c r="J631" s="511">
        <f t="shared" ref="J631:J654" si="122">N631+K631</f>
        <v>0</v>
      </c>
      <c r="K631" s="512">
        <f t="shared" ref="K631:K654" si="123">M631+L631</f>
        <v>0</v>
      </c>
      <c r="L631" s="513"/>
      <c r="M631" s="514"/>
      <c r="N631" s="515"/>
      <c r="O631" s="512">
        <f>Q631+P631</f>
        <v>0</v>
      </c>
      <c r="P631" s="516"/>
      <c r="Q631" s="517"/>
      <c r="R631" s="518"/>
      <c r="S631" s="518"/>
      <c r="T631" s="518"/>
      <c r="U631" s="518"/>
      <c r="V631" s="519">
        <f>R631+S631+T631+U631+O631</f>
        <v>0</v>
      </c>
      <c r="W631" s="1108" t="s">
        <v>138</v>
      </c>
      <c r="X631" s="1109"/>
      <c r="Y631" s="520">
        <v>421001</v>
      </c>
      <c r="Z631" s="502"/>
      <c r="AA631" s="521"/>
      <c r="AB631" s="522" t="s">
        <v>1465</v>
      </c>
    </row>
    <row r="632" spans="2:28" ht="21.75" x14ac:dyDescent="0.55000000000000004">
      <c r="B632" s="922"/>
      <c r="C632" s="525">
        <f>$I632*$D631</f>
        <v>0</v>
      </c>
      <c r="D632" s="1105"/>
      <c r="E632" s="525">
        <f>$I632*$F631</f>
        <v>0</v>
      </c>
      <c r="F632" s="1105"/>
      <c r="G632" s="525">
        <f>$I632*$H631</f>
        <v>0</v>
      </c>
      <c r="H632" s="1107"/>
      <c r="I632" s="526">
        <f t="shared" si="121"/>
        <v>0</v>
      </c>
      <c r="J632" s="527">
        <f t="shared" si="122"/>
        <v>0</v>
      </c>
      <c r="K632" s="528">
        <f t="shared" si="123"/>
        <v>0</v>
      </c>
      <c r="L632" s="529"/>
      <c r="M632" s="530"/>
      <c r="N632" s="515"/>
      <c r="O632" s="528">
        <f t="shared" ref="O632:O654" si="124">Q632+P632</f>
        <v>0</v>
      </c>
      <c r="P632" s="531"/>
      <c r="Q632" s="532"/>
      <c r="R632" s="518"/>
      <c r="S632" s="518"/>
      <c r="T632" s="518"/>
      <c r="U632" s="518"/>
      <c r="V632" s="533">
        <f t="shared" ref="V632:V654" si="125">R632+S632+T632+U632+O632</f>
        <v>0</v>
      </c>
      <c r="W632" s="1064" t="s">
        <v>139</v>
      </c>
      <c r="X632" s="1065"/>
      <c r="Y632" s="534">
        <v>421002</v>
      </c>
      <c r="Z632" s="502"/>
      <c r="AA632" s="535"/>
      <c r="AB632" s="536" t="s">
        <v>607</v>
      </c>
    </row>
    <row r="633" spans="2:28" ht="21.75" x14ac:dyDescent="0.55000000000000004">
      <c r="B633" s="922"/>
      <c r="C633" s="525">
        <f>$I633*$D631</f>
        <v>0</v>
      </c>
      <c r="D633" s="1105"/>
      <c r="E633" s="525">
        <f>$I633*$F631</f>
        <v>0</v>
      </c>
      <c r="F633" s="1105"/>
      <c r="G633" s="525">
        <f>$I633*$H631</f>
        <v>0</v>
      </c>
      <c r="H633" s="1107"/>
      <c r="I633" s="526">
        <f t="shared" si="121"/>
        <v>0</v>
      </c>
      <c r="J633" s="527">
        <f t="shared" si="122"/>
        <v>0</v>
      </c>
      <c r="K633" s="528">
        <f t="shared" si="123"/>
        <v>0</v>
      </c>
      <c r="L633" s="529"/>
      <c r="M633" s="530"/>
      <c r="N633" s="515"/>
      <c r="O633" s="528">
        <f t="shared" si="124"/>
        <v>0</v>
      </c>
      <c r="P633" s="531"/>
      <c r="Q633" s="532"/>
      <c r="R633" s="518"/>
      <c r="S633" s="518"/>
      <c r="T633" s="518"/>
      <c r="U633" s="518"/>
      <c r="V633" s="533">
        <f t="shared" si="125"/>
        <v>0</v>
      </c>
      <c r="W633" s="1064" t="s">
        <v>140</v>
      </c>
      <c r="X633" s="1065"/>
      <c r="Y633" s="534">
        <v>421003</v>
      </c>
      <c r="Z633" s="502"/>
      <c r="AA633" s="535"/>
      <c r="AB633" s="536" t="s">
        <v>1472</v>
      </c>
    </row>
    <row r="634" spans="2:28" ht="21.75" x14ac:dyDescent="0.55000000000000004">
      <c r="B634" s="922"/>
      <c r="C634" s="525">
        <f>$I634*$D631</f>
        <v>0</v>
      </c>
      <c r="D634" s="1105"/>
      <c r="E634" s="525">
        <f>$I634*$F631</f>
        <v>0</v>
      </c>
      <c r="F634" s="1105"/>
      <c r="G634" s="525">
        <f>$I634*$H631</f>
        <v>0</v>
      </c>
      <c r="H634" s="1107"/>
      <c r="I634" s="526">
        <f t="shared" si="121"/>
        <v>0</v>
      </c>
      <c r="J634" s="527">
        <f t="shared" si="122"/>
        <v>0</v>
      </c>
      <c r="K634" s="528">
        <f t="shared" si="123"/>
        <v>0</v>
      </c>
      <c r="L634" s="529"/>
      <c r="M634" s="530"/>
      <c r="N634" s="515"/>
      <c r="O634" s="528">
        <f t="shared" si="124"/>
        <v>0</v>
      </c>
      <c r="P634" s="531"/>
      <c r="Q634" s="532"/>
      <c r="R634" s="518"/>
      <c r="S634" s="518"/>
      <c r="T634" s="518"/>
      <c r="U634" s="518"/>
      <c r="V634" s="533">
        <f t="shared" si="125"/>
        <v>0</v>
      </c>
      <c r="W634" s="1064" t="s">
        <v>143</v>
      </c>
      <c r="X634" s="1065"/>
      <c r="Y634" s="534">
        <v>422001</v>
      </c>
      <c r="Z634" s="502"/>
      <c r="AA634" s="535"/>
      <c r="AB634" s="536" t="s">
        <v>1476</v>
      </c>
    </row>
    <row r="635" spans="2:28" ht="21.75" x14ac:dyDescent="0.55000000000000004">
      <c r="B635" s="922"/>
      <c r="C635" s="525">
        <f>$I635*$D631</f>
        <v>0</v>
      </c>
      <c r="D635" s="1105"/>
      <c r="E635" s="525">
        <f>$I635*$F631</f>
        <v>0</v>
      </c>
      <c r="F635" s="1105"/>
      <c r="G635" s="525">
        <f>$I635*$H631</f>
        <v>0</v>
      </c>
      <c r="H635" s="1107"/>
      <c r="I635" s="526">
        <f t="shared" si="121"/>
        <v>0</v>
      </c>
      <c r="J635" s="527">
        <f t="shared" si="122"/>
        <v>0</v>
      </c>
      <c r="K635" s="528">
        <f t="shared" si="123"/>
        <v>0</v>
      </c>
      <c r="L635" s="529"/>
      <c r="M635" s="530"/>
      <c r="N635" s="515"/>
      <c r="O635" s="528">
        <f t="shared" si="124"/>
        <v>0</v>
      </c>
      <c r="P635" s="531"/>
      <c r="Q635" s="532"/>
      <c r="R635" s="518"/>
      <c r="S635" s="518"/>
      <c r="T635" s="518"/>
      <c r="U635" s="518"/>
      <c r="V635" s="533">
        <f t="shared" si="125"/>
        <v>0</v>
      </c>
      <c r="W635" s="1064" t="s">
        <v>144</v>
      </c>
      <c r="X635" s="1065"/>
      <c r="Y635" s="534">
        <v>422002</v>
      </c>
      <c r="Z635" s="502"/>
      <c r="AA635" s="535"/>
      <c r="AB635" s="536" t="s">
        <v>1480</v>
      </c>
    </row>
    <row r="636" spans="2:28" ht="21.75" x14ac:dyDescent="0.55000000000000004">
      <c r="B636" s="922"/>
      <c r="C636" s="525">
        <f>$I636*$D631</f>
        <v>0</v>
      </c>
      <c r="D636" s="1105"/>
      <c r="E636" s="525">
        <f>$I636*$F631</f>
        <v>0</v>
      </c>
      <c r="F636" s="1105"/>
      <c r="G636" s="525">
        <f>$I636*$H631</f>
        <v>0</v>
      </c>
      <c r="H636" s="1107"/>
      <c r="I636" s="526">
        <f t="shared" si="121"/>
        <v>0</v>
      </c>
      <c r="J636" s="527">
        <f t="shared" si="122"/>
        <v>0</v>
      </c>
      <c r="K636" s="528">
        <f t="shared" si="123"/>
        <v>0</v>
      </c>
      <c r="L636" s="529"/>
      <c r="M636" s="530"/>
      <c r="N636" s="515"/>
      <c r="O636" s="528">
        <f t="shared" si="124"/>
        <v>0</v>
      </c>
      <c r="P636" s="531"/>
      <c r="Q636" s="532"/>
      <c r="R636" s="518"/>
      <c r="S636" s="518"/>
      <c r="T636" s="518"/>
      <c r="U636" s="518"/>
      <c r="V636" s="533">
        <f t="shared" si="125"/>
        <v>0</v>
      </c>
      <c r="W636" s="1064" t="s">
        <v>145</v>
      </c>
      <c r="X636" s="1065"/>
      <c r="Y636" s="534">
        <v>422003</v>
      </c>
      <c r="Z636" s="502"/>
      <c r="AA636" s="535"/>
      <c r="AB636" s="536" t="s">
        <v>1483</v>
      </c>
    </row>
    <row r="637" spans="2:28" ht="21.75" x14ac:dyDescent="0.55000000000000004">
      <c r="B637" s="922"/>
      <c r="C637" s="525">
        <f>$I637*$D631</f>
        <v>0</v>
      </c>
      <c r="D637" s="1105"/>
      <c r="E637" s="525">
        <f>$I637*$F631</f>
        <v>0</v>
      </c>
      <c r="F637" s="1105"/>
      <c r="G637" s="525">
        <f>$I637*$H631</f>
        <v>0</v>
      </c>
      <c r="H637" s="1107"/>
      <c r="I637" s="526">
        <f t="shared" si="121"/>
        <v>0</v>
      </c>
      <c r="J637" s="527">
        <f t="shared" si="122"/>
        <v>0</v>
      </c>
      <c r="K637" s="528">
        <f t="shared" si="123"/>
        <v>0</v>
      </c>
      <c r="L637" s="529"/>
      <c r="M637" s="530"/>
      <c r="N637" s="515"/>
      <c r="O637" s="528">
        <f t="shared" si="124"/>
        <v>0</v>
      </c>
      <c r="P637" s="531"/>
      <c r="Q637" s="532"/>
      <c r="R637" s="518"/>
      <c r="S637" s="518"/>
      <c r="T637" s="518"/>
      <c r="U637" s="518"/>
      <c r="V637" s="533">
        <f t="shared" si="125"/>
        <v>0</v>
      </c>
      <c r="W637" s="1064" t="s">
        <v>146</v>
      </c>
      <c r="X637" s="1065"/>
      <c r="Y637" s="534">
        <v>422004</v>
      </c>
      <c r="Z637" s="502"/>
      <c r="AA637" s="535"/>
      <c r="AB637" s="536" t="s">
        <v>1486</v>
      </c>
    </row>
    <row r="638" spans="2:28" ht="21.75" x14ac:dyDescent="0.55000000000000004">
      <c r="B638" s="922"/>
      <c r="C638" s="525">
        <f>$I638*$D631</f>
        <v>0</v>
      </c>
      <c r="D638" s="1105"/>
      <c r="E638" s="525">
        <f>$I638*$F631</f>
        <v>0</v>
      </c>
      <c r="F638" s="1105"/>
      <c r="G638" s="525">
        <f>$I638*$H631</f>
        <v>0</v>
      </c>
      <c r="H638" s="1107"/>
      <c r="I638" s="526">
        <f t="shared" si="121"/>
        <v>0</v>
      </c>
      <c r="J638" s="527">
        <f t="shared" si="122"/>
        <v>0</v>
      </c>
      <c r="K638" s="528">
        <f t="shared" si="123"/>
        <v>0</v>
      </c>
      <c r="L638" s="529"/>
      <c r="M638" s="530"/>
      <c r="N638" s="515"/>
      <c r="O638" s="528">
        <f t="shared" si="124"/>
        <v>0</v>
      </c>
      <c r="P638" s="531"/>
      <c r="Q638" s="532"/>
      <c r="R638" s="518"/>
      <c r="S638" s="518"/>
      <c r="T638" s="518"/>
      <c r="U638" s="518"/>
      <c r="V638" s="533">
        <f t="shared" si="125"/>
        <v>0</v>
      </c>
      <c r="W638" s="1064" t="s">
        <v>147</v>
      </c>
      <c r="X638" s="1065"/>
      <c r="Y638" s="534">
        <v>422005</v>
      </c>
      <c r="Z638" s="502"/>
      <c r="AA638" s="538"/>
      <c r="AB638" s="539" t="s">
        <v>1489</v>
      </c>
    </row>
    <row r="639" spans="2:28" ht="21.75" x14ac:dyDescent="0.55000000000000004">
      <c r="B639" s="922"/>
      <c r="C639" s="525">
        <f>$I639*$D631</f>
        <v>0</v>
      </c>
      <c r="D639" s="1105"/>
      <c r="E639" s="525">
        <f>$I639*$F631</f>
        <v>0</v>
      </c>
      <c r="F639" s="1105"/>
      <c r="G639" s="525">
        <f>$I639*$H631</f>
        <v>0</v>
      </c>
      <c r="H639" s="1107"/>
      <c r="I639" s="526">
        <f t="shared" si="121"/>
        <v>0</v>
      </c>
      <c r="J639" s="527">
        <f t="shared" si="122"/>
        <v>0</v>
      </c>
      <c r="K639" s="528">
        <f t="shared" si="123"/>
        <v>0</v>
      </c>
      <c r="L639" s="529"/>
      <c r="M639" s="530"/>
      <c r="N639" s="515"/>
      <c r="O639" s="528">
        <f t="shared" si="124"/>
        <v>0</v>
      </c>
      <c r="P639" s="531"/>
      <c r="Q639" s="532"/>
      <c r="R639" s="518"/>
      <c r="S639" s="518"/>
      <c r="T639" s="518"/>
      <c r="U639" s="518"/>
      <c r="V639" s="533">
        <f t="shared" si="125"/>
        <v>0</v>
      </c>
      <c r="W639" s="1064" t="s">
        <v>148</v>
      </c>
      <c r="X639" s="1065"/>
      <c r="Y639" s="534">
        <v>422999</v>
      </c>
      <c r="Z639" s="502"/>
      <c r="AA639" s="496"/>
      <c r="AB639" s="499"/>
    </row>
    <row r="640" spans="2:28" ht="21.75" x14ac:dyDescent="0.55000000000000004">
      <c r="B640" s="922"/>
      <c r="C640" s="525">
        <f>$I640*$D631</f>
        <v>0</v>
      </c>
      <c r="D640" s="1105"/>
      <c r="E640" s="525">
        <f>$I640*$F631</f>
        <v>0</v>
      </c>
      <c r="F640" s="1105"/>
      <c r="G640" s="525">
        <f>$I640*$H631</f>
        <v>0</v>
      </c>
      <c r="H640" s="1107"/>
      <c r="I640" s="526">
        <f t="shared" si="121"/>
        <v>0</v>
      </c>
      <c r="J640" s="527">
        <f t="shared" si="122"/>
        <v>0</v>
      </c>
      <c r="K640" s="528">
        <f t="shared" si="123"/>
        <v>0</v>
      </c>
      <c r="L640" s="529"/>
      <c r="M640" s="530"/>
      <c r="N640" s="515"/>
      <c r="O640" s="528">
        <f t="shared" si="124"/>
        <v>0</v>
      </c>
      <c r="P640" s="531"/>
      <c r="Q640" s="532"/>
      <c r="R640" s="518"/>
      <c r="S640" s="518"/>
      <c r="T640" s="518"/>
      <c r="U640" s="518"/>
      <c r="V640" s="533">
        <f t="shared" si="125"/>
        <v>0</v>
      </c>
      <c r="W640" s="1064" t="s">
        <v>149</v>
      </c>
      <c r="X640" s="1065"/>
      <c r="Y640" s="540">
        <v>423001</v>
      </c>
      <c r="Z640" s="502"/>
      <c r="AA640" s="496"/>
      <c r="AB640" s="499"/>
    </row>
    <row r="641" spans="2:28" ht="21.75" x14ac:dyDescent="0.55000000000000004">
      <c r="B641" s="922"/>
      <c r="C641" s="525">
        <f>$I641*$D631</f>
        <v>0</v>
      </c>
      <c r="D641" s="1105"/>
      <c r="E641" s="525">
        <f>$I641*$F631</f>
        <v>0</v>
      </c>
      <c r="F641" s="1105"/>
      <c r="G641" s="525">
        <f>$I641*$H631</f>
        <v>0</v>
      </c>
      <c r="H641" s="1107"/>
      <c r="I641" s="526">
        <f t="shared" si="121"/>
        <v>0</v>
      </c>
      <c r="J641" s="527">
        <f t="shared" si="122"/>
        <v>0</v>
      </c>
      <c r="K641" s="528">
        <f t="shared" si="123"/>
        <v>0</v>
      </c>
      <c r="L641" s="529"/>
      <c r="M641" s="530"/>
      <c r="N641" s="515"/>
      <c r="O641" s="528">
        <f t="shared" si="124"/>
        <v>0</v>
      </c>
      <c r="P641" s="531"/>
      <c r="Q641" s="532"/>
      <c r="R641" s="518"/>
      <c r="S641" s="518"/>
      <c r="T641" s="518"/>
      <c r="U641" s="518"/>
      <c r="V641" s="533">
        <f t="shared" si="125"/>
        <v>0</v>
      </c>
      <c r="W641" s="1064" t="s">
        <v>150</v>
      </c>
      <c r="X641" s="1065"/>
      <c r="Y641" s="540">
        <v>423002</v>
      </c>
      <c r="Z641" s="502"/>
      <c r="AA641" s="496"/>
      <c r="AB641" s="499"/>
    </row>
    <row r="642" spans="2:28" ht="21.75" x14ac:dyDescent="0.55000000000000004">
      <c r="B642" s="922"/>
      <c r="C642" s="525">
        <f>$I642*$D631</f>
        <v>0</v>
      </c>
      <c r="D642" s="1105"/>
      <c r="E642" s="525">
        <f>$I642*$F631</f>
        <v>0</v>
      </c>
      <c r="F642" s="1105"/>
      <c r="G642" s="525">
        <f>$I642*$H631</f>
        <v>0</v>
      </c>
      <c r="H642" s="1107"/>
      <c r="I642" s="526">
        <f t="shared" si="121"/>
        <v>0</v>
      </c>
      <c r="J642" s="527">
        <f t="shared" si="122"/>
        <v>0</v>
      </c>
      <c r="K642" s="528">
        <f t="shared" si="123"/>
        <v>0</v>
      </c>
      <c r="L642" s="529"/>
      <c r="M642" s="530"/>
      <c r="N642" s="515"/>
      <c r="O642" s="528">
        <f t="shared" si="124"/>
        <v>0</v>
      </c>
      <c r="P642" s="531"/>
      <c r="Q642" s="532"/>
      <c r="R642" s="518"/>
      <c r="S642" s="518"/>
      <c r="T642" s="518"/>
      <c r="U642" s="518"/>
      <c r="V642" s="533">
        <f t="shared" si="125"/>
        <v>0</v>
      </c>
      <c r="W642" s="1064" t="s">
        <v>151</v>
      </c>
      <c r="X642" s="1065"/>
      <c r="Y642" s="540">
        <v>423003</v>
      </c>
      <c r="Z642" s="502"/>
      <c r="AA642" s="496"/>
      <c r="AB642" s="499"/>
    </row>
    <row r="643" spans="2:28" ht="21.75" x14ac:dyDescent="0.55000000000000004">
      <c r="B643" s="922"/>
      <c r="C643" s="525">
        <f>$I643*$D631</f>
        <v>0</v>
      </c>
      <c r="D643" s="1105"/>
      <c r="E643" s="525">
        <f>$I643*$F631</f>
        <v>0</v>
      </c>
      <c r="F643" s="1105"/>
      <c r="G643" s="525">
        <f>$I643*$H631</f>
        <v>0</v>
      </c>
      <c r="H643" s="1107"/>
      <c r="I643" s="526">
        <f t="shared" si="121"/>
        <v>0</v>
      </c>
      <c r="J643" s="527">
        <f t="shared" si="122"/>
        <v>0</v>
      </c>
      <c r="K643" s="528">
        <f t="shared" si="123"/>
        <v>0</v>
      </c>
      <c r="L643" s="529"/>
      <c r="M643" s="530"/>
      <c r="N643" s="515"/>
      <c r="O643" s="528">
        <f t="shared" si="124"/>
        <v>0</v>
      </c>
      <c r="P643" s="531"/>
      <c r="Q643" s="532"/>
      <c r="R643" s="518"/>
      <c r="S643" s="518"/>
      <c r="T643" s="518"/>
      <c r="U643" s="518"/>
      <c r="V643" s="533">
        <f t="shared" si="125"/>
        <v>0</v>
      </c>
      <c r="W643" s="1064" t="s">
        <v>152</v>
      </c>
      <c r="X643" s="1065"/>
      <c r="Y643" s="540">
        <v>423004</v>
      </c>
      <c r="Z643" s="502"/>
      <c r="AA643" s="496"/>
      <c r="AB643" s="499"/>
    </row>
    <row r="644" spans="2:28" ht="21.75" x14ac:dyDescent="0.55000000000000004">
      <c r="B644" s="922"/>
      <c r="C644" s="525">
        <f>$I644*$D631</f>
        <v>0</v>
      </c>
      <c r="D644" s="1105"/>
      <c r="E644" s="525">
        <f>$I644*$F631</f>
        <v>0</v>
      </c>
      <c r="F644" s="1105"/>
      <c r="G644" s="525">
        <f>$I644*$H631</f>
        <v>0</v>
      </c>
      <c r="H644" s="1107"/>
      <c r="I644" s="526">
        <f t="shared" si="121"/>
        <v>0</v>
      </c>
      <c r="J644" s="527">
        <f t="shared" si="122"/>
        <v>0</v>
      </c>
      <c r="K644" s="528">
        <f t="shared" si="123"/>
        <v>0</v>
      </c>
      <c r="L644" s="529"/>
      <c r="M644" s="530"/>
      <c r="N644" s="515"/>
      <c r="O644" s="528">
        <f t="shared" si="124"/>
        <v>0</v>
      </c>
      <c r="P644" s="531"/>
      <c r="Q644" s="532"/>
      <c r="R644" s="518"/>
      <c r="S644" s="518"/>
      <c r="T644" s="518"/>
      <c r="U644" s="518"/>
      <c r="V644" s="533">
        <f t="shared" si="125"/>
        <v>0</v>
      </c>
      <c r="W644" s="1064" t="s">
        <v>154</v>
      </c>
      <c r="X644" s="1065"/>
      <c r="Y644" s="540">
        <v>423006</v>
      </c>
      <c r="Z644" s="502"/>
      <c r="AA644" s="496"/>
      <c r="AB644" s="499"/>
    </row>
    <row r="645" spans="2:28" ht="21.75" x14ac:dyDescent="0.55000000000000004">
      <c r="B645" s="922"/>
      <c r="C645" s="525">
        <f>$I645*$D631</f>
        <v>0</v>
      </c>
      <c r="D645" s="1105"/>
      <c r="E645" s="525">
        <f>$I645*$F631</f>
        <v>0</v>
      </c>
      <c r="F645" s="1105"/>
      <c r="G645" s="525">
        <f>$I645*$H631</f>
        <v>0</v>
      </c>
      <c r="H645" s="1107"/>
      <c r="I645" s="526">
        <f t="shared" si="121"/>
        <v>0</v>
      </c>
      <c r="J645" s="527">
        <f t="shared" si="122"/>
        <v>0</v>
      </c>
      <c r="K645" s="528">
        <f t="shared" si="123"/>
        <v>0</v>
      </c>
      <c r="L645" s="529"/>
      <c r="M645" s="530"/>
      <c r="N645" s="515"/>
      <c r="O645" s="528">
        <f t="shared" si="124"/>
        <v>0</v>
      </c>
      <c r="P645" s="531"/>
      <c r="Q645" s="532"/>
      <c r="R645" s="518"/>
      <c r="S645" s="518"/>
      <c r="T645" s="518"/>
      <c r="U645" s="518"/>
      <c r="V645" s="533">
        <f t="shared" si="125"/>
        <v>0</v>
      </c>
      <c r="W645" s="1064" t="s">
        <v>155</v>
      </c>
      <c r="X645" s="1065"/>
      <c r="Y645" s="542">
        <v>423007</v>
      </c>
      <c r="Z645" s="502"/>
      <c r="AA645" s="496"/>
      <c r="AB645" s="499"/>
    </row>
    <row r="646" spans="2:28" ht="21.75" x14ac:dyDescent="0.55000000000000004">
      <c r="B646" s="922"/>
      <c r="C646" s="525">
        <f>$I646*$D631</f>
        <v>0</v>
      </c>
      <c r="D646" s="1105"/>
      <c r="E646" s="525">
        <f>$I646*$F631</f>
        <v>0</v>
      </c>
      <c r="F646" s="1105"/>
      <c r="G646" s="525">
        <f>$I646*$H631</f>
        <v>0</v>
      </c>
      <c r="H646" s="1107"/>
      <c r="I646" s="526">
        <f t="shared" si="121"/>
        <v>0</v>
      </c>
      <c r="J646" s="527">
        <f t="shared" si="122"/>
        <v>0</v>
      </c>
      <c r="K646" s="528">
        <f t="shared" si="123"/>
        <v>0</v>
      </c>
      <c r="L646" s="529"/>
      <c r="M646" s="530"/>
      <c r="N646" s="515"/>
      <c r="O646" s="528">
        <f t="shared" si="124"/>
        <v>0</v>
      </c>
      <c r="P646" s="531"/>
      <c r="Q646" s="532"/>
      <c r="R646" s="518"/>
      <c r="S646" s="518"/>
      <c r="T646" s="518"/>
      <c r="U646" s="518"/>
      <c r="V646" s="533">
        <f t="shared" si="125"/>
        <v>0</v>
      </c>
      <c r="W646" s="1064" t="s">
        <v>156</v>
      </c>
      <c r="X646" s="1065"/>
      <c r="Y646" s="543">
        <v>423008</v>
      </c>
      <c r="Z646" s="502"/>
      <c r="AA646" s="496"/>
      <c r="AB646" s="499"/>
    </row>
    <row r="647" spans="2:28" ht="21.75" x14ac:dyDescent="0.55000000000000004">
      <c r="B647" s="922"/>
      <c r="C647" s="525">
        <f>$I647*$D631</f>
        <v>0</v>
      </c>
      <c r="D647" s="1105"/>
      <c r="E647" s="525">
        <f>$I647*$F631</f>
        <v>0</v>
      </c>
      <c r="F647" s="1105"/>
      <c r="G647" s="525">
        <f>$I647*$H631</f>
        <v>0</v>
      </c>
      <c r="H647" s="1107"/>
      <c r="I647" s="526">
        <f t="shared" si="121"/>
        <v>0</v>
      </c>
      <c r="J647" s="527">
        <f t="shared" si="122"/>
        <v>0</v>
      </c>
      <c r="K647" s="528">
        <f t="shared" si="123"/>
        <v>0</v>
      </c>
      <c r="L647" s="529"/>
      <c r="M647" s="530"/>
      <c r="N647" s="515"/>
      <c r="O647" s="528">
        <f t="shared" si="124"/>
        <v>0</v>
      </c>
      <c r="P647" s="531"/>
      <c r="Q647" s="532"/>
      <c r="R647" s="518"/>
      <c r="S647" s="518"/>
      <c r="T647" s="518"/>
      <c r="U647" s="518"/>
      <c r="V647" s="533">
        <f t="shared" si="125"/>
        <v>0</v>
      </c>
      <c r="W647" s="1064" t="s">
        <v>157</v>
      </c>
      <c r="X647" s="1065"/>
      <c r="Y647" s="542">
        <v>423999</v>
      </c>
      <c r="Z647" s="502"/>
      <c r="AA647" s="496"/>
      <c r="AB647" s="499"/>
    </row>
    <row r="648" spans="2:28" ht="21.75" x14ac:dyDescent="0.55000000000000004">
      <c r="B648" s="922"/>
      <c r="C648" s="544">
        <f>$I648*$D631</f>
        <v>0</v>
      </c>
      <c r="D648" s="1105"/>
      <c r="E648" s="544">
        <f>$I648*$F631</f>
        <v>0</v>
      </c>
      <c r="F648" s="1105"/>
      <c r="G648" s="544">
        <f>$I648*$H631</f>
        <v>0</v>
      </c>
      <c r="H648" s="1107"/>
      <c r="I648" s="545">
        <f t="shared" si="121"/>
        <v>0</v>
      </c>
      <c r="J648" s="546">
        <f t="shared" si="122"/>
        <v>0</v>
      </c>
      <c r="K648" s="547">
        <f t="shared" si="123"/>
        <v>0</v>
      </c>
      <c r="L648" s="548"/>
      <c r="M648" s="549"/>
      <c r="N648" s="550"/>
      <c r="O648" s="547">
        <f t="shared" si="124"/>
        <v>0</v>
      </c>
      <c r="P648" s="551"/>
      <c r="Q648" s="552"/>
      <c r="R648" s="553"/>
      <c r="S648" s="553"/>
      <c r="T648" s="553"/>
      <c r="U648" s="553"/>
      <c r="V648" s="554">
        <f t="shared" si="125"/>
        <v>0</v>
      </c>
      <c r="W648" s="1100" t="s">
        <v>135</v>
      </c>
      <c r="X648" s="1101"/>
      <c r="Y648" s="555">
        <v>291001</v>
      </c>
      <c r="Z648" s="502"/>
      <c r="AA648" s="496"/>
      <c r="AB648" s="499"/>
    </row>
    <row r="649" spans="2:28" ht="21.75" x14ac:dyDescent="0.55000000000000004">
      <c r="B649" s="922"/>
      <c r="C649" s="556">
        <f>$I649*$D631</f>
        <v>0</v>
      </c>
      <c r="D649" s="1105"/>
      <c r="E649" s="556">
        <f>$I649*$F631</f>
        <v>0</v>
      </c>
      <c r="F649" s="1105"/>
      <c r="G649" s="556">
        <f>$I649*$H631</f>
        <v>0</v>
      </c>
      <c r="H649" s="1107"/>
      <c r="I649" s="526">
        <f t="shared" si="121"/>
        <v>0</v>
      </c>
      <c r="J649" s="527">
        <f t="shared" si="122"/>
        <v>0</v>
      </c>
      <c r="K649" s="528">
        <f t="shared" si="123"/>
        <v>0</v>
      </c>
      <c r="L649" s="529"/>
      <c r="M649" s="530"/>
      <c r="N649" s="515"/>
      <c r="O649" s="528">
        <f t="shared" si="124"/>
        <v>0</v>
      </c>
      <c r="P649" s="531"/>
      <c r="Q649" s="532"/>
      <c r="R649" s="518"/>
      <c r="S649" s="518"/>
      <c r="T649" s="518"/>
      <c r="U649" s="518"/>
      <c r="V649" s="519">
        <f t="shared" si="125"/>
        <v>0</v>
      </c>
      <c r="W649" s="1064" t="s">
        <v>39</v>
      </c>
      <c r="X649" s="1065"/>
      <c r="Y649" s="557">
        <v>221001</v>
      </c>
      <c r="Z649" s="502"/>
      <c r="AA649" s="496"/>
      <c r="AB649" s="499"/>
    </row>
    <row r="650" spans="2:28" ht="21.75" x14ac:dyDescent="0.55000000000000004">
      <c r="B650" s="922"/>
      <c r="C650" s="525">
        <f>$I650*$D631</f>
        <v>0</v>
      </c>
      <c r="D650" s="1105"/>
      <c r="E650" s="525">
        <f>$I650*$F631</f>
        <v>0</v>
      </c>
      <c r="F650" s="1105"/>
      <c r="G650" s="525">
        <f>$I650*$H631</f>
        <v>0</v>
      </c>
      <c r="H650" s="1107"/>
      <c r="I650" s="526">
        <f t="shared" si="121"/>
        <v>0</v>
      </c>
      <c r="J650" s="527">
        <f t="shared" si="122"/>
        <v>0</v>
      </c>
      <c r="K650" s="528">
        <f t="shared" si="123"/>
        <v>0</v>
      </c>
      <c r="L650" s="529"/>
      <c r="M650" s="530"/>
      <c r="N650" s="515"/>
      <c r="O650" s="528">
        <f t="shared" si="124"/>
        <v>0</v>
      </c>
      <c r="P650" s="531"/>
      <c r="Q650" s="532"/>
      <c r="R650" s="518"/>
      <c r="S650" s="518"/>
      <c r="T650" s="518"/>
      <c r="U650" s="518"/>
      <c r="V650" s="519">
        <f t="shared" si="125"/>
        <v>0</v>
      </c>
      <c r="W650" s="1064" t="s">
        <v>40</v>
      </c>
      <c r="X650" s="1065"/>
      <c r="Y650" s="557">
        <v>221002</v>
      </c>
      <c r="Z650" s="502"/>
      <c r="AA650" s="496"/>
      <c r="AB650" s="499"/>
    </row>
    <row r="651" spans="2:28" ht="21.75" x14ac:dyDescent="0.55000000000000004">
      <c r="B651" s="922"/>
      <c r="C651" s="525">
        <f>$I651*$D631</f>
        <v>0</v>
      </c>
      <c r="D651" s="1105"/>
      <c r="E651" s="525">
        <f>$I651*$F631</f>
        <v>0</v>
      </c>
      <c r="F651" s="1105"/>
      <c r="G651" s="525">
        <f>$I651*$H631</f>
        <v>0</v>
      </c>
      <c r="H651" s="1107"/>
      <c r="I651" s="526">
        <f t="shared" si="121"/>
        <v>0</v>
      </c>
      <c r="J651" s="527">
        <f t="shared" si="122"/>
        <v>0</v>
      </c>
      <c r="K651" s="528">
        <f t="shared" si="123"/>
        <v>0</v>
      </c>
      <c r="L651" s="529"/>
      <c r="M651" s="530"/>
      <c r="N651" s="515"/>
      <c r="O651" s="528">
        <f t="shared" si="124"/>
        <v>0</v>
      </c>
      <c r="P651" s="531"/>
      <c r="Q651" s="532"/>
      <c r="R651" s="518"/>
      <c r="S651" s="518"/>
      <c r="T651" s="518"/>
      <c r="U651" s="518"/>
      <c r="V651" s="519">
        <f t="shared" si="125"/>
        <v>0</v>
      </c>
      <c r="W651" s="1064" t="s">
        <v>41</v>
      </c>
      <c r="X651" s="1065"/>
      <c r="Y651" s="557">
        <v>221003</v>
      </c>
      <c r="Z651" s="502"/>
      <c r="AA651" s="496"/>
      <c r="AB651" s="499"/>
    </row>
    <row r="652" spans="2:28" ht="21.75" x14ac:dyDescent="0.55000000000000004">
      <c r="B652" s="922"/>
      <c r="C652" s="525">
        <f>$I652*$D631</f>
        <v>0</v>
      </c>
      <c r="D652" s="1105"/>
      <c r="E652" s="525">
        <f>$I652*$F631</f>
        <v>0</v>
      </c>
      <c r="F652" s="1105"/>
      <c r="G652" s="525">
        <f>$I652*$H631</f>
        <v>0</v>
      </c>
      <c r="H652" s="1107"/>
      <c r="I652" s="526">
        <f t="shared" si="121"/>
        <v>0</v>
      </c>
      <c r="J652" s="527">
        <f t="shared" si="122"/>
        <v>0</v>
      </c>
      <c r="K652" s="528">
        <f t="shared" si="123"/>
        <v>0</v>
      </c>
      <c r="L652" s="529"/>
      <c r="M652" s="530"/>
      <c r="N652" s="515"/>
      <c r="O652" s="528">
        <f t="shared" si="124"/>
        <v>0</v>
      </c>
      <c r="P652" s="531"/>
      <c r="Q652" s="532"/>
      <c r="R652" s="518"/>
      <c r="S652" s="518"/>
      <c r="T652" s="518"/>
      <c r="U652" s="518"/>
      <c r="V652" s="519">
        <f t="shared" si="125"/>
        <v>0</v>
      </c>
      <c r="W652" s="1064" t="s">
        <v>45</v>
      </c>
      <c r="X652" s="1065"/>
      <c r="Y652" s="558">
        <v>222001</v>
      </c>
      <c r="Z652" s="502"/>
      <c r="AA652" s="496"/>
      <c r="AB652" s="499"/>
    </row>
    <row r="653" spans="2:28" ht="21.75" x14ac:dyDescent="0.55000000000000004">
      <c r="B653" s="922"/>
      <c r="C653" s="525">
        <f>$I653*$D631</f>
        <v>0</v>
      </c>
      <c r="D653" s="1105"/>
      <c r="E653" s="525">
        <f>$I653*$F631</f>
        <v>0</v>
      </c>
      <c r="F653" s="1105"/>
      <c r="G653" s="525">
        <f>$I653*$H631</f>
        <v>0</v>
      </c>
      <c r="H653" s="1107"/>
      <c r="I653" s="526">
        <f t="shared" si="121"/>
        <v>0</v>
      </c>
      <c r="J653" s="527">
        <f t="shared" si="122"/>
        <v>0</v>
      </c>
      <c r="K653" s="528">
        <f t="shared" si="123"/>
        <v>0</v>
      </c>
      <c r="L653" s="529"/>
      <c r="M653" s="530"/>
      <c r="N653" s="515"/>
      <c r="O653" s="528">
        <f t="shared" si="124"/>
        <v>0</v>
      </c>
      <c r="P653" s="531"/>
      <c r="Q653" s="532"/>
      <c r="R653" s="518"/>
      <c r="S653" s="518"/>
      <c r="T653" s="518"/>
      <c r="U653" s="518"/>
      <c r="V653" s="519">
        <f t="shared" si="125"/>
        <v>0</v>
      </c>
      <c r="W653" s="1085" t="s">
        <v>72</v>
      </c>
      <c r="X653" s="1086"/>
      <c r="Y653" s="559">
        <v>223016</v>
      </c>
      <c r="Z653" s="502"/>
      <c r="AA653" s="496"/>
      <c r="AB653" s="499"/>
    </row>
    <row r="654" spans="2:28" ht="21.75" x14ac:dyDescent="0.55000000000000004">
      <c r="B654" s="922"/>
      <c r="C654" s="525">
        <f>$I654*$D631</f>
        <v>0</v>
      </c>
      <c r="D654" s="1105"/>
      <c r="E654" s="525">
        <f>$I654*$F631</f>
        <v>0</v>
      </c>
      <c r="F654" s="1105"/>
      <c r="G654" s="525">
        <f>$I654*$H631</f>
        <v>0</v>
      </c>
      <c r="H654" s="1107"/>
      <c r="I654" s="526">
        <f t="shared" si="121"/>
        <v>0</v>
      </c>
      <c r="J654" s="527">
        <f t="shared" si="122"/>
        <v>0</v>
      </c>
      <c r="K654" s="528">
        <f t="shared" si="123"/>
        <v>0</v>
      </c>
      <c r="L654" s="529"/>
      <c r="M654" s="530"/>
      <c r="N654" s="515"/>
      <c r="O654" s="528">
        <f t="shared" si="124"/>
        <v>0</v>
      </c>
      <c r="P654" s="531"/>
      <c r="Q654" s="532"/>
      <c r="R654" s="518"/>
      <c r="S654" s="518"/>
      <c r="T654" s="518"/>
      <c r="U654" s="518"/>
      <c r="V654" s="519">
        <f t="shared" si="125"/>
        <v>0</v>
      </c>
      <c r="W654" s="1087" t="s">
        <v>57</v>
      </c>
      <c r="X654" s="1088"/>
      <c r="Y654" s="560">
        <v>223001</v>
      </c>
      <c r="Z654" s="502"/>
      <c r="AA654" s="496"/>
      <c r="AB654" s="499"/>
    </row>
    <row r="655" spans="2:28" x14ac:dyDescent="0.55000000000000004">
      <c r="B655" s="923"/>
      <c r="C655" s="561">
        <f t="shared" ref="C655:V655" si="126">SUM(C631:C654)</f>
        <v>0</v>
      </c>
      <c r="D655" s="562">
        <f t="shared" si="126"/>
        <v>0</v>
      </c>
      <c r="E655" s="563">
        <f t="shared" si="126"/>
        <v>0</v>
      </c>
      <c r="F655" s="562">
        <f t="shared" si="126"/>
        <v>0</v>
      </c>
      <c r="G655" s="563">
        <f t="shared" si="126"/>
        <v>0</v>
      </c>
      <c r="H655" s="562">
        <f t="shared" si="126"/>
        <v>0</v>
      </c>
      <c r="I655" s="563">
        <f t="shared" si="126"/>
        <v>0</v>
      </c>
      <c r="J655" s="563">
        <f t="shared" si="126"/>
        <v>0</v>
      </c>
      <c r="K655" s="563">
        <f t="shared" si="126"/>
        <v>0</v>
      </c>
      <c r="L655" s="563">
        <f t="shared" si="126"/>
        <v>0</v>
      </c>
      <c r="M655" s="563">
        <f t="shared" si="126"/>
        <v>0</v>
      </c>
      <c r="N655" s="563">
        <f t="shared" si="126"/>
        <v>0</v>
      </c>
      <c r="O655" s="563">
        <f t="shared" si="126"/>
        <v>0</v>
      </c>
      <c r="P655" s="563">
        <f t="shared" si="126"/>
        <v>0</v>
      </c>
      <c r="Q655" s="563">
        <f t="shared" si="126"/>
        <v>0</v>
      </c>
      <c r="R655" s="563">
        <f t="shared" si="126"/>
        <v>0</v>
      </c>
      <c r="S655" s="563">
        <f t="shared" si="126"/>
        <v>0</v>
      </c>
      <c r="T655" s="563">
        <f t="shared" si="126"/>
        <v>0</v>
      </c>
      <c r="U655" s="563">
        <f t="shared" si="126"/>
        <v>0</v>
      </c>
      <c r="V655" s="563">
        <f t="shared" si="126"/>
        <v>0</v>
      </c>
      <c r="W655" s="565"/>
      <c r="X655" s="566"/>
      <c r="Y655" s="566"/>
      <c r="Z655" s="502"/>
      <c r="AA655" s="496"/>
      <c r="AB655" s="499"/>
    </row>
    <row r="656" spans="2:28" ht="25.5" x14ac:dyDescent="0.55000000000000004">
      <c r="B656" s="920"/>
      <c r="C656" s="474"/>
      <c r="D656" s="474"/>
      <c r="E656" s="474"/>
      <c r="F656" s="475"/>
      <c r="G656" s="474"/>
      <c r="H656" s="475"/>
      <c r="I656" s="474"/>
      <c r="J656" s="474"/>
      <c r="K656" s="474"/>
      <c r="L656" s="474"/>
      <c r="M656" s="474"/>
      <c r="N656" s="474"/>
      <c r="O656" s="474"/>
      <c r="P656" s="474"/>
      <c r="Q656" s="474"/>
      <c r="R656" s="474"/>
      <c r="S656" s="474"/>
      <c r="T656" s="476"/>
      <c r="U656" s="477"/>
      <c r="V656" s="474"/>
      <c r="W656" s="474"/>
      <c r="X656" s="474"/>
      <c r="Y656" s="478"/>
      <c r="Z656" s="469"/>
      <c r="AA656" s="470"/>
      <c r="AB656" s="471"/>
    </row>
    <row r="657" spans="2:28" ht="45" customHeight="1" x14ac:dyDescent="0.25">
      <c r="B657" s="482"/>
      <c r="C657" s="479">
        <f>$C686</f>
        <v>0</v>
      </c>
      <c r="D657" s="480">
        <f>$E686</f>
        <v>0</v>
      </c>
      <c r="E657" s="480">
        <f>$G686</f>
        <v>0</v>
      </c>
      <c r="F657" s="480">
        <f>I657-G657</f>
        <v>0</v>
      </c>
      <c r="G657" s="480">
        <f>$K686</f>
        <v>0</v>
      </c>
      <c r="H657" s="479">
        <f>$M686</f>
        <v>0</v>
      </c>
      <c r="I657" s="479">
        <f>L657+K657-J657</f>
        <v>0</v>
      </c>
      <c r="J657" s="570"/>
      <c r="K657" s="482"/>
      <c r="L657" s="482"/>
      <c r="M657" s="479">
        <f>$N686</f>
        <v>0</v>
      </c>
      <c r="N657" s="483">
        <f>$O686</f>
        <v>0</v>
      </c>
      <c r="O657" s="484"/>
      <c r="P657" s="484"/>
      <c r="Q657" s="485"/>
      <c r="R657" s="486"/>
      <c r="S657" s="486"/>
      <c r="T657" s="486"/>
      <c r="U657" s="487"/>
      <c r="V657" s="488"/>
      <c r="W657" s="486"/>
      <c r="X657" s="488"/>
      <c r="Y657" s="489">
        <f>Y626+1</f>
        <v>22</v>
      </c>
      <c r="Z657" s="490"/>
      <c r="AA657" s="491"/>
      <c r="AB657" s="492"/>
    </row>
    <row r="658" spans="2:28" x14ac:dyDescent="0.55000000000000004">
      <c r="C658" s="120"/>
      <c r="D658" s="120"/>
      <c r="E658" s="120"/>
      <c r="F658" s="120"/>
      <c r="G658" s="120"/>
      <c r="H658" s="120"/>
      <c r="I658" s="120"/>
      <c r="J658" s="120"/>
      <c r="K658" s="120"/>
      <c r="L658" s="120"/>
      <c r="M658" s="120"/>
      <c r="N658" s="120"/>
      <c r="O658" s="120"/>
      <c r="P658" s="120"/>
      <c r="Q658" s="120"/>
      <c r="R658" s="120"/>
      <c r="S658" s="120"/>
      <c r="T658" s="120"/>
      <c r="U658" s="120"/>
      <c r="V658" s="120"/>
      <c r="W658" s="120"/>
      <c r="X658" s="120"/>
      <c r="Y658" s="120"/>
      <c r="Z658" s="495"/>
      <c r="AA658" s="496"/>
    </row>
    <row r="659" spans="2:28" ht="27.75" x14ac:dyDescent="0.55000000000000004">
      <c r="B659" s="497"/>
      <c r="C659" s="1089" t="s">
        <v>1441</v>
      </c>
      <c r="D659" s="1090"/>
      <c r="E659" s="1090"/>
      <c r="F659" s="1090"/>
      <c r="G659" s="1090"/>
      <c r="H659" s="1090"/>
      <c r="I659" s="1090"/>
      <c r="J659" s="1091" t="s">
        <v>1442</v>
      </c>
      <c r="K659" s="1092"/>
      <c r="L659" s="1092"/>
      <c r="M659" s="1092"/>
      <c r="N659" s="1093"/>
      <c r="O659" s="1091" t="s">
        <v>1443</v>
      </c>
      <c r="P659" s="1092"/>
      <c r="Q659" s="1092"/>
      <c r="R659" s="1092"/>
      <c r="S659" s="1092"/>
      <c r="T659" s="1092"/>
      <c r="U659" s="1093"/>
      <c r="V659" s="1094" t="s">
        <v>1444</v>
      </c>
      <c r="W659" s="1097" t="s">
        <v>1445</v>
      </c>
      <c r="X659" s="1098"/>
      <c r="Y659" s="1099"/>
      <c r="Z659" s="498"/>
      <c r="AB659" s="499"/>
    </row>
    <row r="660" spans="2:28" ht="21.75" x14ac:dyDescent="0.55000000000000004">
      <c r="B660" s="497"/>
      <c r="C660" s="1076">
        <v>2016</v>
      </c>
      <c r="D660" s="1077"/>
      <c r="E660" s="1076">
        <v>2015</v>
      </c>
      <c r="F660" s="1078"/>
      <c r="G660" s="1076">
        <v>2014</v>
      </c>
      <c r="H660" s="1078"/>
      <c r="I660" s="501"/>
      <c r="J660" s="1079" t="s">
        <v>1446</v>
      </c>
      <c r="K660" s="1081" t="s">
        <v>1447</v>
      </c>
      <c r="L660" s="1082" t="s">
        <v>1448</v>
      </c>
      <c r="M660" s="1083"/>
      <c r="N660" s="1084"/>
      <c r="O660" s="1066" t="s">
        <v>1449</v>
      </c>
      <c r="P660" s="1067"/>
      <c r="Q660" s="1067"/>
      <c r="R660" s="1068" t="s">
        <v>1450</v>
      </c>
      <c r="S660" s="1068" t="s">
        <v>1451</v>
      </c>
      <c r="T660" s="1068" t="s">
        <v>1452</v>
      </c>
      <c r="U660" s="1070" t="s">
        <v>1453</v>
      </c>
      <c r="V660" s="1095"/>
      <c r="W660" s="1072" t="s">
        <v>1454</v>
      </c>
      <c r="X660" s="1073"/>
      <c r="Y660" s="1102" t="s">
        <v>1455</v>
      </c>
      <c r="Z660" s="502"/>
      <c r="AA660" s="496"/>
      <c r="AB660" s="499"/>
    </row>
    <row r="661" spans="2:28" ht="87" x14ac:dyDescent="0.55000000000000004">
      <c r="B661" s="921"/>
      <c r="C661" s="503" t="s">
        <v>1456</v>
      </c>
      <c r="D661" s="503" t="s">
        <v>1457</v>
      </c>
      <c r="E661" s="503" t="s">
        <v>1456</v>
      </c>
      <c r="F661" s="503" t="s">
        <v>1457</v>
      </c>
      <c r="G661" s="503" t="s">
        <v>1456</v>
      </c>
      <c r="H661" s="503" t="s">
        <v>1457</v>
      </c>
      <c r="I661" s="504" t="s">
        <v>1458</v>
      </c>
      <c r="J661" s="1080"/>
      <c r="K661" s="1069"/>
      <c r="L661" s="505" t="s">
        <v>1459</v>
      </c>
      <c r="M661" s="504" t="s">
        <v>1460</v>
      </c>
      <c r="N661" s="506" t="s">
        <v>1461</v>
      </c>
      <c r="O661" s="507" t="s">
        <v>1462</v>
      </c>
      <c r="P661" s="505" t="s">
        <v>1463</v>
      </c>
      <c r="Q661" s="508" t="s">
        <v>1464</v>
      </c>
      <c r="R661" s="1069"/>
      <c r="S661" s="1069"/>
      <c r="T661" s="1069"/>
      <c r="U661" s="1071"/>
      <c r="V661" s="1096"/>
      <c r="W661" s="1074"/>
      <c r="X661" s="1075"/>
      <c r="Y661" s="1103"/>
      <c r="Z661" s="502"/>
      <c r="AA661" s="496"/>
      <c r="AB661" s="499"/>
    </row>
    <row r="662" spans="2:28" ht="21.75" x14ac:dyDescent="0.55000000000000004">
      <c r="B662" s="922"/>
      <c r="C662" s="509">
        <f>$I662*$D662</f>
        <v>0</v>
      </c>
      <c r="D662" s="1104"/>
      <c r="E662" s="509">
        <f>$I662*$F662</f>
        <v>0</v>
      </c>
      <c r="F662" s="1104"/>
      <c r="G662" s="509">
        <f>$I662*$H662</f>
        <v>0</v>
      </c>
      <c r="H662" s="1106"/>
      <c r="I662" s="510">
        <f t="shared" ref="I662:I685" si="127">O662-J662</f>
        <v>0</v>
      </c>
      <c r="J662" s="511">
        <f t="shared" ref="J662:J685" si="128">N662+K662</f>
        <v>0</v>
      </c>
      <c r="K662" s="512">
        <f t="shared" ref="K662:K685" si="129">M662+L662</f>
        <v>0</v>
      </c>
      <c r="L662" s="513"/>
      <c r="M662" s="514"/>
      <c r="N662" s="515"/>
      <c r="O662" s="512">
        <f>Q662+P662</f>
        <v>0</v>
      </c>
      <c r="P662" s="516"/>
      <c r="Q662" s="517"/>
      <c r="R662" s="518"/>
      <c r="S662" s="518"/>
      <c r="T662" s="518"/>
      <c r="U662" s="518"/>
      <c r="V662" s="519">
        <f>R662+S662+T662+U662+O662</f>
        <v>0</v>
      </c>
      <c r="W662" s="1108" t="s">
        <v>138</v>
      </c>
      <c r="X662" s="1109"/>
      <c r="Y662" s="520">
        <v>421001</v>
      </c>
      <c r="Z662" s="502"/>
      <c r="AA662" s="521"/>
      <c r="AB662" s="522" t="s">
        <v>1465</v>
      </c>
    </row>
    <row r="663" spans="2:28" ht="21.75" x14ac:dyDescent="0.55000000000000004">
      <c r="B663" s="922"/>
      <c r="C663" s="525">
        <f>$I663*$D662</f>
        <v>0</v>
      </c>
      <c r="D663" s="1105"/>
      <c r="E663" s="525">
        <f>$I663*$F662</f>
        <v>0</v>
      </c>
      <c r="F663" s="1105"/>
      <c r="G663" s="525">
        <f>$I663*$H662</f>
        <v>0</v>
      </c>
      <c r="H663" s="1107"/>
      <c r="I663" s="526">
        <f t="shared" si="127"/>
        <v>0</v>
      </c>
      <c r="J663" s="527">
        <f t="shared" si="128"/>
        <v>0</v>
      </c>
      <c r="K663" s="528">
        <f t="shared" si="129"/>
        <v>0</v>
      </c>
      <c r="L663" s="529"/>
      <c r="M663" s="530"/>
      <c r="N663" s="515"/>
      <c r="O663" s="528">
        <f t="shared" ref="O663:O685" si="130">Q663+P663</f>
        <v>0</v>
      </c>
      <c r="P663" s="531"/>
      <c r="Q663" s="532"/>
      <c r="R663" s="518"/>
      <c r="S663" s="518"/>
      <c r="T663" s="518"/>
      <c r="U663" s="518"/>
      <c r="V663" s="533">
        <f t="shared" ref="V663:V685" si="131">R663+S663+T663+U663+O663</f>
        <v>0</v>
      </c>
      <c r="W663" s="1064" t="s">
        <v>139</v>
      </c>
      <c r="X663" s="1065"/>
      <c r="Y663" s="534">
        <v>421002</v>
      </c>
      <c r="Z663" s="502"/>
      <c r="AA663" s="535"/>
      <c r="AB663" s="536" t="s">
        <v>607</v>
      </c>
    </row>
    <row r="664" spans="2:28" ht="21.75" x14ac:dyDescent="0.55000000000000004">
      <c r="B664" s="922"/>
      <c r="C664" s="525">
        <f>$I664*$D662</f>
        <v>0</v>
      </c>
      <c r="D664" s="1105"/>
      <c r="E664" s="525">
        <f>$I664*$F662</f>
        <v>0</v>
      </c>
      <c r="F664" s="1105"/>
      <c r="G664" s="525">
        <f>$I664*$H662</f>
        <v>0</v>
      </c>
      <c r="H664" s="1107"/>
      <c r="I664" s="526">
        <f t="shared" si="127"/>
        <v>0</v>
      </c>
      <c r="J664" s="527">
        <f t="shared" si="128"/>
        <v>0</v>
      </c>
      <c r="K664" s="528">
        <f t="shared" si="129"/>
        <v>0</v>
      </c>
      <c r="L664" s="529"/>
      <c r="M664" s="530"/>
      <c r="N664" s="515"/>
      <c r="O664" s="528">
        <f t="shared" si="130"/>
        <v>0</v>
      </c>
      <c r="P664" s="531"/>
      <c r="Q664" s="532"/>
      <c r="R664" s="518"/>
      <c r="S664" s="518"/>
      <c r="T664" s="518"/>
      <c r="U664" s="518"/>
      <c r="V664" s="533">
        <f t="shared" si="131"/>
        <v>0</v>
      </c>
      <c r="W664" s="1064" t="s">
        <v>140</v>
      </c>
      <c r="X664" s="1065"/>
      <c r="Y664" s="534">
        <v>421003</v>
      </c>
      <c r="Z664" s="502"/>
      <c r="AA664" s="535"/>
      <c r="AB664" s="536" t="s">
        <v>1472</v>
      </c>
    </row>
    <row r="665" spans="2:28" ht="21.75" x14ac:dyDescent="0.55000000000000004">
      <c r="B665" s="922"/>
      <c r="C665" s="525">
        <f>$I665*$D662</f>
        <v>0</v>
      </c>
      <c r="D665" s="1105"/>
      <c r="E665" s="525">
        <f>$I665*$F662</f>
        <v>0</v>
      </c>
      <c r="F665" s="1105"/>
      <c r="G665" s="525">
        <f>$I665*$H662</f>
        <v>0</v>
      </c>
      <c r="H665" s="1107"/>
      <c r="I665" s="526">
        <f t="shared" si="127"/>
        <v>0</v>
      </c>
      <c r="J665" s="527">
        <f t="shared" si="128"/>
        <v>0</v>
      </c>
      <c r="K665" s="528">
        <f t="shared" si="129"/>
        <v>0</v>
      </c>
      <c r="L665" s="529"/>
      <c r="M665" s="530"/>
      <c r="N665" s="515"/>
      <c r="O665" s="528">
        <f t="shared" si="130"/>
        <v>0</v>
      </c>
      <c r="P665" s="531"/>
      <c r="Q665" s="532"/>
      <c r="R665" s="518"/>
      <c r="S665" s="518"/>
      <c r="T665" s="518"/>
      <c r="U665" s="518"/>
      <c r="V665" s="533">
        <f t="shared" si="131"/>
        <v>0</v>
      </c>
      <c r="W665" s="1064" t="s">
        <v>143</v>
      </c>
      <c r="X665" s="1065"/>
      <c r="Y665" s="534">
        <v>422001</v>
      </c>
      <c r="Z665" s="502"/>
      <c r="AA665" s="535"/>
      <c r="AB665" s="536" t="s">
        <v>1476</v>
      </c>
    </row>
    <row r="666" spans="2:28" ht="21.75" x14ac:dyDescent="0.55000000000000004">
      <c r="B666" s="922"/>
      <c r="C666" s="525">
        <f>$I666*$D662</f>
        <v>0</v>
      </c>
      <c r="D666" s="1105"/>
      <c r="E666" s="525">
        <f>$I666*$F662</f>
        <v>0</v>
      </c>
      <c r="F666" s="1105"/>
      <c r="G666" s="525">
        <f>$I666*$H662</f>
        <v>0</v>
      </c>
      <c r="H666" s="1107"/>
      <c r="I666" s="526">
        <f t="shared" si="127"/>
        <v>0</v>
      </c>
      <c r="J666" s="527">
        <f t="shared" si="128"/>
        <v>0</v>
      </c>
      <c r="K666" s="528">
        <f t="shared" si="129"/>
        <v>0</v>
      </c>
      <c r="L666" s="529"/>
      <c r="M666" s="530"/>
      <c r="N666" s="515"/>
      <c r="O666" s="528">
        <f t="shared" si="130"/>
        <v>0</v>
      </c>
      <c r="P666" s="531"/>
      <c r="Q666" s="532"/>
      <c r="R666" s="518"/>
      <c r="S666" s="518"/>
      <c r="T666" s="518"/>
      <c r="U666" s="518"/>
      <c r="V666" s="533">
        <f t="shared" si="131"/>
        <v>0</v>
      </c>
      <c r="W666" s="1064" t="s">
        <v>144</v>
      </c>
      <c r="X666" s="1065"/>
      <c r="Y666" s="534">
        <v>422002</v>
      </c>
      <c r="Z666" s="502"/>
      <c r="AA666" s="535"/>
      <c r="AB666" s="536" t="s">
        <v>1480</v>
      </c>
    </row>
    <row r="667" spans="2:28" ht="21.75" x14ac:dyDescent="0.55000000000000004">
      <c r="B667" s="922"/>
      <c r="C667" s="525">
        <f>$I667*$D662</f>
        <v>0</v>
      </c>
      <c r="D667" s="1105"/>
      <c r="E667" s="525">
        <f>$I667*$F662</f>
        <v>0</v>
      </c>
      <c r="F667" s="1105"/>
      <c r="G667" s="525">
        <f>$I667*$H662</f>
        <v>0</v>
      </c>
      <c r="H667" s="1107"/>
      <c r="I667" s="526">
        <f t="shared" si="127"/>
        <v>0</v>
      </c>
      <c r="J667" s="527">
        <f t="shared" si="128"/>
        <v>0</v>
      </c>
      <c r="K667" s="528">
        <f t="shared" si="129"/>
        <v>0</v>
      </c>
      <c r="L667" s="529"/>
      <c r="M667" s="530"/>
      <c r="N667" s="515"/>
      <c r="O667" s="528">
        <f t="shared" si="130"/>
        <v>0</v>
      </c>
      <c r="P667" s="531"/>
      <c r="Q667" s="532"/>
      <c r="R667" s="518"/>
      <c r="S667" s="518"/>
      <c r="T667" s="518"/>
      <c r="U667" s="518"/>
      <c r="V667" s="533">
        <f t="shared" si="131"/>
        <v>0</v>
      </c>
      <c r="W667" s="1064" t="s">
        <v>145</v>
      </c>
      <c r="X667" s="1065"/>
      <c r="Y667" s="534">
        <v>422003</v>
      </c>
      <c r="Z667" s="502"/>
      <c r="AA667" s="535"/>
      <c r="AB667" s="536" t="s">
        <v>1483</v>
      </c>
    </row>
    <row r="668" spans="2:28" ht="21.75" x14ac:dyDescent="0.55000000000000004">
      <c r="B668" s="922"/>
      <c r="C668" s="525">
        <f>$I668*$D662</f>
        <v>0</v>
      </c>
      <c r="D668" s="1105"/>
      <c r="E668" s="525">
        <f>$I668*$F662</f>
        <v>0</v>
      </c>
      <c r="F668" s="1105"/>
      <c r="G668" s="525">
        <f>$I668*$H662</f>
        <v>0</v>
      </c>
      <c r="H668" s="1107"/>
      <c r="I668" s="526">
        <f t="shared" si="127"/>
        <v>0</v>
      </c>
      <c r="J668" s="527">
        <f t="shared" si="128"/>
        <v>0</v>
      </c>
      <c r="K668" s="528">
        <f t="shared" si="129"/>
        <v>0</v>
      </c>
      <c r="L668" s="529"/>
      <c r="M668" s="530"/>
      <c r="N668" s="515"/>
      <c r="O668" s="528">
        <f t="shared" si="130"/>
        <v>0</v>
      </c>
      <c r="P668" s="531"/>
      <c r="Q668" s="532"/>
      <c r="R668" s="518"/>
      <c r="S668" s="518"/>
      <c r="T668" s="518"/>
      <c r="U668" s="518"/>
      <c r="V668" s="533">
        <f t="shared" si="131"/>
        <v>0</v>
      </c>
      <c r="W668" s="1064" t="s">
        <v>146</v>
      </c>
      <c r="X668" s="1065"/>
      <c r="Y668" s="534">
        <v>422004</v>
      </c>
      <c r="Z668" s="502"/>
      <c r="AA668" s="535"/>
      <c r="AB668" s="536" t="s">
        <v>1486</v>
      </c>
    </row>
    <row r="669" spans="2:28" ht="21.75" x14ac:dyDescent="0.55000000000000004">
      <c r="B669" s="922"/>
      <c r="C669" s="525">
        <f>$I669*$D662</f>
        <v>0</v>
      </c>
      <c r="D669" s="1105"/>
      <c r="E669" s="525">
        <f>$I669*$F662</f>
        <v>0</v>
      </c>
      <c r="F669" s="1105"/>
      <c r="G669" s="525">
        <f>$I669*$H662</f>
        <v>0</v>
      </c>
      <c r="H669" s="1107"/>
      <c r="I669" s="526">
        <f t="shared" si="127"/>
        <v>0</v>
      </c>
      <c r="J669" s="527">
        <f t="shared" si="128"/>
        <v>0</v>
      </c>
      <c r="K669" s="528">
        <f t="shared" si="129"/>
        <v>0</v>
      </c>
      <c r="L669" s="529"/>
      <c r="M669" s="530"/>
      <c r="N669" s="515"/>
      <c r="O669" s="528">
        <f t="shared" si="130"/>
        <v>0</v>
      </c>
      <c r="P669" s="531"/>
      <c r="Q669" s="532"/>
      <c r="R669" s="518"/>
      <c r="S669" s="518"/>
      <c r="T669" s="518"/>
      <c r="U669" s="518"/>
      <c r="V669" s="533">
        <f t="shared" si="131"/>
        <v>0</v>
      </c>
      <c r="W669" s="1064" t="s">
        <v>147</v>
      </c>
      <c r="X669" s="1065"/>
      <c r="Y669" s="534">
        <v>422005</v>
      </c>
      <c r="Z669" s="502"/>
      <c r="AA669" s="538"/>
      <c r="AB669" s="539" t="s">
        <v>1489</v>
      </c>
    </row>
    <row r="670" spans="2:28" ht="21.75" x14ac:dyDescent="0.55000000000000004">
      <c r="B670" s="922"/>
      <c r="C670" s="525">
        <f>$I670*$D662</f>
        <v>0</v>
      </c>
      <c r="D670" s="1105"/>
      <c r="E670" s="525">
        <f>$I670*$F662</f>
        <v>0</v>
      </c>
      <c r="F670" s="1105"/>
      <c r="G670" s="525">
        <f>$I670*$H662</f>
        <v>0</v>
      </c>
      <c r="H670" s="1107"/>
      <c r="I670" s="526">
        <f t="shared" si="127"/>
        <v>0</v>
      </c>
      <c r="J670" s="527">
        <f t="shared" si="128"/>
        <v>0</v>
      </c>
      <c r="K670" s="528">
        <f t="shared" si="129"/>
        <v>0</v>
      </c>
      <c r="L670" s="529"/>
      <c r="M670" s="530"/>
      <c r="N670" s="515"/>
      <c r="O670" s="528">
        <f t="shared" si="130"/>
        <v>0</v>
      </c>
      <c r="P670" s="531"/>
      <c r="Q670" s="532"/>
      <c r="R670" s="518"/>
      <c r="S670" s="518"/>
      <c r="T670" s="518"/>
      <c r="U670" s="518"/>
      <c r="V670" s="533">
        <f t="shared" si="131"/>
        <v>0</v>
      </c>
      <c r="W670" s="1064" t="s">
        <v>148</v>
      </c>
      <c r="X670" s="1065"/>
      <c r="Y670" s="534">
        <v>422999</v>
      </c>
      <c r="Z670" s="502"/>
      <c r="AA670" s="496"/>
      <c r="AB670" s="499"/>
    </row>
    <row r="671" spans="2:28" ht="21.75" x14ac:dyDescent="0.55000000000000004">
      <c r="B671" s="922"/>
      <c r="C671" s="525">
        <f>$I671*$D662</f>
        <v>0</v>
      </c>
      <c r="D671" s="1105"/>
      <c r="E671" s="525">
        <f>$I671*$F662</f>
        <v>0</v>
      </c>
      <c r="F671" s="1105"/>
      <c r="G671" s="525">
        <f>$I671*$H662</f>
        <v>0</v>
      </c>
      <c r="H671" s="1107"/>
      <c r="I671" s="526">
        <f t="shared" si="127"/>
        <v>0</v>
      </c>
      <c r="J671" s="527">
        <f t="shared" si="128"/>
        <v>0</v>
      </c>
      <c r="K671" s="528">
        <f t="shared" si="129"/>
        <v>0</v>
      </c>
      <c r="L671" s="529"/>
      <c r="M671" s="530"/>
      <c r="N671" s="515"/>
      <c r="O671" s="528">
        <f t="shared" si="130"/>
        <v>0</v>
      </c>
      <c r="P671" s="531"/>
      <c r="Q671" s="532"/>
      <c r="R671" s="518"/>
      <c r="S671" s="518"/>
      <c r="T671" s="518"/>
      <c r="U671" s="518"/>
      <c r="V671" s="533">
        <f t="shared" si="131"/>
        <v>0</v>
      </c>
      <c r="W671" s="1064" t="s">
        <v>149</v>
      </c>
      <c r="X671" s="1065"/>
      <c r="Y671" s="540">
        <v>423001</v>
      </c>
      <c r="Z671" s="502"/>
      <c r="AA671" s="496"/>
      <c r="AB671" s="499"/>
    </row>
    <row r="672" spans="2:28" ht="21.75" x14ac:dyDescent="0.55000000000000004">
      <c r="B672" s="922"/>
      <c r="C672" s="525">
        <f>$I672*$D662</f>
        <v>0</v>
      </c>
      <c r="D672" s="1105"/>
      <c r="E672" s="525">
        <f>$I672*$F662</f>
        <v>0</v>
      </c>
      <c r="F672" s="1105"/>
      <c r="G672" s="525">
        <f>$I672*$H662</f>
        <v>0</v>
      </c>
      <c r="H672" s="1107"/>
      <c r="I672" s="526">
        <f t="shared" si="127"/>
        <v>0</v>
      </c>
      <c r="J672" s="527">
        <f t="shared" si="128"/>
        <v>0</v>
      </c>
      <c r="K672" s="528">
        <f t="shared" si="129"/>
        <v>0</v>
      </c>
      <c r="L672" s="529"/>
      <c r="M672" s="530"/>
      <c r="N672" s="515"/>
      <c r="O672" s="528">
        <f t="shared" si="130"/>
        <v>0</v>
      </c>
      <c r="P672" s="531"/>
      <c r="Q672" s="532"/>
      <c r="R672" s="518"/>
      <c r="S672" s="518"/>
      <c r="T672" s="518"/>
      <c r="U672" s="518"/>
      <c r="V672" s="533">
        <f t="shared" si="131"/>
        <v>0</v>
      </c>
      <c r="W672" s="1064" t="s">
        <v>150</v>
      </c>
      <c r="X672" s="1065"/>
      <c r="Y672" s="540">
        <v>423002</v>
      </c>
      <c r="Z672" s="502"/>
      <c r="AA672" s="496"/>
      <c r="AB672" s="499"/>
    </row>
    <row r="673" spans="2:28" ht="21.75" x14ac:dyDescent="0.55000000000000004">
      <c r="B673" s="922"/>
      <c r="C673" s="525">
        <f>$I673*$D662</f>
        <v>0</v>
      </c>
      <c r="D673" s="1105"/>
      <c r="E673" s="525">
        <f>$I673*$F662</f>
        <v>0</v>
      </c>
      <c r="F673" s="1105"/>
      <c r="G673" s="525">
        <f>$I673*$H662</f>
        <v>0</v>
      </c>
      <c r="H673" s="1107"/>
      <c r="I673" s="526">
        <f t="shared" si="127"/>
        <v>0</v>
      </c>
      <c r="J673" s="527">
        <f t="shared" si="128"/>
        <v>0</v>
      </c>
      <c r="K673" s="528">
        <f t="shared" si="129"/>
        <v>0</v>
      </c>
      <c r="L673" s="529"/>
      <c r="M673" s="530"/>
      <c r="N673" s="515"/>
      <c r="O673" s="528">
        <f t="shared" si="130"/>
        <v>0</v>
      </c>
      <c r="P673" s="531"/>
      <c r="Q673" s="532"/>
      <c r="R673" s="518"/>
      <c r="S673" s="518"/>
      <c r="T673" s="518"/>
      <c r="U673" s="518"/>
      <c r="V673" s="533">
        <f t="shared" si="131"/>
        <v>0</v>
      </c>
      <c r="W673" s="1064" t="s">
        <v>151</v>
      </c>
      <c r="X673" s="1065"/>
      <c r="Y673" s="540">
        <v>423003</v>
      </c>
      <c r="Z673" s="502"/>
      <c r="AA673" s="496"/>
      <c r="AB673" s="499"/>
    </row>
    <row r="674" spans="2:28" ht="21.75" x14ac:dyDescent="0.55000000000000004">
      <c r="B674" s="922"/>
      <c r="C674" s="525">
        <f>$I674*$D662</f>
        <v>0</v>
      </c>
      <c r="D674" s="1105"/>
      <c r="E674" s="525">
        <f>$I674*$F662</f>
        <v>0</v>
      </c>
      <c r="F674" s="1105"/>
      <c r="G674" s="525">
        <f>$I674*$H662</f>
        <v>0</v>
      </c>
      <c r="H674" s="1107"/>
      <c r="I674" s="526">
        <f t="shared" si="127"/>
        <v>0</v>
      </c>
      <c r="J674" s="527">
        <f t="shared" si="128"/>
        <v>0</v>
      </c>
      <c r="K674" s="528">
        <f t="shared" si="129"/>
        <v>0</v>
      </c>
      <c r="L674" s="529"/>
      <c r="M674" s="530"/>
      <c r="N674" s="515"/>
      <c r="O674" s="528">
        <f t="shared" si="130"/>
        <v>0</v>
      </c>
      <c r="P674" s="531"/>
      <c r="Q674" s="532"/>
      <c r="R674" s="518"/>
      <c r="S674" s="518"/>
      <c r="T674" s="518"/>
      <c r="U674" s="518"/>
      <c r="V674" s="533">
        <f t="shared" si="131"/>
        <v>0</v>
      </c>
      <c r="W674" s="1064" t="s">
        <v>152</v>
      </c>
      <c r="X674" s="1065"/>
      <c r="Y674" s="540">
        <v>423004</v>
      </c>
      <c r="Z674" s="502"/>
      <c r="AA674" s="496"/>
      <c r="AB674" s="499"/>
    </row>
    <row r="675" spans="2:28" ht="21.75" x14ac:dyDescent="0.55000000000000004">
      <c r="B675" s="922"/>
      <c r="C675" s="525">
        <f>$I675*$D662</f>
        <v>0</v>
      </c>
      <c r="D675" s="1105"/>
      <c r="E675" s="525">
        <f>$I675*$F662</f>
        <v>0</v>
      </c>
      <c r="F675" s="1105"/>
      <c r="G675" s="525">
        <f>$I675*$H662</f>
        <v>0</v>
      </c>
      <c r="H675" s="1107"/>
      <c r="I675" s="526">
        <f t="shared" si="127"/>
        <v>0</v>
      </c>
      <c r="J675" s="527">
        <f t="shared" si="128"/>
        <v>0</v>
      </c>
      <c r="K675" s="528">
        <f t="shared" si="129"/>
        <v>0</v>
      </c>
      <c r="L675" s="529"/>
      <c r="M675" s="530"/>
      <c r="N675" s="515"/>
      <c r="O675" s="528">
        <f t="shared" si="130"/>
        <v>0</v>
      </c>
      <c r="P675" s="531"/>
      <c r="Q675" s="532"/>
      <c r="R675" s="518"/>
      <c r="S675" s="518"/>
      <c r="T675" s="518"/>
      <c r="U675" s="518"/>
      <c r="V675" s="533">
        <f t="shared" si="131"/>
        <v>0</v>
      </c>
      <c r="W675" s="1064" t="s">
        <v>154</v>
      </c>
      <c r="X675" s="1065"/>
      <c r="Y675" s="540">
        <v>423006</v>
      </c>
      <c r="Z675" s="502"/>
      <c r="AA675" s="496"/>
      <c r="AB675" s="499"/>
    </row>
    <row r="676" spans="2:28" ht="21.75" x14ac:dyDescent="0.55000000000000004">
      <c r="B676" s="922"/>
      <c r="C676" s="525">
        <f>$I676*$D662</f>
        <v>0</v>
      </c>
      <c r="D676" s="1105"/>
      <c r="E676" s="525">
        <f>$I676*$F662</f>
        <v>0</v>
      </c>
      <c r="F676" s="1105"/>
      <c r="G676" s="525">
        <f>$I676*$H662</f>
        <v>0</v>
      </c>
      <c r="H676" s="1107"/>
      <c r="I676" s="526">
        <f t="shared" si="127"/>
        <v>0</v>
      </c>
      <c r="J676" s="527">
        <f t="shared" si="128"/>
        <v>0</v>
      </c>
      <c r="K676" s="528">
        <f t="shared" si="129"/>
        <v>0</v>
      </c>
      <c r="L676" s="529"/>
      <c r="M676" s="530"/>
      <c r="N676" s="515"/>
      <c r="O676" s="528">
        <f t="shared" si="130"/>
        <v>0</v>
      </c>
      <c r="P676" s="531"/>
      <c r="Q676" s="532"/>
      <c r="R676" s="518"/>
      <c r="S676" s="518"/>
      <c r="T676" s="518"/>
      <c r="U676" s="518"/>
      <c r="V676" s="533">
        <f t="shared" si="131"/>
        <v>0</v>
      </c>
      <c r="W676" s="1064" t="s">
        <v>155</v>
      </c>
      <c r="X676" s="1065"/>
      <c r="Y676" s="542">
        <v>423007</v>
      </c>
      <c r="Z676" s="502"/>
      <c r="AA676" s="496"/>
      <c r="AB676" s="499"/>
    </row>
    <row r="677" spans="2:28" ht="21.75" x14ac:dyDescent="0.55000000000000004">
      <c r="B677" s="922"/>
      <c r="C677" s="525">
        <f>$I677*$D662</f>
        <v>0</v>
      </c>
      <c r="D677" s="1105"/>
      <c r="E677" s="525">
        <f>$I677*$F662</f>
        <v>0</v>
      </c>
      <c r="F677" s="1105"/>
      <c r="G677" s="525">
        <f>$I677*$H662</f>
        <v>0</v>
      </c>
      <c r="H677" s="1107"/>
      <c r="I677" s="526">
        <f t="shared" si="127"/>
        <v>0</v>
      </c>
      <c r="J677" s="527">
        <f t="shared" si="128"/>
        <v>0</v>
      </c>
      <c r="K677" s="528">
        <f t="shared" si="129"/>
        <v>0</v>
      </c>
      <c r="L677" s="529"/>
      <c r="M677" s="530"/>
      <c r="N677" s="515"/>
      <c r="O677" s="528">
        <f t="shared" si="130"/>
        <v>0</v>
      </c>
      <c r="P677" s="531"/>
      <c r="Q677" s="532"/>
      <c r="R677" s="518"/>
      <c r="S677" s="518"/>
      <c r="T677" s="518"/>
      <c r="U677" s="518"/>
      <c r="V677" s="533">
        <f t="shared" si="131"/>
        <v>0</v>
      </c>
      <c r="W677" s="1064" t="s">
        <v>156</v>
      </c>
      <c r="X677" s="1065"/>
      <c r="Y677" s="543">
        <v>423008</v>
      </c>
      <c r="Z677" s="502"/>
      <c r="AA677" s="496"/>
      <c r="AB677" s="499"/>
    </row>
    <row r="678" spans="2:28" ht="21.75" x14ac:dyDescent="0.55000000000000004">
      <c r="B678" s="922"/>
      <c r="C678" s="525">
        <f>$I678*$D662</f>
        <v>0</v>
      </c>
      <c r="D678" s="1105"/>
      <c r="E678" s="525">
        <f>$I678*$F662</f>
        <v>0</v>
      </c>
      <c r="F678" s="1105"/>
      <c r="G678" s="525">
        <f>$I678*$H662</f>
        <v>0</v>
      </c>
      <c r="H678" s="1107"/>
      <c r="I678" s="526">
        <f t="shared" si="127"/>
        <v>0</v>
      </c>
      <c r="J678" s="527">
        <f t="shared" si="128"/>
        <v>0</v>
      </c>
      <c r="K678" s="528">
        <f t="shared" si="129"/>
        <v>0</v>
      </c>
      <c r="L678" s="529"/>
      <c r="M678" s="530"/>
      <c r="N678" s="515"/>
      <c r="O678" s="528">
        <f t="shared" si="130"/>
        <v>0</v>
      </c>
      <c r="P678" s="531"/>
      <c r="Q678" s="532"/>
      <c r="R678" s="518"/>
      <c r="S678" s="518"/>
      <c r="T678" s="518"/>
      <c r="U678" s="518"/>
      <c r="V678" s="533">
        <f t="shared" si="131"/>
        <v>0</v>
      </c>
      <c r="W678" s="1064" t="s">
        <v>157</v>
      </c>
      <c r="X678" s="1065"/>
      <c r="Y678" s="542">
        <v>423999</v>
      </c>
      <c r="Z678" s="502"/>
      <c r="AA678" s="496"/>
      <c r="AB678" s="499"/>
    </row>
    <row r="679" spans="2:28" ht="21.75" x14ac:dyDescent="0.55000000000000004">
      <c r="B679" s="922"/>
      <c r="C679" s="544">
        <f>$I679*$D662</f>
        <v>0</v>
      </c>
      <c r="D679" s="1105"/>
      <c r="E679" s="544">
        <f>$I679*$F662</f>
        <v>0</v>
      </c>
      <c r="F679" s="1105"/>
      <c r="G679" s="544">
        <f>$I679*$H662</f>
        <v>0</v>
      </c>
      <c r="H679" s="1107"/>
      <c r="I679" s="545">
        <f t="shared" si="127"/>
        <v>0</v>
      </c>
      <c r="J679" s="546">
        <f t="shared" si="128"/>
        <v>0</v>
      </c>
      <c r="K679" s="547">
        <f t="shared" si="129"/>
        <v>0</v>
      </c>
      <c r="L679" s="548"/>
      <c r="M679" s="549"/>
      <c r="N679" s="550"/>
      <c r="O679" s="547">
        <f t="shared" si="130"/>
        <v>0</v>
      </c>
      <c r="P679" s="551"/>
      <c r="Q679" s="552"/>
      <c r="R679" s="553"/>
      <c r="S679" s="553"/>
      <c r="T679" s="553"/>
      <c r="U679" s="553"/>
      <c r="V679" s="554">
        <f t="shared" si="131"/>
        <v>0</v>
      </c>
      <c r="W679" s="1100" t="s">
        <v>135</v>
      </c>
      <c r="X679" s="1101"/>
      <c r="Y679" s="555">
        <v>291001</v>
      </c>
      <c r="Z679" s="502"/>
      <c r="AA679" s="496"/>
      <c r="AB679" s="499"/>
    </row>
    <row r="680" spans="2:28" ht="21.75" x14ac:dyDescent="0.55000000000000004">
      <c r="B680" s="922"/>
      <c r="C680" s="556">
        <f>$I680*$D662</f>
        <v>0</v>
      </c>
      <c r="D680" s="1105"/>
      <c r="E680" s="556">
        <f>$I680*$F662</f>
        <v>0</v>
      </c>
      <c r="F680" s="1105"/>
      <c r="G680" s="556">
        <f>$I680*$H662</f>
        <v>0</v>
      </c>
      <c r="H680" s="1107"/>
      <c r="I680" s="526">
        <f t="shared" si="127"/>
        <v>0</v>
      </c>
      <c r="J680" s="527">
        <f t="shared" si="128"/>
        <v>0</v>
      </c>
      <c r="K680" s="528">
        <f t="shared" si="129"/>
        <v>0</v>
      </c>
      <c r="L680" s="529"/>
      <c r="M680" s="530"/>
      <c r="N680" s="515"/>
      <c r="O680" s="528">
        <f t="shared" si="130"/>
        <v>0</v>
      </c>
      <c r="P680" s="531"/>
      <c r="Q680" s="532"/>
      <c r="R680" s="518"/>
      <c r="S680" s="518"/>
      <c r="T680" s="518"/>
      <c r="U680" s="518"/>
      <c r="V680" s="519">
        <f t="shared" si="131"/>
        <v>0</v>
      </c>
      <c r="W680" s="1064" t="s">
        <v>39</v>
      </c>
      <c r="X680" s="1065"/>
      <c r="Y680" s="557">
        <v>221001</v>
      </c>
      <c r="Z680" s="502"/>
      <c r="AA680" s="496"/>
      <c r="AB680" s="499"/>
    </row>
    <row r="681" spans="2:28" ht="21.75" x14ac:dyDescent="0.55000000000000004">
      <c r="B681" s="922"/>
      <c r="C681" s="525">
        <f>$I681*$D662</f>
        <v>0</v>
      </c>
      <c r="D681" s="1105"/>
      <c r="E681" s="525">
        <f>$I681*$F662</f>
        <v>0</v>
      </c>
      <c r="F681" s="1105"/>
      <c r="G681" s="525">
        <f>$I681*$H662</f>
        <v>0</v>
      </c>
      <c r="H681" s="1107"/>
      <c r="I681" s="526">
        <f t="shared" si="127"/>
        <v>0</v>
      </c>
      <c r="J681" s="527">
        <f t="shared" si="128"/>
        <v>0</v>
      </c>
      <c r="K681" s="528">
        <f t="shared" si="129"/>
        <v>0</v>
      </c>
      <c r="L681" s="529"/>
      <c r="M681" s="530"/>
      <c r="N681" s="515"/>
      <c r="O681" s="528">
        <f t="shared" si="130"/>
        <v>0</v>
      </c>
      <c r="P681" s="531"/>
      <c r="Q681" s="532"/>
      <c r="R681" s="518"/>
      <c r="S681" s="518"/>
      <c r="T681" s="518"/>
      <c r="U681" s="518"/>
      <c r="V681" s="519">
        <f t="shared" si="131"/>
        <v>0</v>
      </c>
      <c r="W681" s="1064" t="s">
        <v>40</v>
      </c>
      <c r="X681" s="1065"/>
      <c r="Y681" s="557">
        <v>221002</v>
      </c>
      <c r="Z681" s="502"/>
      <c r="AA681" s="496"/>
      <c r="AB681" s="499"/>
    </row>
    <row r="682" spans="2:28" ht="21.75" x14ac:dyDescent="0.55000000000000004">
      <c r="B682" s="922"/>
      <c r="C682" s="525">
        <f>$I682*$D662</f>
        <v>0</v>
      </c>
      <c r="D682" s="1105"/>
      <c r="E682" s="525">
        <f>$I682*$F662</f>
        <v>0</v>
      </c>
      <c r="F682" s="1105"/>
      <c r="G682" s="525">
        <f>$I682*$H662</f>
        <v>0</v>
      </c>
      <c r="H682" s="1107"/>
      <c r="I682" s="526">
        <f t="shared" si="127"/>
        <v>0</v>
      </c>
      <c r="J682" s="527">
        <f t="shared" si="128"/>
        <v>0</v>
      </c>
      <c r="K682" s="528">
        <f t="shared" si="129"/>
        <v>0</v>
      </c>
      <c r="L682" s="529"/>
      <c r="M682" s="530"/>
      <c r="N682" s="515"/>
      <c r="O682" s="528">
        <f t="shared" si="130"/>
        <v>0</v>
      </c>
      <c r="P682" s="531"/>
      <c r="Q682" s="532"/>
      <c r="R682" s="518"/>
      <c r="S682" s="518"/>
      <c r="T682" s="518"/>
      <c r="U682" s="518"/>
      <c r="V682" s="519">
        <f t="shared" si="131"/>
        <v>0</v>
      </c>
      <c r="W682" s="1064" t="s">
        <v>41</v>
      </c>
      <c r="X682" s="1065"/>
      <c r="Y682" s="557">
        <v>221003</v>
      </c>
      <c r="Z682" s="502"/>
      <c r="AA682" s="496"/>
      <c r="AB682" s="499"/>
    </row>
    <row r="683" spans="2:28" ht="21.75" x14ac:dyDescent="0.55000000000000004">
      <c r="B683" s="922"/>
      <c r="C683" s="525">
        <f>$I683*$D662</f>
        <v>0</v>
      </c>
      <c r="D683" s="1105"/>
      <c r="E683" s="525">
        <f>$I683*$F662</f>
        <v>0</v>
      </c>
      <c r="F683" s="1105"/>
      <c r="G683" s="525">
        <f>$I683*$H662</f>
        <v>0</v>
      </c>
      <c r="H683" s="1107"/>
      <c r="I683" s="526">
        <f t="shared" si="127"/>
        <v>0</v>
      </c>
      <c r="J683" s="527">
        <f t="shared" si="128"/>
        <v>0</v>
      </c>
      <c r="K683" s="528">
        <f t="shared" si="129"/>
        <v>0</v>
      </c>
      <c r="L683" s="529"/>
      <c r="M683" s="530"/>
      <c r="N683" s="515"/>
      <c r="O683" s="528">
        <f t="shared" si="130"/>
        <v>0</v>
      </c>
      <c r="P683" s="531"/>
      <c r="Q683" s="532"/>
      <c r="R683" s="518"/>
      <c r="S683" s="518"/>
      <c r="T683" s="518"/>
      <c r="U683" s="518"/>
      <c r="V683" s="519">
        <f t="shared" si="131"/>
        <v>0</v>
      </c>
      <c r="W683" s="1064" t="s">
        <v>45</v>
      </c>
      <c r="X683" s="1065"/>
      <c r="Y683" s="558">
        <v>222001</v>
      </c>
      <c r="Z683" s="502"/>
      <c r="AA683" s="496"/>
      <c r="AB683" s="499"/>
    </row>
    <row r="684" spans="2:28" ht="21.75" x14ac:dyDescent="0.55000000000000004">
      <c r="B684" s="922"/>
      <c r="C684" s="525">
        <f>$I684*$D662</f>
        <v>0</v>
      </c>
      <c r="D684" s="1105"/>
      <c r="E684" s="525">
        <f>$I684*$F662</f>
        <v>0</v>
      </c>
      <c r="F684" s="1105"/>
      <c r="G684" s="525">
        <f>$I684*$H662</f>
        <v>0</v>
      </c>
      <c r="H684" s="1107"/>
      <c r="I684" s="526">
        <f t="shared" si="127"/>
        <v>0</v>
      </c>
      <c r="J684" s="527">
        <f t="shared" si="128"/>
        <v>0</v>
      </c>
      <c r="K684" s="528">
        <f t="shared" si="129"/>
        <v>0</v>
      </c>
      <c r="L684" s="529"/>
      <c r="M684" s="530"/>
      <c r="N684" s="515"/>
      <c r="O684" s="528">
        <f t="shared" si="130"/>
        <v>0</v>
      </c>
      <c r="P684" s="531"/>
      <c r="Q684" s="532"/>
      <c r="R684" s="518"/>
      <c r="S684" s="518"/>
      <c r="T684" s="518"/>
      <c r="U684" s="518"/>
      <c r="V684" s="519">
        <f t="shared" si="131"/>
        <v>0</v>
      </c>
      <c r="W684" s="1085" t="s">
        <v>72</v>
      </c>
      <c r="X684" s="1086"/>
      <c r="Y684" s="559">
        <v>223016</v>
      </c>
      <c r="Z684" s="502"/>
      <c r="AA684" s="496"/>
      <c r="AB684" s="499"/>
    </row>
    <row r="685" spans="2:28" ht="21.75" x14ac:dyDescent="0.55000000000000004">
      <c r="B685" s="922"/>
      <c r="C685" s="525">
        <f>$I685*$D662</f>
        <v>0</v>
      </c>
      <c r="D685" s="1105"/>
      <c r="E685" s="525">
        <f>$I685*$F662</f>
        <v>0</v>
      </c>
      <c r="F685" s="1105"/>
      <c r="G685" s="525">
        <f>$I685*$H662</f>
        <v>0</v>
      </c>
      <c r="H685" s="1107"/>
      <c r="I685" s="526">
        <f t="shared" si="127"/>
        <v>0</v>
      </c>
      <c r="J685" s="527">
        <f t="shared" si="128"/>
        <v>0</v>
      </c>
      <c r="K685" s="528">
        <f t="shared" si="129"/>
        <v>0</v>
      </c>
      <c r="L685" s="529"/>
      <c r="M685" s="530"/>
      <c r="N685" s="515"/>
      <c r="O685" s="528">
        <f t="shared" si="130"/>
        <v>0</v>
      </c>
      <c r="P685" s="531"/>
      <c r="Q685" s="532"/>
      <c r="R685" s="518"/>
      <c r="S685" s="518"/>
      <c r="T685" s="518"/>
      <c r="U685" s="518"/>
      <c r="V685" s="519">
        <f t="shared" si="131"/>
        <v>0</v>
      </c>
      <c r="W685" s="1087" t="s">
        <v>57</v>
      </c>
      <c r="X685" s="1088"/>
      <c r="Y685" s="560">
        <v>223001</v>
      </c>
      <c r="Z685" s="502"/>
      <c r="AA685" s="496"/>
      <c r="AB685" s="499"/>
    </row>
    <row r="686" spans="2:28" x14ac:dyDescent="0.55000000000000004">
      <c r="B686" s="923"/>
      <c r="C686" s="561">
        <f t="shared" ref="C686:V686" si="132">SUM(C662:C685)</f>
        <v>0</v>
      </c>
      <c r="D686" s="562">
        <f t="shared" si="132"/>
        <v>0</v>
      </c>
      <c r="E686" s="563">
        <f t="shared" si="132"/>
        <v>0</v>
      </c>
      <c r="F686" s="562">
        <f t="shared" si="132"/>
        <v>0</v>
      </c>
      <c r="G686" s="563">
        <f t="shared" si="132"/>
        <v>0</v>
      </c>
      <c r="H686" s="562">
        <f t="shared" si="132"/>
        <v>0</v>
      </c>
      <c r="I686" s="563">
        <f t="shared" si="132"/>
        <v>0</v>
      </c>
      <c r="J686" s="563">
        <f t="shared" si="132"/>
        <v>0</v>
      </c>
      <c r="K686" s="563">
        <f t="shared" si="132"/>
        <v>0</v>
      </c>
      <c r="L686" s="563">
        <f t="shared" si="132"/>
        <v>0</v>
      </c>
      <c r="M686" s="563">
        <f t="shared" si="132"/>
        <v>0</v>
      </c>
      <c r="N686" s="563">
        <f t="shared" si="132"/>
        <v>0</v>
      </c>
      <c r="O686" s="563">
        <f t="shared" si="132"/>
        <v>0</v>
      </c>
      <c r="P686" s="563">
        <f t="shared" si="132"/>
        <v>0</v>
      </c>
      <c r="Q686" s="563">
        <f t="shared" si="132"/>
        <v>0</v>
      </c>
      <c r="R686" s="563">
        <f t="shared" si="132"/>
        <v>0</v>
      </c>
      <c r="S686" s="563">
        <f t="shared" si="132"/>
        <v>0</v>
      </c>
      <c r="T686" s="563">
        <f t="shared" si="132"/>
        <v>0</v>
      </c>
      <c r="U686" s="563">
        <f t="shared" si="132"/>
        <v>0</v>
      </c>
      <c r="V686" s="563">
        <f t="shared" si="132"/>
        <v>0</v>
      </c>
      <c r="W686" s="565"/>
      <c r="X686" s="566"/>
      <c r="Y686" s="566"/>
      <c r="Z686" s="502"/>
      <c r="AA686" s="496"/>
      <c r="AB686" s="499"/>
    </row>
    <row r="687" spans="2:28" ht="25.5" x14ac:dyDescent="0.55000000000000004">
      <c r="B687" s="920"/>
      <c r="C687" s="474"/>
      <c r="D687" s="474"/>
      <c r="E687" s="474"/>
      <c r="F687" s="475"/>
      <c r="G687" s="474"/>
      <c r="H687" s="475"/>
      <c r="I687" s="474"/>
      <c r="J687" s="474"/>
      <c r="K687" s="474"/>
      <c r="L687" s="474"/>
      <c r="M687" s="474"/>
      <c r="N687" s="474"/>
      <c r="O687" s="474"/>
      <c r="P687" s="474"/>
      <c r="Q687" s="474"/>
      <c r="R687" s="474"/>
      <c r="S687" s="474"/>
      <c r="T687" s="476"/>
      <c r="U687" s="477"/>
      <c r="V687" s="474"/>
      <c r="W687" s="474"/>
      <c r="X687" s="474"/>
      <c r="Y687" s="478"/>
      <c r="Z687" s="469"/>
      <c r="AA687" s="470"/>
      <c r="AB687" s="471"/>
    </row>
    <row r="688" spans="2:28" ht="45" customHeight="1" x14ac:dyDescent="0.25">
      <c r="B688" s="482"/>
      <c r="C688" s="479">
        <f>$C717</f>
        <v>0</v>
      </c>
      <c r="D688" s="480">
        <f>$E717</f>
        <v>0</v>
      </c>
      <c r="E688" s="480">
        <f>$G717</f>
        <v>0</v>
      </c>
      <c r="F688" s="480">
        <f>I688-G688</f>
        <v>0</v>
      </c>
      <c r="G688" s="480">
        <f>$K717</f>
        <v>0</v>
      </c>
      <c r="H688" s="479">
        <f>$M717</f>
        <v>0</v>
      </c>
      <c r="I688" s="479">
        <f>L688+K688-J688</f>
        <v>0</v>
      </c>
      <c r="J688" s="570"/>
      <c r="K688" s="482"/>
      <c r="L688" s="482"/>
      <c r="M688" s="479">
        <f>$N717</f>
        <v>0</v>
      </c>
      <c r="N688" s="483">
        <f>$O717</f>
        <v>0</v>
      </c>
      <c r="O688" s="484"/>
      <c r="P688" s="484"/>
      <c r="Q688" s="485"/>
      <c r="R688" s="486"/>
      <c r="S688" s="486"/>
      <c r="T688" s="486"/>
      <c r="U688" s="487"/>
      <c r="V688" s="488"/>
      <c r="W688" s="486"/>
      <c r="X688" s="488"/>
      <c r="Y688" s="489">
        <f>Y657+1</f>
        <v>23</v>
      </c>
      <c r="Z688" s="490"/>
      <c r="AA688" s="491"/>
      <c r="AB688" s="492"/>
    </row>
    <row r="689" spans="2:28" x14ac:dyDescent="0.55000000000000004">
      <c r="C689" s="120"/>
      <c r="D689" s="120"/>
      <c r="E689" s="120"/>
      <c r="F689" s="120"/>
      <c r="G689" s="120"/>
      <c r="H689" s="120"/>
      <c r="I689" s="120"/>
      <c r="J689" s="120"/>
      <c r="K689" s="120"/>
      <c r="L689" s="120"/>
      <c r="M689" s="120"/>
      <c r="N689" s="120"/>
      <c r="O689" s="120"/>
      <c r="P689" s="120"/>
      <c r="Q689" s="120"/>
      <c r="R689" s="120"/>
      <c r="S689" s="120"/>
      <c r="T689" s="120"/>
      <c r="U689" s="120"/>
      <c r="V689" s="120"/>
      <c r="W689" s="120"/>
      <c r="X689" s="120"/>
      <c r="Y689" s="120"/>
      <c r="Z689" s="495"/>
      <c r="AA689" s="496"/>
    </row>
    <row r="690" spans="2:28" ht="27.75" x14ac:dyDescent="0.55000000000000004">
      <c r="B690" s="497"/>
      <c r="C690" s="1089" t="s">
        <v>1441</v>
      </c>
      <c r="D690" s="1090"/>
      <c r="E690" s="1090"/>
      <c r="F690" s="1090"/>
      <c r="G690" s="1090"/>
      <c r="H690" s="1090"/>
      <c r="I690" s="1090"/>
      <c r="J690" s="1091" t="s">
        <v>1442</v>
      </c>
      <c r="K690" s="1092"/>
      <c r="L690" s="1092"/>
      <c r="M690" s="1092"/>
      <c r="N690" s="1093"/>
      <c r="O690" s="1091" t="s">
        <v>1443</v>
      </c>
      <c r="P690" s="1092"/>
      <c r="Q690" s="1092"/>
      <c r="R690" s="1092"/>
      <c r="S690" s="1092"/>
      <c r="T690" s="1092"/>
      <c r="U690" s="1093"/>
      <c r="V690" s="1094" t="s">
        <v>1444</v>
      </c>
      <c r="W690" s="1097" t="s">
        <v>1445</v>
      </c>
      <c r="X690" s="1098"/>
      <c r="Y690" s="1099"/>
      <c r="Z690" s="498"/>
      <c r="AB690" s="499"/>
    </row>
    <row r="691" spans="2:28" ht="21.75" x14ac:dyDescent="0.55000000000000004">
      <c r="B691" s="497"/>
      <c r="C691" s="1076">
        <v>2016</v>
      </c>
      <c r="D691" s="1077"/>
      <c r="E691" s="1076">
        <v>2015</v>
      </c>
      <c r="F691" s="1078"/>
      <c r="G691" s="1076">
        <v>2014</v>
      </c>
      <c r="H691" s="1078"/>
      <c r="I691" s="501"/>
      <c r="J691" s="1079" t="s">
        <v>1446</v>
      </c>
      <c r="K691" s="1081" t="s">
        <v>1447</v>
      </c>
      <c r="L691" s="1082" t="s">
        <v>1448</v>
      </c>
      <c r="M691" s="1083"/>
      <c r="N691" s="1084"/>
      <c r="O691" s="1066" t="s">
        <v>1449</v>
      </c>
      <c r="P691" s="1067"/>
      <c r="Q691" s="1067"/>
      <c r="R691" s="1068" t="s">
        <v>1450</v>
      </c>
      <c r="S691" s="1068" t="s">
        <v>1451</v>
      </c>
      <c r="T691" s="1068" t="s">
        <v>1452</v>
      </c>
      <c r="U691" s="1070" t="s">
        <v>1453</v>
      </c>
      <c r="V691" s="1095"/>
      <c r="W691" s="1072" t="s">
        <v>1454</v>
      </c>
      <c r="X691" s="1073"/>
      <c r="Y691" s="1102" t="s">
        <v>1455</v>
      </c>
      <c r="Z691" s="502"/>
      <c r="AA691" s="496"/>
      <c r="AB691" s="499"/>
    </row>
    <row r="692" spans="2:28" ht="87" x14ac:dyDescent="0.55000000000000004">
      <c r="B692" s="921"/>
      <c r="C692" s="503" t="s">
        <v>1456</v>
      </c>
      <c r="D692" s="503" t="s">
        <v>1457</v>
      </c>
      <c r="E692" s="503" t="s">
        <v>1456</v>
      </c>
      <c r="F692" s="503" t="s">
        <v>1457</v>
      </c>
      <c r="G692" s="503" t="s">
        <v>1456</v>
      </c>
      <c r="H692" s="503" t="s">
        <v>1457</v>
      </c>
      <c r="I692" s="504" t="s">
        <v>1458</v>
      </c>
      <c r="J692" s="1080"/>
      <c r="K692" s="1069"/>
      <c r="L692" s="505" t="s">
        <v>1459</v>
      </c>
      <c r="M692" s="504" t="s">
        <v>1460</v>
      </c>
      <c r="N692" s="506" t="s">
        <v>1461</v>
      </c>
      <c r="O692" s="507" t="s">
        <v>1462</v>
      </c>
      <c r="P692" s="505" t="s">
        <v>1463</v>
      </c>
      <c r="Q692" s="508" t="s">
        <v>1464</v>
      </c>
      <c r="R692" s="1069"/>
      <c r="S692" s="1069"/>
      <c r="T692" s="1069"/>
      <c r="U692" s="1071"/>
      <c r="V692" s="1096"/>
      <c r="W692" s="1074"/>
      <c r="X692" s="1075"/>
      <c r="Y692" s="1103"/>
      <c r="Z692" s="502"/>
      <c r="AA692" s="496"/>
      <c r="AB692" s="499"/>
    </row>
    <row r="693" spans="2:28" ht="21.75" x14ac:dyDescent="0.55000000000000004">
      <c r="B693" s="922"/>
      <c r="C693" s="509">
        <f>$I693*$D693</f>
        <v>0</v>
      </c>
      <c r="D693" s="1104"/>
      <c r="E693" s="509">
        <f>$I693*$F693</f>
        <v>0</v>
      </c>
      <c r="F693" s="1104"/>
      <c r="G693" s="509">
        <f>$I693*$H693</f>
        <v>0</v>
      </c>
      <c r="H693" s="1106"/>
      <c r="I693" s="510">
        <f t="shared" ref="I693:I716" si="133">O693-J693</f>
        <v>0</v>
      </c>
      <c r="J693" s="511">
        <f t="shared" ref="J693:J716" si="134">N693+K693</f>
        <v>0</v>
      </c>
      <c r="K693" s="512">
        <f t="shared" ref="K693:K716" si="135">M693+L693</f>
        <v>0</v>
      </c>
      <c r="L693" s="513"/>
      <c r="M693" s="514"/>
      <c r="N693" s="515"/>
      <c r="O693" s="512">
        <f>Q693+P693</f>
        <v>0</v>
      </c>
      <c r="P693" s="516"/>
      <c r="Q693" s="517"/>
      <c r="R693" s="518"/>
      <c r="S693" s="518"/>
      <c r="T693" s="518"/>
      <c r="U693" s="518"/>
      <c r="V693" s="519">
        <f>R693+S693+T693+U693+O693</f>
        <v>0</v>
      </c>
      <c r="W693" s="1108" t="s">
        <v>138</v>
      </c>
      <c r="X693" s="1109"/>
      <c r="Y693" s="520">
        <v>421001</v>
      </c>
      <c r="Z693" s="502"/>
      <c r="AA693" s="521"/>
      <c r="AB693" s="522" t="s">
        <v>1465</v>
      </c>
    </row>
    <row r="694" spans="2:28" ht="21.75" x14ac:dyDescent="0.55000000000000004">
      <c r="B694" s="922"/>
      <c r="C694" s="525">
        <f>$I694*$D693</f>
        <v>0</v>
      </c>
      <c r="D694" s="1105"/>
      <c r="E694" s="525">
        <f>$I694*$F693</f>
        <v>0</v>
      </c>
      <c r="F694" s="1105"/>
      <c r="G694" s="525">
        <f>$I694*$H693</f>
        <v>0</v>
      </c>
      <c r="H694" s="1107"/>
      <c r="I694" s="526">
        <f t="shared" si="133"/>
        <v>0</v>
      </c>
      <c r="J694" s="527">
        <f t="shared" si="134"/>
        <v>0</v>
      </c>
      <c r="K694" s="528">
        <f t="shared" si="135"/>
        <v>0</v>
      </c>
      <c r="L694" s="529"/>
      <c r="M694" s="530"/>
      <c r="N694" s="515"/>
      <c r="O694" s="528">
        <f t="shared" ref="O694:O716" si="136">Q694+P694</f>
        <v>0</v>
      </c>
      <c r="P694" s="531"/>
      <c r="Q694" s="532"/>
      <c r="R694" s="518"/>
      <c r="S694" s="518"/>
      <c r="T694" s="518"/>
      <c r="U694" s="518"/>
      <c r="V694" s="533">
        <f t="shared" ref="V694:V716" si="137">R694+S694+T694+U694+O694</f>
        <v>0</v>
      </c>
      <c r="W694" s="1064" t="s">
        <v>139</v>
      </c>
      <c r="X694" s="1065"/>
      <c r="Y694" s="534">
        <v>421002</v>
      </c>
      <c r="Z694" s="502"/>
      <c r="AA694" s="535"/>
      <c r="AB694" s="536" t="s">
        <v>607</v>
      </c>
    </row>
    <row r="695" spans="2:28" ht="21.75" x14ac:dyDescent="0.55000000000000004">
      <c r="B695" s="922"/>
      <c r="C695" s="525">
        <f>$I695*$D693</f>
        <v>0</v>
      </c>
      <c r="D695" s="1105"/>
      <c r="E695" s="525">
        <f>$I695*$F693</f>
        <v>0</v>
      </c>
      <c r="F695" s="1105"/>
      <c r="G695" s="525">
        <f>$I695*$H693</f>
        <v>0</v>
      </c>
      <c r="H695" s="1107"/>
      <c r="I695" s="526">
        <f t="shared" si="133"/>
        <v>0</v>
      </c>
      <c r="J695" s="527">
        <f t="shared" si="134"/>
        <v>0</v>
      </c>
      <c r="K695" s="528">
        <f t="shared" si="135"/>
        <v>0</v>
      </c>
      <c r="L695" s="529"/>
      <c r="M695" s="530"/>
      <c r="N695" s="515"/>
      <c r="O695" s="528">
        <f t="shared" si="136"/>
        <v>0</v>
      </c>
      <c r="P695" s="531"/>
      <c r="Q695" s="532"/>
      <c r="R695" s="518"/>
      <c r="S695" s="518"/>
      <c r="T695" s="518"/>
      <c r="U695" s="518"/>
      <c r="V695" s="533">
        <f t="shared" si="137"/>
        <v>0</v>
      </c>
      <c r="W695" s="1064" t="s">
        <v>140</v>
      </c>
      <c r="X695" s="1065"/>
      <c r="Y695" s="534">
        <v>421003</v>
      </c>
      <c r="Z695" s="502"/>
      <c r="AA695" s="535"/>
      <c r="AB695" s="536" t="s">
        <v>1472</v>
      </c>
    </row>
    <row r="696" spans="2:28" ht="21.75" x14ac:dyDescent="0.55000000000000004">
      <c r="B696" s="922"/>
      <c r="C696" s="525">
        <f>$I696*$D693</f>
        <v>0</v>
      </c>
      <c r="D696" s="1105"/>
      <c r="E696" s="525">
        <f>$I696*$F693</f>
        <v>0</v>
      </c>
      <c r="F696" s="1105"/>
      <c r="G696" s="525">
        <f>$I696*$H693</f>
        <v>0</v>
      </c>
      <c r="H696" s="1107"/>
      <c r="I696" s="526">
        <f t="shared" si="133"/>
        <v>0</v>
      </c>
      <c r="J696" s="527">
        <f t="shared" si="134"/>
        <v>0</v>
      </c>
      <c r="K696" s="528">
        <f t="shared" si="135"/>
        <v>0</v>
      </c>
      <c r="L696" s="529"/>
      <c r="M696" s="530"/>
      <c r="N696" s="515"/>
      <c r="O696" s="528">
        <f t="shared" si="136"/>
        <v>0</v>
      </c>
      <c r="P696" s="531"/>
      <c r="Q696" s="532"/>
      <c r="R696" s="518"/>
      <c r="S696" s="518"/>
      <c r="T696" s="518"/>
      <c r="U696" s="518"/>
      <c r="V696" s="533">
        <f t="shared" si="137"/>
        <v>0</v>
      </c>
      <c r="W696" s="1064" t="s">
        <v>143</v>
      </c>
      <c r="X696" s="1065"/>
      <c r="Y696" s="534">
        <v>422001</v>
      </c>
      <c r="Z696" s="502"/>
      <c r="AA696" s="535"/>
      <c r="AB696" s="536" t="s">
        <v>1476</v>
      </c>
    </row>
    <row r="697" spans="2:28" ht="21.75" x14ac:dyDescent="0.55000000000000004">
      <c r="B697" s="922"/>
      <c r="C697" s="525">
        <f>$I697*$D693</f>
        <v>0</v>
      </c>
      <c r="D697" s="1105"/>
      <c r="E697" s="525">
        <f>$I697*$F693</f>
        <v>0</v>
      </c>
      <c r="F697" s="1105"/>
      <c r="G697" s="525">
        <f>$I697*$H693</f>
        <v>0</v>
      </c>
      <c r="H697" s="1107"/>
      <c r="I697" s="526">
        <f t="shared" si="133"/>
        <v>0</v>
      </c>
      <c r="J697" s="527">
        <f t="shared" si="134"/>
        <v>0</v>
      </c>
      <c r="K697" s="528">
        <f t="shared" si="135"/>
        <v>0</v>
      </c>
      <c r="L697" s="529"/>
      <c r="M697" s="530"/>
      <c r="N697" s="515"/>
      <c r="O697" s="528">
        <f t="shared" si="136"/>
        <v>0</v>
      </c>
      <c r="P697" s="531"/>
      <c r="Q697" s="532"/>
      <c r="R697" s="518"/>
      <c r="S697" s="518"/>
      <c r="T697" s="518"/>
      <c r="U697" s="518"/>
      <c r="V697" s="533">
        <f t="shared" si="137"/>
        <v>0</v>
      </c>
      <c r="W697" s="1064" t="s">
        <v>144</v>
      </c>
      <c r="X697" s="1065"/>
      <c r="Y697" s="534">
        <v>422002</v>
      </c>
      <c r="Z697" s="502"/>
      <c r="AA697" s="535"/>
      <c r="AB697" s="536" t="s">
        <v>1480</v>
      </c>
    </row>
    <row r="698" spans="2:28" ht="21.75" x14ac:dyDescent="0.55000000000000004">
      <c r="B698" s="922"/>
      <c r="C698" s="525">
        <f>$I698*$D693</f>
        <v>0</v>
      </c>
      <c r="D698" s="1105"/>
      <c r="E698" s="525">
        <f>$I698*$F693</f>
        <v>0</v>
      </c>
      <c r="F698" s="1105"/>
      <c r="G698" s="525">
        <f>$I698*$H693</f>
        <v>0</v>
      </c>
      <c r="H698" s="1107"/>
      <c r="I698" s="526">
        <f t="shared" si="133"/>
        <v>0</v>
      </c>
      <c r="J698" s="527">
        <f t="shared" si="134"/>
        <v>0</v>
      </c>
      <c r="K698" s="528">
        <f t="shared" si="135"/>
        <v>0</v>
      </c>
      <c r="L698" s="529"/>
      <c r="M698" s="530"/>
      <c r="N698" s="515"/>
      <c r="O698" s="528">
        <f t="shared" si="136"/>
        <v>0</v>
      </c>
      <c r="P698" s="531"/>
      <c r="Q698" s="532"/>
      <c r="R698" s="518"/>
      <c r="S698" s="518"/>
      <c r="T698" s="518"/>
      <c r="U698" s="518"/>
      <c r="V698" s="533">
        <f t="shared" si="137"/>
        <v>0</v>
      </c>
      <c r="W698" s="1064" t="s">
        <v>145</v>
      </c>
      <c r="X698" s="1065"/>
      <c r="Y698" s="534">
        <v>422003</v>
      </c>
      <c r="Z698" s="502"/>
      <c r="AA698" s="535"/>
      <c r="AB698" s="536" t="s">
        <v>1483</v>
      </c>
    </row>
    <row r="699" spans="2:28" ht="21.75" x14ac:dyDescent="0.55000000000000004">
      <c r="B699" s="922"/>
      <c r="C699" s="525">
        <f>$I699*$D693</f>
        <v>0</v>
      </c>
      <c r="D699" s="1105"/>
      <c r="E699" s="525">
        <f>$I699*$F693</f>
        <v>0</v>
      </c>
      <c r="F699" s="1105"/>
      <c r="G699" s="525">
        <f>$I699*$H693</f>
        <v>0</v>
      </c>
      <c r="H699" s="1107"/>
      <c r="I699" s="526">
        <f t="shared" si="133"/>
        <v>0</v>
      </c>
      <c r="J699" s="527">
        <f t="shared" si="134"/>
        <v>0</v>
      </c>
      <c r="K699" s="528">
        <f t="shared" si="135"/>
        <v>0</v>
      </c>
      <c r="L699" s="529"/>
      <c r="M699" s="530"/>
      <c r="N699" s="515"/>
      <c r="O699" s="528">
        <f t="shared" si="136"/>
        <v>0</v>
      </c>
      <c r="P699" s="531"/>
      <c r="Q699" s="532"/>
      <c r="R699" s="518"/>
      <c r="S699" s="518"/>
      <c r="T699" s="518"/>
      <c r="U699" s="518"/>
      <c r="V699" s="533">
        <f t="shared" si="137"/>
        <v>0</v>
      </c>
      <c r="W699" s="1064" t="s">
        <v>146</v>
      </c>
      <c r="X699" s="1065"/>
      <c r="Y699" s="534">
        <v>422004</v>
      </c>
      <c r="Z699" s="502"/>
      <c r="AA699" s="535"/>
      <c r="AB699" s="536" t="s">
        <v>1486</v>
      </c>
    </row>
    <row r="700" spans="2:28" ht="21.75" x14ac:dyDescent="0.55000000000000004">
      <c r="B700" s="922"/>
      <c r="C700" s="525">
        <f>$I700*$D693</f>
        <v>0</v>
      </c>
      <c r="D700" s="1105"/>
      <c r="E700" s="525">
        <f>$I700*$F693</f>
        <v>0</v>
      </c>
      <c r="F700" s="1105"/>
      <c r="G700" s="525">
        <f>$I700*$H693</f>
        <v>0</v>
      </c>
      <c r="H700" s="1107"/>
      <c r="I700" s="526">
        <f t="shared" si="133"/>
        <v>0</v>
      </c>
      <c r="J700" s="527">
        <f t="shared" si="134"/>
        <v>0</v>
      </c>
      <c r="K700" s="528">
        <f t="shared" si="135"/>
        <v>0</v>
      </c>
      <c r="L700" s="529"/>
      <c r="M700" s="530"/>
      <c r="N700" s="515"/>
      <c r="O700" s="528">
        <f t="shared" si="136"/>
        <v>0</v>
      </c>
      <c r="P700" s="531"/>
      <c r="Q700" s="532"/>
      <c r="R700" s="518"/>
      <c r="S700" s="518"/>
      <c r="T700" s="518"/>
      <c r="U700" s="518"/>
      <c r="V700" s="533">
        <f t="shared" si="137"/>
        <v>0</v>
      </c>
      <c r="W700" s="1064" t="s">
        <v>147</v>
      </c>
      <c r="X700" s="1065"/>
      <c r="Y700" s="534">
        <v>422005</v>
      </c>
      <c r="Z700" s="502"/>
      <c r="AA700" s="538"/>
      <c r="AB700" s="539" t="s">
        <v>1489</v>
      </c>
    </row>
    <row r="701" spans="2:28" ht="21.75" x14ac:dyDescent="0.55000000000000004">
      <c r="B701" s="922"/>
      <c r="C701" s="525">
        <f>$I701*$D693</f>
        <v>0</v>
      </c>
      <c r="D701" s="1105"/>
      <c r="E701" s="525">
        <f>$I701*$F693</f>
        <v>0</v>
      </c>
      <c r="F701" s="1105"/>
      <c r="G701" s="525">
        <f>$I701*$H693</f>
        <v>0</v>
      </c>
      <c r="H701" s="1107"/>
      <c r="I701" s="526">
        <f t="shared" si="133"/>
        <v>0</v>
      </c>
      <c r="J701" s="527">
        <f t="shared" si="134"/>
        <v>0</v>
      </c>
      <c r="K701" s="528">
        <f t="shared" si="135"/>
        <v>0</v>
      </c>
      <c r="L701" s="529"/>
      <c r="M701" s="530"/>
      <c r="N701" s="515"/>
      <c r="O701" s="528">
        <f t="shared" si="136"/>
        <v>0</v>
      </c>
      <c r="P701" s="531"/>
      <c r="Q701" s="532"/>
      <c r="R701" s="518"/>
      <c r="S701" s="518"/>
      <c r="T701" s="518"/>
      <c r="U701" s="518"/>
      <c r="V701" s="533">
        <f t="shared" si="137"/>
        <v>0</v>
      </c>
      <c r="W701" s="1064" t="s">
        <v>148</v>
      </c>
      <c r="X701" s="1065"/>
      <c r="Y701" s="534">
        <v>422999</v>
      </c>
      <c r="Z701" s="502"/>
      <c r="AA701" s="496"/>
      <c r="AB701" s="499"/>
    </row>
    <row r="702" spans="2:28" ht="21.75" x14ac:dyDescent="0.55000000000000004">
      <c r="B702" s="922"/>
      <c r="C702" s="525">
        <f>$I702*$D693</f>
        <v>0</v>
      </c>
      <c r="D702" s="1105"/>
      <c r="E702" s="525">
        <f>$I702*$F693</f>
        <v>0</v>
      </c>
      <c r="F702" s="1105"/>
      <c r="G702" s="525">
        <f>$I702*$H693</f>
        <v>0</v>
      </c>
      <c r="H702" s="1107"/>
      <c r="I702" s="526">
        <f t="shared" si="133"/>
        <v>0</v>
      </c>
      <c r="J702" s="527">
        <f t="shared" si="134"/>
        <v>0</v>
      </c>
      <c r="K702" s="528">
        <f t="shared" si="135"/>
        <v>0</v>
      </c>
      <c r="L702" s="529"/>
      <c r="M702" s="530"/>
      <c r="N702" s="515"/>
      <c r="O702" s="528">
        <f t="shared" si="136"/>
        <v>0</v>
      </c>
      <c r="P702" s="531"/>
      <c r="Q702" s="532"/>
      <c r="R702" s="518"/>
      <c r="S702" s="518"/>
      <c r="T702" s="518"/>
      <c r="U702" s="518"/>
      <c r="V702" s="533">
        <f t="shared" si="137"/>
        <v>0</v>
      </c>
      <c r="W702" s="1064" t="s">
        <v>149</v>
      </c>
      <c r="X702" s="1065"/>
      <c r="Y702" s="540">
        <v>423001</v>
      </c>
      <c r="Z702" s="502"/>
      <c r="AA702" s="496"/>
      <c r="AB702" s="499"/>
    </row>
    <row r="703" spans="2:28" ht="21.75" x14ac:dyDescent="0.55000000000000004">
      <c r="B703" s="922"/>
      <c r="C703" s="525">
        <f>$I703*$D693</f>
        <v>0</v>
      </c>
      <c r="D703" s="1105"/>
      <c r="E703" s="525">
        <f>$I703*$F693</f>
        <v>0</v>
      </c>
      <c r="F703" s="1105"/>
      <c r="G703" s="525">
        <f>$I703*$H693</f>
        <v>0</v>
      </c>
      <c r="H703" s="1107"/>
      <c r="I703" s="526">
        <f t="shared" si="133"/>
        <v>0</v>
      </c>
      <c r="J703" s="527">
        <f t="shared" si="134"/>
        <v>0</v>
      </c>
      <c r="K703" s="528">
        <f t="shared" si="135"/>
        <v>0</v>
      </c>
      <c r="L703" s="529"/>
      <c r="M703" s="530"/>
      <c r="N703" s="515"/>
      <c r="O703" s="528">
        <f t="shared" si="136"/>
        <v>0</v>
      </c>
      <c r="P703" s="531"/>
      <c r="Q703" s="532"/>
      <c r="R703" s="518"/>
      <c r="S703" s="518"/>
      <c r="T703" s="518"/>
      <c r="U703" s="518"/>
      <c r="V703" s="533">
        <f t="shared" si="137"/>
        <v>0</v>
      </c>
      <c r="W703" s="1064" t="s">
        <v>150</v>
      </c>
      <c r="X703" s="1065"/>
      <c r="Y703" s="540">
        <v>423002</v>
      </c>
      <c r="Z703" s="502"/>
      <c r="AA703" s="496"/>
      <c r="AB703" s="499"/>
    </row>
    <row r="704" spans="2:28" ht="21.75" x14ac:dyDescent="0.55000000000000004">
      <c r="B704" s="922"/>
      <c r="C704" s="525">
        <f>$I704*$D693</f>
        <v>0</v>
      </c>
      <c r="D704" s="1105"/>
      <c r="E704" s="525">
        <f>$I704*$F693</f>
        <v>0</v>
      </c>
      <c r="F704" s="1105"/>
      <c r="G704" s="525">
        <f>$I704*$H693</f>
        <v>0</v>
      </c>
      <c r="H704" s="1107"/>
      <c r="I704" s="526">
        <f t="shared" si="133"/>
        <v>0</v>
      </c>
      <c r="J704" s="527">
        <f t="shared" si="134"/>
        <v>0</v>
      </c>
      <c r="K704" s="528">
        <f t="shared" si="135"/>
        <v>0</v>
      </c>
      <c r="L704" s="529"/>
      <c r="M704" s="530"/>
      <c r="N704" s="515"/>
      <c r="O704" s="528">
        <f t="shared" si="136"/>
        <v>0</v>
      </c>
      <c r="P704" s="531"/>
      <c r="Q704" s="532"/>
      <c r="R704" s="518"/>
      <c r="S704" s="518"/>
      <c r="T704" s="518"/>
      <c r="U704" s="518"/>
      <c r="V704" s="533">
        <f t="shared" si="137"/>
        <v>0</v>
      </c>
      <c r="W704" s="1064" t="s">
        <v>151</v>
      </c>
      <c r="X704" s="1065"/>
      <c r="Y704" s="540">
        <v>423003</v>
      </c>
      <c r="Z704" s="502"/>
      <c r="AA704" s="496"/>
      <c r="AB704" s="499"/>
    </row>
    <row r="705" spans="2:28" ht="21.75" x14ac:dyDescent="0.55000000000000004">
      <c r="B705" s="922"/>
      <c r="C705" s="525">
        <f>$I705*$D693</f>
        <v>0</v>
      </c>
      <c r="D705" s="1105"/>
      <c r="E705" s="525">
        <f>$I705*$F693</f>
        <v>0</v>
      </c>
      <c r="F705" s="1105"/>
      <c r="G705" s="525">
        <f>$I705*$H693</f>
        <v>0</v>
      </c>
      <c r="H705" s="1107"/>
      <c r="I705" s="526">
        <f t="shared" si="133"/>
        <v>0</v>
      </c>
      <c r="J705" s="527">
        <f t="shared" si="134"/>
        <v>0</v>
      </c>
      <c r="K705" s="528">
        <f t="shared" si="135"/>
        <v>0</v>
      </c>
      <c r="L705" s="529"/>
      <c r="M705" s="530"/>
      <c r="N705" s="515"/>
      <c r="O705" s="528">
        <f t="shared" si="136"/>
        <v>0</v>
      </c>
      <c r="P705" s="531"/>
      <c r="Q705" s="532"/>
      <c r="R705" s="518"/>
      <c r="S705" s="518"/>
      <c r="T705" s="518"/>
      <c r="U705" s="518"/>
      <c r="V705" s="533">
        <f t="shared" si="137"/>
        <v>0</v>
      </c>
      <c r="W705" s="1064" t="s">
        <v>152</v>
      </c>
      <c r="X705" s="1065"/>
      <c r="Y705" s="540">
        <v>423004</v>
      </c>
      <c r="Z705" s="502"/>
      <c r="AA705" s="496"/>
      <c r="AB705" s="499"/>
    </row>
    <row r="706" spans="2:28" ht="21.75" x14ac:dyDescent="0.55000000000000004">
      <c r="B706" s="922"/>
      <c r="C706" s="525">
        <f>$I706*$D693</f>
        <v>0</v>
      </c>
      <c r="D706" s="1105"/>
      <c r="E706" s="525">
        <f>$I706*$F693</f>
        <v>0</v>
      </c>
      <c r="F706" s="1105"/>
      <c r="G706" s="525">
        <f>$I706*$H693</f>
        <v>0</v>
      </c>
      <c r="H706" s="1107"/>
      <c r="I706" s="526">
        <f t="shared" si="133"/>
        <v>0</v>
      </c>
      <c r="J706" s="527">
        <f t="shared" si="134"/>
        <v>0</v>
      </c>
      <c r="K706" s="528">
        <f t="shared" si="135"/>
        <v>0</v>
      </c>
      <c r="L706" s="529"/>
      <c r="M706" s="530"/>
      <c r="N706" s="515"/>
      <c r="O706" s="528">
        <f t="shared" si="136"/>
        <v>0</v>
      </c>
      <c r="P706" s="531"/>
      <c r="Q706" s="532"/>
      <c r="R706" s="518"/>
      <c r="S706" s="518"/>
      <c r="T706" s="518"/>
      <c r="U706" s="518"/>
      <c r="V706" s="533">
        <f t="shared" si="137"/>
        <v>0</v>
      </c>
      <c r="W706" s="1064" t="s">
        <v>154</v>
      </c>
      <c r="X706" s="1065"/>
      <c r="Y706" s="540">
        <v>423006</v>
      </c>
      <c r="Z706" s="502"/>
      <c r="AA706" s="496"/>
      <c r="AB706" s="499"/>
    </row>
    <row r="707" spans="2:28" ht="21.75" x14ac:dyDescent="0.55000000000000004">
      <c r="B707" s="922"/>
      <c r="C707" s="525">
        <f>$I707*$D693</f>
        <v>0</v>
      </c>
      <c r="D707" s="1105"/>
      <c r="E707" s="525">
        <f>$I707*$F693</f>
        <v>0</v>
      </c>
      <c r="F707" s="1105"/>
      <c r="G707" s="525">
        <f>$I707*$H693</f>
        <v>0</v>
      </c>
      <c r="H707" s="1107"/>
      <c r="I707" s="526">
        <f t="shared" si="133"/>
        <v>0</v>
      </c>
      <c r="J707" s="527">
        <f t="shared" si="134"/>
        <v>0</v>
      </c>
      <c r="K707" s="528">
        <f t="shared" si="135"/>
        <v>0</v>
      </c>
      <c r="L707" s="529"/>
      <c r="M707" s="530"/>
      <c r="N707" s="515"/>
      <c r="O707" s="528">
        <f t="shared" si="136"/>
        <v>0</v>
      </c>
      <c r="P707" s="531"/>
      <c r="Q707" s="532"/>
      <c r="R707" s="518"/>
      <c r="S707" s="518"/>
      <c r="T707" s="518"/>
      <c r="U707" s="518"/>
      <c r="V707" s="533">
        <f t="shared" si="137"/>
        <v>0</v>
      </c>
      <c r="W707" s="1064" t="s">
        <v>155</v>
      </c>
      <c r="X707" s="1065"/>
      <c r="Y707" s="542">
        <v>423007</v>
      </c>
      <c r="Z707" s="502"/>
      <c r="AA707" s="496"/>
      <c r="AB707" s="499"/>
    </row>
    <row r="708" spans="2:28" ht="21.75" x14ac:dyDescent="0.55000000000000004">
      <c r="B708" s="922"/>
      <c r="C708" s="525">
        <f>$I708*$D693</f>
        <v>0</v>
      </c>
      <c r="D708" s="1105"/>
      <c r="E708" s="525">
        <f>$I708*$F693</f>
        <v>0</v>
      </c>
      <c r="F708" s="1105"/>
      <c r="G708" s="525">
        <f>$I708*$H693</f>
        <v>0</v>
      </c>
      <c r="H708" s="1107"/>
      <c r="I708" s="526">
        <f t="shared" si="133"/>
        <v>0</v>
      </c>
      <c r="J708" s="527">
        <f t="shared" si="134"/>
        <v>0</v>
      </c>
      <c r="K708" s="528">
        <f t="shared" si="135"/>
        <v>0</v>
      </c>
      <c r="L708" s="529"/>
      <c r="M708" s="530"/>
      <c r="N708" s="515"/>
      <c r="O708" s="528">
        <f t="shared" si="136"/>
        <v>0</v>
      </c>
      <c r="P708" s="531"/>
      <c r="Q708" s="532"/>
      <c r="R708" s="518"/>
      <c r="S708" s="518"/>
      <c r="T708" s="518"/>
      <c r="U708" s="518"/>
      <c r="V708" s="533">
        <f t="shared" si="137"/>
        <v>0</v>
      </c>
      <c r="W708" s="1064" t="s">
        <v>156</v>
      </c>
      <c r="X708" s="1065"/>
      <c r="Y708" s="543">
        <v>423008</v>
      </c>
      <c r="Z708" s="502"/>
      <c r="AA708" s="496"/>
      <c r="AB708" s="499"/>
    </row>
    <row r="709" spans="2:28" ht="21.75" x14ac:dyDescent="0.55000000000000004">
      <c r="B709" s="922"/>
      <c r="C709" s="525">
        <f>$I709*$D693</f>
        <v>0</v>
      </c>
      <c r="D709" s="1105"/>
      <c r="E709" s="525">
        <f>$I709*$F693</f>
        <v>0</v>
      </c>
      <c r="F709" s="1105"/>
      <c r="G709" s="525">
        <f>$I709*$H693</f>
        <v>0</v>
      </c>
      <c r="H709" s="1107"/>
      <c r="I709" s="526">
        <f t="shared" si="133"/>
        <v>0</v>
      </c>
      <c r="J709" s="527">
        <f t="shared" si="134"/>
        <v>0</v>
      </c>
      <c r="K709" s="528">
        <f t="shared" si="135"/>
        <v>0</v>
      </c>
      <c r="L709" s="529"/>
      <c r="M709" s="530"/>
      <c r="N709" s="515"/>
      <c r="O709" s="528">
        <f t="shared" si="136"/>
        <v>0</v>
      </c>
      <c r="P709" s="531"/>
      <c r="Q709" s="532"/>
      <c r="R709" s="518"/>
      <c r="S709" s="518"/>
      <c r="T709" s="518"/>
      <c r="U709" s="518"/>
      <c r="V709" s="533">
        <f t="shared" si="137"/>
        <v>0</v>
      </c>
      <c r="W709" s="1064" t="s">
        <v>157</v>
      </c>
      <c r="X709" s="1065"/>
      <c r="Y709" s="542">
        <v>423999</v>
      </c>
      <c r="Z709" s="502"/>
      <c r="AA709" s="496"/>
      <c r="AB709" s="499"/>
    </row>
    <row r="710" spans="2:28" ht="21.75" x14ac:dyDescent="0.55000000000000004">
      <c r="B710" s="922"/>
      <c r="C710" s="544">
        <f>$I710*$D693</f>
        <v>0</v>
      </c>
      <c r="D710" s="1105"/>
      <c r="E710" s="544">
        <f>$I710*$F693</f>
        <v>0</v>
      </c>
      <c r="F710" s="1105"/>
      <c r="G710" s="544">
        <f>$I710*$H693</f>
        <v>0</v>
      </c>
      <c r="H710" s="1107"/>
      <c r="I710" s="545">
        <f t="shared" si="133"/>
        <v>0</v>
      </c>
      <c r="J710" s="546">
        <f t="shared" si="134"/>
        <v>0</v>
      </c>
      <c r="K710" s="547">
        <f t="shared" si="135"/>
        <v>0</v>
      </c>
      <c r="L710" s="548"/>
      <c r="M710" s="549"/>
      <c r="N710" s="550"/>
      <c r="O710" s="547">
        <f t="shared" si="136"/>
        <v>0</v>
      </c>
      <c r="P710" s="551"/>
      <c r="Q710" s="552"/>
      <c r="R710" s="553"/>
      <c r="S710" s="553"/>
      <c r="T710" s="553"/>
      <c r="U710" s="553"/>
      <c r="V710" s="554">
        <f t="shared" si="137"/>
        <v>0</v>
      </c>
      <c r="W710" s="1100" t="s">
        <v>135</v>
      </c>
      <c r="X710" s="1101"/>
      <c r="Y710" s="555">
        <v>291001</v>
      </c>
      <c r="Z710" s="502"/>
      <c r="AA710" s="496"/>
      <c r="AB710" s="499"/>
    </row>
    <row r="711" spans="2:28" ht="21.75" x14ac:dyDescent="0.55000000000000004">
      <c r="B711" s="922"/>
      <c r="C711" s="556">
        <f>$I711*$D693</f>
        <v>0</v>
      </c>
      <c r="D711" s="1105"/>
      <c r="E711" s="556">
        <f>$I711*$F693</f>
        <v>0</v>
      </c>
      <c r="F711" s="1105"/>
      <c r="G711" s="556">
        <f>$I711*$H693</f>
        <v>0</v>
      </c>
      <c r="H711" s="1107"/>
      <c r="I711" s="526">
        <f t="shared" si="133"/>
        <v>0</v>
      </c>
      <c r="J711" s="527">
        <f t="shared" si="134"/>
        <v>0</v>
      </c>
      <c r="K711" s="528">
        <f t="shared" si="135"/>
        <v>0</v>
      </c>
      <c r="L711" s="529"/>
      <c r="M711" s="530"/>
      <c r="N711" s="515"/>
      <c r="O711" s="528">
        <f t="shared" si="136"/>
        <v>0</v>
      </c>
      <c r="P711" s="531"/>
      <c r="Q711" s="532"/>
      <c r="R711" s="518"/>
      <c r="S711" s="518"/>
      <c r="T711" s="518"/>
      <c r="U711" s="518"/>
      <c r="V711" s="519">
        <f t="shared" si="137"/>
        <v>0</v>
      </c>
      <c r="W711" s="1064" t="s">
        <v>39</v>
      </c>
      <c r="X711" s="1065"/>
      <c r="Y711" s="557">
        <v>221001</v>
      </c>
      <c r="Z711" s="502"/>
      <c r="AA711" s="496"/>
      <c r="AB711" s="499"/>
    </row>
    <row r="712" spans="2:28" ht="21.75" x14ac:dyDescent="0.55000000000000004">
      <c r="B712" s="922"/>
      <c r="C712" s="525">
        <f>$I712*$D693</f>
        <v>0</v>
      </c>
      <c r="D712" s="1105"/>
      <c r="E712" s="525">
        <f>$I712*$F693</f>
        <v>0</v>
      </c>
      <c r="F712" s="1105"/>
      <c r="G712" s="525">
        <f>$I712*$H693</f>
        <v>0</v>
      </c>
      <c r="H712" s="1107"/>
      <c r="I712" s="526">
        <f t="shared" si="133"/>
        <v>0</v>
      </c>
      <c r="J712" s="527">
        <f t="shared" si="134"/>
        <v>0</v>
      </c>
      <c r="K712" s="528">
        <f t="shared" si="135"/>
        <v>0</v>
      </c>
      <c r="L712" s="529"/>
      <c r="M712" s="530"/>
      <c r="N712" s="515"/>
      <c r="O712" s="528">
        <f t="shared" si="136"/>
        <v>0</v>
      </c>
      <c r="P712" s="531"/>
      <c r="Q712" s="532"/>
      <c r="R712" s="518"/>
      <c r="S712" s="518"/>
      <c r="T712" s="518"/>
      <c r="U712" s="518"/>
      <c r="V712" s="519">
        <f t="shared" si="137"/>
        <v>0</v>
      </c>
      <c r="W712" s="1064" t="s">
        <v>40</v>
      </c>
      <c r="X712" s="1065"/>
      <c r="Y712" s="557">
        <v>221002</v>
      </c>
      <c r="Z712" s="502"/>
      <c r="AA712" s="496"/>
      <c r="AB712" s="499"/>
    </row>
    <row r="713" spans="2:28" ht="21.75" x14ac:dyDescent="0.55000000000000004">
      <c r="B713" s="922"/>
      <c r="C713" s="525">
        <f>$I713*$D693</f>
        <v>0</v>
      </c>
      <c r="D713" s="1105"/>
      <c r="E713" s="525">
        <f>$I713*$F693</f>
        <v>0</v>
      </c>
      <c r="F713" s="1105"/>
      <c r="G713" s="525">
        <f>$I713*$H693</f>
        <v>0</v>
      </c>
      <c r="H713" s="1107"/>
      <c r="I713" s="526">
        <f t="shared" si="133"/>
        <v>0</v>
      </c>
      <c r="J713" s="527">
        <f t="shared" si="134"/>
        <v>0</v>
      </c>
      <c r="K713" s="528">
        <f t="shared" si="135"/>
        <v>0</v>
      </c>
      <c r="L713" s="529"/>
      <c r="M713" s="530"/>
      <c r="N713" s="515"/>
      <c r="O713" s="528">
        <f t="shared" si="136"/>
        <v>0</v>
      </c>
      <c r="P713" s="531"/>
      <c r="Q713" s="532"/>
      <c r="R713" s="518"/>
      <c r="S713" s="518"/>
      <c r="T713" s="518"/>
      <c r="U713" s="518"/>
      <c r="V713" s="519">
        <f t="shared" si="137"/>
        <v>0</v>
      </c>
      <c r="W713" s="1064" t="s">
        <v>41</v>
      </c>
      <c r="X713" s="1065"/>
      <c r="Y713" s="557">
        <v>221003</v>
      </c>
      <c r="Z713" s="502"/>
      <c r="AA713" s="496"/>
      <c r="AB713" s="499"/>
    </row>
    <row r="714" spans="2:28" ht="21.75" x14ac:dyDescent="0.55000000000000004">
      <c r="B714" s="922"/>
      <c r="C714" s="525">
        <f>$I714*$D693</f>
        <v>0</v>
      </c>
      <c r="D714" s="1105"/>
      <c r="E714" s="525">
        <f>$I714*$F693</f>
        <v>0</v>
      </c>
      <c r="F714" s="1105"/>
      <c r="G714" s="525">
        <f>$I714*$H693</f>
        <v>0</v>
      </c>
      <c r="H714" s="1107"/>
      <c r="I714" s="526">
        <f t="shared" si="133"/>
        <v>0</v>
      </c>
      <c r="J714" s="527">
        <f t="shared" si="134"/>
        <v>0</v>
      </c>
      <c r="K714" s="528">
        <f t="shared" si="135"/>
        <v>0</v>
      </c>
      <c r="L714" s="529"/>
      <c r="M714" s="530"/>
      <c r="N714" s="515"/>
      <c r="O714" s="528">
        <f t="shared" si="136"/>
        <v>0</v>
      </c>
      <c r="P714" s="531"/>
      <c r="Q714" s="532"/>
      <c r="R714" s="518"/>
      <c r="S714" s="518"/>
      <c r="T714" s="518"/>
      <c r="U714" s="518"/>
      <c r="V714" s="519">
        <f t="shared" si="137"/>
        <v>0</v>
      </c>
      <c r="W714" s="1064" t="s">
        <v>45</v>
      </c>
      <c r="X714" s="1065"/>
      <c r="Y714" s="558">
        <v>222001</v>
      </c>
      <c r="Z714" s="502"/>
      <c r="AA714" s="496"/>
      <c r="AB714" s="499"/>
    </row>
    <row r="715" spans="2:28" ht="21.75" x14ac:dyDescent="0.55000000000000004">
      <c r="B715" s="922"/>
      <c r="C715" s="525">
        <f>$I715*$D693</f>
        <v>0</v>
      </c>
      <c r="D715" s="1105"/>
      <c r="E715" s="525">
        <f>$I715*$F693</f>
        <v>0</v>
      </c>
      <c r="F715" s="1105"/>
      <c r="G715" s="525">
        <f>$I715*$H693</f>
        <v>0</v>
      </c>
      <c r="H715" s="1107"/>
      <c r="I715" s="526">
        <f t="shared" si="133"/>
        <v>0</v>
      </c>
      <c r="J715" s="527">
        <f t="shared" si="134"/>
        <v>0</v>
      </c>
      <c r="K715" s="528">
        <f t="shared" si="135"/>
        <v>0</v>
      </c>
      <c r="L715" s="529"/>
      <c r="M715" s="530"/>
      <c r="N715" s="515"/>
      <c r="O715" s="528">
        <f t="shared" si="136"/>
        <v>0</v>
      </c>
      <c r="P715" s="531"/>
      <c r="Q715" s="532"/>
      <c r="R715" s="518"/>
      <c r="S715" s="518"/>
      <c r="T715" s="518"/>
      <c r="U715" s="518"/>
      <c r="V715" s="519">
        <f t="shared" si="137"/>
        <v>0</v>
      </c>
      <c r="W715" s="1085" t="s">
        <v>72</v>
      </c>
      <c r="X715" s="1086"/>
      <c r="Y715" s="559">
        <v>223016</v>
      </c>
      <c r="Z715" s="502"/>
      <c r="AA715" s="496"/>
      <c r="AB715" s="499"/>
    </row>
    <row r="716" spans="2:28" ht="21.75" x14ac:dyDescent="0.55000000000000004">
      <c r="B716" s="922"/>
      <c r="C716" s="525">
        <f>$I716*$D693</f>
        <v>0</v>
      </c>
      <c r="D716" s="1105"/>
      <c r="E716" s="525">
        <f>$I716*$F693</f>
        <v>0</v>
      </c>
      <c r="F716" s="1105"/>
      <c r="G716" s="525">
        <f>$I716*$H693</f>
        <v>0</v>
      </c>
      <c r="H716" s="1107"/>
      <c r="I716" s="526">
        <f t="shared" si="133"/>
        <v>0</v>
      </c>
      <c r="J716" s="527">
        <f t="shared" si="134"/>
        <v>0</v>
      </c>
      <c r="K716" s="528">
        <f t="shared" si="135"/>
        <v>0</v>
      </c>
      <c r="L716" s="529"/>
      <c r="M716" s="530"/>
      <c r="N716" s="515"/>
      <c r="O716" s="528">
        <f t="shared" si="136"/>
        <v>0</v>
      </c>
      <c r="P716" s="531"/>
      <c r="Q716" s="532"/>
      <c r="R716" s="518"/>
      <c r="S716" s="518"/>
      <c r="T716" s="518"/>
      <c r="U716" s="518"/>
      <c r="V716" s="519">
        <f t="shared" si="137"/>
        <v>0</v>
      </c>
      <c r="W716" s="1087" t="s">
        <v>57</v>
      </c>
      <c r="X716" s="1088"/>
      <c r="Y716" s="560">
        <v>223001</v>
      </c>
      <c r="Z716" s="502"/>
      <c r="AA716" s="496"/>
      <c r="AB716" s="499"/>
    </row>
    <row r="717" spans="2:28" x14ac:dyDescent="0.55000000000000004">
      <c r="B717" s="923"/>
      <c r="C717" s="561">
        <f t="shared" ref="C717:V717" si="138">SUM(C693:C716)</f>
        <v>0</v>
      </c>
      <c r="D717" s="562">
        <f t="shared" si="138"/>
        <v>0</v>
      </c>
      <c r="E717" s="563">
        <f t="shared" si="138"/>
        <v>0</v>
      </c>
      <c r="F717" s="562">
        <f t="shared" si="138"/>
        <v>0</v>
      </c>
      <c r="G717" s="563">
        <f t="shared" si="138"/>
        <v>0</v>
      </c>
      <c r="H717" s="562">
        <f t="shared" si="138"/>
        <v>0</v>
      </c>
      <c r="I717" s="563">
        <f t="shared" si="138"/>
        <v>0</v>
      </c>
      <c r="J717" s="563">
        <f t="shared" si="138"/>
        <v>0</v>
      </c>
      <c r="K717" s="563">
        <f t="shared" si="138"/>
        <v>0</v>
      </c>
      <c r="L717" s="563">
        <f t="shared" si="138"/>
        <v>0</v>
      </c>
      <c r="M717" s="563">
        <f t="shared" si="138"/>
        <v>0</v>
      </c>
      <c r="N717" s="563">
        <f t="shared" si="138"/>
        <v>0</v>
      </c>
      <c r="O717" s="563">
        <f t="shared" si="138"/>
        <v>0</v>
      </c>
      <c r="P717" s="563">
        <f t="shared" si="138"/>
        <v>0</v>
      </c>
      <c r="Q717" s="563">
        <f t="shared" si="138"/>
        <v>0</v>
      </c>
      <c r="R717" s="563">
        <f t="shared" si="138"/>
        <v>0</v>
      </c>
      <c r="S717" s="563">
        <f t="shared" si="138"/>
        <v>0</v>
      </c>
      <c r="T717" s="563">
        <f t="shared" si="138"/>
        <v>0</v>
      </c>
      <c r="U717" s="563">
        <f t="shared" si="138"/>
        <v>0</v>
      </c>
      <c r="V717" s="563">
        <f t="shared" si="138"/>
        <v>0</v>
      </c>
      <c r="W717" s="565"/>
      <c r="X717" s="566"/>
      <c r="Y717" s="566"/>
      <c r="Z717" s="502"/>
      <c r="AA717" s="496"/>
      <c r="AB717" s="499"/>
    </row>
    <row r="718" spans="2:28" ht="25.5" x14ac:dyDescent="0.55000000000000004">
      <c r="B718" s="920"/>
      <c r="C718" s="474"/>
      <c r="D718" s="474"/>
      <c r="E718" s="474"/>
      <c r="F718" s="475"/>
      <c r="G718" s="474"/>
      <c r="H718" s="475"/>
      <c r="I718" s="474"/>
      <c r="J718" s="474"/>
      <c r="K718" s="474"/>
      <c r="L718" s="474"/>
      <c r="M718" s="474"/>
      <c r="N718" s="474"/>
      <c r="O718" s="474"/>
      <c r="P718" s="474"/>
      <c r="Q718" s="474"/>
      <c r="R718" s="474"/>
      <c r="S718" s="474"/>
      <c r="T718" s="476"/>
      <c r="U718" s="477"/>
      <c r="V718" s="474"/>
      <c r="W718" s="474"/>
      <c r="X718" s="474"/>
      <c r="Y718" s="478"/>
      <c r="Z718" s="469"/>
      <c r="AA718" s="470"/>
      <c r="AB718" s="471"/>
    </row>
    <row r="719" spans="2:28" ht="44.25" customHeight="1" x14ac:dyDescent="0.25">
      <c r="B719" s="482"/>
      <c r="C719" s="479">
        <f>$C748</f>
        <v>0</v>
      </c>
      <c r="D719" s="480">
        <f>$E748</f>
        <v>0</v>
      </c>
      <c r="E719" s="480">
        <f>$G748</f>
        <v>0</v>
      </c>
      <c r="F719" s="480">
        <f>I719-G719</f>
        <v>0</v>
      </c>
      <c r="G719" s="480">
        <f>$K748</f>
        <v>0</v>
      </c>
      <c r="H719" s="479">
        <f>$M748</f>
        <v>0</v>
      </c>
      <c r="I719" s="479">
        <f>L719+K719-J719</f>
        <v>0</v>
      </c>
      <c r="J719" s="570"/>
      <c r="K719" s="482"/>
      <c r="L719" s="482"/>
      <c r="M719" s="479">
        <f>$N748</f>
        <v>0</v>
      </c>
      <c r="N719" s="483">
        <f>$O748</f>
        <v>0</v>
      </c>
      <c r="O719" s="484"/>
      <c r="P719" s="484"/>
      <c r="Q719" s="485"/>
      <c r="R719" s="486"/>
      <c r="S719" s="486"/>
      <c r="T719" s="486"/>
      <c r="U719" s="487"/>
      <c r="V719" s="488"/>
      <c r="W719" s="486"/>
      <c r="X719" s="488"/>
      <c r="Y719" s="489">
        <f>Y688+1</f>
        <v>24</v>
      </c>
      <c r="Z719" s="490"/>
      <c r="AA719" s="491"/>
      <c r="AB719" s="492"/>
    </row>
    <row r="720" spans="2:28" x14ac:dyDescent="0.55000000000000004">
      <c r="C720" s="120"/>
      <c r="D720" s="120"/>
      <c r="E720" s="120"/>
      <c r="F720" s="120"/>
      <c r="G720" s="120"/>
      <c r="H720" s="120"/>
      <c r="I720" s="120"/>
      <c r="J720" s="120"/>
      <c r="K720" s="120"/>
      <c r="L720" s="120"/>
      <c r="M720" s="120"/>
      <c r="N720" s="120"/>
      <c r="O720" s="120"/>
      <c r="P720" s="120"/>
      <c r="Q720" s="120"/>
      <c r="R720" s="120"/>
      <c r="S720" s="120"/>
      <c r="T720" s="120"/>
      <c r="U720" s="120"/>
      <c r="V720" s="120"/>
      <c r="W720" s="120"/>
      <c r="X720" s="120"/>
      <c r="Y720" s="120"/>
      <c r="Z720" s="495"/>
      <c r="AA720" s="496"/>
    </row>
    <row r="721" spans="2:28" ht="27.75" x14ac:dyDescent="0.55000000000000004">
      <c r="B721" s="497"/>
      <c r="C721" s="1089" t="s">
        <v>1441</v>
      </c>
      <c r="D721" s="1090"/>
      <c r="E721" s="1090"/>
      <c r="F721" s="1090"/>
      <c r="G721" s="1090"/>
      <c r="H721" s="1090"/>
      <c r="I721" s="1090"/>
      <c r="J721" s="1091" t="s">
        <v>1442</v>
      </c>
      <c r="K721" s="1092"/>
      <c r="L721" s="1092"/>
      <c r="M721" s="1092"/>
      <c r="N721" s="1093"/>
      <c r="O721" s="1091" t="s">
        <v>1443</v>
      </c>
      <c r="P721" s="1092"/>
      <c r="Q721" s="1092"/>
      <c r="R721" s="1092"/>
      <c r="S721" s="1092"/>
      <c r="T721" s="1092"/>
      <c r="U721" s="1093"/>
      <c r="V721" s="1094" t="s">
        <v>1444</v>
      </c>
      <c r="W721" s="1097" t="s">
        <v>1445</v>
      </c>
      <c r="X721" s="1098"/>
      <c r="Y721" s="1099"/>
      <c r="Z721" s="498"/>
      <c r="AB721" s="499"/>
    </row>
    <row r="722" spans="2:28" ht="21.75" x14ac:dyDescent="0.55000000000000004">
      <c r="B722" s="497"/>
      <c r="C722" s="1076">
        <v>2016</v>
      </c>
      <c r="D722" s="1077"/>
      <c r="E722" s="1076">
        <v>2015</v>
      </c>
      <c r="F722" s="1078"/>
      <c r="G722" s="1076">
        <v>2014</v>
      </c>
      <c r="H722" s="1078"/>
      <c r="I722" s="501"/>
      <c r="J722" s="1079" t="s">
        <v>1446</v>
      </c>
      <c r="K722" s="1081" t="s">
        <v>1447</v>
      </c>
      <c r="L722" s="1082" t="s">
        <v>1448</v>
      </c>
      <c r="M722" s="1083"/>
      <c r="N722" s="1084"/>
      <c r="O722" s="1066" t="s">
        <v>1449</v>
      </c>
      <c r="P722" s="1067"/>
      <c r="Q722" s="1067"/>
      <c r="R722" s="1068" t="s">
        <v>1450</v>
      </c>
      <c r="S722" s="1068" t="s">
        <v>1451</v>
      </c>
      <c r="T722" s="1068" t="s">
        <v>1452</v>
      </c>
      <c r="U722" s="1070" t="s">
        <v>1453</v>
      </c>
      <c r="V722" s="1095"/>
      <c r="W722" s="1072" t="s">
        <v>1454</v>
      </c>
      <c r="X722" s="1073"/>
      <c r="Y722" s="1102" t="s">
        <v>1455</v>
      </c>
      <c r="Z722" s="502"/>
      <c r="AA722" s="496"/>
      <c r="AB722" s="499"/>
    </row>
    <row r="723" spans="2:28" ht="87" x14ac:dyDescent="0.55000000000000004">
      <c r="B723" s="921"/>
      <c r="C723" s="503" t="s">
        <v>1456</v>
      </c>
      <c r="D723" s="503" t="s">
        <v>1457</v>
      </c>
      <c r="E723" s="503" t="s">
        <v>1456</v>
      </c>
      <c r="F723" s="503" t="s">
        <v>1457</v>
      </c>
      <c r="G723" s="503" t="s">
        <v>1456</v>
      </c>
      <c r="H723" s="503" t="s">
        <v>1457</v>
      </c>
      <c r="I723" s="504" t="s">
        <v>1458</v>
      </c>
      <c r="J723" s="1080"/>
      <c r="K723" s="1069"/>
      <c r="L723" s="505" t="s">
        <v>1459</v>
      </c>
      <c r="M723" s="504" t="s">
        <v>1460</v>
      </c>
      <c r="N723" s="506" t="s">
        <v>1461</v>
      </c>
      <c r="O723" s="507" t="s">
        <v>1462</v>
      </c>
      <c r="P723" s="505" t="s">
        <v>1463</v>
      </c>
      <c r="Q723" s="508" t="s">
        <v>1464</v>
      </c>
      <c r="R723" s="1069"/>
      <c r="S723" s="1069"/>
      <c r="T723" s="1069"/>
      <c r="U723" s="1071"/>
      <c r="V723" s="1096"/>
      <c r="W723" s="1074"/>
      <c r="X723" s="1075"/>
      <c r="Y723" s="1103"/>
      <c r="Z723" s="502"/>
      <c r="AA723" s="496"/>
      <c r="AB723" s="499"/>
    </row>
    <row r="724" spans="2:28" ht="21.75" x14ac:dyDescent="0.55000000000000004">
      <c r="B724" s="922"/>
      <c r="C724" s="509">
        <f>$I724*$D724</f>
        <v>0</v>
      </c>
      <c r="D724" s="1104"/>
      <c r="E724" s="509">
        <f>$I724*$F724</f>
        <v>0</v>
      </c>
      <c r="F724" s="1104"/>
      <c r="G724" s="509">
        <f>$I724*$H724</f>
        <v>0</v>
      </c>
      <c r="H724" s="1106"/>
      <c r="I724" s="510">
        <f t="shared" ref="I724:I747" si="139">O724-J724</f>
        <v>0</v>
      </c>
      <c r="J724" s="511">
        <f t="shared" ref="J724:J747" si="140">N724+K724</f>
        <v>0</v>
      </c>
      <c r="K724" s="512">
        <f t="shared" ref="K724:K747" si="141">M724+L724</f>
        <v>0</v>
      </c>
      <c r="L724" s="513"/>
      <c r="M724" s="514"/>
      <c r="N724" s="515"/>
      <c r="O724" s="512">
        <f>Q724+P724</f>
        <v>0</v>
      </c>
      <c r="P724" s="516"/>
      <c r="Q724" s="517"/>
      <c r="R724" s="518"/>
      <c r="S724" s="518"/>
      <c r="T724" s="518"/>
      <c r="U724" s="518"/>
      <c r="V724" s="519">
        <f>R724+S724+T724+U724+O724</f>
        <v>0</v>
      </c>
      <c r="W724" s="1108" t="s">
        <v>138</v>
      </c>
      <c r="X724" s="1109"/>
      <c r="Y724" s="520">
        <v>421001</v>
      </c>
      <c r="Z724" s="502"/>
      <c r="AA724" s="521"/>
      <c r="AB724" s="522" t="s">
        <v>1465</v>
      </c>
    </row>
    <row r="725" spans="2:28" ht="21.75" x14ac:dyDescent="0.55000000000000004">
      <c r="B725" s="922"/>
      <c r="C725" s="525">
        <f>$I725*$D724</f>
        <v>0</v>
      </c>
      <c r="D725" s="1105"/>
      <c r="E725" s="525">
        <f>$I725*$F724</f>
        <v>0</v>
      </c>
      <c r="F725" s="1105"/>
      <c r="G725" s="525">
        <f>$I725*$H724</f>
        <v>0</v>
      </c>
      <c r="H725" s="1107"/>
      <c r="I725" s="526">
        <f t="shared" si="139"/>
        <v>0</v>
      </c>
      <c r="J725" s="527">
        <f t="shared" si="140"/>
        <v>0</v>
      </c>
      <c r="K725" s="528">
        <f t="shared" si="141"/>
        <v>0</v>
      </c>
      <c r="L725" s="529"/>
      <c r="M725" s="530"/>
      <c r="N725" s="515"/>
      <c r="O725" s="528">
        <f t="shared" ref="O725:O747" si="142">Q725+P725</f>
        <v>0</v>
      </c>
      <c r="P725" s="531"/>
      <c r="Q725" s="532"/>
      <c r="R725" s="518"/>
      <c r="S725" s="518"/>
      <c r="T725" s="518"/>
      <c r="U725" s="518"/>
      <c r="V725" s="533">
        <f t="shared" ref="V725:V747" si="143">R725+S725+T725+U725+O725</f>
        <v>0</v>
      </c>
      <c r="W725" s="1064" t="s">
        <v>139</v>
      </c>
      <c r="X725" s="1065"/>
      <c r="Y725" s="534">
        <v>421002</v>
      </c>
      <c r="Z725" s="502"/>
      <c r="AA725" s="535"/>
      <c r="AB725" s="536" t="s">
        <v>607</v>
      </c>
    </row>
    <row r="726" spans="2:28" ht="21.75" x14ac:dyDescent="0.55000000000000004">
      <c r="B726" s="922"/>
      <c r="C726" s="525">
        <f>$I726*$D724</f>
        <v>0</v>
      </c>
      <c r="D726" s="1105"/>
      <c r="E726" s="525">
        <f>$I726*$F724</f>
        <v>0</v>
      </c>
      <c r="F726" s="1105"/>
      <c r="G726" s="525">
        <f>$I726*$H724</f>
        <v>0</v>
      </c>
      <c r="H726" s="1107"/>
      <c r="I726" s="526">
        <f t="shared" si="139"/>
        <v>0</v>
      </c>
      <c r="J726" s="527">
        <f t="shared" si="140"/>
        <v>0</v>
      </c>
      <c r="K726" s="528">
        <f t="shared" si="141"/>
        <v>0</v>
      </c>
      <c r="L726" s="529"/>
      <c r="M726" s="530"/>
      <c r="N726" s="515"/>
      <c r="O726" s="528">
        <f t="shared" si="142"/>
        <v>0</v>
      </c>
      <c r="P726" s="531"/>
      <c r="Q726" s="532"/>
      <c r="R726" s="518"/>
      <c r="S726" s="518"/>
      <c r="T726" s="518"/>
      <c r="U726" s="518"/>
      <c r="V726" s="533">
        <f t="shared" si="143"/>
        <v>0</v>
      </c>
      <c r="W726" s="1064" t="s">
        <v>140</v>
      </c>
      <c r="X726" s="1065"/>
      <c r="Y726" s="534">
        <v>421003</v>
      </c>
      <c r="Z726" s="502"/>
      <c r="AA726" s="535"/>
      <c r="AB726" s="536" t="s">
        <v>1472</v>
      </c>
    </row>
    <row r="727" spans="2:28" ht="21.75" x14ac:dyDescent="0.55000000000000004">
      <c r="B727" s="922"/>
      <c r="C727" s="525">
        <f>$I727*$D724</f>
        <v>0</v>
      </c>
      <c r="D727" s="1105"/>
      <c r="E727" s="525">
        <f>$I727*$F724</f>
        <v>0</v>
      </c>
      <c r="F727" s="1105"/>
      <c r="G727" s="525">
        <f>$I727*$H724</f>
        <v>0</v>
      </c>
      <c r="H727" s="1107"/>
      <c r="I727" s="526">
        <f t="shared" si="139"/>
        <v>0</v>
      </c>
      <c r="J727" s="527">
        <f t="shared" si="140"/>
        <v>0</v>
      </c>
      <c r="K727" s="528">
        <f t="shared" si="141"/>
        <v>0</v>
      </c>
      <c r="L727" s="529"/>
      <c r="M727" s="530"/>
      <c r="N727" s="515"/>
      <c r="O727" s="528">
        <f t="shared" si="142"/>
        <v>0</v>
      </c>
      <c r="P727" s="531"/>
      <c r="Q727" s="532"/>
      <c r="R727" s="518"/>
      <c r="S727" s="518"/>
      <c r="T727" s="518"/>
      <c r="U727" s="518"/>
      <c r="V727" s="533">
        <f t="shared" si="143"/>
        <v>0</v>
      </c>
      <c r="W727" s="1064" t="s">
        <v>143</v>
      </c>
      <c r="X727" s="1065"/>
      <c r="Y727" s="534">
        <v>422001</v>
      </c>
      <c r="Z727" s="502"/>
      <c r="AA727" s="535"/>
      <c r="AB727" s="536" t="s">
        <v>1476</v>
      </c>
    </row>
    <row r="728" spans="2:28" ht="21.75" x14ac:dyDescent="0.55000000000000004">
      <c r="B728" s="922"/>
      <c r="C728" s="525">
        <f>$I728*$D724</f>
        <v>0</v>
      </c>
      <c r="D728" s="1105"/>
      <c r="E728" s="525">
        <f>$I728*$F724</f>
        <v>0</v>
      </c>
      <c r="F728" s="1105"/>
      <c r="G728" s="525">
        <f>$I728*$H724</f>
        <v>0</v>
      </c>
      <c r="H728" s="1107"/>
      <c r="I728" s="526">
        <f t="shared" si="139"/>
        <v>0</v>
      </c>
      <c r="J728" s="527">
        <f t="shared" si="140"/>
        <v>0</v>
      </c>
      <c r="K728" s="528">
        <f t="shared" si="141"/>
        <v>0</v>
      </c>
      <c r="L728" s="529"/>
      <c r="M728" s="530"/>
      <c r="N728" s="515"/>
      <c r="O728" s="528">
        <f t="shared" si="142"/>
        <v>0</v>
      </c>
      <c r="P728" s="531"/>
      <c r="Q728" s="532"/>
      <c r="R728" s="518"/>
      <c r="S728" s="518"/>
      <c r="T728" s="518"/>
      <c r="U728" s="518"/>
      <c r="V728" s="533">
        <f t="shared" si="143"/>
        <v>0</v>
      </c>
      <c r="W728" s="1064" t="s">
        <v>144</v>
      </c>
      <c r="X728" s="1065"/>
      <c r="Y728" s="534">
        <v>422002</v>
      </c>
      <c r="Z728" s="502"/>
      <c r="AA728" s="535"/>
      <c r="AB728" s="536" t="s">
        <v>1480</v>
      </c>
    </row>
    <row r="729" spans="2:28" ht="21.75" x14ac:dyDescent="0.55000000000000004">
      <c r="B729" s="922"/>
      <c r="C729" s="525">
        <f>$I729*$D724</f>
        <v>0</v>
      </c>
      <c r="D729" s="1105"/>
      <c r="E729" s="525">
        <f>$I729*$F724</f>
        <v>0</v>
      </c>
      <c r="F729" s="1105"/>
      <c r="G729" s="525">
        <f>$I729*$H724</f>
        <v>0</v>
      </c>
      <c r="H729" s="1107"/>
      <c r="I729" s="526">
        <f t="shared" si="139"/>
        <v>0</v>
      </c>
      <c r="J729" s="527">
        <f t="shared" si="140"/>
        <v>0</v>
      </c>
      <c r="K729" s="528">
        <f t="shared" si="141"/>
        <v>0</v>
      </c>
      <c r="L729" s="529"/>
      <c r="M729" s="530"/>
      <c r="N729" s="515"/>
      <c r="O729" s="528">
        <f t="shared" si="142"/>
        <v>0</v>
      </c>
      <c r="P729" s="531"/>
      <c r="Q729" s="532"/>
      <c r="R729" s="518"/>
      <c r="S729" s="518"/>
      <c r="T729" s="518"/>
      <c r="U729" s="518"/>
      <c r="V729" s="533">
        <f t="shared" si="143"/>
        <v>0</v>
      </c>
      <c r="W729" s="1064" t="s">
        <v>145</v>
      </c>
      <c r="X729" s="1065"/>
      <c r="Y729" s="534">
        <v>422003</v>
      </c>
      <c r="Z729" s="502"/>
      <c r="AA729" s="535"/>
      <c r="AB729" s="536" t="s">
        <v>1483</v>
      </c>
    </row>
    <row r="730" spans="2:28" ht="21.75" x14ac:dyDescent="0.55000000000000004">
      <c r="B730" s="922"/>
      <c r="C730" s="525">
        <f>$I730*$D724</f>
        <v>0</v>
      </c>
      <c r="D730" s="1105"/>
      <c r="E730" s="525">
        <f>$I730*$F724</f>
        <v>0</v>
      </c>
      <c r="F730" s="1105"/>
      <c r="G730" s="525">
        <f>$I730*$H724</f>
        <v>0</v>
      </c>
      <c r="H730" s="1107"/>
      <c r="I730" s="526">
        <f t="shared" si="139"/>
        <v>0</v>
      </c>
      <c r="J730" s="527">
        <f t="shared" si="140"/>
        <v>0</v>
      </c>
      <c r="K730" s="528">
        <f t="shared" si="141"/>
        <v>0</v>
      </c>
      <c r="L730" s="529"/>
      <c r="M730" s="530"/>
      <c r="N730" s="515"/>
      <c r="O730" s="528">
        <f t="shared" si="142"/>
        <v>0</v>
      </c>
      <c r="P730" s="531"/>
      <c r="Q730" s="532"/>
      <c r="R730" s="518"/>
      <c r="S730" s="518"/>
      <c r="T730" s="518"/>
      <c r="U730" s="518"/>
      <c r="V730" s="533">
        <f t="shared" si="143"/>
        <v>0</v>
      </c>
      <c r="W730" s="1064" t="s">
        <v>146</v>
      </c>
      <c r="X730" s="1065"/>
      <c r="Y730" s="534">
        <v>422004</v>
      </c>
      <c r="Z730" s="502"/>
      <c r="AA730" s="535"/>
      <c r="AB730" s="536" t="s">
        <v>1486</v>
      </c>
    </row>
    <row r="731" spans="2:28" ht="21.75" x14ac:dyDescent="0.55000000000000004">
      <c r="B731" s="922"/>
      <c r="C731" s="525">
        <f>$I731*$D724</f>
        <v>0</v>
      </c>
      <c r="D731" s="1105"/>
      <c r="E731" s="525">
        <f>$I731*$F724</f>
        <v>0</v>
      </c>
      <c r="F731" s="1105"/>
      <c r="G731" s="525">
        <f>$I731*$H724</f>
        <v>0</v>
      </c>
      <c r="H731" s="1107"/>
      <c r="I731" s="526">
        <f t="shared" si="139"/>
        <v>0</v>
      </c>
      <c r="J731" s="527">
        <f t="shared" si="140"/>
        <v>0</v>
      </c>
      <c r="K731" s="528">
        <f t="shared" si="141"/>
        <v>0</v>
      </c>
      <c r="L731" s="529"/>
      <c r="M731" s="530"/>
      <c r="N731" s="515"/>
      <c r="O731" s="528">
        <f t="shared" si="142"/>
        <v>0</v>
      </c>
      <c r="P731" s="531"/>
      <c r="Q731" s="532"/>
      <c r="R731" s="518"/>
      <c r="S731" s="518"/>
      <c r="T731" s="518"/>
      <c r="U731" s="518"/>
      <c r="V731" s="533">
        <f t="shared" si="143"/>
        <v>0</v>
      </c>
      <c r="W731" s="1064" t="s">
        <v>147</v>
      </c>
      <c r="X731" s="1065"/>
      <c r="Y731" s="534">
        <v>422005</v>
      </c>
      <c r="Z731" s="502"/>
      <c r="AA731" s="538"/>
      <c r="AB731" s="539" t="s">
        <v>1489</v>
      </c>
    </row>
    <row r="732" spans="2:28" ht="21.75" x14ac:dyDescent="0.55000000000000004">
      <c r="B732" s="922"/>
      <c r="C732" s="525">
        <f>$I732*$D724</f>
        <v>0</v>
      </c>
      <c r="D732" s="1105"/>
      <c r="E732" s="525">
        <f>$I732*$F724</f>
        <v>0</v>
      </c>
      <c r="F732" s="1105"/>
      <c r="G732" s="525">
        <f>$I732*$H724</f>
        <v>0</v>
      </c>
      <c r="H732" s="1107"/>
      <c r="I732" s="526">
        <f t="shared" si="139"/>
        <v>0</v>
      </c>
      <c r="J732" s="527">
        <f t="shared" si="140"/>
        <v>0</v>
      </c>
      <c r="K732" s="528">
        <f t="shared" si="141"/>
        <v>0</v>
      </c>
      <c r="L732" s="529"/>
      <c r="M732" s="530"/>
      <c r="N732" s="515"/>
      <c r="O732" s="528">
        <f t="shared" si="142"/>
        <v>0</v>
      </c>
      <c r="P732" s="531"/>
      <c r="Q732" s="532"/>
      <c r="R732" s="518"/>
      <c r="S732" s="518"/>
      <c r="T732" s="518"/>
      <c r="U732" s="518"/>
      <c r="V732" s="533">
        <f t="shared" si="143"/>
        <v>0</v>
      </c>
      <c r="W732" s="1064" t="s">
        <v>148</v>
      </c>
      <c r="X732" s="1065"/>
      <c r="Y732" s="534">
        <v>422999</v>
      </c>
      <c r="Z732" s="502"/>
      <c r="AA732" s="496"/>
      <c r="AB732" s="499"/>
    </row>
    <row r="733" spans="2:28" ht="21.75" x14ac:dyDescent="0.55000000000000004">
      <c r="B733" s="922"/>
      <c r="C733" s="525">
        <f>$I733*$D724</f>
        <v>0</v>
      </c>
      <c r="D733" s="1105"/>
      <c r="E733" s="525">
        <f>$I733*$F724</f>
        <v>0</v>
      </c>
      <c r="F733" s="1105"/>
      <c r="G733" s="525">
        <f>$I733*$H724</f>
        <v>0</v>
      </c>
      <c r="H733" s="1107"/>
      <c r="I733" s="526">
        <f t="shared" si="139"/>
        <v>0</v>
      </c>
      <c r="J733" s="527">
        <f t="shared" si="140"/>
        <v>0</v>
      </c>
      <c r="K733" s="528">
        <f t="shared" si="141"/>
        <v>0</v>
      </c>
      <c r="L733" s="529"/>
      <c r="M733" s="530"/>
      <c r="N733" s="515"/>
      <c r="O733" s="528">
        <f t="shared" si="142"/>
        <v>0</v>
      </c>
      <c r="P733" s="531"/>
      <c r="Q733" s="532"/>
      <c r="R733" s="518"/>
      <c r="S733" s="518"/>
      <c r="T733" s="518"/>
      <c r="U733" s="518"/>
      <c r="V733" s="533">
        <f t="shared" si="143"/>
        <v>0</v>
      </c>
      <c r="W733" s="1064" t="s">
        <v>149</v>
      </c>
      <c r="X733" s="1065"/>
      <c r="Y733" s="540">
        <v>423001</v>
      </c>
      <c r="Z733" s="502"/>
      <c r="AA733" s="496"/>
      <c r="AB733" s="499"/>
    </row>
    <row r="734" spans="2:28" ht="21.75" x14ac:dyDescent="0.55000000000000004">
      <c r="B734" s="922"/>
      <c r="C734" s="525">
        <f>$I734*$D724</f>
        <v>0</v>
      </c>
      <c r="D734" s="1105"/>
      <c r="E734" s="525">
        <f>$I734*$F724</f>
        <v>0</v>
      </c>
      <c r="F734" s="1105"/>
      <c r="G734" s="525">
        <f>$I734*$H724</f>
        <v>0</v>
      </c>
      <c r="H734" s="1107"/>
      <c r="I734" s="526">
        <f t="shared" si="139"/>
        <v>0</v>
      </c>
      <c r="J734" s="527">
        <f t="shared" si="140"/>
        <v>0</v>
      </c>
      <c r="K734" s="528">
        <f t="shared" si="141"/>
        <v>0</v>
      </c>
      <c r="L734" s="529"/>
      <c r="M734" s="530"/>
      <c r="N734" s="515"/>
      <c r="O734" s="528">
        <f t="shared" si="142"/>
        <v>0</v>
      </c>
      <c r="P734" s="531"/>
      <c r="Q734" s="532"/>
      <c r="R734" s="518"/>
      <c r="S734" s="518"/>
      <c r="T734" s="518"/>
      <c r="U734" s="518"/>
      <c r="V734" s="533">
        <f t="shared" si="143"/>
        <v>0</v>
      </c>
      <c r="W734" s="1064" t="s">
        <v>150</v>
      </c>
      <c r="X734" s="1065"/>
      <c r="Y734" s="540">
        <v>423002</v>
      </c>
      <c r="Z734" s="502"/>
      <c r="AA734" s="496"/>
      <c r="AB734" s="499"/>
    </row>
    <row r="735" spans="2:28" ht="21.75" x14ac:dyDescent="0.55000000000000004">
      <c r="B735" s="922"/>
      <c r="C735" s="525">
        <f>$I735*$D724</f>
        <v>0</v>
      </c>
      <c r="D735" s="1105"/>
      <c r="E735" s="525">
        <f>$I735*$F724</f>
        <v>0</v>
      </c>
      <c r="F735" s="1105"/>
      <c r="G735" s="525">
        <f>$I735*$H724</f>
        <v>0</v>
      </c>
      <c r="H735" s="1107"/>
      <c r="I735" s="526">
        <f t="shared" si="139"/>
        <v>0</v>
      </c>
      <c r="J735" s="527">
        <f t="shared" si="140"/>
        <v>0</v>
      </c>
      <c r="K735" s="528">
        <f t="shared" si="141"/>
        <v>0</v>
      </c>
      <c r="L735" s="529"/>
      <c r="M735" s="530"/>
      <c r="N735" s="515"/>
      <c r="O735" s="528">
        <f t="shared" si="142"/>
        <v>0</v>
      </c>
      <c r="P735" s="531"/>
      <c r="Q735" s="532"/>
      <c r="R735" s="518"/>
      <c r="S735" s="518"/>
      <c r="T735" s="518"/>
      <c r="U735" s="518"/>
      <c r="V735" s="533">
        <f t="shared" si="143"/>
        <v>0</v>
      </c>
      <c r="W735" s="1064" t="s">
        <v>151</v>
      </c>
      <c r="X735" s="1065"/>
      <c r="Y735" s="540">
        <v>423003</v>
      </c>
      <c r="Z735" s="502"/>
      <c r="AA735" s="496"/>
      <c r="AB735" s="499"/>
    </row>
    <row r="736" spans="2:28" ht="21.75" x14ac:dyDescent="0.55000000000000004">
      <c r="B736" s="922"/>
      <c r="C736" s="525">
        <f>$I736*$D724</f>
        <v>0</v>
      </c>
      <c r="D736" s="1105"/>
      <c r="E736" s="525">
        <f>$I736*$F724</f>
        <v>0</v>
      </c>
      <c r="F736" s="1105"/>
      <c r="G736" s="525">
        <f>$I736*$H724</f>
        <v>0</v>
      </c>
      <c r="H736" s="1107"/>
      <c r="I736" s="526">
        <f t="shared" si="139"/>
        <v>0</v>
      </c>
      <c r="J736" s="527">
        <f t="shared" si="140"/>
        <v>0</v>
      </c>
      <c r="K736" s="528">
        <f t="shared" si="141"/>
        <v>0</v>
      </c>
      <c r="L736" s="529"/>
      <c r="M736" s="530"/>
      <c r="N736" s="515"/>
      <c r="O736" s="528">
        <f t="shared" si="142"/>
        <v>0</v>
      </c>
      <c r="P736" s="531"/>
      <c r="Q736" s="532"/>
      <c r="R736" s="518"/>
      <c r="S736" s="518"/>
      <c r="T736" s="518"/>
      <c r="U736" s="518"/>
      <c r="V736" s="533">
        <f t="shared" si="143"/>
        <v>0</v>
      </c>
      <c r="W736" s="1064" t="s">
        <v>152</v>
      </c>
      <c r="X736" s="1065"/>
      <c r="Y736" s="540">
        <v>423004</v>
      </c>
      <c r="Z736" s="502"/>
      <c r="AA736" s="496"/>
      <c r="AB736" s="499"/>
    </row>
    <row r="737" spans="2:28" ht="21.75" x14ac:dyDescent="0.55000000000000004">
      <c r="B737" s="922"/>
      <c r="C737" s="525">
        <f>$I737*$D724</f>
        <v>0</v>
      </c>
      <c r="D737" s="1105"/>
      <c r="E737" s="525">
        <f>$I737*$F724</f>
        <v>0</v>
      </c>
      <c r="F737" s="1105"/>
      <c r="G737" s="525">
        <f>$I737*$H724</f>
        <v>0</v>
      </c>
      <c r="H737" s="1107"/>
      <c r="I737" s="526">
        <f t="shared" si="139"/>
        <v>0</v>
      </c>
      <c r="J737" s="527">
        <f t="shared" si="140"/>
        <v>0</v>
      </c>
      <c r="K737" s="528">
        <f t="shared" si="141"/>
        <v>0</v>
      </c>
      <c r="L737" s="529"/>
      <c r="M737" s="530"/>
      <c r="N737" s="515"/>
      <c r="O737" s="528">
        <f t="shared" si="142"/>
        <v>0</v>
      </c>
      <c r="P737" s="531"/>
      <c r="Q737" s="532"/>
      <c r="R737" s="518"/>
      <c r="S737" s="518"/>
      <c r="T737" s="518"/>
      <c r="U737" s="518"/>
      <c r="V737" s="533">
        <f t="shared" si="143"/>
        <v>0</v>
      </c>
      <c r="W737" s="1064" t="s">
        <v>154</v>
      </c>
      <c r="X737" s="1065"/>
      <c r="Y737" s="540">
        <v>423006</v>
      </c>
      <c r="Z737" s="502"/>
      <c r="AA737" s="496"/>
      <c r="AB737" s="499"/>
    </row>
    <row r="738" spans="2:28" ht="21.75" x14ac:dyDescent="0.55000000000000004">
      <c r="B738" s="922"/>
      <c r="C738" s="525">
        <f>$I738*$D724</f>
        <v>0</v>
      </c>
      <c r="D738" s="1105"/>
      <c r="E738" s="525">
        <f>$I738*$F724</f>
        <v>0</v>
      </c>
      <c r="F738" s="1105"/>
      <c r="G738" s="525">
        <f>$I738*$H724</f>
        <v>0</v>
      </c>
      <c r="H738" s="1107"/>
      <c r="I738" s="526">
        <f t="shared" si="139"/>
        <v>0</v>
      </c>
      <c r="J738" s="527">
        <f t="shared" si="140"/>
        <v>0</v>
      </c>
      <c r="K738" s="528">
        <f t="shared" si="141"/>
        <v>0</v>
      </c>
      <c r="L738" s="529"/>
      <c r="M738" s="530"/>
      <c r="N738" s="515"/>
      <c r="O738" s="528">
        <f t="shared" si="142"/>
        <v>0</v>
      </c>
      <c r="P738" s="531"/>
      <c r="Q738" s="532"/>
      <c r="R738" s="518"/>
      <c r="S738" s="518"/>
      <c r="T738" s="518"/>
      <c r="U738" s="518"/>
      <c r="V738" s="533">
        <f t="shared" si="143"/>
        <v>0</v>
      </c>
      <c r="W738" s="1064" t="s">
        <v>155</v>
      </c>
      <c r="X738" s="1065"/>
      <c r="Y738" s="542">
        <v>423007</v>
      </c>
      <c r="Z738" s="502"/>
      <c r="AA738" s="496"/>
      <c r="AB738" s="499"/>
    </row>
    <row r="739" spans="2:28" ht="21.75" x14ac:dyDescent="0.55000000000000004">
      <c r="B739" s="922"/>
      <c r="C739" s="525">
        <f>$I739*$D724</f>
        <v>0</v>
      </c>
      <c r="D739" s="1105"/>
      <c r="E739" s="525">
        <f>$I739*$F724</f>
        <v>0</v>
      </c>
      <c r="F739" s="1105"/>
      <c r="G739" s="525">
        <f>$I739*$H724</f>
        <v>0</v>
      </c>
      <c r="H739" s="1107"/>
      <c r="I739" s="526">
        <f t="shared" si="139"/>
        <v>0</v>
      </c>
      <c r="J739" s="527">
        <f t="shared" si="140"/>
        <v>0</v>
      </c>
      <c r="K739" s="528">
        <f t="shared" si="141"/>
        <v>0</v>
      </c>
      <c r="L739" s="529"/>
      <c r="M739" s="530"/>
      <c r="N739" s="515"/>
      <c r="O739" s="528">
        <f t="shared" si="142"/>
        <v>0</v>
      </c>
      <c r="P739" s="531"/>
      <c r="Q739" s="532"/>
      <c r="R739" s="518"/>
      <c r="S739" s="518"/>
      <c r="T739" s="518"/>
      <c r="U739" s="518"/>
      <c r="V739" s="533">
        <f t="shared" si="143"/>
        <v>0</v>
      </c>
      <c r="W739" s="1064" t="s">
        <v>156</v>
      </c>
      <c r="X739" s="1065"/>
      <c r="Y739" s="543">
        <v>423008</v>
      </c>
      <c r="Z739" s="502"/>
      <c r="AA739" s="496"/>
      <c r="AB739" s="499"/>
    </row>
    <row r="740" spans="2:28" ht="21.75" x14ac:dyDescent="0.55000000000000004">
      <c r="B740" s="922"/>
      <c r="C740" s="525">
        <f>$I740*$D724</f>
        <v>0</v>
      </c>
      <c r="D740" s="1105"/>
      <c r="E740" s="525">
        <f>$I740*$F724</f>
        <v>0</v>
      </c>
      <c r="F740" s="1105"/>
      <c r="G740" s="525">
        <f>$I740*$H724</f>
        <v>0</v>
      </c>
      <c r="H740" s="1107"/>
      <c r="I740" s="526">
        <f t="shared" si="139"/>
        <v>0</v>
      </c>
      <c r="J740" s="527">
        <f t="shared" si="140"/>
        <v>0</v>
      </c>
      <c r="K740" s="528">
        <f t="shared" si="141"/>
        <v>0</v>
      </c>
      <c r="L740" s="529"/>
      <c r="M740" s="530"/>
      <c r="N740" s="515"/>
      <c r="O740" s="528">
        <f t="shared" si="142"/>
        <v>0</v>
      </c>
      <c r="P740" s="531"/>
      <c r="Q740" s="532"/>
      <c r="R740" s="518"/>
      <c r="S740" s="518"/>
      <c r="T740" s="518"/>
      <c r="U740" s="518"/>
      <c r="V740" s="533">
        <f t="shared" si="143"/>
        <v>0</v>
      </c>
      <c r="W740" s="1064" t="s">
        <v>157</v>
      </c>
      <c r="X740" s="1065"/>
      <c r="Y740" s="542">
        <v>423999</v>
      </c>
      <c r="Z740" s="502"/>
      <c r="AA740" s="496"/>
      <c r="AB740" s="499"/>
    </row>
    <row r="741" spans="2:28" ht="21.75" x14ac:dyDescent="0.55000000000000004">
      <c r="B741" s="922"/>
      <c r="C741" s="544">
        <f>$I741*$D724</f>
        <v>0</v>
      </c>
      <c r="D741" s="1105"/>
      <c r="E741" s="544">
        <f>$I741*$F724</f>
        <v>0</v>
      </c>
      <c r="F741" s="1105"/>
      <c r="G741" s="544">
        <f>$I741*$H724</f>
        <v>0</v>
      </c>
      <c r="H741" s="1107"/>
      <c r="I741" s="545">
        <f t="shared" si="139"/>
        <v>0</v>
      </c>
      <c r="J741" s="546">
        <f t="shared" si="140"/>
        <v>0</v>
      </c>
      <c r="K741" s="547">
        <f t="shared" si="141"/>
        <v>0</v>
      </c>
      <c r="L741" s="548"/>
      <c r="M741" s="549"/>
      <c r="N741" s="550"/>
      <c r="O741" s="547">
        <f t="shared" si="142"/>
        <v>0</v>
      </c>
      <c r="P741" s="551"/>
      <c r="Q741" s="552"/>
      <c r="R741" s="553"/>
      <c r="S741" s="553"/>
      <c r="T741" s="553"/>
      <c r="U741" s="553"/>
      <c r="V741" s="554">
        <f t="shared" si="143"/>
        <v>0</v>
      </c>
      <c r="W741" s="1100" t="s">
        <v>135</v>
      </c>
      <c r="X741" s="1101"/>
      <c r="Y741" s="555">
        <v>291001</v>
      </c>
      <c r="Z741" s="502"/>
      <c r="AA741" s="496"/>
      <c r="AB741" s="499"/>
    </row>
    <row r="742" spans="2:28" ht="21.75" x14ac:dyDescent="0.55000000000000004">
      <c r="B742" s="922"/>
      <c r="C742" s="556">
        <f>$I742*$D724</f>
        <v>0</v>
      </c>
      <c r="D742" s="1105"/>
      <c r="E742" s="556">
        <f>$I742*$F724</f>
        <v>0</v>
      </c>
      <c r="F742" s="1105"/>
      <c r="G742" s="556">
        <f>$I742*$H724</f>
        <v>0</v>
      </c>
      <c r="H742" s="1107"/>
      <c r="I742" s="526">
        <f t="shared" si="139"/>
        <v>0</v>
      </c>
      <c r="J742" s="527">
        <f t="shared" si="140"/>
        <v>0</v>
      </c>
      <c r="K742" s="528">
        <f t="shared" si="141"/>
        <v>0</v>
      </c>
      <c r="L742" s="529"/>
      <c r="M742" s="530"/>
      <c r="N742" s="515"/>
      <c r="O742" s="528">
        <f t="shared" si="142"/>
        <v>0</v>
      </c>
      <c r="P742" s="531"/>
      <c r="Q742" s="532"/>
      <c r="R742" s="518"/>
      <c r="S742" s="518"/>
      <c r="T742" s="518"/>
      <c r="U742" s="518"/>
      <c r="V742" s="519">
        <f t="shared" si="143"/>
        <v>0</v>
      </c>
      <c r="W742" s="1064" t="s">
        <v>39</v>
      </c>
      <c r="X742" s="1065"/>
      <c r="Y742" s="557">
        <v>221001</v>
      </c>
      <c r="Z742" s="502"/>
      <c r="AA742" s="496"/>
      <c r="AB742" s="499"/>
    </row>
    <row r="743" spans="2:28" ht="21.75" x14ac:dyDescent="0.55000000000000004">
      <c r="B743" s="922"/>
      <c r="C743" s="525">
        <f>$I743*$D724</f>
        <v>0</v>
      </c>
      <c r="D743" s="1105"/>
      <c r="E743" s="525">
        <f>$I743*$F724</f>
        <v>0</v>
      </c>
      <c r="F743" s="1105"/>
      <c r="G743" s="525">
        <f>$I743*$H724</f>
        <v>0</v>
      </c>
      <c r="H743" s="1107"/>
      <c r="I743" s="526">
        <f t="shared" si="139"/>
        <v>0</v>
      </c>
      <c r="J743" s="527">
        <f t="shared" si="140"/>
        <v>0</v>
      </c>
      <c r="K743" s="528">
        <f t="shared" si="141"/>
        <v>0</v>
      </c>
      <c r="L743" s="529"/>
      <c r="M743" s="530"/>
      <c r="N743" s="515"/>
      <c r="O743" s="528">
        <f t="shared" si="142"/>
        <v>0</v>
      </c>
      <c r="P743" s="531"/>
      <c r="Q743" s="532"/>
      <c r="R743" s="518"/>
      <c r="S743" s="518"/>
      <c r="T743" s="518"/>
      <c r="U743" s="518"/>
      <c r="V743" s="519">
        <f t="shared" si="143"/>
        <v>0</v>
      </c>
      <c r="W743" s="1064" t="s">
        <v>40</v>
      </c>
      <c r="X743" s="1065"/>
      <c r="Y743" s="557">
        <v>221002</v>
      </c>
      <c r="Z743" s="502"/>
      <c r="AA743" s="496"/>
      <c r="AB743" s="499"/>
    </row>
    <row r="744" spans="2:28" ht="21.75" x14ac:dyDescent="0.55000000000000004">
      <c r="B744" s="922"/>
      <c r="C744" s="525">
        <f>$I744*$D724</f>
        <v>0</v>
      </c>
      <c r="D744" s="1105"/>
      <c r="E744" s="525">
        <f>$I744*$F724</f>
        <v>0</v>
      </c>
      <c r="F744" s="1105"/>
      <c r="G744" s="525">
        <f>$I744*$H724</f>
        <v>0</v>
      </c>
      <c r="H744" s="1107"/>
      <c r="I744" s="526">
        <f t="shared" si="139"/>
        <v>0</v>
      </c>
      <c r="J744" s="527">
        <f t="shared" si="140"/>
        <v>0</v>
      </c>
      <c r="K744" s="528">
        <f t="shared" si="141"/>
        <v>0</v>
      </c>
      <c r="L744" s="529"/>
      <c r="M744" s="530"/>
      <c r="N744" s="515"/>
      <c r="O744" s="528">
        <f t="shared" si="142"/>
        <v>0</v>
      </c>
      <c r="P744" s="531"/>
      <c r="Q744" s="532"/>
      <c r="R744" s="518"/>
      <c r="S744" s="518"/>
      <c r="T744" s="518"/>
      <c r="U744" s="518"/>
      <c r="V744" s="519">
        <f t="shared" si="143"/>
        <v>0</v>
      </c>
      <c r="W744" s="1064" t="s">
        <v>41</v>
      </c>
      <c r="X744" s="1065"/>
      <c r="Y744" s="557">
        <v>221003</v>
      </c>
      <c r="Z744" s="502"/>
      <c r="AA744" s="496"/>
      <c r="AB744" s="499"/>
    </row>
    <row r="745" spans="2:28" ht="21.75" x14ac:dyDescent="0.55000000000000004">
      <c r="B745" s="922"/>
      <c r="C745" s="525">
        <f>$I745*$D724</f>
        <v>0</v>
      </c>
      <c r="D745" s="1105"/>
      <c r="E745" s="525">
        <f>$I745*$F724</f>
        <v>0</v>
      </c>
      <c r="F745" s="1105"/>
      <c r="G745" s="525">
        <f>$I745*$H724</f>
        <v>0</v>
      </c>
      <c r="H745" s="1107"/>
      <c r="I745" s="526">
        <f t="shared" si="139"/>
        <v>0</v>
      </c>
      <c r="J745" s="527">
        <f t="shared" si="140"/>
        <v>0</v>
      </c>
      <c r="K745" s="528">
        <f t="shared" si="141"/>
        <v>0</v>
      </c>
      <c r="L745" s="529"/>
      <c r="M745" s="530"/>
      <c r="N745" s="515"/>
      <c r="O745" s="528">
        <f t="shared" si="142"/>
        <v>0</v>
      </c>
      <c r="P745" s="531"/>
      <c r="Q745" s="532"/>
      <c r="R745" s="518"/>
      <c r="S745" s="518"/>
      <c r="T745" s="518"/>
      <c r="U745" s="518"/>
      <c r="V745" s="519">
        <f t="shared" si="143"/>
        <v>0</v>
      </c>
      <c r="W745" s="1064" t="s">
        <v>45</v>
      </c>
      <c r="X745" s="1065"/>
      <c r="Y745" s="558">
        <v>222001</v>
      </c>
      <c r="Z745" s="502"/>
      <c r="AA745" s="496"/>
      <c r="AB745" s="499"/>
    </row>
    <row r="746" spans="2:28" ht="21.75" x14ac:dyDescent="0.55000000000000004">
      <c r="B746" s="922"/>
      <c r="C746" s="525">
        <f>$I746*$D724</f>
        <v>0</v>
      </c>
      <c r="D746" s="1105"/>
      <c r="E746" s="525">
        <f>$I746*$F724</f>
        <v>0</v>
      </c>
      <c r="F746" s="1105"/>
      <c r="G746" s="525">
        <f>$I746*$H724</f>
        <v>0</v>
      </c>
      <c r="H746" s="1107"/>
      <c r="I746" s="526">
        <f t="shared" si="139"/>
        <v>0</v>
      </c>
      <c r="J746" s="527">
        <f t="shared" si="140"/>
        <v>0</v>
      </c>
      <c r="K746" s="528">
        <f t="shared" si="141"/>
        <v>0</v>
      </c>
      <c r="L746" s="529"/>
      <c r="M746" s="530"/>
      <c r="N746" s="515"/>
      <c r="O746" s="528">
        <f t="shared" si="142"/>
        <v>0</v>
      </c>
      <c r="P746" s="531"/>
      <c r="Q746" s="532"/>
      <c r="R746" s="518"/>
      <c r="S746" s="518"/>
      <c r="T746" s="518"/>
      <c r="U746" s="518"/>
      <c r="V746" s="519">
        <f t="shared" si="143"/>
        <v>0</v>
      </c>
      <c r="W746" s="1085" t="s">
        <v>72</v>
      </c>
      <c r="X746" s="1086"/>
      <c r="Y746" s="559">
        <v>223016</v>
      </c>
      <c r="Z746" s="502"/>
      <c r="AA746" s="496"/>
      <c r="AB746" s="499"/>
    </row>
    <row r="747" spans="2:28" ht="21.75" x14ac:dyDescent="0.55000000000000004">
      <c r="B747" s="922"/>
      <c r="C747" s="525">
        <f>$I747*$D724</f>
        <v>0</v>
      </c>
      <c r="D747" s="1105"/>
      <c r="E747" s="525">
        <f>$I747*$F724</f>
        <v>0</v>
      </c>
      <c r="F747" s="1105"/>
      <c r="G747" s="525">
        <f>$I747*$H724</f>
        <v>0</v>
      </c>
      <c r="H747" s="1107"/>
      <c r="I747" s="526">
        <f t="shared" si="139"/>
        <v>0</v>
      </c>
      <c r="J747" s="527">
        <f t="shared" si="140"/>
        <v>0</v>
      </c>
      <c r="K747" s="528">
        <f t="shared" si="141"/>
        <v>0</v>
      </c>
      <c r="L747" s="529"/>
      <c r="M747" s="530"/>
      <c r="N747" s="515"/>
      <c r="O747" s="528">
        <f t="shared" si="142"/>
        <v>0</v>
      </c>
      <c r="P747" s="531"/>
      <c r="Q747" s="532"/>
      <c r="R747" s="518"/>
      <c r="S747" s="518"/>
      <c r="T747" s="518"/>
      <c r="U747" s="518"/>
      <c r="V747" s="519">
        <f t="shared" si="143"/>
        <v>0</v>
      </c>
      <c r="W747" s="1087" t="s">
        <v>57</v>
      </c>
      <c r="X747" s="1088"/>
      <c r="Y747" s="560">
        <v>223001</v>
      </c>
      <c r="Z747" s="502"/>
      <c r="AA747" s="496"/>
      <c r="AB747" s="499"/>
    </row>
    <row r="748" spans="2:28" x14ac:dyDescent="0.55000000000000004">
      <c r="B748" s="923"/>
      <c r="C748" s="561">
        <f t="shared" ref="C748:V748" si="144">SUM(C724:C747)</f>
        <v>0</v>
      </c>
      <c r="D748" s="562">
        <f t="shared" si="144"/>
        <v>0</v>
      </c>
      <c r="E748" s="563">
        <f t="shared" si="144"/>
        <v>0</v>
      </c>
      <c r="F748" s="562">
        <f t="shared" si="144"/>
        <v>0</v>
      </c>
      <c r="G748" s="563">
        <f t="shared" si="144"/>
        <v>0</v>
      </c>
      <c r="H748" s="562">
        <f t="shared" si="144"/>
        <v>0</v>
      </c>
      <c r="I748" s="563">
        <f t="shared" si="144"/>
        <v>0</v>
      </c>
      <c r="J748" s="563">
        <f t="shared" si="144"/>
        <v>0</v>
      </c>
      <c r="K748" s="563">
        <f t="shared" si="144"/>
        <v>0</v>
      </c>
      <c r="L748" s="563">
        <f t="shared" si="144"/>
        <v>0</v>
      </c>
      <c r="M748" s="563">
        <f t="shared" si="144"/>
        <v>0</v>
      </c>
      <c r="N748" s="563">
        <f t="shared" si="144"/>
        <v>0</v>
      </c>
      <c r="O748" s="563">
        <f t="shared" si="144"/>
        <v>0</v>
      </c>
      <c r="P748" s="563">
        <f t="shared" si="144"/>
        <v>0</v>
      </c>
      <c r="Q748" s="563">
        <f t="shared" si="144"/>
        <v>0</v>
      </c>
      <c r="R748" s="563">
        <f t="shared" si="144"/>
        <v>0</v>
      </c>
      <c r="S748" s="563">
        <f t="shared" si="144"/>
        <v>0</v>
      </c>
      <c r="T748" s="563">
        <f t="shared" si="144"/>
        <v>0</v>
      </c>
      <c r="U748" s="563">
        <f t="shared" si="144"/>
        <v>0</v>
      </c>
      <c r="V748" s="563">
        <f t="shared" si="144"/>
        <v>0</v>
      </c>
      <c r="W748" s="565"/>
      <c r="X748" s="566"/>
      <c r="Y748" s="566"/>
      <c r="Z748" s="502"/>
      <c r="AA748" s="496"/>
      <c r="AB748" s="499"/>
    </row>
    <row r="749" spans="2:28" ht="25.5" x14ac:dyDescent="0.55000000000000004">
      <c r="B749" s="920"/>
      <c r="C749" s="474"/>
      <c r="D749" s="474"/>
      <c r="E749" s="474"/>
      <c r="F749" s="475"/>
      <c r="G749" s="474"/>
      <c r="H749" s="475"/>
      <c r="I749" s="474"/>
      <c r="J749" s="474"/>
      <c r="K749" s="474"/>
      <c r="L749" s="474"/>
      <c r="M749" s="474"/>
      <c r="N749" s="474"/>
      <c r="O749" s="474"/>
      <c r="P749" s="474"/>
      <c r="Q749" s="474"/>
      <c r="R749" s="474"/>
      <c r="S749" s="474"/>
      <c r="T749" s="476"/>
      <c r="U749" s="477"/>
      <c r="V749" s="474"/>
      <c r="W749" s="474"/>
      <c r="X749" s="474"/>
      <c r="Y749" s="478"/>
      <c r="Z749" s="469"/>
      <c r="AA749" s="470"/>
      <c r="AB749" s="471"/>
    </row>
    <row r="750" spans="2:28" ht="44.25" customHeight="1" x14ac:dyDescent="0.25">
      <c r="B750" s="482"/>
      <c r="C750" s="479">
        <f>$C779</f>
        <v>0</v>
      </c>
      <c r="D750" s="480">
        <f>$E779</f>
        <v>0</v>
      </c>
      <c r="E750" s="480">
        <f>$G779</f>
        <v>0</v>
      </c>
      <c r="F750" s="480">
        <f>I750-G750</f>
        <v>0</v>
      </c>
      <c r="G750" s="480">
        <f>$K779</f>
        <v>0</v>
      </c>
      <c r="H750" s="479">
        <f>$M779</f>
        <v>0</v>
      </c>
      <c r="I750" s="479">
        <f>L750+K750-J750</f>
        <v>0</v>
      </c>
      <c r="J750" s="570"/>
      <c r="K750" s="482"/>
      <c r="L750" s="482"/>
      <c r="M750" s="479">
        <f>$N779</f>
        <v>0</v>
      </c>
      <c r="N750" s="483">
        <f>$O779</f>
        <v>0</v>
      </c>
      <c r="O750" s="484"/>
      <c r="P750" s="484"/>
      <c r="Q750" s="485"/>
      <c r="R750" s="486"/>
      <c r="S750" s="486"/>
      <c r="T750" s="486"/>
      <c r="U750" s="487"/>
      <c r="V750" s="488"/>
      <c r="W750" s="486"/>
      <c r="X750" s="488"/>
      <c r="Y750" s="489">
        <f>Y719+1</f>
        <v>25</v>
      </c>
      <c r="Z750" s="490"/>
      <c r="AA750" s="491"/>
      <c r="AB750" s="492"/>
    </row>
    <row r="751" spans="2:28" x14ac:dyDescent="0.55000000000000004">
      <c r="C751" s="120"/>
      <c r="D751" s="120"/>
      <c r="E751" s="120"/>
      <c r="F751" s="120"/>
      <c r="G751" s="120"/>
      <c r="H751" s="120"/>
      <c r="I751" s="120"/>
      <c r="J751" s="120"/>
      <c r="K751" s="120"/>
      <c r="L751" s="120"/>
      <c r="M751" s="120"/>
      <c r="N751" s="120"/>
      <c r="O751" s="120"/>
      <c r="P751" s="120"/>
      <c r="Q751" s="120"/>
      <c r="R751" s="120"/>
      <c r="S751" s="120"/>
      <c r="T751" s="120"/>
      <c r="U751" s="120"/>
      <c r="V751" s="120"/>
      <c r="W751" s="120"/>
      <c r="X751" s="120"/>
      <c r="Y751" s="120"/>
      <c r="Z751" s="495"/>
      <c r="AA751" s="496"/>
    </row>
    <row r="752" spans="2:28" ht="27.75" x14ac:dyDescent="0.55000000000000004">
      <c r="B752" s="497"/>
      <c r="C752" s="1089" t="s">
        <v>1441</v>
      </c>
      <c r="D752" s="1090"/>
      <c r="E752" s="1090"/>
      <c r="F752" s="1090"/>
      <c r="G752" s="1090"/>
      <c r="H752" s="1090"/>
      <c r="I752" s="1090"/>
      <c r="J752" s="1091" t="s">
        <v>1442</v>
      </c>
      <c r="K752" s="1092"/>
      <c r="L752" s="1092"/>
      <c r="M752" s="1092"/>
      <c r="N752" s="1093"/>
      <c r="O752" s="1091" t="s">
        <v>1443</v>
      </c>
      <c r="P752" s="1092"/>
      <c r="Q752" s="1092"/>
      <c r="R752" s="1092"/>
      <c r="S752" s="1092"/>
      <c r="T752" s="1092"/>
      <c r="U752" s="1093"/>
      <c r="V752" s="1094" t="s">
        <v>1444</v>
      </c>
      <c r="W752" s="1097" t="s">
        <v>1445</v>
      </c>
      <c r="X752" s="1098"/>
      <c r="Y752" s="1099"/>
      <c r="Z752" s="498"/>
      <c r="AB752" s="499"/>
    </row>
    <row r="753" spans="2:28" ht="21.75" x14ac:dyDescent="0.55000000000000004">
      <c r="B753" s="497"/>
      <c r="C753" s="1076">
        <v>2016</v>
      </c>
      <c r="D753" s="1077"/>
      <c r="E753" s="1076">
        <v>2015</v>
      </c>
      <c r="F753" s="1078"/>
      <c r="G753" s="1076">
        <v>2014</v>
      </c>
      <c r="H753" s="1078"/>
      <c r="I753" s="501"/>
      <c r="J753" s="1079" t="s">
        <v>1446</v>
      </c>
      <c r="K753" s="1081" t="s">
        <v>1447</v>
      </c>
      <c r="L753" s="1082" t="s">
        <v>1448</v>
      </c>
      <c r="M753" s="1083"/>
      <c r="N753" s="1084"/>
      <c r="O753" s="1066" t="s">
        <v>1449</v>
      </c>
      <c r="P753" s="1067"/>
      <c r="Q753" s="1067"/>
      <c r="R753" s="1068" t="s">
        <v>1450</v>
      </c>
      <c r="S753" s="1068" t="s">
        <v>1451</v>
      </c>
      <c r="T753" s="1068" t="s">
        <v>1452</v>
      </c>
      <c r="U753" s="1070" t="s">
        <v>1453</v>
      </c>
      <c r="V753" s="1095"/>
      <c r="W753" s="1072" t="s">
        <v>1454</v>
      </c>
      <c r="X753" s="1073"/>
      <c r="Y753" s="1102" t="s">
        <v>1455</v>
      </c>
      <c r="Z753" s="502"/>
      <c r="AA753" s="496"/>
      <c r="AB753" s="499"/>
    </row>
    <row r="754" spans="2:28" ht="87" x14ac:dyDescent="0.55000000000000004">
      <c r="B754" s="921"/>
      <c r="C754" s="503" t="s">
        <v>1456</v>
      </c>
      <c r="D754" s="503" t="s">
        <v>1457</v>
      </c>
      <c r="E754" s="503" t="s">
        <v>1456</v>
      </c>
      <c r="F754" s="503" t="s">
        <v>1457</v>
      </c>
      <c r="G754" s="503" t="s">
        <v>1456</v>
      </c>
      <c r="H754" s="503" t="s">
        <v>1457</v>
      </c>
      <c r="I754" s="504" t="s">
        <v>1458</v>
      </c>
      <c r="J754" s="1080"/>
      <c r="K754" s="1069"/>
      <c r="L754" s="505" t="s">
        <v>1459</v>
      </c>
      <c r="M754" s="504" t="s">
        <v>1460</v>
      </c>
      <c r="N754" s="506" t="s">
        <v>1461</v>
      </c>
      <c r="O754" s="507" t="s">
        <v>1462</v>
      </c>
      <c r="P754" s="505" t="s">
        <v>1463</v>
      </c>
      <c r="Q754" s="508" t="s">
        <v>1464</v>
      </c>
      <c r="R754" s="1069"/>
      <c r="S754" s="1069"/>
      <c r="T754" s="1069"/>
      <c r="U754" s="1071"/>
      <c r="V754" s="1096"/>
      <c r="W754" s="1074"/>
      <c r="X754" s="1075"/>
      <c r="Y754" s="1103"/>
      <c r="Z754" s="502"/>
      <c r="AA754" s="496"/>
      <c r="AB754" s="499"/>
    </row>
    <row r="755" spans="2:28" ht="21.75" x14ac:dyDescent="0.55000000000000004">
      <c r="B755" s="922"/>
      <c r="C755" s="509">
        <f>$I755*$D755</f>
        <v>0</v>
      </c>
      <c r="D755" s="1104"/>
      <c r="E755" s="509">
        <f>$I755*$F755</f>
        <v>0</v>
      </c>
      <c r="F755" s="1104"/>
      <c r="G755" s="509">
        <f>$I755*$H755</f>
        <v>0</v>
      </c>
      <c r="H755" s="1106"/>
      <c r="I755" s="510">
        <f t="shared" ref="I755:I778" si="145">O755-J755</f>
        <v>0</v>
      </c>
      <c r="J755" s="511">
        <f t="shared" ref="J755:J778" si="146">N755+K755</f>
        <v>0</v>
      </c>
      <c r="K755" s="512">
        <f t="shared" ref="K755:K778" si="147">M755+L755</f>
        <v>0</v>
      </c>
      <c r="L755" s="513"/>
      <c r="M755" s="514"/>
      <c r="N755" s="515"/>
      <c r="O755" s="512">
        <f>Q755+P755</f>
        <v>0</v>
      </c>
      <c r="P755" s="516"/>
      <c r="Q755" s="517"/>
      <c r="R755" s="518"/>
      <c r="S755" s="518"/>
      <c r="T755" s="518"/>
      <c r="U755" s="518"/>
      <c r="V755" s="519">
        <f>R755+S755+T755+U755+O755</f>
        <v>0</v>
      </c>
      <c r="W755" s="1108" t="s">
        <v>138</v>
      </c>
      <c r="X755" s="1109"/>
      <c r="Y755" s="520">
        <v>421001</v>
      </c>
      <c r="Z755" s="502"/>
      <c r="AA755" s="521"/>
      <c r="AB755" s="522" t="s">
        <v>1465</v>
      </c>
    </row>
    <row r="756" spans="2:28" ht="21.75" x14ac:dyDescent="0.55000000000000004">
      <c r="B756" s="922"/>
      <c r="C756" s="525">
        <f>$I756*$D755</f>
        <v>0</v>
      </c>
      <c r="D756" s="1105"/>
      <c r="E756" s="525">
        <f>$I756*$F755</f>
        <v>0</v>
      </c>
      <c r="F756" s="1105"/>
      <c r="G756" s="525">
        <f>$I756*$H755</f>
        <v>0</v>
      </c>
      <c r="H756" s="1107"/>
      <c r="I756" s="526">
        <f t="shared" si="145"/>
        <v>0</v>
      </c>
      <c r="J756" s="527">
        <f t="shared" si="146"/>
        <v>0</v>
      </c>
      <c r="K756" s="528">
        <f t="shared" si="147"/>
        <v>0</v>
      </c>
      <c r="L756" s="529"/>
      <c r="M756" s="530"/>
      <c r="N756" s="515"/>
      <c r="O756" s="528">
        <f t="shared" ref="O756:O778" si="148">Q756+P756</f>
        <v>0</v>
      </c>
      <c r="P756" s="531"/>
      <c r="Q756" s="532"/>
      <c r="R756" s="518"/>
      <c r="S756" s="518"/>
      <c r="T756" s="518"/>
      <c r="U756" s="518"/>
      <c r="V756" s="533">
        <f t="shared" ref="V756:V778" si="149">R756+S756+T756+U756+O756</f>
        <v>0</v>
      </c>
      <c r="W756" s="1064" t="s">
        <v>139</v>
      </c>
      <c r="X756" s="1065"/>
      <c r="Y756" s="534">
        <v>421002</v>
      </c>
      <c r="Z756" s="502"/>
      <c r="AA756" s="535"/>
      <c r="AB756" s="536" t="s">
        <v>607</v>
      </c>
    </row>
    <row r="757" spans="2:28" ht="21.75" x14ac:dyDescent="0.55000000000000004">
      <c r="B757" s="922"/>
      <c r="C757" s="525">
        <f>$I757*$D755</f>
        <v>0</v>
      </c>
      <c r="D757" s="1105"/>
      <c r="E757" s="525">
        <f>$I757*$F755</f>
        <v>0</v>
      </c>
      <c r="F757" s="1105"/>
      <c r="G757" s="525">
        <f>$I757*$H755</f>
        <v>0</v>
      </c>
      <c r="H757" s="1107"/>
      <c r="I757" s="526">
        <f t="shared" si="145"/>
        <v>0</v>
      </c>
      <c r="J757" s="527">
        <f t="shared" si="146"/>
        <v>0</v>
      </c>
      <c r="K757" s="528">
        <f t="shared" si="147"/>
        <v>0</v>
      </c>
      <c r="L757" s="529"/>
      <c r="M757" s="530"/>
      <c r="N757" s="515"/>
      <c r="O757" s="528">
        <f t="shared" si="148"/>
        <v>0</v>
      </c>
      <c r="P757" s="531"/>
      <c r="Q757" s="532"/>
      <c r="R757" s="518"/>
      <c r="S757" s="518"/>
      <c r="T757" s="518"/>
      <c r="U757" s="518"/>
      <c r="V757" s="533">
        <f t="shared" si="149"/>
        <v>0</v>
      </c>
      <c r="W757" s="1064" t="s">
        <v>140</v>
      </c>
      <c r="X757" s="1065"/>
      <c r="Y757" s="534">
        <v>421003</v>
      </c>
      <c r="Z757" s="502"/>
      <c r="AA757" s="535"/>
      <c r="AB757" s="536" t="s">
        <v>1472</v>
      </c>
    </row>
    <row r="758" spans="2:28" ht="21.75" x14ac:dyDescent="0.55000000000000004">
      <c r="B758" s="922"/>
      <c r="C758" s="525">
        <f>$I758*$D755</f>
        <v>0</v>
      </c>
      <c r="D758" s="1105"/>
      <c r="E758" s="525">
        <f>$I758*$F755</f>
        <v>0</v>
      </c>
      <c r="F758" s="1105"/>
      <c r="G758" s="525">
        <f>$I758*$H755</f>
        <v>0</v>
      </c>
      <c r="H758" s="1107"/>
      <c r="I758" s="526">
        <f t="shared" si="145"/>
        <v>0</v>
      </c>
      <c r="J758" s="527">
        <f t="shared" si="146"/>
        <v>0</v>
      </c>
      <c r="K758" s="528">
        <f t="shared" si="147"/>
        <v>0</v>
      </c>
      <c r="L758" s="529"/>
      <c r="M758" s="530"/>
      <c r="N758" s="515"/>
      <c r="O758" s="528">
        <f t="shared" si="148"/>
        <v>0</v>
      </c>
      <c r="P758" s="531"/>
      <c r="Q758" s="532"/>
      <c r="R758" s="518"/>
      <c r="S758" s="518"/>
      <c r="T758" s="518"/>
      <c r="U758" s="518"/>
      <c r="V758" s="533">
        <f t="shared" si="149"/>
        <v>0</v>
      </c>
      <c r="W758" s="1064" t="s">
        <v>143</v>
      </c>
      <c r="X758" s="1065"/>
      <c r="Y758" s="534">
        <v>422001</v>
      </c>
      <c r="Z758" s="502"/>
      <c r="AA758" s="535"/>
      <c r="AB758" s="536" t="s">
        <v>1476</v>
      </c>
    </row>
    <row r="759" spans="2:28" ht="21.75" x14ac:dyDescent="0.55000000000000004">
      <c r="B759" s="922"/>
      <c r="C759" s="525">
        <f>$I759*$D755</f>
        <v>0</v>
      </c>
      <c r="D759" s="1105"/>
      <c r="E759" s="525">
        <f>$I759*$F755</f>
        <v>0</v>
      </c>
      <c r="F759" s="1105"/>
      <c r="G759" s="525">
        <f>$I759*$H755</f>
        <v>0</v>
      </c>
      <c r="H759" s="1107"/>
      <c r="I759" s="526">
        <f t="shared" si="145"/>
        <v>0</v>
      </c>
      <c r="J759" s="527">
        <f t="shared" si="146"/>
        <v>0</v>
      </c>
      <c r="K759" s="528">
        <f t="shared" si="147"/>
        <v>0</v>
      </c>
      <c r="L759" s="529"/>
      <c r="M759" s="530"/>
      <c r="N759" s="515"/>
      <c r="O759" s="528">
        <f t="shared" si="148"/>
        <v>0</v>
      </c>
      <c r="P759" s="531"/>
      <c r="Q759" s="532"/>
      <c r="R759" s="518"/>
      <c r="S759" s="518"/>
      <c r="T759" s="518"/>
      <c r="U759" s="518"/>
      <c r="V759" s="533">
        <f t="shared" si="149"/>
        <v>0</v>
      </c>
      <c r="W759" s="1064" t="s">
        <v>144</v>
      </c>
      <c r="X759" s="1065"/>
      <c r="Y759" s="534">
        <v>422002</v>
      </c>
      <c r="Z759" s="502"/>
      <c r="AA759" s="535"/>
      <c r="AB759" s="536" t="s">
        <v>1480</v>
      </c>
    </row>
    <row r="760" spans="2:28" ht="21.75" x14ac:dyDescent="0.55000000000000004">
      <c r="B760" s="922"/>
      <c r="C760" s="525">
        <f>$I760*$D755</f>
        <v>0</v>
      </c>
      <c r="D760" s="1105"/>
      <c r="E760" s="525">
        <f>$I760*$F755</f>
        <v>0</v>
      </c>
      <c r="F760" s="1105"/>
      <c r="G760" s="525">
        <f>$I760*$H755</f>
        <v>0</v>
      </c>
      <c r="H760" s="1107"/>
      <c r="I760" s="526">
        <f t="shared" si="145"/>
        <v>0</v>
      </c>
      <c r="J760" s="527">
        <f t="shared" si="146"/>
        <v>0</v>
      </c>
      <c r="K760" s="528">
        <f t="shared" si="147"/>
        <v>0</v>
      </c>
      <c r="L760" s="529"/>
      <c r="M760" s="530"/>
      <c r="N760" s="515"/>
      <c r="O760" s="528">
        <f t="shared" si="148"/>
        <v>0</v>
      </c>
      <c r="P760" s="531"/>
      <c r="Q760" s="532"/>
      <c r="R760" s="518"/>
      <c r="S760" s="518"/>
      <c r="T760" s="518"/>
      <c r="U760" s="518"/>
      <c r="V760" s="533">
        <f t="shared" si="149"/>
        <v>0</v>
      </c>
      <c r="W760" s="1064" t="s">
        <v>145</v>
      </c>
      <c r="X760" s="1065"/>
      <c r="Y760" s="534">
        <v>422003</v>
      </c>
      <c r="Z760" s="502"/>
      <c r="AA760" s="535"/>
      <c r="AB760" s="536" t="s">
        <v>1483</v>
      </c>
    </row>
    <row r="761" spans="2:28" ht="21.75" x14ac:dyDescent="0.55000000000000004">
      <c r="B761" s="922"/>
      <c r="C761" s="525">
        <f>$I761*$D755</f>
        <v>0</v>
      </c>
      <c r="D761" s="1105"/>
      <c r="E761" s="525">
        <f>$I761*$F755</f>
        <v>0</v>
      </c>
      <c r="F761" s="1105"/>
      <c r="G761" s="525">
        <f>$I761*$H755</f>
        <v>0</v>
      </c>
      <c r="H761" s="1107"/>
      <c r="I761" s="526">
        <f t="shared" si="145"/>
        <v>0</v>
      </c>
      <c r="J761" s="527">
        <f t="shared" si="146"/>
        <v>0</v>
      </c>
      <c r="K761" s="528">
        <f t="shared" si="147"/>
        <v>0</v>
      </c>
      <c r="L761" s="529"/>
      <c r="M761" s="530"/>
      <c r="N761" s="515"/>
      <c r="O761" s="528">
        <f t="shared" si="148"/>
        <v>0</v>
      </c>
      <c r="P761" s="531"/>
      <c r="Q761" s="532"/>
      <c r="R761" s="518"/>
      <c r="S761" s="518"/>
      <c r="T761" s="518"/>
      <c r="U761" s="518"/>
      <c r="V761" s="533">
        <f t="shared" si="149"/>
        <v>0</v>
      </c>
      <c r="W761" s="1064" t="s">
        <v>146</v>
      </c>
      <c r="X761" s="1065"/>
      <c r="Y761" s="534">
        <v>422004</v>
      </c>
      <c r="Z761" s="502"/>
      <c r="AA761" s="535"/>
      <c r="AB761" s="536" t="s">
        <v>1486</v>
      </c>
    </row>
    <row r="762" spans="2:28" ht="21.75" x14ac:dyDescent="0.55000000000000004">
      <c r="B762" s="922"/>
      <c r="C762" s="525">
        <f>$I762*$D755</f>
        <v>0</v>
      </c>
      <c r="D762" s="1105"/>
      <c r="E762" s="525">
        <f>$I762*$F755</f>
        <v>0</v>
      </c>
      <c r="F762" s="1105"/>
      <c r="G762" s="525">
        <f>$I762*$H755</f>
        <v>0</v>
      </c>
      <c r="H762" s="1107"/>
      <c r="I762" s="526">
        <f t="shared" si="145"/>
        <v>0</v>
      </c>
      <c r="J762" s="527">
        <f t="shared" si="146"/>
        <v>0</v>
      </c>
      <c r="K762" s="528">
        <f t="shared" si="147"/>
        <v>0</v>
      </c>
      <c r="L762" s="529"/>
      <c r="M762" s="530"/>
      <c r="N762" s="515"/>
      <c r="O762" s="528">
        <f t="shared" si="148"/>
        <v>0</v>
      </c>
      <c r="P762" s="531"/>
      <c r="Q762" s="532"/>
      <c r="R762" s="518"/>
      <c r="S762" s="518"/>
      <c r="T762" s="518"/>
      <c r="U762" s="518"/>
      <c r="V762" s="533">
        <f t="shared" si="149"/>
        <v>0</v>
      </c>
      <c r="W762" s="1064" t="s">
        <v>147</v>
      </c>
      <c r="X762" s="1065"/>
      <c r="Y762" s="534">
        <v>422005</v>
      </c>
      <c r="Z762" s="502"/>
      <c r="AA762" s="538"/>
      <c r="AB762" s="539" t="s">
        <v>1489</v>
      </c>
    </row>
    <row r="763" spans="2:28" ht="21.75" x14ac:dyDescent="0.55000000000000004">
      <c r="B763" s="922"/>
      <c r="C763" s="525">
        <f>$I763*$D755</f>
        <v>0</v>
      </c>
      <c r="D763" s="1105"/>
      <c r="E763" s="525">
        <f>$I763*$F755</f>
        <v>0</v>
      </c>
      <c r="F763" s="1105"/>
      <c r="G763" s="525">
        <f>$I763*$H755</f>
        <v>0</v>
      </c>
      <c r="H763" s="1107"/>
      <c r="I763" s="526">
        <f t="shared" si="145"/>
        <v>0</v>
      </c>
      <c r="J763" s="527">
        <f t="shared" si="146"/>
        <v>0</v>
      </c>
      <c r="K763" s="528">
        <f t="shared" si="147"/>
        <v>0</v>
      </c>
      <c r="L763" s="529"/>
      <c r="M763" s="530"/>
      <c r="N763" s="515"/>
      <c r="O763" s="528">
        <f t="shared" si="148"/>
        <v>0</v>
      </c>
      <c r="P763" s="531"/>
      <c r="Q763" s="532"/>
      <c r="R763" s="518"/>
      <c r="S763" s="518"/>
      <c r="T763" s="518"/>
      <c r="U763" s="518"/>
      <c r="V763" s="533">
        <f t="shared" si="149"/>
        <v>0</v>
      </c>
      <c r="W763" s="1064" t="s">
        <v>148</v>
      </c>
      <c r="X763" s="1065"/>
      <c r="Y763" s="534">
        <v>422999</v>
      </c>
      <c r="Z763" s="502"/>
      <c r="AA763" s="496"/>
      <c r="AB763" s="499"/>
    </row>
    <row r="764" spans="2:28" ht="21.75" x14ac:dyDescent="0.55000000000000004">
      <c r="B764" s="922"/>
      <c r="C764" s="525">
        <f>$I764*$D755</f>
        <v>0</v>
      </c>
      <c r="D764" s="1105"/>
      <c r="E764" s="525">
        <f>$I764*$F755</f>
        <v>0</v>
      </c>
      <c r="F764" s="1105"/>
      <c r="G764" s="525">
        <f>$I764*$H755</f>
        <v>0</v>
      </c>
      <c r="H764" s="1107"/>
      <c r="I764" s="526">
        <f t="shared" si="145"/>
        <v>0</v>
      </c>
      <c r="J764" s="527">
        <f t="shared" si="146"/>
        <v>0</v>
      </c>
      <c r="K764" s="528">
        <f t="shared" si="147"/>
        <v>0</v>
      </c>
      <c r="L764" s="529"/>
      <c r="M764" s="530"/>
      <c r="N764" s="515"/>
      <c r="O764" s="528">
        <f t="shared" si="148"/>
        <v>0</v>
      </c>
      <c r="P764" s="531"/>
      <c r="Q764" s="532"/>
      <c r="R764" s="518"/>
      <c r="S764" s="518"/>
      <c r="T764" s="518"/>
      <c r="U764" s="518"/>
      <c r="V764" s="533">
        <f t="shared" si="149"/>
        <v>0</v>
      </c>
      <c r="W764" s="1064" t="s">
        <v>149</v>
      </c>
      <c r="X764" s="1065"/>
      <c r="Y764" s="540">
        <v>423001</v>
      </c>
      <c r="Z764" s="502"/>
      <c r="AA764" s="496"/>
      <c r="AB764" s="499"/>
    </row>
    <row r="765" spans="2:28" ht="21.75" x14ac:dyDescent="0.55000000000000004">
      <c r="B765" s="922"/>
      <c r="C765" s="525">
        <f>$I765*$D755</f>
        <v>0</v>
      </c>
      <c r="D765" s="1105"/>
      <c r="E765" s="525">
        <f>$I765*$F755</f>
        <v>0</v>
      </c>
      <c r="F765" s="1105"/>
      <c r="G765" s="525">
        <f>$I765*$H755</f>
        <v>0</v>
      </c>
      <c r="H765" s="1107"/>
      <c r="I765" s="526">
        <f t="shared" si="145"/>
        <v>0</v>
      </c>
      <c r="J765" s="527">
        <f t="shared" si="146"/>
        <v>0</v>
      </c>
      <c r="K765" s="528">
        <f t="shared" si="147"/>
        <v>0</v>
      </c>
      <c r="L765" s="529"/>
      <c r="M765" s="530"/>
      <c r="N765" s="515"/>
      <c r="O765" s="528">
        <f t="shared" si="148"/>
        <v>0</v>
      </c>
      <c r="P765" s="531"/>
      <c r="Q765" s="532"/>
      <c r="R765" s="518"/>
      <c r="S765" s="518"/>
      <c r="T765" s="518"/>
      <c r="U765" s="518"/>
      <c r="V765" s="533">
        <f t="shared" si="149"/>
        <v>0</v>
      </c>
      <c r="W765" s="1064" t="s">
        <v>150</v>
      </c>
      <c r="X765" s="1065"/>
      <c r="Y765" s="540">
        <v>423002</v>
      </c>
      <c r="Z765" s="502"/>
      <c r="AA765" s="496"/>
      <c r="AB765" s="499"/>
    </row>
    <row r="766" spans="2:28" ht="21.75" x14ac:dyDescent="0.55000000000000004">
      <c r="B766" s="922"/>
      <c r="C766" s="525">
        <f>$I766*$D755</f>
        <v>0</v>
      </c>
      <c r="D766" s="1105"/>
      <c r="E766" s="525">
        <f>$I766*$F755</f>
        <v>0</v>
      </c>
      <c r="F766" s="1105"/>
      <c r="G766" s="525">
        <f>$I766*$H755</f>
        <v>0</v>
      </c>
      <c r="H766" s="1107"/>
      <c r="I766" s="526">
        <f t="shared" si="145"/>
        <v>0</v>
      </c>
      <c r="J766" s="527">
        <f t="shared" si="146"/>
        <v>0</v>
      </c>
      <c r="K766" s="528">
        <f t="shared" si="147"/>
        <v>0</v>
      </c>
      <c r="L766" s="529"/>
      <c r="M766" s="530"/>
      <c r="N766" s="515"/>
      <c r="O766" s="528">
        <f t="shared" si="148"/>
        <v>0</v>
      </c>
      <c r="P766" s="531"/>
      <c r="Q766" s="532"/>
      <c r="R766" s="518"/>
      <c r="S766" s="518"/>
      <c r="T766" s="518"/>
      <c r="U766" s="518"/>
      <c r="V766" s="533">
        <f t="shared" si="149"/>
        <v>0</v>
      </c>
      <c r="W766" s="1064" t="s">
        <v>151</v>
      </c>
      <c r="X766" s="1065"/>
      <c r="Y766" s="540">
        <v>423003</v>
      </c>
      <c r="Z766" s="502"/>
      <c r="AA766" s="496"/>
      <c r="AB766" s="499"/>
    </row>
    <row r="767" spans="2:28" ht="21.75" x14ac:dyDescent="0.55000000000000004">
      <c r="B767" s="922"/>
      <c r="C767" s="525">
        <f>$I767*$D755</f>
        <v>0</v>
      </c>
      <c r="D767" s="1105"/>
      <c r="E767" s="525">
        <f>$I767*$F755</f>
        <v>0</v>
      </c>
      <c r="F767" s="1105"/>
      <c r="G767" s="525">
        <f>$I767*$H755</f>
        <v>0</v>
      </c>
      <c r="H767" s="1107"/>
      <c r="I767" s="526">
        <f t="shared" si="145"/>
        <v>0</v>
      </c>
      <c r="J767" s="527">
        <f t="shared" si="146"/>
        <v>0</v>
      </c>
      <c r="K767" s="528">
        <f t="shared" si="147"/>
        <v>0</v>
      </c>
      <c r="L767" s="529"/>
      <c r="M767" s="530"/>
      <c r="N767" s="515"/>
      <c r="O767" s="528">
        <f t="shared" si="148"/>
        <v>0</v>
      </c>
      <c r="P767" s="531"/>
      <c r="Q767" s="532"/>
      <c r="R767" s="518"/>
      <c r="S767" s="518"/>
      <c r="T767" s="518"/>
      <c r="U767" s="518"/>
      <c r="V767" s="533">
        <f t="shared" si="149"/>
        <v>0</v>
      </c>
      <c r="W767" s="1064" t="s">
        <v>152</v>
      </c>
      <c r="X767" s="1065"/>
      <c r="Y767" s="540">
        <v>423004</v>
      </c>
      <c r="Z767" s="502"/>
      <c r="AA767" s="496"/>
      <c r="AB767" s="499"/>
    </row>
    <row r="768" spans="2:28" ht="21.75" x14ac:dyDescent="0.55000000000000004">
      <c r="B768" s="922"/>
      <c r="C768" s="525">
        <f>$I768*$D755</f>
        <v>0</v>
      </c>
      <c r="D768" s="1105"/>
      <c r="E768" s="525">
        <f>$I768*$F755</f>
        <v>0</v>
      </c>
      <c r="F768" s="1105"/>
      <c r="G768" s="525">
        <f>$I768*$H755</f>
        <v>0</v>
      </c>
      <c r="H768" s="1107"/>
      <c r="I768" s="526">
        <f t="shared" si="145"/>
        <v>0</v>
      </c>
      <c r="J768" s="527">
        <f t="shared" si="146"/>
        <v>0</v>
      </c>
      <c r="K768" s="528">
        <f t="shared" si="147"/>
        <v>0</v>
      </c>
      <c r="L768" s="529"/>
      <c r="M768" s="530"/>
      <c r="N768" s="515"/>
      <c r="O768" s="528">
        <f t="shared" si="148"/>
        <v>0</v>
      </c>
      <c r="P768" s="531"/>
      <c r="Q768" s="532"/>
      <c r="R768" s="518"/>
      <c r="S768" s="518"/>
      <c r="T768" s="518"/>
      <c r="U768" s="518"/>
      <c r="V768" s="533">
        <f t="shared" si="149"/>
        <v>0</v>
      </c>
      <c r="W768" s="1064" t="s">
        <v>154</v>
      </c>
      <c r="X768" s="1065"/>
      <c r="Y768" s="540">
        <v>423006</v>
      </c>
      <c r="Z768" s="502"/>
      <c r="AA768" s="496"/>
      <c r="AB768" s="499"/>
    </row>
    <row r="769" spans="2:28" ht="21.75" x14ac:dyDescent="0.55000000000000004">
      <c r="B769" s="922"/>
      <c r="C769" s="525">
        <f>$I769*$D755</f>
        <v>0</v>
      </c>
      <c r="D769" s="1105"/>
      <c r="E769" s="525">
        <f>$I769*$F755</f>
        <v>0</v>
      </c>
      <c r="F769" s="1105"/>
      <c r="G769" s="525">
        <f>$I769*$H755</f>
        <v>0</v>
      </c>
      <c r="H769" s="1107"/>
      <c r="I769" s="526">
        <f t="shared" si="145"/>
        <v>0</v>
      </c>
      <c r="J769" s="527">
        <f t="shared" si="146"/>
        <v>0</v>
      </c>
      <c r="K769" s="528">
        <f t="shared" si="147"/>
        <v>0</v>
      </c>
      <c r="L769" s="529"/>
      <c r="M769" s="530"/>
      <c r="N769" s="515"/>
      <c r="O769" s="528">
        <f t="shared" si="148"/>
        <v>0</v>
      </c>
      <c r="P769" s="531"/>
      <c r="Q769" s="532"/>
      <c r="R769" s="518"/>
      <c r="S769" s="518"/>
      <c r="T769" s="518"/>
      <c r="U769" s="518"/>
      <c r="V769" s="533">
        <f t="shared" si="149"/>
        <v>0</v>
      </c>
      <c r="W769" s="1064" t="s">
        <v>155</v>
      </c>
      <c r="X769" s="1065"/>
      <c r="Y769" s="542">
        <v>423007</v>
      </c>
      <c r="Z769" s="502"/>
      <c r="AA769" s="496"/>
      <c r="AB769" s="499"/>
    </row>
    <row r="770" spans="2:28" ht="21.75" x14ac:dyDescent="0.55000000000000004">
      <c r="B770" s="922"/>
      <c r="C770" s="525">
        <f>$I770*$D755</f>
        <v>0</v>
      </c>
      <c r="D770" s="1105"/>
      <c r="E770" s="525">
        <f>$I770*$F755</f>
        <v>0</v>
      </c>
      <c r="F770" s="1105"/>
      <c r="G770" s="525">
        <f>$I770*$H755</f>
        <v>0</v>
      </c>
      <c r="H770" s="1107"/>
      <c r="I770" s="526">
        <f t="shared" si="145"/>
        <v>0</v>
      </c>
      <c r="J770" s="527">
        <f t="shared" si="146"/>
        <v>0</v>
      </c>
      <c r="K770" s="528">
        <f t="shared" si="147"/>
        <v>0</v>
      </c>
      <c r="L770" s="529"/>
      <c r="M770" s="530"/>
      <c r="N770" s="515"/>
      <c r="O770" s="528">
        <f t="shared" si="148"/>
        <v>0</v>
      </c>
      <c r="P770" s="531"/>
      <c r="Q770" s="532"/>
      <c r="R770" s="518"/>
      <c r="S770" s="518"/>
      <c r="T770" s="518"/>
      <c r="U770" s="518"/>
      <c r="V770" s="533">
        <f t="shared" si="149"/>
        <v>0</v>
      </c>
      <c r="W770" s="1064" t="s">
        <v>156</v>
      </c>
      <c r="X770" s="1065"/>
      <c r="Y770" s="543">
        <v>423008</v>
      </c>
      <c r="Z770" s="502"/>
      <c r="AA770" s="496"/>
      <c r="AB770" s="499"/>
    </row>
    <row r="771" spans="2:28" ht="21.75" x14ac:dyDescent="0.55000000000000004">
      <c r="B771" s="922"/>
      <c r="C771" s="525">
        <f>$I771*$D755</f>
        <v>0</v>
      </c>
      <c r="D771" s="1105"/>
      <c r="E771" s="525">
        <f>$I771*$F755</f>
        <v>0</v>
      </c>
      <c r="F771" s="1105"/>
      <c r="G771" s="525">
        <f>$I771*$H755</f>
        <v>0</v>
      </c>
      <c r="H771" s="1107"/>
      <c r="I771" s="526">
        <f t="shared" si="145"/>
        <v>0</v>
      </c>
      <c r="J771" s="527">
        <f t="shared" si="146"/>
        <v>0</v>
      </c>
      <c r="K771" s="528">
        <f t="shared" si="147"/>
        <v>0</v>
      </c>
      <c r="L771" s="529"/>
      <c r="M771" s="530"/>
      <c r="N771" s="515"/>
      <c r="O771" s="528">
        <f t="shared" si="148"/>
        <v>0</v>
      </c>
      <c r="P771" s="531"/>
      <c r="Q771" s="532"/>
      <c r="R771" s="518"/>
      <c r="S771" s="518"/>
      <c r="T771" s="518"/>
      <c r="U771" s="518"/>
      <c r="V771" s="533">
        <f t="shared" si="149"/>
        <v>0</v>
      </c>
      <c r="W771" s="1064" t="s">
        <v>157</v>
      </c>
      <c r="X771" s="1065"/>
      <c r="Y771" s="542">
        <v>423999</v>
      </c>
      <c r="Z771" s="502"/>
      <c r="AA771" s="496"/>
      <c r="AB771" s="499"/>
    </row>
    <row r="772" spans="2:28" ht="21.75" x14ac:dyDescent="0.55000000000000004">
      <c r="B772" s="922"/>
      <c r="C772" s="544">
        <f>$I772*$D755</f>
        <v>0</v>
      </c>
      <c r="D772" s="1105"/>
      <c r="E772" s="544">
        <f>$I772*$F755</f>
        <v>0</v>
      </c>
      <c r="F772" s="1105"/>
      <c r="G772" s="544">
        <f>$I772*$H755</f>
        <v>0</v>
      </c>
      <c r="H772" s="1107"/>
      <c r="I772" s="545">
        <f t="shared" si="145"/>
        <v>0</v>
      </c>
      <c r="J772" s="546">
        <f t="shared" si="146"/>
        <v>0</v>
      </c>
      <c r="K772" s="547">
        <f t="shared" si="147"/>
        <v>0</v>
      </c>
      <c r="L772" s="548"/>
      <c r="M772" s="549"/>
      <c r="N772" s="550"/>
      <c r="O772" s="547">
        <f t="shared" si="148"/>
        <v>0</v>
      </c>
      <c r="P772" s="551"/>
      <c r="Q772" s="552"/>
      <c r="R772" s="553"/>
      <c r="S772" s="553"/>
      <c r="T772" s="553"/>
      <c r="U772" s="553"/>
      <c r="V772" s="554">
        <f t="shared" si="149"/>
        <v>0</v>
      </c>
      <c r="W772" s="1100" t="s">
        <v>135</v>
      </c>
      <c r="X772" s="1101"/>
      <c r="Y772" s="555">
        <v>291001</v>
      </c>
      <c r="Z772" s="502"/>
      <c r="AA772" s="496"/>
      <c r="AB772" s="499"/>
    </row>
    <row r="773" spans="2:28" ht="21.75" x14ac:dyDescent="0.55000000000000004">
      <c r="B773" s="922"/>
      <c r="C773" s="556">
        <f>$I773*$D755</f>
        <v>0</v>
      </c>
      <c r="D773" s="1105"/>
      <c r="E773" s="556">
        <f>$I773*$F755</f>
        <v>0</v>
      </c>
      <c r="F773" s="1105"/>
      <c r="G773" s="556">
        <f>$I773*$H755</f>
        <v>0</v>
      </c>
      <c r="H773" s="1107"/>
      <c r="I773" s="526">
        <f t="shared" si="145"/>
        <v>0</v>
      </c>
      <c r="J773" s="527">
        <f t="shared" si="146"/>
        <v>0</v>
      </c>
      <c r="K773" s="528">
        <f t="shared" si="147"/>
        <v>0</v>
      </c>
      <c r="L773" s="529"/>
      <c r="M773" s="530"/>
      <c r="N773" s="515"/>
      <c r="O773" s="528">
        <f t="shared" si="148"/>
        <v>0</v>
      </c>
      <c r="P773" s="531"/>
      <c r="Q773" s="532"/>
      <c r="R773" s="518"/>
      <c r="S773" s="518"/>
      <c r="T773" s="518"/>
      <c r="U773" s="518"/>
      <c r="V773" s="519">
        <f t="shared" si="149"/>
        <v>0</v>
      </c>
      <c r="W773" s="1064" t="s">
        <v>39</v>
      </c>
      <c r="X773" s="1065"/>
      <c r="Y773" s="557">
        <v>221001</v>
      </c>
      <c r="Z773" s="502"/>
      <c r="AA773" s="496"/>
      <c r="AB773" s="499"/>
    </row>
    <row r="774" spans="2:28" ht="21.75" x14ac:dyDescent="0.55000000000000004">
      <c r="B774" s="922"/>
      <c r="C774" s="525">
        <f>$I774*$D755</f>
        <v>0</v>
      </c>
      <c r="D774" s="1105"/>
      <c r="E774" s="525">
        <f>$I774*$F755</f>
        <v>0</v>
      </c>
      <c r="F774" s="1105"/>
      <c r="G774" s="525">
        <f>$I774*$H755</f>
        <v>0</v>
      </c>
      <c r="H774" s="1107"/>
      <c r="I774" s="526">
        <f t="shared" si="145"/>
        <v>0</v>
      </c>
      <c r="J774" s="527">
        <f t="shared" si="146"/>
        <v>0</v>
      </c>
      <c r="K774" s="528">
        <f t="shared" si="147"/>
        <v>0</v>
      </c>
      <c r="L774" s="529"/>
      <c r="M774" s="530"/>
      <c r="N774" s="515"/>
      <c r="O774" s="528">
        <f t="shared" si="148"/>
        <v>0</v>
      </c>
      <c r="P774" s="531"/>
      <c r="Q774" s="532"/>
      <c r="R774" s="518"/>
      <c r="S774" s="518"/>
      <c r="T774" s="518"/>
      <c r="U774" s="518"/>
      <c r="V774" s="519">
        <f t="shared" si="149"/>
        <v>0</v>
      </c>
      <c r="W774" s="1064" t="s">
        <v>40</v>
      </c>
      <c r="X774" s="1065"/>
      <c r="Y774" s="557">
        <v>221002</v>
      </c>
      <c r="Z774" s="502"/>
      <c r="AA774" s="496"/>
      <c r="AB774" s="499"/>
    </row>
    <row r="775" spans="2:28" ht="21.75" x14ac:dyDescent="0.55000000000000004">
      <c r="B775" s="922"/>
      <c r="C775" s="525">
        <f>$I775*$D755</f>
        <v>0</v>
      </c>
      <c r="D775" s="1105"/>
      <c r="E775" s="525">
        <f>$I775*$F755</f>
        <v>0</v>
      </c>
      <c r="F775" s="1105"/>
      <c r="G775" s="525">
        <f>$I775*$H755</f>
        <v>0</v>
      </c>
      <c r="H775" s="1107"/>
      <c r="I775" s="526">
        <f t="shared" si="145"/>
        <v>0</v>
      </c>
      <c r="J775" s="527">
        <f t="shared" si="146"/>
        <v>0</v>
      </c>
      <c r="K775" s="528">
        <f t="shared" si="147"/>
        <v>0</v>
      </c>
      <c r="L775" s="529"/>
      <c r="M775" s="530"/>
      <c r="N775" s="515"/>
      <c r="O775" s="528">
        <f t="shared" si="148"/>
        <v>0</v>
      </c>
      <c r="P775" s="531"/>
      <c r="Q775" s="532"/>
      <c r="R775" s="518"/>
      <c r="S775" s="518"/>
      <c r="T775" s="518"/>
      <c r="U775" s="518"/>
      <c r="V775" s="519">
        <f t="shared" si="149"/>
        <v>0</v>
      </c>
      <c r="W775" s="1064" t="s">
        <v>41</v>
      </c>
      <c r="X775" s="1065"/>
      <c r="Y775" s="557">
        <v>221003</v>
      </c>
      <c r="Z775" s="502"/>
      <c r="AA775" s="496"/>
      <c r="AB775" s="499"/>
    </row>
    <row r="776" spans="2:28" ht="21.75" x14ac:dyDescent="0.55000000000000004">
      <c r="B776" s="922"/>
      <c r="C776" s="525">
        <f>$I776*$D755</f>
        <v>0</v>
      </c>
      <c r="D776" s="1105"/>
      <c r="E776" s="525">
        <f>$I776*$F755</f>
        <v>0</v>
      </c>
      <c r="F776" s="1105"/>
      <c r="G776" s="525">
        <f>$I776*$H755</f>
        <v>0</v>
      </c>
      <c r="H776" s="1107"/>
      <c r="I776" s="526">
        <f t="shared" si="145"/>
        <v>0</v>
      </c>
      <c r="J776" s="527">
        <f t="shared" si="146"/>
        <v>0</v>
      </c>
      <c r="K776" s="528">
        <f t="shared" si="147"/>
        <v>0</v>
      </c>
      <c r="L776" s="529"/>
      <c r="M776" s="530"/>
      <c r="N776" s="515"/>
      <c r="O776" s="528">
        <f t="shared" si="148"/>
        <v>0</v>
      </c>
      <c r="P776" s="531"/>
      <c r="Q776" s="532"/>
      <c r="R776" s="518"/>
      <c r="S776" s="518"/>
      <c r="T776" s="518"/>
      <c r="U776" s="518"/>
      <c r="V776" s="519">
        <f t="shared" si="149"/>
        <v>0</v>
      </c>
      <c r="W776" s="1064" t="s">
        <v>45</v>
      </c>
      <c r="X776" s="1065"/>
      <c r="Y776" s="558">
        <v>222001</v>
      </c>
      <c r="Z776" s="502"/>
      <c r="AA776" s="496"/>
      <c r="AB776" s="499"/>
    </row>
    <row r="777" spans="2:28" ht="21.75" x14ac:dyDescent="0.55000000000000004">
      <c r="B777" s="922"/>
      <c r="C777" s="525">
        <f>$I777*$D755</f>
        <v>0</v>
      </c>
      <c r="D777" s="1105"/>
      <c r="E777" s="525">
        <f>$I777*$F755</f>
        <v>0</v>
      </c>
      <c r="F777" s="1105"/>
      <c r="G777" s="525">
        <f>$I777*$H755</f>
        <v>0</v>
      </c>
      <c r="H777" s="1107"/>
      <c r="I777" s="526">
        <f t="shared" si="145"/>
        <v>0</v>
      </c>
      <c r="J777" s="527">
        <f t="shared" si="146"/>
        <v>0</v>
      </c>
      <c r="K777" s="528">
        <f t="shared" si="147"/>
        <v>0</v>
      </c>
      <c r="L777" s="529"/>
      <c r="M777" s="530"/>
      <c r="N777" s="515"/>
      <c r="O777" s="528">
        <f t="shared" si="148"/>
        <v>0</v>
      </c>
      <c r="P777" s="531"/>
      <c r="Q777" s="532"/>
      <c r="R777" s="518"/>
      <c r="S777" s="518"/>
      <c r="T777" s="518"/>
      <c r="U777" s="518"/>
      <c r="V777" s="519">
        <f t="shared" si="149"/>
        <v>0</v>
      </c>
      <c r="W777" s="1085" t="s">
        <v>72</v>
      </c>
      <c r="X777" s="1086"/>
      <c r="Y777" s="559">
        <v>223016</v>
      </c>
      <c r="Z777" s="502"/>
      <c r="AA777" s="496"/>
      <c r="AB777" s="499"/>
    </row>
    <row r="778" spans="2:28" ht="21.75" x14ac:dyDescent="0.55000000000000004">
      <c r="B778" s="922"/>
      <c r="C778" s="525">
        <f>$I778*$D755</f>
        <v>0</v>
      </c>
      <c r="D778" s="1105"/>
      <c r="E778" s="525">
        <f>$I778*$F755</f>
        <v>0</v>
      </c>
      <c r="F778" s="1105"/>
      <c r="G778" s="525">
        <f>$I778*$H755</f>
        <v>0</v>
      </c>
      <c r="H778" s="1107"/>
      <c r="I778" s="526">
        <f t="shared" si="145"/>
        <v>0</v>
      </c>
      <c r="J778" s="527">
        <f t="shared" si="146"/>
        <v>0</v>
      </c>
      <c r="K778" s="528">
        <f t="shared" si="147"/>
        <v>0</v>
      </c>
      <c r="L778" s="529"/>
      <c r="M778" s="530"/>
      <c r="N778" s="515"/>
      <c r="O778" s="528">
        <f t="shared" si="148"/>
        <v>0</v>
      </c>
      <c r="P778" s="531"/>
      <c r="Q778" s="532"/>
      <c r="R778" s="518"/>
      <c r="S778" s="518"/>
      <c r="T778" s="518"/>
      <c r="U778" s="518"/>
      <c r="V778" s="519">
        <f t="shared" si="149"/>
        <v>0</v>
      </c>
      <c r="W778" s="1087" t="s">
        <v>57</v>
      </c>
      <c r="X778" s="1088"/>
      <c r="Y778" s="560">
        <v>223001</v>
      </c>
      <c r="Z778" s="502"/>
      <c r="AA778" s="496"/>
      <c r="AB778" s="499"/>
    </row>
    <row r="779" spans="2:28" x14ac:dyDescent="0.55000000000000004">
      <c r="B779" s="923"/>
      <c r="C779" s="561">
        <f t="shared" ref="C779:V779" si="150">SUM(C755:C778)</f>
        <v>0</v>
      </c>
      <c r="D779" s="562">
        <f t="shared" si="150"/>
        <v>0</v>
      </c>
      <c r="E779" s="563">
        <f t="shared" si="150"/>
        <v>0</v>
      </c>
      <c r="F779" s="562">
        <f t="shared" si="150"/>
        <v>0</v>
      </c>
      <c r="G779" s="563">
        <f t="shared" si="150"/>
        <v>0</v>
      </c>
      <c r="H779" s="562">
        <f t="shared" si="150"/>
        <v>0</v>
      </c>
      <c r="I779" s="563">
        <f t="shared" si="150"/>
        <v>0</v>
      </c>
      <c r="J779" s="563">
        <f t="shared" si="150"/>
        <v>0</v>
      </c>
      <c r="K779" s="563">
        <f t="shared" si="150"/>
        <v>0</v>
      </c>
      <c r="L779" s="563">
        <f t="shared" si="150"/>
        <v>0</v>
      </c>
      <c r="M779" s="563">
        <f t="shared" si="150"/>
        <v>0</v>
      </c>
      <c r="N779" s="563">
        <f t="shared" si="150"/>
        <v>0</v>
      </c>
      <c r="O779" s="563">
        <f t="shared" si="150"/>
        <v>0</v>
      </c>
      <c r="P779" s="563">
        <f t="shared" si="150"/>
        <v>0</v>
      </c>
      <c r="Q779" s="563">
        <f t="shared" si="150"/>
        <v>0</v>
      </c>
      <c r="R779" s="563">
        <f t="shared" si="150"/>
        <v>0</v>
      </c>
      <c r="S779" s="563">
        <f t="shared" si="150"/>
        <v>0</v>
      </c>
      <c r="T779" s="563">
        <f t="shared" si="150"/>
        <v>0</v>
      </c>
      <c r="U779" s="563">
        <f t="shared" si="150"/>
        <v>0</v>
      </c>
      <c r="V779" s="563">
        <f t="shared" si="150"/>
        <v>0</v>
      </c>
      <c r="W779" s="565"/>
      <c r="X779" s="566"/>
      <c r="Y779" s="566"/>
      <c r="Z779" s="502"/>
      <c r="AA779" s="496"/>
      <c r="AB779" s="499"/>
    </row>
    <row r="780" spans="2:28" ht="25.5" x14ac:dyDescent="0.55000000000000004">
      <c r="B780" s="920"/>
      <c r="C780" s="474"/>
      <c r="D780" s="474"/>
      <c r="E780" s="474"/>
      <c r="F780" s="475"/>
      <c r="G780" s="474"/>
      <c r="H780" s="475"/>
      <c r="I780" s="474"/>
      <c r="J780" s="474"/>
      <c r="K780" s="474"/>
      <c r="L780" s="474"/>
      <c r="M780" s="474"/>
      <c r="N780" s="474"/>
      <c r="O780" s="474"/>
      <c r="P780" s="474"/>
      <c r="Q780" s="474"/>
      <c r="R780" s="474"/>
      <c r="S780" s="474"/>
      <c r="T780" s="476"/>
      <c r="U780" s="477"/>
      <c r="V780" s="474"/>
      <c r="W780" s="474"/>
      <c r="X780" s="474"/>
      <c r="Y780" s="478"/>
      <c r="Z780" s="469"/>
      <c r="AA780" s="470"/>
      <c r="AB780" s="471"/>
    </row>
    <row r="781" spans="2:28" ht="44.25" customHeight="1" x14ac:dyDescent="0.25">
      <c r="B781" s="482"/>
      <c r="C781" s="479">
        <f>$C810</f>
        <v>0</v>
      </c>
      <c r="D781" s="480">
        <f>$E810</f>
        <v>0</v>
      </c>
      <c r="E781" s="480">
        <f>$G810</f>
        <v>0</v>
      </c>
      <c r="F781" s="480">
        <f>I781-G781</f>
        <v>0</v>
      </c>
      <c r="G781" s="480">
        <f>$K810</f>
        <v>0</v>
      </c>
      <c r="H781" s="479">
        <f>$M810</f>
        <v>0</v>
      </c>
      <c r="I781" s="479">
        <f>L781+K781-J781</f>
        <v>0</v>
      </c>
      <c r="J781" s="570"/>
      <c r="K781" s="482"/>
      <c r="L781" s="482"/>
      <c r="M781" s="479">
        <f>$N810</f>
        <v>0</v>
      </c>
      <c r="N781" s="483">
        <f>$O810</f>
        <v>0</v>
      </c>
      <c r="O781" s="484"/>
      <c r="P781" s="484"/>
      <c r="Q781" s="485"/>
      <c r="R781" s="486"/>
      <c r="S781" s="486"/>
      <c r="T781" s="486"/>
      <c r="U781" s="487"/>
      <c r="V781" s="488"/>
      <c r="W781" s="486"/>
      <c r="X781" s="488"/>
      <c r="Y781" s="489">
        <f>Y750+1</f>
        <v>26</v>
      </c>
      <c r="Z781" s="490"/>
      <c r="AA781" s="491"/>
      <c r="AB781" s="492"/>
    </row>
    <row r="782" spans="2:28" x14ac:dyDescent="0.55000000000000004">
      <c r="C782" s="120"/>
      <c r="D782" s="120"/>
      <c r="E782" s="120"/>
      <c r="F782" s="120"/>
      <c r="G782" s="120"/>
      <c r="H782" s="120"/>
      <c r="I782" s="120"/>
      <c r="J782" s="120"/>
      <c r="K782" s="120"/>
      <c r="L782" s="120"/>
      <c r="M782" s="120"/>
      <c r="N782" s="120"/>
      <c r="O782" s="120"/>
      <c r="P782" s="120"/>
      <c r="Q782" s="120"/>
      <c r="R782" s="120"/>
      <c r="S782" s="120"/>
      <c r="T782" s="120"/>
      <c r="U782" s="120"/>
      <c r="V782" s="120"/>
      <c r="W782" s="120"/>
      <c r="X782" s="120"/>
      <c r="Y782" s="120"/>
      <c r="Z782" s="495"/>
      <c r="AA782" s="496"/>
    </row>
    <row r="783" spans="2:28" ht="27.75" x14ac:dyDescent="0.55000000000000004">
      <c r="B783" s="497"/>
      <c r="C783" s="1089" t="s">
        <v>1441</v>
      </c>
      <c r="D783" s="1090"/>
      <c r="E783" s="1090"/>
      <c r="F783" s="1090"/>
      <c r="G783" s="1090"/>
      <c r="H783" s="1090"/>
      <c r="I783" s="1090"/>
      <c r="J783" s="1091" t="s">
        <v>1442</v>
      </c>
      <c r="K783" s="1092"/>
      <c r="L783" s="1092"/>
      <c r="M783" s="1092"/>
      <c r="N783" s="1093"/>
      <c r="O783" s="1091" t="s">
        <v>1443</v>
      </c>
      <c r="P783" s="1092"/>
      <c r="Q783" s="1092"/>
      <c r="R783" s="1092"/>
      <c r="S783" s="1092"/>
      <c r="T783" s="1092"/>
      <c r="U783" s="1093"/>
      <c r="V783" s="1094" t="s">
        <v>1444</v>
      </c>
      <c r="W783" s="1097" t="s">
        <v>1445</v>
      </c>
      <c r="X783" s="1098"/>
      <c r="Y783" s="1099"/>
      <c r="Z783" s="498"/>
      <c r="AB783" s="499"/>
    </row>
    <row r="784" spans="2:28" ht="21.75" x14ac:dyDescent="0.55000000000000004">
      <c r="B784" s="497"/>
      <c r="C784" s="1076">
        <v>2016</v>
      </c>
      <c r="D784" s="1077"/>
      <c r="E784" s="1076">
        <v>2015</v>
      </c>
      <c r="F784" s="1078"/>
      <c r="G784" s="1076">
        <v>2014</v>
      </c>
      <c r="H784" s="1078"/>
      <c r="I784" s="501"/>
      <c r="J784" s="1079" t="s">
        <v>1446</v>
      </c>
      <c r="K784" s="1081" t="s">
        <v>1447</v>
      </c>
      <c r="L784" s="1082" t="s">
        <v>1448</v>
      </c>
      <c r="M784" s="1083"/>
      <c r="N784" s="1084"/>
      <c r="O784" s="1066" t="s">
        <v>1449</v>
      </c>
      <c r="P784" s="1067"/>
      <c r="Q784" s="1067"/>
      <c r="R784" s="1068" t="s">
        <v>1450</v>
      </c>
      <c r="S784" s="1068" t="s">
        <v>1451</v>
      </c>
      <c r="T784" s="1068" t="s">
        <v>1452</v>
      </c>
      <c r="U784" s="1070" t="s">
        <v>1453</v>
      </c>
      <c r="V784" s="1095"/>
      <c r="W784" s="1072" t="s">
        <v>1454</v>
      </c>
      <c r="X784" s="1073"/>
      <c r="Y784" s="1102" t="s">
        <v>1455</v>
      </c>
      <c r="Z784" s="502"/>
      <c r="AA784" s="496"/>
      <c r="AB784" s="499"/>
    </row>
    <row r="785" spans="2:28" ht="87" x14ac:dyDescent="0.55000000000000004">
      <c r="B785" s="921"/>
      <c r="C785" s="503" t="s">
        <v>1456</v>
      </c>
      <c r="D785" s="503" t="s">
        <v>1457</v>
      </c>
      <c r="E785" s="503" t="s">
        <v>1456</v>
      </c>
      <c r="F785" s="503" t="s">
        <v>1457</v>
      </c>
      <c r="G785" s="503" t="s">
        <v>1456</v>
      </c>
      <c r="H785" s="503" t="s">
        <v>1457</v>
      </c>
      <c r="I785" s="504" t="s">
        <v>1458</v>
      </c>
      <c r="J785" s="1080"/>
      <c r="K785" s="1069"/>
      <c r="L785" s="505" t="s">
        <v>1459</v>
      </c>
      <c r="M785" s="504" t="s">
        <v>1460</v>
      </c>
      <c r="N785" s="506" t="s">
        <v>1461</v>
      </c>
      <c r="O785" s="507" t="s">
        <v>1462</v>
      </c>
      <c r="P785" s="505" t="s">
        <v>1463</v>
      </c>
      <c r="Q785" s="508" t="s">
        <v>1464</v>
      </c>
      <c r="R785" s="1069"/>
      <c r="S785" s="1069"/>
      <c r="T785" s="1069"/>
      <c r="U785" s="1071"/>
      <c r="V785" s="1096"/>
      <c r="W785" s="1074"/>
      <c r="X785" s="1075"/>
      <c r="Y785" s="1103"/>
      <c r="Z785" s="502"/>
      <c r="AA785" s="496"/>
      <c r="AB785" s="499"/>
    </row>
    <row r="786" spans="2:28" ht="21.75" x14ac:dyDescent="0.55000000000000004">
      <c r="B786" s="922"/>
      <c r="C786" s="509">
        <f>$I786*$D786</f>
        <v>0</v>
      </c>
      <c r="D786" s="1104"/>
      <c r="E786" s="509">
        <f>$I786*$F786</f>
        <v>0</v>
      </c>
      <c r="F786" s="1104"/>
      <c r="G786" s="509">
        <f>$I786*$H786</f>
        <v>0</v>
      </c>
      <c r="H786" s="1106"/>
      <c r="I786" s="510">
        <f t="shared" ref="I786:I809" si="151">O786-J786</f>
        <v>0</v>
      </c>
      <c r="J786" s="511">
        <f t="shared" ref="J786:J809" si="152">N786+K786</f>
        <v>0</v>
      </c>
      <c r="K786" s="512">
        <f t="shared" ref="K786:K809" si="153">M786+L786</f>
        <v>0</v>
      </c>
      <c r="L786" s="513"/>
      <c r="M786" s="514"/>
      <c r="N786" s="515"/>
      <c r="O786" s="512">
        <f>Q786+P786</f>
        <v>0</v>
      </c>
      <c r="P786" s="516"/>
      <c r="Q786" s="517"/>
      <c r="R786" s="518"/>
      <c r="S786" s="518"/>
      <c r="T786" s="518"/>
      <c r="U786" s="518"/>
      <c r="V786" s="519">
        <f>R786+S786+T786+U786+O786</f>
        <v>0</v>
      </c>
      <c r="W786" s="1108" t="s">
        <v>138</v>
      </c>
      <c r="X786" s="1109"/>
      <c r="Y786" s="520">
        <v>421001</v>
      </c>
      <c r="Z786" s="502"/>
      <c r="AA786" s="521"/>
      <c r="AB786" s="522" t="s">
        <v>1465</v>
      </c>
    </row>
    <row r="787" spans="2:28" ht="21.75" x14ac:dyDescent="0.55000000000000004">
      <c r="B787" s="922"/>
      <c r="C787" s="525">
        <f>$I787*$D786</f>
        <v>0</v>
      </c>
      <c r="D787" s="1105"/>
      <c r="E787" s="525">
        <f>$I787*$F786</f>
        <v>0</v>
      </c>
      <c r="F787" s="1105"/>
      <c r="G787" s="525">
        <f>$I787*$H786</f>
        <v>0</v>
      </c>
      <c r="H787" s="1107"/>
      <c r="I787" s="526">
        <f t="shared" si="151"/>
        <v>0</v>
      </c>
      <c r="J787" s="527">
        <f t="shared" si="152"/>
        <v>0</v>
      </c>
      <c r="K787" s="528">
        <f t="shared" si="153"/>
        <v>0</v>
      </c>
      <c r="L787" s="529"/>
      <c r="M787" s="530"/>
      <c r="N787" s="515"/>
      <c r="O787" s="528">
        <f t="shared" ref="O787:O809" si="154">Q787+P787</f>
        <v>0</v>
      </c>
      <c r="P787" s="531"/>
      <c r="Q787" s="532"/>
      <c r="R787" s="518"/>
      <c r="S787" s="518"/>
      <c r="T787" s="518"/>
      <c r="U787" s="518"/>
      <c r="V787" s="533">
        <f t="shared" ref="V787:V809" si="155">R787+S787+T787+U787+O787</f>
        <v>0</v>
      </c>
      <c r="W787" s="1064" t="s">
        <v>139</v>
      </c>
      <c r="X787" s="1065"/>
      <c r="Y787" s="534">
        <v>421002</v>
      </c>
      <c r="Z787" s="502"/>
      <c r="AA787" s="535"/>
      <c r="AB787" s="536" t="s">
        <v>607</v>
      </c>
    </row>
    <row r="788" spans="2:28" ht="21.75" x14ac:dyDescent="0.55000000000000004">
      <c r="B788" s="922"/>
      <c r="C788" s="525">
        <f>$I788*$D786</f>
        <v>0</v>
      </c>
      <c r="D788" s="1105"/>
      <c r="E788" s="525">
        <f>$I788*$F786</f>
        <v>0</v>
      </c>
      <c r="F788" s="1105"/>
      <c r="G788" s="525">
        <f>$I788*$H786</f>
        <v>0</v>
      </c>
      <c r="H788" s="1107"/>
      <c r="I788" s="526">
        <f t="shared" si="151"/>
        <v>0</v>
      </c>
      <c r="J788" s="527">
        <f t="shared" si="152"/>
        <v>0</v>
      </c>
      <c r="K788" s="528">
        <f t="shared" si="153"/>
        <v>0</v>
      </c>
      <c r="L788" s="529"/>
      <c r="M788" s="530"/>
      <c r="N788" s="515"/>
      <c r="O788" s="528">
        <f t="shared" si="154"/>
        <v>0</v>
      </c>
      <c r="P788" s="531"/>
      <c r="Q788" s="532"/>
      <c r="R788" s="518"/>
      <c r="S788" s="518"/>
      <c r="T788" s="518"/>
      <c r="U788" s="518"/>
      <c r="V788" s="533">
        <f t="shared" si="155"/>
        <v>0</v>
      </c>
      <c r="W788" s="1064" t="s">
        <v>140</v>
      </c>
      <c r="X788" s="1065"/>
      <c r="Y788" s="534">
        <v>421003</v>
      </c>
      <c r="Z788" s="502"/>
      <c r="AA788" s="535"/>
      <c r="AB788" s="536" t="s">
        <v>1472</v>
      </c>
    </row>
    <row r="789" spans="2:28" ht="21.75" x14ac:dyDescent="0.55000000000000004">
      <c r="B789" s="922"/>
      <c r="C789" s="525">
        <f>$I789*$D786</f>
        <v>0</v>
      </c>
      <c r="D789" s="1105"/>
      <c r="E789" s="525">
        <f>$I789*$F786</f>
        <v>0</v>
      </c>
      <c r="F789" s="1105"/>
      <c r="G789" s="525">
        <f>$I789*$H786</f>
        <v>0</v>
      </c>
      <c r="H789" s="1107"/>
      <c r="I789" s="526">
        <f t="shared" si="151"/>
        <v>0</v>
      </c>
      <c r="J789" s="527">
        <f t="shared" si="152"/>
        <v>0</v>
      </c>
      <c r="K789" s="528">
        <f t="shared" si="153"/>
        <v>0</v>
      </c>
      <c r="L789" s="529"/>
      <c r="M789" s="530"/>
      <c r="N789" s="515"/>
      <c r="O789" s="528">
        <f t="shared" si="154"/>
        <v>0</v>
      </c>
      <c r="P789" s="531"/>
      <c r="Q789" s="532"/>
      <c r="R789" s="518"/>
      <c r="S789" s="518"/>
      <c r="T789" s="518"/>
      <c r="U789" s="518"/>
      <c r="V789" s="533">
        <f t="shared" si="155"/>
        <v>0</v>
      </c>
      <c r="W789" s="1064" t="s">
        <v>143</v>
      </c>
      <c r="X789" s="1065"/>
      <c r="Y789" s="534">
        <v>422001</v>
      </c>
      <c r="Z789" s="502"/>
      <c r="AA789" s="535"/>
      <c r="AB789" s="536" t="s">
        <v>1476</v>
      </c>
    </row>
    <row r="790" spans="2:28" ht="21.75" x14ac:dyDescent="0.55000000000000004">
      <c r="B790" s="922"/>
      <c r="C790" s="525">
        <f>$I790*$D786</f>
        <v>0</v>
      </c>
      <c r="D790" s="1105"/>
      <c r="E790" s="525">
        <f>$I790*$F786</f>
        <v>0</v>
      </c>
      <c r="F790" s="1105"/>
      <c r="G790" s="525">
        <f>$I790*$H786</f>
        <v>0</v>
      </c>
      <c r="H790" s="1107"/>
      <c r="I790" s="526">
        <f t="shared" si="151"/>
        <v>0</v>
      </c>
      <c r="J790" s="527">
        <f t="shared" si="152"/>
        <v>0</v>
      </c>
      <c r="K790" s="528">
        <f t="shared" si="153"/>
        <v>0</v>
      </c>
      <c r="L790" s="529"/>
      <c r="M790" s="530"/>
      <c r="N790" s="515"/>
      <c r="O790" s="528">
        <f t="shared" si="154"/>
        <v>0</v>
      </c>
      <c r="P790" s="531"/>
      <c r="Q790" s="532"/>
      <c r="R790" s="518"/>
      <c r="S790" s="518"/>
      <c r="T790" s="518"/>
      <c r="U790" s="518"/>
      <c r="V790" s="533">
        <f t="shared" si="155"/>
        <v>0</v>
      </c>
      <c r="W790" s="1064" t="s">
        <v>144</v>
      </c>
      <c r="X790" s="1065"/>
      <c r="Y790" s="534">
        <v>422002</v>
      </c>
      <c r="Z790" s="502"/>
      <c r="AA790" s="535"/>
      <c r="AB790" s="536" t="s">
        <v>1480</v>
      </c>
    </row>
    <row r="791" spans="2:28" ht="21.75" x14ac:dyDescent="0.55000000000000004">
      <c r="B791" s="922"/>
      <c r="C791" s="525">
        <f>$I791*$D786</f>
        <v>0</v>
      </c>
      <c r="D791" s="1105"/>
      <c r="E791" s="525">
        <f>$I791*$F786</f>
        <v>0</v>
      </c>
      <c r="F791" s="1105"/>
      <c r="G791" s="525">
        <f>$I791*$H786</f>
        <v>0</v>
      </c>
      <c r="H791" s="1107"/>
      <c r="I791" s="526">
        <f t="shared" si="151"/>
        <v>0</v>
      </c>
      <c r="J791" s="527">
        <f t="shared" si="152"/>
        <v>0</v>
      </c>
      <c r="K791" s="528">
        <f t="shared" si="153"/>
        <v>0</v>
      </c>
      <c r="L791" s="529"/>
      <c r="M791" s="530"/>
      <c r="N791" s="515"/>
      <c r="O791" s="528">
        <f t="shared" si="154"/>
        <v>0</v>
      </c>
      <c r="P791" s="531"/>
      <c r="Q791" s="532"/>
      <c r="R791" s="518"/>
      <c r="S791" s="518"/>
      <c r="T791" s="518"/>
      <c r="U791" s="518"/>
      <c r="V791" s="533">
        <f t="shared" si="155"/>
        <v>0</v>
      </c>
      <c r="W791" s="1064" t="s">
        <v>145</v>
      </c>
      <c r="X791" s="1065"/>
      <c r="Y791" s="534">
        <v>422003</v>
      </c>
      <c r="Z791" s="502"/>
      <c r="AA791" s="535"/>
      <c r="AB791" s="536" t="s">
        <v>1483</v>
      </c>
    </row>
    <row r="792" spans="2:28" ht="21.75" x14ac:dyDescent="0.55000000000000004">
      <c r="B792" s="922"/>
      <c r="C792" s="525">
        <f>$I792*$D786</f>
        <v>0</v>
      </c>
      <c r="D792" s="1105"/>
      <c r="E792" s="525">
        <f>$I792*$F786</f>
        <v>0</v>
      </c>
      <c r="F792" s="1105"/>
      <c r="G792" s="525">
        <f>$I792*$H786</f>
        <v>0</v>
      </c>
      <c r="H792" s="1107"/>
      <c r="I792" s="526">
        <f t="shared" si="151"/>
        <v>0</v>
      </c>
      <c r="J792" s="527">
        <f t="shared" si="152"/>
        <v>0</v>
      </c>
      <c r="K792" s="528">
        <f t="shared" si="153"/>
        <v>0</v>
      </c>
      <c r="L792" s="529"/>
      <c r="M792" s="530"/>
      <c r="N792" s="515"/>
      <c r="O792" s="528">
        <f t="shared" si="154"/>
        <v>0</v>
      </c>
      <c r="P792" s="531"/>
      <c r="Q792" s="532"/>
      <c r="R792" s="518"/>
      <c r="S792" s="518"/>
      <c r="T792" s="518"/>
      <c r="U792" s="518"/>
      <c r="V792" s="533">
        <f t="shared" si="155"/>
        <v>0</v>
      </c>
      <c r="W792" s="1064" t="s">
        <v>146</v>
      </c>
      <c r="X792" s="1065"/>
      <c r="Y792" s="534">
        <v>422004</v>
      </c>
      <c r="Z792" s="502"/>
      <c r="AA792" s="535"/>
      <c r="AB792" s="536" t="s">
        <v>1486</v>
      </c>
    </row>
    <row r="793" spans="2:28" ht="21.75" x14ac:dyDescent="0.55000000000000004">
      <c r="B793" s="922"/>
      <c r="C793" s="525">
        <f>$I793*$D786</f>
        <v>0</v>
      </c>
      <c r="D793" s="1105"/>
      <c r="E793" s="525">
        <f>$I793*$F786</f>
        <v>0</v>
      </c>
      <c r="F793" s="1105"/>
      <c r="G793" s="525">
        <f>$I793*$H786</f>
        <v>0</v>
      </c>
      <c r="H793" s="1107"/>
      <c r="I793" s="526">
        <f t="shared" si="151"/>
        <v>0</v>
      </c>
      <c r="J793" s="527">
        <f t="shared" si="152"/>
        <v>0</v>
      </c>
      <c r="K793" s="528">
        <f t="shared" si="153"/>
        <v>0</v>
      </c>
      <c r="L793" s="529"/>
      <c r="M793" s="530"/>
      <c r="N793" s="515"/>
      <c r="O793" s="528">
        <f t="shared" si="154"/>
        <v>0</v>
      </c>
      <c r="P793" s="531"/>
      <c r="Q793" s="532"/>
      <c r="R793" s="518"/>
      <c r="S793" s="518"/>
      <c r="T793" s="518"/>
      <c r="U793" s="518"/>
      <c r="V793" s="533">
        <f t="shared" si="155"/>
        <v>0</v>
      </c>
      <c r="W793" s="1064" t="s">
        <v>147</v>
      </c>
      <c r="X793" s="1065"/>
      <c r="Y793" s="534">
        <v>422005</v>
      </c>
      <c r="Z793" s="502"/>
      <c r="AA793" s="538"/>
      <c r="AB793" s="539" t="s">
        <v>1489</v>
      </c>
    </row>
    <row r="794" spans="2:28" ht="21.75" x14ac:dyDescent="0.55000000000000004">
      <c r="B794" s="922"/>
      <c r="C794" s="525">
        <f>$I794*$D786</f>
        <v>0</v>
      </c>
      <c r="D794" s="1105"/>
      <c r="E794" s="525">
        <f>$I794*$F786</f>
        <v>0</v>
      </c>
      <c r="F794" s="1105"/>
      <c r="G794" s="525">
        <f>$I794*$H786</f>
        <v>0</v>
      </c>
      <c r="H794" s="1107"/>
      <c r="I794" s="526">
        <f t="shared" si="151"/>
        <v>0</v>
      </c>
      <c r="J794" s="527">
        <f t="shared" si="152"/>
        <v>0</v>
      </c>
      <c r="K794" s="528">
        <f t="shared" si="153"/>
        <v>0</v>
      </c>
      <c r="L794" s="529"/>
      <c r="M794" s="530"/>
      <c r="N794" s="515"/>
      <c r="O794" s="528">
        <f t="shared" si="154"/>
        <v>0</v>
      </c>
      <c r="P794" s="531"/>
      <c r="Q794" s="532"/>
      <c r="R794" s="518"/>
      <c r="S794" s="518"/>
      <c r="T794" s="518"/>
      <c r="U794" s="518"/>
      <c r="V794" s="533">
        <f t="shared" si="155"/>
        <v>0</v>
      </c>
      <c r="W794" s="1064" t="s">
        <v>148</v>
      </c>
      <c r="X794" s="1065"/>
      <c r="Y794" s="534">
        <v>422999</v>
      </c>
      <c r="Z794" s="502"/>
      <c r="AA794" s="496"/>
      <c r="AB794" s="499"/>
    </row>
    <row r="795" spans="2:28" ht="21.75" x14ac:dyDescent="0.55000000000000004">
      <c r="B795" s="922"/>
      <c r="C795" s="525">
        <f>$I795*$D786</f>
        <v>0</v>
      </c>
      <c r="D795" s="1105"/>
      <c r="E795" s="525">
        <f>$I795*$F786</f>
        <v>0</v>
      </c>
      <c r="F795" s="1105"/>
      <c r="G795" s="525">
        <f>$I795*$H786</f>
        <v>0</v>
      </c>
      <c r="H795" s="1107"/>
      <c r="I795" s="526">
        <f t="shared" si="151"/>
        <v>0</v>
      </c>
      <c r="J795" s="527">
        <f t="shared" si="152"/>
        <v>0</v>
      </c>
      <c r="K795" s="528">
        <f t="shared" si="153"/>
        <v>0</v>
      </c>
      <c r="L795" s="529"/>
      <c r="M795" s="530"/>
      <c r="N795" s="515"/>
      <c r="O795" s="528">
        <f t="shared" si="154"/>
        <v>0</v>
      </c>
      <c r="P795" s="531"/>
      <c r="Q795" s="532"/>
      <c r="R795" s="518"/>
      <c r="S795" s="518"/>
      <c r="T795" s="518"/>
      <c r="U795" s="518"/>
      <c r="V795" s="533">
        <f t="shared" si="155"/>
        <v>0</v>
      </c>
      <c r="W795" s="1064" t="s">
        <v>149</v>
      </c>
      <c r="X795" s="1065"/>
      <c r="Y795" s="540">
        <v>423001</v>
      </c>
      <c r="Z795" s="502"/>
      <c r="AA795" s="496"/>
      <c r="AB795" s="499"/>
    </row>
    <row r="796" spans="2:28" ht="21.75" x14ac:dyDescent="0.55000000000000004">
      <c r="B796" s="922"/>
      <c r="C796" s="525">
        <f>$I796*$D786</f>
        <v>0</v>
      </c>
      <c r="D796" s="1105"/>
      <c r="E796" s="525">
        <f>$I796*$F786</f>
        <v>0</v>
      </c>
      <c r="F796" s="1105"/>
      <c r="G796" s="525">
        <f>$I796*$H786</f>
        <v>0</v>
      </c>
      <c r="H796" s="1107"/>
      <c r="I796" s="526">
        <f t="shared" si="151"/>
        <v>0</v>
      </c>
      <c r="J796" s="527">
        <f t="shared" si="152"/>
        <v>0</v>
      </c>
      <c r="K796" s="528">
        <f t="shared" si="153"/>
        <v>0</v>
      </c>
      <c r="L796" s="529"/>
      <c r="M796" s="530"/>
      <c r="N796" s="515"/>
      <c r="O796" s="528">
        <f t="shared" si="154"/>
        <v>0</v>
      </c>
      <c r="P796" s="531"/>
      <c r="Q796" s="532"/>
      <c r="R796" s="518"/>
      <c r="S796" s="518"/>
      <c r="T796" s="518"/>
      <c r="U796" s="518"/>
      <c r="V796" s="533">
        <f t="shared" si="155"/>
        <v>0</v>
      </c>
      <c r="W796" s="1064" t="s">
        <v>150</v>
      </c>
      <c r="X796" s="1065"/>
      <c r="Y796" s="540">
        <v>423002</v>
      </c>
      <c r="Z796" s="502"/>
      <c r="AA796" s="496"/>
      <c r="AB796" s="499"/>
    </row>
    <row r="797" spans="2:28" ht="21.75" x14ac:dyDescent="0.55000000000000004">
      <c r="B797" s="922"/>
      <c r="C797" s="525">
        <f>$I797*$D786</f>
        <v>0</v>
      </c>
      <c r="D797" s="1105"/>
      <c r="E797" s="525">
        <f>$I797*$F786</f>
        <v>0</v>
      </c>
      <c r="F797" s="1105"/>
      <c r="G797" s="525">
        <f>$I797*$H786</f>
        <v>0</v>
      </c>
      <c r="H797" s="1107"/>
      <c r="I797" s="526">
        <f t="shared" si="151"/>
        <v>0</v>
      </c>
      <c r="J797" s="527">
        <f t="shared" si="152"/>
        <v>0</v>
      </c>
      <c r="K797" s="528">
        <f t="shared" si="153"/>
        <v>0</v>
      </c>
      <c r="L797" s="529"/>
      <c r="M797" s="530"/>
      <c r="N797" s="515"/>
      <c r="O797" s="528">
        <f t="shared" si="154"/>
        <v>0</v>
      </c>
      <c r="P797" s="531"/>
      <c r="Q797" s="532"/>
      <c r="R797" s="518"/>
      <c r="S797" s="518"/>
      <c r="T797" s="518"/>
      <c r="U797" s="518"/>
      <c r="V797" s="533">
        <f t="shared" si="155"/>
        <v>0</v>
      </c>
      <c r="W797" s="1064" t="s">
        <v>151</v>
      </c>
      <c r="X797" s="1065"/>
      <c r="Y797" s="540">
        <v>423003</v>
      </c>
      <c r="Z797" s="502"/>
      <c r="AA797" s="496"/>
      <c r="AB797" s="499"/>
    </row>
    <row r="798" spans="2:28" ht="21.75" x14ac:dyDescent="0.55000000000000004">
      <c r="B798" s="922"/>
      <c r="C798" s="525">
        <f>$I798*$D786</f>
        <v>0</v>
      </c>
      <c r="D798" s="1105"/>
      <c r="E798" s="525">
        <f>$I798*$F786</f>
        <v>0</v>
      </c>
      <c r="F798" s="1105"/>
      <c r="G798" s="525">
        <f>$I798*$H786</f>
        <v>0</v>
      </c>
      <c r="H798" s="1107"/>
      <c r="I798" s="526">
        <f t="shared" si="151"/>
        <v>0</v>
      </c>
      <c r="J798" s="527">
        <f t="shared" si="152"/>
        <v>0</v>
      </c>
      <c r="K798" s="528">
        <f t="shared" si="153"/>
        <v>0</v>
      </c>
      <c r="L798" s="529"/>
      <c r="M798" s="530"/>
      <c r="N798" s="515"/>
      <c r="O798" s="528">
        <f t="shared" si="154"/>
        <v>0</v>
      </c>
      <c r="P798" s="531"/>
      <c r="Q798" s="532"/>
      <c r="R798" s="518"/>
      <c r="S798" s="518"/>
      <c r="T798" s="518"/>
      <c r="U798" s="518"/>
      <c r="V798" s="533">
        <f t="shared" si="155"/>
        <v>0</v>
      </c>
      <c r="W798" s="1064" t="s">
        <v>152</v>
      </c>
      <c r="X798" s="1065"/>
      <c r="Y798" s="540">
        <v>423004</v>
      </c>
      <c r="Z798" s="502"/>
      <c r="AA798" s="496"/>
      <c r="AB798" s="499"/>
    </row>
    <row r="799" spans="2:28" ht="21.75" x14ac:dyDescent="0.55000000000000004">
      <c r="B799" s="922"/>
      <c r="C799" s="525">
        <f>$I799*$D786</f>
        <v>0</v>
      </c>
      <c r="D799" s="1105"/>
      <c r="E799" s="525">
        <f>$I799*$F786</f>
        <v>0</v>
      </c>
      <c r="F799" s="1105"/>
      <c r="G799" s="525">
        <f>$I799*$H786</f>
        <v>0</v>
      </c>
      <c r="H799" s="1107"/>
      <c r="I799" s="526">
        <f t="shared" si="151"/>
        <v>0</v>
      </c>
      <c r="J799" s="527">
        <f t="shared" si="152"/>
        <v>0</v>
      </c>
      <c r="K799" s="528">
        <f t="shared" si="153"/>
        <v>0</v>
      </c>
      <c r="L799" s="529"/>
      <c r="M799" s="530"/>
      <c r="N799" s="515"/>
      <c r="O799" s="528">
        <f t="shared" si="154"/>
        <v>0</v>
      </c>
      <c r="P799" s="531"/>
      <c r="Q799" s="532"/>
      <c r="R799" s="518"/>
      <c r="S799" s="518"/>
      <c r="T799" s="518"/>
      <c r="U799" s="518"/>
      <c r="V799" s="533">
        <f t="shared" si="155"/>
        <v>0</v>
      </c>
      <c r="W799" s="1064" t="s">
        <v>154</v>
      </c>
      <c r="X799" s="1065"/>
      <c r="Y799" s="540">
        <v>423006</v>
      </c>
      <c r="Z799" s="502"/>
      <c r="AA799" s="496"/>
      <c r="AB799" s="499"/>
    </row>
    <row r="800" spans="2:28" ht="21.75" x14ac:dyDescent="0.55000000000000004">
      <c r="B800" s="922"/>
      <c r="C800" s="525">
        <f>$I800*$D786</f>
        <v>0</v>
      </c>
      <c r="D800" s="1105"/>
      <c r="E800" s="525">
        <f>$I800*$F786</f>
        <v>0</v>
      </c>
      <c r="F800" s="1105"/>
      <c r="G800" s="525">
        <f>$I800*$H786</f>
        <v>0</v>
      </c>
      <c r="H800" s="1107"/>
      <c r="I800" s="526">
        <f t="shared" si="151"/>
        <v>0</v>
      </c>
      <c r="J800" s="527">
        <f t="shared" si="152"/>
        <v>0</v>
      </c>
      <c r="K800" s="528">
        <f t="shared" si="153"/>
        <v>0</v>
      </c>
      <c r="L800" s="529"/>
      <c r="M800" s="530"/>
      <c r="N800" s="515"/>
      <c r="O800" s="528">
        <f t="shared" si="154"/>
        <v>0</v>
      </c>
      <c r="P800" s="531"/>
      <c r="Q800" s="532"/>
      <c r="R800" s="518"/>
      <c r="S800" s="518"/>
      <c r="T800" s="518"/>
      <c r="U800" s="518"/>
      <c r="V800" s="533">
        <f t="shared" si="155"/>
        <v>0</v>
      </c>
      <c r="W800" s="1064" t="s">
        <v>155</v>
      </c>
      <c r="X800" s="1065"/>
      <c r="Y800" s="542">
        <v>423007</v>
      </c>
      <c r="Z800" s="502"/>
      <c r="AA800" s="496"/>
      <c r="AB800" s="499"/>
    </row>
    <row r="801" spans="2:28" ht="21.75" x14ac:dyDescent="0.55000000000000004">
      <c r="B801" s="922"/>
      <c r="C801" s="525">
        <f>$I801*$D786</f>
        <v>0</v>
      </c>
      <c r="D801" s="1105"/>
      <c r="E801" s="525">
        <f>$I801*$F786</f>
        <v>0</v>
      </c>
      <c r="F801" s="1105"/>
      <c r="G801" s="525">
        <f>$I801*$H786</f>
        <v>0</v>
      </c>
      <c r="H801" s="1107"/>
      <c r="I801" s="526">
        <f t="shared" si="151"/>
        <v>0</v>
      </c>
      <c r="J801" s="527">
        <f t="shared" si="152"/>
        <v>0</v>
      </c>
      <c r="K801" s="528">
        <f t="shared" si="153"/>
        <v>0</v>
      </c>
      <c r="L801" s="529"/>
      <c r="M801" s="530"/>
      <c r="N801" s="515"/>
      <c r="O801" s="528">
        <f t="shared" si="154"/>
        <v>0</v>
      </c>
      <c r="P801" s="531"/>
      <c r="Q801" s="532"/>
      <c r="R801" s="518"/>
      <c r="S801" s="518"/>
      <c r="T801" s="518"/>
      <c r="U801" s="518"/>
      <c r="V801" s="533">
        <f t="shared" si="155"/>
        <v>0</v>
      </c>
      <c r="W801" s="1064" t="s">
        <v>156</v>
      </c>
      <c r="X801" s="1065"/>
      <c r="Y801" s="543">
        <v>423008</v>
      </c>
      <c r="Z801" s="502"/>
      <c r="AA801" s="496"/>
      <c r="AB801" s="499"/>
    </row>
    <row r="802" spans="2:28" ht="21.75" x14ac:dyDescent="0.55000000000000004">
      <c r="B802" s="922"/>
      <c r="C802" s="525">
        <f>$I802*$D786</f>
        <v>0</v>
      </c>
      <c r="D802" s="1105"/>
      <c r="E802" s="525">
        <f>$I802*$F786</f>
        <v>0</v>
      </c>
      <c r="F802" s="1105"/>
      <c r="G802" s="525">
        <f>$I802*$H786</f>
        <v>0</v>
      </c>
      <c r="H802" s="1107"/>
      <c r="I802" s="526">
        <f t="shared" si="151"/>
        <v>0</v>
      </c>
      <c r="J802" s="527">
        <f t="shared" si="152"/>
        <v>0</v>
      </c>
      <c r="K802" s="528">
        <f t="shared" si="153"/>
        <v>0</v>
      </c>
      <c r="L802" s="529"/>
      <c r="M802" s="530"/>
      <c r="N802" s="515"/>
      <c r="O802" s="528">
        <f t="shared" si="154"/>
        <v>0</v>
      </c>
      <c r="P802" s="531"/>
      <c r="Q802" s="532"/>
      <c r="R802" s="518"/>
      <c r="S802" s="518"/>
      <c r="T802" s="518"/>
      <c r="U802" s="518"/>
      <c r="V802" s="533">
        <f t="shared" si="155"/>
        <v>0</v>
      </c>
      <c r="W802" s="1064" t="s">
        <v>157</v>
      </c>
      <c r="X802" s="1065"/>
      <c r="Y802" s="542">
        <v>423999</v>
      </c>
      <c r="Z802" s="502"/>
      <c r="AA802" s="496"/>
      <c r="AB802" s="499"/>
    </row>
    <row r="803" spans="2:28" ht="21.75" x14ac:dyDescent="0.55000000000000004">
      <c r="B803" s="922"/>
      <c r="C803" s="544">
        <f>$I803*$D786</f>
        <v>0</v>
      </c>
      <c r="D803" s="1105"/>
      <c r="E803" s="544">
        <f>$I803*$F786</f>
        <v>0</v>
      </c>
      <c r="F803" s="1105"/>
      <c r="G803" s="544">
        <f>$I803*$H786</f>
        <v>0</v>
      </c>
      <c r="H803" s="1107"/>
      <c r="I803" s="545">
        <f t="shared" si="151"/>
        <v>0</v>
      </c>
      <c r="J803" s="546">
        <f t="shared" si="152"/>
        <v>0</v>
      </c>
      <c r="K803" s="547">
        <f t="shared" si="153"/>
        <v>0</v>
      </c>
      <c r="L803" s="548"/>
      <c r="M803" s="549"/>
      <c r="N803" s="550"/>
      <c r="O803" s="547">
        <f t="shared" si="154"/>
        <v>0</v>
      </c>
      <c r="P803" s="551"/>
      <c r="Q803" s="552"/>
      <c r="R803" s="553"/>
      <c r="S803" s="553"/>
      <c r="T803" s="553"/>
      <c r="U803" s="553"/>
      <c r="V803" s="554">
        <f t="shared" si="155"/>
        <v>0</v>
      </c>
      <c r="W803" s="1100" t="s">
        <v>135</v>
      </c>
      <c r="X803" s="1101"/>
      <c r="Y803" s="555">
        <v>291001</v>
      </c>
      <c r="Z803" s="502"/>
      <c r="AA803" s="496"/>
      <c r="AB803" s="499"/>
    </row>
    <row r="804" spans="2:28" ht="21.75" x14ac:dyDescent="0.55000000000000004">
      <c r="B804" s="922"/>
      <c r="C804" s="556">
        <f>$I804*$D786</f>
        <v>0</v>
      </c>
      <c r="D804" s="1105"/>
      <c r="E804" s="556">
        <f>$I804*$F786</f>
        <v>0</v>
      </c>
      <c r="F804" s="1105"/>
      <c r="G804" s="556">
        <f>$I804*$H786</f>
        <v>0</v>
      </c>
      <c r="H804" s="1107"/>
      <c r="I804" s="526">
        <f t="shared" si="151"/>
        <v>0</v>
      </c>
      <c r="J804" s="527">
        <f t="shared" si="152"/>
        <v>0</v>
      </c>
      <c r="K804" s="528">
        <f t="shared" si="153"/>
        <v>0</v>
      </c>
      <c r="L804" s="529"/>
      <c r="M804" s="530"/>
      <c r="N804" s="515"/>
      <c r="O804" s="528">
        <f t="shared" si="154"/>
        <v>0</v>
      </c>
      <c r="P804" s="531"/>
      <c r="Q804" s="532"/>
      <c r="R804" s="518"/>
      <c r="S804" s="518"/>
      <c r="T804" s="518"/>
      <c r="U804" s="518"/>
      <c r="V804" s="519">
        <f t="shared" si="155"/>
        <v>0</v>
      </c>
      <c r="W804" s="1064" t="s">
        <v>39</v>
      </c>
      <c r="X804" s="1065"/>
      <c r="Y804" s="557">
        <v>221001</v>
      </c>
      <c r="Z804" s="502"/>
      <c r="AA804" s="496"/>
      <c r="AB804" s="499"/>
    </row>
    <row r="805" spans="2:28" ht="21.75" x14ac:dyDescent="0.55000000000000004">
      <c r="B805" s="922"/>
      <c r="C805" s="525">
        <f>$I805*$D786</f>
        <v>0</v>
      </c>
      <c r="D805" s="1105"/>
      <c r="E805" s="525">
        <f>$I805*$F786</f>
        <v>0</v>
      </c>
      <c r="F805" s="1105"/>
      <c r="G805" s="525">
        <f>$I805*$H786</f>
        <v>0</v>
      </c>
      <c r="H805" s="1107"/>
      <c r="I805" s="526">
        <f t="shared" si="151"/>
        <v>0</v>
      </c>
      <c r="J805" s="527">
        <f t="shared" si="152"/>
        <v>0</v>
      </c>
      <c r="K805" s="528">
        <f t="shared" si="153"/>
        <v>0</v>
      </c>
      <c r="L805" s="529"/>
      <c r="M805" s="530"/>
      <c r="N805" s="515"/>
      <c r="O805" s="528">
        <f t="shared" si="154"/>
        <v>0</v>
      </c>
      <c r="P805" s="531"/>
      <c r="Q805" s="532"/>
      <c r="R805" s="518"/>
      <c r="S805" s="518"/>
      <c r="T805" s="518"/>
      <c r="U805" s="518"/>
      <c r="V805" s="519">
        <f t="shared" si="155"/>
        <v>0</v>
      </c>
      <c r="W805" s="1064" t="s">
        <v>40</v>
      </c>
      <c r="X805" s="1065"/>
      <c r="Y805" s="557">
        <v>221002</v>
      </c>
      <c r="Z805" s="502"/>
      <c r="AA805" s="496"/>
      <c r="AB805" s="499"/>
    </row>
    <row r="806" spans="2:28" ht="21.75" x14ac:dyDescent="0.55000000000000004">
      <c r="B806" s="922"/>
      <c r="C806" s="525">
        <f>$I806*$D786</f>
        <v>0</v>
      </c>
      <c r="D806" s="1105"/>
      <c r="E806" s="525">
        <f>$I806*$F786</f>
        <v>0</v>
      </c>
      <c r="F806" s="1105"/>
      <c r="G806" s="525">
        <f>$I806*$H786</f>
        <v>0</v>
      </c>
      <c r="H806" s="1107"/>
      <c r="I806" s="526">
        <f t="shared" si="151"/>
        <v>0</v>
      </c>
      <c r="J806" s="527">
        <f t="shared" si="152"/>
        <v>0</v>
      </c>
      <c r="K806" s="528">
        <f t="shared" si="153"/>
        <v>0</v>
      </c>
      <c r="L806" s="529"/>
      <c r="M806" s="530"/>
      <c r="N806" s="515"/>
      <c r="O806" s="528">
        <f t="shared" si="154"/>
        <v>0</v>
      </c>
      <c r="P806" s="531"/>
      <c r="Q806" s="532"/>
      <c r="R806" s="518"/>
      <c r="S806" s="518"/>
      <c r="T806" s="518"/>
      <c r="U806" s="518"/>
      <c r="V806" s="519">
        <f t="shared" si="155"/>
        <v>0</v>
      </c>
      <c r="W806" s="1064" t="s">
        <v>41</v>
      </c>
      <c r="X806" s="1065"/>
      <c r="Y806" s="557">
        <v>221003</v>
      </c>
      <c r="Z806" s="502"/>
      <c r="AA806" s="496"/>
      <c r="AB806" s="499"/>
    </row>
    <row r="807" spans="2:28" ht="21.75" x14ac:dyDescent="0.55000000000000004">
      <c r="B807" s="922"/>
      <c r="C807" s="525">
        <f>$I807*$D786</f>
        <v>0</v>
      </c>
      <c r="D807" s="1105"/>
      <c r="E807" s="525">
        <f>$I807*$F786</f>
        <v>0</v>
      </c>
      <c r="F807" s="1105"/>
      <c r="G807" s="525">
        <f>$I807*$H786</f>
        <v>0</v>
      </c>
      <c r="H807" s="1107"/>
      <c r="I807" s="526">
        <f t="shared" si="151"/>
        <v>0</v>
      </c>
      <c r="J807" s="527">
        <f t="shared" si="152"/>
        <v>0</v>
      </c>
      <c r="K807" s="528">
        <f t="shared" si="153"/>
        <v>0</v>
      </c>
      <c r="L807" s="529"/>
      <c r="M807" s="530"/>
      <c r="N807" s="515"/>
      <c r="O807" s="528">
        <f t="shared" si="154"/>
        <v>0</v>
      </c>
      <c r="P807" s="531"/>
      <c r="Q807" s="532"/>
      <c r="R807" s="518"/>
      <c r="S807" s="518"/>
      <c r="T807" s="518"/>
      <c r="U807" s="518"/>
      <c r="V807" s="519">
        <f t="shared" si="155"/>
        <v>0</v>
      </c>
      <c r="W807" s="1064" t="s">
        <v>45</v>
      </c>
      <c r="X807" s="1065"/>
      <c r="Y807" s="558">
        <v>222001</v>
      </c>
      <c r="Z807" s="502"/>
      <c r="AA807" s="496"/>
      <c r="AB807" s="499"/>
    </row>
    <row r="808" spans="2:28" ht="21.75" x14ac:dyDescent="0.55000000000000004">
      <c r="B808" s="922"/>
      <c r="C808" s="525">
        <f>$I808*$D786</f>
        <v>0</v>
      </c>
      <c r="D808" s="1105"/>
      <c r="E808" s="525">
        <f>$I808*$F786</f>
        <v>0</v>
      </c>
      <c r="F808" s="1105"/>
      <c r="G808" s="525">
        <f>$I808*$H786</f>
        <v>0</v>
      </c>
      <c r="H808" s="1107"/>
      <c r="I808" s="526">
        <f t="shared" si="151"/>
        <v>0</v>
      </c>
      <c r="J808" s="527">
        <f t="shared" si="152"/>
        <v>0</v>
      </c>
      <c r="K808" s="528">
        <f t="shared" si="153"/>
        <v>0</v>
      </c>
      <c r="L808" s="529"/>
      <c r="M808" s="530"/>
      <c r="N808" s="515"/>
      <c r="O808" s="528">
        <f t="shared" si="154"/>
        <v>0</v>
      </c>
      <c r="P808" s="531"/>
      <c r="Q808" s="532"/>
      <c r="R808" s="518"/>
      <c r="S808" s="518"/>
      <c r="T808" s="518"/>
      <c r="U808" s="518"/>
      <c r="V808" s="519">
        <f t="shared" si="155"/>
        <v>0</v>
      </c>
      <c r="W808" s="1085" t="s">
        <v>72</v>
      </c>
      <c r="X808" s="1086"/>
      <c r="Y808" s="559">
        <v>223016</v>
      </c>
      <c r="Z808" s="502"/>
      <c r="AA808" s="496"/>
      <c r="AB808" s="499"/>
    </row>
    <row r="809" spans="2:28" ht="21.75" x14ac:dyDescent="0.55000000000000004">
      <c r="B809" s="922"/>
      <c r="C809" s="525">
        <f>$I809*$D786</f>
        <v>0</v>
      </c>
      <c r="D809" s="1105"/>
      <c r="E809" s="525">
        <f>$I809*$F786</f>
        <v>0</v>
      </c>
      <c r="F809" s="1105"/>
      <c r="G809" s="525">
        <f>$I809*$H786</f>
        <v>0</v>
      </c>
      <c r="H809" s="1107"/>
      <c r="I809" s="526">
        <f t="shared" si="151"/>
        <v>0</v>
      </c>
      <c r="J809" s="527">
        <f t="shared" si="152"/>
        <v>0</v>
      </c>
      <c r="K809" s="528">
        <f t="shared" si="153"/>
        <v>0</v>
      </c>
      <c r="L809" s="529"/>
      <c r="M809" s="530"/>
      <c r="N809" s="515"/>
      <c r="O809" s="528">
        <f t="shared" si="154"/>
        <v>0</v>
      </c>
      <c r="P809" s="531"/>
      <c r="Q809" s="532"/>
      <c r="R809" s="518"/>
      <c r="S809" s="518"/>
      <c r="T809" s="518"/>
      <c r="U809" s="518"/>
      <c r="V809" s="519">
        <f t="shared" si="155"/>
        <v>0</v>
      </c>
      <c r="W809" s="1087" t="s">
        <v>57</v>
      </c>
      <c r="X809" s="1088"/>
      <c r="Y809" s="560">
        <v>223001</v>
      </c>
      <c r="Z809" s="502"/>
      <c r="AA809" s="496"/>
      <c r="AB809" s="499"/>
    </row>
    <row r="810" spans="2:28" x14ac:dyDescent="0.55000000000000004">
      <c r="B810" s="923"/>
      <c r="C810" s="561">
        <f t="shared" ref="C810:V810" si="156">SUM(C786:C809)</f>
        <v>0</v>
      </c>
      <c r="D810" s="562">
        <f t="shared" si="156"/>
        <v>0</v>
      </c>
      <c r="E810" s="563">
        <f t="shared" si="156"/>
        <v>0</v>
      </c>
      <c r="F810" s="562">
        <f t="shared" si="156"/>
        <v>0</v>
      </c>
      <c r="G810" s="563">
        <f t="shared" si="156"/>
        <v>0</v>
      </c>
      <c r="H810" s="562">
        <f t="shared" si="156"/>
        <v>0</v>
      </c>
      <c r="I810" s="563">
        <f t="shared" si="156"/>
        <v>0</v>
      </c>
      <c r="J810" s="563">
        <f t="shared" si="156"/>
        <v>0</v>
      </c>
      <c r="K810" s="563">
        <f t="shared" si="156"/>
        <v>0</v>
      </c>
      <c r="L810" s="563">
        <f t="shared" si="156"/>
        <v>0</v>
      </c>
      <c r="M810" s="563">
        <f t="shared" si="156"/>
        <v>0</v>
      </c>
      <c r="N810" s="563">
        <f t="shared" si="156"/>
        <v>0</v>
      </c>
      <c r="O810" s="563">
        <f t="shared" si="156"/>
        <v>0</v>
      </c>
      <c r="P810" s="563">
        <f t="shared" si="156"/>
        <v>0</v>
      </c>
      <c r="Q810" s="563">
        <f t="shared" si="156"/>
        <v>0</v>
      </c>
      <c r="R810" s="563">
        <f t="shared" si="156"/>
        <v>0</v>
      </c>
      <c r="S810" s="563">
        <f t="shared" si="156"/>
        <v>0</v>
      </c>
      <c r="T810" s="563">
        <f t="shared" si="156"/>
        <v>0</v>
      </c>
      <c r="U810" s="563">
        <f t="shared" si="156"/>
        <v>0</v>
      </c>
      <c r="V810" s="563">
        <f t="shared" si="156"/>
        <v>0</v>
      </c>
      <c r="W810" s="565"/>
      <c r="X810" s="566"/>
      <c r="Y810" s="566"/>
      <c r="Z810" s="502"/>
      <c r="AA810" s="496"/>
      <c r="AB810" s="499"/>
    </row>
    <row r="811" spans="2:28" ht="25.5" x14ac:dyDescent="0.55000000000000004">
      <c r="B811" s="920"/>
      <c r="C811" s="474"/>
      <c r="D811" s="474"/>
      <c r="E811" s="474"/>
      <c r="F811" s="475"/>
      <c r="G811" s="474"/>
      <c r="H811" s="475"/>
      <c r="I811" s="474"/>
      <c r="J811" s="474"/>
      <c r="K811" s="474"/>
      <c r="L811" s="474"/>
      <c r="M811" s="474"/>
      <c r="N811" s="474"/>
      <c r="O811" s="474"/>
      <c r="P811" s="474"/>
      <c r="Q811" s="474"/>
      <c r="R811" s="474"/>
      <c r="S811" s="474"/>
      <c r="T811" s="476"/>
      <c r="U811" s="477"/>
      <c r="V811" s="474"/>
      <c r="W811" s="474"/>
      <c r="X811" s="474"/>
      <c r="Y811" s="478"/>
      <c r="Z811" s="469"/>
      <c r="AA811" s="470"/>
      <c r="AB811" s="471"/>
    </row>
    <row r="812" spans="2:28" ht="44.25" customHeight="1" x14ac:dyDescent="0.25">
      <c r="B812" s="482"/>
      <c r="C812" s="479">
        <f>$C841</f>
        <v>0</v>
      </c>
      <c r="D812" s="480">
        <f>$E841</f>
        <v>0</v>
      </c>
      <c r="E812" s="480">
        <f>$G841</f>
        <v>0</v>
      </c>
      <c r="F812" s="480">
        <f>I812-G812</f>
        <v>0</v>
      </c>
      <c r="G812" s="480">
        <f>$K841</f>
        <v>0</v>
      </c>
      <c r="H812" s="479">
        <f>$M841</f>
        <v>0</v>
      </c>
      <c r="I812" s="479">
        <f>L812+K812-J812</f>
        <v>0</v>
      </c>
      <c r="J812" s="570"/>
      <c r="K812" s="482"/>
      <c r="L812" s="482"/>
      <c r="M812" s="479">
        <f>$N841</f>
        <v>0</v>
      </c>
      <c r="N812" s="483">
        <f>$O841</f>
        <v>0</v>
      </c>
      <c r="O812" s="484"/>
      <c r="P812" s="484"/>
      <c r="Q812" s="485"/>
      <c r="R812" s="486"/>
      <c r="S812" s="486"/>
      <c r="T812" s="486"/>
      <c r="U812" s="487"/>
      <c r="V812" s="488"/>
      <c r="W812" s="486"/>
      <c r="X812" s="488"/>
      <c r="Y812" s="489">
        <f>Y781+1</f>
        <v>27</v>
      </c>
      <c r="Z812" s="490"/>
      <c r="AA812" s="491"/>
      <c r="AB812" s="492"/>
    </row>
    <row r="813" spans="2:28" x14ac:dyDescent="0.55000000000000004">
      <c r="C813" s="120"/>
      <c r="D813" s="120"/>
      <c r="E813" s="120"/>
      <c r="F813" s="120"/>
      <c r="G813" s="120"/>
      <c r="H813" s="120"/>
      <c r="I813" s="120"/>
      <c r="J813" s="120"/>
      <c r="K813" s="120"/>
      <c r="L813" s="120"/>
      <c r="M813" s="120"/>
      <c r="N813" s="120"/>
      <c r="O813" s="120"/>
      <c r="P813" s="120"/>
      <c r="Q813" s="120"/>
      <c r="R813" s="120"/>
      <c r="S813" s="120"/>
      <c r="T813" s="120"/>
      <c r="U813" s="120"/>
      <c r="V813" s="120"/>
      <c r="W813" s="120"/>
      <c r="X813" s="120"/>
      <c r="Y813" s="120"/>
      <c r="Z813" s="495"/>
      <c r="AA813" s="496"/>
    </row>
    <row r="814" spans="2:28" ht="27.75" x14ac:dyDescent="0.55000000000000004">
      <c r="B814" s="497"/>
      <c r="C814" s="1089" t="s">
        <v>1441</v>
      </c>
      <c r="D814" s="1090"/>
      <c r="E814" s="1090"/>
      <c r="F814" s="1090"/>
      <c r="G814" s="1090"/>
      <c r="H814" s="1090"/>
      <c r="I814" s="1090"/>
      <c r="J814" s="1091" t="s">
        <v>1442</v>
      </c>
      <c r="K814" s="1092"/>
      <c r="L814" s="1092"/>
      <c r="M814" s="1092"/>
      <c r="N814" s="1093"/>
      <c r="O814" s="1091" t="s">
        <v>1443</v>
      </c>
      <c r="P814" s="1092"/>
      <c r="Q814" s="1092"/>
      <c r="R814" s="1092"/>
      <c r="S814" s="1092"/>
      <c r="T814" s="1092"/>
      <c r="U814" s="1093"/>
      <c r="V814" s="1094" t="s">
        <v>1444</v>
      </c>
      <c r="W814" s="1097" t="s">
        <v>1445</v>
      </c>
      <c r="X814" s="1098"/>
      <c r="Y814" s="1099"/>
      <c r="Z814" s="498"/>
      <c r="AB814" s="499"/>
    </row>
    <row r="815" spans="2:28" ht="21.75" x14ac:dyDescent="0.55000000000000004">
      <c r="B815" s="497"/>
      <c r="C815" s="1076">
        <v>2016</v>
      </c>
      <c r="D815" s="1077"/>
      <c r="E815" s="1076">
        <v>2015</v>
      </c>
      <c r="F815" s="1078"/>
      <c r="G815" s="1076">
        <v>2014</v>
      </c>
      <c r="H815" s="1078"/>
      <c r="I815" s="501"/>
      <c r="J815" s="1079" t="s">
        <v>1446</v>
      </c>
      <c r="K815" s="1081" t="s">
        <v>1447</v>
      </c>
      <c r="L815" s="1082" t="s">
        <v>1448</v>
      </c>
      <c r="M815" s="1083"/>
      <c r="N815" s="1084"/>
      <c r="O815" s="1066" t="s">
        <v>1449</v>
      </c>
      <c r="P815" s="1067"/>
      <c r="Q815" s="1067"/>
      <c r="R815" s="1068" t="s">
        <v>1450</v>
      </c>
      <c r="S815" s="1068" t="s">
        <v>1451</v>
      </c>
      <c r="T815" s="1068" t="s">
        <v>1452</v>
      </c>
      <c r="U815" s="1070" t="s">
        <v>1453</v>
      </c>
      <c r="V815" s="1095"/>
      <c r="W815" s="1072" t="s">
        <v>1454</v>
      </c>
      <c r="X815" s="1073"/>
      <c r="Y815" s="1102" t="s">
        <v>1455</v>
      </c>
      <c r="Z815" s="502"/>
      <c r="AA815" s="496"/>
      <c r="AB815" s="499"/>
    </row>
    <row r="816" spans="2:28" ht="87" x14ac:dyDescent="0.55000000000000004">
      <c r="B816" s="921"/>
      <c r="C816" s="503" t="s">
        <v>1456</v>
      </c>
      <c r="D816" s="503" t="s">
        <v>1457</v>
      </c>
      <c r="E816" s="503" t="s">
        <v>1456</v>
      </c>
      <c r="F816" s="503" t="s">
        <v>1457</v>
      </c>
      <c r="G816" s="503" t="s">
        <v>1456</v>
      </c>
      <c r="H816" s="503" t="s">
        <v>1457</v>
      </c>
      <c r="I816" s="504" t="s">
        <v>1458</v>
      </c>
      <c r="J816" s="1080"/>
      <c r="K816" s="1069"/>
      <c r="L816" s="505" t="s">
        <v>1459</v>
      </c>
      <c r="M816" s="504" t="s">
        <v>1460</v>
      </c>
      <c r="N816" s="506" t="s">
        <v>1461</v>
      </c>
      <c r="O816" s="507" t="s">
        <v>1462</v>
      </c>
      <c r="P816" s="505" t="s">
        <v>1463</v>
      </c>
      <c r="Q816" s="508" t="s">
        <v>1464</v>
      </c>
      <c r="R816" s="1069"/>
      <c r="S816" s="1069"/>
      <c r="T816" s="1069"/>
      <c r="U816" s="1071"/>
      <c r="V816" s="1096"/>
      <c r="W816" s="1074"/>
      <c r="X816" s="1075"/>
      <c r="Y816" s="1103"/>
      <c r="Z816" s="502"/>
      <c r="AA816" s="496"/>
      <c r="AB816" s="499"/>
    </row>
    <row r="817" spans="2:28" ht="21.75" x14ac:dyDescent="0.55000000000000004">
      <c r="B817" s="922"/>
      <c r="C817" s="509">
        <f>$I817*$D817</f>
        <v>0</v>
      </c>
      <c r="D817" s="1104"/>
      <c r="E817" s="509">
        <f>$I817*$F817</f>
        <v>0</v>
      </c>
      <c r="F817" s="1104"/>
      <c r="G817" s="509">
        <f>$I817*$H817</f>
        <v>0</v>
      </c>
      <c r="H817" s="1106"/>
      <c r="I817" s="510">
        <f t="shared" ref="I817:I840" si="157">O817-J817</f>
        <v>0</v>
      </c>
      <c r="J817" s="511">
        <f t="shared" ref="J817:J840" si="158">N817+K817</f>
        <v>0</v>
      </c>
      <c r="K817" s="512">
        <f t="shared" ref="K817:K840" si="159">M817+L817</f>
        <v>0</v>
      </c>
      <c r="L817" s="513"/>
      <c r="M817" s="514"/>
      <c r="N817" s="515"/>
      <c r="O817" s="512">
        <f>Q817+P817</f>
        <v>0</v>
      </c>
      <c r="P817" s="516"/>
      <c r="Q817" s="517"/>
      <c r="R817" s="518"/>
      <c r="S817" s="518"/>
      <c r="T817" s="518"/>
      <c r="U817" s="518"/>
      <c r="V817" s="519">
        <f>R817+S817+T817+U817+O817</f>
        <v>0</v>
      </c>
      <c r="W817" s="1108" t="s">
        <v>138</v>
      </c>
      <c r="X817" s="1109"/>
      <c r="Y817" s="520">
        <v>421001</v>
      </c>
      <c r="Z817" s="502"/>
      <c r="AA817" s="521"/>
      <c r="AB817" s="522" t="s">
        <v>1465</v>
      </c>
    </row>
    <row r="818" spans="2:28" ht="21.75" x14ac:dyDescent="0.55000000000000004">
      <c r="B818" s="922"/>
      <c r="C818" s="525">
        <f>$I818*$D817</f>
        <v>0</v>
      </c>
      <c r="D818" s="1105"/>
      <c r="E818" s="525">
        <f>$I818*$F817</f>
        <v>0</v>
      </c>
      <c r="F818" s="1105"/>
      <c r="G818" s="525">
        <f>$I818*$H817</f>
        <v>0</v>
      </c>
      <c r="H818" s="1107"/>
      <c r="I818" s="526">
        <f t="shared" si="157"/>
        <v>0</v>
      </c>
      <c r="J818" s="527">
        <f t="shared" si="158"/>
        <v>0</v>
      </c>
      <c r="K818" s="528">
        <f t="shared" si="159"/>
        <v>0</v>
      </c>
      <c r="L818" s="529"/>
      <c r="M818" s="530"/>
      <c r="N818" s="515"/>
      <c r="O818" s="528">
        <f t="shared" ref="O818:O840" si="160">Q818+P818</f>
        <v>0</v>
      </c>
      <c r="P818" s="531"/>
      <c r="Q818" s="532"/>
      <c r="R818" s="518"/>
      <c r="S818" s="518"/>
      <c r="T818" s="518"/>
      <c r="U818" s="518"/>
      <c r="V818" s="533">
        <f t="shared" ref="V818:V840" si="161">R818+S818+T818+U818+O818</f>
        <v>0</v>
      </c>
      <c r="W818" s="1064" t="s">
        <v>139</v>
      </c>
      <c r="X818" s="1065"/>
      <c r="Y818" s="534">
        <v>421002</v>
      </c>
      <c r="Z818" s="502"/>
      <c r="AA818" s="535"/>
      <c r="AB818" s="536" t="s">
        <v>607</v>
      </c>
    </row>
    <row r="819" spans="2:28" ht="21.75" x14ac:dyDescent="0.55000000000000004">
      <c r="B819" s="922"/>
      <c r="C819" s="525">
        <f>$I819*$D817</f>
        <v>0</v>
      </c>
      <c r="D819" s="1105"/>
      <c r="E819" s="525">
        <f>$I819*$F817</f>
        <v>0</v>
      </c>
      <c r="F819" s="1105"/>
      <c r="G819" s="525">
        <f>$I819*$H817</f>
        <v>0</v>
      </c>
      <c r="H819" s="1107"/>
      <c r="I819" s="526">
        <f t="shared" si="157"/>
        <v>0</v>
      </c>
      <c r="J819" s="527">
        <f t="shared" si="158"/>
        <v>0</v>
      </c>
      <c r="K819" s="528">
        <f t="shared" si="159"/>
        <v>0</v>
      </c>
      <c r="L819" s="529"/>
      <c r="M819" s="530"/>
      <c r="N819" s="515"/>
      <c r="O819" s="528">
        <f t="shared" si="160"/>
        <v>0</v>
      </c>
      <c r="P819" s="531"/>
      <c r="Q819" s="532"/>
      <c r="R819" s="518"/>
      <c r="S819" s="518"/>
      <c r="T819" s="518"/>
      <c r="U819" s="518"/>
      <c r="V819" s="533">
        <f t="shared" si="161"/>
        <v>0</v>
      </c>
      <c r="W819" s="1064" t="s">
        <v>140</v>
      </c>
      <c r="X819" s="1065"/>
      <c r="Y819" s="534">
        <v>421003</v>
      </c>
      <c r="Z819" s="502"/>
      <c r="AA819" s="535"/>
      <c r="AB819" s="536" t="s">
        <v>1472</v>
      </c>
    </row>
    <row r="820" spans="2:28" ht="21.75" x14ac:dyDescent="0.55000000000000004">
      <c r="B820" s="922"/>
      <c r="C820" s="525">
        <f>$I820*$D817</f>
        <v>0</v>
      </c>
      <c r="D820" s="1105"/>
      <c r="E820" s="525">
        <f>$I820*$F817</f>
        <v>0</v>
      </c>
      <c r="F820" s="1105"/>
      <c r="G820" s="525">
        <f>$I820*$H817</f>
        <v>0</v>
      </c>
      <c r="H820" s="1107"/>
      <c r="I820" s="526">
        <f t="shared" si="157"/>
        <v>0</v>
      </c>
      <c r="J820" s="527">
        <f t="shared" si="158"/>
        <v>0</v>
      </c>
      <c r="K820" s="528">
        <f t="shared" si="159"/>
        <v>0</v>
      </c>
      <c r="L820" s="529"/>
      <c r="M820" s="530"/>
      <c r="N820" s="515"/>
      <c r="O820" s="528">
        <f t="shared" si="160"/>
        <v>0</v>
      </c>
      <c r="P820" s="531"/>
      <c r="Q820" s="532"/>
      <c r="R820" s="518"/>
      <c r="S820" s="518"/>
      <c r="T820" s="518"/>
      <c r="U820" s="518"/>
      <c r="V820" s="533">
        <f t="shared" si="161"/>
        <v>0</v>
      </c>
      <c r="W820" s="1064" t="s">
        <v>143</v>
      </c>
      <c r="X820" s="1065"/>
      <c r="Y820" s="534">
        <v>422001</v>
      </c>
      <c r="Z820" s="502"/>
      <c r="AA820" s="535"/>
      <c r="AB820" s="536" t="s">
        <v>1476</v>
      </c>
    </row>
    <row r="821" spans="2:28" ht="21.75" x14ac:dyDescent="0.55000000000000004">
      <c r="B821" s="922"/>
      <c r="C821" s="525">
        <f>$I821*$D817</f>
        <v>0</v>
      </c>
      <c r="D821" s="1105"/>
      <c r="E821" s="525">
        <f>$I821*$F817</f>
        <v>0</v>
      </c>
      <c r="F821" s="1105"/>
      <c r="G821" s="525">
        <f>$I821*$H817</f>
        <v>0</v>
      </c>
      <c r="H821" s="1107"/>
      <c r="I821" s="526">
        <f t="shared" si="157"/>
        <v>0</v>
      </c>
      <c r="J821" s="527">
        <f t="shared" si="158"/>
        <v>0</v>
      </c>
      <c r="K821" s="528">
        <f t="shared" si="159"/>
        <v>0</v>
      </c>
      <c r="L821" s="529"/>
      <c r="M821" s="530"/>
      <c r="N821" s="515"/>
      <c r="O821" s="528">
        <f t="shared" si="160"/>
        <v>0</v>
      </c>
      <c r="P821" s="531"/>
      <c r="Q821" s="532"/>
      <c r="R821" s="518"/>
      <c r="S821" s="518"/>
      <c r="T821" s="518"/>
      <c r="U821" s="518"/>
      <c r="V821" s="533">
        <f t="shared" si="161"/>
        <v>0</v>
      </c>
      <c r="W821" s="1064" t="s">
        <v>144</v>
      </c>
      <c r="X821" s="1065"/>
      <c r="Y821" s="534">
        <v>422002</v>
      </c>
      <c r="Z821" s="502"/>
      <c r="AA821" s="535"/>
      <c r="AB821" s="536" t="s">
        <v>1480</v>
      </c>
    </row>
    <row r="822" spans="2:28" ht="21.75" x14ac:dyDescent="0.55000000000000004">
      <c r="B822" s="922"/>
      <c r="C822" s="525">
        <f>$I822*$D817</f>
        <v>0</v>
      </c>
      <c r="D822" s="1105"/>
      <c r="E822" s="525">
        <f>$I822*$F817</f>
        <v>0</v>
      </c>
      <c r="F822" s="1105"/>
      <c r="G822" s="525">
        <f>$I822*$H817</f>
        <v>0</v>
      </c>
      <c r="H822" s="1107"/>
      <c r="I822" s="526">
        <f t="shared" si="157"/>
        <v>0</v>
      </c>
      <c r="J822" s="527">
        <f t="shared" si="158"/>
        <v>0</v>
      </c>
      <c r="K822" s="528">
        <f t="shared" si="159"/>
        <v>0</v>
      </c>
      <c r="L822" s="529"/>
      <c r="M822" s="530"/>
      <c r="N822" s="515"/>
      <c r="O822" s="528">
        <f t="shared" si="160"/>
        <v>0</v>
      </c>
      <c r="P822" s="531"/>
      <c r="Q822" s="532"/>
      <c r="R822" s="518"/>
      <c r="S822" s="518"/>
      <c r="T822" s="518"/>
      <c r="U822" s="518"/>
      <c r="V822" s="533">
        <f t="shared" si="161"/>
        <v>0</v>
      </c>
      <c r="W822" s="1064" t="s">
        <v>145</v>
      </c>
      <c r="X822" s="1065"/>
      <c r="Y822" s="534">
        <v>422003</v>
      </c>
      <c r="Z822" s="502"/>
      <c r="AA822" s="535"/>
      <c r="AB822" s="536" t="s">
        <v>1483</v>
      </c>
    </row>
    <row r="823" spans="2:28" ht="21.75" x14ac:dyDescent="0.55000000000000004">
      <c r="B823" s="922"/>
      <c r="C823" s="525">
        <f>$I823*$D817</f>
        <v>0</v>
      </c>
      <c r="D823" s="1105"/>
      <c r="E823" s="525">
        <f>$I823*$F817</f>
        <v>0</v>
      </c>
      <c r="F823" s="1105"/>
      <c r="G823" s="525">
        <f>$I823*$H817</f>
        <v>0</v>
      </c>
      <c r="H823" s="1107"/>
      <c r="I823" s="526">
        <f t="shared" si="157"/>
        <v>0</v>
      </c>
      <c r="J823" s="527">
        <f t="shared" si="158"/>
        <v>0</v>
      </c>
      <c r="K823" s="528">
        <f t="shared" si="159"/>
        <v>0</v>
      </c>
      <c r="L823" s="529"/>
      <c r="M823" s="530"/>
      <c r="N823" s="515"/>
      <c r="O823" s="528">
        <f t="shared" si="160"/>
        <v>0</v>
      </c>
      <c r="P823" s="531"/>
      <c r="Q823" s="532"/>
      <c r="R823" s="518"/>
      <c r="S823" s="518"/>
      <c r="T823" s="518"/>
      <c r="U823" s="518"/>
      <c r="V823" s="533">
        <f t="shared" si="161"/>
        <v>0</v>
      </c>
      <c r="W823" s="1064" t="s">
        <v>146</v>
      </c>
      <c r="X823" s="1065"/>
      <c r="Y823" s="534">
        <v>422004</v>
      </c>
      <c r="Z823" s="502"/>
      <c r="AA823" s="535"/>
      <c r="AB823" s="536" t="s">
        <v>1486</v>
      </c>
    </row>
    <row r="824" spans="2:28" ht="21.75" x14ac:dyDescent="0.55000000000000004">
      <c r="B824" s="922"/>
      <c r="C824" s="525">
        <f>$I824*$D817</f>
        <v>0</v>
      </c>
      <c r="D824" s="1105"/>
      <c r="E824" s="525">
        <f>$I824*$F817</f>
        <v>0</v>
      </c>
      <c r="F824" s="1105"/>
      <c r="G824" s="525">
        <f>$I824*$H817</f>
        <v>0</v>
      </c>
      <c r="H824" s="1107"/>
      <c r="I824" s="526">
        <f t="shared" si="157"/>
        <v>0</v>
      </c>
      <c r="J824" s="527">
        <f t="shared" si="158"/>
        <v>0</v>
      </c>
      <c r="K824" s="528">
        <f t="shared" si="159"/>
        <v>0</v>
      </c>
      <c r="L824" s="529"/>
      <c r="M824" s="530"/>
      <c r="N824" s="515"/>
      <c r="O824" s="528">
        <f t="shared" si="160"/>
        <v>0</v>
      </c>
      <c r="P824" s="531"/>
      <c r="Q824" s="532"/>
      <c r="R824" s="518"/>
      <c r="S824" s="518"/>
      <c r="T824" s="518"/>
      <c r="U824" s="518"/>
      <c r="V824" s="533">
        <f t="shared" si="161"/>
        <v>0</v>
      </c>
      <c r="W824" s="1064" t="s">
        <v>147</v>
      </c>
      <c r="X824" s="1065"/>
      <c r="Y824" s="534">
        <v>422005</v>
      </c>
      <c r="Z824" s="502"/>
      <c r="AA824" s="538"/>
      <c r="AB824" s="539" t="s">
        <v>1489</v>
      </c>
    </row>
    <row r="825" spans="2:28" ht="21.75" x14ac:dyDescent="0.55000000000000004">
      <c r="B825" s="922"/>
      <c r="C825" s="525">
        <f>$I825*$D817</f>
        <v>0</v>
      </c>
      <c r="D825" s="1105"/>
      <c r="E825" s="525">
        <f>$I825*$F817</f>
        <v>0</v>
      </c>
      <c r="F825" s="1105"/>
      <c r="G825" s="525">
        <f>$I825*$H817</f>
        <v>0</v>
      </c>
      <c r="H825" s="1107"/>
      <c r="I825" s="526">
        <f t="shared" si="157"/>
        <v>0</v>
      </c>
      <c r="J825" s="527">
        <f t="shared" si="158"/>
        <v>0</v>
      </c>
      <c r="K825" s="528">
        <f t="shared" si="159"/>
        <v>0</v>
      </c>
      <c r="L825" s="529"/>
      <c r="M825" s="530"/>
      <c r="N825" s="515"/>
      <c r="O825" s="528">
        <f t="shared" si="160"/>
        <v>0</v>
      </c>
      <c r="P825" s="531"/>
      <c r="Q825" s="532"/>
      <c r="R825" s="518"/>
      <c r="S825" s="518"/>
      <c r="T825" s="518"/>
      <c r="U825" s="518"/>
      <c r="V825" s="533">
        <f t="shared" si="161"/>
        <v>0</v>
      </c>
      <c r="W825" s="1064" t="s">
        <v>148</v>
      </c>
      <c r="X825" s="1065"/>
      <c r="Y825" s="534">
        <v>422999</v>
      </c>
      <c r="Z825" s="502"/>
      <c r="AA825" s="496"/>
      <c r="AB825" s="499"/>
    </row>
    <row r="826" spans="2:28" ht="21.75" x14ac:dyDescent="0.55000000000000004">
      <c r="B826" s="922"/>
      <c r="C826" s="525">
        <f>$I826*$D817</f>
        <v>0</v>
      </c>
      <c r="D826" s="1105"/>
      <c r="E826" s="525">
        <f>$I826*$F817</f>
        <v>0</v>
      </c>
      <c r="F826" s="1105"/>
      <c r="G826" s="525">
        <f>$I826*$H817</f>
        <v>0</v>
      </c>
      <c r="H826" s="1107"/>
      <c r="I826" s="526">
        <f t="shared" si="157"/>
        <v>0</v>
      </c>
      <c r="J826" s="527">
        <f t="shared" si="158"/>
        <v>0</v>
      </c>
      <c r="K826" s="528">
        <f t="shared" si="159"/>
        <v>0</v>
      </c>
      <c r="L826" s="529"/>
      <c r="M826" s="530"/>
      <c r="N826" s="515"/>
      <c r="O826" s="528">
        <f t="shared" si="160"/>
        <v>0</v>
      </c>
      <c r="P826" s="531"/>
      <c r="Q826" s="532"/>
      <c r="R826" s="518"/>
      <c r="S826" s="518"/>
      <c r="T826" s="518"/>
      <c r="U826" s="518"/>
      <c r="V826" s="533">
        <f t="shared" si="161"/>
        <v>0</v>
      </c>
      <c r="W826" s="1064" t="s">
        <v>149</v>
      </c>
      <c r="X826" s="1065"/>
      <c r="Y826" s="540">
        <v>423001</v>
      </c>
      <c r="Z826" s="502"/>
      <c r="AA826" s="496"/>
      <c r="AB826" s="499"/>
    </row>
    <row r="827" spans="2:28" ht="21.75" x14ac:dyDescent="0.55000000000000004">
      <c r="B827" s="922"/>
      <c r="C827" s="525">
        <f>$I827*$D817</f>
        <v>0</v>
      </c>
      <c r="D827" s="1105"/>
      <c r="E827" s="525">
        <f>$I827*$F817</f>
        <v>0</v>
      </c>
      <c r="F827" s="1105"/>
      <c r="G827" s="525">
        <f>$I827*$H817</f>
        <v>0</v>
      </c>
      <c r="H827" s="1107"/>
      <c r="I827" s="526">
        <f t="shared" si="157"/>
        <v>0</v>
      </c>
      <c r="J827" s="527">
        <f t="shared" si="158"/>
        <v>0</v>
      </c>
      <c r="K827" s="528">
        <f t="shared" si="159"/>
        <v>0</v>
      </c>
      <c r="L827" s="529"/>
      <c r="M827" s="530"/>
      <c r="N827" s="515"/>
      <c r="O827" s="528">
        <f t="shared" si="160"/>
        <v>0</v>
      </c>
      <c r="P827" s="531"/>
      <c r="Q827" s="532"/>
      <c r="R827" s="518"/>
      <c r="S827" s="518"/>
      <c r="T827" s="518"/>
      <c r="U827" s="518"/>
      <c r="V827" s="533">
        <f t="shared" si="161"/>
        <v>0</v>
      </c>
      <c r="W827" s="1064" t="s">
        <v>150</v>
      </c>
      <c r="X827" s="1065"/>
      <c r="Y827" s="540">
        <v>423002</v>
      </c>
      <c r="Z827" s="502"/>
      <c r="AA827" s="496"/>
      <c r="AB827" s="499"/>
    </row>
    <row r="828" spans="2:28" ht="21.75" x14ac:dyDescent="0.55000000000000004">
      <c r="B828" s="922"/>
      <c r="C828" s="525">
        <f>$I828*$D817</f>
        <v>0</v>
      </c>
      <c r="D828" s="1105"/>
      <c r="E828" s="525">
        <f>$I828*$F817</f>
        <v>0</v>
      </c>
      <c r="F828" s="1105"/>
      <c r="G828" s="525">
        <f>$I828*$H817</f>
        <v>0</v>
      </c>
      <c r="H828" s="1107"/>
      <c r="I828" s="526">
        <f t="shared" si="157"/>
        <v>0</v>
      </c>
      <c r="J828" s="527">
        <f t="shared" si="158"/>
        <v>0</v>
      </c>
      <c r="K828" s="528">
        <f t="shared" si="159"/>
        <v>0</v>
      </c>
      <c r="L828" s="529"/>
      <c r="M828" s="530"/>
      <c r="N828" s="515"/>
      <c r="O828" s="528">
        <f t="shared" si="160"/>
        <v>0</v>
      </c>
      <c r="P828" s="531"/>
      <c r="Q828" s="532"/>
      <c r="R828" s="518"/>
      <c r="S828" s="518"/>
      <c r="T828" s="518"/>
      <c r="U828" s="518"/>
      <c r="V828" s="533">
        <f t="shared" si="161"/>
        <v>0</v>
      </c>
      <c r="W828" s="1064" t="s">
        <v>151</v>
      </c>
      <c r="X828" s="1065"/>
      <c r="Y828" s="540">
        <v>423003</v>
      </c>
      <c r="Z828" s="502"/>
      <c r="AA828" s="496"/>
      <c r="AB828" s="499"/>
    </row>
    <row r="829" spans="2:28" ht="21.75" x14ac:dyDescent="0.55000000000000004">
      <c r="B829" s="922"/>
      <c r="C829" s="525">
        <f>$I829*$D817</f>
        <v>0</v>
      </c>
      <c r="D829" s="1105"/>
      <c r="E829" s="525">
        <f>$I829*$F817</f>
        <v>0</v>
      </c>
      <c r="F829" s="1105"/>
      <c r="G829" s="525">
        <f>$I829*$H817</f>
        <v>0</v>
      </c>
      <c r="H829" s="1107"/>
      <c r="I829" s="526">
        <f t="shared" si="157"/>
        <v>0</v>
      </c>
      <c r="J829" s="527">
        <f t="shared" si="158"/>
        <v>0</v>
      </c>
      <c r="K829" s="528">
        <f t="shared" si="159"/>
        <v>0</v>
      </c>
      <c r="L829" s="529"/>
      <c r="M829" s="530"/>
      <c r="N829" s="515"/>
      <c r="O829" s="528">
        <f t="shared" si="160"/>
        <v>0</v>
      </c>
      <c r="P829" s="531"/>
      <c r="Q829" s="532"/>
      <c r="R829" s="518"/>
      <c r="S829" s="518"/>
      <c r="T829" s="518"/>
      <c r="U829" s="518"/>
      <c r="V829" s="533">
        <f t="shared" si="161"/>
        <v>0</v>
      </c>
      <c r="W829" s="1064" t="s">
        <v>152</v>
      </c>
      <c r="X829" s="1065"/>
      <c r="Y829" s="540">
        <v>423004</v>
      </c>
      <c r="Z829" s="502"/>
      <c r="AA829" s="496"/>
      <c r="AB829" s="499"/>
    </row>
    <row r="830" spans="2:28" ht="21.75" x14ac:dyDescent="0.55000000000000004">
      <c r="B830" s="922"/>
      <c r="C830" s="525">
        <f>$I830*$D817</f>
        <v>0</v>
      </c>
      <c r="D830" s="1105"/>
      <c r="E830" s="525">
        <f>$I830*$F817</f>
        <v>0</v>
      </c>
      <c r="F830" s="1105"/>
      <c r="G830" s="525">
        <f>$I830*$H817</f>
        <v>0</v>
      </c>
      <c r="H830" s="1107"/>
      <c r="I830" s="526">
        <f t="shared" si="157"/>
        <v>0</v>
      </c>
      <c r="J830" s="527">
        <f t="shared" si="158"/>
        <v>0</v>
      </c>
      <c r="K830" s="528">
        <f t="shared" si="159"/>
        <v>0</v>
      </c>
      <c r="L830" s="529"/>
      <c r="M830" s="530"/>
      <c r="N830" s="515"/>
      <c r="O830" s="528">
        <f t="shared" si="160"/>
        <v>0</v>
      </c>
      <c r="P830" s="531"/>
      <c r="Q830" s="532"/>
      <c r="R830" s="518"/>
      <c r="S830" s="518"/>
      <c r="T830" s="518"/>
      <c r="U830" s="518"/>
      <c r="V830" s="533">
        <f t="shared" si="161"/>
        <v>0</v>
      </c>
      <c r="W830" s="1064" t="s">
        <v>154</v>
      </c>
      <c r="X830" s="1065"/>
      <c r="Y830" s="540">
        <v>423006</v>
      </c>
      <c r="Z830" s="502"/>
      <c r="AA830" s="496"/>
      <c r="AB830" s="499"/>
    </row>
    <row r="831" spans="2:28" ht="21.75" x14ac:dyDescent="0.55000000000000004">
      <c r="B831" s="922"/>
      <c r="C831" s="525">
        <f>$I831*$D817</f>
        <v>0</v>
      </c>
      <c r="D831" s="1105"/>
      <c r="E831" s="525">
        <f>$I831*$F817</f>
        <v>0</v>
      </c>
      <c r="F831" s="1105"/>
      <c r="G831" s="525">
        <f>$I831*$H817</f>
        <v>0</v>
      </c>
      <c r="H831" s="1107"/>
      <c r="I831" s="526">
        <f t="shared" si="157"/>
        <v>0</v>
      </c>
      <c r="J831" s="527">
        <f t="shared" si="158"/>
        <v>0</v>
      </c>
      <c r="K831" s="528">
        <f t="shared" si="159"/>
        <v>0</v>
      </c>
      <c r="L831" s="529"/>
      <c r="M831" s="530"/>
      <c r="N831" s="515"/>
      <c r="O831" s="528">
        <f t="shared" si="160"/>
        <v>0</v>
      </c>
      <c r="P831" s="531"/>
      <c r="Q831" s="532"/>
      <c r="R831" s="518"/>
      <c r="S831" s="518"/>
      <c r="T831" s="518"/>
      <c r="U831" s="518"/>
      <c r="V831" s="533">
        <f t="shared" si="161"/>
        <v>0</v>
      </c>
      <c r="W831" s="1064" t="s">
        <v>155</v>
      </c>
      <c r="X831" s="1065"/>
      <c r="Y831" s="542">
        <v>423007</v>
      </c>
      <c r="Z831" s="502"/>
      <c r="AA831" s="496"/>
      <c r="AB831" s="499"/>
    </row>
    <row r="832" spans="2:28" ht="21.75" x14ac:dyDescent="0.55000000000000004">
      <c r="B832" s="922"/>
      <c r="C832" s="525">
        <f>$I832*$D817</f>
        <v>0</v>
      </c>
      <c r="D832" s="1105"/>
      <c r="E832" s="525">
        <f>$I832*$F817</f>
        <v>0</v>
      </c>
      <c r="F832" s="1105"/>
      <c r="G832" s="525">
        <f>$I832*$H817</f>
        <v>0</v>
      </c>
      <c r="H832" s="1107"/>
      <c r="I832" s="526">
        <f t="shared" si="157"/>
        <v>0</v>
      </c>
      <c r="J832" s="527">
        <f t="shared" si="158"/>
        <v>0</v>
      </c>
      <c r="K832" s="528">
        <f t="shared" si="159"/>
        <v>0</v>
      </c>
      <c r="L832" s="529"/>
      <c r="M832" s="530"/>
      <c r="N832" s="515"/>
      <c r="O832" s="528">
        <f t="shared" si="160"/>
        <v>0</v>
      </c>
      <c r="P832" s="531"/>
      <c r="Q832" s="532"/>
      <c r="R832" s="518"/>
      <c r="S832" s="518"/>
      <c r="T832" s="518"/>
      <c r="U832" s="518"/>
      <c r="V832" s="533">
        <f t="shared" si="161"/>
        <v>0</v>
      </c>
      <c r="W832" s="1064" t="s">
        <v>156</v>
      </c>
      <c r="X832" s="1065"/>
      <c r="Y832" s="543">
        <v>423008</v>
      </c>
      <c r="Z832" s="502"/>
      <c r="AA832" s="496"/>
      <c r="AB832" s="499"/>
    </row>
    <row r="833" spans="2:28" ht="21.75" x14ac:dyDescent="0.55000000000000004">
      <c r="B833" s="922"/>
      <c r="C833" s="525">
        <f>$I833*$D817</f>
        <v>0</v>
      </c>
      <c r="D833" s="1105"/>
      <c r="E833" s="525">
        <f>$I833*$F817</f>
        <v>0</v>
      </c>
      <c r="F833" s="1105"/>
      <c r="G833" s="525">
        <f>$I833*$H817</f>
        <v>0</v>
      </c>
      <c r="H833" s="1107"/>
      <c r="I833" s="526">
        <f t="shared" si="157"/>
        <v>0</v>
      </c>
      <c r="J833" s="527">
        <f t="shared" si="158"/>
        <v>0</v>
      </c>
      <c r="K833" s="528">
        <f t="shared" si="159"/>
        <v>0</v>
      </c>
      <c r="L833" s="529"/>
      <c r="M833" s="530"/>
      <c r="N833" s="515"/>
      <c r="O833" s="528">
        <f t="shared" si="160"/>
        <v>0</v>
      </c>
      <c r="P833" s="531"/>
      <c r="Q833" s="532"/>
      <c r="R833" s="518"/>
      <c r="S833" s="518"/>
      <c r="T833" s="518"/>
      <c r="U833" s="518"/>
      <c r="V833" s="533">
        <f t="shared" si="161"/>
        <v>0</v>
      </c>
      <c r="W833" s="1064" t="s">
        <v>157</v>
      </c>
      <c r="X833" s="1065"/>
      <c r="Y833" s="542">
        <v>423999</v>
      </c>
      <c r="Z833" s="502"/>
      <c r="AA833" s="496"/>
      <c r="AB833" s="499"/>
    </row>
    <row r="834" spans="2:28" ht="21.75" x14ac:dyDescent="0.55000000000000004">
      <c r="B834" s="922"/>
      <c r="C834" s="544">
        <f>$I834*$D817</f>
        <v>0</v>
      </c>
      <c r="D834" s="1105"/>
      <c r="E834" s="544">
        <f>$I834*$F817</f>
        <v>0</v>
      </c>
      <c r="F834" s="1105"/>
      <c r="G834" s="544">
        <f>$I834*$H817</f>
        <v>0</v>
      </c>
      <c r="H834" s="1107"/>
      <c r="I834" s="545">
        <f t="shared" si="157"/>
        <v>0</v>
      </c>
      <c r="J834" s="546">
        <f t="shared" si="158"/>
        <v>0</v>
      </c>
      <c r="K834" s="547">
        <f t="shared" si="159"/>
        <v>0</v>
      </c>
      <c r="L834" s="548"/>
      <c r="M834" s="549"/>
      <c r="N834" s="550"/>
      <c r="O834" s="547">
        <f t="shared" si="160"/>
        <v>0</v>
      </c>
      <c r="P834" s="551"/>
      <c r="Q834" s="552"/>
      <c r="R834" s="553"/>
      <c r="S834" s="553"/>
      <c r="T834" s="553"/>
      <c r="U834" s="553"/>
      <c r="V834" s="554">
        <f t="shared" si="161"/>
        <v>0</v>
      </c>
      <c r="W834" s="1100" t="s">
        <v>135</v>
      </c>
      <c r="X834" s="1101"/>
      <c r="Y834" s="555">
        <v>291001</v>
      </c>
      <c r="Z834" s="502"/>
      <c r="AA834" s="496"/>
      <c r="AB834" s="499"/>
    </row>
    <row r="835" spans="2:28" ht="21.75" x14ac:dyDescent="0.55000000000000004">
      <c r="B835" s="922"/>
      <c r="C835" s="556">
        <f>$I835*$D817</f>
        <v>0</v>
      </c>
      <c r="D835" s="1105"/>
      <c r="E835" s="556">
        <f>$I835*$F817</f>
        <v>0</v>
      </c>
      <c r="F835" s="1105"/>
      <c r="G835" s="556">
        <f>$I835*$H817</f>
        <v>0</v>
      </c>
      <c r="H835" s="1107"/>
      <c r="I835" s="526">
        <f t="shared" si="157"/>
        <v>0</v>
      </c>
      <c r="J835" s="527">
        <f t="shared" si="158"/>
        <v>0</v>
      </c>
      <c r="K835" s="528">
        <f t="shared" si="159"/>
        <v>0</v>
      </c>
      <c r="L835" s="529"/>
      <c r="M835" s="530"/>
      <c r="N835" s="515"/>
      <c r="O835" s="528">
        <f t="shared" si="160"/>
        <v>0</v>
      </c>
      <c r="P835" s="531"/>
      <c r="Q835" s="532"/>
      <c r="R835" s="518"/>
      <c r="S835" s="518"/>
      <c r="T835" s="518"/>
      <c r="U835" s="518"/>
      <c r="V835" s="519">
        <f t="shared" si="161"/>
        <v>0</v>
      </c>
      <c r="W835" s="1064" t="s">
        <v>39</v>
      </c>
      <c r="X835" s="1065"/>
      <c r="Y835" s="557">
        <v>221001</v>
      </c>
      <c r="Z835" s="502"/>
      <c r="AA835" s="496"/>
      <c r="AB835" s="499"/>
    </row>
    <row r="836" spans="2:28" ht="21.75" x14ac:dyDescent="0.55000000000000004">
      <c r="B836" s="922"/>
      <c r="C836" s="525">
        <f>$I836*$D817</f>
        <v>0</v>
      </c>
      <c r="D836" s="1105"/>
      <c r="E836" s="525">
        <f>$I836*$F817</f>
        <v>0</v>
      </c>
      <c r="F836" s="1105"/>
      <c r="G836" s="525">
        <f>$I836*$H817</f>
        <v>0</v>
      </c>
      <c r="H836" s="1107"/>
      <c r="I836" s="526">
        <f t="shared" si="157"/>
        <v>0</v>
      </c>
      <c r="J836" s="527">
        <f t="shared" si="158"/>
        <v>0</v>
      </c>
      <c r="K836" s="528">
        <f t="shared" si="159"/>
        <v>0</v>
      </c>
      <c r="L836" s="529"/>
      <c r="M836" s="530"/>
      <c r="N836" s="515"/>
      <c r="O836" s="528">
        <f t="shared" si="160"/>
        <v>0</v>
      </c>
      <c r="P836" s="531"/>
      <c r="Q836" s="532"/>
      <c r="R836" s="518"/>
      <c r="S836" s="518"/>
      <c r="T836" s="518"/>
      <c r="U836" s="518"/>
      <c r="V836" s="519">
        <f t="shared" si="161"/>
        <v>0</v>
      </c>
      <c r="W836" s="1064" t="s">
        <v>40</v>
      </c>
      <c r="X836" s="1065"/>
      <c r="Y836" s="557">
        <v>221002</v>
      </c>
      <c r="Z836" s="502"/>
      <c r="AA836" s="496"/>
      <c r="AB836" s="499"/>
    </row>
    <row r="837" spans="2:28" ht="21.75" x14ac:dyDescent="0.55000000000000004">
      <c r="B837" s="922"/>
      <c r="C837" s="525">
        <f>$I837*$D817</f>
        <v>0</v>
      </c>
      <c r="D837" s="1105"/>
      <c r="E837" s="525">
        <f>$I837*$F817</f>
        <v>0</v>
      </c>
      <c r="F837" s="1105"/>
      <c r="G837" s="525">
        <f>$I837*$H817</f>
        <v>0</v>
      </c>
      <c r="H837" s="1107"/>
      <c r="I837" s="526">
        <f t="shared" si="157"/>
        <v>0</v>
      </c>
      <c r="J837" s="527">
        <f t="shared" si="158"/>
        <v>0</v>
      </c>
      <c r="K837" s="528">
        <f t="shared" si="159"/>
        <v>0</v>
      </c>
      <c r="L837" s="529"/>
      <c r="M837" s="530"/>
      <c r="N837" s="515"/>
      <c r="O837" s="528">
        <f t="shared" si="160"/>
        <v>0</v>
      </c>
      <c r="P837" s="531"/>
      <c r="Q837" s="532"/>
      <c r="R837" s="518"/>
      <c r="S837" s="518"/>
      <c r="T837" s="518"/>
      <c r="U837" s="518"/>
      <c r="V837" s="519">
        <f t="shared" si="161"/>
        <v>0</v>
      </c>
      <c r="W837" s="1064" t="s">
        <v>41</v>
      </c>
      <c r="X837" s="1065"/>
      <c r="Y837" s="557">
        <v>221003</v>
      </c>
      <c r="Z837" s="502"/>
      <c r="AA837" s="496"/>
      <c r="AB837" s="499"/>
    </row>
    <row r="838" spans="2:28" ht="21.75" x14ac:dyDescent="0.55000000000000004">
      <c r="B838" s="922"/>
      <c r="C838" s="525">
        <f>$I838*$D817</f>
        <v>0</v>
      </c>
      <c r="D838" s="1105"/>
      <c r="E838" s="525">
        <f>$I838*$F817</f>
        <v>0</v>
      </c>
      <c r="F838" s="1105"/>
      <c r="G838" s="525">
        <f>$I838*$H817</f>
        <v>0</v>
      </c>
      <c r="H838" s="1107"/>
      <c r="I838" s="526">
        <f t="shared" si="157"/>
        <v>0</v>
      </c>
      <c r="J838" s="527">
        <f t="shared" si="158"/>
        <v>0</v>
      </c>
      <c r="K838" s="528">
        <f t="shared" si="159"/>
        <v>0</v>
      </c>
      <c r="L838" s="529"/>
      <c r="M838" s="530"/>
      <c r="N838" s="515"/>
      <c r="O838" s="528">
        <f t="shared" si="160"/>
        <v>0</v>
      </c>
      <c r="P838" s="531"/>
      <c r="Q838" s="532"/>
      <c r="R838" s="518"/>
      <c r="S838" s="518"/>
      <c r="T838" s="518"/>
      <c r="U838" s="518"/>
      <c r="V838" s="519">
        <f t="shared" si="161"/>
        <v>0</v>
      </c>
      <c r="W838" s="1064" t="s">
        <v>45</v>
      </c>
      <c r="X838" s="1065"/>
      <c r="Y838" s="558">
        <v>222001</v>
      </c>
      <c r="Z838" s="502"/>
      <c r="AA838" s="496"/>
      <c r="AB838" s="499"/>
    </row>
    <row r="839" spans="2:28" ht="21.75" x14ac:dyDescent="0.55000000000000004">
      <c r="B839" s="922"/>
      <c r="C839" s="525">
        <f>$I839*$D817</f>
        <v>0</v>
      </c>
      <c r="D839" s="1105"/>
      <c r="E839" s="525">
        <f>$I839*$F817</f>
        <v>0</v>
      </c>
      <c r="F839" s="1105"/>
      <c r="G839" s="525">
        <f>$I839*$H817</f>
        <v>0</v>
      </c>
      <c r="H839" s="1107"/>
      <c r="I839" s="526">
        <f t="shared" si="157"/>
        <v>0</v>
      </c>
      <c r="J839" s="527">
        <f t="shared" si="158"/>
        <v>0</v>
      </c>
      <c r="K839" s="528">
        <f t="shared" si="159"/>
        <v>0</v>
      </c>
      <c r="L839" s="529"/>
      <c r="M839" s="530"/>
      <c r="N839" s="515"/>
      <c r="O839" s="528">
        <f t="shared" si="160"/>
        <v>0</v>
      </c>
      <c r="P839" s="531"/>
      <c r="Q839" s="532"/>
      <c r="R839" s="518"/>
      <c r="S839" s="518"/>
      <c r="T839" s="518"/>
      <c r="U839" s="518"/>
      <c r="V839" s="519">
        <f t="shared" si="161"/>
        <v>0</v>
      </c>
      <c r="W839" s="1085" t="s">
        <v>72</v>
      </c>
      <c r="X839" s="1086"/>
      <c r="Y839" s="559">
        <v>223016</v>
      </c>
      <c r="Z839" s="502"/>
      <c r="AA839" s="496"/>
      <c r="AB839" s="499"/>
    </row>
    <row r="840" spans="2:28" ht="21.75" x14ac:dyDescent="0.55000000000000004">
      <c r="B840" s="922"/>
      <c r="C840" s="525">
        <f>$I840*$D817</f>
        <v>0</v>
      </c>
      <c r="D840" s="1105"/>
      <c r="E840" s="525">
        <f>$I840*$F817</f>
        <v>0</v>
      </c>
      <c r="F840" s="1105"/>
      <c r="G840" s="525">
        <f>$I840*$H817</f>
        <v>0</v>
      </c>
      <c r="H840" s="1107"/>
      <c r="I840" s="526">
        <f t="shared" si="157"/>
        <v>0</v>
      </c>
      <c r="J840" s="527">
        <f t="shared" si="158"/>
        <v>0</v>
      </c>
      <c r="K840" s="528">
        <f t="shared" si="159"/>
        <v>0</v>
      </c>
      <c r="L840" s="529"/>
      <c r="M840" s="530"/>
      <c r="N840" s="515"/>
      <c r="O840" s="528">
        <f t="shared" si="160"/>
        <v>0</v>
      </c>
      <c r="P840" s="531"/>
      <c r="Q840" s="532"/>
      <c r="R840" s="518"/>
      <c r="S840" s="518"/>
      <c r="T840" s="518"/>
      <c r="U840" s="518"/>
      <c r="V840" s="519">
        <f t="shared" si="161"/>
        <v>0</v>
      </c>
      <c r="W840" s="1087" t="s">
        <v>57</v>
      </c>
      <c r="X840" s="1088"/>
      <c r="Y840" s="560">
        <v>223001</v>
      </c>
      <c r="Z840" s="502"/>
      <c r="AA840" s="496"/>
      <c r="AB840" s="499"/>
    </row>
    <row r="841" spans="2:28" x14ac:dyDescent="0.55000000000000004">
      <c r="B841" s="923"/>
      <c r="C841" s="561">
        <f t="shared" ref="C841:V841" si="162">SUM(C817:C840)</f>
        <v>0</v>
      </c>
      <c r="D841" s="562">
        <f t="shared" si="162"/>
        <v>0</v>
      </c>
      <c r="E841" s="563">
        <f t="shared" si="162"/>
        <v>0</v>
      </c>
      <c r="F841" s="562">
        <f t="shared" si="162"/>
        <v>0</v>
      </c>
      <c r="G841" s="563">
        <f t="shared" si="162"/>
        <v>0</v>
      </c>
      <c r="H841" s="562">
        <f t="shared" si="162"/>
        <v>0</v>
      </c>
      <c r="I841" s="563">
        <f t="shared" si="162"/>
        <v>0</v>
      </c>
      <c r="J841" s="563">
        <f t="shared" si="162"/>
        <v>0</v>
      </c>
      <c r="K841" s="563">
        <f t="shared" si="162"/>
        <v>0</v>
      </c>
      <c r="L841" s="563">
        <f t="shared" si="162"/>
        <v>0</v>
      </c>
      <c r="M841" s="563">
        <f t="shared" si="162"/>
        <v>0</v>
      </c>
      <c r="N841" s="563">
        <f t="shared" si="162"/>
        <v>0</v>
      </c>
      <c r="O841" s="563">
        <f t="shared" si="162"/>
        <v>0</v>
      </c>
      <c r="P841" s="563">
        <f t="shared" si="162"/>
        <v>0</v>
      </c>
      <c r="Q841" s="563">
        <f t="shared" si="162"/>
        <v>0</v>
      </c>
      <c r="R841" s="563">
        <f t="shared" si="162"/>
        <v>0</v>
      </c>
      <c r="S841" s="563">
        <f t="shared" si="162"/>
        <v>0</v>
      </c>
      <c r="T841" s="563">
        <f t="shared" si="162"/>
        <v>0</v>
      </c>
      <c r="U841" s="563">
        <f t="shared" si="162"/>
        <v>0</v>
      </c>
      <c r="V841" s="563">
        <f t="shared" si="162"/>
        <v>0</v>
      </c>
      <c r="W841" s="565"/>
      <c r="X841" s="566"/>
      <c r="Y841" s="566"/>
      <c r="Z841" s="502"/>
      <c r="AA841" s="496"/>
      <c r="AB841" s="499"/>
    </row>
    <row r="842" spans="2:28" ht="25.5" x14ac:dyDescent="0.55000000000000004">
      <c r="B842" s="920"/>
      <c r="C842" s="474"/>
      <c r="D842" s="474"/>
      <c r="E842" s="474"/>
      <c r="F842" s="475"/>
      <c r="G842" s="474"/>
      <c r="H842" s="475"/>
      <c r="I842" s="474"/>
      <c r="J842" s="474"/>
      <c r="K842" s="474"/>
      <c r="L842" s="474"/>
      <c r="M842" s="474"/>
      <c r="N842" s="474"/>
      <c r="O842" s="474"/>
      <c r="P842" s="474"/>
      <c r="Q842" s="474"/>
      <c r="R842" s="474"/>
      <c r="S842" s="474"/>
      <c r="T842" s="476"/>
      <c r="U842" s="477"/>
      <c r="V842" s="474"/>
      <c r="W842" s="474"/>
      <c r="X842" s="474"/>
      <c r="Y842" s="478"/>
      <c r="Z842" s="469"/>
      <c r="AA842" s="470"/>
      <c r="AB842" s="471"/>
    </row>
    <row r="843" spans="2:28" ht="44.25" customHeight="1" x14ac:dyDescent="0.25">
      <c r="B843" s="482"/>
      <c r="C843" s="479">
        <f>$C872</f>
        <v>0</v>
      </c>
      <c r="D843" s="480">
        <f>$E872</f>
        <v>0</v>
      </c>
      <c r="E843" s="480">
        <f>$G872</f>
        <v>0</v>
      </c>
      <c r="F843" s="480">
        <f>I843-G843</f>
        <v>0</v>
      </c>
      <c r="G843" s="480">
        <f>$K872</f>
        <v>0</v>
      </c>
      <c r="H843" s="479">
        <f>$M872</f>
        <v>0</v>
      </c>
      <c r="I843" s="479">
        <f>L843+K843-J843</f>
        <v>0</v>
      </c>
      <c r="J843" s="570"/>
      <c r="K843" s="482"/>
      <c r="L843" s="482"/>
      <c r="M843" s="479">
        <f>$N872</f>
        <v>0</v>
      </c>
      <c r="N843" s="483">
        <f>$O872</f>
        <v>0</v>
      </c>
      <c r="O843" s="484"/>
      <c r="P843" s="484"/>
      <c r="Q843" s="485"/>
      <c r="R843" s="486"/>
      <c r="S843" s="486"/>
      <c r="T843" s="486"/>
      <c r="U843" s="487"/>
      <c r="V843" s="488"/>
      <c r="W843" s="486"/>
      <c r="X843" s="488"/>
      <c r="Y843" s="489">
        <f>Y812+1</f>
        <v>28</v>
      </c>
      <c r="Z843" s="490"/>
      <c r="AA843" s="491"/>
      <c r="AB843" s="492"/>
    </row>
    <row r="844" spans="2:28" x14ac:dyDescent="0.55000000000000004">
      <c r="C844" s="120"/>
      <c r="D844" s="120"/>
      <c r="E844" s="120"/>
      <c r="F844" s="120"/>
      <c r="G844" s="120"/>
      <c r="H844" s="120"/>
      <c r="I844" s="120"/>
      <c r="J844" s="120"/>
      <c r="K844" s="120"/>
      <c r="L844" s="120"/>
      <c r="M844" s="120"/>
      <c r="N844" s="120"/>
      <c r="O844" s="120"/>
      <c r="P844" s="120"/>
      <c r="Q844" s="120"/>
      <c r="R844" s="120"/>
      <c r="S844" s="120"/>
      <c r="T844" s="120"/>
      <c r="U844" s="120"/>
      <c r="V844" s="120"/>
      <c r="W844" s="120"/>
      <c r="X844" s="120"/>
      <c r="Y844" s="120"/>
      <c r="Z844" s="495"/>
      <c r="AA844" s="496"/>
    </row>
    <row r="845" spans="2:28" ht="27.75" x14ac:dyDescent="0.55000000000000004">
      <c r="B845" s="497"/>
      <c r="C845" s="1089" t="s">
        <v>1441</v>
      </c>
      <c r="D845" s="1090"/>
      <c r="E845" s="1090"/>
      <c r="F845" s="1090"/>
      <c r="G845" s="1090"/>
      <c r="H845" s="1090"/>
      <c r="I845" s="1090"/>
      <c r="J845" s="1091" t="s">
        <v>1442</v>
      </c>
      <c r="K845" s="1092"/>
      <c r="L845" s="1092"/>
      <c r="M845" s="1092"/>
      <c r="N845" s="1093"/>
      <c r="O845" s="1091" t="s">
        <v>1443</v>
      </c>
      <c r="P845" s="1092"/>
      <c r="Q845" s="1092"/>
      <c r="R845" s="1092"/>
      <c r="S845" s="1092"/>
      <c r="T845" s="1092"/>
      <c r="U845" s="1093"/>
      <c r="V845" s="1094" t="s">
        <v>1444</v>
      </c>
      <c r="W845" s="1097" t="s">
        <v>1445</v>
      </c>
      <c r="X845" s="1098"/>
      <c r="Y845" s="1099"/>
      <c r="Z845" s="498"/>
      <c r="AB845" s="499"/>
    </row>
    <row r="846" spans="2:28" ht="21.75" x14ac:dyDescent="0.55000000000000004">
      <c r="B846" s="497"/>
      <c r="C846" s="1076">
        <v>2016</v>
      </c>
      <c r="D846" s="1077"/>
      <c r="E846" s="1076">
        <v>2015</v>
      </c>
      <c r="F846" s="1078"/>
      <c r="G846" s="1076">
        <v>2014</v>
      </c>
      <c r="H846" s="1078"/>
      <c r="I846" s="501"/>
      <c r="J846" s="1079" t="s">
        <v>1446</v>
      </c>
      <c r="K846" s="1081" t="s">
        <v>1447</v>
      </c>
      <c r="L846" s="1082" t="s">
        <v>1448</v>
      </c>
      <c r="M846" s="1083"/>
      <c r="N846" s="1084"/>
      <c r="O846" s="1066" t="s">
        <v>1449</v>
      </c>
      <c r="P846" s="1067"/>
      <c r="Q846" s="1067"/>
      <c r="R846" s="1068" t="s">
        <v>1450</v>
      </c>
      <c r="S846" s="1068" t="s">
        <v>1451</v>
      </c>
      <c r="T846" s="1068" t="s">
        <v>1452</v>
      </c>
      <c r="U846" s="1070" t="s">
        <v>1453</v>
      </c>
      <c r="V846" s="1095"/>
      <c r="W846" s="1072" t="s">
        <v>1454</v>
      </c>
      <c r="X846" s="1073"/>
      <c r="Y846" s="1102" t="s">
        <v>1455</v>
      </c>
      <c r="Z846" s="502"/>
      <c r="AA846" s="496"/>
      <c r="AB846" s="499"/>
    </row>
    <row r="847" spans="2:28" ht="87" x14ac:dyDescent="0.55000000000000004">
      <c r="B847" s="921"/>
      <c r="C847" s="503" t="s">
        <v>1456</v>
      </c>
      <c r="D847" s="503" t="s">
        <v>1457</v>
      </c>
      <c r="E847" s="503" t="s">
        <v>1456</v>
      </c>
      <c r="F847" s="503" t="s">
        <v>1457</v>
      </c>
      <c r="G847" s="503" t="s">
        <v>1456</v>
      </c>
      <c r="H847" s="503" t="s">
        <v>1457</v>
      </c>
      <c r="I847" s="504" t="s">
        <v>1458</v>
      </c>
      <c r="J847" s="1080"/>
      <c r="K847" s="1069"/>
      <c r="L847" s="505" t="s">
        <v>1459</v>
      </c>
      <c r="M847" s="504" t="s">
        <v>1460</v>
      </c>
      <c r="N847" s="506" t="s">
        <v>1461</v>
      </c>
      <c r="O847" s="507" t="s">
        <v>1462</v>
      </c>
      <c r="P847" s="505" t="s">
        <v>1463</v>
      </c>
      <c r="Q847" s="508" t="s">
        <v>1464</v>
      </c>
      <c r="R847" s="1069"/>
      <c r="S847" s="1069"/>
      <c r="T847" s="1069"/>
      <c r="U847" s="1071"/>
      <c r="V847" s="1096"/>
      <c r="W847" s="1074"/>
      <c r="X847" s="1075"/>
      <c r="Y847" s="1103"/>
      <c r="Z847" s="502"/>
      <c r="AA847" s="496"/>
      <c r="AB847" s="499"/>
    </row>
    <row r="848" spans="2:28" ht="21.75" x14ac:dyDescent="0.55000000000000004">
      <c r="B848" s="922"/>
      <c r="C848" s="509">
        <f>$I848*$D848</f>
        <v>0</v>
      </c>
      <c r="D848" s="1104"/>
      <c r="E848" s="509">
        <f>$I848*$F848</f>
        <v>0</v>
      </c>
      <c r="F848" s="1104"/>
      <c r="G848" s="509">
        <f>$I848*$H848</f>
        <v>0</v>
      </c>
      <c r="H848" s="1106"/>
      <c r="I848" s="510">
        <f t="shared" ref="I848:I871" si="163">O848-J848</f>
        <v>0</v>
      </c>
      <c r="J848" s="511">
        <f t="shared" ref="J848:J871" si="164">N848+K848</f>
        <v>0</v>
      </c>
      <c r="K848" s="512">
        <f t="shared" ref="K848:K871" si="165">M848+L848</f>
        <v>0</v>
      </c>
      <c r="L848" s="513"/>
      <c r="M848" s="514"/>
      <c r="N848" s="515"/>
      <c r="O848" s="512">
        <f>Q848+P848</f>
        <v>0</v>
      </c>
      <c r="P848" s="516"/>
      <c r="Q848" s="517"/>
      <c r="R848" s="518"/>
      <c r="S848" s="518"/>
      <c r="T848" s="518"/>
      <c r="U848" s="518"/>
      <c r="V848" s="519">
        <f>R848+S848+T848+U848+O848</f>
        <v>0</v>
      </c>
      <c r="W848" s="1108" t="s">
        <v>138</v>
      </c>
      <c r="X848" s="1109"/>
      <c r="Y848" s="520">
        <v>421001</v>
      </c>
      <c r="Z848" s="502"/>
      <c r="AA848" s="521"/>
      <c r="AB848" s="522" t="s">
        <v>1465</v>
      </c>
    </row>
    <row r="849" spans="2:28" ht="21.75" x14ac:dyDescent="0.55000000000000004">
      <c r="B849" s="922"/>
      <c r="C849" s="525">
        <f>$I849*$D848</f>
        <v>0</v>
      </c>
      <c r="D849" s="1105"/>
      <c r="E849" s="525">
        <f>$I849*$F848</f>
        <v>0</v>
      </c>
      <c r="F849" s="1105"/>
      <c r="G849" s="525">
        <f>$I849*$H848</f>
        <v>0</v>
      </c>
      <c r="H849" s="1107"/>
      <c r="I849" s="526">
        <f t="shared" si="163"/>
        <v>0</v>
      </c>
      <c r="J849" s="527">
        <f t="shared" si="164"/>
        <v>0</v>
      </c>
      <c r="K849" s="528">
        <f t="shared" si="165"/>
        <v>0</v>
      </c>
      <c r="L849" s="529"/>
      <c r="M849" s="530"/>
      <c r="N849" s="515"/>
      <c r="O849" s="528">
        <f t="shared" ref="O849:O871" si="166">Q849+P849</f>
        <v>0</v>
      </c>
      <c r="P849" s="531"/>
      <c r="Q849" s="532"/>
      <c r="R849" s="518"/>
      <c r="S849" s="518"/>
      <c r="T849" s="518"/>
      <c r="U849" s="518"/>
      <c r="V849" s="533">
        <f t="shared" ref="V849:V871" si="167">R849+S849+T849+U849+O849</f>
        <v>0</v>
      </c>
      <c r="W849" s="1064" t="s">
        <v>139</v>
      </c>
      <c r="X849" s="1065"/>
      <c r="Y849" s="534">
        <v>421002</v>
      </c>
      <c r="Z849" s="502"/>
      <c r="AA849" s="535"/>
      <c r="AB849" s="536" t="s">
        <v>607</v>
      </c>
    </row>
    <row r="850" spans="2:28" ht="21.75" x14ac:dyDescent="0.55000000000000004">
      <c r="B850" s="922"/>
      <c r="C850" s="525">
        <f>$I850*$D848</f>
        <v>0</v>
      </c>
      <c r="D850" s="1105"/>
      <c r="E850" s="525">
        <f>$I850*$F848</f>
        <v>0</v>
      </c>
      <c r="F850" s="1105"/>
      <c r="G850" s="525">
        <f>$I850*$H848</f>
        <v>0</v>
      </c>
      <c r="H850" s="1107"/>
      <c r="I850" s="526">
        <f t="shared" si="163"/>
        <v>0</v>
      </c>
      <c r="J850" s="527">
        <f t="shared" si="164"/>
        <v>0</v>
      </c>
      <c r="K850" s="528">
        <f t="shared" si="165"/>
        <v>0</v>
      </c>
      <c r="L850" s="529"/>
      <c r="M850" s="530"/>
      <c r="N850" s="515"/>
      <c r="O850" s="528">
        <f t="shared" si="166"/>
        <v>0</v>
      </c>
      <c r="P850" s="531"/>
      <c r="Q850" s="532"/>
      <c r="R850" s="518"/>
      <c r="S850" s="518"/>
      <c r="T850" s="518"/>
      <c r="U850" s="518"/>
      <c r="V850" s="533">
        <f t="shared" si="167"/>
        <v>0</v>
      </c>
      <c r="W850" s="1064" t="s">
        <v>140</v>
      </c>
      <c r="X850" s="1065"/>
      <c r="Y850" s="534">
        <v>421003</v>
      </c>
      <c r="Z850" s="502"/>
      <c r="AA850" s="535"/>
      <c r="AB850" s="536" t="s">
        <v>1472</v>
      </c>
    </row>
    <row r="851" spans="2:28" ht="21.75" x14ac:dyDescent="0.55000000000000004">
      <c r="B851" s="922"/>
      <c r="C851" s="525">
        <f>$I851*$D848</f>
        <v>0</v>
      </c>
      <c r="D851" s="1105"/>
      <c r="E851" s="525">
        <f>$I851*$F848</f>
        <v>0</v>
      </c>
      <c r="F851" s="1105"/>
      <c r="G851" s="525">
        <f>$I851*$H848</f>
        <v>0</v>
      </c>
      <c r="H851" s="1107"/>
      <c r="I851" s="526">
        <f t="shared" si="163"/>
        <v>0</v>
      </c>
      <c r="J851" s="527">
        <f t="shared" si="164"/>
        <v>0</v>
      </c>
      <c r="K851" s="528">
        <f t="shared" si="165"/>
        <v>0</v>
      </c>
      <c r="L851" s="529"/>
      <c r="M851" s="530"/>
      <c r="N851" s="515"/>
      <c r="O851" s="528">
        <f t="shared" si="166"/>
        <v>0</v>
      </c>
      <c r="P851" s="531"/>
      <c r="Q851" s="532"/>
      <c r="R851" s="518"/>
      <c r="S851" s="518"/>
      <c r="T851" s="518"/>
      <c r="U851" s="518"/>
      <c r="V851" s="533">
        <f t="shared" si="167"/>
        <v>0</v>
      </c>
      <c r="W851" s="1064" t="s">
        <v>143</v>
      </c>
      <c r="X851" s="1065"/>
      <c r="Y851" s="534">
        <v>422001</v>
      </c>
      <c r="Z851" s="502"/>
      <c r="AA851" s="535"/>
      <c r="AB851" s="536" t="s">
        <v>1476</v>
      </c>
    </row>
    <row r="852" spans="2:28" ht="21.75" x14ac:dyDescent="0.55000000000000004">
      <c r="B852" s="922"/>
      <c r="C852" s="525">
        <f>$I852*$D848</f>
        <v>0</v>
      </c>
      <c r="D852" s="1105"/>
      <c r="E852" s="525">
        <f>$I852*$F848</f>
        <v>0</v>
      </c>
      <c r="F852" s="1105"/>
      <c r="G852" s="525">
        <f>$I852*$H848</f>
        <v>0</v>
      </c>
      <c r="H852" s="1107"/>
      <c r="I852" s="526">
        <f t="shared" si="163"/>
        <v>0</v>
      </c>
      <c r="J852" s="527">
        <f t="shared" si="164"/>
        <v>0</v>
      </c>
      <c r="K852" s="528">
        <f t="shared" si="165"/>
        <v>0</v>
      </c>
      <c r="L852" s="529"/>
      <c r="M852" s="530"/>
      <c r="N852" s="515"/>
      <c r="O852" s="528">
        <f t="shared" si="166"/>
        <v>0</v>
      </c>
      <c r="P852" s="531"/>
      <c r="Q852" s="532"/>
      <c r="R852" s="518"/>
      <c r="S852" s="518"/>
      <c r="T852" s="518"/>
      <c r="U852" s="518"/>
      <c r="V852" s="533">
        <f t="shared" si="167"/>
        <v>0</v>
      </c>
      <c r="W852" s="1064" t="s">
        <v>144</v>
      </c>
      <c r="X852" s="1065"/>
      <c r="Y852" s="534">
        <v>422002</v>
      </c>
      <c r="Z852" s="502"/>
      <c r="AA852" s="535"/>
      <c r="AB852" s="536" t="s">
        <v>1480</v>
      </c>
    </row>
    <row r="853" spans="2:28" ht="21.75" x14ac:dyDescent="0.55000000000000004">
      <c r="B853" s="922"/>
      <c r="C853" s="525">
        <f>$I853*$D848</f>
        <v>0</v>
      </c>
      <c r="D853" s="1105"/>
      <c r="E853" s="525">
        <f>$I853*$F848</f>
        <v>0</v>
      </c>
      <c r="F853" s="1105"/>
      <c r="G853" s="525">
        <f>$I853*$H848</f>
        <v>0</v>
      </c>
      <c r="H853" s="1107"/>
      <c r="I853" s="526">
        <f t="shared" si="163"/>
        <v>0</v>
      </c>
      <c r="J853" s="527">
        <f t="shared" si="164"/>
        <v>0</v>
      </c>
      <c r="K853" s="528">
        <f t="shared" si="165"/>
        <v>0</v>
      </c>
      <c r="L853" s="529"/>
      <c r="M853" s="530"/>
      <c r="N853" s="515"/>
      <c r="O853" s="528">
        <f t="shared" si="166"/>
        <v>0</v>
      </c>
      <c r="P853" s="531"/>
      <c r="Q853" s="532"/>
      <c r="R853" s="518"/>
      <c r="S853" s="518"/>
      <c r="T853" s="518"/>
      <c r="U853" s="518"/>
      <c r="V853" s="533">
        <f t="shared" si="167"/>
        <v>0</v>
      </c>
      <c r="W853" s="1064" t="s">
        <v>145</v>
      </c>
      <c r="X853" s="1065"/>
      <c r="Y853" s="534">
        <v>422003</v>
      </c>
      <c r="Z853" s="502"/>
      <c r="AA853" s="535"/>
      <c r="AB853" s="536" t="s">
        <v>1483</v>
      </c>
    </row>
    <row r="854" spans="2:28" ht="21.75" x14ac:dyDescent="0.55000000000000004">
      <c r="B854" s="922"/>
      <c r="C854" s="525">
        <f>$I854*$D848</f>
        <v>0</v>
      </c>
      <c r="D854" s="1105"/>
      <c r="E854" s="525">
        <f>$I854*$F848</f>
        <v>0</v>
      </c>
      <c r="F854" s="1105"/>
      <c r="G854" s="525">
        <f>$I854*$H848</f>
        <v>0</v>
      </c>
      <c r="H854" s="1107"/>
      <c r="I854" s="526">
        <f t="shared" si="163"/>
        <v>0</v>
      </c>
      <c r="J854" s="527">
        <f t="shared" si="164"/>
        <v>0</v>
      </c>
      <c r="K854" s="528">
        <f t="shared" si="165"/>
        <v>0</v>
      </c>
      <c r="L854" s="529"/>
      <c r="M854" s="530"/>
      <c r="N854" s="515"/>
      <c r="O854" s="528">
        <f t="shared" si="166"/>
        <v>0</v>
      </c>
      <c r="P854" s="531"/>
      <c r="Q854" s="532"/>
      <c r="R854" s="518"/>
      <c r="S854" s="518"/>
      <c r="T854" s="518"/>
      <c r="U854" s="518"/>
      <c r="V854" s="533">
        <f t="shared" si="167"/>
        <v>0</v>
      </c>
      <c r="W854" s="1064" t="s">
        <v>146</v>
      </c>
      <c r="X854" s="1065"/>
      <c r="Y854" s="534">
        <v>422004</v>
      </c>
      <c r="Z854" s="502"/>
      <c r="AA854" s="535"/>
      <c r="AB854" s="536" t="s">
        <v>1486</v>
      </c>
    </row>
    <row r="855" spans="2:28" ht="21.75" x14ac:dyDescent="0.55000000000000004">
      <c r="B855" s="922"/>
      <c r="C855" s="525">
        <f>$I855*$D848</f>
        <v>0</v>
      </c>
      <c r="D855" s="1105"/>
      <c r="E855" s="525">
        <f>$I855*$F848</f>
        <v>0</v>
      </c>
      <c r="F855" s="1105"/>
      <c r="G855" s="525">
        <f>$I855*$H848</f>
        <v>0</v>
      </c>
      <c r="H855" s="1107"/>
      <c r="I855" s="526">
        <f t="shared" si="163"/>
        <v>0</v>
      </c>
      <c r="J855" s="527">
        <f t="shared" si="164"/>
        <v>0</v>
      </c>
      <c r="K855" s="528">
        <f t="shared" si="165"/>
        <v>0</v>
      </c>
      <c r="L855" s="529"/>
      <c r="M855" s="530"/>
      <c r="N855" s="515"/>
      <c r="O855" s="528">
        <f t="shared" si="166"/>
        <v>0</v>
      </c>
      <c r="P855" s="531"/>
      <c r="Q855" s="532"/>
      <c r="R855" s="518"/>
      <c r="S855" s="518"/>
      <c r="T855" s="518"/>
      <c r="U855" s="518"/>
      <c r="V855" s="533">
        <f t="shared" si="167"/>
        <v>0</v>
      </c>
      <c r="W855" s="1064" t="s">
        <v>147</v>
      </c>
      <c r="X855" s="1065"/>
      <c r="Y855" s="534">
        <v>422005</v>
      </c>
      <c r="Z855" s="502"/>
      <c r="AA855" s="538"/>
      <c r="AB855" s="539" t="s">
        <v>1489</v>
      </c>
    </row>
    <row r="856" spans="2:28" ht="21.75" x14ac:dyDescent="0.55000000000000004">
      <c r="B856" s="922"/>
      <c r="C856" s="525">
        <f>$I856*$D848</f>
        <v>0</v>
      </c>
      <c r="D856" s="1105"/>
      <c r="E856" s="525">
        <f>$I856*$F848</f>
        <v>0</v>
      </c>
      <c r="F856" s="1105"/>
      <c r="G856" s="525">
        <f>$I856*$H848</f>
        <v>0</v>
      </c>
      <c r="H856" s="1107"/>
      <c r="I856" s="526">
        <f t="shared" si="163"/>
        <v>0</v>
      </c>
      <c r="J856" s="527">
        <f t="shared" si="164"/>
        <v>0</v>
      </c>
      <c r="K856" s="528">
        <f t="shared" si="165"/>
        <v>0</v>
      </c>
      <c r="L856" s="529"/>
      <c r="M856" s="530"/>
      <c r="N856" s="515"/>
      <c r="O856" s="528">
        <f t="shared" si="166"/>
        <v>0</v>
      </c>
      <c r="P856" s="531"/>
      <c r="Q856" s="532"/>
      <c r="R856" s="518"/>
      <c r="S856" s="518"/>
      <c r="T856" s="518"/>
      <c r="U856" s="518"/>
      <c r="V856" s="533">
        <f t="shared" si="167"/>
        <v>0</v>
      </c>
      <c r="W856" s="1064" t="s">
        <v>148</v>
      </c>
      <c r="X856" s="1065"/>
      <c r="Y856" s="534">
        <v>422999</v>
      </c>
      <c r="Z856" s="502"/>
      <c r="AA856" s="496"/>
      <c r="AB856" s="499"/>
    </row>
    <row r="857" spans="2:28" ht="21.75" x14ac:dyDescent="0.55000000000000004">
      <c r="B857" s="922"/>
      <c r="C857" s="525">
        <f>$I857*$D848</f>
        <v>0</v>
      </c>
      <c r="D857" s="1105"/>
      <c r="E857" s="525">
        <f>$I857*$F848</f>
        <v>0</v>
      </c>
      <c r="F857" s="1105"/>
      <c r="G857" s="525">
        <f>$I857*$H848</f>
        <v>0</v>
      </c>
      <c r="H857" s="1107"/>
      <c r="I857" s="526">
        <f t="shared" si="163"/>
        <v>0</v>
      </c>
      <c r="J857" s="527">
        <f t="shared" si="164"/>
        <v>0</v>
      </c>
      <c r="K857" s="528">
        <f t="shared" si="165"/>
        <v>0</v>
      </c>
      <c r="L857" s="529"/>
      <c r="M857" s="530"/>
      <c r="N857" s="515"/>
      <c r="O857" s="528">
        <f t="shared" si="166"/>
        <v>0</v>
      </c>
      <c r="P857" s="531"/>
      <c r="Q857" s="532"/>
      <c r="R857" s="518"/>
      <c r="S857" s="518"/>
      <c r="T857" s="518"/>
      <c r="U857" s="518"/>
      <c r="V857" s="533">
        <f t="shared" si="167"/>
        <v>0</v>
      </c>
      <c r="W857" s="1064" t="s">
        <v>149</v>
      </c>
      <c r="X857" s="1065"/>
      <c r="Y857" s="540">
        <v>423001</v>
      </c>
      <c r="Z857" s="502"/>
      <c r="AA857" s="496"/>
      <c r="AB857" s="499"/>
    </row>
    <row r="858" spans="2:28" ht="21.75" x14ac:dyDescent="0.55000000000000004">
      <c r="B858" s="922"/>
      <c r="C858" s="525">
        <f>$I858*$D848</f>
        <v>0</v>
      </c>
      <c r="D858" s="1105"/>
      <c r="E858" s="525">
        <f>$I858*$F848</f>
        <v>0</v>
      </c>
      <c r="F858" s="1105"/>
      <c r="G858" s="525">
        <f>$I858*$H848</f>
        <v>0</v>
      </c>
      <c r="H858" s="1107"/>
      <c r="I858" s="526">
        <f t="shared" si="163"/>
        <v>0</v>
      </c>
      <c r="J858" s="527">
        <f t="shared" si="164"/>
        <v>0</v>
      </c>
      <c r="K858" s="528">
        <f t="shared" si="165"/>
        <v>0</v>
      </c>
      <c r="L858" s="529"/>
      <c r="M858" s="530"/>
      <c r="N858" s="515"/>
      <c r="O858" s="528">
        <f t="shared" si="166"/>
        <v>0</v>
      </c>
      <c r="P858" s="531"/>
      <c r="Q858" s="532"/>
      <c r="R858" s="518"/>
      <c r="S858" s="518"/>
      <c r="T858" s="518"/>
      <c r="U858" s="518"/>
      <c r="V858" s="533">
        <f t="shared" si="167"/>
        <v>0</v>
      </c>
      <c r="W858" s="1064" t="s">
        <v>150</v>
      </c>
      <c r="X858" s="1065"/>
      <c r="Y858" s="540">
        <v>423002</v>
      </c>
      <c r="Z858" s="502"/>
      <c r="AA858" s="496"/>
      <c r="AB858" s="499"/>
    </row>
    <row r="859" spans="2:28" ht="21.75" x14ac:dyDescent="0.55000000000000004">
      <c r="B859" s="922"/>
      <c r="C859" s="525">
        <f>$I859*$D848</f>
        <v>0</v>
      </c>
      <c r="D859" s="1105"/>
      <c r="E859" s="525">
        <f>$I859*$F848</f>
        <v>0</v>
      </c>
      <c r="F859" s="1105"/>
      <c r="G859" s="525">
        <f>$I859*$H848</f>
        <v>0</v>
      </c>
      <c r="H859" s="1107"/>
      <c r="I859" s="526">
        <f t="shared" si="163"/>
        <v>0</v>
      </c>
      <c r="J859" s="527">
        <f t="shared" si="164"/>
        <v>0</v>
      </c>
      <c r="K859" s="528">
        <f t="shared" si="165"/>
        <v>0</v>
      </c>
      <c r="L859" s="529"/>
      <c r="M859" s="530"/>
      <c r="N859" s="515"/>
      <c r="O859" s="528">
        <f t="shared" si="166"/>
        <v>0</v>
      </c>
      <c r="P859" s="531"/>
      <c r="Q859" s="532"/>
      <c r="R859" s="518"/>
      <c r="S859" s="518"/>
      <c r="T859" s="518"/>
      <c r="U859" s="518"/>
      <c r="V859" s="533">
        <f t="shared" si="167"/>
        <v>0</v>
      </c>
      <c r="W859" s="1064" t="s">
        <v>151</v>
      </c>
      <c r="X859" s="1065"/>
      <c r="Y859" s="540">
        <v>423003</v>
      </c>
      <c r="Z859" s="502"/>
      <c r="AA859" s="496"/>
      <c r="AB859" s="499"/>
    </row>
    <row r="860" spans="2:28" ht="21.75" x14ac:dyDescent="0.55000000000000004">
      <c r="B860" s="922"/>
      <c r="C860" s="525">
        <f>$I860*$D848</f>
        <v>0</v>
      </c>
      <c r="D860" s="1105"/>
      <c r="E860" s="525">
        <f>$I860*$F848</f>
        <v>0</v>
      </c>
      <c r="F860" s="1105"/>
      <c r="G860" s="525">
        <f>$I860*$H848</f>
        <v>0</v>
      </c>
      <c r="H860" s="1107"/>
      <c r="I860" s="526">
        <f t="shared" si="163"/>
        <v>0</v>
      </c>
      <c r="J860" s="527">
        <f t="shared" si="164"/>
        <v>0</v>
      </c>
      <c r="K860" s="528">
        <f t="shared" si="165"/>
        <v>0</v>
      </c>
      <c r="L860" s="529"/>
      <c r="M860" s="530"/>
      <c r="N860" s="515"/>
      <c r="O860" s="528">
        <f t="shared" si="166"/>
        <v>0</v>
      </c>
      <c r="P860" s="531"/>
      <c r="Q860" s="532"/>
      <c r="R860" s="518"/>
      <c r="S860" s="518"/>
      <c r="T860" s="518"/>
      <c r="U860" s="518"/>
      <c r="V860" s="533">
        <f t="shared" si="167"/>
        <v>0</v>
      </c>
      <c r="W860" s="1064" t="s">
        <v>152</v>
      </c>
      <c r="X860" s="1065"/>
      <c r="Y860" s="540">
        <v>423004</v>
      </c>
      <c r="Z860" s="502"/>
      <c r="AA860" s="496"/>
      <c r="AB860" s="499"/>
    </row>
    <row r="861" spans="2:28" ht="21.75" x14ac:dyDescent="0.55000000000000004">
      <c r="B861" s="922"/>
      <c r="C861" s="525">
        <f>$I861*$D848</f>
        <v>0</v>
      </c>
      <c r="D861" s="1105"/>
      <c r="E861" s="525">
        <f>$I861*$F848</f>
        <v>0</v>
      </c>
      <c r="F861" s="1105"/>
      <c r="G861" s="525">
        <f>$I861*$H848</f>
        <v>0</v>
      </c>
      <c r="H861" s="1107"/>
      <c r="I861" s="526">
        <f t="shared" si="163"/>
        <v>0</v>
      </c>
      <c r="J861" s="527">
        <f t="shared" si="164"/>
        <v>0</v>
      </c>
      <c r="K861" s="528">
        <f t="shared" si="165"/>
        <v>0</v>
      </c>
      <c r="L861" s="529"/>
      <c r="M861" s="530"/>
      <c r="N861" s="515"/>
      <c r="O861" s="528">
        <f t="shared" si="166"/>
        <v>0</v>
      </c>
      <c r="P861" s="531"/>
      <c r="Q861" s="532"/>
      <c r="R861" s="518"/>
      <c r="S861" s="518"/>
      <c r="T861" s="518"/>
      <c r="U861" s="518"/>
      <c r="V861" s="533">
        <f t="shared" si="167"/>
        <v>0</v>
      </c>
      <c r="W861" s="1064" t="s">
        <v>154</v>
      </c>
      <c r="X861" s="1065"/>
      <c r="Y861" s="540">
        <v>423006</v>
      </c>
      <c r="Z861" s="502"/>
      <c r="AA861" s="496"/>
      <c r="AB861" s="499"/>
    </row>
    <row r="862" spans="2:28" ht="21.75" x14ac:dyDescent="0.55000000000000004">
      <c r="B862" s="922"/>
      <c r="C862" s="525">
        <f>$I862*$D848</f>
        <v>0</v>
      </c>
      <c r="D862" s="1105"/>
      <c r="E862" s="525">
        <f>$I862*$F848</f>
        <v>0</v>
      </c>
      <c r="F862" s="1105"/>
      <c r="G862" s="525">
        <f>$I862*$H848</f>
        <v>0</v>
      </c>
      <c r="H862" s="1107"/>
      <c r="I862" s="526">
        <f t="shared" si="163"/>
        <v>0</v>
      </c>
      <c r="J862" s="527">
        <f t="shared" si="164"/>
        <v>0</v>
      </c>
      <c r="K862" s="528">
        <f t="shared" si="165"/>
        <v>0</v>
      </c>
      <c r="L862" s="529"/>
      <c r="M862" s="530"/>
      <c r="N862" s="515"/>
      <c r="O862" s="528">
        <f t="shared" si="166"/>
        <v>0</v>
      </c>
      <c r="P862" s="531"/>
      <c r="Q862" s="532"/>
      <c r="R862" s="518"/>
      <c r="S862" s="518"/>
      <c r="T862" s="518"/>
      <c r="U862" s="518"/>
      <c r="V862" s="533">
        <f t="shared" si="167"/>
        <v>0</v>
      </c>
      <c r="W862" s="1064" t="s">
        <v>155</v>
      </c>
      <c r="X862" s="1065"/>
      <c r="Y862" s="542">
        <v>423007</v>
      </c>
      <c r="Z862" s="502"/>
      <c r="AA862" s="496"/>
      <c r="AB862" s="499"/>
    </row>
    <row r="863" spans="2:28" ht="21.75" x14ac:dyDescent="0.55000000000000004">
      <c r="B863" s="922"/>
      <c r="C863" s="525">
        <f>$I863*$D848</f>
        <v>0</v>
      </c>
      <c r="D863" s="1105"/>
      <c r="E863" s="525">
        <f>$I863*$F848</f>
        <v>0</v>
      </c>
      <c r="F863" s="1105"/>
      <c r="G863" s="525">
        <f>$I863*$H848</f>
        <v>0</v>
      </c>
      <c r="H863" s="1107"/>
      <c r="I863" s="526">
        <f t="shared" si="163"/>
        <v>0</v>
      </c>
      <c r="J863" s="527">
        <f t="shared" si="164"/>
        <v>0</v>
      </c>
      <c r="K863" s="528">
        <f t="shared" si="165"/>
        <v>0</v>
      </c>
      <c r="L863" s="529"/>
      <c r="M863" s="530"/>
      <c r="N863" s="515"/>
      <c r="O863" s="528">
        <f t="shared" si="166"/>
        <v>0</v>
      </c>
      <c r="P863" s="531"/>
      <c r="Q863" s="532"/>
      <c r="R863" s="518"/>
      <c r="S863" s="518"/>
      <c r="T863" s="518"/>
      <c r="U863" s="518"/>
      <c r="V863" s="533">
        <f t="shared" si="167"/>
        <v>0</v>
      </c>
      <c r="W863" s="1064" t="s">
        <v>156</v>
      </c>
      <c r="X863" s="1065"/>
      <c r="Y863" s="543">
        <v>423008</v>
      </c>
      <c r="Z863" s="502"/>
      <c r="AA863" s="496"/>
      <c r="AB863" s="499"/>
    </row>
    <row r="864" spans="2:28" ht="21.75" x14ac:dyDescent="0.55000000000000004">
      <c r="B864" s="922"/>
      <c r="C864" s="525">
        <f>$I864*$D848</f>
        <v>0</v>
      </c>
      <c r="D864" s="1105"/>
      <c r="E864" s="525">
        <f>$I864*$F848</f>
        <v>0</v>
      </c>
      <c r="F864" s="1105"/>
      <c r="G864" s="525">
        <f>$I864*$H848</f>
        <v>0</v>
      </c>
      <c r="H864" s="1107"/>
      <c r="I864" s="526">
        <f t="shared" si="163"/>
        <v>0</v>
      </c>
      <c r="J864" s="527">
        <f t="shared" si="164"/>
        <v>0</v>
      </c>
      <c r="K864" s="528">
        <f t="shared" si="165"/>
        <v>0</v>
      </c>
      <c r="L864" s="529"/>
      <c r="M864" s="530"/>
      <c r="N864" s="515"/>
      <c r="O864" s="528">
        <f t="shared" si="166"/>
        <v>0</v>
      </c>
      <c r="P864" s="531"/>
      <c r="Q864" s="532"/>
      <c r="R864" s="518"/>
      <c r="S864" s="518"/>
      <c r="T864" s="518"/>
      <c r="U864" s="518"/>
      <c r="V864" s="533">
        <f t="shared" si="167"/>
        <v>0</v>
      </c>
      <c r="W864" s="1064" t="s">
        <v>157</v>
      </c>
      <c r="X864" s="1065"/>
      <c r="Y864" s="542">
        <v>423999</v>
      </c>
      <c r="Z864" s="502"/>
      <c r="AA864" s="496"/>
      <c r="AB864" s="499"/>
    </row>
    <row r="865" spans="2:28" ht="21.75" x14ac:dyDescent="0.55000000000000004">
      <c r="B865" s="922"/>
      <c r="C865" s="544">
        <f>$I865*$D848</f>
        <v>0</v>
      </c>
      <c r="D865" s="1105"/>
      <c r="E865" s="544">
        <f>$I865*$F848</f>
        <v>0</v>
      </c>
      <c r="F865" s="1105"/>
      <c r="G865" s="544">
        <f>$I865*$H848</f>
        <v>0</v>
      </c>
      <c r="H865" s="1107"/>
      <c r="I865" s="545">
        <f t="shared" si="163"/>
        <v>0</v>
      </c>
      <c r="J865" s="546">
        <f t="shared" si="164"/>
        <v>0</v>
      </c>
      <c r="K865" s="547">
        <f t="shared" si="165"/>
        <v>0</v>
      </c>
      <c r="L865" s="548"/>
      <c r="M865" s="549"/>
      <c r="N865" s="550"/>
      <c r="O865" s="547">
        <f t="shared" si="166"/>
        <v>0</v>
      </c>
      <c r="P865" s="551"/>
      <c r="Q865" s="552"/>
      <c r="R865" s="553"/>
      <c r="S865" s="553"/>
      <c r="T865" s="553"/>
      <c r="U865" s="553"/>
      <c r="V865" s="554">
        <f t="shared" si="167"/>
        <v>0</v>
      </c>
      <c r="W865" s="1100" t="s">
        <v>135</v>
      </c>
      <c r="X865" s="1101"/>
      <c r="Y865" s="555">
        <v>291001</v>
      </c>
      <c r="Z865" s="502"/>
      <c r="AA865" s="496"/>
      <c r="AB865" s="499"/>
    </row>
    <row r="866" spans="2:28" ht="21.75" x14ac:dyDescent="0.55000000000000004">
      <c r="B866" s="922"/>
      <c r="C866" s="556">
        <f>$I866*$D848</f>
        <v>0</v>
      </c>
      <c r="D866" s="1105"/>
      <c r="E866" s="556">
        <f>$I866*$F848</f>
        <v>0</v>
      </c>
      <c r="F866" s="1105"/>
      <c r="G866" s="556">
        <f>$I866*$H848</f>
        <v>0</v>
      </c>
      <c r="H866" s="1107"/>
      <c r="I866" s="526">
        <f t="shared" si="163"/>
        <v>0</v>
      </c>
      <c r="J866" s="527">
        <f t="shared" si="164"/>
        <v>0</v>
      </c>
      <c r="K866" s="528">
        <f t="shared" si="165"/>
        <v>0</v>
      </c>
      <c r="L866" s="529"/>
      <c r="M866" s="530"/>
      <c r="N866" s="515"/>
      <c r="O866" s="528">
        <f t="shared" si="166"/>
        <v>0</v>
      </c>
      <c r="P866" s="531"/>
      <c r="Q866" s="532"/>
      <c r="R866" s="518"/>
      <c r="S866" s="518"/>
      <c r="T866" s="518"/>
      <c r="U866" s="518"/>
      <c r="V866" s="519">
        <f t="shared" si="167"/>
        <v>0</v>
      </c>
      <c r="W866" s="1064" t="s">
        <v>39</v>
      </c>
      <c r="X866" s="1065"/>
      <c r="Y866" s="557">
        <v>221001</v>
      </c>
      <c r="Z866" s="502"/>
      <c r="AA866" s="496"/>
      <c r="AB866" s="499"/>
    </row>
    <row r="867" spans="2:28" ht="21.75" x14ac:dyDescent="0.55000000000000004">
      <c r="B867" s="922"/>
      <c r="C867" s="525">
        <f>$I867*$D848</f>
        <v>0</v>
      </c>
      <c r="D867" s="1105"/>
      <c r="E867" s="525">
        <f>$I867*$F848</f>
        <v>0</v>
      </c>
      <c r="F867" s="1105"/>
      <c r="G867" s="525">
        <f>$I867*$H848</f>
        <v>0</v>
      </c>
      <c r="H867" s="1107"/>
      <c r="I867" s="526">
        <f t="shared" si="163"/>
        <v>0</v>
      </c>
      <c r="J867" s="527">
        <f t="shared" si="164"/>
        <v>0</v>
      </c>
      <c r="K867" s="528">
        <f t="shared" si="165"/>
        <v>0</v>
      </c>
      <c r="L867" s="529"/>
      <c r="M867" s="530"/>
      <c r="N867" s="515"/>
      <c r="O867" s="528">
        <f t="shared" si="166"/>
        <v>0</v>
      </c>
      <c r="P867" s="531"/>
      <c r="Q867" s="532"/>
      <c r="R867" s="518"/>
      <c r="S867" s="518"/>
      <c r="T867" s="518"/>
      <c r="U867" s="518"/>
      <c r="V867" s="519">
        <f t="shared" si="167"/>
        <v>0</v>
      </c>
      <c r="W867" s="1064" t="s">
        <v>40</v>
      </c>
      <c r="X867" s="1065"/>
      <c r="Y867" s="557">
        <v>221002</v>
      </c>
      <c r="Z867" s="502"/>
      <c r="AA867" s="496"/>
      <c r="AB867" s="499"/>
    </row>
    <row r="868" spans="2:28" ht="21.75" x14ac:dyDescent="0.55000000000000004">
      <c r="B868" s="922"/>
      <c r="C868" s="525">
        <f>$I868*$D848</f>
        <v>0</v>
      </c>
      <c r="D868" s="1105"/>
      <c r="E868" s="525">
        <f>$I868*$F848</f>
        <v>0</v>
      </c>
      <c r="F868" s="1105"/>
      <c r="G868" s="525">
        <f>$I868*$H848</f>
        <v>0</v>
      </c>
      <c r="H868" s="1107"/>
      <c r="I868" s="526">
        <f t="shared" si="163"/>
        <v>0</v>
      </c>
      <c r="J868" s="527">
        <f t="shared" si="164"/>
        <v>0</v>
      </c>
      <c r="K868" s="528">
        <f t="shared" si="165"/>
        <v>0</v>
      </c>
      <c r="L868" s="529"/>
      <c r="M868" s="530"/>
      <c r="N868" s="515"/>
      <c r="O868" s="528">
        <f t="shared" si="166"/>
        <v>0</v>
      </c>
      <c r="P868" s="531"/>
      <c r="Q868" s="532"/>
      <c r="R868" s="518"/>
      <c r="S868" s="518"/>
      <c r="T868" s="518"/>
      <c r="U868" s="518"/>
      <c r="V868" s="519">
        <f t="shared" si="167"/>
        <v>0</v>
      </c>
      <c r="W868" s="1064" t="s">
        <v>41</v>
      </c>
      <c r="X868" s="1065"/>
      <c r="Y868" s="557">
        <v>221003</v>
      </c>
      <c r="Z868" s="502"/>
      <c r="AA868" s="496"/>
      <c r="AB868" s="499"/>
    </row>
    <row r="869" spans="2:28" ht="21.75" x14ac:dyDescent="0.55000000000000004">
      <c r="B869" s="922"/>
      <c r="C869" s="525">
        <f>$I869*$D848</f>
        <v>0</v>
      </c>
      <c r="D869" s="1105"/>
      <c r="E869" s="525">
        <f>$I869*$F848</f>
        <v>0</v>
      </c>
      <c r="F869" s="1105"/>
      <c r="G869" s="525">
        <f>$I869*$H848</f>
        <v>0</v>
      </c>
      <c r="H869" s="1107"/>
      <c r="I869" s="526">
        <f t="shared" si="163"/>
        <v>0</v>
      </c>
      <c r="J869" s="527">
        <f t="shared" si="164"/>
        <v>0</v>
      </c>
      <c r="K869" s="528">
        <f t="shared" si="165"/>
        <v>0</v>
      </c>
      <c r="L869" s="529"/>
      <c r="M869" s="530"/>
      <c r="N869" s="515"/>
      <c r="O869" s="528">
        <f t="shared" si="166"/>
        <v>0</v>
      </c>
      <c r="P869" s="531"/>
      <c r="Q869" s="532"/>
      <c r="R869" s="518"/>
      <c r="S869" s="518"/>
      <c r="T869" s="518"/>
      <c r="U869" s="518"/>
      <c r="V869" s="519">
        <f t="shared" si="167"/>
        <v>0</v>
      </c>
      <c r="W869" s="1064" t="s">
        <v>45</v>
      </c>
      <c r="X869" s="1065"/>
      <c r="Y869" s="558">
        <v>222001</v>
      </c>
      <c r="Z869" s="502"/>
      <c r="AA869" s="496"/>
      <c r="AB869" s="499"/>
    </row>
    <row r="870" spans="2:28" ht="21.75" x14ac:dyDescent="0.55000000000000004">
      <c r="B870" s="922"/>
      <c r="C870" s="525">
        <f>$I870*$D848</f>
        <v>0</v>
      </c>
      <c r="D870" s="1105"/>
      <c r="E870" s="525">
        <f>$I870*$F848</f>
        <v>0</v>
      </c>
      <c r="F870" s="1105"/>
      <c r="G870" s="525">
        <f>$I870*$H848</f>
        <v>0</v>
      </c>
      <c r="H870" s="1107"/>
      <c r="I870" s="526">
        <f t="shared" si="163"/>
        <v>0</v>
      </c>
      <c r="J870" s="527">
        <f t="shared" si="164"/>
        <v>0</v>
      </c>
      <c r="K870" s="528">
        <f t="shared" si="165"/>
        <v>0</v>
      </c>
      <c r="L870" s="529"/>
      <c r="M870" s="530"/>
      <c r="N870" s="515"/>
      <c r="O870" s="528">
        <f t="shared" si="166"/>
        <v>0</v>
      </c>
      <c r="P870" s="531"/>
      <c r="Q870" s="532"/>
      <c r="R870" s="518"/>
      <c r="S870" s="518"/>
      <c r="T870" s="518"/>
      <c r="U870" s="518"/>
      <c r="V870" s="519">
        <f t="shared" si="167"/>
        <v>0</v>
      </c>
      <c r="W870" s="1085" t="s">
        <v>72</v>
      </c>
      <c r="X870" s="1086"/>
      <c r="Y870" s="559">
        <v>223016</v>
      </c>
      <c r="Z870" s="502"/>
      <c r="AA870" s="496"/>
      <c r="AB870" s="499"/>
    </row>
    <row r="871" spans="2:28" ht="21.75" x14ac:dyDescent="0.55000000000000004">
      <c r="B871" s="922"/>
      <c r="C871" s="525">
        <f>$I871*$D848</f>
        <v>0</v>
      </c>
      <c r="D871" s="1105"/>
      <c r="E871" s="525">
        <f>$I871*$F848</f>
        <v>0</v>
      </c>
      <c r="F871" s="1105"/>
      <c r="G871" s="525">
        <f>$I871*$H848</f>
        <v>0</v>
      </c>
      <c r="H871" s="1107"/>
      <c r="I871" s="526">
        <f t="shared" si="163"/>
        <v>0</v>
      </c>
      <c r="J871" s="527">
        <f t="shared" si="164"/>
        <v>0</v>
      </c>
      <c r="K871" s="528">
        <f t="shared" si="165"/>
        <v>0</v>
      </c>
      <c r="L871" s="529"/>
      <c r="M871" s="530"/>
      <c r="N871" s="515"/>
      <c r="O871" s="528">
        <f t="shared" si="166"/>
        <v>0</v>
      </c>
      <c r="P871" s="531"/>
      <c r="Q871" s="532"/>
      <c r="R871" s="518"/>
      <c r="S871" s="518"/>
      <c r="T871" s="518"/>
      <c r="U871" s="518"/>
      <c r="V871" s="519">
        <f t="shared" si="167"/>
        <v>0</v>
      </c>
      <c r="W871" s="1087" t="s">
        <v>57</v>
      </c>
      <c r="X871" s="1088"/>
      <c r="Y871" s="560">
        <v>223001</v>
      </c>
      <c r="Z871" s="502"/>
      <c r="AA871" s="496"/>
      <c r="AB871" s="499"/>
    </row>
    <row r="872" spans="2:28" x14ac:dyDescent="0.55000000000000004">
      <c r="B872" s="923"/>
      <c r="C872" s="561">
        <f t="shared" ref="C872:V872" si="168">SUM(C848:C871)</f>
        <v>0</v>
      </c>
      <c r="D872" s="562">
        <f t="shared" si="168"/>
        <v>0</v>
      </c>
      <c r="E872" s="563">
        <f t="shared" si="168"/>
        <v>0</v>
      </c>
      <c r="F872" s="562">
        <f t="shared" si="168"/>
        <v>0</v>
      </c>
      <c r="G872" s="563">
        <f t="shared" si="168"/>
        <v>0</v>
      </c>
      <c r="H872" s="562">
        <f t="shared" si="168"/>
        <v>0</v>
      </c>
      <c r="I872" s="563">
        <f t="shared" si="168"/>
        <v>0</v>
      </c>
      <c r="J872" s="563">
        <f t="shared" si="168"/>
        <v>0</v>
      </c>
      <c r="K872" s="563">
        <f t="shared" si="168"/>
        <v>0</v>
      </c>
      <c r="L872" s="563">
        <f t="shared" si="168"/>
        <v>0</v>
      </c>
      <c r="M872" s="563">
        <f t="shared" si="168"/>
        <v>0</v>
      </c>
      <c r="N872" s="563">
        <f t="shared" si="168"/>
        <v>0</v>
      </c>
      <c r="O872" s="563">
        <f t="shared" si="168"/>
        <v>0</v>
      </c>
      <c r="P872" s="563">
        <f t="shared" si="168"/>
        <v>0</v>
      </c>
      <c r="Q872" s="563">
        <f t="shared" si="168"/>
        <v>0</v>
      </c>
      <c r="R872" s="563">
        <f t="shared" si="168"/>
        <v>0</v>
      </c>
      <c r="S872" s="563">
        <f t="shared" si="168"/>
        <v>0</v>
      </c>
      <c r="T872" s="563">
        <f t="shared" si="168"/>
        <v>0</v>
      </c>
      <c r="U872" s="563">
        <f t="shared" si="168"/>
        <v>0</v>
      </c>
      <c r="V872" s="563">
        <f t="shared" si="168"/>
        <v>0</v>
      </c>
      <c r="W872" s="565"/>
      <c r="X872" s="566"/>
      <c r="Y872" s="566"/>
      <c r="Z872" s="502"/>
      <c r="AA872" s="496"/>
      <c r="AB872" s="499"/>
    </row>
    <row r="873" spans="2:28" ht="25.5" x14ac:dyDescent="0.55000000000000004">
      <c r="B873" s="920"/>
      <c r="C873" s="474"/>
      <c r="D873" s="474"/>
      <c r="E873" s="474"/>
      <c r="F873" s="475"/>
      <c r="G873" s="474"/>
      <c r="H873" s="475"/>
      <c r="I873" s="474"/>
      <c r="J873" s="474"/>
      <c r="K873" s="474"/>
      <c r="L873" s="474"/>
      <c r="M873" s="474"/>
      <c r="N873" s="474"/>
      <c r="O873" s="474"/>
      <c r="P873" s="474"/>
      <c r="Q873" s="474"/>
      <c r="R873" s="474"/>
      <c r="S873" s="474"/>
      <c r="T873" s="476"/>
      <c r="U873" s="477"/>
      <c r="V873" s="474"/>
      <c r="W873" s="474"/>
      <c r="X873" s="474"/>
      <c r="Y873" s="478"/>
      <c r="Z873" s="469"/>
      <c r="AA873" s="470"/>
      <c r="AB873" s="471"/>
    </row>
    <row r="874" spans="2:28" ht="44.25" customHeight="1" x14ac:dyDescent="0.25">
      <c r="B874" s="482"/>
      <c r="C874" s="479">
        <f>$C903</f>
        <v>0</v>
      </c>
      <c r="D874" s="480">
        <f>$E903</f>
        <v>0</v>
      </c>
      <c r="E874" s="480">
        <f>$G903</f>
        <v>0</v>
      </c>
      <c r="F874" s="480">
        <f>I874-G874</f>
        <v>0</v>
      </c>
      <c r="G874" s="480">
        <f>$K903</f>
        <v>0</v>
      </c>
      <c r="H874" s="479">
        <f>$M903</f>
        <v>0</v>
      </c>
      <c r="I874" s="479">
        <f>L874+K874-J874</f>
        <v>0</v>
      </c>
      <c r="J874" s="570"/>
      <c r="K874" s="482"/>
      <c r="L874" s="482"/>
      <c r="M874" s="479">
        <f>$N903</f>
        <v>0</v>
      </c>
      <c r="N874" s="483">
        <f>$O903</f>
        <v>0</v>
      </c>
      <c r="O874" s="484"/>
      <c r="P874" s="484"/>
      <c r="Q874" s="485"/>
      <c r="R874" s="486"/>
      <c r="S874" s="486"/>
      <c r="T874" s="486"/>
      <c r="U874" s="487"/>
      <c r="V874" s="488"/>
      <c r="W874" s="486"/>
      <c r="X874" s="488"/>
      <c r="Y874" s="489">
        <f>Y843+1</f>
        <v>29</v>
      </c>
      <c r="Z874" s="490"/>
      <c r="AA874" s="491"/>
      <c r="AB874" s="492"/>
    </row>
    <row r="875" spans="2:28" x14ac:dyDescent="0.55000000000000004">
      <c r="C875" s="120"/>
      <c r="D875" s="120"/>
      <c r="E875" s="120"/>
      <c r="F875" s="120"/>
      <c r="G875" s="120"/>
      <c r="H875" s="120"/>
      <c r="I875" s="120"/>
      <c r="J875" s="120"/>
      <c r="K875" s="120"/>
      <c r="L875" s="120"/>
      <c r="M875" s="120"/>
      <c r="N875" s="120"/>
      <c r="O875" s="120"/>
      <c r="P875" s="120"/>
      <c r="Q875" s="120"/>
      <c r="R875" s="120"/>
      <c r="S875" s="120"/>
      <c r="T875" s="120"/>
      <c r="U875" s="120"/>
      <c r="V875" s="120"/>
      <c r="W875" s="120"/>
      <c r="X875" s="120"/>
      <c r="Y875" s="120"/>
      <c r="Z875" s="495"/>
      <c r="AA875" s="496"/>
    </row>
    <row r="876" spans="2:28" ht="27.75" x14ac:dyDescent="0.55000000000000004">
      <c r="B876" s="497"/>
      <c r="C876" s="1089" t="s">
        <v>1441</v>
      </c>
      <c r="D876" s="1090"/>
      <c r="E876" s="1090"/>
      <c r="F876" s="1090"/>
      <c r="G876" s="1090"/>
      <c r="H876" s="1090"/>
      <c r="I876" s="1090"/>
      <c r="J876" s="1091" t="s">
        <v>1442</v>
      </c>
      <c r="K876" s="1092"/>
      <c r="L876" s="1092"/>
      <c r="M876" s="1092"/>
      <c r="N876" s="1093"/>
      <c r="O876" s="1091" t="s">
        <v>1443</v>
      </c>
      <c r="P876" s="1092"/>
      <c r="Q876" s="1092"/>
      <c r="R876" s="1092"/>
      <c r="S876" s="1092"/>
      <c r="T876" s="1092"/>
      <c r="U876" s="1093"/>
      <c r="V876" s="1094" t="s">
        <v>1444</v>
      </c>
      <c r="W876" s="1097" t="s">
        <v>1445</v>
      </c>
      <c r="X876" s="1098"/>
      <c r="Y876" s="1099"/>
      <c r="Z876" s="498"/>
      <c r="AB876" s="499"/>
    </row>
    <row r="877" spans="2:28" ht="21.75" x14ac:dyDescent="0.55000000000000004">
      <c r="B877" s="497"/>
      <c r="C877" s="1076">
        <v>2016</v>
      </c>
      <c r="D877" s="1077"/>
      <c r="E877" s="1076">
        <v>2015</v>
      </c>
      <c r="F877" s="1078"/>
      <c r="G877" s="1076">
        <v>2014</v>
      </c>
      <c r="H877" s="1078"/>
      <c r="I877" s="501"/>
      <c r="J877" s="1079" t="s">
        <v>1446</v>
      </c>
      <c r="K877" s="1081" t="s">
        <v>1447</v>
      </c>
      <c r="L877" s="1082" t="s">
        <v>1448</v>
      </c>
      <c r="M877" s="1083"/>
      <c r="N877" s="1084"/>
      <c r="O877" s="1066" t="s">
        <v>1449</v>
      </c>
      <c r="P877" s="1067"/>
      <c r="Q877" s="1067"/>
      <c r="R877" s="1068" t="s">
        <v>1450</v>
      </c>
      <c r="S877" s="1068" t="s">
        <v>1451</v>
      </c>
      <c r="T877" s="1068" t="s">
        <v>1452</v>
      </c>
      <c r="U877" s="1070" t="s">
        <v>1453</v>
      </c>
      <c r="V877" s="1095"/>
      <c r="W877" s="1072" t="s">
        <v>1454</v>
      </c>
      <c r="X877" s="1073"/>
      <c r="Y877" s="1102" t="s">
        <v>1455</v>
      </c>
      <c r="Z877" s="502"/>
      <c r="AA877" s="496"/>
      <c r="AB877" s="499"/>
    </row>
    <row r="878" spans="2:28" ht="87" x14ac:dyDescent="0.55000000000000004">
      <c r="B878" s="921"/>
      <c r="C878" s="503" t="s">
        <v>1456</v>
      </c>
      <c r="D878" s="503" t="s">
        <v>1457</v>
      </c>
      <c r="E878" s="503" t="s">
        <v>1456</v>
      </c>
      <c r="F878" s="503" t="s">
        <v>1457</v>
      </c>
      <c r="G878" s="503" t="s">
        <v>1456</v>
      </c>
      <c r="H878" s="503" t="s">
        <v>1457</v>
      </c>
      <c r="I878" s="504" t="s">
        <v>1458</v>
      </c>
      <c r="J878" s="1080"/>
      <c r="K878" s="1069"/>
      <c r="L878" s="505" t="s">
        <v>1459</v>
      </c>
      <c r="M878" s="504" t="s">
        <v>1460</v>
      </c>
      <c r="N878" s="506" t="s">
        <v>1461</v>
      </c>
      <c r="O878" s="507" t="s">
        <v>1462</v>
      </c>
      <c r="P878" s="505" t="s">
        <v>1463</v>
      </c>
      <c r="Q878" s="508" t="s">
        <v>1464</v>
      </c>
      <c r="R878" s="1069"/>
      <c r="S878" s="1069"/>
      <c r="T878" s="1069"/>
      <c r="U878" s="1071"/>
      <c r="V878" s="1096"/>
      <c r="W878" s="1074"/>
      <c r="X878" s="1075"/>
      <c r="Y878" s="1103"/>
      <c r="Z878" s="502"/>
      <c r="AA878" s="496"/>
      <c r="AB878" s="499"/>
    </row>
    <row r="879" spans="2:28" ht="21.75" x14ac:dyDescent="0.55000000000000004">
      <c r="B879" s="922"/>
      <c r="C879" s="509">
        <f>$I879*$D879</f>
        <v>0</v>
      </c>
      <c r="D879" s="1104"/>
      <c r="E879" s="509">
        <f>$I879*$F879</f>
        <v>0</v>
      </c>
      <c r="F879" s="1104"/>
      <c r="G879" s="509">
        <f>$I879*$H879</f>
        <v>0</v>
      </c>
      <c r="H879" s="1106"/>
      <c r="I879" s="510">
        <f t="shared" ref="I879:I902" si="169">O879-J879</f>
        <v>0</v>
      </c>
      <c r="J879" s="511">
        <f t="shared" ref="J879:J902" si="170">N879+K879</f>
        <v>0</v>
      </c>
      <c r="K879" s="512">
        <f t="shared" ref="K879:K902" si="171">M879+L879</f>
        <v>0</v>
      </c>
      <c r="L879" s="513"/>
      <c r="M879" s="514"/>
      <c r="N879" s="515"/>
      <c r="O879" s="512">
        <f>Q879+P879</f>
        <v>0</v>
      </c>
      <c r="P879" s="516"/>
      <c r="Q879" s="517"/>
      <c r="R879" s="518"/>
      <c r="S879" s="518"/>
      <c r="T879" s="518"/>
      <c r="U879" s="518"/>
      <c r="V879" s="519">
        <f>R879+S879+T879+U879+O879</f>
        <v>0</v>
      </c>
      <c r="W879" s="1108" t="s">
        <v>138</v>
      </c>
      <c r="X879" s="1109"/>
      <c r="Y879" s="520">
        <v>421001</v>
      </c>
      <c r="Z879" s="502"/>
      <c r="AA879" s="521"/>
      <c r="AB879" s="522" t="s">
        <v>1465</v>
      </c>
    </row>
    <row r="880" spans="2:28" ht="21.75" x14ac:dyDescent="0.55000000000000004">
      <c r="B880" s="922"/>
      <c r="C880" s="525">
        <f>$I880*$D879</f>
        <v>0</v>
      </c>
      <c r="D880" s="1105"/>
      <c r="E880" s="525">
        <f>$I880*$F879</f>
        <v>0</v>
      </c>
      <c r="F880" s="1105"/>
      <c r="G880" s="525">
        <f>$I880*$H879</f>
        <v>0</v>
      </c>
      <c r="H880" s="1107"/>
      <c r="I880" s="526">
        <f t="shared" si="169"/>
        <v>0</v>
      </c>
      <c r="J880" s="527">
        <f t="shared" si="170"/>
        <v>0</v>
      </c>
      <c r="K880" s="528">
        <f t="shared" si="171"/>
        <v>0</v>
      </c>
      <c r="L880" s="529"/>
      <c r="M880" s="530"/>
      <c r="N880" s="515"/>
      <c r="O880" s="528">
        <f t="shared" ref="O880:O902" si="172">Q880+P880</f>
        <v>0</v>
      </c>
      <c r="P880" s="531"/>
      <c r="Q880" s="532"/>
      <c r="R880" s="518"/>
      <c r="S880" s="518"/>
      <c r="T880" s="518"/>
      <c r="U880" s="518"/>
      <c r="V880" s="533">
        <f t="shared" ref="V880:V902" si="173">R880+S880+T880+U880+O880</f>
        <v>0</v>
      </c>
      <c r="W880" s="1064" t="s">
        <v>139</v>
      </c>
      <c r="X880" s="1065"/>
      <c r="Y880" s="534">
        <v>421002</v>
      </c>
      <c r="Z880" s="502"/>
      <c r="AA880" s="535"/>
      <c r="AB880" s="536" t="s">
        <v>607</v>
      </c>
    </row>
    <row r="881" spans="2:28" ht="21.75" x14ac:dyDescent="0.55000000000000004">
      <c r="B881" s="922"/>
      <c r="C881" s="525">
        <f>$I881*$D879</f>
        <v>0</v>
      </c>
      <c r="D881" s="1105"/>
      <c r="E881" s="525">
        <f>$I881*$F879</f>
        <v>0</v>
      </c>
      <c r="F881" s="1105"/>
      <c r="G881" s="525">
        <f>$I881*$H879</f>
        <v>0</v>
      </c>
      <c r="H881" s="1107"/>
      <c r="I881" s="526">
        <f t="shared" si="169"/>
        <v>0</v>
      </c>
      <c r="J881" s="527">
        <f t="shared" si="170"/>
        <v>0</v>
      </c>
      <c r="K881" s="528">
        <f t="shared" si="171"/>
        <v>0</v>
      </c>
      <c r="L881" s="529"/>
      <c r="M881" s="530"/>
      <c r="N881" s="515"/>
      <c r="O881" s="528">
        <f t="shared" si="172"/>
        <v>0</v>
      </c>
      <c r="P881" s="531"/>
      <c r="Q881" s="532"/>
      <c r="R881" s="518"/>
      <c r="S881" s="518"/>
      <c r="T881" s="518"/>
      <c r="U881" s="518"/>
      <c r="V881" s="533">
        <f t="shared" si="173"/>
        <v>0</v>
      </c>
      <c r="W881" s="1064" t="s">
        <v>140</v>
      </c>
      <c r="X881" s="1065"/>
      <c r="Y881" s="534">
        <v>421003</v>
      </c>
      <c r="Z881" s="502"/>
      <c r="AA881" s="535"/>
      <c r="AB881" s="536" t="s">
        <v>1472</v>
      </c>
    </row>
    <row r="882" spans="2:28" ht="21.75" x14ac:dyDescent="0.55000000000000004">
      <c r="B882" s="922"/>
      <c r="C882" s="525">
        <f>$I882*$D879</f>
        <v>0</v>
      </c>
      <c r="D882" s="1105"/>
      <c r="E882" s="525">
        <f>$I882*$F879</f>
        <v>0</v>
      </c>
      <c r="F882" s="1105"/>
      <c r="G882" s="525">
        <f>$I882*$H879</f>
        <v>0</v>
      </c>
      <c r="H882" s="1107"/>
      <c r="I882" s="526">
        <f t="shared" si="169"/>
        <v>0</v>
      </c>
      <c r="J882" s="527">
        <f t="shared" si="170"/>
        <v>0</v>
      </c>
      <c r="K882" s="528">
        <f t="shared" si="171"/>
        <v>0</v>
      </c>
      <c r="L882" s="529"/>
      <c r="M882" s="530"/>
      <c r="N882" s="515"/>
      <c r="O882" s="528">
        <f t="shared" si="172"/>
        <v>0</v>
      </c>
      <c r="P882" s="531"/>
      <c r="Q882" s="532"/>
      <c r="R882" s="518"/>
      <c r="S882" s="518"/>
      <c r="T882" s="518"/>
      <c r="U882" s="518"/>
      <c r="V882" s="533">
        <f t="shared" si="173"/>
        <v>0</v>
      </c>
      <c r="W882" s="1064" t="s">
        <v>143</v>
      </c>
      <c r="X882" s="1065"/>
      <c r="Y882" s="534">
        <v>422001</v>
      </c>
      <c r="Z882" s="502"/>
      <c r="AA882" s="535"/>
      <c r="AB882" s="536" t="s">
        <v>1476</v>
      </c>
    </row>
    <row r="883" spans="2:28" ht="21.75" x14ac:dyDescent="0.55000000000000004">
      <c r="B883" s="922"/>
      <c r="C883" s="525">
        <f>$I883*$D879</f>
        <v>0</v>
      </c>
      <c r="D883" s="1105"/>
      <c r="E883" s="525">
        <f>$I883*$F879</f>
        <v>0</v>
      </c>
      <c r="F883" s="1105"/>
      <c r="G883" s="525">
        <f>$I883*$H879</f>
        <v>0</v>
      </c>
      <c r="H883" s="1107"/>
      <c r="I883" s="526">
        <f t="shared" si="169"/>
        <v>0</v>
      </c>
      <c r="J883" s="527">
        <f t="shared" si="170"/>
        <v>0</v>
      </c>
      <c r="K883" s="528">
        <f t="shared" si="171"/>
        <v>0</v>
      </c>
      <c r="L883" s="529"/>
      <c r="M883" s="530"/>
      <c r="N883" s="515"/>
      <c r="O883" s="528">
        <f t="shared" si="172"/>
        <v>0</v>
      </c>
      <c r="P883" s="531"/>
      <c r="Q883" s="532"/>
      <c r="R883" s="518"/>
      <c r="S883" s="518"/>
      <c r="T883" s="518"/>
      <c r="U883" s="518"/>
      <c r="V883" s="533">
        <f t="shared" si="173"/>
        <v>0</v>
      </c>
      <c r="W883" s="1064" t="s">
        <v>144</v>
      </c>
      <c r="X883" s="1065"/>
      <c r="Y883" s="534">
        <v>422002</v>
      </c>
      <c r="Z883" s="502"/>
      <c r="AA883" s="535"/>
      <c r="AB883" s="536" t="s">
        <v>1480</v>
      </c>
    </row>
    <row r="884" spans="2:28" ht="21.75" x14ac:dyDescent="0.55000000000000004">
      <c r="B884" s="922"/>
      <c r="C884" s="525">
        <f>$I884*$D879</f>
        <v>0</v>
      </c>
      <c r="D884" s="1105"/>
      <c r="E884" s="525">
        <f>$I884*$F879</f>
        <v>0</v>
      </c>
      <c r="F884" s="1105"/>
      <c r="G884" s="525">
        <f>$I884*$H879</f>
        <v>0</v>
      </c>
      <c r="H884" s="1107"/>
      <c r="I884" s="526">
        <f t="shared" si="169"/>
        <v>0</v>
      </c>
      <c r="J884" s="527">
        <f t="shared" si="170"/>
        <v>0</v>
      </c>
      <c r="K884" s="528">
        <f t="shared" si="171"/>
        <v>0</v>
      </c>
      <c r="L884" s="529"/>
      <c r="M884" s="530"/>
      <c r="N884" s="515"/>
      <c r="O884" s="528">
        <f t="shared" si="172"/>
        <v>0</v>
      </c>
      <c r="P884" s="531"/>
      <c r="Q884" s="532"/>
      <c r="R884" s="518"/>
      <c r="S884" s="518"/>
      <c r="T884" s="518"/>
      <c r="U884" s="518"/>
      <c r="V884" s="533">
        <f t="shared" si="173"/>
        <v>0</v>
      </c>
      <c r="W884" s="1064" t="s">
        <v>145</v>
      </c>
      <c r="X884" s="1065"/>
      <c r="Y884" s="534">
        <v>422003</v>
      </c>
      <c r="Z884" s="502"/>
      <c r="AA884" s="535"/>
      <c r="AB884" s="536" t="s">
        <v>1483</v>
      </c>
    </row>
    <row r="885" spans="2:28" ht="21.75" x14ac:dyDescent="0.55000000000000004">
      <c r="B885" s="922"/>
      <c r="C885" s="525">
        <f>$I885*$D879</f>
        <v>0</v>
      </c>
      <c r="D885" s="1105"/>
      <c r="E885" s="525">
        <f>$I885*$F879</f>
        <v>0</v>
      </c>
      <c r="F885" s="1105"/>
      <c r="G885" s="525">
        <f>$I885*$H879</f>
        <v>0</v>
      </c>
      <c r="H885" s="1107"/>
      <c r="I885" s="526">
        <f t="shared" si="169"/>
        <v>0</v>
      </c>
      <c r="J885" s="527">
        <f t="shared" si="170"/>
        <v>0</v>
      </c>
      <c r="K885" s="528">
        <f t="shared" si="171"/>
        <v>0</v>
      </c>
      <c r="L885" s="529"/>
      <c r="M885" s="530"/>
      <c r="N885" s="515"/>
      <c r="O885" s="528">
        <f t="shared" si="172"/>
        <v>0</v>
      </c>
      <c r="P885" s="531"/>
      <c r="Q885" s="532"/>
      <c r="R885" s="518"/>
      <c r="S885" s="518"/>
      <c r="T885" s="518"/>
      <c r="U885" s="518"/>
      <c r="V885" s="533">
        <f t="shared" si="173"/>
        <v>0</v>
      </c>
      <c r="W885" s="1064" t="s">
        <v>146</v>
      </c>
      <c r="X885" s="1065"/>
      <c r="Y885" s="534">
        <v>422004</v>
      </c>
      <c r="Z885" s="502"/>
      <c r="AA885" s="535"/>
      <c r="AB885" s="536" t="s">
        <v>1486</v>
      </c>
    </row>
    <row r="886" spans="2:28" ht="21.75" x14ac:dyDescent="0.55000000000000004">
      <c r="B886" s="922"/>
      <c r="C886" s="525">
        <f>$I886*$D879</f>
        <v>0</v>
      </c>
      <c r="D886" s="1105"/>
      <c r="E886" s="525">
        <f>$I886*$F879</f>
        <v>0</v>
      </c>
      <c r="F886" s="1105"/>
      <c r="G886" s="525">
        <f>$I886*$H879</f>
        <v>0</v>
      </c>
      <c r="H886" s="1107"/>
      <c r="I886" s="526">
        <f t="shared" si="169"/>
        <v>0</v>
      </c>
      <c r="J886" s="527">
        <f t="shared" si="170"/>
        <v>0</v>
      </c>
      <c r="K886" s="528">
        <f t="shared" si="171"/>
        <v>0</v>
      </c>
      <c r="L886" s="529"/>
      <c r="M886" s="530"/>
      <c r="N886" s="515"/>
      <c r="O886" s="528">
        <f t="shared" si="172"/>
        <v>0</v>
      </c>
      <c r="P886" s="531"/>
      <c r="Q886" s="532"/>
      <c r="R886" s="518"/>
      <c r="S886" s="518"/>
      <c r="T886" s="518"/>
      <c r="U886" s="518"/>
      <c r="V886" s="533">
        <f t="shared" si="173"/>
        <v>0</v>
      </c>
      <c r="W886" s="1064" t="s">
        <v>147</v>
      </c>
      <c r="X886" s="1065"/>
      <c r="Y886" s="534">
        <v>422005</v>
      </c>
      <c r="Z886" s="502"/>
      <c r="AA886" s="538"/>
      <c r="AB886" s="539" t="s">
        <v>1489</v>
      </c>
    </row>
    <row r="887" spans="2:28" ht="21.75" x14ac:dyDescent="0.55000000000000004">
      <c r="B887" s="922"/>
      <c r="C887" s="525">
        <f>$I887*$D879</f>
        <v>0</v>
      </c>
      <c r="D887" s="1105"/>
      <c r="E887" s="525">
        <f>$I887*$F879</f>
        <v>0</v>
      </c>
      <c r="F887" s="1105"/>
      <c r="G887" s="525">
        <f>$I887*$H879</f>
        <v>0</v>
      </c>
      <c r="H887" s="1107"/>
      <c r="I887" s="526">
        <f t="shared" si="169"/>
        <v>0</v>
      </c>
      <c r="J887" s="527">
        <f t="shared" si="170"/>
        <v>0</v>
      </c>
      <c r="K887" s="528">
        <f t="shared" si="171"/>
        <v>0</v>
      </c>
      <c r="L887" s="529"/>
      <c r="M887" s="530"/>
      <c r="N887" s="515"/>
      <c r="O887" s="528">
        <f t="shared" si="172"/>
        <v>0</v>
      </c>
      <c r="P887" s="531"/>
      <c r="Q887" s="532"/>
      <c r="R887" s="518"/>
      <c r="S887" s="518"/>
      <c r="T887" s="518"/>
      <c r="U887" s="518"/>
      <c r="V887" s="533">
        <f t="shared" si="173"/>
        <v>0</v>
      </c>
      <c r="W887" s="1064" t="s">
        <v>148</v>
      </c>
      <c r="X887" s="1065"/>
      <c r="Y887" s="534">
        <v>422999</v>
      </c>
      <c r="Z887" s="502"/>
      <c r="AA887" s="496"/>
      <c r="AB887" s="499"/>
    </row>
    <row r="888" spans="2:28" ht="21.75" x14ac:dyDescent="0.55000000000000004">
      <c r="B888" s="922"/>
      <c r="C888" s="525">
        <f>$I888*$D879</f>
        <v>0</v>
      </c>
      <c r="D888" s="1105"/>
      <c r="E888" s="525">
        <f>$I888*$F879</f>
        <v>0</v>
      </c>
      <c r="F888" s="1105"/>
      <c r="G888" s="525">
        <f>$I888*$H879</f>
        <v>0</v>
      </c>
      <c r="H888" s="1107"/>
      <c r="I888" s="526">
        <f t="shared" si="169"/>
        <v>0</v>
      </c>
      <c r="J888" s="527">
        <f t="shared" si="170"/>
        <v>0</v>
      </c>
      <c r="K888" s="528">
        <f t="shared" si="171"/>
        <v>0</v>
      </c>
      <c r="L888" s="529"/>
      <c r="M888" s="530"/>
      <c r="N888" s="515"/>
      <c r="O888" s="528">
        <f t="shared" si="172"/>
        <v>0</v>
      </c>
      <c r="P888" s="531"/>
      <c r="Q888" s="532"/>
      <c r="R888" s="518"/>
      <c r="S888" s="518"/>
      <c r="T888" s="518"/>
      <c r="U888" s="518"/>
      <c r="V888" s="533">
        <f t="shared" si="173"/>
        <v>0</v>
      </c>
      <c r="W888" s="1064" t="s">
        <v>149</v>
      </c>
      <c r="X888" s="1065"/>
      <c r="Y888" s="540">
        <v>423001</v>
      </c>
      <c r="Z888" s="502"/>
      <c r="AA888" s="496"/>
      <c r="AB888" s="499"/>
    </row>
    <row r="889" spans="2:28" ht="21.75" x14ac:dyDescent="0.55000000000000004">
      <c r="B889" s="922"/>
      <c r="C889" s="525">
        <f>$I889*$D879</f>
        <v>0</v>
      </c>
      <c r="D889" s="1105"/>
      <c r="E889" s="525">
        <f>$I889*$F879</f>
        <v>0</v>
      </c>
      <c r="F889" s="1105"/>
      <c r="G889" s="525">
        <f>$I889*$H879</f>
        <v>0</v>
      </c>
      <c r="H889" s="1107"/>
      <c r="I889" s="526">
        <f t="shared" si="169"/>
        <v>0</v>
      </c>
      <c r="J889" s="527">
        <f t="shared" si="170"/>
        <v>0</v>
      </c>
      <c r="K889" s="528">
        <f t="shared" si="171"/>
        <v>0</v>
      </c>
      <c r="L889" s="529"/>
      <c r="M889" s="530"/>
      <c r="N889" s="515"/>
      <c r="O889" s="528">
        <f t="shared" si="172"/>
        <v>0</v>
      </c>
      <c r="P889" s="531"/>
      <c r="Q889" s="532"/>
      <c r="R889" s="518"/>
      <c r="S889" s="518"/>
      <c r="T889" s="518"/>
      <c r="U889" s="518"/>
      <c r="V889" s="533">
        <f t="shared" si="173"/>
        <v>0</v>
      </c>
      <c r="W889" s="1064" t="s">
        <v>150</v>
      </c>
      <c r="X889" s="1065"/>
      <c r="Y889" s="540">
        <v>423002</v>
      </c>
      <c r="Z889" s="502"/>
      <c r="AA889" s="496"/>
      <c r="AB889" s="499"/>
    </row>
    <row r="890" spans="2:28" ht="21.75" x14ac:dyDescent="0.55000000000000004">
      <c r="B890" s="922"/>
      <c r="C890" s="525">
        <f>$I890*$D879</f>
        <v>0</v>
      </c>
      <c r="D890" s="1105"/>
      <c r="E890" s="525">
        <f>$I890*$F879</f>
        <v>0</v>
      </c>
      <c r="F890" s="1105"/>
      <c r="G890" s="525">
        <f>$I890*$H879</f>
        <v>0</v>
      </c>
      <c r="H890" s="1107"/>
      <c r="I890" s="526">
        <f t="shared" si="169"/>
        <v>0</v>
      </c>
      <c r="J890" s="527">
        <f t="shared" si="170"/>
        <v>0</v>
      </c>
      <c r="K890" s="528">
        <f t="shared" si="171"/>
        <v>0</v>
      </c>
      <c r="L890" s="529"/>
      <c r="M890" s="530"/>
      <c r="N890" s="515"/>
      <c r="O890" s="528">
        <f t="shared" si="172"/>
        <v>0</v>
      </c>
      <c r="P890" s="531"/>
      <c r="Q890" s="532"/>
      <c r="R890" s="518"/>
      <c r="S890" s="518"/>
      <c r="T890" s="518"/>
      <c r="U890" s="518"/>
      <c r="V890" s="533">
        <f t="shared" si="173"/>
        <v>0</v>
      </c>
      <c r="W890" s="1064" t="s">
        <v>151</v>
      </c>
      <c r="X890" s="1065"/>
      <c r="Y890" s="540">
        <v>423003</v>
      </c>
      <c r="Z890" s="502"/>
      <c r="AA890" s="496"/>
      <c r="AB890" s="499"/>
    </row>
    <row r="891" spans="2:28" ht="21.75" x14ac:dyDescent="0.55000000000000004">
      <c r="B891" s="922"/>
      <c r="C891" s="525">
        <f>$I891*$D879</f>
        <v>0</v>
      </c>
      <c r="D891" s="1105"/>
      <c r="E891" s="525">
        <f>$I891*$F879</f>
        <v>0</v>
      </c>
      <c r="F891" s="1105"/>
      <c r="G891" s="525">
        <f>$I891*$H879</f>
        <v>0</v>
      </c>
      <c r="H891" s="1107"/>
      <c r="I891" s="526">
        <f t="shared" si="169"/>
        <v>0</v>
      </c>
      <c r="J891" s="527">
        <f t="shared" si="170"/>
        <v>0</v>
      </c>
      <c r="K891" s="528">
        <f t="shared" si="171"/>
        <v>0</v>
      </c>
      <c r="L891" s="529"/>
      <c r="M891" s="530"/>
      <c r="N891" s="515"/>
      <c r="O891" s="528">
        <f t="shared" si="172"/>
        <v>0</v>
      </c>
      <c r="P891" s="531"/>
      <c r="Q891" s="532"/>
      <c r="R891" s="518"/>
      <c r="S891" s="518"/>
      <c r="T891" s="518"/>
      <c r="U891" s="518"/>
      <c r="V891" s="533">
        <f t="shared" si="173"/>
        <v>0</v>
      </c>
      <c r="W891" s="1064" t="s">
        <v>152</v>
      </c>
      <c r="X891" s="1065"/>
      <c r="Y891" s="540">
        <v>423004</v>
      </c>
      <c r="Z891" s="502"/>
      <c r="AA891" s="496"/>
      <c r="AB891" s="499"/>
    </row>
    <row r="892" spans="2:28" ht="21.75" x14ac:dyDescent="0.55000000000000004">
      <c r="B892" s="922"/>
      <c r="C892" s="525">
        <f>$I892*$D879</f>
        <v>0</v>
      </c>
      <c r="D892" s="1105"/>
      <c r="E892" s="525">
        <f>$I892*$F879</f>
        <v>0</v>
      </c>
      <c r="F892" s="1105"/>
      <c r="G892" s="525">
        <f>$I892*$H879</f>
        <v>0</v>
      </c>
      <c r="H892" s="1107"/>
      <c r="I892" s="526">
        <f t="shared" si="169"/>
        <v>0</v>
      </c>
      <c r="J892" s="527">
        <f t="shared" si="170"/>
        <v>0</v>
      </c>
      <c r="K892" s="528">
        <f t="shared" si="171"/>
        <v>0</v>
      </c>
      <c r="L892" s="529"/>
      <c r="M892" s="530"/>
      <c r="N892" s="515"/>
      <c r="O892" s="528">
        <f t="shared" si="172"/>
        <v>0</v>
      </c>
      <c r="P892" s="531"/>
      <c r="Q892" s="532"/>
      <c r="R892" s="518"/>
      <c r="S892" s="518"/>
      <c r="T892" s="518"/>
      <c r="U892" s="518"/>
      <c r="V892" s="533">
        <f t="shared" si="173"/>
        <v>0</v>
      </c>
      <c r="W892" s="1064" t="s">
        <v>154</v>
      </c>
      <c r="X892" s="1065"/>
      <c r="Y892" s="540">
        <v>423006</v>
      </c>
      <c r="Z892" s="502"/>
      <c r="AA892" s="496"/>
      <c r="AB892" s="499"/>
    </row>
    <row r="893" spans="2:28" ht="21.75" x14ac:dyDescent="0.55000000000000004">
      <c r="B893" s="922"/>
      <c r="C893" s="525">
        <f>$I893*$D879</f>
        <v>0</v>
      </c>
      <c r="D893" s="1105"/>
      <c r="E893" s="525">
        <f>$I893*$F879</f>
        <v>0</v>
      </c>
      <c r="F893" s="1105"/>
      <c r="G893" s="525">
        <f>$I893*$H879</f>
        <v>0</v>
      </c>
      <c r="H893" s="1107"/>
      <c r="I893" s="526">
        <f t="shared" si="169"/>
        <v>0</v>
      </c>
      <c r="J893" s="527">
        <f t="shared" si="170"/>
        <v>0</v>
      </c>
      <c r="K893" s="528">
        <f t="shared" si="171"/>
        <v>0</v>
      </c>
      <c r="L893" s="529"/>
      <c r="M893" s="530"/>
      <c r="N893" s="515"/>
      <c r="O893" s="528">
        <f t="shared" si="172"/>
        <v>0</v>
      </c>
      <c r="P893" s="531"/>
      <c r="Q893" s="532"/>
      <c r="R893" s="518"/>
      <c r="S893" s="518"/>
      <c r="T893" s="518"/>
      <c r="U893" s="518"/>
      <c r="V893" s="533">
        <f t="shared" si="173"/>
        <v>0</v>
      </c>
      <c r="W893" s="1064" t="s">
        <v>155</v>
      </c>
      <c r="X893" s="1065"/>
      <c r="Y893" s="542">
        <v>423007</v>
      </c>
      <c r="Z893" s="502"/>
      <c r="AA893" s="496"/>
      <c r="AB893" s="499"/>
    </row>
    <row r="894" spans="2:28" ht="21.75" x14ac:dyDescent="0.55000000000000004">
      <c r="B894" s="922"/>
      <c r="C894" s="525">
        <f>$I894*$D879</f>
        <v>0</v>
      </c>
      <c r="D894" s="1105"/>
      <c r="E894" s="525">
        <f>$I894*$F879</f>
        <v>0</v>
      </c>
      <c r="F894" s="1105"/>
      <c r="G894" s="525">
        <f>$I894*$H879</f>
        <v>0</v>
      </c>
      <c r="H894" s="1107"/>
      <c r="I894" s="526">
        <f t="shared" si="169"/>
        <v>0</v>
      </c>
      <c r="J894" s="527">
        <f t="shared" si="170"/>
        <v>0</v>
      </c>
      <c r="K894" s="528">
        <f t="shared" si="171"/>
        <v>0</v>
      </c>
      <c r="L894" s="529"/>
      <c r="M894" s="530"/>
      <c r="N894" s="515"/>
      <c r="O894" s="528">
        <f t="shared" si="172"/>
        <v>0</v>
      </c>
      <c r="P894" s="531"/>
      <c r="Q894" s="532"/>
      <c r="R894" s="518"/>
      <c r="S894" s="518"/>
      <c r="T894" s="518"/>
      <c r="U894" s="518"/>
      <c r="V894" s="533">
        <f t="shared" si="173"/>
        <v>0</v>
      </c>
      <c r="W894" s="1064" t="s">
        <v>156</v>
      </c>
      <c r="X894" s="1065"/>
      <c r="Y894" s="543">
        <v>423008</v>
      </c>
      <c r="Z894" s="502"/>
      <c r="AA894" s="496"/>
      <c r="AB894" s="499"/>
    </row>
    <row r="895" spans="2:28" ht="21.75" x14ac:dyDescent="0.55000000000000004">
      <c r="B895" s="922"/>
      <c r="C895" s="525">
        <f>$I895*$D879</f>
        <v>0</v>
      </c>
      <c r="D895" s="1105"/>
      <c r="E895" s="525">
        <f>$I895*$F879</f>
        <v>0</v>
      </c>
      <c r="F895" s="1105"/>
      <c r="G895" s="525">
        <f>$I895*$H879</f>
        <v>0</v>
      </c>
      <c r="H895" s="1107"/>
      <c r="I895" s="526">
        <f t="shared" si="169"/>
        <v>0</v>
      </c>
      <c r="J895" s="527">
        <f t="shared" si="170"/>
        <v>0</v>
      </c>
      <c r="K895" s="528">
        <f t="shared" si="171"/>
        <v>0</v>
      </c>
      <c r="L895" s="529"/>
      <c r="M895" s="530"/>
      <c r="N895" s="515"/>
      <c r="O895" s="528">
        <f t="shared" si="172"/>
        <v>0</v>
      </c>
      <c r="P895" s="531"/>
      <c r="Q895" s="532"/>
      <c r="R895" s="518"/>
      <c r="S895" s="518"/>
      <c r="T895" s="518"/>
      <c r="U895" s="518"/>
      <c r="V895" s="533">
        <f t="shared" si="173"/>
        <v>0</v>
      </c>
      <c r="W895" s="1064" t="s">
        <v>157</v>
      </c>
      <c r="X895" s="1065"/>
      <c r="Y895" s="542">
        <v>423999</v>
      </c>
      <c r="Z895" s="502"/>
      <c r="AA895" s="496"/>
      <c r="AB895" s="499"/>
    </row>
    <row r="896" spans="2:28" ht="21.75" x14ac:dyDescent="0.55000000000000004">
      <c r="B896" s="922"/>
      <c r="C896" s="544">
        <f>$I896*$D879</f>
        <v>0</v>
      </c>
      <c r="D896" s="1105"/>
      <c r="E896" s="544">
        <f>$I896*$F879</f>
        <v>0</v>
      </c>
      <c r="F896" s="1105"/>
      <c r="G896" s="544">
        <f>$I896*$H879</f>
        <v>0</v>
      </c>
      <c r="H896" s="1107"/>
      <c r="I896" s="545">
        <f t="shared" si="169"/>
        <v>0</v>
      </c>
      <c r="J896" s="546">
        <f t="shared" si="170"/>
        <v>0</v>
      </c>
      <c r="K896" s="547">
        <f t="shared" si="171"/>
        <v>0</v>
      </c>
      <c r="L896" s="548"/>
      <c r="M896" s="549"/>
      <c r="N896" s="550"/>
      <c r="O896" s="547">
        <f t="shared" si="172"/>
        <v>0</v>
      </c>
      <c r="P896" s="551"/>
      <c r="Q896" s="552"/>
      <c r="R896" s="553"/>
      <c r="S896" s="553"/>
      <c r="T896" s="553"/>
      <c r="U896" s="553"/>
      <c r="V896" s="554">
        <f t="shared" si="173"/>
        <v>0</v>
      </c>
      <c r="W896" s="1100" t="s">
        <v>135</v>
      </c>
      <c r="X896" s="1101"/>
      <c r="Y896" s="555">
        <v>291001</v>
      </c>
      <c r="Z896" s="502"/>
      <c r="AA896" s="496"/>
      <c r="AB896" s="499"/>
    </row>
    <row r="897" spans="2:28" ht="21.75" x14ac:dyDescent="0.55000000000000004">
      <c r="B897" s="922"/>
      <c r="C897" s="556">
        <f>$I897*$D879</f>
        <v>0</v>
      </c>
      <c r="D897" s="1105"/>
      <c r="E897" s="556">
        <f>$I897*$F879</f>
        <v>0</v>
      </c>
      <c r="F897" s="1105"/>
      <c r="G897" s="556">
        <f>$I897*$H879</f>
        <v>0</v>
      </c>
      <c r="H897" s="1107"/>
      <c r="I897" s="526">
        <f t="shared" si="169"/>
        <v>0</v>
      </c>
      <c r="J897" s="527">
        <f t="shared" si="170"/>
        <v>0</v>
      </c>
      <c r="K897" s="528">
        <f t="shared" si="171"/>
        <v>0</v>
      </c>
      <c r="L897" s="529"/>
      <c r="M897" s="530"/>
      <c r="N897" s="515"/>
      <c r="O897" s="528">
        <f t="shared" si="172"/>
        <v>0</v>
      </c>
      <c r="P897" s="531"/>
      <c r="Q897" s="532"/>
      <c r="R897" s="518"/>
      <c r="S897" s="518"/>
      <c r="T897" s="518"/>
      <c r="U897" s="518"/>
      <c r="V897" s="519">
        <f t="shared" si="173"/>
        <v>0</v>
      </c>
      <c r="W897" s="1064" t="s">
        <v>39</v>
      </c>
      <c r="X897" s="1065"/>
      <c r="Y897" s="557">
        <v>221001</v>
      </c>
      <c r="Z897" s="502"/>
      <c r="AA897" s="496"/>
      <c r="AB897" s="499"/>
    </row>
    <row r="898" spans="2:28" ht="21.75" x14ac:dyDescent="0.55000000000000004">
      <c r="B898" s="922"/>
      <c r="C898" s="525">
        <f>$I898*$D879</f>
        <v>0</v>
      </c>
      <c r="D898" s="1105"/>
      <c r="E898" s="525">
        <f>$I898*$F879</f>
        <v>0</v>
      </c>
      <c r="F898" s="1105"/>
      <c r="G898" s="525">
        <f>$I898*$H879</f>
        <v>0</v>
      </c>
      <c r="H898" s="1107"/>
      <c r="I898" s="526">
        <f t="shared" si="169"/>
        <v>0</v>
      </c>
      <c r="J898" s="527">
        <f t="shared" si="170"/>
        <v>0</v>
      </c>
      <c r="K898" s="528">
        <f t="shared" si="171"/>
        <v>0</v>
      </c>
      <c r="L898" s="529"/>
      <c r="M898" s="530"/>
      <c r="N898" s="515"/>
      <c r="O898" s="528">
        <f t="shared" si="172"/>
        <v>0</v>
      </c>
      <c r="P898" s="531"/>
      <c r="Q898" s="532"/>
      <c r="R898" s="518"/>
      <c r="S898" s="518"/>
      <c r="T898" s="518"/>
      <c r="U898" s="518"/>
      <c r="V898" s="519">
        <f t="shared" si="173"/>
        <v>0</v>
      </c>
      <c r="W898" s="1064" t="s">
        <v>40</v>
      </c>
      <c r="X898" s="1065"/>
      <c r="Y898" s="557">
        <v>221002</v>
      </c>
      <c r="Z898" s="502"/>
      <c r="AA898" s="496"/>
      <c r="AB898" s="499"/>
    </row>
    <row r="899" spans="2:28" ht="21.75" x14ac:dyDescent="0.55000000000000004">
      <c r="B899" s="922"/>
      <c r="C899" s="525">
        <f>$I899*$D879</f>
        <v>0</v>
      </c>
      <c r="D899" s="1105"/>
      <c r="E899" s="525">
        <f>$I899*$F879</f>
        <v>0</v>
      </c>
      <c r="F899" s="1105"/>
      <c r="G899" s="525">
        <f>$I899*$H879</f>
        <v>0</v>
      </c>
      <c r="H899" s="1107"/>
      <c r="I899" s="526">
        <f t="shared" si="169"/>
        <v>0</v>
      </c>
      <c r="J899" s="527">
        <f t="shared" si="170"/>
        <v>0</v>
      </c>
      <c r="K899" s="528">
        <f t="shared" si="171"/>
        <v>0</v>
      </c>
      <c r="L899" s="529"/>
      <c r="M899" s="530"/>
      <c r="N899" s="515"/>
      <c r="O899" s="528">
        <f t="shared" si="172"/>
        <v>0</v>
      </c>
      <c r="P899" s="531"/>
      <c r="Q899" s="532"/>
      <c r="R899" s="518"/>
      <c r="S899" s="518"/>
      <c r="T899" s="518"/>
      <c r="U899" s="518"/>
      <c r="V899" s="519">
        <f t="shared" si="173"/>
        <v>0</v>
      </c>
      <c r="W899" s="1064" t="s">
        <v>41</v>
      </c>
      <c r="X899" s="1065"/>
      <c r="Y899" s="557">
        <v>221003</v>
      </c>
      <c r="Z899" s="502"/>
      <c r="AA899" s="496"/>
      <c r="AB899" s="499"/>
    </row>
    <row r="900" spans="2:28" ht="21.75" x14ac:dyDescent="0.55000000000000004">
      <c r="B900" s="922"/>
      <c r="C900" s="525">
        <f>$I900*$D879</f>
        <v>0</v>
      </c>
      <c r="D900" s="1105"/>
      <c r="E900" s="525">
        <f>$I900*$F879</f>
        <v>0</v>
      </c>
      <c r="F900" s="1105"/>
      <c r="G900" s="525">
        <f>$I900*$H879</f>
        <v>0</v>
      </c>
      <c r="H900" s="1107"/>
      <c r="I900" s="526">
        <f t="shared" si="169"/>
        <v>0</v>
      </c>
      <c r="J900" s="527">
        <f t="shared" si="170"/>
        <v>0</v>
      </c>
      <c r="K900" s="528">
        <f t="shared" si="171"/>
        <v>0</v>
      </c>
      <c r="L900" s="529"/>
      <c r="M900" s="530"/>
      <c r="N900" s="515"/>
      <c r="O900" s="528">
        <f t="shared" si="172"/>
        <v>0</v>
      </c>
      <c r="P900" s="531"/>
      <c r="Q900" s="532"/>
      <c r="R900" s="518"/>
      <c r="S900" s="518"/>
      <c r="T900" s="518"/>
      <c r="U900" s="518"/>
      <c r="V900" s="519">
        <f t="shared" si="173"/>
        <v>0</v>
      </c>
      <c r="W900" s="1064" t="s">
        <v>45</v>
      </c>
      <c r="X900" s="1065"/>
      <c r="Y900" s="558">
        <v>222001</v>
      </c>
      <c r="Z900" s="502"/>
      <c r="AA900" s="496"/>
      <c r="AB900" s="499"/>
    </row>
    <row r="901" spans="2:28" ht="21.75" x14ac:dyDescent="0.55000000000000004">
      <c r="B901" s="922"/>
      <c r="C901" s="525">
        <f>$I901*$D879</f>
        <v>0</v>
      </c>
      <c r="D901" s="1105"/>
      <c r="E901" s="525">
        <f>$I901*$F879</f>
        <v>0</v>
      </c>
      <c r="F901" s="1105"/>
      <c r="G901" s="525">
        <f>$I901*$H879</f>
        <v>0</v>
      </c>
      <c r="H901" s="1107"/>
      <c r="I901" s="526">
        <f t="shared" si="169"/>
        <v>0</v>
      </c>
      <c r="J901" s="527">
        <f t="shared" si="170"/>
        <v>0</v>
      </c>
      <c r="K901" s="528">
        <f t="shared" si="171"/>
        <v>0</v>
      </c>
      <c r="L901" s="529"/>
      <c r="M901" s="530"/>
      <c r="N901" s="515"/>
      <c r="O901" s="528">
        <f t="shared" si="172"/>
        <v>0</v>
      </c>
      <c r="P901" s="531"/>
      <c r="Q901" s="532"/>
      <c r="R901" s="518"/>
      <c r="S901" s="518"/>
      <c r="T901" s="518"/>
      <c r="U901" s="518"/>
      <c r="V901" s="519">
        <f t="shared" si="173"/>
        <v>0</v>
      </c>
      <c r="W901" s="1085" t="s">
        <v>72</v>
      </c>
      <c r="X901" s="1086"/>
      <c r="Y901" s="559">
        <v>223016</v>
      </c>
      <c r="Z901" s="502"/>
      <c r="AA901" s="496"/>
      <c r="AB901" s="499"/>
    </row>
    <row r="902" spans="2:28" ht="21.75" x14ac:dyDescent="0.55000000000000004">
      <c r="B902" s="922"/>
      <c r="C902" s="525">
        <f>$I902*$D879</f>
        <v>0</v>
      </c>
      <c r="D902" s="1105"/>
      <c r="E902" s="525">
        <f>$I902*$F879</f>
        <v>0</v>
      </c>
      <c r="F902" s="1105"/>
      <c r="G902" s="525">
        <f>$I902*$H879</f>
        <v>0</v>
      </c>
      <c r="H902" s="1107"/>
      <c r="I902" s="526">
        <f t="shared" si="169"/>
        <v>0</v>
      </c>
      <c r="J902" s="527">
        <f t="shared" si="170"/>
        <v>0</v>
      </c>
      <c r="K902" s="528">
        <f t="shared" si="171"/>
        <v>0</v>
      </c>
      <c r="L902" s="529"/>
      <c r="M902" s="530"/>
      <c r="N902" s="515"/>
      <c r="O902" s="528">
        <f t="shared" si="172"/>
        <v>0</v>
      </c>
      <c r="P902" s="531"/>
      <c r="Q902" s="532"/>
      <c r="R902" s="518"/>
      <c r="S902" s="518"/>
      <c r="T902" s="518"/>
      <c r="U902" s="518"/>
      <c r="V902" s="519">
        <f t="shared" si="173"/>
        <v>0</v>
      </c>
      <c r="W902" s="1087" t="s">
        <v>57</v>
      </c>
      <c r="X902" s="1088"/>
      <c r="Y902" s="560">
        <v>223001</v>
      </c>
      <c r="Z902" s="502"/>
      <c r="AA902" s="496"/>
      <c r="AB902" s="499"/>
    </row>
    <row r="903" spans="2:28" x14ac:dyDescent="0.55000000000000004">
      <c r="B903" s="923"/>
      <c r="C903" s="561">
        <f t="shared" ref="C903:V903" si="174">SUM(C879:C902)</f>
        <v>0</v>
      </c>
      <c r="D903" s="562">
        <f t="shared" si="174"/>
        <v>0</v>
      </c>
      <c r="E903" s="563">
        <f t="shared" si="174"/>
        <v>0</v>
      </c>
      <c r="F903" s="562">
        <f t="shared" si="174"/>
        <v>0</v>
      </c>
      <c r="G903" s="563">
        <f t="shared" si="174"/>
        <v>0</v>
      </c>
      <c r="H903" s="562">
        <f t="shared" si="174"/>
        <v>0</v>
      </c>
      <c r="I903" s="563">
        <f t="shared" si="174"/>
        <v>0</v>
      </c>
      <c r="J903" s="563">
        <f t="shared" si="174"/>
        <v>0</v>
      </c>
      <c r="K903" s="563">
        <f t="shared" si="174"/>
        <v>0</v>
      </c>
      <c r="L903" s="563">
        <f t="shared" si="174"/>
        <v>0</v>
      </c>
      <c r="M903" s="563">
        <f t="shared" si="174"/>
        <v>0</v>
      </c>
      <c r="N903" s="563">
        <f t="shared" si="174"/>
        <v>0</v>
      </c>
      <c r="O903" s="563">
        <f t="shared" si="174"/>
        <v>0</v>
      </c>
      <c r="P903" s="563">
        <f t="shared" si="174"/>
        <v>0</v>
      </c>
      <c r="Q903" s="563">
        <f t="shared" si="174"/>
        <v>0</v>
      </c>
      <c r="R903" s="563">
        <f t="shared" si="174"/>
        <v>0</v>
      </c>
      <c r="S903" s="563">
        <f t="shared" si="174"/>
        <v>0</v>
      </c>
      <c r="T903" s="563">
        <f t="shared" si="174"/>
        <v>0</v>
      </c>
      <c r="U903" s="563">
        <f t="shared" si="174"/>
        <v>0</v>
      </c>
      <c r="V903" s="563">
        <f t="shared" si="174"/>
        <v>0</v>
      </c>
      <c r="W903" s="565"/>
      <c r="X903" s="566"/>
      <c r="Y903" s="566"/>
      <c r="Z903" s="502"/>
      <c r="AA903" s="496"/>
      <c r="AB903" s="499"/>
    </row>
    <row r="904" spans="2:28" ht="25.5" x14ac:dyDescent="0.55000000000000004">
      <c r="B904" s="920"/>
      <c r="C904" s="474"/>
      <c r="D904" s="474"/>
      <c r="E904" s="474"/>
      <c r="F904" s="475"/>
      <c r="G904" s="474"/>
      <c r="H904" s="475"/>
      <c r="I904" s="474"/>
      <c r="J904" s="474"/>
      <c r="K904" s="474"/>
      <c r="L904" s="474"/>
      <c r="M904" s="474"/>
      <c r="N904" s="474"/>
      <c r="O904" s="474"/>
      <c r="P904" s="474"/>
      <c r="Q904" s="474"/>
      <c r="R904" s="474"/>
      <c r="S904" s="474"/>
      <c r="T904" s="476"/>
      <c r="U904" s="477"/>
      <c r="V904" s="474"/>
      <c r="W904" s="474"/>
      <c r="X904" s="474"/>
      <c r="Y904" s="478"/>
      <c r="Z904" s="469"/>
      <c r="AA904" s="470"/>
      <c r="AB904" s="471"/>
    </row>
    <row r="905" spans="2:28" ht="44.25" customHeight="1" x14ac:dyDescent="0.25">
      <c r="B905" s="482"/>
      <c r="C905" s="479">
        <f>$C934</f>
        <v>0</v>
      </c>
      <c r="D905" s="480">
        <f>$E934</f>
        <v>0</v>
      </c>
      <c r="E905" s="480">
        <f>$G934</f>
        <v>0</v>
      </c>
      <c r="F905" s="480">
        <f>I905-G905</f>
        <v>0</v>
      </c>
      <c r="G905" s="480">
        <f>$K934</f>
        <v>0</v>
      </c>
      <c r="H905" s="479">
        <f>$M934</f>
        <v>0</v>
      </c>
      <c r="I905" s="479">
        <f>L905+K905-J905</f>
        <v>0</v>
      </c>
      <c r="J905" s="570"/>
      <c r="K905" s="482"/>
      <c r="L905" s="482"/>
      <c r="M905" s="479">
        <f>$N934</f>
        <v>0</v>
      </c>
      <c r="N905" s="483">
        <f>$O934</f>
        <v>0</v>
      </c>
      <c r="O905" s="484"/>
      <c r="P905" s="484"/>
      <c r="Q905" s="485"/>
      <c r="R905" s="486"/>
      <c r="S905" s="486"/>
      <c r="T905" s="486"/>
      <c r="U905" s="487"/>
      <c r="V905" s="488"/>
      <c r="W905" s="486"/>
      <c r="X905" s="488"/>
      <c r="Y905" s="489">
        <f>Y874+1</f>
        <v>30</v>
      </c>
      <c r="Z905" s="490"/>
      <c r="AA905" s="491"/>
      <c r="AB905" s="492"/>
    </row>
    <row r="906" spans="2:28" x14ac:dyDescent="0.55000000000000004">
      <c r="C906" s="120"/>
      <c r="D906" s="120"/>
      <c r="E906" s="120"/>
      <c r="F906" s="120"/>
      <c r="G906" s="120"/>
      <c r="H906" s="120"/>
      <c r="I906" s="120"/>
      <c r="J906" s="120"/>
      <c r="K906" s="120"/>
      <c r="L906" s="120"/>
      <c r="M906" s="120"/>
      <c r="N906" s="120"/>
      <c r="O906" s="120"/>
      <c r="P906" s="120"/>
      <c r="Q906" s="120"/>
      <c r="R906" s="120"/>
      <c r="S906" s="120"/>
      <c r="T906" s="120"/>
      <c r="U906" s="120"/>
      <c r="V906" s="120"/>
      <c r="W906" s="120"/>
      <c r="X906" s="120"/>
      <c r="Y906" s="120"/>
      <c r="Z906" s="495"/>
      <c r="AA906" s="496"/>
    </row>
    <row r="907" spans="2:28" ht="27.75" x14ac:dyDescent="0.55000000000000004">
      <c r="B907" s="497"/>
      <c r="C907" s="1089" t="s">
        <v>1441</v>
      </c>
      <c r="D907" s="1090"/>
      <c r="E907" s="1090"/>
      <c r="F907" s="1090"/>
      <c r="G907" s="1090"/>
      <c r="H907" s="1090"/>
      <c r="I907" s="1090"/>
      <c r="J907" s="1091" t="s">
        <v>1442</v>
      </c>
      <c r="K907" s="1092"/>
      <c r="L907" s="1092"/>
      <c r="M907" s="1092"/>
      <c r="N907" s="1093"/>
      <c r="O907" s="1091" t="s">
        <v>1443</v>
      </c>
      <c r="P907" s="1092"/>
      <c r="Q907" s="1092"/>
      <c r="R907" s="1092"/>
      <c r="S907" s="1092"/>
      <c r="T907" s="1092"/>
      <c r="U907" s="1093"/>
      <c r="V907" s="1094" t="s">
        <v>1444</v>
      </c>
      <c r="W907" s="1097" t="s">
        <v>1445</v>
      </c>
      <c r="X907" s="1098"/>
      <c r="Y907" s="1099"/>
      <c r="Z907" s="498"/>
      <c r="AB907" s="499"/>
    </row>
    <row r="908" spans="2:28" ht="21.75" x14ac:dyDescent="0.55000000000000004">
      <c r="B908" s="497"/>
      <c r="C908" s="1076">
        <v>2016</v>
      </c>
      <c r="D908" s="1077"/>
      <c r="E908" s="1076">
        <v>2015</v>
      </c>
      <c r="F908" s="1078"/>
      <c r="G908" s="1076">
        <v>2014</v>
      </c>
      <c r="H908" s="1078"/>
      <c r="I908" s="501"/>
      <c r="J908" s="1079" t="s">
        <v>1446</v>
      </c>
      <c r="K908" s="1081" t="s">
        <v>1447</v>
      </c>
      <c r="L908" s="1082" t="s">
        <v>1448</v>
      </c>
      <c r="M908" s="1083"/>
      <c r="N908" s="1084"/>
      <c r="O908" s="1066" t="s">
        <v>1449</v>
      </c>
      <c r="P908" s="1067"/>
      <c r="Q908" s="1067"/>
      <c r="R908" s="1068" t="s">
        <v>1450</v>
      </c>
      <c r="S908" s="1068" t="s">
        <v>1451</v>
      </c>
      <c r="T908" s="1068" t="s">
        <v>1452</v>
      </c>
      <c r="U908" s="1070" t="s">
        <v>1453</v>
      </c>
      <c r="V908" s="1095"/>
      <c r="W908" s="1072" t="s">
        <v>1454</v>
      </c>
      <c r="X908" s="1073"/>
      <c r="Y908" s="1102" t="s">
        <v>1455</v>
      </c>
      <c r="Z908" s="502"/>
      <c r="AA908" s="496"/>
      <c r="AB908" s="499"/>
    </row>
    <row r="909" spans="2:28" ht="87" x14ac:dyDescent="0.55000000000000004">
      <c r="B909" s="921"/>
      <c r="C909" s="503" t="s">
        <v>1456</v>
      </c>
      <c r="D909" s="503" t="s">
        <v>1457</v>
      </c>
      <c r="E909" s="503" t="s">
        <v>1456</v>
      </c>
      <c r="F909" s="503" t="s">
        <v>1457</v>
      </c>
      <c r="G909" s="503" t="s">
        <v>1456</v>
      </c>
      <c r="H909" s="503" t="s">
        <v>1457</v>
      </c>
      <c r="I909" s="504" t="s">
        <v>1458</v>
      </c>
      <c r="J909" s="1080"/>
      <c r="K909" s="1069"/>
      <c r="L909" s="505" t="s">
        <v>1459</v>
      </c>
      <c r="M909" s="504" t="s">
        <v>1460</v>
      </c>
      <c r="N909" s="506" t="s">
        <v>1461</v>
      </c>
      <c r="O909" s="507" t="s">
        <v>1462</v>
      </c>
      <c r="P909" s="505" t="s">
        <v>1463</v>
      </c>
      <c r="Q909" s="508" t="s">
        <v>1464</v>
      </c>
      <c r="R909" s="1069"/>
      <c r="S909" s="1069"/>
      <c r="T909" s="1069"/>
      <c r="U909" s="1071"/>
      <c r="V909" s="1096"/>
      <c r="W909" s="1074"/>
      <c r="X909" s="1075"/>
      <c r="Y909" s="1103"/>
      <c r="Z909" s="502"/>
      <c r="AA909" s="496"/>
      <c r="AB909" s="499"/>
    </row>
    <row r="910" spans="2:28" ht="21.75" x14ac:dyDescent="0.55000000000000004">
      <c r="B910" s="922"/>
      <c r="C910" s="509">
        <f>$I910*$D910</f>
        <v>0</v>
      </c>
      <c r="D910" s="1104"/>
      <c r="E910" s="509">
        <f>$I910*$F910</f>
        <v>0</v>
      </c>
      <c r="F910" s="1104"/>
      <c r="G910" s="509">
        <f>$I910*$H910</f>
        <v>0</v>
      </c>
      <c r="H910" s="1106"/>
      <c r="I910" s="510">
        <f t="shared" ref="I910:I933" si="175">O910-J910</f>
        <v>0</v>
      </c>
      <c r="J910" s="511">
        <f t="shared" ref="J910:J933" si="176">N910+K910</f>
        <v>0</v>
      </c>
      <c r="K910" s="512">
        <f t="shared" ref="K910:K933" si="177">M910+L910</f>
        <v>0</v>
      </c>
      <c r="L910" s="513"/>
      <c r="M910" s="514"/>
      <c r="N910" s="515"/>
      <c r="O910" s="512">
        <f>Q910+P910</f>
        <v>0</v>
      </c>
      <c r="P910" s="516"/>
      <c r="Q910" s="517"/>
      <c r="R910" s="518"/>
      <c r="S910" s="518"/>
      <c r="T910" s="518"/>
      <c r="U910" s="518"/>
      <c r="V910" s="519">
        <f>R910+S910+T910+U910+O910</f>
        <v>0</v>
      </c>
      <c r="W910" s="1108" t="s">
        <v>138</v>
      </c>
      <c r="X910" s="1109"/>
      <c r="Y910" s="520">
        <v>421001</v>
      </c>
      <c r="Z910" s="502"/>
      <c r="AA910" s="521"/>
      <c r="AB910" s="522" t="s">
        <v>1465</v>
      </c>
    </row>
    <row r="911" spans="2:28" ht="21.75" x14ac:dyDescent="0.55000000000000004">
      <c r="B911" s="922"/>
      <c r="C911" s="525">
        <f>$I911*$D910</f>
        <v>0</v>
      </c>
      <c r="D911" s="1105"/>
      <c r="E911" s="525">
        <f>$I911*$F910</f>
        <v>0</v>
      </c>
      <c r="F911" s="1105"/>
      <c r="G911" s="525">
        <f>$I911*$H910</f>
        <v>0</v>
      </c>
      <c r="H911" s="1107"/>
      <c r="I911" s="526">
        <f t="shared" si="175"/>
        <v>0</v>
      </c>
      <c r="J911" s="527">
        <f t="shared" si="176"/>
        <v>0</v>
      </c>
      <c r="K911" s="528">
        <f t="shared" si="177"/>
        <v>0</v>
      </c>
      <c r="L911" s="529"/>
      <c r="M911" s="530"/>
      <c r="N911" s="515"/>
      <c r="O911" s="528">
        <f t="shared" ref="O911:O933" si="178">Q911+P911</f>
        <v>0</v>
      </c>
      <c r="P911" s="531"/>
      <c r="Q911" s="532"/>
      <c r="R911" s="518"/>
      <c r="S911" s="518"/>
      <c r="T911" s="518"/>
      <c r="U911" s="518"/>
      <c r="V911" s="533">
        <f t="shared" ref="V911:V933" si="179">R911+S911+T911+U911+O911</f>
        <v>0</v>
      </c>
      <c r="W911" s="1064" t="s">
        <v>139</v>
      </c>
      <c r="X911" s="1065"/>
      <c r="Y911" s="534">
        <v>421002</v>
      </c>
      <c r="Z911" s="502"/>
      <c r="AA911" s="535"/>
      <c r="AB911" s="536" t="s">
        <v>607</v>
      </c>
    </row>
    <row r="912" spans="2:28" ht="21.75" x14ac:dyDescent="0.55000000000000004">
      <c r="B912" s="922"/>
      <c r="C912" s="525">
        <f>$I912*$D910</f>
        <v>0</v>
      </c>
      <c r="D912" s="1105"/>
      <c r="E912" s="525">
        <f>$I912*$F910</f>
        <v>0</v>
      </c>
      <c r="F912" s="1105"/>
      <c r="G912" s="525">
        <f>$I912*$H910</f>
        <v>0</v>
      </c>
      <c r="H912" s="1107"/>
      <c r="I912" s="526">
        <f t="shared" si="175"/>
        <v>0</v>
      </c>
      <c r="J912" s="527">
        <f t="shared" si="176"/>
        <v>0</v>
      </c>
      <c r="K912" s="528">
        <f t="shared" si="177"/>
        <v>0</v>
      </c>
      <c r="L912" s="529"/>
      <c r="M912" s="530"/>
      <c r="N912" s="515"/>
      <c r="O912" s="528">
        <f t="shared" si="178"/>
        <v>0</v>
      </c>
      <c r="P912" s="531"/>
      <c r="Q912" s="532"/>
      <c r="R912" s="518"/>
      <c r="S912" s="518"/>
      <c r="T912" s="518"/>
      <c r="U912" s="518"/>
      <c r="V912" s="533">
        <f t="shared" si="179"/>
        <v>0</v>
      </c>
      <c r="W912" s="1064" t="s">
        <v>140</v>
      </c>
      <c r="X912" s="1065"/>
      <c r="Y912" s="534">
        <v>421003</v>
      </c>
      <c r="Z912" s="502"/>
      <c r="AA912" s="535"/>
      <c r="AB912" s="536" t="s">
        <v>1472</v>
      </c>
    </row>
    <row r="913" spans="2:28" ht="21.75" x14ac:dyDescent="0.55000000000000004">
      <c r="B913" s="922"/>
      <c r="C913" s="525">
        <f>$I913*$D910</f>
        <v>0</v>
      </c>
      <c r="D913" s="1105"/>
      <c r="E913" s="525">
        <f>$I913*$F910</f>
        <v>0</v>
      </c>
      <c r="F913" s="1105"/>
      <c r="G913" s="525">
        <f>$I913*$H910</f>
        <v>0</v>
      </c>
      <c r="H913" s="1107"/>
      <c r="I913" s="526">
        <f t="shared" si="175"/>
        <v>0</v>
      </c>
      <c r="J913" s="527">
        <f t="shared" si="176"/>
        <v>0</v>
      </c>
      <c r="K913" s="528">
        <f t="shared" si="177"/>
        <v>0</v>
      </c>
      <c r="L913" s="529"/>
      <c r="M913" s="530"/>
      <c r="N913" s="515"/>
      <c r="O913" s="528">
        <f t="shared" si="178"/>
        <v>0</v>
      </c>
      <c r="P913" s="531"/>
      <c r="Q913" s="532"/>
      <c r="R913" s="518"/>
      <c r="S913" s="518"/>
      <c r="T913" s="518"/>
      <c r="U913" s="518"/>
      <c r="V913" s="533">
        <f t="shared" si="179"/>
        <v>0</v>
      </c>
      <c r="W913" s="1064" t="s">
        <v>143</v>
      </c>
      <c r="X913" s="1065"/>
      <c r="Y913" s="534">
        <v>422001</v>
      </c>
      <c r="Z913" s="502"/>
      <c r="AA913" s="535"/>
      <c r="AB913" s="536" t="s">
        <v>1476</v>
      </c>
    </row>
    <row r="914" spans="2:28" ht="21.75" x14ac:dyDescent="0.55000000000000004">
      <c r="B914" s="922"/>
      <c r="C914" s="525">
        <f>$I914*$D910</f>
        <v>0</v>
      </c>
      <c r="D914" s="1105"/>
      <c r="E914" s="525">
        <f>$I914*$F910</f>
        <v>0</v>
      </c>
      <c r="F914" s="1105"/>
      <c r="G914" s="525">
        <f>$I914*$H910</f>
        <v>0</v>
      </c>
      <c r="H914" s="1107"/>
      <c r="I914" s="526">
        <f t="shared" si="175"/>
        <v>0</v>
      </c>
      <c r="J914" s="527">
        <f t="shared" si="176"/>
        <v>0</v>
      </c>
      <c r="K914" s="528">
        <f t="shared" si="177"/>
        <v>0</v>
      </c>
      <c r="L914" s="529"/>
      <c r="M914" s="530"/>
      <c r="N914" s="515"/>
      <c r="O914" s="528">
        <f t="shared" si="178"/>
        <v>0</v>
      </c>
      <c r="P914" s="531"/>
      <c r="Q914" s="532"/>
      <c r="R914" s="518"/>
      <c r="S914" s="518"/>
      <c r="T914" s="518"/>
      <c r="U914" s="518"/>
      <c r="V914" s="533">
        <f t="shared" si="179"/>
        <v>0</v>
      </c>
      <c r="W914" s="1064" t="s">
        <v>144</v>
      </c>
      <c r="X914" s="1065"/>
      <c r="Y914" s="534">
        <v>422002</v>
      </c>
      <c r="Z914" s="502"/>
      <c r="AA914" s="535"/>
      <c r="AB914" s="536" t="s">
        <v>1480</v>
      </c>
    </row>
    <row r="915" spans="2:28" ht="21.75" x14ac:dyDescent="0.55000000000000004">
      <c r="B915" s="922"/>
      <c r="C915" s="525">
        <f>$I915*$D910</f>
        <v>0</v>
      </c>
      <c r="D915" s="1105"/>
      <c r="E915" s="525">
        <f>$I915*$F910</f>
        <v>0</v>
      </c>
      <c r="F915" s="1105"/>
      <c r="G915" s="525">
        <f>$I915*$H910</f>
        <v>0</v>
      </c>
      <c r="H915" s="1107"/>
      <c r="I915" s="526">
        <f t="shared" si="175"/>
        <v>0</v>
      </c>
      <c r="J915" s="527">
        <f t="shared" si="176"/>
        <v>0</v>
      </c>
      <c r="K915" s="528">
        <f t="shared" si="177"/>
        <v>0</v>
      </c>
      <c r="L915" s="529"/>
      <c r="M915" s="530"/>
      <c r="N915" s="515"/>
      <c r="O915" s="528">
        <f t="shared" si="178"/>
        <v>0</v>
      </c>
      <c r="P915" s="531"/>
      <c r="Q915" s="532"/>
      <c r="R915" s="518"/>
      <c r="S915" s="518"/>
      <c r="T915" s="518"/>
      <c r="U915" s="518"/>
      <c r="V915" s="533">
        <f t="shared" si="179"/>
        <v>0</v>
      </c>
      <c r="W915" s="1064" t="s">
        <v>145</v>
      </c>
      <c r="X915" s="1065"/>
      <c r="Y915" s="534">
        <v>422003</v>
      </c>
      <c r="Z915" s="502"/>
      <c r="AA915" s="535"/>
      <c r="AB915" s="536" t="s">
        <v>1483</v>
      </c>
    </row>
    <row r="916" spans="2:28" ht="21.75" x14ac:dyDescent="0.55000000000000004">
      <c r="B916" s="922"/>
      <c r="C916" s="525">
        <f>$I916*$D910</f>
        <v>0</v>
      </c>
      <c r="D916" s="1105"/>
      <c r="E916" s="525">
        <f>$I916*$F910</f>
        <v>0</v>
      </c>
      <c r="F916" s="1105"/>
      <c r="G916" s="525">
        <f>$I916*$H910</f>
        <v>0</v>
      </c>
      <c r="H916" s="1107"/>
      <c r="I916" s="526">
        <f t="shared" si="175"/>
        <v>0</v>
      </c>
      <c r="J916" s="527">
        <f t="shared" si="176"/>
        <v>0</v>
      </c>
      <c r="K916" s="528">
        <f t="shared" si="177"/>
        <v>0</v>
      </c>
      <c r="L916" s="529"/>
      <c r="M916" s="530"/>
      <c r="N916" s="515"/>
      <c r="O916" s="528">
        <f t="shared" si="178"/>
        <v>0</v>
      </c>
      <c r="P916" s="531"/>
      <c r="Q916" s="532"/>
      <c r="R916" s="518"/>
      <c r="S916" s="518"/>
      <c r="T916" s="518"/>
      <c r="U916" s="518"/>
      <c r="V916" s="533">
        <f t="shared" si="179"/>
        <v>0</v>
      </c>
      <c r="W916" s="1064" t="s">
        <v>146</v>
      </c>
      <c r="X916" s="1065"/>
      <c r="Y916" s="534">
        <v>422004</v>
      </c>
      <c r="Z916" s="502"/>
      <c r="AA916" s="535"/>
      <c r="AB916" s="536" t="s">
        <v>1486</v>
      </c>
    </row>
    <row r="917" spans="2:28" ht="21.75" x14ac:dyDescent="0.55000000000000004">
      <c r="B917" s="922"/>
      <c r="C917" s="525">
        <f>$I917*$D910</f>
        <v>0</v>
      </c>
      <c r="D917" s="1105"/>
      <c r="E917" s="525">
        <f>$I917*$F910</f>
        <v>0</v>
      </c>
      <c r="F917" s="1105"/>
      <c r="G917" s="525">
        <f>$I917*$H910</f>
        <v>0</v>
      </c>
      <c r="H917" s="1107"/>
      <c r="I917" s="526">
        <f t="shared" si="175"/>
        <v>0</v>
      </c>
      <c r="J917" s="527">
        <f t="shared" si="176"/>
        <v>0</v>
      </c>
      <c r="K917" s="528">
        <f t="shared" si="177"/>
        <v>0</v>
      </c>
      <c r="L917" s="529"/>
      <c r="M917" s="530"/>
      <c r="N917" s="515"/>
      <c r="O917" s="528">
        <f t="shared" si="178"/>
        <v>0</v>
      </c>
      <c r="P917" s="531"/>
      <c r="Q917" s="532"/>
      <c r="R917" s="518"/>
      <c r="S917" s="518"/>
      <c r="T917" s="518"/>
      <c r="U917" s="518"/>
      <c r="V917" s="533">
        <f t="shared" si="179"/>
        <v>0</v>
      </c>
      <c r="W917" s="1064" t="s">
        <v>147</v>
      </c>
      <c r="X917" s="1065"/>
      <c r="Y917" s="534">
        <v>422005</v>
      </c>
      <c r="Z917" s="502"/>
      <c r="AA917" s="538"/>
      <c r="AB917" s="539" t="s">
        <v>1489</v>
      </c>
    </row>
    <row r="918" spans="2:28" ht="21.75" x14ac:dyDescent="0.55000000000000004">
      <c r="B918" s="922"/>
      <c r="C918" s="525">
        <f>$I918*$D910</f>
        <v>0</v>
      </c>
      <c r="D918" s="1105"/>
      <c r="E918" s="525">
        <f>$I918*$F910</f>
        <v>0</v>
      </c>
      <c r="F918" s="1105"/>
      <c r="G918" s="525">
        <f>$I918*$H910</f>
        <v>0</v>
      </c>
      <c r="H918" s="1107"/>
      <c r="I918" s="526">
        <f t="shared" si="175"/>
        <v>0</v>
      </c>
      <c r="J918" s="527">
        <f t="shared" si="176"/>
        <v>0</v>
      </c>
      <c r="K918" s="528">
        <f t="shared" si="177"/>
        <v>0</v>
      </c>
      <c r="L918" s="529"/>
      <c r="M918" s="530"/>
      <c r="N918" s="515"/>
      <c r="O918" s="528">
        <f t="shared" si="178"/>
        <v>0</v>
      </c>
      <c r="P918" s="531"/>
      <c r="Q918" s="532"/>
      <c r="R918" s="518"/>
      <c r="S918" s="518"/>
      <c r="T918" s="518"/>
      <c r="U918" s="518"/>
      <c r="V918" s="533">
        <f t="shared" si="179"/>
        <v>0</v>
      </c>
      <c r="W918" s="1064" t="s">
        <v>148</v>
      </c>
      <c r="X918" s="1065"/>
      <c r="Y918" s="534">
        <v>422999</v>
      </c>
      <c r="Z918" s="502"/>
      <c r="AA918" s="496"/>
      <c r="AB918" s="499"/>
    </row>
    <row r="919" spans="2:28" ht="21.75" x14ac:dyDescent="0.55000000000000004">
      <c r="B919" s="922"/>
      <c r="C919" s="525">
        <f>$I919*$D910</f>
        <v>0</v>
      </c>
      <c r="D919" s="1105"/>
      <c r="E919" s="525">
        <f>$I919*$F910</f>
        <v>0</v>
      </c>
      <c r="F919" s="1105"/>
      <c r="G919" s="525">
        <f>$I919*$H910</f>
        <v>0</v>
      </c>
      <c r="H919" s="1107"/>
      <c r="I919" s="526">
        <f t="shared" si="175"/>
        <v>0</v>
      </c>
      <c r="J919" s="527">
        <f t="shared" si="176"/>
        <v>0</v>
      </c>
      <c r="K919" s="528">
        <f t="shared" si="177"/>
        <v>0</v>
      </c>
      <c r="L919" s="529"/>
      <c r="M919" s="530"/>
      <c r="N919" s="515"/>
      <c r="O919" s="528">
        <f t="shared" si="178"/>
        <v>0</v>
      </c>
      <c r="P919" s="531"/>
      <c r="Q919" s="532"/>
      <c r="R919" s="518"/>
      <c r="S919" s="518"/>
      <c r="T919" s="518"/>
      <c r="U919" s="518"/>
      <c r="V919" s="533">
        <f t="shared" si="179"/>
        <v>0</v>
      </c>
      <c r="W919" s="1064" t="s">
        <v>149</v>
      </c>
      <c r="X919" s="1065"/>
      <c r="Y919" s="540">
        <v>423001</v>
      </c>
      <c r="Z919" s="502"/>
      <c r="AA919" s="496"/>
      <c r="AB919" s="499"/>
    </row>
    <row r="920" spans="2:28" ht="21.75" x14ac:dyDescent="0.55000000000000004">
      <c r="B920" s="922"/>
      <c r="C920" s="525">
        <f>$I920*$D910</f>
        <v>0</v>
      </c>
      <c r="D920" s="1105"/>
      <c r="E920" s="525">
        <f>$I920*$F910</f>
        <v>0</v>
      </c>
      <c r="F920" s="1105"/>
      <c r="G920" s="525">
        <f>$I920*$H910</f>
        <v>0</v>
      </c>
      <c r="H920" s="1107"/>
      <c r="I920" s="526">
        <f t="shared" si="175"/>
        <v>0</v>
      </c>
      <c r="J920" s="527">
        <f t="shared" si="176"/>
        <v>0</v>
      </c>
      <c r="K920" s="528">
        <f t="shared" si="177"/>
        <v>0</v>
      </c>
      <c r="L920" s="529"/>
      <c r="M920" s="530"/>
      <c r="N920" s="515"/>
      <c r="O920" s="528">
        <f t="shared" si="178"/>
        <v>0</v>
      </c>
      <c r="P920" s="531"/>
      <c r="Q920" s="532"/>
      <c r="R920" s="518"/>
      <c r="S920" s="518"/>
      <c r="T920" s="518"/>
      <c r="U920" s="518"/>
      <c r="V920" s="533">
        <f t="shared" si="179"/>
        <v>0</v>
      </c>
      <c r="W920" s="1064" t="s">
        <v>150</v>
      </c>
      <c r="X920" s="1065"/>
      <c r="Y920" s="540">
        <v>423002</v>
      </c>
      <c r="Z920" s="502"/>
      <c r="AA920" s="496"/>
      <c r="AB920" s="499"/>
    </row>
    <row r="921" spans="2:28" ht="21.75" x14ac:dyDescent="0.55000000000000004">
      <c r="B921" s="922"/>
      <c r="C921" s="525">
        <f>$I921*$D910</f>
        <v>0</v>
      </c>
      <c r="D921" s="1105"/>
      <c r="E921" s="525">
        <f>$I921*$F910</f>
        <v>0</v>
      </c>
      <c r="F921" s="1105"/>
      <c r="G921" s="525">
        <f>$I921*$H910</f>
        <v>0</v>
      </c>
      <c r="H921" s="1107"/>
      <c r="I921" s="526">
        <f t="shared" si="175"/>
        <v>0</v>
      </c>
      <c r="J921" s="527">
        <f t="shared" si="176"/>
        <v>0</v>
      </c>
      <c r="K921" s="528">
        <f t="shared" si="177"/>
        <v>0</v>
      </c>
      <c r="L921" s="529"/>
      <c r="M921" s="530"/>
      <c r="N921" s="515"/>
      <c r="O921" s="528">
        <f t="shared" si="178"/>
        <v>0</v>
      </c>
      <c r="P921" s="531"/>
      <c r="Q921" s="532"/>
      <c r="R921" s="518"/>
      <c r="S921" s="518"/>
      <c r="T921" s="518"/>
      <c r="U921" s="518"/>
      <c r="V921" s="533">
        <f t="shared" si="179"/>
        <v>0</v>
      </c>
      <c r="W921" s="1064" t="s">
        <v>151</v>
      </c>
      <c r="X921" s="1065"/>
      <c r="Y921" s="540">
        <v>423003</v>
      </c>
      <c r="Z921" s="502"/>
      <c r="AA921" s="496"/>
      <c r="AB921" s="499"/>
    </row>
    <row r="922" spans="2:28" ht="21.75" x14ac:dyDescent="0.55000000000000004">
      <c r="B922" s="922"/>
      <c r="C922" s="525">
        <f>$I922*$D910</f>
        <v>0</v>
      </c>
      <c r="D922" s="1105"/>
      <c r="E922" s="525">
        <f>$I922*$F910</f>
        <v>0</v>
      </c>
      <c r="F922" s="1105"/>
      <c r="G922" s="525">
        <f>$I922*$H910</f>
        <v>0</v>
      </c>
      <c r="H922" s="1107"/>
      <c r="I922" s="526">
        <f t="shared" si="175"/>
        <v>0</v>
      </c>
      <c r="J922" s="527">
        <f t="shared" si="176"/>
        <v>0</v>
      </c>
      <c r="K922" s="528">
        <f t="shared" si="177"/>
        <v>0</v>
      </c>
      <c r="L922" s="529"/>
      <c r="M922" s="530"/>
      <c r="N922" s="515"/>
      <c r="O922" s="528">
        <f t="shared" si="178"/>
        <v>0</v>
      </c>
      <c r="P922" s="531"/>
      <c r="Q922" s="532"/>
      <c r="R922" s="518"/>
      <c r="S922" s="518"/>
      <c r="T922" s="518"/>
      <c r="U922" s="518"/>
      <c r="V922" s="533">
        <f t="shared" si="179"/>
        <v>0</v>
      </c>
      <c r="W922" s="1064" t="s">
        <v>152</v>
      </c>
      <c r="X922" s="1065"/>
      <c r="Y922" s="540">
        <v>423004</v>
      </c>
      <c r="Z922" s="502"/>
      <c r="AA922" s="496"/>
      <c r="AB922" s="499"/>
    </row>
    <row r="923" spans="2:28" ht="21.75" x14ac:dyDescent="0.55000000000000004">
      <c r="B923" s="922"/>
      <c r="C923" s="525">
        <f>$I923*$D910</f>
        <v>0</v>
      </c>
      <c r="D923" s="1105"/>
      <c r="E923" s="525">
        <f>$I923*$F910</f>
        <v>0</v>
      </c>
      <c r="F923" s="1105"/>
      <c r="G923" s="525">
        <f>$I923*$H910</f>
        <v>0</v>
      </c>
      <c r="H923" s="1107"/>
      <c r="I923" s="526">
        <f t="shared" si="175"/>
        <v>0</v>
      </c>
      <c r="J923" s="527">
        <f t="shared" si="176"/>
        <v>0</v>
      </c>
      <c r="K923" s="528">
        <f t="shared" si="177"/>
        <v>0</v>
      </c>
      <c r="L923" s="529"/>
      <c r="M923" s="530"/>
      <c r="N923" s="515"/>
      <c r="O923" s="528">
        <f t="shared" si="178"/>
        <v>0</v>
      </c>
      <c r="P923" s="531"/>
      <c r="Q923" s="532"/>
      <c r="R923" s="518"/>
      <c r="S923" s="518"/>
      <c r="T923" s="518"/>
      <c r="U923" s="518"/>
      <c r="V923" s="533">
        <f t="shared" si="179"/>
        <v>0</v>
      </c>
      <c r="W923" s="1064" t="s">
        <v>154</v>
      </c>
      <c r="X923" s="1065"/>
      <c r="Y923" s="540">
        <v>423006</v>
      </c>
      <c r="Z923" s="502"/>
      <c r="AA923" s="496"/>
      <c r="AB923" s="499"/>
    </row>
    <row r="924" spans="2:28" ht="21.75" x14ac:dyDescent="0.55000000000000004">
      <c r="B924" s="922"/>
      <c r="C924" s="525">
        <f>$I924*$D910</f>
        <v>0</v>
      </c>
      <c r="D924" s="1105"/>
      <c r="E924" s="525">
        <f>$I924*$F910</f>
        <v>0</v>
      </c>
      <c r="F924" s="1105"/>
      <c r="G924" s="525">
        <f>$I924*$H910</f>
        <v>0</v>
      </c>
      <c r="H924" s="1107"/>
      <c r="I924" s="526">
        <f t="shared" si="175"/>
        <v>0</v>
      </c>
      <c r="J924" s="527">
        <f t="shared" si="176"/>
        <v>0</v>
      </c>
      <c r="K924" s="528">
        <f t="shared" si="177"/>
        <v>0</v>
      </c>
      <c r="L924" s="529"/>
      <c r="M924" s="530"/>
      <c r="N924" s="515"/>
      <c r="O924" s="528">
        <f t="shared" si="178"/>
        <v>0</v>
      </c>
      <c r="P924" s="531"/>
      <c r="Q924" s="532"/>
      <c r="R924" s="518"/>
      <c r="S924" s="518"/>
      <c r="T924" s="518"/>
      <c r="U924" s="518"/>
      <c r="V924" s="533">
        <f t="shared" si="179"/>
        <v>0</v>
      </c>
      <c r="W924" s="1064" t="s">
        <v>155</v>
      </c>
      <c r="X924" s="1065"/>
      <c r="Y924" s="542">
        <v>423007</v>
      </c>
      <c r="Z924" s="502"/>
      <c r="AA924" s="496"/>
      <c r="AB924" s="499"/>
    </row>
    <row r="925" spans="2:28" ht="21.75" x14ac:dyDescent="0.55000000000000004">
      <c r="B925" s="922"/>
      <c r="C925" s="525">
        <f>$I925*$D910</f>
        <v>0</v>
      </c>
      <c r="D925" s="1105"/>
      <c r="E925" s="525">
        <f>$I925*$F910</f>
        <v>0</v>
      </c>
      <c r="F925" s="1105"/>
      <c r="G925" s="525">
        <f>$I925*$H910</f>
        <v>0</v>
      </c>
      <c r="H925" s="1107"/>
      <c r="I925" s="526">
        <f t="shared" si="175"/>
        <v>0</v>
      </c>
      <c r="J925" s="527">
        <f t="shared" si="176"/>
        <v>0</v>
      </c>
      <c r="K925" s="528">
        <f t="shared" si="177"/>
        <v>0</v>
      </c>
      <c r="L925" s="529"/>
      <c r="M925" s="530"/>
      <c r="N925" s="515"/>
      <c r="O925" s="528">
        <f t="shared" si="178"/>
        <v>0</v>
      </c>
      <c r="P925" s="531"/>
      <c r="Q925" s="532"/>
      <c r="R925" s="518"/>
      <c r="S925" s="518"/>
      <c r="T925" s="518"/>
      <c r="U925" s="518"/>
      <c r="V925" s="533">
        <f t="shared" si="179"/>
        <v>0</v>
      </c>
      <c r="W925" s="1064" t="s">
        <v>156</v>
      </c>
      <c r="X925" s="1065"/>
      <c r="Y925" s="543">
        <v>423008</v>
      </c>
      <c r="Z925" s="502"/>
      <c r="AA925" s="496"/>
      <c r="AB925" s="499"/>
    </row>
    <row r="926" spans="2:28" ht="21.75" x14ac:dyDescent="0.55000000000000004">
      <c r="B926" s="922"/>
      <c r="C926" s="525">
        <f>$I926*$D910</f>
        <v>0</v>
      </c>
      <c r="D926" s="1105"/>
      <c r="E926" s="525">
        <f>$I926*$F910</f>
        <v>0</v>
      </c>
      <c r="F926" s="1105"/>
      <c r="G926" s="525">
        <f>$I926*$H910</f>
        <v>0</v>
      </c>
      <c r="H926" s="1107"/>
      <c r="I926" s="526">
        <f t="shared" si="175"/>
        <v>0</v>
      </c>
      <c r="J926" s="527">
        <f t="shared" si="176"/>
        <v>0</v>
      </c>
      <c r="K926" s="528">
        <f t="shared" si="177"/>
        <v>0</v>
      </c>
      <c r="L926" s="529"/>
      <c r="M926" s="530"/>
      <c r="N926" s="515"/>
      <c r="O926" s="528">
        <f t="shared" si="178"/>
        <v>0</v>
      </c>
      <c r="P926" s="531"/>
      <c r="Q926" s="532"/>
      <c r="R926" s="518"/>
      <c r="S926" s="518"/>
      <c r="T926" s="518"/>
      <c r="U926" s="518"/>
      <c r="V926" s="533">
        <f t="shared" si="179"/>
        <v>0</v>
      </c>
      <c r="W926" s="1064" t="s">
        <v>157</v>
      </c>
      <c r="X926" s="1065"/>
      <c r="Y926" s="542">
        <v>423999</v>
      </c>
      <c r="Z926" s="502"/>
      <c r="AA926" s="496"/>
      <c r="AB926" s="499"/>
    </row>
    <row r="927" spans="2:28" ht="21.75" x14ac:dyDescent="0.55000000000000004">
      <c r="B927" s="922"/>
      <c r="C927" s="544">
        <f>$I927*$D910</f>
        <v>0</v>
      </c>
      <c r="D927" s="1105"/>
      <c r="E927" s="544">
        <f>$I927*$F910</f>
        <v>0</v>
      </c>
      <c r="F927" s="1105"/>
      <c r="G927" s="544">
        <f>$I927*$H910</f>
        <v>0</v>
      </c>
      <c r="H927" s="1107"/>
      <c r="I927" s="545">
        <f t="shared" si="175"/>
        <v>0</v>
      </c>
      <c r="J927" s="546">
        <f t="shared" si="176"/>
        <v>0</v>
      </c>
      <c r="K927" s="547">
        <f t="shared" si="177"/>
        <v>0</v>
      </c>
      <c r="L927" s="548"/>
      <c r="M927" s="549"/>
      <c r="N927" s="550"/>
      <c r="O927" s="547">
        <f t="shared" si="178"/>
        <v>0</v>
      </c>
      <c r="P927" s="551"/>
      <c r="Q927" s="552"/>
      <c r="R927" s="553"/>
      <c r="S927" s="553"/>
      <c r="T927" s="553"/>
      <c r="U927" s="553"/>
      <c r="V927" s="554">
        <f t="shared" si="179"/>
        <v>0</v>
      </c>
      <c r="W927" s="1100" t="s">
        <v>135</v>
      </c>
      <c r="X927" s="1101"/>
      <c r="Y927" s="555">
        <v>291001</v>
      </c>
      <c r="Z927" s="502"/>
      <c r="AA927" s="496"/>
      <c r="AB927" s="499"/>
    </row>
    <row r="928" spans="2:28" ht="21.75" x14ac:dyDescent="0.55000000000000004">
      <c r="B928" s="922"/>
      <c r="C928" s="556">
        <f>$I928*$D910</f>
        <v>0</v>
      </c>
      <c r="D928" s="1105"/>
      <c r="E928" s="556">
        <f>$I928*$F910</f>
        <v>0</v>
      </c>
      <c r="F928" s="1105"/>
      <c r="G928" s="556">
        <f>$I928*$H910</f>
        <v>0</v>
      </c>
      <c r="H928" s="1107"/>
      <c r="I928" s="526">
        <f t="shared" si="175"/>
        <v>0</v>
      </c>
      <c r="J928" s="527">
        <f t="shared" si="176"/>
        <v>0</v>
      </c>
      <c r="K928" s="528">
        <f t="shared" si="177"/>
        <v>0</v>
      </c>
      <c r="L928" s="529"/>
      <c r="M928" s="530"/>
      <c r="N928" s="515"/>
      <c r="O928" s="528">
        <f t="shared" si="178"/>
        <v>0</v>
      </c>
      <c r="P928" s="531"/>
      <c r="Q928" s="532"/>
      <c r="R928" s="518"/>
      <c r="S928" s="518"/>
      <c r="T928" s="518"/>
      <c r="U928" s="518"/>
      <c r="V928" s="519">
        <f t="shared" si="179"/>
        <v>0</v>
      </c>
      <c r="W928" s="1064" t="s">
        <v>39</v>
      </c>
      <c r="X928" s="1065"/>
      <c r="Y928" s="557">
        <v>221001</v>
      </c>
      <c r="Z928" s="502"/>
      <c r="AA928" s="496"/>
      <c r="AB928" s="499"/>
    </row>
    <row r="929" spans="2:28" ht="21.75" x14ac:dyDescent="0.55000000000000004">
      <c r="B929" s="922"/>
      <c r="C929" s="525">
        <f>$I929*$D910</f>
        <v>0</v>
      </c>
      <c r="D929" s="1105"/>
      <c r="E929" s="525">
        <f>$I929*$F910</f>
        <v>0</v>
      </c>
      <c r="F929" s="1105"/>
      <c r="G929" s="525">
        <f>$I929*$H910</f>
        <v>0</v>
      </c>
      <c r="H929" s="1107"/>
      <c r="I929" s="526">
        <f t="shared" si="175"/>
        <v>0</v>
      </c>
      <c r="J929" s="527">
        <f t="shared" si="176"/>
        <v>0</v>
      </c>
      <c r="K929" s="528">
        <f t="shared" si="177"/>
        <v>0</v>
      </c>
      <c r="L929" s="529"/>
      <c r="M929" s="530"/>
      <c r="N929" s="515"/>
      <c r="O929" s="528">
        <f t="shared" si="178"/>
        <v>0</v>
      </c>
      <c r="P929" s="531"/>
      <c r="Q929" s="532"/>
      <c r="R929" s="518"/>
      <c r="S929" s="518"/>
      <c r="T929" s="518"/>
      <c r="U929" s="518"/>
      <c r="V929" s="519">
        <f t="shared" si="179"/>
        <v>0</v>
      </c>
      <c r="W929" s="1064" t="s">
        <v>40</v>
      </c>
      <c r="X929" s="1065"/>
      <c r="Y929" s="557">
        <v>221002</v>
      </c>
      <c r="Z929" s="502"/>
      <c r="AA929" s="496"/>
      <c r="AB929" s="499"/>
    </row>
    <row r="930" spans="2:28" ht="21.75" x14ac:dyDescent="0.55000000000000004">
      <c r="B930" s="922"/>
      <c r="C930" s="525">
        <f>$I930*$D910</f>
        <v>0</v>
      </c>
      <c r="D930" s="1105"/>
      <c r="E930" s="525">
        <f>$I930*$F910</f>
        <v>0</v>
      </c>
      <c r="F930" s="1105"/>
      <c r="G930" s="525">
        <f>$I930*$H910</f>
        <v>0</v>
      </c>
      <c r="H930" s="1107"/>
      <c r="I930" s="526">
        <f t="shared" si="175"/>
        <v>0</v>
      </c>
      <c r="J930" s="527">
        <f t="shared" si="176"/>
        <v>0</v>
      </c>
      <c r="K930" s="528">
        <f t="shared" si="177"/>
        <v>0</v>
      </c>
      <c r="L930" s="529"/>
      <c r="M930" s="530"/>
      <c r="N930" s="515"/>
      <c r="O930" s="528">
        <f t="shared" si="178"/>
        <v>0</v>
      </c>
      <c r="P930" s="531"/>
      <c r="Q930" s="532"/>
      <c r="R930" s="518"/>
      <c r="S930" s="518"/>
      <c r="T930" s="518"/>
      <c r="U930" s="518"/>
      <c r="V930" s="519">
        <f t="shared" si="179"/>
        <v>0</v>
      </c>
      <c r="W930" s="1064" t="s">
        <v>41</v>
      </c>
      <c r="X930" s="1065"/>
      <c r="Y930" s="557">
        <v>221003</v>
      </c>
      <c r="Z930" s="502"/>
      <c r="AA930" s="496"/>
      <c r="AB930" s="499"/>
    </row>
    <row r="931" spans="2:28" ht="21.75" x14ac:dyDescent="0.55000000000000004">
      <c r="B931" s="922"/>
      <c r="C931" s="525">
        <f>$I931*$D910</f>
        <v>0</v>
      </c>
      <c r="D931" s="1105"/>
      <c r="E931" s="525">
        <f>$I931*$F910</f>
        <v>0</v>
      </c>
      <c r="F931" s="1105"/>
      <c r="G931" s="525">
        <f>$I931*$H910</f>
        <v>0</v>
      </c>
      <c r="H931" s="1107"/>
      <c r="I931" s="526">
        <f t="shared" si="175"/>
        <v>0</v>
      </c>
      <c r="J931" s="527">
        <f t="shared" si="176"/>
        <v>0</v>
      </c>
      <c r="K931" s="528">
        <f t="shared" si="177"/>
        <v>0</v>
      </c>
      <c r="L931" s="529"/>
      <c r="M931" s="530"/>
      <c r="N931" s="515"/>
      <c r="O931" s="528">
        <f t="shared" si="178"/>
        <v>0</v>
      </c>
      <c r="P931" s="531"/>
      <c r="Q931" s="532"/>
      <c r="R931" s="518"/>
      <c r="S931" s="518"/>
      <c r="T931" s="518"/>
      <c r="U931" s="518"/>
      <c r="V931" s="519">
        <f t="shared" si="179"/>
        <v>0</v>
      </c>
      <c r="W931" s="1064" t="s">
        <v>45</v>
      </c>
      <c r="X931" s="1065"/>
      <c r="Y931" s="558">
        <v>222001</v>
      </c>
      <c r="Z931" s="502"/>
      <c r="AA931" s="496"/>
      <c r="AB931" s="499"/>
    </row>
    <row r="932" spans="2:28" ht="21.75" x14ac:dyDescent="0.55000000000000004">
      <c r="B932" s="922"/>
      <c r="C932" s="525">
        <f>$I932*$D910</f>
        <v>0</v>
      </c>
      <c r="D932" s="1105"/>
      <c r="E932" s="525">
        <f>$I932*$F910</f>
        <v>0</v>
      </c>
      <c r="F932" s="1105"/>
      <c r="G932" s="525">
        <f>$I932*$H910</f>
        <v>0</v>
      </c>
      <c r="H932" s="1107"/>
      <c r="I932" s="526">
        <f t="shared" si="175"/>
        <v>0</v>
      </c>
      <c r="J932" s="527">
        <f t="shared" si="176"/>
        <v>0</v>
      </c>
      <c r="K932" s="528">
        <f t="shared" si="177"/>
        <v>0</v>
      </c>
      <c r="L932" s="529"/>
      <c r="M932" s="530"/>
      <c r="N932" s="515"/>
      <c r="O932" s="528">
        <f t="shared" si="178"/>
        <v>0</v>
      </c>
      <c r="P932" s="531"/>
      <c r="Q932" s="532"/>
      <c r="R932" s="518"/>
      <c r="S932" s="518"/>
      <c r="T932" s="518"/>
      <c r="U932" s="518"/>
      <c r="V932" s="519">
        <f t="shared" si="179"/>
        <v>0</v>
      </c>
      <c r="W932" s="1085" t="s">
        <v>72</v>
      </c>
      <c r="X932" s="1086"/>
      <c r="Y932" s="559">
        <v>223016</v>
      </c>
      <c r="Z932" s="502"/>
      <c r="AA932" s="496"/>
      <c r="AB932" s="499"/>
    </row>
    <row r="933" spans="2:28" ht="21.75" x14ac:dyDescent="0.55000000000000004">
      <c r="B933" s="922"/>
      <c r="C933" s="525">
        <f>$I933*$D910</f>
        <v>0</v>
      </c>
      <c r="D933" s="1105"/>
      <c r="E933" s="525">
        <f>$I933*$F910</f>
        <v>0</v>
      </c>
      <c r="F933" s="1105"/>
      <c r="G933" s="525">
        <f>$I933*$H910</f>
        <v>0</v>
      </c>
      <c r="H933" s="1107"/>
      <c r="I933" s="526">
        <f t="shared" si="175"/>
        <v>0</v>
      </c>
      <c r="J933" s="527">
        <f t="shared" si="176"/>
        <v>0</v>
      </c>
      <c r="K933" s="528">
        <f t="shared" si="177"/>
        <v>0</v>
      </c>
      <c r="L933" s="529"/>
      <c r="M933" s="530"/>
      <c r="N933" s="515"/>
      <c r="O933" s="528">
        <f t="shared" si="178"/>
        <v>0</v>
      </c>
      <c r="P933" s="531"/>
      <c r="Q933" s="532"/>
      <c r="R933" s="518"/>
      <c r="S933" s="518"/>
      <c r="T933" s="518"/>
      <c r="U933" s="518"/>
      <c r="V933" s="519">
        <f t="shared" si="179"/>
        <v>0</v>
      </c>
      <c r="W933" s="1087" t="s">
        <v>57</v>
      </c>
      <c r="X933" s="1088"/>
      <c r="Y933" s="560">
        <v>223001</v>
      </c>
      <c r="Z933" s="502"/>
      <c r="AA933" s="496"/>
      <c r="AB933" s="499"/>
    </row>
    <row r="934" spans="2:28" x14ac:dyDescent="0.55000000000000004">
      <c r="B934" s="923"/>
      <c r="C934" s="561">
        <f t="shared" ref="C934:V934" si="180">SUM(C910:C933)</f>
        <v>0</v>
      </c>
      <c r="D934" s="562">
        <f t="shared" si="180"/>
        <v>0</v>
      </c>
      <c r="E934" s="563">
        <f t="shared" si="180"/>
        <v>0</v>
      </c>
      <c r="F934" s="562">
        <f t="shared" si="180"/>
        <v>0</v>
      </c>
      <c r="G934" s="563">
        <f t="shared" si="180"/>
        <v>0</v>
      </c>
      <c r="H934" s="562">
        <f t="shared" si="180"/>
        <v>0</v>
      </c>
      <c r="I934" s="563">
        <f t="shared" si="180"/>
        <v>0</v>
      </c>
      <c r="J934" s="563">
        <f t="shared" si="180"/>
        <v>0</v>
      </c>
      <c r="K934" s="563">
        <f t="shared" si="180"/>
        <v>0</v>
      </c>
      <c r="L934" s="563">
        <f t="shared" si="180"/>
        <v>0</v>
      </c>
      <c r="M934" s="563">
        <f t="shared" si="180"/>
        <v>0</v>
      </c>
      <c r="N934" s="563">
        <f t="shared" si="180"/>
        <v>0</v>
      </c>
      <c r="O934" s="563">
        <f t="shared" si="180"/>
        <v>0</v>
      </c>
      <c r="P934" s="563">
        <f t="shared" si="180"/>
        <v>0</v>
      </c>
      <c r="Q934" s="563">
        <f t="shared" si="180"/>
        <v>0</v>
      </c>
      <c r="R934" s="563">
        <f t="shared" si="180"/>
        <v>0</v>
      </c>
      <c r="S934" s="563">
        <f t="shared" si="180"/>
        <v>0</v>
      </c>
      <c r="T934" s="563">
        <f t="shared" si="180"/>
        <v>0</v>
      </c>
      <c r="U934" s="563">
        <f t="shared" si="180"/>
        <v>0</v>
      </c>
      <c r="V934" s="563">
        <f t="shared" si="180"/>
        <v>0</v>
      </c>
      <c r="W934" s="565"/>
      <c r="X934" s="566"/>
      <c r="Y934" s="566"/>
      <c r="Z934" s="502"/>
      <c r="AA934" s="496"/>
      <c r="AB934" s="499"/>
    </row>
    <row r="935" spans="2:28" ht="25.5" x14ac:dyDescent="0.55000000000000004">
      <c r="B935" s="920"/>
      <c r="C935" s="474"/>
      <c r="D935" s="474"/>
      <c r="E935" s="474"/>
      <c r="F935" s="475"/>
      <c r="G935" s="474"/>
      <c r="H935" s="475"/>
      <c r="I935" s="474"/>
      <c r="J935" s="474"/>
      <c r="K935" s="474"/>
      <c r="L935" s="474"/>
      <c r="M935" s="474"/>
      <c r="N935" s="474"/>
      <c r="O935" s="474"/>
      <c r="P935" s="474"/>
      <c r="Q935" s="474"/>
      <c r="R935" s="474"/>
      <c r="S935" s="474"/>
      <c r="T935" s="476"/>
      <c r="U935" s="477"/>
      <c r="V935" s="474"/>
      <c r="W935" s="474"/>
      <c r="X935" s="474"/>
      <c r="Y935" s="478"/>
      <c r="Z935" s="469"/>
      <c r="AA935" s="470"/>
      <c r="AB935" s="471"/>
    </row>
    <row r="936" spans="2:28" ht="44.25" customHeight="1" x14ac:dyDescent="0.25">
      <c r="B936" s="482"/>
      <c r="C936" s="479">
        <f>$C965</f>
        <v>0</v>
      </c>
      <c r="D936" s="480">
        <f>$E965</f>
        <v>0</v>
      </c>
      <c r="E936" s="480">
        <f>$G965</f>
        <v>0</v>
      </c>
      <c r="F936" s="480">
        <f>I936-G936</f>
        <v>0</v>
      </c>
      <c r="G936" s="480">
        <f>$K965</f>
        <v>0</v>
      </c>
      <c r="H936" s="479">
        <f>$M965</f>
        <v>0</v>
      </c>
      <c r="I936" s="479">
        <f>L936+K936-J936</f>
        <v>0</v>
      </c>
      <c r="J936" s="570"/>
      <c r="K936" s="482"/>
      <c r="L936" s="482"/>
      <c r="M936" s="479">
        <f>$N965</f>
        <v>0</v>
      </c>
      <c r="N936" s="483">
        <f>$O965</f>
        <v>0</v>
      </c>
      <c r="O936" s="484"/>
      <c r="P936" s="484"/>
      <c r="Q936" s="485"/>
      <c r="R936" s="486"/>
      <c r="S936" s="486"/>
      <c r="T936" s="486"/>
      <c r="U936" s="487"/>
      <c r="V936" s="488"/>
      <c r="W936" s="486"/>
      <c r="X936" s="488"/>
      <c r="Y936" s="489">
        <f>Y905+1</f>
        <v>31</v>
      </c>
      <c r="Z936" s="490"/>
      <c r="AA936" s="491"/>
      <c r="AB936" s="492"/>
    </row>
    <row r="937" spans="2:28" x14ac:dyDescent="0.55000000000000004">
      <c r="C937" s="120"/>
      <c r="D937" s="120"/>
      <c r="E937" s="120"/>
      <c r="F937" s="120"/>
      <c r="G937" s="120"/>
      <c r="H937" s="120"/>
      <c r="I937" s="120"/>
      <c r="J937" s="120"/>
      <c r="K937" s="120"/>
      <c r="L937" s="120"/>
      <c r="M937" s="120"/>
      <c r="N937" s="120"/>
      <c r="O937" s="120"/>
      <c r="P937" s="120"/>
      <c r="Q937" s="120"/>
      <c r="R937" s="120"/>
      <c r="S937" s="120"/>
      <c r="T937" s="120"/>
      <c r="U937" s="120"/>
      <c r="V937" s="120"/>
      <c r="W937" s="120"/>
      <c r="X937" s="120"/>
      <c r="Y937" s="120"/>
      <c r="Z937" s="495"/>
      <c r="AA937" s="496"/>
    </row>
    <row r="938" spans="2:28" ht="27.75" x14ac:dyDescent="0.55000000000000004">
      <c r="B938" s="497"/>
      <c r="C938" s="1089" t="s">
        <v>1441</v>
      </c>
      <c r="D938" s="1090"/>
      <c r="E938" s="1090"/>
      <c r="F938" s="1090"/>
      <c r="G938" s="1090"/>
      <c r="H938" s="1090"/>
      <c r="I938" s="1090"/>
      <c r="J938" s="1091" t="s">
        <v>1442</v>
      </c>
      <c r="K938" s="1092"/>
      <c r="L938" s="1092"/>
      <c r="M938" s="1092"/>
      <c r="N938" s="1093"/>
      <c r="O938" s="1091" t="s">
        <v>1443</v>
      </c>
      <c r="P938" s="1092"/>
      <c r="Q938" s="1092"/>
      <c r="R938" s="1092"/>
      <c r="S938" s="1092"/>
      <c r="T938" s="1092"/>
      <c r="U938" s="1093"/>
      <c r="V938" s="1094" t="s">
        <v>1444</v>
      </c>
      <c r="W938" s="1097" t="s">
        <v>1445</v>
      </c>
      <c r="X938" s="1098"/>
      <c r="Y938" s="1099"/>
      <c r="Z938" s="498"/>
      <c r="AB938" s="499"/>
    </row>
    <row r="939" spans="2:28" ht="21.75" x14ac:dyDescent="0.55000000000000004">
      <c r="B939" s="497"/>
      <c r="C939" s="1076">
        <v>2016</v>
      </c>
      <c r="D939" s="1077"/>
      <c r="E939" s="1076">
        <v>2015</v>
      </c>
      <c r="F939" s="1078"/>
      <c r="G939" s="1076">
        <v>2014</v>
      </c>
      <c r="H939" s="1078"/>
      <c r="I939" s="501"/>
      <c r="J939" s="1079" t="s">
        <v>1446</v>
      </c>
      <c r="K939" s="1081" t="s">
        <v>1447</v>
      </c>
      <c r="L939" s="1082" t="s">
        <v>1448</v>
      </c>
      <c r="M939" s="1083"/>
      <c r="N939" s="1084"/>
      <c r="O939" s="1066" t="s">
        <v>1449</v>
      </c>
      <c r="P939" s="1067"/>
      <c r="Q939" s="1067"/>
      <c r="R939" s="1068" t="s">
        <v>1450</v>
      </c>
      <c r="S939" s="1068" t="s">
        <v>1451</v>
      </c>
      <c r="T939" s="1068" t="s">
        <v>1452</v>
      </c>
      <c r="U939" s="1070" t="s">
        <v>1453</v>
      </c>
      <c r="V939" s="1095"/>
      <c r="W939" s="1072" t="s">
        <v>1454</v>
      </c>
      <c r="X939" s="1073"/>
      <c r="Y939" s="1102" t="s">
        <v>1455</v>
      </c>
      <c r="Z939" s="502"/>
      <c r="AA939" s="496"/>
      <c r="AB939" s="499"/>
    </row>
    <row r="940" spans="2:28" ht="87" x14ac:dyDescent="0.55000000000000004">
      <c r="B940" s="921"/>
      <c r="C940" s="503" t="s">
        <v>1456</v>
      </c>
      <c r="D940" s="503" t="s">
        <v>1457</v>
      </c>
      <c r="E940" s="503" t="s">
        <v>1456</v>
      </c>
      <c r="F940" s="503" t="s">
        <v>1457</v>
      </c>
      <c r="G940" s="503" t="s">
        <v>1456</v>
      </c>
      <c r="H940" s="503" t="s">
        <v>1457</v>
      </c>
      <c r="I940" s="504" t="s">
        <v>1458</v>
      </c>
      <c r="J940" s="1080"/>
      <c r="K940" s="1069"/>
      <c r="L940" s="505" t="s">
        <v>1459</v>
      </c>
      <c r="M940" s="504" t="s">
        <v>1460</v>
      </c>
      <c r="N940" s="506" t="s">
        <v>1461</v>
      </c>
      <c r="O940" s="507" t="s">
        <v>1462</v>
      </c>
      <c r="P940" s="505" t="s">
        <v>1463</v>
      </c>
      <c r="Q940" s="508" t="s">
        <v>1464</v>
      </c>
      <c r="R940" s="1069"/>
      <c r="S940" s="1069"/>
      <c r="T940" s="1069"/>
      <c r="U940" s="1071"/>
      <c r="V940" s="1096"/>
      <c r="W940" s="1074"/>
      <c r="X940" s="1075"/>
      <c r="Y940" s="1103"/>
      <c r="Z940" s="502"/>
      <c r="AA940" s="496"/>
      <c r="AB940" s="499"/>
    </row>
    <row r="941" spans="2:28" ht="21.75" x14ac:dyDescent="0.55000000000000004">
      <c r="B941" s="922"/>
      <c r="C941" s="509">
        <f>$I941*$D941</f>
        <v>0</v>
      </c>
      <c r="D941" s="1104"/>
      <c r="E941" s="509">
        <f>$I941*$F941</f>
        <v>0</v>
      </c>
      <c r="F941" s="1104"/>
      <c r="G941" s="509">
        <f>$I941*$H941</f>
        <v>0</v>
      </c>
      <c r="H941" s="1106"/>
      <c r="I941" s="510">
        <f t="shared" ref="I941:I964" si="181">O941-J941</f>
        <v>0</v>
      </c>
      <c r="J941" s="511">
        <f t="shared" ref="J941:J964" si="182">N941+K941</f>
        <v>0</v>
      </c>
      <c r="K941" s="512">
        <f t="shared" ref="K941:K964" si="183">M941+L941</f>
        <v>0</v>
      </c>
      <c r="L941" s="513"/>
      <c r="M941" s="514"/>
      <c r="N941" s="515"/>
      <c r="O941" s="512">
        <f>Q941+P941</f>
        <v>0</v>
      </c>
      <c r="P941" s="516"/>
      <c r="Q941" s="517"/>
      <c r="R941" s="518"/>
      <c r="S941" s="518"/>
      <c r="T941" s="518"/>
      <c r="U941" s="518"/>
      <c r="V941" s="519">
        <f>R941+S941+T941+U941+O941</f>
        <v>0</v>
      </c>
      <c r="W941" s="1108" t="s">
        <v>138</v>
      </c>
      <c r="X941" s="1109"/>
      <c r="Y941" s="520">
        <v>421001</v>
      </c>
      <c r="Z941" s="502"/>
      <c r="AA941" s="521"/>
      <c r="AB941" s="522" t="s">
        <v>1465</v>
      </c>
    </row>
    <row r="942" spans="2:28" ht="21.75" x14ac:dyDescent="0.55000000000000004">
      <c r="B942" s="922"/>
      <c r="C942" s="525">
        <f>$I942*$D941</f>
        <v>0</v>
      </c>
      <c r="D942" s="1105"/>
      <c r="E942" s="525">
        <f>$I942*$F941</f>
        <v>0</v>
      </c>
      <c r="F942" s="1105"/>
      <c r="G942" s="525">
        <f>$I942*$H941</f>
        <v>0</v>
      </c>
      <c r="H942" s="1107"/>
      <c r="I942" s="526">
        <f t="shared" si="181"/>
        <v>0</v>
      </c>
      <c r="J942" s="527">
        <f t="shared" si="182"/>
        <v>0</v>
      </c>
      <c r="K942" s="528">
        <f t="shared" si="183"/>
        <v>0</v>
      </c>
      <c r="L942" s="529"/>
      <c r="M942" s="530"/>
      <c r="N942" s="515"/>
      <c r="O942" s="528">
        <f t="shared" ref="O942:O964" si="184">Q942+P942</f>
        <v>0</v>
      </c>
      <c r="P942" s="531"/>
      <c r="Q942" s="532"/>
      <c r="R942" s="518"/>
      <c r="S942" s="518"/>
      <c r="T942" s="518"/>
      <c r="U942" s="518"/>
      <c r="V942" s="533">
        <f t="shared" ref="V942:V964" si="185">R942+S942+T942+U942+O942</f>
        <v>0</v>
      </c>
      <c r="W942" s="1064" t="s">
        <v>139</v>
      </c>
      <c r="X942" s="1065"/>
      <c r="Y942" s="534">
        <v>421002</v>
      </c>
      <c r="Z942" s="502"/>
      <c r="AA942" s="535"/>
      <c r="AB942" s="536" t="s">
        <v>607</v>
      </c>
    </row>
    <row r="943" spans="2:28" ht="21.75" x14ac:dyDescent="0.55000000000000004">
      <c r="B943" s="922"/>
      <c r="C943" s="525">
        <f>$I943*$D941</f>
        <v>0</v>
      </c>
      <c r="D943" s="1105"/>
      <c r="E943" s="525">
        <f>$I943*$F941</f>
        <v>0</v>
      </c>
      <c r="F943" s="1105"/>
      <c r="G943" s="525">
        <f>$I943*$H941</f>
        <v>0</v>
      </c>
      <c r="H943" s="1107"/>
      <c r="I943" s="526">
        <f t="shared" si="181"/>
        <v>0</v>
      </c>
      <c r="J943" s="527">
        <f t="shared" si="182"/>
        <v>0</v>
      </c>
      <c r="K943" s="528">
        <f t="shared" si="183"/>
        <v>0</v>
      </c>
      <c r="L943" s="529"/>
      <c r="M943" s="530"/>
      <c r="N943" s="515"/>
      <c r="O943" s="528">
        <f t="shared" si="184"/>
        <v>0</v>
      </c>
      <c r="P943" s="531"/>
      <c r="Q943" s="532"/>
      <c r="R943" s="518"/>
      <c r="S943" s="518"/>
      <c r="T943" s="518"/>
      <c r="U943" s="518"/>
      <c r="V943" s="533">
        <f t="shared" si="185"/>
        <v>0</v>
      </c>
      <c r="W943" s="1064" t="s">
        <v>140</v>
      </c>
      <c r="X943" s="1065"/>
      <c r="Y943" s="534">
        <v>421003</v>
      </c>
      <c r="Z943" s="502"/>
      <c r="AA943" s="535"/>
      <c r="AB943" s="536" t="s">
        <v>1472</v>
      </c>
    </row>
    <row r="944" spans="2:28" ht="21.75" x14ac:dyDescent="0.55000000000000004">
      <c r="B944" s="922"/>
      <c r="C944" s="525">
        <f>$I944*$D941</f>
        <v>0</v>
      </c>
      <c r="D944" s="1105"/>
      <c r="E944" s="525">
        <f>$I944*$F941</f>
        <v>0</v>
      </c>
      <c r="F944" s="1105"/>
      <c r="G944" s="525">
        <f>$I944*$H941</f>
        <v>0</v>
      </c>
      <c r="H944" s="1107"/>
      <c r="I944" s="526">
        <f t="shared" si="181"/>
        <v>0</v>
      </c>
      <c r="J944" s="527">
        <f t="shared" si="182"/>
        <v>0</v>
      </c>
      <c r="K944" s="528">
        <f t="shared" si="183"/>
        <v>0</v>
      </c>
      <c r="L944" s="529"/>
      <c r="M944" s="530"/>
      <c r="N944" s="515"/>
      <c r="O944" s="528">
        <f t="shared" si="184"/>
        <v>0</v>
      </c>
      <c r="P944" s="531"/>
      <c r="Q944" s="532"/>
      <c r="R944" s="518"/>
      <c r="S944" s="518"/>
      <c r="T944" s="518"/>
      <c r="U944" s="518"/>
      <c r="V944" s="533">
        <f t="shared" si="185"/>
        <v>0</v>
      </c>
      <c r="W944" s="1064" t="s">
        <v>143</v>
      </c>
      <c r="X944" s="1065"/>
      <c r="Y944" s="534">
        <v>422001</v>
      </c>
      <c r="Z944" s="502"/>
      <c r="AA944" s="535"/>
      <c r="AB944" s="536" t="s">
        <v>1476</v>
      </c>
    </row>
    <row r="945" spans="2:28" ht="21.75" x14ac:dyDescent="0.55000000000000004">
      <c r="B945" s="922"/>
      <c r="C945" s="525">
        <f>$I945*$D941</f>
        <v>0</v>
      </c>
      <c r="D945" s="1105"/>
      <c r="E945" s="525">
        <f>$I945*$F941</f>
        <v>0</v>
      </c>
      <c r="F945" s="1105"/>
      <c r="G945" s="525">
        <f>$I945*$H941</f>
        <v>0</v>
      </c>
      <c r="H945" s="1107"/>
      <c r="I945" s="526">
        <f t="shared" si="181"/>
        <v>0</v>
      </c>
      <c r="J945" s="527">
        <f t="shared" si="182"/>
        <v>0</v>
      </c>
      <c r="K945" s="528">
        <f t="shared" si="183"/>
        <v>0</v>
      </c>
      <c r="L945" s="529"/>
      <c r="M945" s="530"/>
      <c r="N945" s="515"/>
      <c r="O945" s="528">
        <f t="shared" si="184"/>
        <v>0</v>
      </c>
      <c r="P945" s="531"/>
      <c r="Q945" s="532"/>
      <c r="R945" s="518"/>
      <c r="S945" s="518"/>
      <c r="T945" s="518"/>
      <c r="U945" s="518"/>
      <c r="V945" s="533">
        <f t="shared" si="185"/>
        <v>0</v>
      </c>
      <c r="W945" s="1064" t="s">
        <v>144</v>
      </c>
      <c r="X945" s="1065"/>
      <c r="Y945" s="534">
        <v>422002</v>
      </c>
      <c r="Z945" s="502"/>
      <c r="AA945" s="535"/>
      <c r="AB945" s="536" t="s">
        <v>1480</v>
      </c>
    </row>
    <row r="946" spans="2:28" ht="21.75" x14ac:dyDescent="0.55000000000000004">
      <c r="B946" s="922"/>
      <c r="C946" s="525">
        <f>$I946*$D941</f>
        <v>0</v>
      </c>
      <c r="D946" s="1105"/>
      <c r="E946" s="525">
        <f>$I946*$F941</f>
        <v>0</v>
      </c>
      <c r="F946" s="1105"/>
      <c r="G946" s="525">
        <f>$I946*$H941</f>
        <v>0</v>
      </c>
      <c r="H946" s="1107"/>
      <c r="I946" s="526">
        <f t="shared" si="181"/>
        <v>0</v>
      </c>
      <c r="J946" s="527">
        <f t="shared" si="182"/>
        <v>0</v>
      </c>
      <c r="K946" s="528">
        <f t="shared" si="183"/>
        <v>0</v>
      </c>
      <c r="L946" s="529"/>
      <c r="M946" s="530"/>
      <c r="N946" s="515"/>
      <c r="O946" s="528">
        <f t="shared" si="184"/>
        <v>0</v>
      </c>
      <c r="P946" s="531"/>
      <c r="Q946" s="532"/>
      <c r="R946" s="518"/>
      <c r="S946" s="518"/>
      <c r="T946" s="518"/>
      <c r="U946" s="518"/>
      <c r="V946" s="533">
        <f t="shared" si="185"/>
        <v>0</v>
      </c>
      <c r="W946" s="1064" t="s">
        <v>145</v>
      </c>
      <c r="X946" s="1065"/>
      <c r="Y946" s="534">
        <v>422003</v>
      </c>
      <c r="Z946" s="502"/>
      <c r="AA946" s="535"/>
      <c r="AB946" s="536" t="s">
        <v>1483</v>
      </c>
    </row>
    <row r="947" spans="2:28" ht="21.75" x14ac:dyDescent="0.55000000000000004">
      <c r="B947" s="922"/>
      <c r="C947" s="525">
        <f>$I947*$D941</f>
        <v>0</v>
      </c>
      <c r="D947" s="1105"/>
      <c r="E947" s="525">
        <f>$I947*$F941</f>
        <v>0</v>
      </c>
      <c r="F947" s="1105"/>
      <c r="G947" s="525">
        <f>$I947*$H941</f>
        <v>0</v>
      </c>
      <c r="H947" s="1107"/>
      <c r="I947" s="526">
        <f t="shared" si="181"/>
        <v>0</v>
      </c>
      <c r="J947" s="527">
        <f t="shared" si="182"/>
        <v>0</v>
      </c>
      <c r="K947" s="528">
        <f t="shared" si="183"/>
        <v>0</v>
      </c>
      <c r="L947" s="529"/>
      <c r="M947" s="530"/>
      <c r="N947" s="515"/>
      <c r="O947" s="528">
        <f t="shared" si="184"/>
        <v>0</v>
      </c>
      <c r="P947" s="531"/>
      <c r="Q947" s="532"/>
      <c r="R947" s="518"/>
      <c r="S947" s="518"/>
      <c r="T947" s="518"/>
      <c r="U947" s="518"/>
      <c r="V947" s="533">
        <f t="shared" si="185"/>
        <v>0</v>
      </c>
      <c r="W947" s="1064" t="s">
        <v>146</v>
      </c>
      <c r="X947" s="1065"/>
      <c r="Y947" s="534">
        <v>422004</v>
      </c>
      <c r="Z947" s="502"/>
      <c r="AA947" s="535"/>
      <c r="AB947" s="536" t="s">
        <v>1486</v>
      </c>
    </row>
    <row r="948" spans="2:28" ht="21.75" x14ac:dyDescent="0.55000000000000004">
      <c r="B948" s="922"/>
      <c r="C948" s="525">
        <f>$I948*$D941</f>
        <v>0</v>
      </c>
      <c r="D948" s="1105"/>
      <c r="E948" s="525">
        <f>$I948*$F941</f>
        <v>0</v>
      </c>
      <c r="F948" s="1105"/>
      <c r="G948" s="525">
        <f>$I948*$H941</f>
        <v>0</v>
      </c>
      <c r="H948" s="1107"/>
      <c r="I948" s="526">
        <f t="shared" si="181"/>
        <v>0</v>
      </c>
      <c r="J948" s="527">
        <f t="shared" si="182"/>
        <v>0</v>
      </c>
      <c r="K948" s="528">
        <f t="shared" si="183"/>
        <v>0</v>
      </c>
      <c r="L948" s="529"/>
      <c r="M948" s="530"/>
      <c r="N948" s="515"/>
      <c r="O948" s="528">
        <f t="shared" si="184"/>
        <v>0</v>
      </c>
      <c r="P948" s="531"/>
      <c r="Q948" s="532"/>
      <c r="R948" s="518"/>
      <c r="S948" s="518"/>
      <c r="T948" s="518"/>
      <c r="U948" s="518"/>
      <c r="V948" s="533">
        <f t="shared" si="185"/>
        <v>0</v>
      </c>
      <c r="W948" s="1064" t="s">
        <v>147</v>
      </c>
      <c r="X948" s="1065"/>
      <c r="Y948" s="534">
        <v>422005</v>
      </c>
      <c r="Z948" s="502"/>
      <c r="AA948" s="538"/>
      <c r="AB948" s="539" t="s">
        <v>1489</v>
      </c>
    </row>
    <row r="949" spans="2:28" ht="21.75" x14ac:dyDescent="0.55000000000000004">
      <c r="B949" s="922"/>
      <c r="C949" s="525">
        <f>$I949*$D941</f>
        <v>0</v>
      </c>
      <c r="D949" s="1105"/>
      <c r="E949" s="525">
        <f>$I949*$F941</f>
        <v>0</v>
      </c>
      <c r="F949" s="1105"/>
      <c r="G949" s="525">
        <f>$I949*$H941</f>
        <v>0</v>
      </c>
      <c r="H949" s="1107"/>
      <c r="I949" s="526">
        <f t="shared" si="181"/>
        <v>0</v>
      </c>
      <c r="J949" s="527">
        <f t="shared" si="182"/>
        <v>0</v>
      </c>
      <c r="K949" s="528">
        <f t="shared" si="183"/>
        <v>0</v>
      </c>
      <c r="L949" s="529"/>
      <c r="M949" s="530"/>
      <c r="N949" s="515"/>
      <c r="O949" s="528">
        <f t="shared" si="184"/>
        <v>0</v>
      </c>
      <c r="P949" s="531"/>
      <c r="Q949" s="532"/>
      <c r="R949" s="518"/>
      <c r="S949" s="518"/>
      <c r="T949" s="518"/>
      <c r="U949" s="518"/>
      <c r="V949" s="533">
        <f t="shared" si="185"/>
        <v>0</v>
      </c>
      <c r="W949" s="1064" t="s">
        <v>148</v>
      </c>
      <c r="X949" s="1065"/>
      <c r="Y949" s="534">
        <v>422999</v>
      </c>
      <c r="Z949" s="502"/>
      <c r="AA949" s="496"/>
      <c r="AB949" s="499"/>
    </row>
    <row r="950" spans="2:28" ht="21.75" x14ac:dyDescent="0.55000000000000004">
      <c r="B950" s="922"/>
      <c r="C950" s="525">
        <f>$I950*$D941</f>
        <v>0</v>
      </c>
      <c r="D950" s="1105"/>
      <c r="E950" s="525">
        <f>$I950*$F941</f>
        <v>0</v>
      </c>
      <c r="F950" s="1105"/>
      <c r="G950" s="525">
        <f>$I950*$H941</f>
        <v>0</v>
      </c>
      <c r="H950" s="1107"/>
      <c r="I950" s="526">
        <f t="shared" si="181"/>
        <v>0</v>
      </c>
      <c r="J950" s="527">
        <f t="shared" si="182"/>
        <v>0</v>
      </c>
      <c r="K950" s="528">
        <f t="shared" si="183"/>
        <v>0</v>
      </c>
      <c r="L950" s="529"/>
      <c r="M950" s="530"/>
      <c r="N950" s="515"/>
      <c r="O950" s="528">
        <f t="shared" si="184"/>
        <v>0</v>
      </c>
      <c r="P950" s="531"/>
      <c r="Q950" s="532"/>
      <c r="R950" s="518"/>
      <c r="S950" s="518"/>
      <c r="T950" s="518"/>
      <c r="U950" s="518"/>
      <c r="V950" s="533">
        <f t="shared" si="185"/>
        <v>0</v>
      </c>
      <c r="W950" s="1064" t="s">
        <v>149</v>
      </c>
      <c r="X950" s="1065"/>
      <c r="Y950" s="540">
        <v>423001</v>
      </c>
      <c r="Z950" s="502"/>
      <c r="AA950" s="496"/>
      <c r="AB950" s="499"/>
    </row>
    <row r="951" spans="2:28" ht="21.75" x14ac:dyDescent="0.55000000000000004">
      <c r="B951" s="922"/>
      <c r="C951" s="525">
        <f>$I951*$D941</f>
        <v>0</v>
      </c>
      <c r="D951" s="1105"/>
      <c r="E951" s="525">
        <f>$I951*$F941</f>
        <v>0</v>
      </c>
      <c r="F951" s="1105"/>
      <c r="G951" s="525">
        <f>$I951*$H941</f>
        <v>0</v>
      </c>
      <c r="H951" s="1107"/>
      <c r="I951" s="526">
        <f t="shared" si="181"/>
        <v>0</v>
      </c>
      <c r="J951" s="527">
        <f t="shared" si="182"/>
        <v>0</v>
      </c>
      <c r="K951" s="528">
        <f t="shared" si="183"/>
        <v>0</v>
      </c>
      <c r="L951" s="529"/>
      <c r="M951" s="530"/>
      <c r="N951" s="515"/>
      <c r="O951" s="528">
        <f t="shared" si="184"/>
        <v>0</v>
      </c>
      <c r="P951" s="531"/>
      <c r="Q951" s="532"/>
      <c r="R951" s="518"/>
      <c r="S951" s="518"/>
      <c r="T951" s="518"/>
      <c r="U951" s="518"/>
      <c r="V951" s="533">
        <f t="shared" si="185"/>
        <v>0</v>
      </c>
      <c r="W951" s="1064" t="s">
        <v>150</v>
      </c>
      <c r="X951" s="1065"/>
      <c r="Y951" s="540">
        <v>423002</v>
      </c>
      <c r="Z951" s="502"/>
      <c r="AA951" s="496"/>
      <c r="AB951" s="499"/>
    </row>
    <row r="952" spans="2:28" ht="21.75" x14ac:dyDescent="0.55000000000000004">
      <c r="B952" s="922"/>
      <c r="C952" s="525">
        <f>$I952*$D941</f>
        <v>0</v>
      </c>
      <c r="D952" s="1105"/>
      <c r="E952" s="525">
        <f>$I952*$F941</f>
        <v>0</v>
      </c>
      <c r="F952" s="1105"/>
      <c r="G952" s="525">
        <f>$I952*$H941</f>
        <v>0</v>
      </c>
      <c r="H952" s="1107"/>
      <c r="I952" s="526">
        <f t="shared" si="181"/>
        <v>0</v>
      </c>
      <c r="J952" s="527">
        <f t="shared" si="182"/>
        <v>0</v>
      </c>
      <c r="K952" s="528">
        <f t="shared" si="183"/>
        <v>0</v>
      </c>
      <c r="L952" s="529"/>
      <c r="M952" s="530"/>
      <c r="N952" s="515"/>
      <c r="O952" s="528">
        <f t="shared" si="184"/>
        <v>0</v>
      </c>
      <c r="P952" s="531"/>
      <c r="Q952" s="532"/>
      <c r="R952" s="518"/>
      <c r="S952" s="518"/>
      <c r="T952" s="518"/>
      <c r="U952" s="518"/>
      <c r="V952" s="533">
        <f t="shared" si="185"/>
        <v>0</v>
      </c>
      <c r="W952" s="1064" t="s">
        <v>151</v>
      </c>
      <c r="X952" s="1065"/>
      <c r="Y952" s="540">
        <v>423003</v>
      </c>
      <c r="Z952" s="502"/>
      <c r="AA952" s="496"/>
      <c r="AB952" s="499"/>
    </row>
    <row r="953" spans="2:28" ht="21.75" x14ac:dyDescent="0.55000000000000004">
      <c r="B953" s="922"/>
      <c r="C953" s="525">
        <f>$I953*$D941</f>
        <v>0</v>
      </c>
      <c r="D953" s="1105"/>
      <c r="E953" s="525">
        <f>$I953*$F941</f>
        <v>0</v>
      </c>
      <c r="F953" s="1105"/>
      <c r="G953" s="525">
        <f>$I953*$H941</f>
        <v>0</v>
      </c>
      <c r="H953" s="1107"/>
      <c r="I953" s="526">
        <f t="shared" si="181"/>
        <v>0</v>
      </c>
      <c r="J953" s="527">
        <f t="shared" si="182"/>
        <v>0</v>
      </c>
      <c r="K953" s="528">
        <f t="shared" si="183"/>
        <v>0</v>
      </c>
      <c r="L953" s="529"/>
      <c r="M953" s="530"/>
      <c r="N953" s="515"/>
      <c r="O953" s="528">
        <f t="shared" si="184"/>
        <v>0</v>
      </c>
      <c r="P953" s="531"/>
      <c r="Q953" s="532"/>
      <c r="R953" s="518"/>
      <c r="S953" s="518"/>
      <c r="T953" s="518"/>
      <c r="U953" s="518"/>
      <c r="V953" s="533">
        <f t="shared" si="185"/>
        <v>0</v>
      </c>
      <c r="W953" s="1064" t="s">
        <v>152</v>
      </c>
      <c r="X953" s="1065"/>
      <c r="Y953" s="540">
        <v>423004</v>
      </c>
      <c r="Z953" s="502"/>
      <c r="AA953" s="496"/>
      <c r="AB953" s="499"/>
    </row>
    <row r="954" spans="2:28" ht="21.75" x14ac:dyDescent="0.55000000000000004">
      <c r="B954" s="922"/>
      <c r="C954" s="525">
        <f>$I954*$D941</f>
        <v>0</v>
      </c>
      <c r="D954" s="1105"/>
      <c r="E954" s="525">
        <f>$I954*$F941</f>
        <v>0</v>
      </c>
      <c r="F954" s="1105"/>
      <c r="G954" s="525">
        <f>$I954*$H941</f>
        <v>0</v>
      </c>
      <c r="H954" s="1107"/>
      <c r="I954" s="526">
        <f t="shared" si="181"/>
        <v>0</v>
      </c>
      <c r="J954" s="527">
        <f t="shared" si="182"/>
        <v>0</v>
      </c>
      <c r="K954" s="528">
        <f t="shared" si="183"/>
        <v>0</v>
      </c>
      <c r="L954" s="529"/>
      <c r="M954" s="530"/>
      <c r="N954" s="515"/>
      <c r="O954" s="528">
        <f t="shared" si="184"/>
        <v>0</v>
      </c>
      <c r="P954" s="531"/>
      <c r="Q954" s="532"/>
      <c r="R954" s="518"/>
      <c r="S954" s="518"/>
      <c r="T954" s="518"/>
      <c r="U954" s="518"/>
      <c r="V954" s="533">
        <f t="shared" si="185"/>
        <v>0</v>
      </c>
      <c r="W954" s="1064" t="s">
        <v>154</v>
      </c>
      <c r="X954" s="1065"/>
      <c r="Y954" s="540">
        <v>423006</v>
      </c>
      <c r="Z954" s="502"/>
      <c r="AA954" s="496"/>
      <c r="AB954" s="499"/>
    </row>
    <row r="955" spans="2:28" ht="21.75" x14ac:dyDescent="0.55000000000000004">
      <c r="B955" s="922"/>
      <c r="C955" s="525">
        <f>$I955*$D941</f>
        <v>0</v>
      </c>
      <c r="D955" s="1105"/>
      <c r="E955" s="525">
        <f>$I955*$F941</f>
        <v>0</v>
      </c>
      <c r="F955" s="1105"/>
      <c r="G955" s="525">
        <f>$I955*$H941</f>
        <v>0</v>
      </c>
      <c r="H955" s="1107"/>
      <c r="I955" s="526">
        <f t="shared" si="181"/>
        <v>0</v>
      </c>
      <c r="J955" s="527">
        <f t="shared" si="182"/>
        <v>0</v>
      </c>
      <c r="K955" s="528">
        <f t="shared" si="183"/>
        <v>0</v>
      </c>
      <c r="L955" s="529"/>
      <c r="M955" s="530"/>
      <c r="N955" s="515"/>
      <c r="O955" s="528">
        <f t="shared" si="184"/>
        <v>0</v>
      </c>
      <c r="P955" s="531"/>
      <c r="Q955" s="532"/>
      <c r="R955" s="518"/>
      <c r="S955" s="518"/>
      <c r="T955" s="518"/>
      <c r="U955" s="518"/>
      <c r="V955" s="533">
        <f t="shared" si="185"/>
        <v>0</v>
      </c>
      <c r="W955" s="1064" t="s">
        <v>155</v>
      </c>
      <c r="X955" s="1065"/>
      <c r="Y955" s="542">
        <v>423007</v>
      </c>
      <c r="Z955" s="502"/>
      <c r="AA955" s="496"/>
      <c r="AB955" s="499"/>
    </row>
    <row r="956" spans="2:28" ht="21.75" x14ac:dyDescent="0.55000000000000004">
      <c r="B956" s="922"/>
      <c r="C956" s="525">
        <f>$I956*$D941</f>
        <v>0</v>
      </c>
      <c r="D956" s="1105"/>
      <c r="E956" s="525">
        <f>$I956*$F941</f>
        <v>0</v>
      </c>
      <c r="F956" s="1105"/>
      <c r="G956" s="525">
        <f>$I956*$H941</f>
        <v>0</v>
      </c>
      <c r="H956" s="1107"/>
      <c r="I956" s="526">
        <f t="shared" si="181"/>
        <v>0</v>
      </c>
      <c r="J956" s="527">
        <f t="shared" si="182"/>
        <v>0</v>
      </c>
      <c r="K956" s="528">
        <f t="shared" si="183"/>
        <v>0</v>
      </c>
      <c r="L956" s="529"/>
      <c r="M956" s="530"/>
      <c r="N956" s="515"/>
      <c r="O956" s="528">
        <f t="shared" si="184"/>
        <v>0</v>
      </c>
      <c r="P956" s="531"/>
      <c r="Q956" s="532"/>
      <c r="R956" s="518"/>
      <c r="S956" s="518"/>
      <c r="T956" s="518"/>
      <c r="U956" s="518"/>
      <c r="V956" s="533">
        <f t="shared" si="185"/>
        <v>0</v>
      </c>
      <c r="W956" s="1064" t="s">
        <v>156</v>
      </c>
      <c r="X956" s="1065"/>
      <c r="Y956" s="543">
        <v>423008</v>
      </c>
      <c r="Z956" s="502"/>
      <c r="AA956" s="496"/>
      <c r="AB956" s="499"/>
    </row>
    <row r="957" spans="2:28" ht="21.75" x14ac:dyDescent="0.55000000000000004">
      <c r="B957" s="922"/>
      <c r="C957" s="525">
        <f>$I957*$D941</f>
        <v>0</v>
      </c>
      <c r="D957" s="1105"/>
      <c r="E957" s="525">
        <f>$I957*$F941</f>
        <v>0</v>
      </c>
      <c r="F957" s="1105"/>
      <c r="G957" s="525">
        <f>$I957*$H941</f>
        <v>0</v>
      </c>
      <c r="H957" s="1107"/>
      <c r="I957" s="526">
        <f t="shared" si="181"/>
        <v>0</v>
      </c>
      <c r="J957" s="527">
        <f t="shared" si="182"/>
        <v>0</v>
      </c>
      <c r="K957" s="528">
        <f t="shared" si="183"/>
        <v>0</v>
      </c>
      <c r="L957" s="529"/>
      <c r="M957" s="530"/>
      <c r="N957" s="515"/>
      <c r="O957" s="528">
        <f t="shared" si="184"/>
        <v>0</v>
      </c>
      <c r="P957" s="531"/>
      <c r="Q957" s="532"/>
      <c r="R957" s="518"/>
      <c r="S957" s="518"/>
      <c r="T957" s="518"/>
      <c r="U957" s="518"/>
      <c r="V957" s="533">
        <f t="shared" si="185"/>
        <v>0</v>
      </c>
      <c r="W957" s="1064" t="s">
        <v>157</v>
      </c>
      <c r="X957" s="1065"/>
      <c r="Y957" s="542">
        <v>423999</v>
      </c>
      <c r="Z957" s="502"/>
      <c r="AA957" s="496"/>
      <c r="AB957" s="499"/>
    </row>
    <row r="958" spans="2:28" ht="21.75" x14ac:dyDescent="0.55000000000000004">
      <c r="B958" s="922"/>
      <c r="C958" s="544">
        <f>$I958*$D941</f>
        <v>0</v>
      </c>
      <c r="D958" s="1105"/>
      <c r="E958" s="544">
        <f>$I958*$F941</f>
        <v>0</v>
      </c>
      <c r="F958" s="1105"/>
      <c r="G958" s="544">
        <f>$I958*$H941</f>
        <v>0</v>
      </c>
      <c r="H958" s="1107"/>
      <c r="I958" s="545">
        <f t="shared" si="181"/>
        <v>0</v>
      </c>
      <c r="J958" s="546">
        <f t="shared" si="182"/>
        <v>0</v>
      </c>
      <c r="K958" s="547">
        <f t="shared" si="183"/>
        <v>0</v>
      </c>
      <c r="L958" s="548"/>
      <c r="M958" s="549"/>
      <c r="N958" s="550"/>
      <c r="O958" s="547">
        <f t="shared" si="184"/>
        <v>0</v>
      </c>
      <c r="P958" s="551"/>
      <c r="Q958" s="552"/>
      <c r="R958" s="553"/>
      <c r="S958" s="553"/>
      <c r="T958" s="553"/>
      <c r="U958" s="553"/>
      <c r="V958" s="554">
        <f t="shared" si="185"/>
        <v>0</v>
      </c>
      <c r="W958" s="1100" t="s">
        <v>135</v>
      </c>
      <c r="X958" s="1101"/>
      <c r="Y958" s="555">
        <v>291001</v>
      </c>
      <c r="Z958" s="502"/>
      <c r="AA958" s="496"/>
      <c r="AB958" s="499"/>
    </row>
    <row r="959" spans="2:28" ht="21.75" x14ac:dyDescent="0.55000000000000004">
      <c r="B959" s="922"/>
      <c r="C959" s="556">
        <f>$I959*$D941</f>
        <v>0</v>
      </c>
      <c r="D959" s="1105"/>
      <c r="E959" s="556">
        <f>$I959*$F941</f>
        <v>0</v>
      </c>
      <c r="F959" s="1105"/>
      <c r="G959" s="556">
        <f>$I959*$H941</f>
        <v>0</v>
      </c>
      <c r="H959" s="1107"/>
      <c r="I959" s="526">
        <f t="shared" si="181"/>
        <v>0</v>
      </c>
      <c r="J959" s="527">
        <f t="shared" si="182"/>
        <v>0</v>
      </c>
      <c r="K959" s="528">
        <f t="shared" si="183"/>
        <v>0</v>
      </c>
      <c r="L959" s="529"/>
      <c r="M959" s="530"/>
      <c r="N959" s="515"/>
      <c r="O959" s="528">
        <f t="shared" si="184"/>
        <v>0</v>
      </c>
      <c r="P959" s="531"/>
      <c r="Q959" s="532"/>
      <c r="R959" s="518"/>
      <c r="S959" s="518"/>
      <c r="T959" s="518"/>
      <c r="U959" s="518"/>
      <c r="V959" s="519">
        <f t="shared" si="185"/>
        <v>0</v>
      </c>
      <c r="W959" s="1064" t="s">
        <v>39</v>
      </c>
      <c r="X959" s="1065"/>
      <c r="Y959" s="557">
        <v>221001</v>
      </c>
      <c r="Z959" s="502"/>
      <c r="AA959" s="496"/>
      <c r="AB959" s="499"/>
    </row>
    <row r="960" spans="2:28" ht="21.75" x14ac:dyDescent="0.55000000000000004">
      <c r="B960" s="922"/>
      <c r="C960" s="525">
        <f>$I960*$D941</f>
        <v>0</v>
      </c>
      <c r="D960" s="1105"/>
      <c r="E960" s="525">
        <f>$I960*$F941</f>
        <v>0</v>
      </c>
      <c r="F960" s="1105"/>
      <c r="G960" s="525">
        <f>$I960*$H941</f>
        <v>0</v>
      </c>
      <c r="H960" s="1107"/>
      <c r="I960" s="526">
        <f t="shared" si="181"/>
        <v>0</v>
      </c>
      <c r="J960" s="527">
        <f t="shared" si="182"/>
        <v>0</v>
      </c>
      <c r="K960" s="528">
        <f t="shared" si="183"/>
        <v>0</v>
      </c>
      <c r="L960" s="529"/>
      <c r="M960" s="530"/>
      <c r="N960" s="515"/>
      <c r="O960" s="528">
        <f t="shared" si="184"/>
        <v>0</v>
      </c>
      <c r="P960" s="531"/>
      <c r="Q960" s="532"/>
      <c r="R960" s="518"/>
      <c r="S960" s="518"/>
      <c r="T960" s="518"/>
      <c r="U960" s="518"/>
      <c r="V960" s="519">
        <f t="shared" si="185"/>
        <v>0</v>
      </c>
      <c r="W960" s="1064" t="s">
        <v>40</v>
      </c>
      <c r="X960" s="1065"/>
      <c r="Y960" s="557">
        <v>221002</v>
      </c>
      <c r="Z960" s="502"/>
      <c r="AA960" s="496"/>
      <c r="AB960" s="499"/>
    </row>
    <row r="961" spans="2:28" ht="21.75" x14ac:dyDescent="0.55000000000000004">
      <c r="B961" s="922"/>
      <c r="C961" s="525">
        <f>$I961*$D941</f>
        <v>0</v>
      </c>
      <c r="D961" s="1105"/>
      <c r="E961" s="525">
        <f>$I961*$F941</f>
        <v>0</v>
      </c>
      <c r="F961" s="1105"/>
      <c r="G961" s="525">
        <f>$I961*$H941</f>
        <v>0</v>
      </c>
      <c r="H961" s="1107"/>
      <c r="I961" s="526">
        <f t="shared" si="181"/>
        <v>0</v>
      </c>
      <c r="J961" s="527">
        <f t="shared" si="182"/>
        <v>0</v>
      </c>
      <c r="K961" s="528">
        <f t="shared" si="183"/>
        <v>0</v>
      </c>
      <c r="L961" s="529"/>
      <c r="M961" s="530"/>
      <c r="N961" s="515"/>
      <c r="O961" s="528">
        <f t="shared" si="184"/>
        <v>0</v>
      </c>
      <c r="P961" s="531"/>
      <c r="Q961" s="532"/>
      <c r="R961" s="518"/>
      <c r="S961" s="518"/>
      <c r="T961" s="518"/>
      <c r="U961" s="518"/>
      <c r="V961" s="519">
        <f t="shared" si="185"/>
        <v>0</v>
      </c>
      <c r="W961" s="1064" t="s">
        <v>41</v>
      </c>
      <c r="X961" s="1065"/>
      <c r="Y961" s="557">
        <v>221003</v>
      </c>
      <c r="Z961" s="502"/>
      <c r="AA961" s="496"/>
      <c r="AB961" s="499"/>
    </row>
    <row r="962" spans="2:28" ht="21.75" x14ac:dyDescent="0.55000000000000004">
      <c r="B962" s="922"/>
      <c r="C962" s="525">
        <f>$I962*$D941</f>
        <v>0</v>
      </c>
      <c r="D962" s="1105"/>
      <c r="E962" s="525">
        <f>$I962*$F941</f>
        <v>0</v>
      </c>
      <c r="F962" s="1105"/>
      <c r="G962" s="525">
        <f>$I962*$H941</f>
        <v>0</v>
      </c>
      <c r="H962" s="1107"/>
      <c r="I962" s="526">
        <f t="shared" si="181"/>
        <v>0</v>
      </c>
      <c r="J962" s="527">
        <f t="shared" si="182"/>
        <v>0</v>
      </c>
      <c r="K962" s="528">
        <f t="shared" si="183"/>
        <v>0</v>
      </c>
      <c r="L962" s="529"/>
      <c r="M962" s="530"/>
      <c r="N962" s="515"/>
      <c r="O962" s="528">
        <f t="shared" si="184"/>
        <v>0</v>
      </c>
      <c r="P962" s="531"/>
      <c r="Q962" s="532"/>
      <c r="R962" s="518"/>
      <c r="S962" s="518"/>
      <c r="T962" s="518"/>
      <c r="U962" s="518"/>
      <c r="V962" s="519">
        <f t="shared" si="185"/>
        <v>0</v>
      </c>
      <c r="W962" s="1064" t="s">
        <v>45</v>
      </c>
      <c r="X962" s="1065"/>
      <c r="Y962" s="558">
        <v>222001</v>
      </c>
      <c r="Z962" s="502"/>
      <c r="AA962" s="496"/>
      <c r="AB962" s="499"/>
    </row>
    <row r="963" spans="2:28" ht="21.75" x14ac:dyDescent="0.55000000000000004">
      <c r="B963" s="922"/>
      <c r="C963" s="525">
        <f>$I963*$D941</f>
        <v>0</v>
      </c>
      <c r="D963" s="1105"/>
      <c r="E963" s="525">
        <f>$I963*$F941</f>
        <v>0</v>
      </c>
      <c r="F963" s="1105"/>
      <c r="G963" s="525">
        <f>$I963*$H941</f>
        <v>0</v>
      </c>
      <c r="H963" s="1107"/>
      <c r="I963" s="526">
        <f t="shared" si="181"/>
        <v>0</v>
      </c>
      <c r="J963" s="527">
        <f t="shared" si="182"/>
        <v>0</v>
      </c>
      <c r="K963" s="528">
        <f t="shared" si="183"/>
        <v>0</v>
      </c>
      <c r="L963" s="529"/>
      <c r="M963" s="530"/>
      <c r="N963" s="515"/>
      <c r="O963" s="528">
        <f t="shared" si="184"/>
        <v>0</v>
      </c>
      <c r="P963" s="531"/>
      <c r="Q963" s="532"/>
      <c r="R963" s="518"/>
      <c r="S963" s="518"/>
      <c r="T963" s="518"/>
      <c r="U963" s="518"/>
      <c r="V963" s="519">
        <f t="shared" si="185"/>
        <v>0</v>
      </c>
      <c r="W963" s="1085" t="s">
        <v>72</v>
      </c>
      <c r="X963" s="1086"/>
      <c r="Y963" s="559">
        <v>223016</v>
      </c>
      <c r="Z963" s="502"/>
      <c r="AA963" s="496"/>
      <c r="AB963" s="499"/>
    </row>
    <row r="964" spans="2:28" ht="21.75" x14ac:dyDescent="0.55000000000000004">
      <c r="B964" s="922"/>
      <c r="C964" s="525">
        <f>$I964*$D941</f>
        <v>0</v>
      </c>
      <c r="D964" s="1105"/>
      <c r="E964" s="525">
        <f>$I964*$F941</f>
        <v>0</v>
      </c>
      <c r="F964" s="1105"/>
      <c r="G964" s="525">
        <f>$I964*$H941</f>
        <v>0</v>
      </c>
      <c r="H964" s="1107"/>
      <c r="I964" s="526">
        <f t="shared" si="181"/>
        <v>0</v>
      </c>
      <c r="J964" s="527">
        <f t="shared" si="182"/>
        <v>0</v>
      </c>
      <c r="K964" s="528">
        <f t="shared" si="183"/>
        <v>0</v>
      </c>
      <c r="L964" s="529"/>
      <c r="M964" s="530"/>
      <c r="N964" s="515"/>
      <c r="O964" s="528">
        <f t="shared" si="184"/>
        <v>0</v>
      </c>
      <c r="P964" s="531"/>
      <c r="Q964" s="532"/>
      <c r="R964" s="518"/>
      <c r="S964" s="518"/>
      <c r="T964" s="518"/>
      <c r="U964" s="518"/>
      <c r="V964" s="519">
        <f t="shared" si="185"/>
        <v>0</v>
      </c>
      <c r="W964" s="1087" t="s">
        <v>57</v>
      </c>
      <c r="X964" s="1088"/>
      <c r="Y964" s="560">
        <v>223001</v>
      </c>
      <c r="Z964" s="502"/>
      <c r="AA964" s="496"/>
      <c r="AB964" s="499"/>
    </row>
    <row r="965" spans="2:28" x14ac:dyDescent="0.55000000000000004">
      <c r="B965" s="923"/>
      <c r="C965" s="561">
        <f t="shared" ref="C965:V965" si="186">SUM(C941:C964)</f>
        <v>0</v>
      </c>
      <c r="D965" s="562">
        <f t="shared" si="186"/>
        <v>0</v>
      </c>
      <c r="E965" s="563">
        <f t="shared" si="186"/>
        <v>0</v>
      </c>
      <c r="F965" s="562">
        <f t="shared" si="186"/>
        <v>0</v>
      </c>
      <c r="G965" s="563">
        <f t="shared" si="186"/>
        <v>0</v>
      </c>
      <c r="H965" s="562">
        <f t="shared" si="186"/>
        <v>0</v>
      </c>
      <c r="I965" s="563">
        <f t="shared" si="186"/>
        <v>0</v>
      </c>
      <c r="J965" s="563">
        <f t="shared" si="186"/>
        <v>0</v>
      </c>
      <c r="K965" s="563">
        <f t="shared" si="186"/>
        <v>0</v>
      </c>
      <c r="L965" s="563">
        <f t="shared" si="186"/>
        <v>0</v>
      </c>
      <c r="M965" s="563">
        <f t="shared" si="186"/>
        <v>0</v>
      </c>
      <c r="N965" s="563">
        <f t="shared" si="186"/>
        <v>0</v>
      </c>
      <c r="O965" s="563">
        <f t="shared" si="186"/>
        <v>0</v>
      </c>
      <c r="P965" s="563">
        <f t="shared" si="186"/>
        <v>0</v>
      </c>
      <c r="Q965" s="563">
        <f t="shared" si="186"/>
        <v>0</v>
      </c>
      <c r="R965" s="563">
        <f t="shared" si="186"/>
        <v>0</v>
      </c>
      <c r="S965" s="563">
        <f t="shared" si="186"/>
        <v>0</v>
      </c>
      <c r="T965" s="563">
        <f t="shared" si="186"/>
        <v>0</v>
      </c>
      <c r="U965" s="563">
        <f t="shared" si="186"/>
        <v>0</v>
      </c>
      <c r="V965" s="563">
        <f t="shared" si="186"/>
        <v>0</v>
      </c>
      <c r="W965" s="565"/>
      <c r="X965" s="566"/>
      <c r="Y965" s="566"/>
      <c r="Z965" s="502"/>
      <c r="AA965" s="496"/>
      <c r="AB965" s="499"/>
    </row>
    <row r="966" spans="2:28" ht="25.5" x14ac:dyDescent="0.55000000000000004">
      <c r="B966" s="920"/>
      <c r="C966" s="474"/>
      <c r="D966" s="474"/>
      <c r="E966" s="474"/>
      <c r="F966" s="475"/>
      <c r="G966" s="474"/>
      <c r="H966" s="475"/>
      <c r="I966" s="474"/>
      <c r="J966" s="474"/>
      <c r="K966" s="474"/>
      <c r="L966" s="474"/>
      <c r="M966" s="474"/>
      <c r="N966" s="474"/>
      <c r="O966" s="474"/>
      <c r="P966" s="474"/>
      <c r="Q966" s="474"/>
      <c r="R966" s="474"/>
      <c r="S966" s="474"/>
      <c r="T966" s="476"/>
      <c r="U966" s="477"/>
      <c r="V966" s="474"/>
      <c r="W966" s="474"/>
      <c r="X966" s="474"/>
      <c r="Y966" s="478"/>
      <c r="Z966" s="469"/>
      <c r="AA966" s="470"/>
      <c r="AB966" s="471"/>
    </row>
    <row r="967" spans="2:28" ht="44.25" customHeight="1" x14ac:dyDescent="0.25">
      <c r="B967" s="482"/>
      <c r="C967" s="479">
        <f>$C996</f>
        <v>0</v>
      </c>
      <c r="D967" s="480">
        <f>$E996</f>
        <v>0</v>
      </c>
      <c r="E967" s="480">
        <f>$G996</f>
        <v>0</v>
      </c>
      <c r="F967" s="480">
        <f>I967-G967</f>
        <v>0</v>
      </c>
      <c r="G967" s="480">
        <f>$K996</f>
        <v>0</v>
      </c>
      <c r="H967" s="479">
        <f>$M996</f>
        <v>0</v>
      </c>
      <c r="I967" s="479">
        <f>L967+K967-J967</f>
        <v>0</v>
      </c>
      <c r="J967" s="570"/>
      <c r="K967" s="482"/>
      <c r="L967" s="482"/>
      <c r="M967" s="479">
        <f>$N996</f>
        <v>0</v>
      </c>
      <c r="N967" s="483">
        <f>$O996</f>
        <v>0</v>
      </c>
      <c r="O967" s="484"/>
      <c r="P967" s="484"/>
      <c r="Q967" s="485"/>
      <c r="R967" s="486"/>
      <c r="S967" s="486"/>
      <c r="T967" s="486"/>
      <c r="U967" s="487"/>
      <c r="V967" s="488"/>
      <c r="W967" s="486"/>
      <c r="X967" s="488"/>
      <c r="Y967" s="489">
        <f>Y936+1</f>
        <v>32</v>
      </c>
      <c r="Z967" s="490"/>
      <c r="AA967" s="491"/>
      <c r="AB967" s="492"/>
    </row>
    <row r="968" spans="2:28" x14ac:dyDescent="0.55000000000000004">
      <c r="C968" s="120"/>
      <c r="D968" s="120"/>
      <c r="E968" s="120"/>
      <c r="F968" s="120"/>
      <c r="G968" s="120"/>
      <c r="H968" s="120"/>
      <c r="I968" s="120"/>
      <c r="J968" s="120"/>
      <c r="K968" s="120"/>
      <c r="L968" s="120"/>
      <c r="M968" s="120"/>
      <c r="N968" s="120"/>
      <c r="O968" s="120"/>
      <c r="P968" s="120"/>
      <c r="Q968" s="120"/>
      <c r="R968" s="120"/>
      <c r="S968" s="120"/>
      <c r="T968" s="120"/>
      <c r="U968" s="120"/>
      <c r="V968" s="120"/>
      <c r="W968" s="120"/>
      <c r="X968" s="120"/>
      <c r="Y968" s="120"/>
      <c r="Z968" s="495"/>
      <c r="AA968" s="496"/>
    </row>
    <row r="969" spans="2:28" ht="27.75" x14ac:dyDescent="0.55000000000000004">
      <c r="B969" s="497"/>
      <c r="C969" s="1089" t="s">
        <v>1441</v>
      </c>
      <c r="D969" s="1090"/>
      <c r="E969" s="1090"/>
      <c r="F969" s="1090"/>
      <c r="G969" s="1090"/>
      <c r="H969" s="1090"/>
      <c r="I969" s="1090"/>
      <c r="J969" s="1091" t="s">
        <v>1442</v>
      </c>
      <c r="K969" s="1092"/>
      <c r="L969" s="1092"/>
      <c r="M969" s="1092"/>
      <c r="N969" s="1093"/>
      <c r="O969" s="1091" t="s">
        <v>1443</v>
      </c>
      <c r="P969" s="1092"/>
      <c r="Q969" s="1092"/>
      <c r="R969" s="1092"/>
      <c r="S969" s="1092"/>
      <c r="T969" s="1092"/>
      <c r="U969" s="1093"/>
      <c r="V969" s="1094" t="s">
        <v>1444</v>
      </c>
      <c r="W969" s="1097" t="s">
        <v>1445</v>
      </c>
      <c r="X969" s="1098"/>
      <c r="Y969" s="1099"/>
      <c r="Z969" s="498"/>
      <c r="AB969" s="499"/>
    </row>
    <row r="970" spans="2:28" ht="21.75" x14ac:dyDescent="0.55000000000000004">
      <c r="B970" s="497"/>
      <c r="C970" s="1076">
        <v>2016</v>
      </c>
      <c r="D970" s="1077"/>
      <c r="E970" s="1076">
        <v>2015</v>
      </c>
      <c r="F970" s="1078"/>
      <c r="G970" s="1076">
        <v>2014</v>
      </c>
      <c r="H970" s="1078"/>
      <c r="I970" s="501"/>
      <c r="J970" s="1079" t="s">
        <v>1446</v>
      </c>
      <c r="K970" s="1081" t="s">
        <v>1447</v>
      </c>
      <c r="L970" s="1082" t="s">
        <v>1448</v>
      </c>
      <c r="M970" s="1083"/>
      <c r="N970" s="1084"/>
      <c r="O970" s="1066" t="s">
        <v>1449</v>
      </c>
      <c r="P970" s="1067"/>
      <c r="Q970" s="1067"/>
      <c r="R970" s="1068" t="s">
        <v>1450</v>
      </c>
      <c r="S970" s="1068" t="s">
        <v>1451</v>
      </c>
      <c r="T970" s="1068" t="s">
        <v>1452</v>
      </c>
      <c r="U970" s="1070" t="s">
        <v>1453</v>
      </c>
      <c r="V970" s="1095"/>
      <c r="W970" s="1072" t="s">
        <v>1454</v>
      </c>
      <c r="X970" s="1073"/>
      <c r="Y970" s="1102" t="s">
        <v>1455</v>
      </c>
      <c r="Z970" s="502"/>
      <c r="AA970" s="496"/>
      <c r="AB970" s="499"/>
    </row>
    <row r="971" spans="2:28" ht="87" x14ac:dyDescent="0.55000000000000004">
      <c r="B971" s="921"/>
      <c r="C971" s="503" t="s">
        <v>1456</v>
      </c>
      <c r="D971" s="503" t="s">
        <v>1457</v>
      </c>
      <c r="E971" s="503" t="s">
        <v>1456</v>
      </c>
      <c r="F971" s="503" t="s">
        <v>1457</v>
      </c>
      <c r="G971" s="503" t="s">
        <v>1456</v>
      </c>
      <c r="H971" s="503" t="s">
        <v>1457</v>
      </c>
      <c r="I971" s="504" t="s">
        <v>1458</v>
      </c>
      <c r="J971" s="1080"/>
      <c r="K971" s="1069"/>
      <c r="L971" s="505" t="s">
        <v>1459</v>
      </c>
      <c r="M971" s="504" t="s">
        <v>1460</v>
      </c>
      <c r="N971" s="506" t="s">
        <v>1461</v>
      </c>
      <c r="O971" s="507" t="s">
        <v>1462</v>
      </c>
      <c r="P971" s="505" t="s">
        <v>1463</v>
      </c>
      <c r="Q971" s="508" t="s">
        <v>1464</v>
      </c>
      <c r="R971" s="1069"/>
      <c r="S971" s="1069"/>
      <c r="T971" s="1069"/>
      <c r="U971" s="1071"/>
      <c r="V971" s="1096"/>
      <c r="W971" s="1074"/>
      <c r="X971" s="1075"/>
      <c r="Y971" s="1103"/>
      <c r="Z971" s="502"/>
      <c r="AA971" s="496"/>
      <c r="AB971" s="499"/>
    </row>
    <row r="972" spans="2:28" ht="21.75" x14ac:dyDescent="0.55000000000000004">
      <c r="B972" s="922"/>
      <c r="C972" s="509">
        <f>$I972*$D972</f>
        <v>0</v>
      </c>
      <c r="D972" s="1104"/>
      <c r="E972" s="509">
        <f>$I972*$F972</f>
        <v>0</v>
      </c>
      <c r="F972" s="1104"/>
      <c r="G972" s="509">
        <f>$I972*$H972</f>
        <v>0</v>
      </c>
      <c r="H972" s="1106"/>
      <c r="I972" s="510">
        <f t="shared" ref="I972:I995" si="187">O972-J972</f>
        <v>0</v>
      </c>
      <c r="J972" s="511">
        <f t="shared" ref="J972:J995" si="188">N972+K972</f>
        <v>0</v>
      </c>
      <c r="K972" s="512">
        <f t="shared" ref="K972:K995" si="189">M972+L972</f>
        <v>0</v>
      </c>
      <c r="L972" s="513"/>
      <c r="M972" s="514"/>
      <c r="N972" s="515"/>
      <c r="O972" s="512">
        <f>Q972+P972</f>
        <v>0</v>
      </c>
      <c r="P972" s="516"/>
      <c r="Q972" s="517"/>
      <c r="R972" s="518"/>
      <c r="S972" s="518"/>
      <c r="T972" s="518"/>
      <c r="U972" s="518"/>
      <c r="V972" s="519">
        <f>R972+S972+T972+U972+O972</f>
        <v>0</v>
      </c>
      <c r="W972" s="1108" t="s">
        <v>138</v>
      </c>
      <c r="X972" s="1109"/>
      <c r="Y972" s="520">
        <v>421001</v>
      </c>
      <c r="Z972" s="502"/>
      <c r="AA972" s="521"/>
      <c r="AB972" s="522" t="s">
        <v>1465</v>
      </c>
    </row>
    <row r="973" spans="2:28" ht="21.75" x14ac:dyDescent="0.55000000000000004">
      <c r="B973" s="922"/>
      <c r="C973" s="525">
        <f>$I973*$D972</f>
        <v>0</v>
      </c>
      <c r="D973" s="1105"/>
      <c r="E973" s="525">
        <f>$I973*$F972</f>
        <v>0</v>
      </c>
      <c r="F973" s="1105"/>
      <c r="G973" s="525">
        <f>$I973*$H972</f>
        <v>0</v>
      </c>
      <c r="H973" s="1107"/>
      <c r="I973" s="526">
        <f t="shared" si="187"/>
        <v>0</v>
      </c>
      <c r="J973" s="527">
        <f t="shared" si="188"/>
        <v>0</v>
      </c>
      <c r="K973" s="528">
        <f t="shared" si="189"/>
        <v>0</v>
      </c>
      <c r="L973" s="529"/>
      <c r="M973" s="530"/>
      <c r="N973" s="515"/>
      <c r="O973" s="528">
        <f t="shared" ref="O973:O995" si="190">Q973+P973</f>
        <v>0</v>
      </c>
      <c r="P973" s="531"/>
      <c r="Q973" s="532"/>
      <c r="R973" s="518"/>
      <c r="S973" s="518"/>
      <c r="T973" s="518"/>
      <c r="U973" s="518"/>
      <c r="V973" s="533">
        <f t="shared" ref="V973:V995" si="191">R973+S973+T973+U973+O973</f>
        <v>0</v>
      </c>
      <c r="W973" s="1064" t="s">
        <v>139</v>
      </c>
      <c r="X973" s="1065"/>
      <c r="Y973" s="534">
        <v>421002</v>
      </c>
      <c r="Z973" s="502"/>
      <c r="AA973" s="535"/>
      <c r="AB973" s="536" t="s">
        <v>607</v>
      </c>
    </row>
    <row r="974" spans="2:28" ht="21.75" x14ac:dyDescent="0.55000000000000004">
      <c r="B974" s="922"/>
      <c r="C974" s="525">
        <f>$I974*$D972</f>
        <v>0</v>
      </c>
      <c r="D974" s="1105"/>
      <c r="E974" s="525">
        <f>$I974*$F972</f>
        <v>0</v>
      </c>
      <c r="F974" s="1105"/>
      <c r="G974" s="525">
        <f>$I974*$H972</f>
        <v>0</v>
      </c>
      <c r="H974" s="1107"/>
      <c r="I974" s="526">
        <f t="shared" si="187"/>
        <v>0</v>
      </c>
      <c r="J974" s="527">
        <f t="shared" si="188"/>
        <v>0</v>
      </c>
      <c r="K974" s="528">
        <f t="shared" si="189"/>
        <v>0</v>
      </c>
      <c r="L974" s="529"/>
      <c r="M974" s="530"/>
      <c r="N974" s="515"/>
      <c r="O974" s="528">
        <f t="shared" si="190"/>
        <v>0</v>
      </c>
      <c r="P974" s="531"/>
      <c r="Q974" s="532"/>
      <c r="R974" s="518"/>
      <c r="S974" s="518"/>
      <c r="T974" s="518"/>
      <c r="U974" s="518"/>
      <c r="V974" s="533">
        <f t="shared" si="191"/>
        <v>0</v>
      </c>
      <c r="W974" s="1064" t="s">
        <v>140</v>
      </c>
      <c r="X974" s="1065"/>
      <c r="Y974" s="534">
        <v>421003</v>
      </c>
      <c r="Z974" s="502"/>
      <c r="AA974" s="535"/>
      <c r="AB974" s="536" t="s">
        <v>1472</v>
      </c>
    </row>
    <row r="975" spans="2:28" ht="21.75" x14ac:dyDescent="0.55000000000000004">
      <c r="B975" s="922"/>
      <c r="C975" s="525">
        <f>$I975*$D972</f>
        <v>0</v>
      </c>
      <c r="D975" s="1105"/>
      <c r="E975" s="525">
        <f>$I975*$F972</f>
        <v>0</v>
      </c>
      <c r="F975" s="1105"/>
      <c r="G975" s="525">
        <f>$I975*$H972</f>
        <v>0</v>
      </c>
      <c r="H975" s="1107"/>
      <c r="I975" s="526">
        <f t="shared" si="187"/>
        <v>0</v>
      </c>
      <c r="J975" s="527">
        <f t="shared" si="188"/>
        <v>0</v>
      </c>
      <c r="K975" s="528">
        <f t="shared" si="189"/>
        <v>0</v>
      </c>
      <c r="L975" s="529"/>
      <c r="M975" s="530"/>
      <c r="N975" s="515"/>
      <c r="O975" s="528">
        <f t="shared" si="190"/>
        <v>0</v>
      </c>
      <c r="P975" s="531"/>
      <c r="Q975" s="532"/>
      <c r="R975" s="518"/>
      <c r="S975" s="518"/>
      <c r="T975" s="518"/>
      <c r="U975" s="518"/>
      <c r="V975" s="533">
        <f t="shared" si="191"/>
        <v>0</v>
      </c>
      <c r="W975" s="1064" t="s">
        <v>143</v>
      </c>
      <c r="X975" s="1065"/>
      <c r="Y975" s="534">
        <v>422001</v>
      </c>
      <c r="Z975" s="502"/>
      <c r="AA975" s="535"/>
      <c r="AB975" s="536" t="s">
        <v>1476</v>
      </c>
    </row>
    <row r="976" spans="2:28" ht="21.75" x14ac:dyDescent="0.55000000000000004">
      <c r="B976" s="922"/>
      <c r="C976" s="525">
        <f>$I976*$D972</f>
        <v>0</v>
      </c>
      <c r="D976" s="1105"/>
      <c r="E976" s="525">
        <f>$I976*$F972</f>
        <v>0</v>
      </c>
      <c r="F976" s="1105"/>
      <c r="G976" s="525">
        <f>$I976*$H972</f>
        <v>0</v>
      </c>
      <c r="H976" s="1107"/>
      <c r="I976" s="526">
        <f t="shared" si="187"/>
        <v>0</v>
      </c>
      <c r="J976" s="527">
        <f t="shared" si="188"/>
        <v>0</v>
      </c>
      <c r="K976" s="528">
        <f t="shared" si="189"/>
        <v>0</v>
      </c>
      <c r="L976" s="529"/>
      <c r="M976" s="530"/>
      <c r="N976" s="515"/>
      <c r="O976" s="528">
        <f t="shared" si="190"/>
        <v>0</v>
      </c>
      <c r="P976" s="531"/>
      <c r="Q976" s="532"/>
      <c r="R976" s="518"/>
      <c r="S976" s="518"/>
      <c r="T976" s="518"/>
      <c r="U976" s="518"/>
      <c r="V976" s="533">
        <f t="shared" si="191"/>
        <v>0</v>
      </c>
      <c r="W976" s="1064" t="s">
        <v>144</v>
      </c>
      <c r="X976" s="1065"/>
      <c r="Y976" s="534">
        <v>422002</v>
      </c>
      <c r="Z976" s="502"/>
      <c r="AA976" s="535"/>
      <c r="AB976" s="536" t="s">
        <v>1480</v>
      </c>
    </row>
    <row r="977" spans="2:28" ht="21.75" x14ac:dyDescent="0.55000000000000004">
      <c r="B977" s="922"/>
      <c r="C977" s="525">
        <f>$I977*$D972</f>
        <v>0</v>
      </c>
      <c r="D977" s="1105"/>
      <c r="E977" s="525">
        <f>$I977*$F972</f>
        <v>0</v>
      </c>
      <c r="F977" s="1105"/>
      <c r="G977" s="525">
        <f>$I977*$H972</f>
        <v>0</v>
      </c>
      <c r="H977" s="1107"/>
      <c r="I977" s="526">
        <f t="shared" si="187"/>
        <v>0</v>
      </c>
      <c r="J977" s="527">
        <f t="shared" si="188"/>
        <v>0</v>
      </c>
      <c r="K977" s="528">
        <f t="shared" si="189"/>
        <v>0</v>
      </c>
      <c r="L977" s="529"/>
      <c r="M977" s="530"/>
      <c r="N977" s="515"/>
      <c r="O977" s="528">
        <f t="shared" si="190"/>
        <v>0</v>
      </c>
      <c r="P977" s="531"/>
      <c r="Q977" s="532"/>
      <c r="R977" s="518"/>
      <c r="S977" s="518"/>
      <c r="T977" s="518"/>
      <c r="U977" s="518"/>
      <c r="V977" s="533">
        <f t="shared" si="191"/>
        <v>0</v>
      </c>
      <c r="W977" s="1064" t="s">
        <v>145</v>
      </c>
      <c r="X977" s="1065"/>
      <c r="Y977" s="534">
        <v>422003</v>
      </c>
      <c r="Z977" s="502"/>
      <c r="AA977" s="535"/>
      <c r="AB977" s="536" t="s">
        <v>1483</v>
      </c>
    </row>
    <row r="978" spans="2:28" ht="21.75" x14ac:dyDescent="0.55000000000000004">
      <c r="B978" s="922"/>
      <c r="C978" s="525">
        <f>$I978*$D972</f>
        <v>0</v>
      </c>
      <c r="D978" s="1105"/>
      <c r="E978" s="525">
        <f>$I978*$F972</f>
        <v>0</v>
      </c>
      <c r="F978" s="1105"/>
      <c r="G978" s="525">
        <f>$I978*$H972</f>
        <v>0</v>
      </c>
      <c r="H978" s="1107"/>
      <c r="I978" s="526">
        <f t="shared" si="187"/>
        <v>0</v>
      </c>
      <c r="J978" s="527">
        <f t="shared" si="188"/>
        <v>0</v>
      </c>
      <c r="K978" s="528">
        <f t="shared" si="189"/>
        <v>0</v>
      </c>
      <c r="L978" s="529"/>
      <c r="M978" s="530"/>
      <c r="N978" s="515"/>
      <c r="O978" s="528">
        <f t="shared" si="190"/>
        <v>0</v>
      </c>
      <c r="P978" s="531"/>
      <c r="Q978" s="532"/>
      <c r="R978" s="518"/>
      <c r="S978" s="518"/>
      <c r="T978" s="518"/>
      <c r="U978" s="518"/>
      <c r="V978" s="533">
        <f t="shared" si="191"/>
        <v>0</v>
      </c>
      <c r="W978" s="1064" t="s">
        <v>146</v>
      </c>
      <c r="X978" s="1065"/>
      <c r="Y978" s="534">
        <v>422004</v>
      </c>
      <c r="Z978" s="502"/>
      <c r="AA978" s="535"/>
      <c r="AB978" s="536" t="s">
        <v>1486</v>
      </c>
    </row>
    <row r="979" spans="2:28" ht="21.75" x14ac:dyDescent="0.55000000000000004">
      <c r="B979" s="922"/>
      <c r="C979" s="525">
        <f>$I979*$D972</f>
        <v>0</v>
      </c>
      <c r="D979" s="1105"/>
      <c r="E979" s="525">
        <f>$I979*$F972</f>
        <v>0</v>
      </c>
      <c r="F979" s="1105"/>
      <c r="G979" s="525">
        <f>$I979*$H972</f>
        <v>0</v>
      </c>
      <c r="H979" s="1107"/>
      <c r="I979" s="526">
        <f t="shared" si="187"/>
        <v>0</v>
      </c>
      <c r="J979" s="527">
        <f t="shared" si="188"/>
        <v>0</v>
      </c>
      <c r="K979" s="528">
        <f t="shared" si="189"/>
        <v>0</v>
      </c>
      <c r="L979" s="529"/>
      <c r="M979" s="530"/>
      <c r="N979" s="515"/>
      <c r="O979" s="528">
        <f t="shared" si="190"/>
        <v>0</v>
      </c>
      <c r="P979" s="531"/>
      <c r="Q979" s="532"/>
      <c r="R979" s="518"/>
      <c r="S979" s="518"/>
      <c r="T979" s="518"/>
      <c r="U979" s="518"/>
      <c r="V979" s="533">
        <f t="shared" si="191"/>
        <v>0</v>
      </c>
      <c r="W979" s="1064" t="s">
        <v>147</v>
      </c>
      <c r="X979" s="1065"/>
      <c r="Y979" s="534">
        <v>422005</v>
      </c>
      <c r="Z979" s="502"/>
      <c r="AA979" s="538"/>
      <c r="AB979" s="539" t="s">
        <v>1489</v>
      </c>
    </row>
    <row r="980" spans="2:28" ht="21.75" x14ac:dyDescent="0.55000000000000004">
      <c r="B980" s="922"/>
      <c r="C980" s="525">
        <f>$I980*$D972</f>
        <v>0</v>
      </c>
      <c r="D980" s="1105"/>
      <c r="E980" s="525">
        <f>$I980*$F972</f>
        <v>0</v>
      </c>
      <c r="F980" s="1105"/>
      <c r="G980" s="525">
        <f>$I980*$H972</f>
        <v>0</v>
      </c>
      <c r="H980" s="1107"/>
      <c r="I980" s="526">
        <f t="shared" si="187"/>
        <v>0</v>
      </c>
      <c r="J980" s="527">
        <f t="shared" si="188"/>
        <v>0</v>
      </c>
      <c r="K980" s="528">
        <f t="shared" si="189"/>
        <v>0</v>
      </c>
      <c r="L980" s="529"/>
      <c r="M980" s="530"/>
      <c r="N980" s="515"/>
      <c r="O980" s="528">
        <f t="shared" si="190"/>
        <v>0</v>
      </c>
      <c r="P980" s="531"/>
      <c r="Q980" s="532"/>
      <c r="R980" s="518"/>
      <c r="S980" s="518"/>
      <c r="T980" s="518"/>
      <c r="U980" s="518"/>
      <c r="V980" s="533">
        <f t="shared" si="191"/>
        <v>0</v>
      </c>
      <c r="W980" s="1064" t="s">
        <v>148</v>
      </c>
      <c r="X980" s="1065"/>
      <c r="Y980" s="534">
        <v>422999</v>
      </c>
      <c r="Z980" s="502"/>
      <c r="AA980" s="496"/>
      <c r="AB980" s="499"/>
    </row>
    <row r="981" spans="2:28" ht="21.75" x14ac:dyDescent="0.55000000000000004">
      <c r="B981" s="922"/>
      <c r="C981" s="525">
        <f>$I981*$D972</f>
        <v>0</v>
      </c>
      <c r="D981" s="1105"/>
      <c r="E981" s="525">
        <f>$I981*$F972</f>
        <v>0</v>
      </c>
      <c r="F981" s="1105"/>
      <c r="G981" s="525">
        <f>$I981*$H972</f>
        <v>0</v>
      </c>
      <c r="H981" s="1107"/>
      <c r="I981" s="526">
        <f t="shared" si="187"/>
        <v>0</v>
      </c>
      <c r="J981" s="527">
        <f t="shared" si="188"/>
        <v>0</v>
      </c>
      <c r="K981" s="528">
        <f t="shared" si="189"/>
        <v>0</v>
      </c>
      <c r="L981" s="529"/>
      <c r="M981" s="530"/>
      <c r="N981" s="515"/>
      <c r="O981" s="528">
        <f t="shared" si="190"/>
        <v>0</v>
      </c>
      <c r="P981" s="531"/>
      <c r="Q981" s="532"/>
      <c r="R981" s="518"/>
      <c r="S981" s="518"/>
      <c r="T981" s="518"/>
      <c r="U981" s="518"/>
      <c r="V981" s="533">
        <f t="shared" si="191"/>
        <v>0</v>
      </c>
      <c r="W981" s="1064" t="s">
        <v>149</v>
      </c>
      <c r="X981" s="1065"/>
      <c r="Y981" s="540">
        <v>423001</v>
      </c>
      <c r="Z981" s="502"/>
      <c r="AA981" s="496"/>
      <c r="AB981" s="499"/>
    </row>
    <row r="982" spans="2:28" ht="21.75" x14ac:dyDescent="0.55000000000000004">
      <c r="B982" s="922"/>
      <c r="C982" s="525">
        <f>$I982*$D972</f>
        <v>0</v>
      </c>
      <c r="D982" s="1105"/>
      <c r="E982" s="525">
        <f>$I982*$F972</f>
        <v>0</v>
      </c>
      <c r="F982" s="1105"/>
      <c r="G982" s="525">
        <f>$I982*$H972</f>
        <v>0</v>
      </c>
      <c r="H982" s="1107"/>
      <c r="I982" s="526">
        <f t="shared" si="187"/>
        <v>0</v>
      </c>
      <c r="J982" s="527">
        <f t="shared" si="188"/>
        <v>0</v>
      </c>
      <c r="K982" s="528">
        <f t="shared" si="189"/>
        <v>0</v>
      </c>
      <c r="L982" s="529"/>
      <c r="M982" s="530"/>
      <c r="N982" s="515"/>
      <c r="O982" s="528">
        <f t="shared" si="190"/>
        <v>0</v>
      </c>
      <c r="P982" s="531"/>
      <c r="Q982" s="532"/>
      <c r="R982" s="518"/>
      <c r="S982" s="518"/>
      <c r="T982" s="518"/>
      <c r="U982" s="518"/>
      <c r="V982" s="533">
        <f t="shared" si="191"/>
        <v>0</v>
      </c>
      <c r="W982" s="1064" t="s">
        <v>150</v>
      </c>
      <c r="X982" s="1065"/>
      <c r="Y982" s="540">
        <v>423002</v>
      </c>
      <c r="Z982" s="502"/>
      <c r="AA982" s="496"/>
      <c r="AB982" s="499"/>
    </row>
    <row r="983" spans="2:28" ht="21.75" x14ac:dyDescent="0.55000000000000004">
      <c r="B983" s="922"/>
      <c r="C983" s="525">
        <f>$I983*$D972</f>
        <v>0</v>
      </c>
      <c r="D983" s="1105"/>
      <c r="E983" s="525">
        <f>$I983*$F972</f>
        <v>0</v>
      </c>
      <c r="F983" s="1105"/>
      <c r="G983" s="525">
        <f>$I983*$H972</f>
        <v>0</v>
      </c>
      <c r="H983" s="1107"/>
      <c r="I983" s="526">
        <f t="shared" si="187"/>
        <v>0</v>
      </c>
      <c r="J983" s="527">
        <f t="shared" si="188"/>
        <v>0</v>
      </c>
      <c r="K983" s="528">
        <f t="shared" si="189"/>
        <v>0</v>
      </c>
      <c r="L983" s="529"/>
      <c r="M983" s="530"/>
      <c r="N983" s="515"/>
      <c r="O983" s="528">
        <f t="shared" si="190"/>
        <v>0</v>
      </c>
      <c r="P983" s="531"/>
      <c r="Q983" s="532"/>
      <c r="R983" s="518"/>
      <c r="S983" s="518"/>
      <c r="T983" s="518"/>
      <c r="U983" s="518"/>
      <c r="V983" s="533">
        <f t="shared" si="191"/>
        <v>0</v>
      </c>
      <c r="W983" s="1064" t="s">
        <v>151</v>
      </c>
      <c r="X983" s="1065"/>
      <c r="Y983" s="540">
        <v>423003</v>
      </c>
      <c r="Z983" s="502"/>
      <c r="AA983" s="496"/>
      <c r="AB983" s="499"/>
    </row>
    <row r="984" spans="2:28" ht="21.75" x14ac:dyDescent="0.55000000000000004">
      <c r="B984" s="922"/>
      <c r="C984" s="525">
        <f>$I984*$D972</f>
        <v>0</v>
      </c>
      <c r="D984" s="1105"/>
      <c r="E984" s="525">
        <f>$I984*$F972</f>
        <v>0</v>
      </c>
      <c r="F984" s="1105"/>
      <c r="G984" s="525">
        <f>$I984*$H972</f>
        <v>0</v>
      </c>
      <c r="H984" s="1107"/>
      <c r="I984" s="526">
        <f t="shared" si="187"/>
        <v>0</v>
      </c>
      <c r="J984" s="527">
        <f t="shared" si="188"/>
        <v>0</v>
      </c>
      <c r="K984" s="528">
        <f t="shared" si="189"/>
        <v>0</v>
      </c>
      <c r="L984" s="529"/>
      <c r="M984" s="530"/>
      <c r="N984" s="515"/>
      <c r="O984" s="528">
        <f t="shared" si="190"/>
        <v>0</v>
      </c>
      <c r="P984" s="531"/>
      <c r="Q984" s="532"/>
      <c r="R984" s="518"/>
      <c r="S984" s="518"/>
      <c r="T984" s="518"/>
      <c r="U984" s="518"/>
      <c r="V984" s="533">
        <f t="shared" si="191"/>
        <v>0</v>
      </c>
      <c r="W984" s="1064" t="s">
        <v>152</v>
      </c>
      <c r="X984" s="1065"/>
      <c r="Y984" s="540">
        <v>423004</v>
      </c>
      <c r="Z984" s="502"/>
      <c r="AA984" s="496"/>
      <c r="AB984" s="499"/>
    </row>
    <row r="985" spans="2:28" ht="21.75" x14ac:dyDescent="0.55000000000000004">
      <c r="B985" s="922"/>
      <c r="C985" s="525">
        <f>$I985*$D972</f>
        <v>0</v>
      </c>
      <c r="D985" s="1105"/>
      <c r="E985" s="525">
        <f>$I985*$F972</f>
        <v>0</v>
      </c>
      <c r="F985" s="1105"/>
      <c r="G985" s="525">
        <f>$I985*$H972</f>
        <v>0</v>
      </c>
      <c r="H985" s="1107"/>
      <c r="I985" s="526">
        <f t="shared" si="187"/>
        <v>0</v>
      </c>
      <c r="J985" s="527">
        <f t="shared" si="188"/>
        <v>0</v>
      </c>
      <c r="K985" s="528">
        <f t="shared" si="189"/>
        <v>0</v>
      </c>
      <c r="L985" s="529"/>
      <c r="M985" s="530"/>
      <c r="N985" s="515"/>
      <c r="O985" s="528">
        <f t="shared" si="190"/>
        <v>0</v>
      </c>
      <c r="P985" s="531"/>
      <c r="Q985" s="532"/>
      <c r="R985" s="518"/>
      <c r="S985" s="518"/>
      <c r="T985" s="518"/>
      <c r="U985" s="518"/>
      <c r="V985" s="533">
        <f t="shared" si="191"/>
        <v>0</v>
      </c>
      <c r="W985" s="1064" t="s">
        <v>154</v>
      </c>
      <c r="X985" s="1065"/>
      <c r="Y985" s="540">
        <v>423006</v>
      </c>
      <c r="Z985" s="502"/>
      <c r="AA985" s="496"/>
      <c r="AB985" s="499"/>
    </row>
    <row r="986" spans="2:28" ht="21.75" x14ac:dyDescent="0.55000000000000004">
      <c r="B986" s="922"/>
      <c r="C986" s="525">
        <f>$I986*$D972</f>
        <v>0</v>
      </c>
      <c r="D986" s="1105"/>
      <c r="E986" s="525">
        <f>$I986*$F972</f>
        <v>0</v>
      </c>
      <c r="F986" s="1105"/>
      <c r="G986" s="525">
        <f>$I986*$H972</f>
        <v>0</v>
      </c>
      <c r="H986" s="1107"/>
      <c r="I986" s="526">
        <f t="shared" si="187"/>
        <v>0</v>
      </c>
      <c r="J986" s="527">
        <f t="shared" si="188"/>
        <v>0</v>
      </c>
      <c r="K986" s="528">
        <f t="shared" si="189"/>
        <v>0</v>
      </c>
      <c r="L986" s="529"/>
      <c r="M986" s="530"/>
      <c r="N986" s="515"/>
      <c r="O986" s="528">
        <f t="shared" si="190"/>
        <v>0</v>
      </c>
      <c r="P986" s="531"/>
      <c r="Q986" s="532"/>
      <c r="R986" s="518"/>
      <c r="S986" s="518"/>
      <c r="T986" s="518"/>
      <c r="U986" s="518"/>
      <c r="V986" s="533">
        <f t="shared" si="191"/>
        <v>0</v>
      </c>
      <c r="W986" s="1064" t="s">
        <v>155</v>
      </c>
      <c r="X986" s="1065"/>
      <c r="Y986" s="542">
        <v>423007</v>
      </c>
      <c r="Z986" s="502"/>
      <c r="AA986" s="496"/>
      <c r="AB986" s="499"/>
    </row>
    <row r="987" spans="2:28" ht="21.75" x14ac:dyDescent="0.55000000000000004">
      <c r="B987" s="922"/>
      <c r="C987" s="525">
        <f>$I987*$D972</f>
        <v>0</v>
      </c>
      <c r="D987" s="1105"/>
      <c r="E987" s="525">
        <f>$I987*$F972</f>
        <v>0</v>
      </c>
      <c r="F987" s="1105"/>
      <c r="G987" s="525">
        <f>$I987*$H972</f>
        <v>0</v>
      </c>
      <c r="H987" s="1107"/>
      <c r="I987" s="526">
        <f t="shared" si="187"/>
        <v>0</v>
      </c>
      <c r="J987" s="527">
        <f t="shared" si="188"/>
        <v>0</v>
      </c>
      <c r="K987" s="528">
        <f t="shared" si="189"/>
        <v>0</v>
      </c>
      <c r="L987" s="529"/>
      <c r="M987" s="530"/>
      <c r="N987" s="515"/>
      <c r="O987" s="528">
        <f t="shared" si="190"/>
        <v>0</v>
      </c>
      <c r="P987" s="531"/>
      <c r="Q987" s="532"/>
      <c r="R987" s="518"/>
      <c r="S987" s="518"/>
      <c r="T987" s="518"/>
      <c r="U987" s="518"/>
      <c r="V987" s="533">
        <f t="shared" si="191"/>
        <v>0</v>
      </c>
      <c r="W987" s="1064" t="s">
        <v>156</v>
      </c>
      <c r="X987" s="1065"/>
      <c r="Y987" s="543">
        <v>423008</v>
      </c>
      <c r="Z987" s="502"/>
      <c r="AA987" s="496"/>
      <c r="AB987" s="499"/>
    </row>
    <row r="988" spans="2:28" ht="21.75" x14ac:dyDescent="0.55000000000000004">
      <c r="B988" s="922"/>
      <c r="C988" s="525">
        <f>$I988*$D972</f>
        <v>0</v>
      </c>
      <c r="D988" s="1105"/>
      <c r="E988" s="525">
        <f>$I988*$F972</f>
        <v>0</v>
      </c>
      <c r="F988" s="1105"/>
      <c r="G988" s="525">
        <f>$I988*$H972</f>
        <v>0</v>
      </c>
      <c r="H988" s="1107"/>
      <c r="I988" s="526">
        <f t="shared" si="187"/>
        <v>0</v>
      </c>
      <c r="J988" s="527">
        <f t="shared" si="188"/>
        <v>0</v>
      </c>
      <c r="K988" s="528">
        <f t="shared" si="189"/>
        <v>0</v>
      </c>
      <c r="L988" s="529"/>
      <c r="M988" s="530"/>
      <c r="N988" s="515"/>
      <c r="O988" s="528">
        <f t="shared" si="190"/>
        <v>0</v>
      </c>
      <c r="P988" s="531"/>
      <c r="Q988" s="532"/>
      <c r="R988" s="518"/>
      <c r="S988" s="518"/>
      <c r="T988" s="518"/>
      <c r="U988" s="518"/>
      <c r="V988" s="533">
        <f t="shared" si="191"/>
        <v>0</v>
      </c>
      <c r="W988" s="1064" t="s">
        <v>157</v>
      </c>
      <c r="X988" s="1065"/>
      <c r="Y988" s="542">
        <v>423999</v>
      </c>
      <c r="Z988" s="502"/>
      <c r="AA988" s="496"/>
      <c r="AB988" s="499"/>
    </row>
    <row r="989" spans="2:28" ht="21.75" x14ac:dyDescent="0.55000000000000004">
      <c r="B989" s="922"/>
      <c r="C989" s="544">
        <f>$I989*$D972</f>
        <v>0</v>
      </c>
      <c r="D989" s="1105"/>
      <c r="E989" s="544">
        <f>$I989*$F972</f>
        <v>0</v>
      </c>
      <c r="F989" s="1105"/>
      <c r="G989" s="544">
        <f>$I989*$H972</f>
        <v>0</v>
      </c>
      <c r="H989" s="1107"/>
      <c r="I989" s="545">
        <f t="shared" si="187"/>
        <v>0</v>
      </c>
      <c r="J989" s="546">
        <f t="shared" si="188"/>
        <v>0</v>
      </c>
      <c r="K989" s="547">
        <f t="shared" si="189"/>
        <v>0</v>
      </c>
      <c r="L989" s="548"/>
      <c r="M989" s="549"/>
      <c r="N989" s="550"/>
      <c r="O989" s="547">
        <f t="shared" si="190"/>
        <v>0</v>
      </c>
      <c r="P989" s="551"/>
      <c r="Q989" s="552"/>
      <c r="R989" s="553"/>
      <c r="S989" s="553"/>
      <c r="T989" s="553"/>
      <c r="U989" s="553"/>
      <c r="V989" s="554">
        <f t="shared" si="191"/>
        <v>0</v>
      </c>
      <c r="W989" s="1100" t="s">
        <v>135</v>
      </c>
      <c r="X989" s="1101"/>
      <c r="Y989" s="555">
        <v>291001</v>
      </c>
      <c r="Z989" s="502"/>
      <c r="AA989" s="496"/>
      <c r="AB989" s="499"/>
    </row>
    <row r="990" spans="2:28" ht="21.75" x14ac:dyDescent="0.55000000000000004">
      <c r="B990" s="922"/>
      <c r="C990" s="556">
        <f>$I990*$D972</f>
        <v>0</v>
      </c>
      <c r="D990" s="1105"/>
      <c r="E990" s="556">
        <f>$I990*$F972</f>
        <v>0</v>
      </c>
      <c r="F990" s="1105"/>
      <c r="G990" s="556">
        <f>$I990*$H972</f>
        <v>0</v>
      </c>
      <c r="H990" s="1107"/>
      <c r="I990" s="526">
        <f t="shared" si="187"/>
        <v>0</v>
      </c>
      <c r="J990" s="527">
        <f t="shared" si="188"/>
        <v>0</v>
      </c>
      <c r="K990" s="528">
        <f t="shared" si="189"/>
        <v>0</v>
      </c>
      <c r="L990" s="529"/>
      <c r="M990" s="530"/>
      <c r="N990" s="515"/>
      <c r="O990" s="528">
        <f t="shared" si="190"/>
        <v>0</v>
      </c>
      <c r="P990" s="531"/>
      <c r="Q990" s="532"/>
      <c r="R990" s="518"/>
      <c r="S990" s="518"/>
      <c r="T990" s="518"/>
      <c r="U990" s="518"/>
      <c r="V990" s="519">
        <f t="shared" si="191"/>
        <v>0</v>
      </c>
      <c r="W990" s="1064" t="s">
        <v>39</v>
      </c>
      <c r="X990" s="1065"/>
      <c r="Y990" s="557">
        <v>221001</v>
      </c>
      <c r="Z990" s="502"/>
      <c r="AA990" s="496"/>
      <c r="AB990" s="499"/>
    </row>
    <row r="991" spans="2:28" ht="21.75" x14ac:dyDescent="0.55000000000000004">
      <c r="B991" s="922"/>
      <c r="C991" s="525">
        <f>$I991*$D972</f>
        <v>0</v>
      </c>
      <c r="D991" s="1105"/>
      <c r="E991" s="525">
        <f>$I991*$F972</f>
        <v>0</v>
      </c>
      <c r="F991" s="1105"/>
      <c r="G991" s="525">
        <f>$I991*$H972</f>
        <v>0</v>
      </c>
      <c r="H991" s="1107"/>
      <c r="I991" s="526">
        <f t="shared" si="187"/>
        <v>0</v>
      </c>
      <c r="J991" s="527">
        <f t="shared" si="188"/>
        <v>0</v>
      </c>
      <c r="K991" s="528">
        <f t="shared" si="189"/>
        <v>0</v>
      </c>
      <c r="L991" s="529"/>
      <c r="M991" s="530"/>
      <c r="N991" s="515"/>
      <c r="O991" s="528">
        <f t="shared" si="190"/>
        <v>0</v>
      </c>
      <c r="P991" s="531"/>
      <c r="Q991" s="532"/>
      <c r="R991" s="518"/>
      <c r="S991" s="518"/>
      <c r="T991" s="518"/>
      <c r="U991" s="518"/>
      <c r="V991" s="519">
        <f t="shared" si="191"/>
        <v>0</v>
      </c>
      <c r="W991" s="1064" t="s">
        <v>40</v>
      </c>
      <c r="X991" s="1065"/>
      <c r="Y991" s="557">
        <v>221002</v>
      </c>
      <c r="Z991" s="502"/>
      <c r="AA991" s="496"/>
      <c r="AB991" s="499"/>
    </row>
    <row r="992" spans="2:28" ht="21.75" x14ac:dyDescent="0.55000000000000004">
      <c r="B992" s="922"/>
      <c r="C992" s="525">
        <f>$I992*$D972</f>
        <v>0</v>
      </c>
      <c r="D992" s="1105"/>
      <c r="E992" s="525">
        <f>$I992*$F972</f>
        <v>0</v>
      </c>
      <c r="F992" s="1105"/>
      <c r="G992" s="525">
        <f>$I992*$H972</f>
        <v>0</v>
      </c>
      <c r="H992" s="1107"/>
      <c r="I992" s="526">
        <f t="shared" si="187"/>
        <v>0</v>
      </c>
      <c r="J992" s="527">
        <f t="shared" si="188"/>
        <v>0</v>
      </c>
      <c r="K992" s="528">
        <f t="shared" si="189"/>
        <v>0</v>
      </c>
      <c r="L992" s="529"/>
      <c r="M992" s="530"/>
      <c r="N992" s="515"/>
      <c r="O992" s="528">
        <f t="shared" si="190"/>
        <v>0</v>
      </c>
      <c r="P992" s="531"/>
      <c r="Q992" s="532"/>
      <c r="R992" s="518"/>
      <c r="S992" s="518"/>
      <c r="T992" s="518"/>
      <c r="U992" s="518"/>
      <c r="V992" s="519">
        <f t="shared" si="191"/>
        <v>0</v>
      </c>
      <c r="W992" s="1064" t="s">
        <v>41</v>
      </c>
      <c r="X992" s="1065"/>
      <c r="Y992" s="557">
        <v>221003</v>
      </c>
      <c r="Z992" s="502"/>
      <c r="AA992" s="496"/>
      <c r="AB992" s="499"/>
    </row>
    <row r="993" spans="2:28" ht="21.75" x14ac:dyDescent="0.55000000000000004">
      <c r="B993" s="922"/>
      <c r="C993" s="525">
        <f>$I993*$D972</f>
        <v>0</v>
      </c>
      <c r="D993" s="1105"/>
      <c r="E993" s="525">
        <f>$I993*$F972</f>
        <v>0</v>
      </c>
      <c r="F993" s="1105"/>
      <c r="G993" s="525">
        <f>$I993*$H972</f>
        <v>0</v>
      </c>
      <c r="H993" s="1107"/>
      <c r="I993" s="526">
        <f t="shared" si="187"/>
        <v>0</v>
      </c>
      <c r="J993" s="527">
        <f t="shared" si="188"/>
        <v>0</v>
      </c>
      <c r="K993" s="528">
        <f t="shared" si="189"/>
        <v>0</v>
      </c>
      <c r="L993" s="529"/>
      <c r="M993" s="530"/>
      <c r="N993" s="515"/>
      <c r="O993" s="528">
        <f t="shared" si="190"/>
        <v>0</v>
      </c>
      <c r="P993" s="531"/>
      <c r="Q993" s="532"/>
      <c r="R993" s="518"/>
      <c r="S993" s="518"/>
      <c r="T993" s="518"/>
      <c r="U993" s="518"/>
      <c r="V993" s="519">
        <f t="shared" si="191"/>
        <v>0</v>
      </c>
      <c r="W993" s="1064" t="s">
        <v>45</v>
      </c>
      <c r="X993" s="1065"/>
      <c r="Y993" s="558">
        <v>222001</v>
      </c>
      <c r="Z993" s="502"/>
      <c r="AA993" s="496"/>
      <c r="AB993" s="499"/>
    </row>
    <row r="994" spans="2:28" ht="21.75" x14ac:dyDescent="0.55000000000000004">
      <c r="B994" s="922"/>
      <c r="C994" s="525">
        <f>$I994*$D972</f>
        <v>0</v>
      </c>
      <c r="D994" s="1105"/>
      <c r="E994" s="525">
        <f>$I994*$F972</f>
        <v>0</v>
      </c>
      <c r="F994" s="1105"/>
      <c r="G994" s="525">
        <f>$I994*$H972</f>
        <v>0</v>
      </c>
      <c r="H994" s="1107"/>
      <c r="I994" s="526">
        <f t="shared" si="187"/>
        <v>0</v>
      </c>
      <c r="J994" s="527">
        <f t="shared" si="188"/>
        <v>0</v>
      </c>
      <c r="K994" s="528">
        <f t="shared" si="189"/>
        <v>0</v>
      </c>
      <c r="L994" s="529"/>
      <c r="M994" s="530"/>
      <c r="N994" s="515"/>
      <c r="O994" s="528">
        <f t="shared" si="190"/>
        <v>0</v>
      </c>
      <c r="P994" s="531"/>
      <c r="Q994" s="532"/>
      <c r="R994" s="518"/>
      <c r="S994" s="518"/>
      <c r="T994" s="518"/>
      <c r="U994" s="518"/>
      <c r="V994" s="519">
        <f t="shared" si="191"/>
        <v>0</v>
      </c>
      <c r="W994" s="1085" t="s">
        <v>72</v>
      </c>
      <c r="X994" s="1086"/>
      <c r="Y994" s="559">
        <v>223016</v>
      </c>
      <c r="Z994" s="502"/>
      <c r="AA994" s="496"/>
      <c r="AB994" s="499"/>
    </row>
    <row r="995" spans="2:28" ht="21.75" x14ac:dyDescent="0.55000000000000004">
      <c r="B995" s="922"/>
      <c r="C995" s="525">
        <f>$I995*$D972</f>
        <v>0</v>
      </c>
      <c r="D995" s="1105"/>
      <c r="E995" s="525">
        <f>$I995*$F972</f>
        <v>0</v>
      </c>
      <c r="F995" s="1105"/>
      <c r="G995" s="525">
        <f>$I995*$H972</f>
        <v>0</v>
      </c>
      <c r="H995" s="1107"/>
      <c r="I995" s="526">
        <f t="shared" si="187"/>
        <v>0</v>
      </c>
      <c r="J995" s="527">
        <f t="shared" si="188"/>
        <v>0</v>
      </c>
      <c r="K995" s="528">
        <f t="shared" si="189"/>
        <v>0</v>
      </c>
      <c r="L995" s="529"/>
      <c r="M995" s="530"/>
      <c r="N995" s="515"/>
      <c r="O995" s="528">
        <f t="shared" si="190"/>
        <v>0</v>
      </c>
      <c r="P995" s="531"/>
      <c r="Q995" s="532"/>
      <c r="R995" s="518"/>
      <c r="S995" s="518"/>
      <c r="T995" s="518"/>
      <c r="U995" s="518"/>
      <c r="V995" s="519">
        <f t="shared" si="191"/>
        <v>0</v>
      </c>
      <c r="W995" s="1087" t="s">
        <v>57</v>
      </c>
      <c r="X995" s="1088"/>
      <c r="Y995" s="560">
        <v>223001</v>
      </c>
      <c r="Z995" s="502"/>
      <c r="AA995" s="496"/>
      <c r="AB995" s="499"/>
    </row>
    <row r="996" spans="2:28" x14ac:dyDescent="0.55000000000000004">
      <c r="B996" s="923"/>
      <c r="C996" s="561">
        <f t="shared" ref="C996:V996" si="192">SUM(C972:C995)</f>
        <v>0</v>
      </c>
      <c r="D996" s="562">
        <f t="shared" si="192"/>
        <v>0</v>
      </c>
      <c r="E996" s="563">
        <f t="shared" si="192"/>
        <v>0</v>
      </c>
      <c r="F996" s="562">
        <f t="shared" si="192"/>
        <v>0</v>
      </c>
      <c r="G996" s="563">
        <f t="shared" si="192"/>
        <v>0</v>
      </c>
      <c r="H996" s="562">
        <f t="shared" si="192"/>
        <v>0</v>
      </c>
      <c r="I996" s="563">
        <f t="shared" si="192"/>
        <v>0</v>
      </c>
      <c r="J996" s="563">
        <f t="shared" si="192"/>
        <v>0</v>
      </c>
      <c r="K996" s="563">
        <f t="shared" si="192"/>
        <v>0</v>
      </c>
      <c r="L996" s="563">
        <f t="shared" si="192"/>
        <v>0</v>
      </c>
      <c r="M996" s="563">
        <f t="shared" si="192"/>
        <v>0</v>
      </c>
      <c r="N996" s="563">
        <f t="shared" si="192"/>
        <v>0</v>
      </c>
      <c r="O996" s="563">
        <f t="shared" si="192"/>
        <v>0</v>
      </c>
      <c r="P996" s="563">
        <f t="shared" si="192"/>
        <v>0</v>
      </c>
      <c r="Q996" s="563">
        <f t="shared" si="192"/>
        <v>0</v>
      </c>
      <c r="R996" s="563">
        <f t="shared" si="192"/>
        <v>0</v>
      </c>
      <c r="S996" s="563">
        <f t="shared" si="192"/>
        <v>0</v>
      </c>
      <c r="T996" s="563">
        <f t="shared" si="192"/>
        <v>0</v>
      </c>
      <c r="U996" s="563">
        <f t="shared" si="192"/>
        <v>0</v>
      </c>
      <c r="V996" s="563">
        <f t="shared" si="192"/>
        <v>0</v>
      </c>
      <c r="W996" s="565"/>
      <c r="X996" s="566"/>
      <c r="Y996" s="566"/>
      <c r="Z996" s="502"/>
      <c r="AA996" s="496"/>
      <c r="AB996" s="499"/>
    </row>
    <row r="997" spans="2:28" ht="25.5" x14ac:dyDescent="0.55000000000000004">
      <c r="B997" s="920"/>
      <c r="C997" s="474"/>
      <c r="D997" s="474"/>
      <c r="E997" s="474"/>
      <c r="F997" s="475"/>
      <c r="G997" s="474"/>
      <c r="H997" s="475"/>
      <c r="I997" s="474"/>
      <c r="J997" s="474"/>
      <c r="K997" s="474"/>
      <c r="L997" s="474"/>
      <c r="M997" s="474"/>
      <c r="N997" s="474"/>
      <c r="O997" s="474"/>
      <c r="P997" s="474"/>
      <c r="Q997" s="474"/>
      <c r="R997" s="474"/>
      <c r="S997" s="474"/>
      <c r="T997" s="476"/>
      <c r="U997" s="477"/>
      <c r="V997" s="474"/>
      <c r="W997" s="474"/>
      <c r="X997" s="474"/>
      <c r="Y997" s="478"/>
      <c r="Z997" s="469"/>
      <c r="AA997" s="470"/>
      <c r="AB997" s="471"/>
    </row>
    <row r="998" spans="2:28" ht="44.25" customHeight="1" x14ac:dyDescent="0.25">
      <c r="B998" s="482"/>
      <c r="C998" s="479">
        <f>$C1027</f>
        <v>0</v>
      </c>
      <c r="D998" s="480">
        <f>$E1027</f>
        <v>0</v>
      </c>
      <c r="E998" s="480">
        <f>$G1027</f>
        <v>0</v>
      </c>
      <c r="F998" s="480">
        <f>I998-G998</f>
        <v>0</v>
      </c>
      <c r="G998" s="480">
        <f>$K1027</f>
        <v>0</v>
      </c>
      <c r="H998" s="479">
        <f>$M1027</f>
        <v>0</v>
      </c>
      <c r="I998" s="479">
        <f>L998+K998-J998</f>
        <v>0</v>
      </c>
      <c r="J998" s="570"/>
      <c r="K998" s="482"/>
      <c r="L998" s="482"/>
      <c r="M998" s="479">
        <f>$N1027</f>
        <v>0</v>
      </c>
      <c r="N998" s="483">
        <f>$O1027</f>
        <v>0</v>
      </c>
      <c r="O998" s="484"/>
      <c r="P998" s="484"/>
      <c r="Q998" s="485"/>
      <c r="R998" s="486"/>
      <c r="S998" s="486"/>
      <c r="T998" s="486"/>
      <c r="U998" s="487"/>
      <c r="V998" s="488"/>
      <c r="W998" s="486"/>
      <c r="X998" s="488"/>
      <c r="Y998" s="489">
        <f>Y967+1</f>
        <v>33</v>
      </c>
      <c r="Z998" s="490"/>
      <c r="AA998" s="491"/>
      <c r="AB998" s="492"/>
    </row>
    <row r="999" spans="2:28" x14ac:dyDescent="0.55000000000000004">
      <c r="C999" s="120"/>
      <c r="D999" s="120"/>
      <c r="E999" s="120"/>
      <c r="F999" s="120"/>
      <c r="G999" s="120"/>
      <c r="H999" s="120"/>
      <c r="I999" s="120"/>
      <c r="J999" s="120"/>
      <c r="K999" s="120"/>
      <c r="L999" s="120"/>
      <c r="M999" s="120"/>
      <c r="N999" s="120"/>
      <c r="O999" s="120"/>
      <c r="P999" s="120"/>
      <c r="Q999" s="120"/>
      <c r="R999" s="120"/>
      <c r="S999" s="120"/>
      <c r="T999" s="120"/>
      <c r="U999" s="120"/>
      <c r="V999" s="120"/>
      <c r="W999" s="120"/>
      <c r="X999" s="120"/>
      <c r="Y999" s="120"/>
      <c r="Z999" s="495"/>
      <c r="AA999" s="496"/>
    </row>
    <row r="1000" spans="2:28" ht="27.75" x14ac:dyDescent="0.55000000000000004">
      <c r="B1000" s="497"/>
      <c r="C1000" s="1089" t="s">
        <v>1441</v>
      </c>
      <c r="D1000" s="1090"/>
      <c r="E1000" s="1090"/>
      <c r="F1000" s="1090"/>
      <c r="G1000" s="1090"/>
      <c r="H1000" s="1090"/>
      <c r="I1000" s="1090"/>
      <c r="J1000" s="1091" t="s">
        <v>1442</v>
      </c>
      <c r="K1000" s="1092"/>
      <c r="L1000" s="1092"/>
      <c r="M1000" s="1092"/>
      <c r="N1000" s="1093"/>
      <c r="O1000" s="1091" t="s">
        <v>1443</v>
      </c>
      <c r="P1000" s="1092"/>
      <c r="Q1000" s="1092"/>
      <c r="R1000" s="1092"/>
      <c r="S1000" s="1092"/>
      <c r="T1000" s="1092"/>
      <c r="U1000" s="1093"/>
      <c r="V1000" s="1094" t="s">
        <v>1444</v>
      </c>
      <c r="W1000" s="1097" t="s">
        <v>1445</v>
      </c>
      <c r="X1000" s="1098"/>
      <c r="Y1000" s="1099"/>
      <c r="Z1000" s="498"/>
      <c r="AB1000" s="499"/>
    </row>
    <row r="1001" spans="2:28" ht="21.75" x14ac:dyDescent="0.55000000000000004">
      <c r="B1001" s="497"/>
      <c r="C1001" s="1076">
        <v>2016</v>
      </c>
      <c r="D1001" s="1077"/>
      <c r="E1001" s="1076">
        <v>2015</v>
      </c>
      <c r="F1001" s="1078"/>
      <c r="G1001" s="1076">
        <v>2014</v>
      </c>
      <c r="H1001" s="1078"/>
      <c r="I1001" s="501"/>
      <c r="J1001" s="1079" t="s">
        <v>1446</v>
      </c>
      <c r="K1001" s="1081" t="s">
        <v>1447</v>
      </c>
      <c r="L1001" s="1082" t="s">
        <v>1448</v>
      </c>
      <c r="M1001" s="1083"/>
      <c r="N1001" s="1084"/>
      <c r="O1001" s="1066" t="s">
        <v>1449</v>
      </c>
      <c r="P1001" s="1067"/>
      <c r="Q1001" s="1067"/>
      <c r="R1001" s="1068" t="s">
        <v>1450</v>
      </c>
      <c r="S1001" s="1068" t="s">
        <v>1451</v>
      </c>
      <c r="T1001" s="1068" t="s">
        <v>1452</v>
      </c>
      <c r="U1001" s="1070" t="s">
        <v>1453</v>
      </c>
      <c r="V1001" s="1095"/>
      <c r="W1001" s="1072" t="s">
        <v>1454</v>
      </c>
      <c r="X1001" s="1073"/>
      <c r="Y1001" s="1102" t="s">
        <v>1455</v>
      </c>
      <c r="Z1001" s="502"/>
      <c r="AA1001" s="496"/>
      <c r="AB1001" s="499"/>
    </row>
    <row r="1002" spans="2:28" ht="87" x14ac:dyDescent="0.55000000000000004">
      <c r="B1002" s="921"/>
      <c r="C1002" s="503" t="s">
        <v>1456</v>
      </c>
      <c r="D1002" s="503" t="s">
        <v>1457</v>
      </c>
      <c r="E1002" s="503" t="s">
        <v>1456</v>
      </c>
      <c r="F1002" s="503" t="s">
        <v>1457</v>
      </c>
      <c r="G1002" s="503" t="s">
        <v>1456</v>
      </c>
      <c r="H1002" s="503" t="s">
        <v>1457</v>
      </c>
      <c r="I1002" s="504" t="s">
        <v>1458</v>
      </c>
      <c r="J1002" s="1080"/>
      <c r="K1002" s="1069"/>
      <c r="L1002" s="505" t="s">
        <v>1459</v>
      </c>
      <c r="M1002" s="504" t="s">
        <v>1460</v>
      </c>
      <c r="N1002" s="506" t="s">
        <v>1461</v>
      </c>
      <c r="O1002" s="507" t="s">
        <v>1462</v>
      </c>
      <c r="P1002" s="505" t="s">
        <v>1463</v>
      </c>
      <c r="Q1002" s="508" t="s">
        <v>1464</v>
      </c>
      <c r="R1002" s="1069"/>
      <c r="S1002" s="1069"/>
      <c r="T1002" s="1069"/>
      <c r="U1002" s="1071"/>
      <c r="V1002" s="1096"/>
      <c r="W1002" s="1074"/>
      <c r="X1002" s="1075"/>
      <c r="Y1002" s="1103"/>
      <c r="Z1002" s="502"/>
      <c r="AA1002" s="496"/>
      <c r="AB1002" s="499"/>
    </row>
    <row r="1003" spans="2:28" ht="21.75" x14ac:dyDescent="0.55000000000000004">
      <c r="B1003" s="922"/>
      <c r="C1003" s="509">
        <f>$I1003*$D1003</f>
        <v>0</v>
      </c>
      <c r="D1003" s="1104"/>
      <c r="E1003" s="509">
        <f>$I1003*$F1003</f>
        <v>0</v>
      </c>
      <c r="F1003" s="1104"/>
      <c r="G1003" s="509">
        <f>$I1003*$H1003</f>
        <v>0</v>
      </c>
      <c r="H1003" s="1106"/>
      <c r="I1003" s="510">
        <f t="shared" ref="I1003:I1026" si="193">O1003-J1003</f>
        <v>0</v>
      </c>
      <c r="J1003" s="511">
        <f t="shared" ref="J1003:J1026" si="194">N1003+K1003</f>
        <v>0</v>
      </c>
      <c r="K1003" s="512">
        <f t="shared" ref="K1003:K1026" si="195">M1003+L1003</f>
        <v>0</v>
      </c>
      <c r="L1003" s="513"/>
      <c r="M1003" s="514"/>
      <c r="N1003" s="515"/>
      <c r="O1003" s="512">
        <f>Q1003+P1003</f>
        <v>0</v>
      </c>
      <c r="P1003" s="516"/>
      <c r="Q1003" s="517"/>
      <c r="R1003" s="518"/>
      <c r="S1003" s="518"/>
      <c r="T1003" s="518"/>
      <c r="U1003" s="518"/>
      <c r="V1003" s="519">
        <f>R1003+S1003+T1003+U1003+O1003</f>
        <v>0</v>
      </c>
      <c r="W1003" s="1108" t="s">
        <v>138</v>
      </c>
      <c r="X1003" s="1109"/>
      <c r="Y1003" s="520">
        <v>421001</v>
      </c>
      <c r="Z1003" s="502"/>
      <c r="AA1003" s="521"/>
      <c r="AB1003" s="522" t="s">
        <v>1465</v>
      </c>
    </row>
    <row r="1004" spans="2:28" ht="21.75" x14ac:dyDescent="0.55000000000000004">
      <c r="B1004" s="922"/>
      <c r="C1004" s="525">
        <f>$I1004*$D1003</f>
        <v>0</v>
      </c>
      <c r="D1004" s="1105"/>
      <c r="E1004" s="525">
        <f>$I1004*$F1003</f>
        <v>0</v>
      </c>
      <c r="F1004" s="1105"/>
      <c r="G1004" s="525">
        <f>$I1004*$H1003</f>
        <v>0</v>
      </c>
      <c r="H1004" s="1107"/>
      <c r="I1004" s="526">
        <f t="shared" si="193"/>
        <v>0</v>
      </c>
      <c r="J1004" s="527">
        <f t="shared" si="194"/>
        <v>0</v>
      </c>
      <c r="K1004" s="528">
        <f t="shared" si="195"/>
        <v>0</v>
      </c>
      <c r="L1004" s="529"/>
      <c r="M1004" s="530"/>
      <c r="N1004" s="515"/>
      <c r="O1004" s="528">
        <f t="shared" ref="O1004:O1026" si="196">Q1004+P1004</f>
        <v>0</v>
      </c>
      <c r="P1004" s="531"/>
      <c r="Q1004" s="532"/>
      <c r="R1004" s="518"/>
      <c r="S1004" s="518"/>
      <c r="T1004" s="518"/>
      <c r="U1004" s="518"/>
      <c r="V1004" s="533">
        <f t="shared" ref="V1004:V1026" si="197">R1004+S1004+T1004+U1004+O1004</f>
        <v>0</v>
      </c>
      <c r="W1004" s="1064" t="s">
        <v>139</v>
      </c>
      <c r="X1004" s="1065"/>
      <c r="Y1004" s="534">
        <v>421002</v>
      </c>
      <c r="Z1004" s="502"/>
      <c r="AA1004" s="535"/>
      <c r="AB1004" s="536" t="s">
        <v>607</v>
      </c>
    </row>
    <row r="1005" spans="2:28" ht="21.75" x14ac:dyDescent="0.55000000000000004">
      <c r="B1005" s="922"/>
      <c r="C1005" s="525">
        <f>$I1005*$D1003</f>
        <v>0</v>
      </c>
      <c r="D1005" s="1105"/>
      <c r="E1005" s="525">
        <f>$I1005*$F1003</f>
        <v>0</v>
      </c>
      <c r="F1005" s="1105"/>
      <c r="G1005" s="525">
        <f>$I1005*$H1003</f>
        <v>0</v>
      </c>
      <c r="H1005" s="1107"/>
      <c r="I1005" s="526">
        <f t="shared" si="193"/>
        <v>0</v>
      </c>
      <c r="J1005" s="527">
        <f t="shared" si="194"/>
        <v>0</v>
      </c>
      <c r="K1005" s="528">
        <f t="shared" si="195"/>
        <v>0</v>
      </c>
      <c r="L1005" s="529"/>
      <c r="M1005" s="530"/>
      <c r="N1005" s="515"/>
      <c r="O1005" s="528">
        <f t="shared" si="196"/>
        <v>0</v>
      </c>
      <c r="P1005" s="531"/>
      <c r="Q1005" s="532"/>
      <c r="R1005" s="518"/>
      <c r="S1005" s="518"/>
      <c r="T1005" s="518"/>
      <c r="U1005" s="518"/>
      <c r="V1005" s="533">
        <f t="shared" si="197"/>
        <v>0</v>
      </c>
      <c r="W1005" s="1064" t="s">
        <v>140</v>
      </c>
      <c r="X1005" s="1065"/>
      <c r="Y1005" s="534">
        <v>421003</v>
      </c>
      <c r="Z1005" s="502"/>
      <c r="AA1005" s="535"/>
      <c r="AB1005" s="536" t="s">
        <v>1472</v>
      </c>
    </row>
    <row r="1006" spans="2:28" ht="21.75" x14ac:dyDescent="0.55000000000000004">
      <c r="B1006" s="922"/>
      <c r="C1006" s="525">
        <f>$I1006*$D1003</f>
        <v>0</v>
      </c>
      <c r="D1006" s="1105"/>
      <c r="E1006" s="525">
        <f>$I1006*$F1003</f>
        <v>0</v>
      </c>
      <c r="F1006" s="1105"/>
      <c r="G1006" s="525">
        <f>$I1006*$H1003</f>
        <v>0</v>
      </c>
      <c r="H1006" s="1107"/>
      <c r="I1006" s="526">
        <f t="shared" si="193"/>
        <v>0</v>
      </c>
      <c r="J1006" s="527">
        <f t="shared" si="194"/>
        <v>0</v>
      </c>
      <c r="K1006" s="528">
        <f t="shared" si="195"/>
        <v>0</v>
      </c>
      <c r="L1006" s="529"/>
      <c r="M1006" s="530"/>
      <c r="N1006" s="515"/>
      <c r="O1006" s="528">
        <f t="shared" si="196"/>
        <v>0</v>
      </c>
      <c r="P1006" s="531"/>
      <c r="Q1006" s="532"/>
      <c r="R1006" s="518"/>
      <c r="S1006" s="518"/>
      <c r="T1006" s="518"/>
      <c r="U1006" s="518"/>
      <c r="V1006" s="533">
        <f t="shared" si="197"/>
        <v>0</v>
      </c>
      <c r="W1006" s="1064" t="s">
        <v>143</v>
      </c>
      <c r="X1006" s="1065"/>
      <c r="Y1006" s="534">
        <v>422001</v>
      </c>
      <c r="Z1006" s="502"/>
      <c r="AA1006" s="535"/>
      <c r="AB1006" s="536" t="s">
        <v>1476</v>
      </c>
    </row>
    <row r="1007" spans="2:28" ht="21.75" x14ac:dyDescent="0.55000000000000004">
      <c r="B1007" s="922"/>
      <c r="C1007" s="525">
        <f>$I1007*$D1003</f>
        <v>0</v>
      </c>
      <c r="D1007" s="1105"/>
      <c r="E1007" s="525">
        <f>$I1007*$F1003</f>
        <v>0</v>
      </c>
      <c r="F1007" s="1105"/>
      <c r="G1007" s="525">
        <f>$I1007*$H1003</f>
        <v>0</v>
      </c>
      <c r="H1007" s="1107"/>
      <c r="I1007" s="526">
        <f t="shared" si="193"/>
        <v>0</v>
      </c>
      <c r="J1007" s="527">
        <f t="shared" si="194"/>
        <v>0</v>
      </c>
      <c r="K1007" s="528">
        <f t="shared" si="195"/>
        <v>0</v>
      </c>
      <c r="L1007" s="529"/>
      <c r="M1007" s="530"/>
      <c r="N1007" s="515"/>
      <c r="O1007" s="528">
        <f t="shared" si="196"/>
        <v>0</v>
      </c>
      <c r="P1007" s="531"/>
      <c r="Q1007" s="532"/>
      <c r="R1007" s="518"/>
      <c r="S1007" s="518"/>
      <c r="T1007" s="518"/>
      <c r="U1007" s="518"/>
      <c r="V1007" s="533">
        <f t="shared" si="197"/>
        <v>0</v>
      </c>
      <c r="W1007" s="1064" t="s">
        <v>144</v>
      </c>
      <c r="X1007" s="1065"/>
      <c r="Y1007" s="534">
        <v>422002</v>
      </c>
      <c r="Z1007" s="502"/>
      <c r="AA1007" s="535"/>
      <c r="AB1007" s="536" t="s">
        <v>1480</v>
      </c>
    </row>
    <row r="1008" spans="2:28" ht="21.75" x14ac:dyDescent="0.55000000000000004">
      <c r="B1008" s="922"/>
      <c r="C1008" s="525">
        <f>$I1008*$D1003</f>
        <v>0</v>
      </c>
      <c r="D1008" s="1105"/>
      <c r="E1008" s="525">
        <f>$I1008*$F1003</f>
        <v>0</v>
      </c>
      <c r="F1008" s="1105"/>
      <c r="G1008" s="525">
        <f>$I1008*$H1003</f>
        <v>0</v>
      </c>
      <c r="H1008" s="1107"/>
      <c r="I1008" s="526">
        <f t="shared" si="193"/>
        <v>0</v>
      </c>
      <c r="J1008" s="527">
        <f t="shared" si="194"/>
        <v>0</v>
      </c>
      <c r="K1008" s="528">
        <f t="shared" si="195"/>
        <v>0</v>
      </c>
      <c r="L1008" s="529"/>
      <c r="M1008" s="530"/>
      <c r="N1008" s="515"/>
      <c r="O1008" s="528">
        <f t="shared" si="196"/>
        <v>0</v>
      </c>
      <c r="P1008" s="531"/>
      <c r="Q1008" s="532"/>
      <c r="R1008" s="518"/>
      <c r="S1008" s="518"/>
      <c r="T1008" s="518"/>
      <c r="U1008" s="518"/>
      <c r="V1008" s="533">
        <f t="shared" si="197"/>
        <v>0</v>
      </c>
      <c r="W1008" s="1064" t="s">
        <v>145</v>
      </c>
      <c r="X1008" s="1065"/>
      <c r="Y1008" s="534">
        <v>422003</v>
      </c>
      <c r="Z1008" s="502"/>
      <c r="AA1008" s="535"/>
      <c r="AB1008" s="536" t="s">
        <v>1483</v>
      </c>
    </row>
    <row r="1009" spans="2:28" ht="21.75" x14ac:dyDescent="0.55000000000000004">
      <c r="B1009" s="922"/>
      <c r="C1009" s="525">
        <f>$I1009*$D1003</f>
        <v>0</v>
      </c>
      <c r="D1009" s="1105"/>
      <c r="E1009" s="525">
        <f>$I1009*$F1003</f>
        <v>0</v>
      </c>
      <c r="F1009" s="1105"/>
      <c r="G1009" s="525">
        <f>$I1009*$H1003</f>
        <v>0</v>
      </c>
      <c r="H1009" s="1107"/>
      <c r="I1009" s="526">
        <f t="shared" si="193"/>
        <v>0</v>
      </c>
      <c r="J1009" s="527">
        <f t="shared" si="194"/>
        <v>0</v>
      </c>
      <c r="K1009" s="528">
        <f t="shared" si="195"/>
        <v>0</v>
      </c>
      <c r="L1009" s="529"/>
      <c r="M1009" s="530"/>
      <c r="N1009" s="515"/>
      <c r="O1009" s="528">
        <f t="shared" si="196"/>
        <v>0</v>
      </c>
      <c r="P1009" s="531"/>
      <c r="Q1009" s="532"/>
      <c r="R1009" s="518"/>
      <c r="S1009" s="518"/>
      <c r="T1009" s="518"/>
      <c r="U1009" s="518"/>
      <c r="V1009" s="533">
        <f t="shared" si="197"/>
        <v>0</v>
      </c>
      <c r="W1009" s="1064" t="s">
        <v>146</v>
      </c>
      <c r="X1009" s="1065"/>
      <c r="Y1009" s="534">
        <v>422004</v>
      </c>
      <c r="Z1009" s="502"/>
      <c r="AA1009" s="535"/>
      <c r="AB1009" s="536" t="s">
        <v>1486</v>
      </c>
    </row>
    <row r="1010" spans="2:28" ht="21.75" x14ac:dyDescent="0.55000000000000004">
      <c r="B1010" s="922"/>
      <c r="C1010" s="525">
        <f>$I1010*$D1003</f>
        <v>0</v>
      </c>
      <c r="D1010" s="1105"/>
      <c r="E1010" s="525">
        <f>$I1010*$F1003</f>
        <v>0</v>
      </c>
      <c r="F1010" s="1105"/>
      <c r="G1010" s="525">
        <f>$I1010*$H1003</f>
        <v>0</v>
      </c>
      <c r="H1010" s="1107"/>
      <c r="I1010" s="526">
        <f t="shared" si="193"/>
        <v>0</v>
      </c>
      <c r="J1010" s="527">
        <f t="shared" si="194"/>
        <v>0</v>
      </c>
      <c r="K1010" s="528">
        <f t="shared" si="195"/>
        <v>0</v>
      </c>
      <c r="L1010" s="529"/>
      <c r="M1010" s="530"/>
      <c r="N1010" s="515"/>
      <c r="O1010" s="528">
        <f t="shared" si="196"/>
        <v>0</v>
      </c>
      <c r="P1010" s="531"/>
      <c r="Q1010" s="532"/>
      <c r="R1010" s="518"/>
      <c r="S1010" s="518"/>
      <c r="T1010" s="518"/>
      <c r="U1010" s="518"/>
      <c r="V1010" s="533">
        <f t="shared" si="197"/>
        <v>0</v>
      </c>
      <c r="W1010" s="1064" t="s">
        <v>147</v>
      </c>
      <c r="X1010" s="1065"/>
      <c r="Y1010" s="534">
        <v>422005</v>
      </c>
      <c r="Z1010" s="502"/>
      <c r="AA1010" s="538"/>
      <c r="AB1010" s="539" t="s">
        <v>1489</v>
      </c>
    </row>
    <row r="1011" spans="2:28" ht="21.75" x14ac:dyDescent="0.55000000000000004">
      <c r="B1011" s="922"/>
      <c r="C1011" s="525">
        <f>$I1011*$D1003</f>
        <v>0</v>
      </c>
      <c r="D1011" s="1105"/>
      <c r="E1011" s="525">
        <f>$I1011*$F1003</f>
        <v>0</v>
      </c>
      <c r="F1011" s="1105"/>
      <c r="G1011" s="525">
        <f>$I1011*$H1003</f>
        <v>0</v>
      </c>
      <c r="H1011" s="1107"/>
      <c r="I1011" s="526">
        <f t="shared" si="193"/>
        <v>0</v>
      </c>
      <c r="J1011" s="527">
        <f t="shared" si="194"/>
        <v>0</v>
      </c>
      <c r="K1011" s="528">
        <f t="shared" si="195"/>
        <v>0</v>
      </c>
      <c r="L1011" s="529"/>
      <c r="M1011" s="530"/>
      <c r="N1011" s="515"/>
      <c r="O1011" s="528">
        <f t="shared" si="196"/>
        <v>0</v>
      </c>
      <c r="P1011" s="531"/>
      <c r="Q1011" s="532"/>
      <c r="R1011" s="518"/>
      <c r="S1011" s="518"/>
      <c r="T1011" s="518"/>
      <c r="U1011" s="518"/>
      <c r="V1011" s="533">
        <f t="shared" si="197"/>
        <v>0</v>
      </c>
      <c r="W1011" s="1064" t="s">
        <v>148</v>
      </c>
      <c r="X1011" s="1065"/>
      <c r="Y1011" s="534">
        <v>422999</v>
      </c>
      <c r="Z1011" s="502"/>
      <c r="AA1011" s="496"/>
      <c r="AB1011" s="499"/>
    </row>
    <row r="1012" spans="2:28" ht="21.75" x14ac:dyDescent="0.55000000000000004">
      <c r="B1012" s="922"/>
      <c r="C1012" s="525">
        <f>$I1012*$D1003</f>
        <v>0</v>
      </c>
      <c r="D1012" s="1105"/>
      <c r="E1012" s="525">
        <f>$I1012*$F1003</f>
        <v>0</v>
      </c>
      <c r="F1012" s="1105"/>
      <c r="G1012" s="525">
        <f>$I1012*$H1003</f>
        <v>0</v>
      </c>
      <c r="H1012" s="1107"/>
      <c r="I1012" s="526">
        <f t="shared" si="193"/>
        <v>0</v>
      </c>
      <c r="J1012" s="527">
        <f t="shared" si="194"/>
        <v>0</v>
      </c>
      <c r="K1012" s="528">
        <f t="shared" si="195"/>
        <v>0</v>
      </c>
      <c r="L1012" s="529"/>
      <c r="M1012" s="530"/>
      <c r="N1012" s="515"/>
      <c r="O1012" s="528">
        <f t="shared" si="196"/>
        <v>0</v>
      </c>
      <c r="P1012" s="531"/>
      <c r="Q1012" s="532"/>
      <c r="R1012" s="518"/>
      <c r="S1012" s="518"/>
      <c r="T1012" s="518"/>
      <c r="U1012" s="518"/>
      <c r="V1012" s="533">
        <f t="shared" si="197"/>
        <v>0</v>
      </c>
      <c r="W1012" s="1064" t="s">
        <v>149</v>
      </c>
      <c r="X1012" s="1065"/>
      <c r="Y1012" s="540">
        <v>423001</v>
      </c>
      <c r="Z1012" s="502"/>
      <c r="AA1012" s="496"/>
      <c r="AB1012" s="499"/>
    </row>
    <row r="1013" spans="2:28" ht="21.75" x14ac:dyDescent="0.55000000000000004">
      <c r="B1013" s="922"/>
      <c r="C1013" s="525">
        <f>$I1013*$D1003</f>
        <v>0</v>
      </c>
      <c r="D1013" s="1105"/>
      <c r="E1013" s="525">
        <f>$I1013*$F1003</f>
        <v>0</v>
      </c>
      <c r="F1013" s="1105"/>
      <c r="G1013" s="525">
        <f>$I1013*$H1003</f>
        <v>0</v>
      </c>
      <c r="H1013" s="1107"/>
      <c r="I1013" s="526">
        <f t="shared" si="193"/>
        <v>0</v>
      </c>
      <c r="J1013" s="527">
        <f t="shared" si="194"/>
        <v>0</v>
      </c>
      <c r="K1013" s="528">
        <f t="shared" si="195"/>
        <v>0</v>
      </c>
      <c r="L1013" s="529"/>
      <c r="M1013" s="530"/>
      <c r="N1013" s="515"/>
      <c r="O1013" s="528">
        <f t="shared" si="196"/>
        <v>0</v>
      </c>
      <c r="P1013" s="531"/>
      <c r="Q1013" s="532"/>
      <c r="R1013" s="518"/>
      <c r="S1013" s="518"/>
      <c r="T1013" s="518"/>
      <c r="U1013" s="518"/>
      <c r="V1013" s="533">
        <f t="shared" si="197"/>
        <v>0</v>
      </c>
      <c r="W1013" s="1064" t="s">
        <v>150</v>
      </c>
      <c r="X1013" s="1065"/>
      <c r="Y1013" s="540">
        <v>423002</v>
      </c>
      <c r="Z1013" s="502"/>
      <c r="AA1013" s="496"/>
      <c r="AB1013" s="499"/>
    </row>
    <row r="1014" spans="2:28" ht="21.75" x14ac:dyDescent="0.55000000000000004">
      <c r="B1014" s="922"/>
      <c r="C1014" s="525">
        <f>$I1014*$D1003</f>
        <v>0</v>
      </c>
      <c r="D1014" s="1105"/>
      <c r="E1014" s="525">
        <f>$I1014*$F1003</f>
        <v>0</v>
      </c>
      <c r="F1014" s="1105"/>
      <c r="G1014" s="525">
        <f>$I1014*$H1003</f>
        <v>0</v>
      </c>
      <c r="H1014" s="1107"/>
      <c r="I1014" s="526">
        <f t="shared" si="193"/>
        <v>0</v>
      </c>
      <c r="J1014" s="527">
        <f t="shared" si="194"/>
        <v>0</v>
      </c>
      <c r="K1014" s="528">
        <f t="shared" si="195"/>
        <v>0</v>
      </c>
      <c r="L1014" s="529"/>
      <c r="M1014" s="530"/>
      <c r="N1014" s="515"/>
      <c r="O1014" s="528">
        <f t="shared" si="196"/>
        <v>0</v>
      </c>
      <c r="P1014" s="531"/>
      <c r="Q1014" s="532"/>
      <c r="R1014" s="518"/>
      <c r="S1014" s="518"/>
      <c r="T1014" s="518"/>
      <c r="U1014" s="518"/>
      <c r="V1014" s="533">
        <f t="shared" si="197"/>
        <v>0</v>
      </c>
      <c r="W1014" s="1064" t="s">
        <v>151</v>
      </c>
      <c r="X1014" s="1065"/>
      <c r="Y1014" s="540">
        <v>423003</v>
      </c>
      <c r="Z1014" s="502"/>
      <c r="AA1014" s="496"/>
      <c r="AB1014" s="499"/>
    </row>
    <row r="1015" spans="2:28" ht="21.75" x14ac:dyDescent="0.55000000000000004">
      <c r="B1015" s="922"/>
      <c r="C1015" s="525">
        <f>$I1015*$D1003</f>
        <v>0</v>
      </c>
      <c r="D1015" s="1105"/>
      <c r="E1015" s="525">
        <f>$I1015*$F1003</f>
        <v>0</v>
      </c>
      <c r="F1015" s="1105"/>
      <c r="G1015" s="525">
        <f>$I1015*$H1003</f>
        <v>0</v>
      </c>
      <c r="H1015" s="1107"/>
      <c r="I1015" s="526">
        <f t="shared" si="193"/>
        <v>0</v>
      </c>
      <c r="J1015" s="527">
        <f t="shared" si="194"/>
        <v>0</v>
      </c>
      <c r="K1015" s="528">
        <f t="shared" si="195"/>
        <v>0</v>
      </c>
      <c r="L1015" s="529"/>
      <c r="M1015" s="530"/>
      <c r="N1015" s="515"/>
      <c r="O1015" s="528">
        <f t="shared" si="196"/>
        <v>0</v>
      </c>
      <c r="P1015" s="531"/>
      <c r="Q1015" s="532"/>
      <c r="R1015" s="518"/>
      <c r="S1015" s="518"/>
      <c r="T1015" s="518"/>
      <c r="U1015" s="518"/>
      <c r="V1015" s="533">
        <f t="shared" si="197"/>
        <v>0</v>
      </c>
      <c r="W1015" s="1064" t="s">
        <v>152</v>
      </c>
      <c r="X1015" s="1065"/>
      <c r="Y1015" s="540">
        <v>423004</v>
      </c>
      <c r="Z1015" s="502"/>
      <c r="AA1015" s="496"/>
      <c r="AB1015" s="499"/>
    </row>
    <row r="1016" spans="2:28" ht="21.75" x14ac:dyDescent="0.55000000000000004">
      <c r="B1016" s="922"/>
      <c r="C1016" s="525">
        <f>$I1016*$D1003</f>
        <v>0</v>
      </c>
      <c r="D1016" s="1105"/>
      <c r="E1016" s="525">
        <f>$I1016*$F1003</f>
        <v>0</v>
      </c>
      <c r="F1016" s="1105"/>
      <c r="G1016" s="525">
        <f>$I1016*$H1003</f>
        <v>0</v>
      </c>
      <c r="H1016" s="1107"/>
      <c r="I1016" s="526">
        <f t="shared" si="193"/>
        <v>0</v>
      </c>
      <c r="J1016" s="527">
        <f t="shared" si="194"/>
        <v>0</v>
      </c>
      <c r="K1016" s="528">
        <f t="shared" si="195"/>
        <v>0</v>
      </c>
      <c r="L1016" s="529"/>
      <c r="M1016" s="530"/>
      <c r="N1016" s="515"/>
      <c r="O1016" s="528">
        <f t="shared" si="196"/>
        <v>0</v>
      </c>
      <c r="P1016" s="531"/>
      <c r="Q1016" s="532"/>
      <c r="R1016" s="518"/>
      <c r="S1016" s="518"/>
      <c r="T1016" s="518"/>
      <c r="U1016" s="518"/>
      <c r="V1016" s="533">
        <f t="shared" si="197"/>
        <v>0</v>
      </c>
      <c r="W1016" s="1064" t="s">
        <v>154</v>
      </c>
      <c r="X1016" s="1065"/>
      <c r="Y1016" s="540">
        <v>423006</v>
      </c>
      <c r="Z1016" s="502"/>
      <c r="AA1016" s="496"/>
      <c r="AB1016" s="499"/>
    </row>
    <row r="1017" spans="2:28" ht="21.75" x14ac:dyDescent="0.55000000000000004">
      <c r="B1017" s="922"/>
      <c r="C1017" s="525">
        <f>$I1017*$D1003</f>
        <v>0</v>
      </c>
      <c r="D1017" s="1105"/>
      <c r="E1017" s="525">
        <f>$I1017*$F1003</f>
        <v>0</v>
      </c>
      <c r="F1017" s="1105"/>
      <c r="G1017" s="525">
        <f>$I1017*$H1003</f>
        <v>0</v>
      </c>
      <c r="H1017" s="1107"/>
      <c r="I1017" s="526">
        <f t="shared" si="193"/>
        <v>0</v>
      </c>
      <c r="J1017" s="527">
        <f t="shared" si="194"/>
        <v>0</v>
      </c>
      <c r="K1017" s="528">
        <f t="shared" si="195"/>
        <v>0</v>
      </c>
      <c r="L1017" s="529"/>
      <c r="M1017" s="530"/>
      <c r="N1017" s="515"/>
      <c r="O1017" s="528">
        <f t="shared" si="196"/>
        <v>0</v>
      </c>
      <c r="P1017" s="531"/>
      <c r="Q1017" s="532"/>
      <c r="R1017" s="518"/>
      <c r="S1017" s="518"/>
      <c r="T1017" s="518"/>
      <c r="U1017" s="518"/>
      <c r="V1017" s="533">
        <f t="shared" si="197"/>
        <v>0</v>
      </c>
      <c r="W1017" s="1064" t="s">
        <v>155</v>
      </c>
      <c r="X1017" s="1065"/>
      <c r="Y1017" s="542">
        <v>423007</v>
      </c>
      <c r="Z1017" s="502"/>
      <c r="AA1017" s="496"/>
      <c r="AB1017" s="499"/>
    </row>
    <row r="1018" spans="2:28" ht="21.75" x14ac:dyDescent="0.55000000000000004">
      <c r="B1018" s="922"/>
      <c r="C1018" s="525">
        <f>$I1018*$D1003</f>
        <v>0</v>
      </c>
      <c r="D1018" s="1105"/>
      <c r="E1018" s="525">
        <f>$I1018*$F1003</f>
        <v>0</v>
      </c>
      <c r="F1018" s="1105"/>
      <c r="G1018" s="525">
        <f>$I1018*$H1003</f>
        <v>0</v>
      </c>
      <c r="H1018" s="1107"/>
      <c r="I1018" s="526">
        <f t="shared" si="193"/>
        <v>0</v>
      </c>
      <c r="J1018" s="527">
        <f t="shared" si="194"/>
        <v>0</v>
      </c>
      <c r="K1018" s="528">
        <f t="shared" si="195"/>
        <v>0</v>
      </c>
      <c r="L1018" s="529"/>
      <c r="M1018" s="530"/>
      <c r="N1018" s="515"/>
      <c r="O1018" s="528">
        <f t="shared" si="196"/>
        <v>0</v>
      </c>
      <c r="P1018" s="531"/>
      <c r="Q1018" s="532"/>
      <c r="R1018" s="518"/>
      <c r="S1018" s="518"/>
      <c r="T1018" s="518"/>
      <c r="U1018" s="518"/>
      <c r="V1018" s="533">
        <f t="shared" si="197"/>
        <v>0</v>
      </c>
      <c r="W1018" s="1064" t="s">
        <v>156</v>
      </c>
      <c r="X1018" s="1065"/>
      <c r="Y1018" s="543">
        <v>423008</v>
      </c>
      <c r="Z1018" s="502"/>
      <c r="AA1018" s="496"/>
      <c r="AB1018" s="499"/>
    </row>
    <row r="1019" spans="2:28" ht="21.75" x14ac:dyDescent="0.55000000000000004">
      <c r="B1019" s="922"/>
      <c r="C1019" s="525">
        <f>$I1019*$D1003</f>
        <v>0</v>
      </c>
      <c r="D1019" s="1105"/>
      <c r="E1019" s="525">
        <f>$I1019*$F1003</f>
        <v>0</v>
      </c>
      <c r="F1019" s="1105"/>
      <c r="G1019" s="525">
        <f>$I1019*$H1003</f>
        <v>0</v>
      </c>
      <c r="H1019" s="1107"/>
      <c r="I1019" s="526">
        <f t="shared" si="193"/>
        <v>0</v>
      </c>
      <c r="J1019" s="527">
        <f t="shared" si="194"/>
        <v>0</v>
      </c>
      <c r="K1019" s="528">
        <f t="shared" si="195"/>
        <v>0</v>
      </c>
      <c r="L1019" s="529"/>
      <c r="M1019" s="530"/>
      <c r="N1019" s="515"/>
      <c r="O1019" s="528">
        <f t="shared" si="196"/>
        <v>0</v>
      </c>
      <c r="P1019" s="531"/>
      <c r="Q1019" s="532"/>
      <c r="R1019" s="518"/>
      <c r="S1019" s="518"/>
      <c r="T1019" s="518"/>
      <c r="U1019" s="518"/>
      <c r="V1019" s="533">
        <f t="shared" si="197"/>
        <v>0</v>
      </c>
      <c r="W1019" s="1064" t="s">
        <v>157</v>
      </c>
      <c r="X1019" s="1065"/>
      <c r="Y1019" s="542">
        <v>423999</v>
      </c>
      <c r="Z1019" s="502"/>
      <c r="AA1019" s="496"/>
      <c r="AB1019" s="499"/>
    </row>
    <row r="1020" spans="2:28" ht="21.75" x14ac:dyDescent="0.55000000000000004">
      <c r="B1020" s="922"/>
      <c r="C1020" s="544">
        <f>$I1020*$D1003</f>
        <v>0</v>
      </c>
      <c r="D1020" s="1105"/>
      <c r="E1020" s="544">
        <f>$I1020*$F1003</f>
        <v>0</v>
      </c>
      <c r="F1020" s="1105"/>
      <c r="G1020" s="544">
        <f>$I1020*$H1003</f>
        <v>0</v>
      </c>
      <c r="H1020" s="1107"/>
      <c r="I1020" s="545">
        <f t="shared" si="193"/>
        <v>0</v>
      </c>
      <c r="J1020" s="546">
        <f t="shared" si="194"/>
        <v>0</v>
      </c>
      <c r="K1020" s="547">
        <f t="shared" si="195"/>
        <v>0</v>
      </c>
      <c r="L1020" s="548"/>
      <c r="M1020" s="549"/>
      <c r="N1020" s="550"/>
      <c r="O1020" s="547">
        <f t="shared" si="196"/>
        <v>0</v>
      </c>
      <c r="P1020" s="551"/>
      <c r="Q1020" s="552"/>
      <c r="R1020" s="553"/>
      <c r="S1020" s="553"/>
      <c r="T1020" s="553"/>
      <c r="U1020" s="553"/>
      <c r="V1020" s="554">
        <f t="shared" si="197"/>
        <v>0</v>
      </c>
      <c r="W1020" s="1100" t="s">
        <v>135</v>
      </c>
      <c r="X1020" s="1101"/>
      <c r="Y1020" s="555">
        <v>291001</v>
      </c>
      <c r="Z1020" s="502"/>
      <c r="AA1020" s="496"/>
      <c r="AB1020" s="499"/>
    </row>
    <row r="1021" spans="2:28" ht="21.75" x14ac:dyDescent="0.55000000000000004">
      <c r="B1021" s="922"/>
      <c r="C1021" s="556">
        <f>$I1021*$D1003</f>
        <v>0</v>
      </c>
      <c r="D1021" s="1105"/>
      <c r="E1021" s="556">
        <f>$I1021*$F1003</f>
        <v>0</v>
      </c>
      <c r="F1021" s="1105"/>
      <c r="G1021" s="556">
        <f>$I1021*$H1003</f>
        <v>0</v>
      </c>
      <c r="H1021" s="1107"/>
      <c r="I1021" s="526">
        <f t="shared" si="193"/>
        <v>0</v>
      </c>
      <c r="J1021" s="527">
        <f t="shared" si="194"/>
        <v>0</v>
      </c>
      <c r="K1021" s="528">
        <f t="shared" si="195"/>
        <v>0</v>
      </c>
      <c r="L1021" s="529"/>
      <c r="M1021" s="530"/>
      <c r="N1021" s="515"/>
      <c r="O1021" s="528">
        <f t="shared" si="196"/>
        <v>0</v>
      </c>
      <c r="P1021" s="531"/>
      <c r="Q1021" s="532"/>
      <c r="R1021" s="518"/>
      <c r="S1021" s="518"/>
      <c r="T1021" s="518"/>
      <c r="U1021" s="518"/>
      <c r="V1021" s="519">
        <f t="shared" si="197"/>
        <v>0</v>
      </c>
      <c r="W1021" s="1064" t="s">
        <v>39</v>
      </c>
      <c r="X1021" s="1065"/>
      <c r="Y1021" s="557">
        <v>221001</v>
      </c>
      <c r="Z1021" s="502"/>
      <c r="AA1021" s="496"/>
      <c r="AB1021" s="499"/>
    </row>
    <row r="1022" spans="2:28" ht="21.75" x14ac:dyDescent="0.55000000000000004">
      <c r="B1022" s="922"/>
      <c r="C1022" s="525">
        <f>$I1022*$D1003</f>
        <v>0</v>
      </c>
      <c r="D1022" s="1105"/>
      <c r="E1022" s="525">
        <f>$I1022*$F1003</f>
        <v>0</v>
      </c>
      <c r="F1022" s="1105"/>
      <c r="G1022" s="525">
        <f>$I1022*$H1003</f>
        <v>0</v>
      </c>
      <c r="H1022" s="1107"/>
      <c r="I1022" s="526">
        <f t="shared" si="193"/>
        <v>0</v>
      </c>
      <c r="J1022" s="527">
        <f t="shared" si="194"/>
        <v>0</v>
      </c>
      <c r="K1022" s="528">
        <f t="shared" si="195"/>
        <v>0</v>
      </c>
      <c r="L1022" s="529"/>
      <c r="M1022" s="530"/>
      <c r="N1022" s="515"/>
      <c r="O1022" s="528">
        <f t="shared" si="196"/>
        <v>0</v>
      </c>
      <c r="P1022" s="531"/>
      <c r="Q1022" s="532"/>
      <c r="R1022" s="518"/>
      <c r="S1022" s="518"/>
      <c r="T1022" s="518"/>
      <c r="U1022" s="518"/>
      <c r="V1022" s="519">
        <f t="shared" si="197"/>
        <v>0</v>
      </c>
      <c r="W1022" s="1064" t="s">
        <v>40</v>
      </c>
      <c r="X1022" s="1065"/>
      <c r="Y1022" s="557">
        <v>221002</v>
      </c>
      <c r="Z1022" s="502"/>
      <c r="AA1022" s="496"/>
      <c r="AB1022" s="499"/>
    </row>
    <row r="1023" spans="2:28" ht="21.75" x14ac:dyDescent="0.55000000000000004">
      <c r="B1023" s="922"/>
      <c r="C1023" s="525">
        <f>$I1023*$D1003</f>
        <v>0</v>
      </c>
      <c r="D1023" s="1105"/>
      <c r="E1023" s="525">
        <f>$I1023*$F1003</f>
        <v>0</v>
      </c>
      <c r="F1023" s="1105"/>
      <c r="G1023" s="525">
        <f>$I1023*$H1003</f>
        <v>0</v>
      </c>
      <c r="H1023" s="1107"/>
      <c r="I1023" s="526">
        <f t="shared" si="193"/>
        <v>0</v>
      </c>
      <c r="J1023" s="527">
        <f t="shared" si="194"/>
        <v>0</v>
      </c>
      <c r="K1023" s="528">
        <f t="shared" si="195"/>
        <v>0</v>
      </c>
      <c r="L1023" s="529"/>
      <c r="M1023" s="530"/>
      <c r="N1023" s="515"/>
      <c r="O1023" s="528">
        <f t="shared" si="196"/>
        <v>0</v>
      </c>
      <c r="P1023" s="531"/>
      <c r="Q1023" s="532"/>
      <c r="R1023" s="518"/>
      <c r="S1023" s="518"/>
      <c r="T1023" s="518"/>
      <c r="U1023" s="518"/>
      <c r="V1023" s="519">
        <f t="shared" si="197"/>
        <v>0</v>
      </c>
      <c r="W1023" s="1064" t="s">
        <v>41</v>
      </c>
      <c r="X1023" s="1065"/>
      <c r="Y1023" s="557">
        <v>221003</v>
      </c>
      <c r="Z1023" s="502"/>
      <c r="AA1023" s="496"/>
      <c r="AB1023" s="499"/>
    </row>
    <row r="1024" spans="2:28" ht="21.75" x14ac:dyDescent="0.55000000000000004">
      <c r="B1024" s="922"/>
      <c r="C1024" s="525">
        <f>$I1024*$D1003</f>
        <v>0</v>
      </c>
      <c r="D1024" s="1105"/>
      <c r="E1024" s="525">
        <f>$I1024*$F1003</f>
        <v>0</v>
      </c>
      <c r="F1024" s="1105"/>
      <c r="G1024" s="525">
        <f>$I1024*$H1003</f>
        <v>0</v>
      </c>
      <c r="H1024" s="1107"/>
      <c r="I1024" s="526">
        <f t="shared" si="193"/>
        <v>0</v>
      </c>
      <c r="J1024" s="527">
        <f t="shared" si="194"/>
        <v>0</v>
      </c>
      <c r="K1024" s="528">
        <f t="shared" si="195"/>
        <v>0</v>
      </c>
      <c r="L1024" s="529"/>
      <c r="M1024" s="530"/>
      <c r="N1024" s="515"/>
      <c r="O1024" s="528">
        <f t="shared" si="196"/>
        <v>0</v>
      </c>
      <c r="P1024" s="531"/>
      <c r="Q1024" s="532"/>
      <c r="R1024" s="518"/>
      <c r="S1024" s="518"/>
      <c r="T1024" s="518"/>
      <c r="U1024" s="518"/>
      <c r="V1024" s="519">
        <f t="shared" si="197"/>
        <v>0</v>
      </c>
      <c r="W1024" s="1064" t="s">
        <v>45</v>
      </c>
      <c r="X1024" s="1065"/>
      <c r="Y1024" s="558">
        <v>222001</v>
      </c>
      <c r="Z1024" s="502"/>
      <c r="AA1024" s="496"/>
      <c r="AB1024" s="499"/>
    </row>
    <row r="1025" spans="2:28" ht="21.75" x14ac:dyDescent="0.55000000000000004">
      <c r="B1025" s="922"/>
      <c r="C1025" s="525">
        <f>$I1025*$D1003</f>
        <v>0</v>
      </c>
      <c r="D1025" s="1105"/>
      <c r="E1025" s="525">
        <f>$I1025*$F1003</f>
        <v>0</v>
      </c>
      <c r="F1025" s="1105"/>
      <c r="G1025" s="525">
        <f>$I1025*$H1003</f>
        <v>0</v>
      </c>
      <c r="H1025" s="1107"/>
      <c r="I1025" s="526">
        <f t="shared" si="193"/>
        <v>0</v>
      </c>
      <c r="J1025" s="527">
        <f t="shared" si="194"/>
        <v>0</v>
      </c>
      <c r="K1025" s="528">
        <f t="shared" si="195"/>
        <v>0</v>
      </c>
      <c r="L1025" s="529"/>
      <c r="M1025" s="530"/>
      <c r="N1025" s="515"/>
      <c r="O1025" s="528">
        <f t="shared" si="196"/>
        <v>0</v>
      </c>
      <c r="P1025" s="531"/>
      <c r="Q1025" s="532"/>
      <c r="R1025" s="518"/>
      <c r="S1025" s="518"/>
      <c r="T1025" s="518"/>
      <c r="U1025" s="518"/>
      <c r="V1025" s="519">
        <f t="shared" si="197"/>
        <v>0</v>
      </c>
      <c r="W1025" s="1085" t="s">
        <v>72</v>
      </c>
      <c r="X1025" s="1086"/>
      <c r="Y1025" s="559">
        <v>223016</v>
      </c>
      <c r="Z1025" s="502"/>
      <c r="AA1025" s="496"/>
      <c r="AB1025" s="499"/>
    </row>
    <row r="1026" spans="2:28" ht="21.75" x14ac:dyDescent="0.55000000000000004">
      <c r="B1026" s="922"/>
      <c r="C1026" s="525">
        <f>$I1026*$D1003</f>
        <v>0</v>
      </c>
      <c r="D1026" s="1105"/>
      <c r="E1026" s="525">
        <f>$I1026*$F1003</f>
        <v>0</v>
      </c>
      <c r="F1026" s="1105"/>
      <c r="G1026" s="525">
        <f>$I1026*$H1003</f>
        <v>0</v>
      </c>
      <c r="H1026" s="1107"/>
      <c r="I1026" s="526">
        <f t="shared" si="193"/>
        <v>0</v>
      </c>
      <c r="J1026" s="527">
        <f t="shared" si="194"/>
        <v>0</v>
      </c>
      <c r="K1026" s="528">
        <f t="shared" si="195"/>
        <v>0</v>
      </c>
      <c r="L1026" s="529"/>
      <c r="M1026" s="530"/>
      <c r="N1026" s="515"/>
      <c r="O1026" s="528">
        <f t="shared" si="196"/>
        <v>0</v>
      </c>
      <c r="P1026" s="531"/>
      <c r="Q1026" s="532"/>
      <c r="R1026" s="518"/>
      <c r="S1026" s="518"/>
      <c r="T1026" s="518"/>
      <c r="U1026" s="518"/>
      <c r="V1026" s="519">
        <f t="shared" si="197"/>
        <v>0</v>
      </c>
      <c r="W1026" s="1087" t="s">
        <v>57</v>
      </c>
      <c r="X1026" s="1088"/>
      <c r="Y1026" s="560">
        <v>223001</v>
      </c>
      <c r="Z1026" s="502"/>
      <c r="AA1026" s="496"/>
      <c r="AB1026" s="499"/>
    </row>
    <row r="1027" spans="2:28" x14ac:dyDescent="0.55000000000000004">
      <c r="B1027" s="923"/>
      <c r="C1027" s="561">
        <f t="shared" ref="C1027:V1027" si="198">SUM(C1003:C1026)</f>
        <v>0</v>
      </c>
      <c r="D1027" s="562">
        <f t="shared" si="198"/>
        <v>0</v>
      </c>
      <c r="E1027" s="563">
        <f t="shared" si="198"/>
        <v>0</v>
      </c>
      <c r="F1027" s="562">
        <f t="shared" si="198"/>
        <v>0</v>
      </c>
      <c r="G1027" s="563">
        <f t="shared" si="198"/>
        <v>0</v>
      </c>
      <c r="H1027" s="562">
        <f t="shared" si="198"/>
        <v>0</v>
      </c>
      <c r="I1027" s="563">
        <f t="shared" si="198"/>
        <v>0</v>
      </c>
      <c r="J1027" s="563">
        <f t="shared" si="198"/>
        <v>0</v>
      </c>
      <c r="K1027" s="563">
        <f t="shared" si="198"/>
        <v>0</v>
      </c>
      <c r="L1027" s="563">
        <f t="shared" si="198"/>
        <v>0</v>
      </c>
      <c r="M1027" s="563">
        <f t="shared" si="198"/>
        <v>0</v>
      </c>
      <c r="N1027" s="563">
        <f t="shared" si="198"/>
        <v>0</v>
      </c>
      <c r="O1027" s="563">
        <f t="shared" si="198"/>
        <v>0</v>
      </c>
      <c r="P1027" s="563">
        <f t="shared" si="198"/>
        <v>0</v>
      </c>
      <c r="Q1027" s="563">
        <f t="shared" si="198"/>
        <v>0</v>
      </c>
      <c r="R1027" s="563">
        <f t="shared" si="198"/>
        <v>0</v>
      </c>
      <c r="S1027" s="563">
        <f t="shared" si="198"/>
        <v>0</v>
      </c>
      <c r="T1027" s="563">
        <f t="shared" si="198"/>
        <v>0</v>
      </c>
      <c r="U1027" s="563">
        <f t="shared" si="198"/>
        <v>0</v>
      </c>
      <c r="V1027" s="563">
        <f t="shared" si="198"/>
        <v>0</v>
      </c>
      <c r="W1027" s="565"/>
      <c r="X1027" s="566"/>
      <c r="Y1027" s="566"/>
      <c r="Z1027" s="502"/>
      <c r="AA1027" s="496"/>
      <c r="AB1027" s="499"/>
    </row>
    <row r="1028" spans="2:28" ht="25.5" x14ac:dyDescent="0.55000000000000004">
      <c r="B1028" s="920"/>
      <c r="C1028" s="474"/>
      <c r="D1028" s="474"/>
      <c r="E1028" s="474"/>
      <c r="F1028" s="475"/>
      <c r="G1028" s="474"/>
      <c r="H1028" s="475"/>
      <c r="I1028" s="474"/>
      <c r="J1028" s="474"/>
      <c r="K1028" s="474"/>
      <c r="L1028" s="474"/>
      <c r="M1028" s="474"/>
      <c r="N1028" s="474"/>
      <c r="O1028" s="474"/>
      <c r="P1028" s="474"/>
      <c r="Q1028" s="474"/>
      <c r="R1028" s="474"/>
      <c r="S1028" s="474"/>
      <c r="T1028" s="476"/>
      <c r="U1028" s="477"/>
      <c r="V1028" s="474"/>
      <c r="W1028" s="474"/>
      <c r="X1028" s="474"/>
      <c r="Y1028" s="478"/>
      <c r="Z1028" s="469"/>
      <c r="AA1028" s="470"/>
      <c r="AB1028" s="471"/>
    </row>
    <row r="1029" spans="2:28" ht="44.25" customHeight="1" x14ac:dyDescent="0.25">
      <c r="B1029" s="482"/>
      <c r="C1029" s="479">
        <f>$C1058</f>
        <v>0</v>
      </c>
      <c r="D1029" s="480">
        <f>$E1058</f>
        <v>0</v>
      </c>
      <c r="E1029" s="480">
        <f>$G1058</f>
        <v>0</v>
      </c>
      <c r="F1029" s="480">
        <f>I1029-G1029</f>
        <v>0</v>
      </c>
      <c r="G1029" s="480">
        <f>$K1058</f>
        <v>0</v>
      </c>
      <c r="H1029" s="479">
        <f>$M1058</f>
        <v>0</v>
      </c>
      <c r="I1029" s="479">
        <f>L1029+K1029-J1029</f>
        <v>0</v>
      </c>
      <c r="J1029" s="570"/>
      <c r="K1029" s="482"/>
      <c r="L1029" s="482"/>
      <c r="M1029" s="479">
        <f>$N1058</f>
        <v>0</v>
      </c>
      <c r="N1029" s="483">
        <f>$O1058</f>
        <v>0</v>
      </c>
      <c r="O1029" s="484"/>
      <c r="P1029" s="484"/>
      <c r="Q1029" s="485"/>
      <c r="R1029" s="486"/>
      <c r="S1029" s="486"/>
      <c r="T1029" s="486"/>
      <c r="U1029" s="487"/>
      <c r="V1029" s="488"/>
      <c r="W1029" s="486"/>
      <c r="X1029" s="488"/>
      <c r="Y1029" s="489">
        <f>Y998+1</f>
        <v>34</v>
      </c>
      <c r="Z1029" s="490"/>
      <c r="AA1029" s="491"/>
      <c r="AB1029" s="492"/>
    </row>
    <row r="1030" spans="2:28" x14ac:dyDescent="0.55000000000000004">
      <c r="C1030" s="120"/>
      <c r="D1030" s="120"/>
      <c r="E1030" s="120"/>
      <c r="F1030" s="120"/>
      <c r="G1030" s="120"/>
      <c r="H1030" s="120"/>
      <c r="I1030" s="120"/>
      <c r="J1030" s="120"/>
      <c r="K1030" s="120"/>
      <c r="L1030" s="120"/>
      <c r="M1030" s="120"/>
      <c r="N1030" s="120"/>
      <c r="O1030" s="120"/>
      <c r="P1030" s="120"/>
      <c r="Q1030" s="120"/>
      <c r="R1030" s="120"/>
      <c r="S1030" s="120"/>
      <c r="T1030" s="120"/>
      <c r="U1030" s="120"/>
      <c r="V1030" s="120"/>
      <c r="W1030" s="120"/>
      <c r="X1030" s="120"/>
      <c r="Y1030" s="120"/>
      <c r="Z1030" s="495"/>
      <c r="AA1030" s="496"/>
    </row>
    <row r="1031" spans="2:28" ht="27.75" x14ac:dyDescent="0.55000000000000004">
      <c r="B1031" s="497"/>
      <c r="C1031" s="1089" t="s">
        <v>1441</v>
      </c>
      <c r="D1031" s="1090"/>
      <c r="E1031" s="1090"/>
      <c r="F1031" s="1090"/>
      <c r="G1031" s="1090"/>
      <c r="H1031" s="1090"/>
      <c r="I1031" s="1090"/>
      <c r="J1031" s="1091" t="s">
        <v>1442</v>
      </c>
      <c r="K1031" s="1092"/>
      <c r="L1031" s="1092"/>
      <c r="M1031" s="1092"/>
      <c r="N1031" s="1093"/>
      <c r="O1031" s="1091" t="s">
        <v>1443</v>
      </c>
      <c r="P1031" s="1092"/>
      <c r="Q1031" s="1092"/>
      <c r="R1031" s="1092"/>
      <c r="S1031" s="1092"/>
      <c r="T1031" s="1092"/>
      <c r="U1031" s="1093"/>
      <c r="V1031" s="1094" t="s">
        <v>1444</v>
      </c>
      <c r="W1031" s="1097" t="s">
        <v>1445</v>
      </c>
      <c r="X1031" s="1098"/>
      <c r="Y1031" s="1099"/>
      <c r="Z1031" s="498"/>
      <c r="AB1031" s="499"/>
    </row>
    <row r="1032" spans="2:28" ht="21.75" x14ac:dyDescent="0.55000000000000004">
      <c r="B1032" s="497"/>
      <c r="C1032" s="1076">
        <v>2016</v>
      </c>
      <c r="D1032" s="1077"/>
      <c r="E1032" s="1076">
        <v>2015</v>
      </c>
      <c r="F1032" s="1078"/>
      <c r="G1032" s="1076">
        <v>2014</v>
      </c>
      <c r="H1032" s="1078"/>
      <c r="I1032" s="501"/>
      <c r="J1032" s="1079" t="s">
        <v>1446</v>
      </c>
      <c r="K1032" s="1081" t="s">
        <v>1447</v>
      </c>
      <c r="L1032" s="1082" t="s">
        <v>1448</v>
      </c>
      <c r="M1032" s="1083"/>
      <c r="N1032" s="1084"/>
      <c r="O1032" s="1066" t="s">
        <v>1449</v>
      </c>
      <c r="P1032" s="1067"/>
      <c r="Q1032" s="1067"/>
      <c r="R1032" s="1068" t="s">
        <v>1450</v>
      </c>
      <c r="S1032" s="1068" t="s">
        <v>1451</v>
      </c>
      <c r="T1032" s="1068" t="s">
        <v>1452</v>
      </c>
      <c r="U1032" s="1070" t="s">
        <v>1453</v>
      </c>
      <c r="V1032" s="1095"/>
      <c r="W1032" s="1072" t="s">
        <v>1454</v>
      </c>
      <c r="X1032" s="1073"/>
      <c r="Y1032" s="1102" t="s">
        <v>1455</v>
      </c>
      <c r="Z1032" s="502"/>
      <c r="AA1032" s="496"/>
      <c r="AB1032" s="499"/>
    </row>
    <row r="1033" spans="2:28" ht="87" x14ac:dyDescent="0.55000000000000004">
      <c r="B1033" s="921"/>
      <c r="C1033" s="503" t="s">
        <v>1456</v>
      </c>
      <c r="D1033" s="503" t="s">
        <v>1457</v>
      </c>
      <c r="E1033" s="503" t="s">
        <v>1456</v>
      </c>
      <c r="F1033" s="503" t="s">
        <v>1457</v>
      </c>
      <c r="G1033" s="503" t="s">
        <v>1456</v>
      </c>
      <c r="H1033" s="503" t="s">
        <v>1457</v>
      </c>
      <c r="I1033" s="504" t="s">
        <v>1458</v>
      </c>
      <c r="J1033" s="1080"/>
      <c r="K1033" s="1069"/>
      <c r="L1033" s="505" t="s">
        <v>1459</v>
      </c>
      <c r="M1033" s="504" t="s">
        <v>1460</v>
      </c>
      <c r="N1033" s="506" t="s">
        <v>1461</v>
      </c>
      <c r="O1033" s="507" t="s">
        <v>1462</v>
      </c>
      <c r="P1033" s="505" t="s">
        <v>1463</v>
      </c>
      <c r="Q1033" s="508" t="s">
        <v>1464</v>
      </c>
      <c r="R1033" s="1069"/>
      <c r="S1033" s="1069"/>
      <c r="T1033" s="1069"/>
      <c r="U1033" s="1071"/>
      <c r="V1033" s="1096"/>
      <c r="W1033" s="1074"/>
      <c r="X1033" s="1075"/>
      <c r="Y1033" s="1103"/>
      <c r="Z1033" s="502"/>
      <c r="AA1033" s="496"/>
      <c r="AB1033" s="499"/>
    </row>
    <row r="1034" spans="2:28" ht="21.75" x14ac:dyDescent="0.55000000000000004">
      <c r="B1034" s="922"/>
      <c r="C1034" s="509">
        <f>$I1034*$D1034</f>
        <v>0</v>
      </c>
      <c r="D1034" s="1104"/>
      <c r="E1034" s="509">
        <f>$I1034*$F1034</f>
        <v>0</v>
      </c>
      <c r="F1034" s="1104"/>
      <c r="G1034" s="509">
        <f>$I1034*$H1034</f>
        <v>0</v>
      </c>
      <c r="H1034" s="1106"/>
      <c r="I1034" s="510">
        <f t="shared" ref="I1034:I1057" si="199">O1034-J1034</f>
        <v>0</v>
      </c>
      <c r="J1034" s="511">
        <f t="shared" ref="J1034:J1057" si="200">N1034+K1034</f>
        <v>0</v>
      </c>
      <c r="K1034" s="512">
        <f t="shared" ref="K1034:K1057" si="201">M1034+L1034</f>
        <v>0</v>
      </c>
      <c r="L1034" s="513"/>
      <c r="M1034" s="514"/>
      <c r="N1034" s="515"/>
      <c r="O1034" s="512">
        <f>Q1034+P1034</f>
        <v>0</v>
      </c>
      <c r="P1034" s="516"/>
      <c r="Q1034" s="517"/>
      <c r="R1034" s="518"/>
      <c r="S1034" s="518"/>
      <c r="T1034" s="518"/>
      <c r="U1034" s="518"/>
      <c r="V1034" s="519">
        <f>R1034+S1034+T1034+U1034+O1034</f>
        <v>0</v>
      </c>
      <c r="W1034" s="1108" t="s">
        <v>138</v>
      </c>
      <c r="X1034" s="1109"/>
      <c r="Y1034" s="520">
        <v>421001</v>
      </c>
      <c r="Z1034" s="502"/>
      <c r="AA1034" s="521"/>
      <c r="AB1034" s="522" t="s">
        <v>1465</v>
      </c>
    </row>
    <row r="1035" spans="2:28" ht="21.75" x14ac:dyDescent="0.55000000000000004">
      <c r="B1035" s="922"/>
      <c r="C1035" s="525">
        <f>$I1035*$D1034</f>
        <v>0</v>
      </c>
      <c r="D1035" s="1105"/>
      <c r="E1035" s="525">
        <f>$I1035*$F1034</f>
        <v>0</v>
      </c>
      <c r="F1035" s="1105"/>
      <c r="G1035" s="525">
        <f>$I1035*$H1034</f>
        <v>0</v>
      </c>
      <c r="H1035" s="1107"/>
      <c r="I1035" s="526">
        <f t="shared" si="199"/>
        <v>0</v>
      </c>
      <c r="J1035" s="527">
        <f t="shared" si="200"/>
        <v>0</v>
      </c>
      <c r="K1035" s="528">
        <f t="shared" si="201"/>
        <v>0</v>
      </c>
      <c r="L1035" s="529"/>
      <c r="M1035" s="530"/>
      <c r="N1035" s="515"/>
      <c r="O1035" s="528">
        <f t="shared" ref="O1035:O1057" si="202">Q1035+P1035</f>
        <v>0</v>
      </c>
      <c r="P1035" s="531"/>
      <c r="Q1035" s="532"/>
      <c r="R1035" s="518"/>
      <c r="S1035" s="518"/>
      <c r="T1035" s="518"/>
      <c r="U1035" s="518"/>
      <c r="V1035" s="533">
        <f t="shared" ref="V1035:V1057" si="203">R1035+S1035+T1035+U1035+O1035</f>
        <v>0</v>
      </c>
      <c r="W1035" s="1064" t="s">
        <v>139</v>
      </c>
      <c r="X1035" s="1065"/>
      <c r="Y1035" s="534">
        <v>421002</v>
      </c>
      <c r="Z1035" s="502"/>
      <c r="AA1035" s="535"/>
      <c r="AB1035" s="536" t="s">
        <v>607</v>
      </c>
    </row>
    <row r="1036" spans="2:28" ht="21.75" x14ac:dyDescent="0.55000000000000004">
      <c r="B1036" s="922"/>
      <c r="C1036" s="525">
        <f>$I1036*$D1034</f>
        <v>0</v>
      </c>
      <c r="D1036" s="1105"/>
      <c r="E1036" s="525">
        <f>$I1036*$F1034</f>
        <v>0</v>
      </c>
      <c r="F1036" s="1105"/>
      <c r="G1036" s="525">
        <f>$I1036*$H1034</f>
        <v>0</v>
      </c>
      <c r="H1036" s="1107"/>
      <c r="I1036" s="526">
        <f t="shared" si="199"/>
        <v>0</v>
      </c>
      <c r="J1036" s="527">
        <f t="shared" si="200"/>
        <v>0</v>
      </c>
      <c r="K1036" s="528">
        <f t="shared" si="201"/>
        <v>0</v>
      </c>
      <c r="L1036" s="529"/>
      <c r="M1036" s="530"/>
      <c r="N1036" s="515"/>
      <c r="O1036" s="528">
        <f t="shared" si="202"/>
        <v>0</v>
      </c>
      <c r="P1036" s="531"/>
      <c r="Q1036" s="532"/>
      <c r="R1036" s="518"/>
      <c r="S1036" s="518"/>
      <c r="T1036" s="518"/>
      <c r="U1036" s="518"/>
      <c r="V1036" s="533">
        <f t="shared" si="203"/>
        <v>0</v>
      </c>
      <c r="W1036" s="1064" t="s">
        <v>140</v>
      </c>
      <c r="X1036" s="1065"/>
      <c r="Y1036" s="534">
        <v>421003</v>
      </c>
      <c r="Z1036" s="502"/>
      <c r="AA1036" s="535"/>
      <c r="AB1036" s="536" t="s">
        <v>1472</v>
      </c>
    </row>
    <row r="1037" spans="2:28" ht="21.75" x14ac:dyDescent="0.55000000000000004">
      <c r="B1037" s="922"/>
      <c r="C1037" s="525">
        <f>$I1037*$D1034</f>
        <v>0</v>
      </c>
      <c r="D1037" s="1105"/>
      <c r="E1037" s="525">
        <f>$I1037*$F1034</f>
        <v>0</v>
      </c>
      <c r="F1037" s="1105"/>
      <c r="G1037" s="525">
        <f>$I1037*$H1034</f>
        <v>0</v>
      </c>
      <c r="H1037" s="1107"/>
      <c r="I1037" s="526">
        <f t="shared" si="199"/>
        <v>0</v>
      </c>
      <c r="J1037" s="527">
        <f t="shared" si="200"/>
        <v>0</v>
      </c>
      <c r="K1037" s="528">
        <f t="shared" si="201"/>
        <v>0</v>
      </c>
      <c r="L1037" s="529"/>
      <c r="M1037" s="530"/>
      <c r="N1037" s="515"/>
      <c r="O1037" s="528">
        <f t="shared" si="202"/>
        <v>0</v>
      </c>
      <c r="P1037" s="531"/>
      <c r="Q1037" s="532"/>
      <c r="R1037" s="518"/>
      <c r="S1037" s="518"/>
      <c r="T1037" s="518"/>
      <c r="U1037" s="518"/>
      <c r="V1037" s="533">
        <f t="shared" si="203"/>
        <v>0</v>
      </c>
      <c r="W1037" s="1064" t="s">
        <v>143</v>
      </c>
      <c r="X1037" s="1065"/>
      <c r="Y1037" s="534">
        <v>422001</v>
      </c>
      <c r="Z1037" s="502"/>
      <c r="AA1037" s="535"/>
      <c r="AB1037" s="536" t="s">
        <v>1476</v>
      </c>
    </row>
    <row r="1038" spans="2:28" ht="21.75" x14ac:dyDescent="0.55000000000000004">
      <c r="B1038" s="922"/>
      <c r="C1038" s="525">
        <f>$I1038*$D1034</f>
        <v>0</v>
      </c>
      <c r="D1038" s="1105"/>
      <c r="E1038" s="525">
        <f>$I1038*$F1034</f>
        <v>0</v>
      </c>
      <c r="F1038" s="1105"/>
      <c r="G1038" s="525">
        <f>$I1038*$H1034</f>
        <v>0</v>
      </c>
      <c r="H1038" s="1107"/>
      <c r="I1038" s="526">
        <f t="shared" si="199"/>
        <v>0</v>
      </c>
      <c r="J1038" s="527">
        <f t="shared" si="200"/>
        <v>0</v>
      </c>
      <c r="K1038" s="528">
        <f t="shared" si="201"/>
        <v>0</v>
      </c>
      <c r="L1038" s="529"/>
      <c r="M1038" s="530"/>
      <c r="N1038" s="515"/>
      <c r="O1038" s="528">
        <f t="shared" si="202"/>
        <v>0</v>
      </c>
      <c r="P1038" s="531"/>
      <c r="Q1038" s="532"/>
      <c r="R1038" s="518"/>
      <c r="S1038" s="518"/>
      <c r="T1038" s="518"/>
      <c r="U1038" s="518"/>
      <c r="V1038" s="533">
        <f t="shared" si="203"/>
        <v>0</v>
      </c>
      <c r="W1038" s="1064" t="s">
        <v>144</v>
      </c>
      <c r="X1038" s="1065"/>
      <c r="Y1038" s="534">
        <v>422002</v>
      </c>
      <c r="Z1038" s="502"/>
      <c r="AA1038" s="535"/>
      <c r="AB1038" s="536" t="s">
        <v>1480</v>
      </c>
    </row>
    <row r="1039" spans="2:28" ht="21.75" x14ac:dyDescent="0.55000000000000004">
      <c r="B1039" s="922"/>
      <c r="C1039" s="525">
        <f>$I1039*$D1034</f>
        <v>0</v>
      </c>
      <c r="D1039" s="1105"/>
      <c r="E1039" s="525">
        <f>$I1039*$F1034</f>
        <v>0</v>
      </c>
      <c r="F1039" s="1105"/>
      <c r="G1039" s="525">
        <f>$I1039*$H1034</f>
        <v>0</v>
      </c>
      <c r="H1039" s="1107"/>
      <c r="I1039" s="526">
        <f t="shared" si="199"/>
        <v>0</v>
      </c>
      <c r="J1039" s="527">
        <f t="shared" si="200"/>
        <v>0</v>
      </c>
      <c r="K1039" s="528">
        <f t="shared" si="201"/>
        <v>0</v>
      </c>
      <c r="L1039" s="529"/>
      <c r="M1039" s="530"/>
      <c r="N1039" s="515"/>
      <c r="O1039" s="528">
        <f t="shared" si="202"/>
        <v>0</v>
      </c>
      <c r="P1039" s="531"/>
      <c r="Q1039" s="532"/>
      <c r="R1039" s="518"/>
      <c r="S1039" s="518"/>
      <c r="T1039" s="518"/>
      <c r="U1039" s="518"/>
      <c r="V1039" s="533">
        <f t="shared" si="203"/>
        <v>0</v>
      </c>
      <c r="W1039" s="1064" t="s">
        <v>145</v>
      </c>
      <c r="X1039" s="1065"/>
      <c r="Y1039" s="534">
        <v>422003</v>
      </c>
      <c r="Z1039" s="502"/>
      <c r="AA1039" s="535"/>
      <c r="AB1039" s="536" t="s">
        <v>1483</v>
      </c>
    </row>
    <row r="1040" spans="2:28" ht="21.75" x14ac:dyDescent="0.55000000000000004">
      <c r="B1040" s="922"/>
      <c r="C1040" s="525">
        <f>$I1040*$D1034</f>
        <v>0</v>
      </c>
      <c r="D1040" s="1105"/>
      <c r="E1040" s="525">
        <f>$I1040*$F1034</f>
        <v>0</v>
      </c>
      <c r="F1040" s="1105"/>
      <c r="G1040" s="525">
        <f>$I1040*$H1034</f>
        <v>0</v>
      </c>
      <c r="H1040" s="1107"/>
      <c r="I1040" s="526">
        <f t="shared" si="199"/>
        <v>0</v>
      </c>
      <c r="J1040" s="527">
        <f t="shared" si="200"/>
        <v>0</v>
      </c>
      <c r="K1040" s="528">
        <f t="shared" si="201"/>
        <v>0</v>
      </c>
      <c r="L1040" s="529"/>
      <c r="M1040" s="530"/>
      <c r="N1040" s="515"/>
      <c r="O1040" s="528">
        <f t="shared" si="202"/>
        <v>0</v>
      </c>
      <c r="P1040" s="531"/>
      <c r="Q1040" s="532"/>
      <c r="R1040" s="518"/>
      <c r="S1040" s="518"/>
      <c r="T1040" s="518"/>
      <c r="U1040" s="518"/>
      <c r="V1040" s="533">
        <f t="shared" si="203"/>
        <v>0</v>
      </c>
      <c r="W1040" s="1064" t="s">
        <v>146</v>
      </c>
      <c r="X1040" s="1065"/>
      <c r="Y1040" s="534">
        <v>422004</v>
      </c>
      <c r="Z1040" s="502"/>
      <c r="AA1040" s="535"/>
      <c r="AB1040" s="536" t="s">
        <v>1486</v>
      </c>
    </row>
    <row r="1041" spans="2:28" ht="21.75" x14ac:dyDescent="0.55000000000000004">
      <c r="B1041" s="922"/>
      <c r="C1041" s="525">
        <f>$I1041*$D1034</f>
        <v>0</v>
      </c>
      <c r="D1041" s="1105"/>
      <c r="E1041" s="525">
        <f>$I1041*$F1034</f>
        <v>0</v>
      </c>
      <c r="F1041" s="1105"/>
      <c r="G1041" s="525">
        <f>$I1041*$H1034</f>
        <v>0</v>
      </c>
      <c r="H1041" s="1107"/>
      <c r="I1041" s="526">
        <f t="shared" si="199"/>
        <v>0</v>
      </c>
      <c r="J1041" s="527">
        <f t="shared" si="200"/>
        <v>0</v>
      </c>
      <c r="K1041" s="528">
        <f t="shared" si="201"/>
        <v>0</v>
      </c>
      <c r="L1041" s="529"/>
      <c r="M1041" s="530"/>
      <c r="N1041" s="515"/>
      <c r="O1041" s="528">
        <f t="shared" si="202"/>
        <v>0</v>
      </c>
      <c r="P1041" s="531"/>
      <c r="Q1041" s="532"/>
      <c r="R1041" s="518"/>
      <c r="S1041" s="518"/>
      <c r="T1041" s="518"/>
      <c r="U1041" s="518"/>
      <c r="V1041" s="533">
        <f t="shared" si="203"/>
        <v>0</v>
      </c>
      <c r="W1041" s="1064" t="s">
        <v>147</v>
      </c>
      <c r="X1041" s="1065"/>
      <c r="Y1041" s="534">
        <v>422005</v>
      </c>
      <c r="Z1041" s="502"/>
      <c r="AA1041" s="538"/>
      <c r="AB1041" s="539" t="s">
        <v>1489</v>
      </c>
    </row>
    <row r="1042" spans="2:28" ht="21.75" x14ac:dyDescent="0.55000000000000004">
      <c r="B1042" s="922"/>
      <c r="C1042" s="525">
        <f>$I1042*$D1034</f>
        <v>0</v>
      </c>
      <c r="D1042" s="1105"/>
      <c r="E1042" s="525">
        <f>$I1042*$F1034</f>
        <v>0</v>
      </c>
      <c r="F1042" s="1105"/>
      <c r="G1042" s="525">
        <f>$I1042*$H1034</f>
        <v>0</v>
      </c>
      <c r="H1042" s="1107"/>
      <c r="I1042" s="526">
        <f t="shared" si="199"/>
        <v>0</v>
      </c>
      <c r="J1042" s="527">
        <f t="shared" si="200"/>
        <v>0</v>
      </c>
      <c r="K1042" s="528">
        <f t="shared" si="201"/>
        <v>0</v>
      </c>
      <c r="L1042" s="529"/>
      <c r="M1042" s="530"/>
      <c r="N1042" s="515"/>
      <c r="O1042" s="528">
        <f t="shared" si="202"/>
        <v>0</v>
      </c>
      <c r="P1042" s="531"/>
      <c r="Q1042" s="532"/>
      <c r="R1042" s="518"/>
      <c r="S1042" s="518"/>
      <c r="T1042" s="518"/>
      <c r="U1042" s="518"/>
      <c r="V1042" s="533">
        <f t="shared" si="203"/>
        <v>0</v>
      </c>
      <c r="W1042" s="1064" t="s">
        <v>148</v>
      </c>
      <c r="X1042" s="1065"/>
      <c r="Y1042" s="534">
        <v>422999</v>
      </c>
      <c r="Z1042" s="502"/>
      <c r="AA1042" s="496"/>
      <c r="AB1042" s="499"/>
    </row>
    <row r="1043" spans="2:28" ht="21.75" x14ac:dyDescent="0.55000000000000004">
      <c r="B1043" s="922"/>
      <c r="C1043" s="525">
        <f>$I1043*$D1034</f>
        <v>0</v>
      </c>
      <c r="D1043" s="1105"/>
      <c r="E1043" s="525">
        <f>$I1043*$F1034</f>
        <v>0</v>
      </c>
      <c r="F1043" s="1105"/>
      <c r="G1043" s="525">
        <f>$I1043*$H1034</f>
        <v>0</v>
      </c>
      <c r="H1043" s="1107"/>
      <c r="I1043" s="526">
        <f t="shared" si="199"/>
        <v>0</v>
      </c>
      <c r="J1043" s="527">
        <f t="shared" si="200"/>
        <v>0</v>
      </c>
      <c r="K1043" s="528">
        <f t="shared" si="201"/>
        <v>0</v>
      </c>
      <c r="L1043" s="529"/>
      <c r="M1043" s="530"/>
      <c r="N1043" s="515"/>
      <c r="O1043" s="528">
        <f t="shared" si="202"/>
        <v>0</v>
      </c>
      <c r="P1043" s="531"/>
      <c r="Q1043" s="532"/>
      <c r="R1043" s="518"/>
      <c r="S1043" s="518"/>
      <c r="T1043" s="518"/>
      <c r="U1043" s="518"/>
      <c r="V1043" s="533">
        <f t="shared" si="203"/>
        <v>0</v>
      </c>
      <c r="W1043" s="1064" t="s">
        <v>149</v>
      </c>
      <c r="X1043" s="1065"/>
      <c r="Y1043" s="540">
        <v>423001</v>
      </c>
      <c r="Z1043" s="502"/>
      <c r="AA1043" s="496"/>
      <c r="AB1043" s="499"/>
    </row>
    <row r="1044" spans="2:28" ht="21.75" x14ac:dyDescent="0.55000000000000004">
      <c r="B1044" s="922"/>
      <c r="C1044" s="525">
        <f>$I1044*$D1034</f>
        <v>0</v>
      </c>
      <c r="D1044" s="1105"/>
      <c r="E1044" s="525">
        <f>$I1044*$F1034</f>
        <v>0</v>
      </c>
      <c r="F1044" s="1105"/>
      <c r="G1044" s="525">
        <f>$I1044*$H1034</f>
        <v>0</v>
      </c>
      <c r="H1044" s="1107"/>
      <c r="I1044" s="526">
        <f t="shared" si="199"/>
        <v>0</v>
      </c>
      <c r="J1044" s="527">
        <f t="shared" si="200"/>
        <v>0</v>
      </c>
      <c r="K1044" s="528">
        <f t="shared" si="201"/>
        <v>0</v>
      </c>
      <c r="L1044" s="529"/>
      <c r="M1044" s="530"/>
      <c r="N1044" s="515"/>
      <c r="O1044" s="528">
        <f t="shared" si="202"/>
        <v>0</v>
      </c>
      <c r="P1044" s="531"/>
      <c r="Q1044" s="532"/>
      <c r="R1044" s="518"/>
      <c r="S1044" s="518"/>
      <c r="T1044" s="518"/>
      <c r="U1044" s="518"/>
      <c r="V1044" s="533">
        <f t="shared" si="203"/>
        <v>0</v>
      </c>
      <c r="W1044" s="1064" t="s">
        <v>150</v>
      </c>
      <c r="X1044" s="1065"/>
      <c r="Y1044" s="540">
        <v>423002</v>
      </c>
      <c r="Z1044" s="502"/>
      <c r="AA1044" s="496"/>
      <c r="AB1044" s="499"/>
    </row>
    <row r="1045" spans="2:28" ht="21.75" x14ac:dyDescent="0.55000000000000004">
      <c r="B1045" s="922"/>
      <c r="C1045" s="525">
        <f>$I1045*$D1034</f>
        <v>0</v>
      </c>
      <c r="D1045" s="1105"/>
      <c r="E1045" s="525">
        <f>$I1045*$F1034</f>
        <v>0</v>
      </c>
      <c r="F1045" s="1105"/>
      <c r="G1045" s="525">
        <f>$I1045*$H1034</f>
        <v>0</v>
      </c>
      <c r="H1045" s="1107"/>
      <c r="I1045" s="526">
        <f t="shared" si="199"/>
        <v>0</v>
      </c>
      <c r="J1045" s="527">
        <f t="shared" si="200"/>
        <v>0</v>
      </c>
      <c r="K1045" s="528">
        <f t="shared" si="201"/>
        <v>0</v>
      </c>
      <c r="L1045" s="529"/>
      <c r="M1045" s="530"/>
      <c r="N1045" s="515"/>
      <c r="O1045" s="528">
        <f t="shared" si="202"/>
        <v>0</v>
      </c>
      <c r="P1045" s="531"/>
      <c r="Q1045" s="532"/>
      <c r="R1045" s="518"/>
      <c r="S1045" s="518"/>
      <c r="T1045" s="518"/>
      <c r="U1045" s="518"/>
      <c r="V1045" s="533">
        <f t="shared" si="203"/>
        <v>0</v>
      </c>
      <c r="W1045" s="1064" t="s">
        <v>151</v>
      </c>
      <c r="X1045" s="1065"/>
      <c r="Y1045" s="540">
        <v>423003</v>
      </c>
      <c r="Z1045" s="502"/>
      <c r="AA1045" s="496"/>
      <c r="AB1045" s="499"/>
    </row>
    <row r="1046" spans="2:28" ht="21.75" x14ac:dyDescent="0.55000000000000004">
      <c r="B1046" s="922"/>
      <c r="C1046" s="525">
        <f>$I1046*$D1034</f>
        <v>0</v>
      </c>
      <c r="D1046" s="1105"/>
      <c r="E1046" s="525">
        <f>$I1046*$F1034</f>
        <v>0</v>
      </c>
      <c r="F1046" s="1105"/>
      <c r="G1046" s="525">
        <f>$I1046*$H1034</f>
        <v>0</v>
      </c>
      <c r="H1046" s="1107"/>
      <c r="I1046" s="526">
        <f t="shared" si="199"/>
        <v>0</v>
      </c>
      <c r="J1046" s="527">
        <f t="shared" si="200"/>
        <v>0</v>
      </c>
      <c r="K1046" s="528">
        <f t="shared" si="201"/>
        <v>0</v>
      </c>
      <c r="L1046" s="529"/>
      <c r="M1046" s="530"/>
      <c r="N1046" s="515"/>
      <c r="O1046" s="528">
        <f t="shared" si="202"/>
        <v>0</v>
      </c>
      <c r="P1046" s="531"/>
      <c r="Q1046" s="532"/>
      <c r="R1046" s="518"/>
      <c r="S1046" s="518"/>
      <c r="T1046" s="518"/>
      <c r="U1046" s="518"/>
      <c r="V1046" s="533">
        <f t="shared" si="203"/>
        <v>0</v>
      </c>
      <c r="W1046" s="1064" t="s">
        <v>152</v>
      </c>
      <c r="X1046" s="1065"/>
      <c r="Y1046" s="540">
        <v>423004</v>
      </c>
      <c r="Z1046" s="502"/>
      <c r="AA1046" s="496"/>
      <c r="AB1046" s="499"/>
    </row>
    <row r="1047" spans="2:28" ht="21.75" x14ac:dyDescent="0.55000000000000004">
      <c r="B1047" s="922"/>
      <c r="C1047" s="525">
        <f>$I1047*$D1034</f>
        <v>0</v>
      </c>
      <c r="D1047" s="1105"/>
      <c r="E1047" s="525">
        <f>$I1047*$F1034</f>
        <v>0</v>
      </c>
      <c r="F1047" s="1105"/>
      <c r="G1047" s="525">
        <f>$I1047*$H1034</f>
        <v>0</v>
      </c>
      <c r="H1047" s="1107"/>
      <c r="I1047" s="526">
        <f t="shared" si="199"/>
        <v>0</v>
      </c>
      <c r="J1047" s="527">
        <f t="shared" si="200"/>
        <v>0</v>
      </c>
      <c r="K1047" s="528">
        <f t="shared" si="201"/>
        <v>0</v>
      </c>
      <c r="L1047" s="529"/>
      <c r="M1047" s="530"/>
      <c r="N1047" s="515"/>
      <c r="O1047" s="528">
        <f t="shared" si="202"/>
        <v>0</v>
      </c>
      <c r="P1047" s="531"/>
      <c r="Q1047" s="532"/>
      <c r="R1047" s="518"/>
      <c r="S1047" s="518"/>
      <c r="T1047" s="518"/>
      <c r="U1047" s="518"/>
      <c r="V1047" s="533">
        <f t="shared" si="203"/>
        <v>0</v>
      </c>
      <c r="W1047" s="1064" t="s">
        <v>154</v>
      </c>
      <c r="X1047" s="1065"/>
      <c r="Y1047" s="540">
        <v>423006</v>
      </c>
      <c r="Z1047" s="502"/>
      <c r="AA1047" s="496"/>
      <c r="AB1047" s="499"/>
    </row>
    <row r="1048" spans="2:28" ht="21.75" x14ac:dyDescent="0.55000000000000004">
      <c r="B1048" s="922"/>
      <c r="C1048" s="525">
        <f>$I1048*$D1034</f>
        <v>0</v>
      </c>
      <c r="D1048" s="1105"/>
      <c r="E1048" s="525">
        <f>$I1048*$F1034</f>
        <v>0</v>
      </c>
      <c r="F1048" s="1105"/>
      <c r="G1048" s="525">
        <f>$I1048*$H1034</f>
        <v>0</v>
      </c>
      <c r="H1048" s="1107"/>
      <c r="I1048" s="526">
        <f t="shared" si="199"/>
        <v>0</v>
      </c>
      <c r="J1048" s="527">
        <f t="shared" si="200"/>
        <v>0</v>
      </c>
      <c r="K1048" s="528">
        <f t="shared" si="201"/>
        <v>0</v>
      </c>
      <c r="L1048" s="529"/>
      <c r="M1048" s="530"/>
      <c r="N1048" s="515"/>
      <c r="O1048" s="528">
        <f t="shared" si="202"/>
        <v>0</v>
      </c>
      <c r="P1048" s="531"/>
      <c r="Q1048" s="532"/>
      <c r="R1048" s="518"/>
      <c r="S1048" s="518"/>
      <c r="T1048" s="518"/>
      <c r="U1048" s="518"/>
      <c r="V1048" s="533">
        <f t="shared" si="203"/>
        <v>0</v>
      </c>
      <c r="W1048" s="1064" t="s">
        <v>155</v>
      </c>
      <c r="X1048" s="1065"/>
      <c r="Y1048" s="542">
        <v>423007</v>
      </c>
      <c r="Z1048" s="502"/>
      <c r="AA1048" s="496"/>
      <c r="AB1048" s="499"/>
    </row>
    <row r="1049" spans="2:28" ht="21.75" x14ac:dyDescent="0.55000000000000004">
      <c r="B1049" s="922"/>
      <c r="C1049" s="525">
        <f>$I1049*$D1034</f>
        <v>0</v>
      </c>
      <c r="D1049" s="1105"/>
      <c r="E1049" s="525">
        <f>$I1049*$F1034</f>
        <v>0</v>
      </c>
      <c r="F1049" s="1105"/>
      <c r="G1049" s="525">
        <f>$I1049*$H1034</f>
        <v>0</v>
      </c>
      <c r="H1049" s="1107"/>
      <c r="I1049" s="526">
        <f t="shared" si="199"/>
        <v>0</v>
      </c>
      <c r="J1049" s="527">
        <f t="shared" si="200"/>
        <v>0</v>
      </c>
      <c r="K1049" s="528">
        <f t="shared" si="201"/>
        <v>0</v>
      </c>
      <c r="L1049" s="529"/>
      <c r="M1049" s="530"/>
      <c r="N1049" s="515"/>
      <c r="O1049" s="528">
        <f t="shared" si="202"/>
        <v>0</v>
      </c>
      <c r="P1049" s="531"/>
      <c r="Q1049" s="532"/>
      <c r="R1049" s="518"/>
      <c r="S1049" s="518"/>
      <c r="T1049" s="518"/>
      <c r="U1049" s="518"/>
      <c r="V1049" s="533">
        <f t="shared" si="203"/>
        <v>0</v>
      </c>
      <c r="W1049" s="1064" t="s">
        <v>156</v>
      </c>
      <c r="X1049" s="1065"/>
      <c r="Y1049" s="543">
        <v>423008</v>
      </c>
      <c r="Z1049" s="502"/>
      <c r="AA1049" s="496"/>
      <c r="AB1049" s="499"/>
    </row>
    <row r="1050" spans="2:28" ht="21.75" x14ac:dyDescent="0.55000000000000004">
      <c r="B1050" s="922"/>
      <c r="C1050" s="525">
        <f>$I1050*$D1034</f>
        <v>0</v>
      </c>
      <c r="D1050" s="1105"/>
      <c r="E1050" s="525">
        <f>$I1050*$F1034</f>
        <v>0</v>
      </c>
      <c r="F1050" s="1105"/>
      <c r="G1050" s="525">
        <f>$I1050*$H1034</f>
        <v>0</v>
      </c>
      <c r="H1050" s="1107"/>
      <c r="I1050" s="526">
        <f t="shared" si="199"/>
        <v>0</v>
      </c>
      <c r="J1050" s="527">
        <f t="shared" si="200"/>
        <v>0</v>
      </c>
      <c r="K1050" s="528">
        <f t="shared" si="201"/>
        <v>0</v>
      </c>
      <c r="L1050" s="529"/>
      <c r="M1050" s="530"/>
      <c r="N1050" s="515"/>
      <c r="O1050" s="528">
        <f t="shared" si="202"/>
        <v>0</v>
      </c>
      <c r="P1050" s="531"/>
      <c r="Q1050" s="532"/>
      <c r="R1050" s="518"/>
      <c r="S1050" s="518"/>
      <c r="T1050" s="518"/>
      <c r="U1050" s="518"/>
      <c r="V1050" s="533">
        <f t="shared" si="203"/>
        <v>0</v>
      </c>
      <c r="W1050" s="1064" t="s">
        <v>157</v>
      </c>
      <c r="X1050" s="1065"/>
      <c r="Y1050" s="542">
        <v>423999</v>
      </c>
      <c r="Z1050" s="502"/>
      <c r="AA1050" s="496"/>
      <c r="AB1050" s="499"/>
    </row>
    <row r="1051" spans="2:28" ht="21.75" x14ac:dyDescent="0.55000000000000004">
      <c r="B1051" s="922"/>
      <c r="C1051" s="544">
        <f>$I1051*$D1034</f>
        <v>0</v>
      </c>
      <c r="D1051" s="1105"/>
      <c r="E1051" s="544">
        <f>$I1051*$F1034</f>
        <v>0</v>
      </c>
      <c r="F1051" s="1105"/>
      <c r="G1051" s="544">
        <f>$I1051*$H1034</f>
        <v>0</v>
      </c>
      <c r="H1051" s="1107"/>
      <c r="I1051" s="545">
        <f t="shared" si="199"/>
        <v>0</v>
      </c>
      <c r="J1051" s="546">
        <f t="shared" si="200"/>
        <v>0</v>
      </c>
      <c r="K1051" s="547">
        <f t="shared" si="201"/>
        <v>0</v>
      </c>
      <c r="L1051" s="548"/>
      <c r="M1051" s="549"/>
      <c r="N1051" s="550"/>
      <c r="O1051" s="547">
        <f t="shared" si="202"/>
        <v>0</v>
      </c>
      <c r="P1051" s="551"/>
      <c r="Q1051" s="552"/>
      <c r="R1051" s="553"/>
      <c r="S1051" s="553"/>
      <c r="T1051" s="553"/>
      <c r="U1051" s="553"/>
      <c r="V1051" s="554">
        <f t="shared" si="203"/>
        <v>0</v>
      </c>
      <c r="W1051" s="1100" t="s">
        <v>135</v>
      </c>
      <c r="X1051" s="1101"/>
      <c r="Y1051" s="555">
        <v>291001</v>
      </c>
      <c r="Z1051" s="502"/>
      <c r="AA1051" s="496"/>
      <c r="AB1051" s="499"/>
    </row>
    <row r="1052" spans="2:28" ht="21.75" x14ac:dyDescent="0.55000000000000004">
      <c r="B1052" s="922"/>
      <c r="C1052" s="556">
        <f>$I1052*$D1034</f>
        <v>0</v>
      </c>
      <c r="D1052" s="1105"/>
      <c r="E1052" s="556">
        <f>$I1052*$F1034</f>
        <v>0</v>
      </c>
      <c r="F1052" s="1105"/>
      <c r="G1052" s="556">
        <f>$I1052*$H1034</f>
        <v>0</v>
      </c>
      <c r="H1052" s="1107"/>
      <c r="I1052" s="526">
        <f t="shared" si="199"/>
        <v>0</v>
      </c>
      <c r="J1052" s="527">
        <f t="shared" si="200"/>
        <v>0</v>
      </c>
      <c r="K1052" s="528">
        <f t="shared" si="201"/>
        <v>0</v>
      </c>
      <c r="L1052" s="529"/>
      <c r="M1052" s="530"/>
      <c r="N1052" s="515"/>
      <c r="O1052" s="528">
        <f t="shared" si="202"/>
        <v>0</v>
      </c>
      <c r="P1052" s="531"/>
      <c r="Q1052" s="532"/>
      <c r="R1052" s="518"/>
      <c r="S1052" s="518"/>
      <c r="T1052" s="518"/>
      <c r="U1052" s="518"/>
      <c r="V1052" s="519">
        <f t="shared" si="203"/>
        <v>0</v>
      </c>
      <c r="W1052" s="1064" t="s">
        <v>39</v>
      </c>
      <c r="X1052" s="1065"/>
      <c r="Y1052" s="557">
        <v>221001</v>
      </c>
      <c r="Z1052" s="502"/>
      <c r="AA1052" s="496"/>
      <c r="AB1052" s="499"/>
    </row>
    <row r="1053" spans="2:28" ht="21.75" x14ac:dyDescent="0.55000000000000004">
      <c r="B1053" s="922"/>
      <c r="C1053" s="525">
        <f>$I1053*$D1034</f>
        <v>0</v>
      </c>
      <c r="D1053" s="1105"/>
      <c r="E1053" s="525">
        <f>$I1053*$F1034</f>
        <v>0</v>
      </c>
      <c r="F1053" s="1105"/>
      <c r="G1053" s="525">
        <f>$I1053*$H1034</f>
        <v>0</v>
      </c>
      <c r="H1053" s="1107"/>
      <c r="I1053" s="526">
        <f t="shared" si="199"/>
        <v>0</v>
      </c>
      <c r="J1053" s="527">
        <f t="shared" si="200"/>
        <v>0</v>
      </c>
      <c r="K1053" s="528">
        <f t="shared" si="201"/>
        <v>0</v>
      </c>
      <c r="L1053" s="529"/>
      <c r="M1053" s="530"/>
      <c r="N1053" s="515"/>
      <c r="O1053" s="528">
        <f t="shared" si="202"/>
        <v>0</v>
      </c>
      <c r="P1053" s="531"/>
      <c r="Q1053" s="532"/>
      <c r="R1053" s="518"/>
      <c r="S1053" s="518"/>
      <c r="T1053" s="518"/>
      <c r="U1053" s="518"/>
      <c r="V1053" s="519">
        <f t="shared" si="203"/>
        <v>0</v>
      </c>
      <c r="W1053" s="1064" t="s">
        <v>40</v>
      </c>
      <c r="X1053" s="1065"/>
      <c r="Y1053" s="557">
        <v>221002</v>
      </c>
      <c r="Z1053" s="502"/>
      <c r="AA1053" s="496"/>
      <c r="AB1053" s="499"/>
    </row>
    <row r="1054" spans="2:28" ht="21.75" x14ac:dyDescent="0.55000000000000004">
      <c r="B1054" s="922"/>
      <c r="C1054" s="525">
        <f>$I1054*$D1034</f>
        <v>0</v>
      </c>
      <c r="D1054" s="1105"/>
      <c r="E1054" s="525">
        <f>$I1054*$F1034</f>
        <v>0</v>
      </c>
      <c r="F1054" s="1105"/>
      <c r="G1054" s="525">
        <f>$I1054*$H1034</f>
        <v>0</v>
      </c>
      <c r="H1054" s="1107"/>
      <c r="I1054" s="526">
        <f t="shared" si="199"/>
        <v>0</v>
      </c>
      <c r="J1054" s="527">
        <f t="shared" si="200"/>
        <v>0</v>
      </c>
      <c r="K1054" s="528">
        <f t="shared" si="201"/>
        <v>0</v>
      </c>
      <c r="L1054" s="529"/>
      <c r="M1054" s="530"/>
      <c r="N1054" s="515"/>
      <c r="O1054" s="528">
        <f t="shared" si="202"/>
        <v>0</v>
      </c>
      <c r="P1054" s="531"/>
      <c r="Q1054" s="532"/>
      <c r="R1054" s="518"/>
      <c r="S1054" s="518"/>
      <c r="T1054" s="518"/>
      <c r="U1054" s="518"/>
      <c r="V1054" s="519">
        <f t="shared" si="203"/>
        <v>0</v>
      </c>
      <c r="W1054" s="1064" t="s">
        <v>41</v>
      </c>
      <c r="X1054" s="1065"/>
      <c r="Y1054" s="557">
        <v>221003</v>
      </c>
      <c r="Z1054" s="502"/>
      <c r="AA1054" s="496"/>
      <c r="AB1054" s="499"/>
    </row>
    <row r="1055" spans="2:28" ht="21.75" x14ac:dyDescent="0.55000000000000004">
      <c r="B1055" s="922"/>
      <c r="C1055" s="525">
        <f>$I1055*$D1034</f>
        <v>0</v>
      </c>
      <c r="D1055" s="1105"/>
      <c r="E1055" s="525">
        <f>$I1055*$F1034</f>
        <v>0</v>
      </c>
      <c r="F1055" s="1105"/>
      <c r="G1055" s="525">
        <f>$I1055*$H1034</f>
        <v>0</v>
      </c>
      <c r="H1055" s="1107"/>
      <c r="I1055" s="526">
        <f t="shared" si="199"/>
        <v>0</v>
      </c>
      <c r="J1055" s="527">
        <f t="shared" si="200"/>
        <v>0</v>
      </c>
      <c r="K1055" s="528">
        <f t="shared" si="201"/>
        <v>0</v>
      </c>
      <c r="L1055" s="529"/>
      <c r="M1055" s="530"/>
      <c r="N1055" s="515"/>
      <c r="O1055" s="528">
        <f t="shared" si="202"/>
        <v>0</v>
      </c>
      <c r="P1055" s="531"/>
      <c r="Q1055" s="532"/>
      <c r="R1055" s="518"/>
      <c r="S1055" s="518"/>
      <c r="T1055" s="518"/>
      <c r="U1055" s="518"/>
      <c r="V1055" s="519">
        <f t="shared" si="203"/>
        <v>0</v>
      </c>
      <c r="W1055" s="1064" t="s">
        <v>45</v>
      </c>
      <c r="X1055" s="1065"/>
      <c r="Y1055" s="558">
        <v>222001</v>
      </c>
      <c r="Z1055" s="502"/>
      <c r="AA1055" s="496"/>
      <c r="AB1055" s="499"/>
    </row>
    <row r="1056" spans="2:28" ht="21.75" x14ac:dyDescent="0.55000000000000004">
      <c r="B1056" s="922"/>
      <c r="C1056" s="525">
        <f>$I1056*$D1034</f>
        <v>0</v>
      </c>
      <c r="D1056" s="1105"/>
      <c r="E1056" s="525">
        <f>$I1056*$F1034</f>
        <v>0</v>
      </c>
      <c r="F1056" s="1105"/>
      <c r="G1056" s="525">
        <f>$I1056*$H1034</f>
        <v>0</v>
      </c>
      <c r="H1056" s="1107"/>
      <c r="I1056" s="526">
        <f t="shared" si="199"/>
        <v>0</v>
      </c>
      <c r="J1056" s="527">
        <f t="shared" si="200"/>
        <v>0</v>
      </c>
      <c r="K1056" s="528">
        <f t="shared" si="201"/>
        <v>0</v>
      </c>
      <c r="L1056" s="529"/>
      <c r="M1056" s="530"/>
      <c r="N1056" s="515"/>
      <c r="O1056" s="528">
        <f t="shared" si="202"/>
        <v>0</v>
      </c>
      <c r="P1056" s="531"/>
      <c r="Q1056" s="532"/>
      <c r="R1056" s="518"/>
      <c r="S1056" s="518"/>
      <c r="T1056" s="518"/>
      <c r="U1056" s="518"/>
      <c r="V1056" s="519">
        <f t="shared" si="203"/>
        <v>0</v>
      </c>
      <c r="W1056" s="1085" t="s">
        <v>72</v>
      </c>
      <c r="X1056" s="1086"/>
      <c r="Y1056" s="559">
        <v>223016</v>
      </c>
      <c r="Z1056" s="502"/>
      <c r="AA1056" s="496"/>
      <c r="AB1056" s="499"/>
    </row>
    <row r="1057" spans="2:28" ht="21.75" x14ac:dyDescent="0.55000000000000004">
      <c r="B1057" s="922"/>
      <c r="C1057" s="525">
        <f>$I1057*$D1034</f>
        <v>0</v>
      </c>
      <c r="D1057" s="1105"/>
      <c r="E1057" s="525">
        <f>$I1057*$F1034</f>
        <v>0</v>
      </c>
      <c r="F1057" s="1105"/>
      <c r="G1057" s="525">
        <f>$I1057*$H1034</f>
        <v>0</v>
      </c>
      <c r="H1057" s="1107"/>
      <c r="I1057" s="526">
        <f t="shared" si="199"/>
        <v>0</v>
      </c>
      <c r="J1057" s="527">
        <f t="shared" si="200"/>
        <v>0</v>
      </c>
      <c r="K1057" s="528">
        <f t="shared" si="201"/>
        <v>0</v>
      </c>
      <c r="L1057" s="529"/>
      <c r="M1057" s="530"/>
      <c r="N1057" s="515"/>
      <c r="O1057" s="528">
        <f t="shared" si="202"/>
        <v>0</v>
      </c>
      <c r="P1057" s="531"/>
      <c r="Q1057" s="532"/>
      <c r="R1057" s="518"/>
      <c r="S1057" s="518"/>
      <c r="T1057" s="518"/>
      <c r="U1057" s="518"/>
      <c r="V1057" s="519">
        <f t="shared" si="203"/>
        <v>0</v>
      </c>
      <c r="W1057" s="1087" t="s">
        <v>57</v>
      </c>
      <c r="X1057" s="1088"/>
      <c r="Y1057" s="560">
        <v>223001</v>
      </c>
      <c r="Z1057" s="502"/>
      <c r="AA1057" s="496"/>
      <c r="AB1057" s="499"/>
    </row>
    <row r="1058" spans="2:28" x14ac:dyDescent="0.55000000000000004">
      <c r="B1058" s="923"/>
      <c r="C1058" s="561">
        <f t="shared" ref="C1058:V1058" si="204">SUM(C1034:C1057)</f>
        <v>0</v>
      </c>
      <c r="D1058" s="562">
        <f t="shared" si="204"/>
        <v>0</v>
      </c>
      <c r="E1058" s="563">
        <f t="shared" si="204"/>
        <v>0</v>
      </c>
      <c r="F1058" s="562">
        <f t="shared" si="204"/>
        <v>0</v>
      </c>
      <c r="G1058" s="563">
        <f t="shared" si="204"/>
        <v>0</v>
      </c>
      <c r="H1058" s="562">
        <f t="shared" si="204"/>
        <v>0</v>
      </c>
      <c r="I1058" s="563">
        <f t="shared" si="204"/>
        <v>0</v>
      </c>
      <c r="J1058" s="563">
        <f t="shared" si="204"/>
        <v>0</v>
      </c>
      <c r="K1058" s="563">
        <f t="shared" si="204"/>
        <v>0</v>
      </c>
      <c r="L1058" s="563">
        <f t="shared" si="204"/>
        <v>0</v>
      </c>
      <c r="M1058" s="563">
        <f t="shared" si="204"/>
        <v>0</v>
      </c>
      <c r="N1058" s="563">
        <f t="shared" si="204"/>
        <v>0</v>
      </c>
      <c r="O1058" s="563">
        <f t="shared" si="204"/>
        <v>0</v>
      </c>
      <c r="P1058" s="563">
        <f t="shared" si="204"/>
        <v>0</v>
      </c>
      <c r="Q1058" s="563">
        <f t="shared" si="204"/>
        <v>0</v>
      </c>
      <c r="R1058" s="563">
        <f t="shared" si="204"/>
        <v>0</v>
      </c>
      <c r="S1058" s="563">
        <f t="shared" si="204"/>
        <v>0</v>
      </c>
      <c r="T1058" s="563">
        <f t="shared" si="204"/>
        <v>0</v>
      </c>
      <c r="U1058" s="563">
        <f t="shared" si="204"/>
        <v>0</v>
      </c>
      <c r="V1058" s="563">
        <f t="shared" si="204"/>
        <v>0</v>
      </c>
      <c r="W1058" s="565"/>
      <c r="X1058" s="566"/>
      <c r="Y1058" s="566"/>
      <c r="Z1058" s="502"/>
      <c r="AA1058" s="496"/>
      <c r="AB1058" s="499"/>
    </row>
    <row r="1059" spans="2:28" ht="25.5" x14ac:dyDescent="0.55000000000000004">
      <c r="B1059" s="920"/>
      <c r="C1059" s="474"/>
      <c r="D1059" s="474"/>
      <c r="E1059" s="474"/>
      <c r="F1059" s="475"/>
      <c r="G1059" s="474"/>
      <c r="H1059" s="475"/>
      <c r="I1059" s="474"/>
      <c r="J1059" s="474"/>
      <c r="K1059" s="474"/>
      <c r="L1059" s="474"/>
      <c r="M1059" s="474"/>
      <c r="N1059" s="474"/>
      <c r="O1059" s="474"/>
      <c r="P1059" s="474"/>
      <c r="Q1059" s="474"/>
      <c r="R1059" s="474"/>
      <c r="S1059" s="474"/>
      <c r="T1059" s="476"/>
      <c r="U1059" s="477"/>
      <c r="V1059" s="474"/>
      <c r="W1059" s="474"/>
      <c r="X1059" s="474"/>
      <c r="Y1059" s="478"/>
      <c r="Z1059" s="469"/>
      <c r="AA1059" s="470"/>
      <c r="AB1059" s="471"/>
    </row>
    <row r="1060" spans="2:28" ht="44.25" customHeight="1" x14ac:dyDescent="0.25">
      <c r="B1060" s="482"/>
      <c r="C1060" s="479">
        <f>$C1089</f>
        <v>0</v>
      </c>
      <c r="D1060" s="480">
        <f>$E1089</f>
        <v>0</v>
      </c>
      <c r="E1060" s="480">
        <f>$G1089</f>
        <v>0</v>
      </c>
      <c r="F1060" s="480">
        <f>I1060-G1060</f>
        <v>0</v>
      </c>
      <c r="G1060" s="480">
        <f>$K1089</f>
        <v>0</v>
      </c>
      <c r="H1060" s="479">
        <f>$M1089</f>
        <v>0</v>
      </c>
      <c r="I1060" s="479">
        <f>L1060+K1060-J1060</f>
        <v>0</v>
      </c>
      <c r="J1060" s="570"/>
      <c r="K1060" s="482"/>
      <c r="L1060" s="482"/>
      <c r="M1060" s="479">
        <f>$N1089</f>
        <v>0</v>
      </c>
      <c r="N1060" s="483">
        <f>$O1089</f>
        <v>0</v>
      </c>
      <c r="O1060" s="484"/>
      <c r="P1060" s="484"/>
      <c r="Q1060" s="485"/>
      <c r="R1060" s="486"/>
      <c r="S1060" s="486"/>
      <c r="T1060" s="486"/>
      <c r="U1060" s="487"/>
      <c r="V1060" s="488"/>
      <c r="W1060" s="486"/>
      <c r="X1060" s="488"/>
      <c r="Y1060" s="489">
        <f>Y1029+1</f>
        <v>35</v>
      </c>
      <c r="Z1060" s="490"/>
      <c r="AA1060" s="491"/>
      <c r="AB1060" s="492"/>
    </row>
    <row r="1061" spans="2:28" x14ac:dyDescent="0.55000000000000004">
      <c r="C1061" s="120"/>
      <c r="D1061" s="120"/>
      <c r="E1061" s="120"/>
      <c r="F1061" s="120"/>
      <c r="G1061" s="120"/>
      <c r="H1061" s="120"/>
      <c r="I1061" s="120"/>
      <c r="J1061" s="120"/>
      <c r="K1061" s="120"/>
      <c r="L1061" s="120"/>
      <c r="M1061" s="120"/>
      <c r="N1061" s="120"/>
      <c r="O1061" s="120"/>
      <c r="P1061" s="120"/>
      <c r="Q1061" s="120"/>
      <c r="R1061" s="120"/>
      <c r="S1061" s="120"/>
      <c r="T1061" s="120"/>
      <c r="U1061" s="120"/>
      <c r="V1061" s="120"/>
      <c r="W1061" s="120"/>
      <c r="X1061" s="120"/>
      <c r="Y1061" s="120"/>
      <c r="Z1061" s="495"/>
      <c r="AA1061" s="496"/>
    </row>
    <row r="1062" spans="2:28" ht="27.75" x14ac:dyDescent="0.55000000000000004">
      <c r="B1062" s="497"/>
      <c r="C1062" s="1089" t="s">
        <v>1441</v>
      </c>
      <c r="D1062" s="1090"/>
      <c r="E1062" s="1090"/>
      <c r="F1062" s="1090"/>
      <c r="G1062" s="1090"/>
      <c r="H1062" s="1090"/>
      <c r="I1062" s="1090"/>
      <c r="J1062" s="1091" t="s">
        <v>1442</v>
      </c>
      <c r="K1062" s="1092"/>
      <c r="L1062" s="1092"/>
      <c r="M1062" s="1092"/>
      <c r="N1062" s="1093"/>
      <c r="O1062" s="1091" t="s">
        <v>1443</v>
      </c>
      <c r="P1062" s="1092"/>
      <c r="Q1062" s="1092"/>
      <c r="R1062" s="1092"/>
      <c r="S1062" s="1092"/>
      <c r="T1062" s="1092"/>
      <c r="U1062" s="1093"/>
      <c r="V1062" s="1094" t="s">
        <v>1444</v>
      </c>
      <c r="W1062" s="1097" t="s">
        <v>1445</v>
      </c>
      <c r="X1062" s="1098"/>
      <c r="Y1062" s="1099"/>
      <c r="Z1062" s="498"/>
      <c r="AB1062" s="499"/>
    </row>
    <row r="1063" spans="2:28" ht="21.75" x14ac:dyDescent="0.55000000000000004">
      <c r="B1063" s="497"/>
      <c r="C1063" s="1076">
        <v>2016</v>
      </c>
      <c r="D1063" s="1077"/>
      <c r="E1063" s="1076">
        <v>2015</v>
      </c>
      <c r="F1063" s="1078"/>
      <c r="G1063" s="1076">
        <v>2014</v>
      </c>
      <c r="H1063" s="1078"/>
      <c r="I1063" s="501"/>
      <c r="J1063" s="1079" t="s">
        <v>1446</v>
      </c>
      <c r="K1063" s="1081" t="s">
        <v>1447</v>
      </c>
      <c r="L1063" s="1082" t="s">
        <v>1448</v>
      </c>
      <c r="M1063" s="1083"/>
      <c r="N1063" s="1084"/>
      <c r="O1063" s="1066" t="s">
        <v>1449</v>
      </c>
      <c r="P1063" s="1067"/>
      <c r="Q1063" s="1067"/>
      <c r="R1063" s="1068" t="s">
        <v>1450</v>
      </c>
      <c r="S1063" s="1068" t="s">
        <v>1451</v>
      </c>
      <c r="T1063" s="1068" t="s">
        <v>1452</v>
      </c>
      <c r="U1063" s="1070" t="s">
        <v>1453</v>
      </c>
      <c r="V1063" s="1095"/>
      <c r="W1063" s="1072" t="s">
        <v>1454</v>
      </c>
      <c r="X1063" s="1073"/>
      <c r="Y1063" s="1102" t="s">
        <v>1455</v>
      </c>
      <c r="Z1063" s="502"/>
      <c r="AA1063" s="496"/>
      <c r="AB1063" s="499"/>
    </row>
    <row r="1064" spans="2:28" ht="87" x14ac:dyDescent="0.55000000000000004">
      <c r="B1064" s="921"/>
      <c r="C1064" s="503" t="s">
        <v>1456</v>
      </c>
      <c r="D1064" s="503" t="s">
        <v>1457</v>
      </c>
      <c r="E1064" s="503" t="s">
        <v>1456</v>
      </c>
      <c r="F1064" s="503" t="s">
        <v>1457</v>
      </c>
      <c r="G1064" s="503" t="s">
        <v>1456</v>
      </c>
      <c r="H1064" s="503" t="s">
        <v>1457</v>
      </c>
      <c r="I1064" s="504" t="s">
        <v>1458</v>
      </c>
      <c r="J1064" s="1080"/>
      <c r="K1064" s="1069"/>
      <c r="L1064" s="505" t="s">
        <v>1459</v>
      </c>
      <c r="M1064" s="504" t="s">
        <v>1460</v>
      </c>
      <c r="N1064" s="506" t="s">
        <v>1461</v>
      </c>
      <c r="O1064" s="507" t="s">
        <v>1462</v>
      </c>
      <c r="P1064" s="505" t="s">
        <v>1463</v>
      </c>
      <c r="Q1064" s="508" t="s">
        <v>1464</v>
      </c>
      <c r="R1064" s="1069"/>
      <c r="S1064" s="1069"/>
      <c r="T1064" s="1069"/>
      <c r="U1064" s="1071"/>
      <c r="V1064" s="1096"/>
      <c r="W1064" s="1074"/>
      <c r="X1064" s="1075"/>
      <c r="Y1064" s="1103"/>
      <c r="Z1064" s="502"/>
      <c r="AA1064" s="496"/>
      <c r="AB1064" s="499"/>
    </row>
    <row r="1065" spans="2:28" ht="21.75" x14ac:dyDescent="0.55000000000000004">
      <c r="B1065" s="922"/>
      <c r="C1065" s="509">
        <f>$I1065*$D1065</f>
        <v>0</v>
      </c>
      <c r="D1065" s="1104"/>
      <c r="E1065" s="509">
        <f>$I1065*$F1065</f>
        <v>0</v>
      </c>
      <c r="F1065" s="1104"/>
      <c r="G1065" s="509">
        <f>$I1065*$H1065</f>
        <v>0</v>
      </c>
      <c r="H1065" s="1106"/>
      <c r="I1065" s="510">
        <f t="shared" ref="I1065:I1088" si="205">O1065-J1065</f>
        <v>0</v>
      </c>
      <c r="J1065" s="511">
        <f t="shared" ref="J1065:J1088" si="206">N1065+K1065</f>
        <v>0</v>
      </c>
      <c r="K1065" s="512">
        <f t="shared" ref="K1065:K1088" si="207">M1065+L1065</f>
        <v>0</v>
      </c>
      <c r="L1065" s="513"/>
      <c r="M1065" s="514"/>
      <c r="N1065" s="515"/>
      <c r="O1065" s="512">
        <f>Q1065+P1065</f>
        <v>0</v>
      </c>
      <c r="P1065" s="516"/>
      <c r="Q1065" s="517"/>
      <c r="R1065" s="518"/>
      <c r="S1065" s="518"/>
      <c r="T1065" s="518"/>
      <c r="U1065" s="518"/>
      <c r="V1065" s="519">
        <f>R1065+S1065+T1065+U1065+O1065</f>
        <v>0</v>
      </c>
      <c r="W1065" s="1108" t="s">
        <v>138</v>
      </c>
      <c r="X1065" s="1109"/>
      <c r="Y1065" s="520">
        <v>421001</v>
      </c>
      <c r="Z1065" s="502"/>
      <c r="AA1065" s="521"/>
      <c r="AB1065" s="522" t="s">
        <v>1465</v>
      </c>
    </row>
    <row r="1066" spans="2:28" ht="21.75" x14ac:dyDescent="0.55000000000000004">
      <c r="B1066" s="922"/>
      <c r="C1066" s="525">
        <f>$I1066*$D1065</f>
        <v>0</v>
      </c>
      <c r="D1066" s="1105"/>
      <c r="E1066" s="525">
        <f>$I1066*$F1065</f>
        <v>0</v>
      </c>
      <c r="F1066" s="1105"/>
      <c r="G1066" s="525">
        <f>$I1066*$H1065</f>
        <v>0</v>
      </c>
      <c r="H1066" s="1107"/>
      <c r="I1066" s="526">
        <f t="shared" si="205"/>
        <v>0</v>
      </c>
      <c r="J1066" s="527">
        <f t="shared" si="206"/>
        <v>0</v>
      </c>
      <c r="K1066" s="528">
        <f t="shared" si="207"/>
        <v>0</v>
      </c>
      <c r="L1066" s="529"/>
      <c r="M1066" s="530"/>
      <c r="N1066" s="515"/>
      <c r="O1066" s="528">
        <f t="shared" ref="O1066:O1088" si="208">Q1066+P1066</f>
        <v>0</v>
      </c>
      <c r="P1066" s="531"/>
      <c r="Q1066" s="532"/>
      <c r="R1066" s="518"/>
      <c r="S1066" s="518"/>
      <c r="T1066" s="518"/>
      <c r="U1066" s="518"/>
      <c r="V1066" s="533">
        <f t="shared" ref="V1066:V1088" si="209">R1066+S1066+T1066+U1066+O1066</f>
        <v>0</v>
      </c>
      <c r="W1066" s="1064" t="s">
        <v>139</v>
      </c>
      <c r="X1066" s="1065"/>
      <c r="Y1066" s="534">
        <v>421002</v>
      </c>
      <c r="Z1066" s="502"/>
      <c r="AA1066" s="535"/>
      <c r="AB1066" s="536" t="s">
        <v>607</v>
      </c>
    </row>
    <row r="1067" spans="2:28" ht="21.75" x14ac:dyDescent="0.55000000000000004">
      <c r="B1067" s="922"/>
      <c r="C1067" s="525">
        <f>$I1067*$D1065</f>
        <v>0</v>
      </c>
      <c r="D1067" s="1105"/>
      <c r="E1067" s="525">
        <f>$I1067*$F1065</f>
        <v>0</v>
      </c>
      <c r="F1067" s="1105"/>
      <c r="G1067" s="525">
        <f>$I1067*$H1065</f>
        <v>0</v>
      </c>
      <c r="H1067" s="1107"/>
      <c r="I1067" s="526">
        <f t="shared" si="205"/>
        <v>0</v>
      </c>
      <c r="J1067" s="527">
        <f t="shared" si="206"/>
        <v>0</v>
      </c>
      <c r="K1067" s="528">
        <f t="shared" si="207"/>
        <v>0</v>
      </c>
      <c r="L1067" s="529"/>
      <c r="M1067" s="530"/>
      <c r="N1067" s="515"/>
      <c r="O1067" s="528">
        <f t="shared" si="208"/>
        <v>0</v>
      </c>
      <c r="P1067" s="531"/>
      <c r="Q1067" s="532"/>
      <c r="R1067" s="518"/>
      <c r="S1067" s="518"/>
      <c r="T1067" s="518"/>
      <c r="U1067" s="518"/>
      <c r="V1067" s="533">
        <f t="shared" si="209"/>
        <v>0</v>
      </c>
      <c r="W1067" s="1064" t="s">
        <v>140</v>
      </c>
      <c r="X1067" s="1065"/>
      <c r="Y1067" s="534">
        <v>421003</v>
      </c>
      <c r="Z1067" s="502"/>
      <c r="AA1067" s="535"/>
      <c r="AB1067" s="536" t="s">
        <v>1472</v>
      </c>
    </row>
    <row r="1068" spans="2:28" ht="21.75" x14ac:dyDescent="0.55000000000000004">
      <c r="B1068" s="922"/>
      <c r="C1068" s="525">
        <f>$I1068*$D1065</f>
        <v>0</v>
      </c>
      <c r="D1068" s="1105"/>
      <c r="E1068" s="525">
        <f>$I1068*$F1065</f>
        <v>0</v>
      </c>
      <c r="F1068" s="1105"/>
      <c r="G1068" s="525">
        <f>$I1068*$H1065</f>
        <v>0</v>
      </c>
      <c r="H1068" s="1107"/>
      <c r="I1068" s="526">
        <f t="shared" si="205"/>
        <v>0</v>
      </c>
      <c r="J1068" s="527">
        <f t="shared" si="206"/>
        <v>0</v>
      </c>
      <c r="K1068" s="528">
        <f t="shared" si="207"/>
        <v>0</v>
      </c>
      <c r="L1068" s="529"/>
      <c r="M1068" s="530"/>
      <c r="N1068" s="515"/>
      <c r="O1068" s="528">
        <f t="shared" si="208"/>
        <v>0</v>
      </c>
      <c r="P1068" s="531"/>
      <c r="Q1068" s="532"/>
      <c r="R1068" s="518"/>
      <c r="S1068" s="518"/>
      <c r="T1068" s="518"/>
      <c r="U1068" s="518"/>
      <c r="V1068" s="533">
        <f t="shared" si="209"/>
        <v>0</v>
      </c>
      <c r="W1068" s="1064" t="s">
        <v>143</v>
      </c>
      <c r="X1068" s="1065"/>
      <c r="Y1068" s="534">
        <v>422001</v>
      </c>
      <c r="Z1068" s="502"/>
      <c r="AA1068" s="535"/>
      <c r="AB1068" s="536" t="s">
        <v>1476</v>
      </c>
    </row>
    <row r="1069" spans="2:28" ht="21.75" x14ac:dyDescent="0.55000000000000004">
      <c r="B1069" s="922"/>
      <c r="C1069" s="525">
        <f>$I1069*$D1065</f>
        <v>0</v>
      </c>
      <c r="D1069" s="1105"/>
      <c r="E1069" s="525">
        <f>$I1069*$F1065</f>
        <v>0</v>
      </c>
      <c r="F1069" s="1105"/>
      <c r="G1069" s="525">
        <f>$I1069*$H1065</f>
        <v>0</v>
      </c>
      <c r="H1069" s="1107"/>
      <c r="I1069" s="526">
        <f t="shared" si="205"/>
        <v>0</v>
      </c>
      <c r="J1069" s="527">
        <f t="shared" si="206"/>
        <v>0</v>
      </c>
      <c r="K1069" s="528">
        <f t="shared" si="207"/>
        <v>0</v>
      </c>
      <c r="L1069" s="529"/>
      <c r="M1069" s="530"/>
      <c r="N1069" s="515"/>
      <c r="O1069" s="528">
        <f t="shared" si="208"/>
        <v>0</v>
      </c>
      <c r="P1069" s="531"/>
      <c r="Q1069" s="532"/>
      <c r="R1069" s="518"/>
      <c r="S1069" s="518"/>
      <c r="T1069" s="518"/>
      <c r="U1069" s="518"/>
      <c r="V1069" s="533">
        <f t="shared" si="209"/>
        <v>0</v>
      </c>
      <c r="W1069" s="1064" t="s">
        <v>144</v>
      </c>
      <c r="X1069" s="1065"/>
      <c r="Y1069" s="534">
        <v>422002</v>
      </c>
      <c r="Z1069" s="502"/>
      <c r="AA1069" s="535"/>
      <c r="AB1069" s="536" t="s">
        <v>1480</v>
      </c>
    </row>
    <row r="1070" spans="2:28" ht="21.75" x14ac:dyDescent="0.55000000000000004">
      <c r="B1070" s="922"/>
      <c r="C1070" s="525">
        <f>$I1070*$D1065</f>
        <v>0</v>
      </c>
      <c r="D1070" s="1105"/>
      <c r="E1070" s="525">
        <f>$I1070*$F1065</f>
        <v>0</v>
      </c>
      <c r="F1070" s="1105"/>
      <c r="G1070" s="525">
        <f>$I1070*$H1065</f>
        <v>0</v>
      </c>
      <c r="H1070" s="1107"/>
      <c r="I1070" s="526">
        <f t="shared" si="205"/>
        <v>0</v>
      </c>
      <c r="J1070" s="527">
        <f t="shared" si="206"/>
        <v>0</v>
      </c>
      <c r="K1070" s="528">
        <f t="shared" si="207"/>
        <v>0</v>
      </c>
      <c r="L1070" s="529"/>
      <c r="M1070" s="530"/>
      <c r="N1070" s="515"/>
      <c r="O1070" s="528">
        <f t="shared" si="208"/>
        <v>0</v>
      </c>
      <c r="P1070" s="531"/>
      <c r="Q1070" s="532"/>
      <c r="R1070" s="518"/>
      <c r="S1070" s="518"/>
      <c r="T1070" s="518"/>
      <c r="U1070" s="518"/>
      <c r="V1070" s="533">
        <f t="shared" si="209"/>
        <v>0</v>
      </c>
      <c r="W1070" s="1064" t="s">
        <v>145</v>
      </c>
      <c r="X1070" s="1065"/>
      <c r="Y1070" s="534">
        <v>422003</v>
      </c>
      <c r="Z1070" s="502"/>
      <c r="AA1070" s="535"/>
      <c r="AB1070" s="536" t="s">
        <v>1483</v>
      </c>
    </row>
    <row r="1071" spans="2:28" ht="21.75" x14ac:dyDescent="0.55000000000000004">
      <c r="B1071" s="922"/>
      <c r="C1071" s="525">
        <f>$I1071*$D1065</f>
        <v>0</v>
      </c>
      <c r="D1071" s="1105"/>
      <c r="E1071" s="525">
        <f>$I1071*$F1065</f>
        <v>0</v>
      </c>
      <c r="F1071" s="1105"/>
      <c r="G1071" s="525">
        <f>$I1071*$H1065</f>
        <v>0</v>
      </c>
      <c r="H1071" s="1107"/>
      <c r="I1071" s="526">
        <f t="shared" si="205"/>
        <v>0</v>
      </c>
      <c r="J1071" s="527">
        <f t="shared" si="206"/>
        <v>0</v>
      </c>
      <c r="K1071" s="528">
        <f t="shared" si="207"/>
        <v>0</v>
      </c>
      <c r="L1071" s="529"/>
      <c r="M1071" s="530"/>
      <c r="N1071" s="515"/>
      <c r="O1071" s="528">
        <f t="shared" si="208"/>
        <v>0</v>
      </c>
      <c r="P1071" s="531"/>
      <c r="Q1071" s="532"/>
      <c r="R1071" s="518"/>
      <c r="S1071" s="518"/>
      <c r="T1071" s="518"/>
      <c r="U1071" s="518"/>
      <c r="V1071" s="533">
        <f t="shared" si="209"/>
        <v>0</v>
      </c>
      <c r="W1071" s="1064" t="s">
        <v>146</v>
      </c>
      <c r="X1071" s="1065"/>
      <c r="Y1071" s="534">
        <v>422004</v>
      </c>
      <c r="Z1071" s="502"/>
      <c r="AA1071" s="535"/>
      <c r="AB1071" s="536" t="s">
        <v>1486</v>
      </c>
    </row>
    <row r="1072" spans="2:28" ht="21.75" x14ac:dyDescent="0.55000000000000004">
      <c r="B1072" s="922"/>
      <c r="C1072" s="525">
        <f>$I1072*$D1065</f>
        <v>0</v>
      </c>
      <c r="D1072" s="1105"/>
      <c r="E1072" s="525">
        <f>$I1072*$F1065</f>
        <v>0</v>
      </c>
      <c r="F1072" s="1105"/>
      <c r="G1072" s="525">
        <f>$I1072*$H1065</f>
        <v>0</v>
      </c>
      <c r="H1072" s="1107"/>
      <c r="I1072" s="526">
        <f t="shared" si="205"/>
        <v>0</v>
      </c>
      <c r="J1072" s="527">
        <f t="shared" si="206"/>
        <v>0</v>
      </c>
      <c r="K1072" s="528">
        <f t="shared" si="207"/>
        <v>0</v>
      </c>
      <c r="L1072" s="529"/>
      <c r="M1072" s="530"/>
      <c r="N1072" s="515"/>
      <c r="O1072" s="528">
        <f t="shared" si="208"/>
        <v>0</v>
      </c>
      <c r="P1072" s="531"/>
      <c r="Q1072" s="532"/>
      <c r="R1072" s="518"/>
      <c r="S1072" s="518"/>
      <c r="T1072" s="518"/>
      <c r="U1072" s="518"/>
      <c r="V1072" s="533">
        <f t="shared" si="209"/>
        <v>0</v>
      </c>
      <c r="W1072" s="1064" t="s">
        <v>147</v>
      </c>
      <c r="X1072" s="1065"/>
      <c r="Y1072" s="534">
        <v>422005</v>
      </c>
      <c r="Z1072" s="502"/>
      <c r="AA1072" s="538"/>
      <c r="AB1072" s="539" t="s">
        <v>1489</v>
      </c>
    </row>
    <row r="1073" spans="2:28" ht="21.75" x14ac:dyDescent="0.55000000000000004">
      <c r="B1073" s="922"/>
      <c r="C1073" s="525">
        <f>$I1073*$D1065</f>
        <v>0</v>
      </c>
      <c r="D1073" s="1105"/>
      <c r="E1073" s="525">
        <f>$I1073*$F1065</f>
        <v>0</v>
      </c>
      <c r="F1073" s="1105"/>
      <c r="G1073" s="525">
        <f>$I1073*$H1065</f>
        <v>0</v>
      </c>
      <c r="H1073" s="1107"/>
      <c r="I1073" s="526">
        <f t="shared" si="205"/>
        <v>0</v>
      </c>
      <c r="J1073" s="527">
        <f t="shared" si="206"/>
        <v>0</v>
      </c>
      <c r="K1073" s="528">
        <f t="shared" si="207"/>
        <v>0</v>
      </c>
      <c r="L1073" s="529"/>
      <c r="M1073" s="530"/>
      <c r="N1073" s="515"/>
      <c r="O1073" s="528">
        <f t="shared" si="208"/>
        <v>0</v>
      </c>
      <c r="P1073" s="531"/>
      <c r="Q1073" s="532"/>
      <c r="R1073" s="518"/>
      <c r="S1073" s="518"/>
      <c r="T1073" s="518"/>
      <c r="U1073" s="518"/>
      <c r="V1073" s="533">
        <f t="shared" si="209"/>
        <v>0</v>
      </c>
      <c r="W1073" s="1064" t="s">
        <v>148</v>
      </c>
      <c r="X1073" s="1065"/>
      <c r="Y1073" s="534">
        <v>422999</v>
      </c>
      <c r="Z1073" s="502"/>
      <c r="AA1073" s="496"/>
      <c r="AB1073" s="499"/>
    </row>
    <row r="1074" spans="2:28" ht="21.75" x14ac:dyDescent="0.55000000000000004">
      <c r="B1074" s="922"/>
      <c r="C1074" s="525">
        <f>$I1074*$D1065</f>
        <v>0</v>
      </c>
      <c r="D1074" s="1105"/>
      <c r="E1074" s="525">
        <f>$I1074*$F1065</f>
        <v>0</v>
      </c>
      <c r="F1074" s="1105"/>
      <c r="G1074" s="525">
        <f>$I1074*$H1065</f>
        <v>0</v>
      </c>
      <c r="H1074" s="1107"/>
      <c r="I1074" s="526">
        <f t="shared" si="205"/>
        <v>0</v>
      </c>
      <c r="J1074" s="527">
        <f t="shared" si="206"/>
        <v>0</v>
      </c>
      <c r="K1074" s="528">
        <f t="shared" si="207"/>
        <v>0</v>
      </c>
      <c r="L1074" s="529"/>
      <c r="M1074" s="530"/>
      <c r="N1074" s="515"/>
      <c r="O1074" s="528">
        <f t="shared" si="208"/>
        <v>0</v>
      </c>
      <c r="P1074" s="531"/>
      <c r="Q1074" s="532"/>
      <c r="R1074" s="518"/>
      <c r="S1074" s="518"/>
      <c r="T1074" s="518"/>
      <c r="U1074" s="518"/>
      <c r="V1074" s="533">
        <f t="shared" si="209"/>
        <v>0</v>
      </c>
      <c r="W1074" s="1064" t="s">
        <v>149</v>
      </c>
      <c r="X1074" s="1065"/>
      <c r="Y1074" s="540">
        <v>423001</v>
      </c>
      <c r="Z1074" s="502"/>
      <c r="AA1074" s="496"/>
      <c r="AB1074" s="499"/>
    </row>
    <row r="1075" spans="2:28" ht="21.75" x14ac:dyDescent="0.55000000000000004">
      <c r="B1075" s="922"/>
      <c r="C1075" s="525">
        <f>$I1075*$D1065</f>
        <v>0</v>
      </c>
      <c r="D1075" s="1105"/>
      <c r="E1075" s="525">
        <f>$I1075*$F1065</f>
        <v>0</v>
      </c>
      <c r="F1075" s="1105"/>
      <c r="G1075" s="525">
        <f>$I1075*$H1065</f>
        <v>0</v>
      </c>
      <c r="H1075" s="1107"/>
      <c r="I1075" s="526">
        <f t="shared" si="205"/>
        <v>0</v>
      </c>
      <c r="J1075" s="527">
        <f t="shared" si="206"/>
        <v>0</v>
      </c>
      <c r="K1075" s="528">
        <f t="shared" si="207"/>
        <v>0</v>
      </c>
      <c r="L1075" s="529"/>
      <c r="M1075" s="530"/>
      <c r="N1075" s="515"/>
      <c r="O1075" s="528">
        <f t="shared" si="208"/>
        <v>0</v>
      </c>
      <c r="P1075" s="531"/>
      <c r="Q1075" s="532"/>
      <c r="R1075" s="518"/>
      <c r="S1075" s="518"/>
      <c r="T1075" s="518"/>
      <c r="U1075" s="518"/>
      <c r="V1075" s="533">
        <f t="shared" si="209"/>
        <v>0</v>
      </c>
      <c r="W1075" s="1064" t="s">
        <v>150</v>
      </c>
      <c r="X1075" s="1065"/>
      <c r="Y1075" s="540">
        <v>423002</v>
      </c>
      <c r="Z1075" s="502"/>
      <c r="AA1075" s="496"/>
      <c r="AB1075" s="499"/>
    </row>
    <row r="1076" spans="2:28" ht="21.75" x14ac:dyDescent="0.55000000000000004">
      <c r="B1076" s="922"/>
      <c r="C1076" s="525">
        <f>$I1076*$D1065</f>
        <v>0</v>
      </c>
      <c r="D1076" s="1105"/>
      <c r="E1076" s="525">
        <f>$I1076*$F1065</f>
        <v>0</v>
      </c>
      <c r="F1076" s="1105"/>
      <c r="G1076" s="525">
        <f>$I1076*$H1065</f>
        <v>0</v>
      </c>
      <c r="H1076" s="1107"/>
      <c r="I1076" s="526">
        <f t="shared" si="205"/>
        <v>0</v>
      </c>
      <c r="J1076" s="527">
        <f t="shared" si="206"/>
        <v>0</v>
      </c>
      <c r="K1076" s="528">
        <f t="shared" si="207"/>
        <v>0</v>
      </c>
      <c r="L1076" s="529"/>
      <c r="M1076" s="530"/>
      <c r="N1076" s="515"/>
      <c r="O1076" s="528">
        <f t="shared" si="208"/>
        <v>0</v>
      </c>
      <c r="P1076" s="531"/>
      <c r="Q1076" s="532"/>
      <c r="R1076" s="518"/>
      <c r="S1076" s="518"/>
      <c r="T1076" s="518"/>
      <c r="U1076" s="518"/>
      <c r="V1076" s="533">
        <f t="shared" si="209"/>
        <v>0</v>
      </c>
      <c r="W1076" s="1064" t="s">
        <v>151</v>
      </c>
      <c r="X1076" s="1065"/>
      <c r="Y1076" s="540">
        <v>423003</v>
      </c>
      <c r="Z1076" s="502"/>
      <c r="AA1076" s="496"/>
      <c r="AB1076" s="499"/>
    </row>
    <row r="1077" spans="2:28" ht="21.75" x14ac:dyDescent="0.55000000000000004">
      <c r="B1077" s="922"/>
      <c r="C1077" s="525">
        <f>$I1077*$D1065</f>
        <v>0</v>
      </c>
      <c r="D1077" s="1105"/>
      <c r="E1077" s="525">
        <f>$I1077*$F1065</f>
        <v>0</v>
      </c>
      <c r="F1077" s="1105"/>
      <c r="G1077" s="525">
        <f>$I1077*$H1065</f>
        <v>0</v>
      </c>
      <c r="H1077" s="1107"/>
      <c r="I1077" s="526">
        <f t="shared" si="205"/>
        <v>0</v>
      </c>
      <c r="J1077" s="527">
        <f t="shared" si="206"/>
        <v>0</v>
      </c>
      <c r="K1077" s="528">
        <f t="shared" si="207"/>
        <v>0</v>
      </c>
      <c r="L1077" s="529"/>
      <c r="M1077" s="530"/>
      <c r="N1077" s="515"/>
      <c r="O1077" s="528">
        <f t="shared" si="208"/>
        <v>0</v>
      </c>
      <c r="P1077" s="531"/>
      <c r="Q1077" s="532"/>
      <c r="R1077" s="518"/>
      <c r="S1077" s="518"/>
      <c r="T1077" s="518"/>
      <c r="U1077" s="518"/>
      <c r="V1077" s="533">
        <f t="shared" si="209"/>
        <v>0</v>
      </c>
      <c r="W1077" s="1064" t="s">
        <v>152</v>
      </c>
      <c r="X1077" s="1065"/>
      <c r="Y1077" s="540">
        <v>423004</v>
      </c>
      <c r="Z1077" s="502"/>
      <c r="AA1077" s="496"/>
      <c r="AB1077" s="499"/>
    </row>
    <row r="1078" spans="2:28" ht="21.75" x14ac:dyDescent="0.55000000000000004">
      <c r="B1078" s="922"/>
      <c r="C1078" s="525">
        <f>$I1078*$D1065</f>
        <v>0</v>
      </c>
      <c r="D1078" s="1105"/>
      <c r="E1078" s="525">
        <f>$I1078*$F1065</f>
        <v>0</v>
      </c>
      <c r="F1078" s="1105"/>
      <c r="G1078" s="525">
        <f>$I1078*$H1065</f>
        <v>0</v>
      </c>
      <c r="H1078" s="1107"/>
      <c r="I1078" s="526">
        <f t="shared" si="205"/>
        <v>0</v>
      </c>
      <c r="J1078" s="527">
        <f t="shared" si="206"/>
        <v>0</v>
      </c>
      <c r="K1078" s="528">
        <f t="shared" si="207"/>
        <v>0</v>
      </c>
      <c r="L1078" s="529"/>
      <c r="M1078" s="530"/>
      <c r="N1078" s="515"/>
      <c r="O1078" s="528">
        <f t="shared" si="208"/>
        <v>0</v>
      </c>
      <c r="P1078" s="531"/>
      <c r="Q1078" s="532"/>
      <c r="R1078" s="518"/>
      <c r="S1078" s="518"/>
      <c r="T1078" s="518"/>
      <c r="U1078" s="518"/>
      <c r="V1078" s="533">
        <f t="shared" si="209"/>
        <v>0</v>
      </c>
      <c r="W1078" s="1064" t="s">
        <v>154</v>
      </c>
      <c r="X1078" s="1065"/>
      <c r="Y1078" s="540">
        <v>423006</v>
      </c>
      <c r="Z1078" s="502"/>
      <c r="AA1078" s="496"/>
      <c r="AB1078" s="499"/>
    </row>
    <row r="1079" spans="2:28" ht="21.75" x14ac:dyDescent="0.55000000000000004">
      <c r="B1079" s="922"/>
      <c r="C1079" s="525">
        <f>$I1079*$D1065</f>
        <v>0</v>
      </c>
      <c r="D1079" s="1105"/>
      <c r="E1079" s="525">
        <f>$I1079*$F1065</f>
        <v>0</v>
      </c>
      <c r="F1079" s="1105"/>
      <c r="G1079" s="525">
        <f>$I1079*$H1065</f>
        <v>0</v>
      </c>
      <c r="H1079" s="1107"/>
      <c r="I1079" s="526">
        <f t="shared" si="205"/>
        <v>0</v>
      </c>
      <c r="J1079" s="527">
        <f t="shared" si="206"/>
        <v>0</v>
      </c>
      <c r="K1079" s="528">
        <f t="shared" si="207"/>
        <v>0</v>
      </c>
      <c r="L1079" s="529"/>
      <c r="M1079" s="530"/>
      <c r="N1079" s="515"/>
      <c r="O1079" s="528">
        <f t="shared" si="208"/>
        <v>0</v>
      </c>
      <c r="P1079" s="531"/>
      <c r="Q1079" s="532"/>
      <c r="R1079" s="518"/>
      <c r="S1079" s="518"/>
      <c r="T1079" s="518"/>
      <c r="U1079" s="518"/>
      <c r="V1079" s="533">
        <f t="shared" si="209"/>
        <v>0</v>
      </c>
      <c r="W1079" s="1064" t="s">
        <v>155</v>
      </c>
      <c r="X1079" s="1065"/>
      <c r="Y1079" s="542">
        <v>423007</v>
      </c>
      <c r="Z1079" s="502"/>
      <c r="AA1079" s="496"/>
      <c r="AB1079" s="499"/>
    </row>
    <row r="1080" spans="2:28" ht="21.75" x14ac:dyDescent="0.55000000000000004">
      <c r="B1080" s="922"/>
      <c r="C1080" s="525">
        <f>$I1080*$D1065</f>
        <v>0</v>
      </c>
      <c r="D1080" s="1105"/>
      <c r="E1080" s="525">
        <f>$I1080*$F1065</f>
        <v>0</v>
      </c>
      <c r="F1080" s="1105"/>
      <c r="G1080" s="525">
        <f>$I1080*$H1065</f>
        <v>0</v>
      </c>
      <c r="H1080" s="1107"/>
      <c r="I1080" s="526">
        <f t="shared" si="205"/>
        <v>0</v>
      </c>
      <c r="J1080" s="527">
        <f t="shared" si="206"/>
        <v>0</v>
      </c>
      <c r="K1080" s="528">
        <f t="shared" si="207"/>
        <v>0</v>
      </c>
      <c r="L1080" s="529"/>
      <c r="M1080" s="530"/>
      <c r="N1080" s="515"/>
      <c r="O1080" s="528">
        <f t="shared" si="208"/>
        <v>0</v>
      </c>
      <c r="P1080" s="531"/>
      <c r="Q1080" s="532"/>
      <c r="R1080" s="518"/>
      <c r="S1080" s="518"/>
      <c r="T1080" s="518"/>
      <c r="U1080" s="518"/>
      <c r="V1080" s="533">
        <f t="shared" si="209"/>
        <v>0</v>
      </c>
      <c r="W1080" s="1064" t="s">
        <v>156</v>
      </c>
      <c r="X1080" s="1065"/>
      <c r="Y1080" s="543">
        <v>423008</v>
      </c>
      <c r="Z1080" s="502"/>
      <c r="AA1080" s="496"/>
      <c r="AB1080" s="499"/>
    </row>
    <row r="1081" spans="2:28" ht="21.75" x14ac:dyDescent="0.55000000000000004">
      <c r="B1081" s="922"/>
      <c r="C1081" s="525">
        <f>$I1081*$D1065</f>
        <v>0</v>
      </c>
      <c r="D1081" s="1105"/>
      <c r="E1081" s="525">
        <f>$I1081*$F1065</f>
        <v>0</v>
      </c>
      <c r="F1081" s="1105"/>
      <c r="G1081" s="525">
        <f>$I1081*$H1065</f>
        <v>0</v>
      </c>
      <c r="H1081" s="1107"/>
      <c r="I1081" s="526">
        <f t="shared" si="205"/>
        <v>0</v>
      </c>
      <c r="J1081" s="527">
        <f t="shared" si="206"/>
        <v>0</v>
      </c>
      <c r="K1081" s="528">
        <f t="shared" si="207"/>
        <v>0</v>
      </c>
      <c r="L1081" s="529"/>
      <c r="M1081" s="530"/>
      <c r="N1081" s="515"/>
      <c r="O1081" s="528">
        <f t="shared" si="208"/>
        <v>0</v>
      </c>
      <c r="P1081" s="531"/>
      <c r="Q1081" s="532"/>
      <c r="R1081" s="518"/>
      <c r="S1081" s="518"/>
      <c r="T1081" s="518"/>
      <c r="U1081" s="518"/>
      <c r="V1081" s="533">
        <f t="shared" si="209"/>
        <v>0</v>
      </c>
      <c r="W1081" s="1064" t="s">
        <v>157</v>
      </c>
      <c r="X1081" s="1065"/>
      <c r="Y1081" s="542">
        <v>423999</v>
      </c>
      <c r="Z1081" s="502"/>
      <c r="AA1081" s="496"/>
      <c r="AB1081" s="499"/>
    </row>
    <row r="1082" spans="2:28" ht="21.75" x14ac:dyDescent="0.55000000000000004">
      <c r="B1082" s="922"/>
      <c r="C1082" s="544">
        <f>$I1082*$D1065</f>
        <v>0</v>
      </c>
      <c r="D1082" s="1105"/>
      <c r="E1082" s="544">
        <f>$I1082*$F1065</f>
        <v>0</v>
      </c>
      <c r="F1082" s="1105"/>
      <c r="G1082" s="544">
        <f>$I1082*$H1065</f>
        <v>0</v>
      </c>
      <c r="H1082" s="1107"/>
      <c r="I1082" s="545">
        <f t="shared" si="205"/>
        <v>0</v>
      </c>
      <c r="J1082" s="546">
        <f t="shared" si="206"/>
        <v>0</v>
      </c>
      <c r="K1082" s="547">
        <f t="shared" si="207"/>
        <v>0</v>
      </c>
      <c r="L1082" s="548"/>
      <c r="M1082" s="549"/>
      <c r="N1082" s="550"/>
      <c r="O1082" s="547">
        <f t="shared" si="208"/>
        <v>0</v>
      </c>
      <c r="P1082" s="551"/>
      <c r="Q1082" s="552"/>
      <c r="R1082" s="553"/>
      <c r="S1082" s="553"/>
      <c r="T1082" s="553"/>
      <c r="U1082" s="553"/>
      <c r="V1082" s="554">
        <f t="shared" si="209"/>
        <v>0</v>
      </c>
      <c r="W1082" s="1100" t="s">
        <v>135</v>
      </c>
      <c r="X1082" s="1101"/>
      <c r="Y1082" s="555">
        <v>291001</v>
      </c>
      <c r="Z1082" s="502"/>
      <c r="AA1082" s="496"/>
      <c r="AB1082" s="499"/>
    </row>
    <row r="1083" spans="2:28" ht="21.75" x14ac:dyDescent="0.55000000000000004">
      <c r="B1083" s="922"/>
      <c r="C1083" s="556">
        <f>$I1083*$D1065</f>
        <v>0</v>
      </c>
      <c r="D1083" s="1105"/>
      <c r="E1083" s="556">
        <f>$I1083*$F1065</f>
        <v>0</v>
      </c>
      <c r="F1083" s="1105"/>
      <c r="G1083" s="556">
        <f>$I1083*$H1065</f>
        <v>0</v>
      </c>
      <c r="H1083" s="1107"/>
      <c r="I1083" s="526">
        <f t="shared" si="205"/>
        <v>0</v>
      </c>
      <c r="J1083" s="527">
        <f t="shared" si="206"/>
        <v>0</v>
      </c>
      <c r="K1083" s="528">
        <f t="shared" si="207"/>
        <v>0</v>
      </c>
      <c r="L1083" s="529"/>
      <c r="M1083" s="530"/>
      <c r="N1083" s="515"/>
      <c r="O1083" s="528">
        <f t="shared" si="208"/>
        <v>0</v>
      </c>
      <c r="P1083" s="531"/>
      <c r="Q1083" s="532"/>
      <c r="R1083" s="518"/>
      <c r="S1083" s="518"/>
      <c r="T1083" s="518"/>
      <c r="U1083" s="518"/>
      <c r="V1083" s="519">
        <f t="shared" si="209"/>
        <v>0</v>
      </c>
      <c r="W1083" s="1064" t="s">
        <v>39</v>
      </c>
      <c r="X1083" s="1065"/>
      <c r="Y1083" s="557">
        <v>221001</v>
      </c>
      <c r="Z1083" s="502"/>
      <c r="AA1083" s="496"/>
      <c r="AB1083" s="499"/>
    </row>
    <row r="1084" spans="2:28" ht="21.75" x14ac:dyDescent="0.55000000000000004">
      <c r="B1084" s="922"/>
      <c r="C1084" s="525">
        <f>$I1084*$D1065</f>
        <v>0</v>
      </c>
      <c r="D1084" s="1105"/>
      <c r="E1084" s="525">
        <f>$I1084*$F1065</f>
        <v>0</v>
      </c>
      <c r="F1084" s="1105"/>
      <c r="G1084" s="525">
        <f>$I1084*$H1065</f>
        <v>0</v>
      </c>
      <c r="H1084" s="1107"/>
      <c r="I1084" s="526">
        <f t="shared" si="205"/>
        <v>0</v>
      </c>
      <c r="J1084" s="527">
        <f t="shared" si="206"/>
        <v>0</v>
      </c>
      <c r="K1084" s="528">
        <f t="shared" si="207"/>
        <v>0</v>
      </c>
      <c r="L1084" s="529"/>
      <c r="M1084" s="530"/>
      <c r="N1084" s="515"/>
      <c r="O1084" s="528">
        <f t="shared" si="208"/>
        <v>0</v>
      </c>
      <c r="P1084" s="531"/>
      <c r="Q1084" s="532"/>
      <c r="R1084" s="518"/>
      <c r="S1084" s="518"/>
      <c r="T1084" s="518"/>
      <c r="U1084" s="518"/>
      <c r="V1084" s="519">
        <f t="shared" si="209"/>
        <v>0</v>
      </c>
      <c r="W1084" s="1064" t="s">
        <v>40</v>
      </c>
      <c r="X1084" s="1065"/>
      <c r="Y1084" s="557">
        <v>221002</v>
      </c>
      <c r="Z1084" s="502"/>
      <c r="AA1084" s="496"/>
      <c r="AB1084" s="499"/>
    </row>
    <row r="1085" spans="2:28" ht="21.75" x14ac:dyDescent="0.55000000000000004">
      <c r="B1085" s="922"/>
      <c r="C1085" s="525">
        <f>$I1085*$D1065</f>
        <v>0</v>
      </c>
      <c r="D1085" s="1105"/>
      <c r="E1085" s="525">
        <f>$I1085*$F1065</f>
        <v>0</v>
      </c>
      <c r="F1085" s="1105"/>
      <c r="G1085" s="525">
        <f>$I1085*$H1065</f>
        <v>0</v>
      </c>
      <c r="H1085" s="1107"/>
      <c r="I1085" s="526">
        <f t="shared" si="205"/>
        <v>0</v>
      </c>
      <c r="J1085" s="527">
        <f t="shared" si="206"/>
        <v>0</v>
      </c>
      <c r="K1085" s="528">
        <f t="shared" si="207"/>
        <v>0</v>
      </c>
      <c r="L1085" s="529"/>
      <c r="M1085" s="530"/>
      <c r="N1085" s="515"/>
      <c r="O1085" s="528">
        <f t="shared" si="208"/>
        <v>0</v>
      </c>
      <c r="P1085" s="531"/>
      <c r="Q1085" s="532"/>
      <c r="R1085" s="518"/>
      <c r="S1085" s="518"/>
      <c r="T1085" s="518"/>
      <c r="U1085" s="518"/>
      <c r="V1085" s="519">
        <f t="shared" si="209"/>
        <v>0</v>
      </c>
      <c r="W1085" s="1064" t="s">
        <v>41</v>
      </c>
      <c r="X1085" s="1065"/>
      <c r="Y1085" s="557">
        <v>221003</v>
      </c>
      <c r="Z1085" s="502"/>
      <c r="AA1085" s="496"/>
      <c r="AB1085" s="499"/>
    </row>
    <row r="1086" spans="2:28" ht="21.75" x14ac:dyDescent="0.55000000000000004">
      <c r="B1086" s="922"/>
      <c r="C1086" s="525">
        <f>$I1086*$D1065</f>
        <v>0</v>
      </c>
      <c r="D1086" s="1105"/>
      <c r="E1086" s="525">
        <f>$I1086*$F1065</f>
        <v>0</v>
      </c>
      <c r="F1086" s="1105"/>
      <c r="G1086" s="525">
        <f>$I1086*$H1065</f>
        <v>0</v>
      </c>
      <c r="H1086" s="1107"/>
      <c r="I1086" s="526">
        <f t="shared" si="205"/>
        <v>0</v>
      </c>
      <c r="J1086" s="527">
        <f t="shared" si="206"/>
        <v>0</v>
      </c>
      <c r="K1086" s="528">
        <f t="shared" si="207"/>
        <v>0</v>
      </c>
      <c r="L1086" s="529"/>
      <c r="M1086" s="530"/>
      <c r="N1086" s="515"/>
      <c r="O1086" s="528">
        <f t="shared" si="208"/>
        <v>0</v>
      </c>
      <c r="P1086" s="531"/>
      <c r="Q1086" s="532"/>
      <c r="R1086" s="518"/>
      <c r="S1086" s="518"/>
      <c r="T1086" s="518"/>
      <c r="U1086" s="518"/>
      <c r="V1086" s="519">
        <f t="shared" si="209"/>
        <v>0</v>
      </c>
      <c r="W1086" s="1064" t="s">
        <v>45</v>
      </c>
      <c r="X1086" s="1065"/>
      <c r="Y1086" s="558">
        <v>222001</v>
      </c>
      <c r="Z1086" s="502"/>
      <c r="AA1086" s="496"/>
      <c r="AB1086" s="499"/>
    </row>
    <row r="1087" spans="2:28" ht="21.75" x14ac:dyDescent="0.55000000000000004">
      <c r="B1087" s="922"/>
      <c r="C1087" s="525">
        <f>$I1087*$D1065</f>
        <v>0</v>
      </c>
      <c r="D1087" s="1105"/>
      <c r="E1087" s="525">
        <f>$I1087*$F1065</f>
        <v>0</v>
      </c>
      <c r="F1087" s="1105"/>
      <c r="G1087" s="525">
        <f>$I1087*$H1065</f>
        <v>0</v>
      </c>
      <c r="H1087" s="1107"/>
      <c r="I1087" s="526">
        <f t="shared" si="205"/>
        <v>0</v>
      </c>
      <c r="J1087" s="527">
        <f t="shared" si="206"/>
        <v>0</v>
      </c>
      <c r="K1087" s="528">
        <f t="shared" si="207"/>
        <v>0</v>
      </c>
      <c r="L1087" s="529"/>
      <c r="M1087" s="530"/>
      <c r="N1087" s="515"/>
      <c r="O1087" s="528">
        <f t="shared" si="208"/>
        <v>0</v>
      </c>
      <c r="P1087" s="531"/>
      <c r="Q1087" s="532"/>
      <c r="R1087" s="518"/>
      <c r="S1087" s="518"/>
      <c r="T1087" s="518"/>
      <c r="U1087" s="518"/>
      <c r="V1087" s="519">
        <f t="shared" si="209"/>
        <v>0</v>
      </c>
      <c r="W1087" s="1085" t="s">
        <v>72</v>
      </c>
      <c r="X1087" s="1086"/>
      <c r="Y1087" s="559">
        <v>223016</v>
      </c>
      <c r="Z1087" s="502"/>
      <c r="AA1087" s="496"/>
      <c r="AB1087" s="499"/>
    </row>
    <row r="1088" spans="2:28" ht="21.75" x14ac:dyDescent="0.55000000000000004">
      <c r="B1088" s="922"/>
      <c r="C1088" s="525">
        <f>$I1088*$D1065</f>
        <v>0</v>
      </c>
      <c r="D1088" s="1105"/>
      <c r="E1088" s="525">
        <f>$I1088*$F1065</f>
        <v>0</v>
      </c>
      <c r="F1088" s="1105"/>
      <c r="G1088" s="525">
        <f>$I1088*$H1065</f>
        <v>0</v>
      </c>
      <c r="H1088" s="1107"/>
      <c r="I1088" s="526">
        <f t="shared" si="205"/>
        <v>0</v>
      </c>
      <c r="J1088" s="527">
        <f t="shared" si="206"/>
        <v>0</v>
      </c>
      <c r="K1088" s="528">
        <f t="shared" si="207"/>
        <v>0</v>
      </c>
      <c r="L1088" s="529"/>
      <c r="M1088" s="530"/>
      <c r="N1088" s="515"/>
      <c r="O1088" s="528">
        <f t="shared" si="208"/>
        <v>0</v>
      </c>
      <c r="P1088" s="531"/>
      <c r="Q1088" s="532"/>
      <c r="R1088" s="518"/>
      <c r="S1088" s="518"/>
      <c r="T1088" s="518"/>
      <c r="U1088" s="518"/>
      <c r="V1088" s="519">
        <f t="shared" si="209"/>
        <v>0</v>
      </c>
      <c r="W1088" s="1087" t="s">
        <v>57</v>
      </c>
      <c r="X1088" s="1088"/>
      <c r="Y1088" s="560">
        <v>223001</v>
      </c>
      <c r="Z1088" s="502"/>
      <c r="AA1088" s="496"/>
      <c r="AB1088" s="499"/>
    </row>
    <row r="1089" spans="2:28" x14ac:dyDescent="0.55000000000000004">
      <c r="B1089" s="923"/>
      <c r="C1089" s="561">
        <f t="shared" ref="C1089:V1089" si="210">SUM(C1065:C1088)</f>
        <v>0</v>
      </c>
      <c r="D1089" s="562">
        <f t="shared" si="210"/>
        <v>0</v>
      </c>
      <c r="E1089" s="563">
        <f t="shared" si="210"/>
        <v>0</v>
      </c>
      <c r="F1089" s="562">
        <f t="shared" si="210"/>
        <v>0</v>
      </c>
      <c r="G1089" s="563">
        <f t="shared" si="210"/>
        <v>0</v>
      </c>
      <c r="H1089" s="562">
        <f t="shared" si="210"/>
        <v>0</v>
      </c>
      <c r="I1089" s="563">
        <f t="shared" si="210"/>
        <v>0</v>
      </c>
      <c r="J1089" s="563">
        <f t="shared" si="210"/>
        <v>0</v>
      </c>
      <c r="K1089" s="563">
        <f t="shared" si="210"/>
        <v>0</v>
      </c>
      <c r="L1089" s="563">
        <f t="shared" si="210"/>
        <v>0</v>
      </c>
      <c r="M1089" s="563">
        <f t="shared" si="210"/>
        <v>0</v>
      </c>
      <c r="N1089" s="563">
        <f t="shared" si="210"/>
        <v>0</v>
      </c>
      <c r="O1089" s="563">
        <f t="shared" si="210"/>
        <v>0</v>
      </c>
      <c r="P1089" s="563">
        <f t="shared" si="210"/>
        <v>0</v>
      </c>
      <c r="Q1089" s="563">
        <f t="shared" si="210"/>
        <v>0</v>
      </c>
      <c r="R1089" s="563">
        <f t="shared" si="210"/>
        <v>0</v>
      </c>
      <c r="S1089" s="563">
        <f t="shared" si="210"/>
        <v>0</v>
      </c>
      <c r="T1089" s="563">
        <f t="shared" si="210"/>
        <v>0</v>
      </c>
      <c r="U1089" s="563">
        <f t="shared" si="210"/>
        <v>0</v>
      </c>
      <c r="V1089" s="563">
        <f t="shared" si="210"/>
        <v>0</v>
      </c>
      <c r="W1089" s="565"/>
      <c r="X1089" s="566"/>
      <c r="Y1089" s="566"/>
      <c r="Z1089" s="502"/>
      <c r="AA1089" s="496"/>
      <c r="AB1089" s="499"/>
    </row>
    <row r="1090" spans="2:28" ht="25.5" x14ac:dyDescent="0.55000000000000004">
      <c r="B1090" s="920"/>
      <c r="C1090" s="474"/>
      <c r="D1090" s="474"/>
      <c r="E1090" s="474"/>
      <c r="F1090" s="475"/>
      <c r="G1090" s="474"/>
      <c r="H1090" s="475"/>
      <c r="I1090" s="474"/>
      <c r="J1090" s="474"/>
      <c r="K1090" s="474"/>
      <c r="L1090" s="474"/>
      <c r="M1090" s="474"/>
      <c r="N1090" s="474"/>
      <c r="O1090" s="474"/>
      <c r="P1090" s="474"/>
      <c r="Q1090" s="474"/>
      <c r="R1090" s="474"/>
      <c r="S1090" s="474"/>
      <c r="T1090" s="476"/>
      <c r="U1090" s="477"/>
      <c r="V1090" s="474"/>
      <c r="W1090" s="474"/>
      <c r="X1090" s="474"/>
      <c r="Y1090" s="478"/>
      <c r="Z1090" s="469"/>
      <c r="AA1090" s="470"/>
      <c r="AB1090" s="471"/>
    </row>
    <row r="1091" spans="2:28" ht="44.25" customHeight="1" x14ac:dyDescent="0.25">
      <c r="B1091" s="482"/>
      <c r="C1091" s="479">
        <f>$C1120</f>
        <v>0</v>
      </c>
      <c r="D1091" s="480">
        <f>$E1120</f>
        <v>0</v>
      </c>
      <c r="E1091" s="480">
        <f>$G1120</f>
        <v>0</v>
      </c>
      <c r="F1091" s="480">
        <f>I1091-G1091</f>
        <v>0</v>
      </c>
      <c r="G1091" s="480">
        <f>$K1120</f>
        <v>0</v>
      </c>
      <c r="H1091" s="479">
        <f>$M1120</f>
        <v>0</v>
      </c>
      <c r="I1091" s="479">
        <f>L1091+K1091-J1091</f>
        <v>0</v>
      </c>
      <c r="J1091" s="570"/>
      <c r="K1091" s="482"/>
      <c r="L1091" s="482"/>
      <c r="M1091" s="479">
        <f>$N1120</f>
        <v>0</v>
      </c>
      <c r="N1091" s="483">
        <f>$O1120</f>
        <v>0</v>
      </c>
      <c r="O1091" s="484"/>
      <c r="P1091" s="484"/>
      <c r="Q1091" s="485"/>
      <c r="R1091" s="486"/>
      <c r="S1091" s="486"/>
      <c r="T1091" s="486"/>
      <c r="U1091" s="487"/>
      <c r="V1091" s="488"/>
      <c r="W1091" s="486"/>
      <c r="X1091" s="488"/>
      <c r="Y1091" s="489">
        <f>Y1060+1</f>
        <v>36</v>
      </c>
      <c r="Z1091" s="490"/>
      <c r="AA1091" s="491"/>
      <c r="AB1091" s="492"/>
    </row>
    <row r="1092" spans="2:28" x14ac:dyDescent="0.55000000000000004">
      <c r="C1092" s="120"/>
      <c r="D1092" s="120"/>
      <c r="E1092" s="120"/>
      <c r="F1092" s="120"/>
      <c r="G1092" s="120"/>
      <c r="H1092" s="120"/>
      <c r="I1092" s="120"/>
      <c r="J1092" s="120"/>
      <c r="K1092" s="120"/>
      <c r="L1092" s="120"/>
      <c r="M1092" s="120"/>
      <c r="N1092" s="120"/>
      <c r="O1092" s="120"/>
      <c r="P1092" s="120"/>
      <c r="Q1092" s="120"/>
      <c r="R1092" s="120"/>
      <c r="S1092" s="120"/>
      <c r="T1092" s="120"/>
      <c r="U1092" s="120"/>
      <c r="V1092" s="120"/>
      <c r="W1092" s="120"/>
      <c r="X1092" s="120"/>
      <c r="Y1092" s="120"/>
      <c r="Z1092" s="495"/>
      <c r="AA1092" s="496"/>
    </row>
    <row r="1093" spans="2:28" ht="27.75" x14ac:dyDescent="0.55000000000000004">
      <c r="B1093" s="497"/>
      <c r="C1093" s="1089" t="s">
        <v>1441</v>
      </c>
      <c r="D1093" s="1090"/>
      <c r="E1093" s="1090"/>
      <c r="F1093" s="1090"/>
      <c r="G1093" s="1090"/>
      <c r="H1093" s="1090"/>
      <c r="I1093" s="1090"/>
      <c r="J1093" s="1091" t="s">
        <v>1442</v>
      </c>
      <c r="K1093" s="1092"/>
      <c r="L1093" s="1092"/>
      <c r="M1093" s="1092"/>
      <c r="N1093" s="1093"/>
      <c r="O1093" s="1091" t="s">
        <v>1443</v>
      </c>
      <c r="P1093" s="1092"/>
      <c r="Q1093" s="1092"/>
      <c r="R1093" s="1092"/>
      <c r="S1093" s="1092"/>
      <c r="T1093" s="1092"/>
      <c r="U1093" s="1093"/>
      <c r="V1093" s="1094" t="s">
        <v>1444</v>
      </c>
      <c r="W1093" s="1097" t="s">
        <v>1445</v>
      </c>
      <c r="X1093" s="1098"/>
      <c r="Y1093" s="1099"/>
      <c r="Z1093" s="498"/>
      <c r="AB1093" s="499"/>
    </row>
    <row r="1094" spans="2:28" ht="21.75" x14ac:dyDescent="0.55000000000000004">
      <c r="B1094" s="497"/>
      <c r="C1094" s="1076">
        <v>2016</v>
      </c>
      <c r="D1094" s="1077"/>
      <c r="E1094" s="1076">
        <v>2015</v>
      </c>
      <c r="F1094" s="1078"/>
      <c r="G1094" s="1076">
        <v>2014</v>
      </c>
      <c r="H1094" s="1078"/>
      <c r="I1094" s="501"/>
      <c r="J1094" s="1079" t="s">
        <v>1446</v>
      </c>
      <c r="K1094" s="1081" t="s">
        <v>1447</v>
      </c>
      <c r="L1094" s="1082" t="s">
        <v>1448</v>
      </c>
      <c r="M1094" s="1083"/>
      <c r="N1094" s="1084"/>
      <c r="O1094" s="1066" t="s">
        <v>1449</v>
      </c>
      <c r="P1094" s="1067"/>
      <c r="Q1094" s="1067"/>
      <c r="R1094" s="1068" t="s">
        <v>1450</v>
      </c>
      <c r="S1094" s="1068" t="s">
        <v>1451</v>
      </c>
      <c r="T1094" s="1068" t="s">
        <v>1452</v>
      </c>
      <c r="U1094" s="1070" t="s">
        <v>1453</v>
      </c>
      <c r="V1094" s="1095"/>
      <c r="W1094" s="1072" t="s">
        <v>1454</v>
      </c>
      <c r="X1094" s="1073"/>
      <c r="Y1094" s="1102" t="s">
        <v>1455</v>
      </c>
      <c r="Z1094" s="502"/>
      <c r="AA1094" s="496"/>
      <c r="AB1094" s="499"/>
    </row>
    <row r="1095" spans="2:28" ht="87" x14ac:dyDescent="0.55000000000000004">
      <c r="B1095" s="921"/>
      <c r="C1095" s="503" t="s">
        <v>1456</v>
      </c>
      <c r="D1095" s="503" t="s">
        <v>1457</v>
      </c>
      <c r="E1095" s="503" t="s">
        <v>1456</v>
      </c>
      <c r="F1095" s="503" t="s">
        <v>1457</v>
      </c>
      <c r="G1095" s="503" t="s">
        <v>1456</v>
      </c>
      <c r="H1095" s="503" t="s">
        <v>1457</v>
      </c>
      <c r="I1095" s="504" t="s">
        <v>1458</v>
      </c>
      <c r="J1095" s="1080"/>
      <c r="K1095" s="1069"/>
      <c r="L1095" s="505" t="s">
        <v>1459</v>
      </c>
      <c r="M1095" s="504" t="s">
        <v>1460</v>
      </c>
      <c r="N1095" s="506" t="s">
        <v>1461</v>
      </c>
      <c r="O1095" s="507" t="s">
        <v>1462</v>
      </c>
      <c r="P1095" s="505" t="s">
        <v>1463</v>
      </c>
      <c r="Q1095" s="508" t="s">
        <v>1464</v>
      </c>
      <c r="R1095" s="1069"/>
      <c r="S1095" s="1069"/>
      <c r="T1095" s="1069"/>
      <c r="U1095" s="1071"/>
      <c r="V1095" s="1096"/>
      <c r="W1095" s="1074"/>
      <c r="X1095" s="1075"/>
      <c r="Y1095" s="1103"/>
      <c r="Z1095" s="502"/>
      <c r="AA1095" s="496"/>
      <c r="AB1095" s="499"/>
    </row>
    <row r="1096" spans="2:28" ht="21.75" x14ac:dyDescent="0.55000000000000004">
      <c r="B1096" s="922"/>
      <c r="C1096" s="509">
        <f>$I1096*$D1096</f>
        <v>0</v>
      </c>
      <c r="D1096" s="1104"/>
      <c r="E1096" s="509">
        <f>$I1096*$F1096</f>
        <v>0</v>
      </c>
      <c r="F1096" s="1104"/>
      <c r="G1096" s="509">
        <f>$I1096*$H1096</f>
        <v>0</v>
      </c>
      <c r="H1096" s="1106"/>
      <c r="I1096" s="510">
        <f t="shared" ref="I1096:I1119" si="211">O1096-J1096</f>
        <v>0</v>
      </c>
      <c r="J1096" s="511">
        <f t="shared" ref="J1096:J1119" si="212">N1096+K1096</f>
        <v>0</v>
      </c>
      <c r="K1096" s="512">
        <f t="shared" ref="K1096:K1119" si="213">M1096+L1096</f>
        <v>0</v>
      </c>
      <c r="L1096" s="513"/>
      <c r="M1096" s="514"/>
      <c r="N1096" s="515"/>
      <c r="O1096" s="512">
        <f>Q1096+P1096</f>
        <v>0</v>
      </c>
      <c r="P1096" s="516"/>
      <c r="Q1096" s="517"/>
      <c r="R1096" s="518"/>
      <c r="S1096" s="518"/>
      <c r="T1096" s="518"/>
      <c r="U1096" s="518"/>
      <c r="V1096" s="519">
        <f>R1096+S1096+T1096+U1096+O1096</f>
        <v>0</v>
      </c>
      <c r="W1096" s="1108" t="s">
        <v>138</v>
      </c>
      <c r="X1096" s="1109"/>
      <c r="Y1096" s="520">
        <v>421001</v>
      </c>
      <c r="Z1096" s="502"/>
      <c r="AA1096" s="521"/>
      <c r="AB1096" s="522" t="s">
        <v>1465</v>
      </c>
    </row>
    <row r="1097" spans="2:28" ht="21.75" x14ac:dyDescent="0.55000000000000004">
      <c r="B1097" s="922"/>
      <c r="C1097" s="525">
        <f>$I1097*$D1096</f>
        <v>0</v>
      </c>
      <c r="D1097" s="1105"/>
      <c r="E1097" s="525">
        <f>$I1097*$F1096</f>
        <v>0</v>
      </c>
      <c r="F1097" s="1105"/>
      <c r="G1097" s="525">
        <f>$I1097*$H1096</f>
        <v>0</v>
      </c>
      <c r="H1097" s="1107"/>
      <c r="I1097" s="526">
        <f t="shared" si="211"/>
        <v>0</v>
      </c>
      <c r="J1097" s="527">
        <f t="shared" si="212"/>
        <v>0</v>
      </c>
      <c r="K1097" s="528">
        <f t="shared" si="213"/>
        <v>0</v>
      </c>
      <c r="L1097" s="529"/>
      <c r="M1097" s="530"/>
      <c r="N1097" s="515"/>
      <c r="O1097" s="528">
        <f t="shared" ref="O1097:O1119" si="214">Q1097+P1097</f>
        <v>0</v>
      </c>
      <c r="P1097" s="531"/>
      <c r="Q1097" s="532"/>
      <c r="R1097" s="518"/>
      <c r="S1097" s="518"/>
      <c r="T1097" s="518"/>
      <c r="U1097" s="518"/>
      <c r="V1097" s="533">
        <f t="shared" ref="V1097:V1119" si="215">R1097+S1097+T1097+U1097+O1097</f>
        <v>0</v>
      </c>
      <c r="W1097" s="1064" t="s">
        <v>139</v>
      </c>
      <c r="X1097" s="1065"/>
      <c r="Y1097" s="534">
        <v>421002</v>
      </c>
      <c r="Z1097" s="502"/>
      <c r="AA1097" s="535"/>
      <c r="AB1097" s="536" t="s">
        <v>607</v>
      </c>
    </row>
    <row r="1098" spans="2:28" ht="21.75" x14ac:dyDescent="0.55000000000000004">
      <c r="B1098" s="922"/>
      <c r="C1098" s="525">
        <f>$I1098*$D1096</f>
        <v>0</v>
      </c>
      <c r="D1098" s="1105"/>
      <c r="E1098" s="525">
        <f>$I1098*$F1096</f>
        <v>0</v>
      </c>
      <c r="F1098" s="1105"/>
      <c r="G1098" s="525">
        <f>$I1098*$H1096</f>
        <v>0</v>
      </c>
      <c r="H1098" s="1107"/>
      <c r="I1098" s="526">
        <f t="shared" si="211"/>
        <v>0</v>
      </c>
      <c r="J1098" s="527">
        <f t="shared" si="212"/>
        <v>0</v>
      </c>
      <c r="K1098" s="528">
        <f t="shared" si="213"/>
        <v>0</v>
      </c>
      <c r="L1098" s="529"/>
      <c r="M1098" s="530"/>
      <c r="N1098" s="515"/>
      <c r="O1098" s="528">
        <f t="shared" si="214"/>
        <v>0</v>
      </c>
      <c r="P1098" s="531"/>
      <c r="Q1098" s="532"/>
      <c r="R1098" s="518"/>
      <c r="S1098" s="518"/>
      <c r="T1098" s="518"/>
      <c r="U1098" s="518"/>
      <c r="V1098" s="533">
        <f t="shared" si="215"/>
        <v>0</v>
      </c>
      <c r="W1098" s="1064" t="s">
        <v>140</v>
      </c>
      <c r="X1098" s="1065"/>
      <c r="Y1098" s="534">
        <v>421003</v>
      </c>
      <c r="Z1098" s="502"/>
      <c r="AA1098" s="535"/>
      <c r="AB1098" s="536" t="s">
        <v>1472</v>
      </c>
    </row>
    <row r="1099" spans="2:28" ht="21.75" x14ac:dyDescent="0.55000000000000004">
      <c r="B1099" s="922"/>
      <c r="C1099" s="525">
        <f>$I1099*$D1096</f>
        <v>0</v>
      </c>
      <c r="D1099" s="1105"/>
      <c r="E1099" s="525">
        <f>$I1099*$F1096</f>
        <v>0</v>
      </c>
      <c r="F1099" s="1105"/>
      <c r="G1099" s="525">
        <f>$I1099*$H1096</f>
        <v>0</v>
      </c>
      <c r="H1099" s="1107"/>
      <c r="I1099" s="526">
        <f t="shared" si="211"/>
        <v>0</v>
      </c>
      <c r="J1099" s="527">
        <f t="shared" si="212"/>
        <v>0</v>
      </c>
      <c r="K1099" s="528">
        <f t="shared" si="213"/>
        <v>0</v>
      </c>
      <c r="L1099" s="529"/>
      <c r="M1099" s="530"/>
      <c r="N1099" s="515"/>
      <c r="O1099" s="528">
        <f t="shared" si="214"/>
        <v>0</v>
      </c>
      <c r="P1099" s="531"/>
      <c r="Q1099" s="532"/>
      <c r="R1099" s="518"/>
      <c r="S1099" s="518"/>
      <c r="T1099" s="518"/>
      <c r="U1099" s="518"/>
      <c r="V1099" s="533">
        <f t="shared" si="215"/>
        <v>0</v>
      </c>
      <c r="W1099" s="1064" t="s">
        <v>143</v>
      </c>
      <c r="X1099" s="1065"/>
      <c r="Y1099" s="534">
        <v>422001</v>
      </c>
      <c r="Z1099" s="502"/>
      <c r="AA1099" s="535"/>
      <c r="AB1099" s="536" t="s">
        <v>1476</v>
      </c>
    </row>
    <row r="1100" spans="2:28" ht="21.75" x14ac:dyDescent="0.55000000000000004">
      <c r="B1100" s="922"/>
      <c r="C1100" s="525">
        <f>$I1100*$D1096</f>
        <v>0</v>
      </c>
      <c r="D1100" s="1105"/>
      <c r="E1100" s="525">
        <f>$I1100*$F1096</f>
        <v>0</v>
      </c>
      <c r="F1100" s="1105"/>
      <c r="G1100" s="525">
        <f>$I1100*$H1096</f>
        <v>0</v>
      </c>
      <c r="H1100" s="1107"/>
      <c r="I1100" s="526">
        <f t="shared" si="211"/>
        <v>0</v>
      </c>
      <c r="J1100" s="527">
        <f t="shared" si="212"/>
        <v>0</v>
      </c>
      <c r="K1100" s="528">
        <f t="shared" si="213"/>
        <v>0</v>
      </c>
      <c r="L1100" s="529"/>
      <c r="M1100" s="530"/>
      <c r="N1100" s="515"/>
      <c r="O1100" s="528">
        <f t="shared" si="214"/>
        <v>0</v>
      </c>
      <c r="P1100" s="531"/>
      <c r="Q1100" s="532"/>
      <c r="R1100" s="518"/>
      <c r="S1100" s="518"/>
      <c r="T1100" s="518"/>
      <c r="U1100" s="518"/>
      <c r="V1100" s="533">
        <f t="shared" si="215"/>
        <v>0</v>
      </c>
      <c r="W1100" s="1064" t="s">
        <v>144</v>
      </c>
      <c r="X1100" s="1065"/>
      <c r="Y1100" s="534">
        <v>422002</v>
      </c>
      <c r="Z1100" s="502"/>
      <c r="AA1100" s="535"/>
      <c r="AB1100" s="536" t="s">
        <v>1480</v>
      </c>
    </row>
    <row r="1101" spans="2:28" ht="21.75" x14ac:dyDescent="0.55000000000000004">
      <c r="B1101" s="922"/>
      <c r="C1101" s="525">
        <f>$I1101*$D1096</f>
        <v>0</v>
      </c>
      <c r="D1101" s="1105"/>
      <c r="E1101" s="525">
        <f>$I1101*$F1096</f>
        <v>0</v>
      </c>
      <c r="F1101" s="1105"/>
      <c r="G1101" s="525">
        <f>$I1101*$H1096</f>
        <v>0</v>
      </c>
      <c r="H1101" s="1107"/>
      <c r="I1101" s="526">
        <f t="shared" si="211"/>
        <v>0</v>
      </c>
      <c r="J1101" s="527">
        <f t="shared" si="212"/>
        <v>0</v>
      </c>
      <c r="K1101" s="528">
        <f t="shared" si="213"/>
        <v>0</v>
      </c>
      <c r="L1101" s="529"/>
      <c r="M1101" s="530"/>
      <c r="N1101" s="515"/>
      <c r="O1101" s="528">
        <f t="shared" si="214"/>
        <v>0</v>
      </c>
      <c r="P1101" s="531"/>
      <c r="Q1101" s="532"/>
      <c r="R1101" s="518"/>
      <c r="S1101" s="518"/>
      <c r="T1101" s="518"/>
      <c r="U1101" s="518"/>
      <c r="V1101" s="533">
        <f t="shared" si="215"/>
        <v>0</v>
      </c>
      <c r="W1101" s="1064" t="s">
        <v>145</v>
      </c>
      <c r="X1101" s="1065"/>
      <c r="Y1101" s="534">
        <v>422003</v>
      </c>
      <c r="Z1101" s="502"/>
      <c r="AA1101" s="535"/>
      <c r="AB1101" s="536" t="s">
        <v>1483</v>
      </c>
    </row>
    <row r="1102" spans="2:28" ht="21.75" x14ac:dyDescent="0.55000000000000004">
      <c r="B1102" s="922"/>
      <c r="C1102" s="525">
        <f>$I1102*$D1096</f>
        <v>0</v>
      </c>
      <c r="D1102" s="1105"/>
      <c r="E1102" s="525">
        <f>$I1102*$F1096</f>
        <v>0</v>
      </c>
      <c r="F1102" s="1105"/>
      <c r="G1102" s="525">
        <f>$I1102*$H1096</f>
        <v>0</v>
      </c>
      <c r="H1102" s="1107"/>
      <c r="I1102" s="526">
        <f t="shared" si="211"/>
        <v>0</v>
      </c>
      <c r="J1102" s="527">
        <f t="shared" si="212"/>
        <v>0</v>
      </c>
      <c r="K1102" s="528">
        <f t="shared" si="213"/>
        <v>0</v>
      </c>
      <c r="L1102" s="529"/>
      <c r="M1102" s="530"/>
      <c r="N1102" s="515"/>
      <c r="O1102" s="528">
        <f t="shared" si="214"/>
        <v>0</v>
      </c>
      <c r="P1102" s="531"/>
      <c r="Q1102" s="532"/>
      <c r="R1102" s="518"/>
      <c r="S1102" s="518"/>
      <c r="T1102" s="518"/>
      <c r="U1102" s="518"/>
      <c r="V1102" s="533">
        <f t="shared" si="215"/>
        <v>0</v>
      </c>
      <c r="W1102" s="1064" t="s">
        <v>146</v>
      </c>
      <c r="X1102" s="1065"/>
      <c r="Y1102" s="534">
        <v>422004</v>
      </c>
      <c r="Z1102" s="502"/>
      <c r="AA1102" s="535"/>
      <c r="AB1102" s="536" t="s">
        <v>1486</v>
      </c>
    </row>
    <row r="1103" spans="2:28" ht="21.75" x14ac:dyDescent="0.55000000000000004">
      <c r="B1103" s="922"/>
      <c r="C1103" s="525">
        <f>$I1103*$D1096</f>
        <v>0</v>
      </c>
      <c r="D1103" s="1105"/>
      <c r="E1103" s="525">
        <f>$I1103*$F1096</f>
        <v>0</v>
      </c>
      <c r="F1103" s="1105"/>
      <c r="G1103" s="525">
        <f>$I1103*$H1096</f>
        <v>0</v>
      </c>
      <c r="H1103" s="1107"/>
      <c r="I1103" s="526">
        <f t="shared" si="211"/>
        <v>0</v>
      </c>
      <c r="J1103" s="527">
        <f t="shared" si="212"/>
        <v>0</v>
      </c>
      <c r="K1103" s="528">
        <f t="shared" si="213"/>
        <v>0</v>
      </c>
      <c r="L1103" s="529"/>
      <c r="M1103" s="530"/>
      <c r="N1103" s="515"/>
      <c r="O1103" s="528">
        <f t="shared" si="214"/>
        <v>0</v>
      </c>
      <c r="P1103" s="531"/>
      <c r="Q1103" s="532"/>
      <c r="R1103" s="518"/>
      <c r="S1103" s="518"/>
      <c r="T1103" s="518"/>
      <c r="U1103" s="518"/>
      <c r="V1103" s="533">
        <f t="shared" si="215"/>
        <v>0</v>
      </c>
      <c r="W1103" s="1064" t="s">
        <v>147</v>
      </c>
      <c r="X1103" s="1065"/>
      <c r="Y1103" s="534">
        <v>422005</v>
      </c>
      <c r="Z1103" s="502"/>
      <c r="AA1103" s="538"/>
      <c r="AB1103" s="539" t="s">
        <v>1489</v>
      </c>
    </row>
    <row r="1104" spans="2:28" ht="21.75" x14ac:dyDescent="0.55000000000000004">
      <c r="B1104" s="922"/>
      <c r="C1104" s="525">
        <f>$I1104*$D1096</f>
        <v>0</v>
      </c>
      <c r="D1104" s="1105"/>
      <c r="E1104" s="525">
        <f>$I1104*$F1096</f>
        <v>0</v>
      </c>
      <c r="F1104" s="1105"/>
      <c r="G1104" s="525">
        <f>$I1104*$H1096</f>
        <v>0</v>
      </c>
      <c r="H1104" s="1107"/>
      <c r="I1104" s="526">
        <f t="shared" si="211"/>
        <v>0</v>
      </c>
      <c r="J1104" s="527">
        <f t="shared" si="212"/>
        <v>0</v>
      </c>
      <c r="K1104" s="528">
        <f t="shared" si="213"/>
        <v>0</v>
      </c>
      <c r="L1104" s="529"/>
      <c r="M1104" s="530"/>
      <c r="N1104" s="515"/>
      <c r="O1104" s="528">
        <f t="shared" si="214"/>
        <v>0</v>
      </c>
      <c r="P1104" s="531"/>
      <c r="Q1104" s="532"/>
      <c r="R1104" s="518"/>
      <c r="S1104" s="518"/>
      <c r="T1104" s="518"/>
      <c r="U1104" s="518"/>
      <c r="V1104" s="533">
        <f t="shared" si="215"/>
        <v>0</v>
      </c>
      <c r="W1104" s="1064" t="s">
        <v>148</v>
      </c>
      <c r="X1104" s="1065"/>
      <c r="Y1104" s="534">
        <v>422999</v>
      </c>
      <c r="Z1104" s="502"/>
      <c r="AA1104" s="496"/>
      <c r="AB1104" s="499"/>
    </row>
    <row r="1105" spans="2:28" ht="21.75" x14ac:dyDescent="0.55000000000000004">
      <c r="B1105" s="922"/>
      <c r="C1105" s="525">
        <f>$I1105*$D1096</f>
        <v>0</v>
      </c>
      <c r="D1105" s="1105"/>
      <c r="E1105" s="525">
        <f>$I1105*$F1096</f>
        <v>0</v>
      </c>
      <c r="F1105" s="1105"/>
      <c r="G1105" s="525">
        <f>$I1105*$H1096</f>
        <v>0</v>
      </c>
      <c r="H1105" s="1107"/>
      <c r="I1105" s="526">
        <f t="shared" si="211"/>
        <v>0</v>
      </c>
      <c r="J1105" s="527">
        <f t="shared" si="212"/>
        <v>0</v>
      </c>
      <c r="K1105" s="528">
        <f t="shared" si="213"/>
        <v>0</v>
      </c>
      <c r="L1105" s="529"/>
      <c r="M1105" s="530"/>
      <c r="N1105" s="515"/>
      <c r="O1105" s="528">
        <f t="shared" si="214"/>
        <v>0</v>
      </c>
      <c r="P1105" s="531"/>
      <c r="Q1105" s="532"/>
      <c r="R1105" s="518"/>
      <c r="S1105" s="518"/>
      <c r="T1105" s="518"/>
      <c r="U1105" s="518"/>
      <c r="V1105" s="533">
        <f t="shared" si="215"/>
        <v>0</v>
      </c>
      <c r="W1105" s="1064" t="s">
        <v>149</v>
      </c>
      <c r="X1105" s="1065"/>
      <c r="Y1105" s="540">
        <v>423001</v>
      </c>
      <c r="Z1105" s="502"/>
      <c r="AA1105" s="496"/>
      <c r="AB1105" s="499"/>
    </row>
    <row r="1106" spans="2:28" ht="21.75" x14ac:dyDescent="0.55000000000000004">
      <c r="B1106" s="922"/>
      <c r="C1106" s="525">
        <f>$I1106*$D1096</f>
        <v>0</v>
      </c>
      <c r="D1106" s="1105"/>
      <c r="E1106" s="525">
        <f>$I1106*$F1096</f>
        <v>0</v>
      </c>
      <c r="F1106" s="1105"/>
      <c r="G1106" s="525">
        <f>$I1106*$H1096</f>
        <v>0</v>
      </c>
      <c r="H1106" s="1107"/>
      <c r="I1106" s="526">
        <f t="shared" si="211"/>
        <v>0</v>
      </c>
      <c r="J1106" s="527">
        <f t="shared" si="212"/>
        <v>0</v>
      </c>
      <c r="K1106" s="528">
        <f t="shared" si="213"/>
        <v>0</v>
      </c>
      <c r="L1106" s="529"/>
      <c r="M1106" s="530"/>
      <c r="N1106" s="515"/>
      <c r="O1106" s="528">
        <f t="shared" si="214"/>
        <v>0</v>
      </c>
      <c r="P1106" s="531"/>
      <c r="Q1106" s="532"/>
      <c r="R1106" s="518"/>
      <c r="S1106" s="518"/>
      <c r="T1106" s="518"/>
      <c r="U1106" s="518"/>
      <c r="V1106" s="533">
        <f t="shared" si="215"/>
        <v>0</v>
      </c>
      <c r="W1106" s="1064" t="s">
        <v>150</v>
      </c>
      <c r="X1106" s="1065"/>
      <c r="Y1106" s="540">
        <v>423002</v>
      </c>
      <c r="Z1106" s="502"/>
      <c r="AA1106" s="496"/>
      <c r="AB1106" s="499"/>
    </row>
    <row r="1107" spans="2:28" ht="21.75" x14ac:dyDescent="0.55000000000000004">
      <c r="B1107" s="922"/>
      <c r="C1107" s="525">
        <f>$I1107*$D1096</f>
        <v>0</v>
      </c>
      <c r="D1107" s="1105"/>
      <c r="E1107" s="525">
        <f>$I1107*$F1096</f>
        <v>0</v>
      </c>
      <c r="F1107" s="1105"/>
      <c r="G1107" s="525">
        <f>$I1107*$H1096</f>
        <v>0</v>
      </c>
      <c r="H1107" s="1107"/>
      <c r="I1107" s="526">
        <f t="shared" si="211"/>
        <v>0</v>
      </c>
      <c r="J1107" s="527">
        <f t="shared" si="212"/>
        <v>0</v>
      </c>
      <c r="K1107" s="528">
        <f t="shared" si="213"/>
        <v>0</v>
      </c>
      <c r="L1107" s="529"/>
      <c r="M1107" s="530"/>
      <c r="N1107" s="515"/>
      <c r="O1107" s="528">
        <f t="shared" si="214"/>
        <v>0</v>
      </c>
      <c r="P1107" s="531"/>
      <c r="Q1107" s="532"/>
      <c r="R1107" s="518"/>
      <c r="S1107" s="518"/>
      <c r="T1107" s="518"/>
      <c r="U1107" s="518"/>
      <c r="V1107" s="533">
        <f t="shared" si="215"/>
        <v>0</v>
      </c>
      <c r="W1107" s="1064" t="s">
        <v>151</v>
      </c>
      <c r="X1107" s="1065"/>
      <c r="Y1107" s="540">
        <v>423003</v>
      </c>
      <c r="Z1107" s="502"/>
      <c r="AA1107" s="496"/>
      <c r="AB1107" s="499"/>
    </row>
    <row r="1108" spans="2:28" ht="21.75" x14ac:dyDescent="0.55000000000000004">
      <c r="B1108" s="922"/>
      <c r="C1108" s="525">
        <f>$I1108*$D1096</f>
        <v>0</v>
      </c>
      <c r="D1108" s="1105"/>
      <c r="E1108" s="525">
        <f>$I1108*$F1096</f>
        <v>0</v>
      </c>
      <c r="F1108" s="1105"/>
      <c r="G1108" s="525">
        <f>$I1108*$H1096</f>
        <v>0</v>
      </c>
      <c r="H1108" s="1107"/>
      <c r="I1108" s="526">
        <f t="shared" si="211"/>
        <v>0</v>
      </c>
      <c r="J1108" s="527">
        <f t="shared" si="212"/>
        <v>0</v>
      </c>
      <c r="K1108" s="528">
        <f t="shared" si="213"/>
        <v>0</v>
      </c>
      <c r="L1108" s="529"/>
      <c r="M1108" s="530"/>
      <c r="N1108" s="515"/>
      <c r="O1108" s="528">
        <f t="shared" si="214"/>
        <v>0</v>
      </c>
      <c r="P1108" s="531"/>
      <c r="Q1108" s="532"/>
      <c r="R1108" s="518"/>
      <c r="S1108" s="518"/>
      <c r="T1108" s="518"/>
      <c r="U1108" s="518"/>
      <c r="V1108" s="533">
        <f t="shared" si="215"/>
        <v>0</v>
      </c>
      <c r="W1108" s="1064" t="s">
        <v>152</v>
      </c>
      <c r="X1108" s="1065"/>
      <c r="Y1108" s="540">
        <v>423004</v>
      </c>
      <c r="Z1108" s="502"/>
      <c r="AA1108" s="496"/>
      <c r="AB1108" s="499"/>
    </row>
    <row r="1109" spans="2:28" ht="21.75" x14ac:dyDescent="0.55000000000000004">
      <c r="B1109" s="922"/>
      <c r="C1109" s="525">
        <f>$I1109*$D1096</f>
        <v>0</v>
      </c>
      <c r="D1109" s="1105"/>
      <c r="E1109" s="525">
        <f>$I1109*$F1096</f>
        <v>0</v>
      </c>
      <c r="F1109" s="1105"/>
      <c r="G1109" s="525">
        <f>$I1109*$H1096</f>
        <v>0</v>
      </c>
      <c r="H1109" s="1107"/>
      <c r="I1109" s="526">
        <f t="shared" si="211"/>
        <v>0</v>
      </c>
      <c r="J1109" s="527">
        <f t="shared" si="212"/>
        <v>0</v>
      </c>
      <c r="K1109" s="528">
        <f t="shared" si="213"/>
        <v>0</v>
      </c>
      <c r="L1109" s="529"/>
      <c r="M1109" s="530"/>
      <c r="N1109" s="515"/>
      <c r="O1109" s="528">
        <f t="shared" si="214"/>
        <v>0</v>
      </c>
      <c r="P1109" s="531"/>
      <c r="Q1109" s="532"/>
      <c r="R1109" s="518"/>
      <c r="S1109" s="518"/>
      <c r="T1109" s="518"/>
      <c r="U1109" s="518"/>
      <c r="V1109" s="533">
        <f t="shared" si="215"/>
        <v>0</v>
      </c>
      <c r="W1109" s="1064" t="s">
        <v>154</v>
      </c>
      <c r="X1109" s="1065"/>
      <c r="Y1109" s="540">
        <v>423006</v>
      </c>
      <c r="Z1109" s="502"/>
      <c r="AA1109" s="496"/>
      <c r="AB1109" s="499"/>
    </row>
    <row r="1110" spans="2:28" ht="21.75" x14ac:dyDescent="0.55000000000000004">
      <c r="B1110" s="922"/>
      <c r="C1110" s="525">
        <f>$I1110*$D1096</f>
        <v>0</v>
      </c>
      <c r="D1110" s="1105"/>
      <c r="E1110" s="525">
        <f>$I1110*$F1096</f>
        <v>0</v>
      </c>
      <c r="F1110" s="1105"/>
      <c r="G1110" s="525">
        <f>$I1110*$H1096</f>
        <v>0</v>
      </c>
      <c r="H1110" s="1107"/>
      <c r="I1110" s="526">
        <f t="shared" si="211"/>
        <v>0</v>
      </c>
      <c r="J1110" s="527">
        <f t="shared" si="212"/>
        <v>0</v>
      </c>
      <c r="K1110" s="528">
        <f t="shared" si="213"/>
        <v>0</v>
      </c>
      <c r="L1110" s="529"/>
      <c r="M1110" s="530"/>
      <c r="N1110" s="515"/>
      <c r="O1110" s="528">
        <f t="shared" si="214"/>
        <v>0</v>
      </c>
      <c r="P1110" s="531"/>
      <c r="Q1110" s="532"/>
      <c r="R1110" s="518"/>
      <c r="S1110" s="518"/>
      <c r="T1110" s="518"/>
      <c r="U1110" s="518"/>
      <c r="V1110" s="533">
        <f t="shared" si="215"/>
        <v>0</v>
      </c>
      <c r="W1110" s="1064" t="s">
        <v>155</v>
      </c>
      <c r="X1110" s="1065"/>
      <c r="Y1110" s="542">
        <v>423007</v>
      </c>
      <c r="Z1110" s="502"/>
      <c r="AA1110" s="496"/>
      <c r="AB1110" s="499"/>
    </row>
    <row r="1111" spans="2:28" ht="21.75" x14ac:dyDescent="0.55000000000000004">
      <c r="B1111" s="922"/>
      <c r="C1111" s="525">
        <f>$I1111*$D1096</f>
        <v>0</v>
      </c>
      <c r="D1111" s="1105"/>
      <c r="E1111" s="525">
        <f>$I1111*$F1096</f>
        <v>0</v>
      </c>
      <c r="F1111" s="1105"/>
      <c r="G1111" s="525">
        <f>$I1111*$H1096</f>
        <v>0</v>
      </c>
      <c r="H1111" s="1107"/>
      <c r="I1111" s="526">
        <f t="shared" si="211"/>
        <v>0</v>
      </c>
      <c r="J1111" s="527">
        <f t="shared" si="212"/>
        <v>0</v>
      </c>
      <c r="K1111" s="528">
        <f t="shared" si="213"/>
        <v>0</v>
      </c>
      <c r="L1111" s="529"/>
      <c r="M1111" s="530"/>
      <c r="N1111" s="515"/>
      <c r="O1111" s="528">
        <f t="shared" si="214"/>
        <v>0</v>
      </c>
      <c r="P1111" s="531"/>
      <c r="Q1111" s="532"/>
      <c r="R1111" s="518"/>
      <c r="S1111" s="518"/>
      <c r="T1111" s="518"/>
      <c r="U1111" s="518"/>
      <c r="V1111" s="533">
        <f t="shared" si="215"/>
        <v>0</v>
      </c>
      <c r="W1111" s="1064" t="s">
        <v>156</v>
      </c>
      <c r="X1111" s="1065"/>
      <c r="Y1111" s="543">
        <v>423008</v>
      </c>
      <c r="Z1111" s="502"/>
      <c r="AA1111" s="496"/>
      <c r="AB1111" s="499"/>
    </row>
    <row r="1112" spans="2:28" ht="21.75" x14ac:dyDescent="0.55000000000000004">
      <c r="B1112" s="922"/>
      <c r="C1112" s="525">
        <f>$I1112*$D1096</f>
        <v>0</v>
      </c>
      <c r="D1112" s="1105"/>
      <c r="E1112" s="525">
        <f>$I1112*$F1096</f>
        <v>0</v>
      </c>
      <c r="F1112" s="1105"/>
      <c r="G1112" s="525">
        <f>$I1112*$H1096</f>
        <v>0</v>
      </c>
      <c r="H1112" s="1107"/>
      <c r="I1112" s="526">
        <f t="shared" si="211"/>
        <v>0</v>
      </c>
      <c r="J1112" s="527">
        <f t="shared" si="212"/>
        <v>0</v>
      </c>
      <c r="K1112" s="528">
        <f t="shared" si="213"/>
        <v>0</v>
      </c>
      <c r="L1112" s="529"/>
      <c r="M1112" s="530"/>
      <c r="N1112" s="515"/>
      <c r="O1112" s="528">
        <f t="shared" si="214"/>
        <v>0</v>
      </c>
      <c r="P1112" s="531"/>
      <c r="Q1112" s="532"/>
      <c r="R1112" s="518"/>
      <c r="S1112" s="518"/>
      <c r="T1112" s="518"/>
      <c r="U1112" s="518"/>
      <c r="V1112" s="533">
        <f t="shared" si="215"/>
        <v>0</v>
      </c>
      <c r="W1112" s="1064" t="s">
        <v>157</v>
      </c>
      <c r="X1112" s="1065"/>
      <c r="Y1112" s="542">
        <v>423999</v>
      </c>
      <c r="Z1112" s="502"/>
      <c r="AA1112" s="496"/>
      <c r="AB1112" s="499"/>
    </row>
    <row r="1113" spans="2:28" ht="21.75" x14ac:dyDescent="0.55000000000000004">
      <c r="B1113" s="922"/>
      <c r="C1113" s="544">
        <f>$I1113*$D1096</f>
        <v>0</v>
      </c>
      <c r="D1113" s="1105"/>
      <c r="E1113" s="544">
        <f>$I1113*$F1096</f>
        <v>0</v>
      </c>
      <c r="F1113" s="1105"/>
      <c r="G1113" s="544">
        <f>$I1113*$H1096</f>
        <v>0</v>
      </c>
      <c r="H1113" s="1107"/>
      <c r="I1113" s="545">
        <f t="shared" si="211"/>
        <v>0</v>
      </c>
      <c r="J1113" s="546">
        <f t="shared" si="212"/>
        <v>0</v>
      </c>
      <c r="K1113" s="547">
        <f t="shared" si="213"/>
        <v>0</v>
      </c>
      <c r="L1113" s="548"/>
      <c r="M1113" s="549"/>
      <c r="N1113" s="550"/>
      <c r="O1113" s="547">
        <f t="shared" si="214"/>
        <v>0</v>
      </c>
      <c r="P1113" s="551"/>
      <c r="Q1113" s="552"/>
      <c r="R1113" s="553"/>
      <c r="S1113" s="553"/>
      <c r="T1113" s="553"/>
      <c r="U1113" s="553"/>
      <c r="V1113" s="554">
        <f t="shared" si="215"/>
        <v>0</v>
      </c>
      <c r="W1113" s="1100" t="s">
        <v>135</v>
      </c>
      <c r="X1113" s="1101"/>
      <c r="Y1113" s="555">
        <v>291001</v>
      </c>
      <c r="Z1113" s="502"/>
      <c r="AA1113" s="496"/>
      <c r="AB1113" s="499"/>
    </row>
    <row r="1114" spans="2:28" ht="21.75" x14ac:dyDescent="0.55000000000000004">
      <c r="B1114" s="922"/>
      <c r="C1114" s="556">
        <f>$I1114*$D1096</f>
        <v>0</v>
      </c>
      <c r="D1114" s="1105"/>
      <c r="E1114" s="556">
        <f>$I1114*$F1096</f>
        <v>0</v>
      </c>
      <c r="F1114" s="1105"/>
      <c r="G1114" s="556">
        <f>$I1114*$H1096</f>
        <v>0</v>
      </c>
      <c r="H1114" s="1107"/>
      <c r="I1114" s="526">
        <f t="shared" si="211"/>
        <v>0</v>
      </c>
      <c r="J1114" s="527">
        <f t="shared" si="212"/>
        <v>0</v>
      </c>
      <c r="K1114" s="528">
        <f t="shared" si="213"/>
        <v>0</v>
      </c>
      <c r="L1114" s="529"/>
      <c r="M1114" s="530"/>
      <c r="N1114" s="515"/>
      <c r="O1114" s="528">
        <f t="shared" si="214"/>
        <v>0</v>
      </c>
      <c r="P1114" s="531"/>
      <c r="Q1114" s="532"/>
      <c r="R1114" s="518"/>
      <c r="S1114" s="518"/>
      <c r="T1114" s="518"/>
      <c r="U1114" s="518"/>
      <c r="V1114" s="519">
        <f t="shared" si="215"/>
        <v>0</v>
      </c>
      <c r="W1114" s="1064" t="s">
        <v>39</v>
      </c>
      <c r="X1114" s="1065"/>
      <c r="Y1114" s="557">
        <v>221001</v>
      </c>
      <c r="Z1114" s="502"/>
      <c r="AA1114" s="496"/>
      <c r="AB1114" s="499"/>
    </row>
    <row r="1115" spans="2:28" ht="21.75" x14ac:dyDescent="0.55000000000000004">
      <c r="B1115" s="922"/>
      <c r="C1115" s="525">
        <f>$I1115*$D1096</f>
        <v>0</v>
      </c>
      <c r="D1115" s="1105"/>
      <c r="E1115" s="525">
        <f>$I1115*$F1096</f>
        <v>0</v>
      </c>
      <c r="F1115" s="1105"/>
      <c r="G1115" s="525">
        <f>$I1115*$H1096</f>
        <v>0</v>
      </c>
      <c r="H1115" s="1107"/>
      <c r="I1115" s="526">
        <f t="shared" si="211"/>
        <v>0</v>
      </c>
      <c r="J1115" s="527">
        <f t="shared" si="212"/>
        <v>0</v>
      </c>
      <c r="K1115" s="528">
        <f t="shared" si="213"/>
        <v>0</v>
      </c>
      <c r="L1115" s="529"/>
      <c r="M1115" s="530"/>
      <c r="N1115" s="515"/>
      <c r="O1115" s="528">
        <f t="shared" si="214"/>
        <v>0</v>
      </c>
      <c r="P1115" s="531"/>
      <c r="Q1115" s="532"/>
      <c r="R1115" s="518"/>
      <c r="S1115" s="518"/>
      <c r="T1115" s="518"/>
      <c r="U1115" s="518"/>
      <c r="V1115" s="519">
        <f t="shared" si="215"/>
        <v>0</v>
      </c>
      <c r="W1115" s="1064" t="s">
        <v>40</v>
      </c>
      <c r="X1115" s="1065"/>
      <c r="Y1115" s="557">
        <v>221002</v>
      </c>
      <c r="Z1115" s="502"/>
      <c r="AA1115" s="496"/>
      <c r="AB1115" s="499"/>
    </row>
    <row r="1116" spans="2:28" ht="21.75" x14ac:dyDescent="0.55000000000000004">
      <c r="B1116" s="922"/>
      <c r="C1116" s="525">
        <f>$I1116*$D1096</f>
        <v>0</v>
      </c>
      <c r="D1116" s="1105"/>
      <c r="E1116" s="525">
        <f>$I1116*$F1096</f>
        <v>0</v>
      </c>
      <c r="F1116" s="1105"/>
      <c r="G1116" s="525">
        <f>$I1116*$H1096</f>
        <v>0</v>
      </c>
      <c r="H1116" s="1107"/>
      <c r="I1116" s="526">
        <f t="shared" si="211"/>
        <v>0</v>
      </c>
      <c r="J1116" s="527">
        <f t="shared" si="212"/>
        <v>0</v>
      </c>
      <c r="K1116" s="528">
        <f t="shared" si="213"/>
        <v>0</v>
      </c>
      <c r="L1116" s="529"/>
      <c r="M1116" s="530"/>
      <c r="N1116" s="515"/>
      <c r="O1116" s="528">
        <f t="shared" si="214"/>
        <v>0</v>
      </c>
      <c r="P1116" s="531"/>
      <c r="Q1116" s="532"/>
      <c r="R1116" s="518"/>
      <c r="S1116" s="518"/>
      <c r="T1116" s="518"/>
      <c r="U1116" s="518"/>
      <c r="V1116" s="519">
        <f t="shared" si="215"/>
        <v>0</v>
      </c>
      <c r="W1116" s="1064" t="s">
        <v>41</v>
      </c>
      <c r="X1116" s="1065"/>
      <c r="Y1116" s="557">
        <v>221003</v>
      </c>
      <c r="Z1116" s="502"/>
      <c r="AA1116" s="496"/>
      <c r="AB1116" s="499"/>
    </row>
    <row r="1117" spans="2:28" ht="21.75" x14ac:dyDescent="0.55000000000000004">
      <c r="B1117" s="922"/>
      <c r="C1117" s="525">
        <f>$I1117*$D1096</f>
        <v>0</v>
      </c>
      <c r="D1117" s="1105"/>
      <c r="E1117" s="525">
        <f>$I1117*$F1096</f>
        <v>0</v>
      </c>
      <c r="F1117" s="1105"/>
      <c r="G1117" s="525">
        <f>$I1117*$H1096</f>
        <v>0</v>
      </c>
      <c r="H1117" s="1107"/>
      <c r="I1117" s="526">
        <f t="shared" si="211"/>
        <v>0</v>
      </c>
      <c r="J1117" s="527">
        <f t="shared" si="212"/>
        <v>0</v>
      </c>
      <c r="K1117" s="528">
        <f t="shared" si="213"/>
        <v>0</v>
      </c>
      <c r="L1117" s="529"/>
      <c r="M1117" s="530"/>
      <c r="N1117" s="515"/>
      <c r="O1117" s="528">
        <f t="shared" si="214"/>
        <v>0</v>
      </c>
      <c r="P1117" s="531"/>
      <c r="Q1117" s="532"/>
      <c r="R1117" s="518"/>
      <c r="S1117" s="518"/>
      <c r="T1117" s="518"/>
      <c r="U1117" s="518"/>
      <c r="V1117" s="519">
        <f t="shared" si="215"/>
        <v>0</v>
      </c>
      <c r="W1117" s="1064" t="s">
        <v>45</v>
      </c>
      <c r="X1117" s="1065"/>
      <c r="Y1117" s="558">
        <v>222001</v>
      </c>
      <c r="Z1117" s="502"/>
      <c r="AA1117" s="496"/>
      <c r="AB1117" s="499"/>
    </row>
    <row r="1118" spans="2:28" ht="21.75" x14ac:dyDescent="0.55000000000000004">
      <c r="B1118" s="922"/>
      <c r="C1118" s="525">
        <f>$I1118*$D1096</f>
        <v>0</v>
      </c>
      <c r="D1118" s="1105"/>
      <c r="E1118" s="525">
        <f>$I1118*$F1096</f>
        <v>0</v>
      </c>
      <c r="F1118" s="1105"/>
      <c r="G1118" s="525">
        <f>$I1118*$H1096</f>
        <v>0</v>
      </c>
      <c r="H1118" s="1107"/>
      <c r="I1118" s="526">
        <f t="shared" si="211"/>
        <v>0</v>
      </c>
      <c r="J1118" s="527">
        <f t="shared" si="212"/>
        <v>0</v>
      </c>
      <c r="K1118" s="528">
        <f t="shared" si="213"/>
        <v>0</v>
      </c>
      <c r="L1118" s="529"/>
      <c r="M1118" s="530"/>
      <c r="N1118" s="515"/>
      <c r="O1118" s="528">
        <f t="shared" si="214"/>
        <v>0</v>
      </c>
      <c r="P1118" s="531"/>
      <c r="Q1118" s="532"/>
      <c r="R1118" s="518"/>
      <c r="S1118" s="518"/>
      <c r="T1118" s="518"/>
      <c r="U1118" s="518"/>
      <c r="V1118" s="519">
        <f t="shared" si="215"/>
        <v>0</v>
      </c>
      <c r="W1118" s="1085" t="s">
        <v>72</v>
      </c>
      <c r="X1118" s="1086"/>
      <c r="Y1118" s="559">
        <v>223016</v>
      </c>
      <c r="Z1118" s="502"/>
      <c r="AA1118" s="496"/>
      <c r="AB1118" s="499"/>
    </row>
    <row r="1119" spans="2:28" ht="21.75" x14ac:dyDescent="0.55000000000000004">
      <c r="B1119" s="922"/>
      <c r="C1119" s="525">
        <f>$I1119*$D1096</f>
        <v>0</v>
      </c>
      <c r="D1119" s="1105"/>
      <c r="E1119" s="525">
        <f>$I1119*$F1096</f>
        <v>0</v>
      </c>
      <c r="F1119" s="1105"/>
      <c r="G1119" s="525">
        <f>$I1119*$H1096</f>
        <v>0</v>
      </c>
      <c r="H1119" s="1107"/>
      <c r="I1119" s="526">
        <f t="shared" si="211"/>
        <v>0</v>
      </c>
      <c r="J1119" s="527">
        <f t="shared" si="212"/>
        <v>0</v>
      </c>
      <c r="K1119" s="528">
        <f t="shared" si="213"/>
        <v>0</v>
      </c>
      <c r="L1119" s="529"/>
      <c r="M1119" s="530"/>
      <c r="N1119" s="515"/>
      <c r="O1119" s="528">
        <f t="shared" si="214"/>
        <v>0</v>
      </c>
      <c r="P1119" s="531"/>
      <c r="Q1119" s="532"/>
      <c r="R1119" s="518"/>
      <c r="S1119" s="518"/>
      <c r="T1119" s="518"/>
      <c r="U1119" s="518"/>
      <c r="V1119" s="519">
        <f t="shared" si="215"/>
        <v>0</v>
      </c>
      <c r="W1119" s="1087" t="s">
        <v>57</v>
      </c>
      <c r="X1119" s="1088"/>
      <c r="Y1119" s="560">
        <v>223001</v>
      </c>
      <c r="Z1119" s="502"/>
      <c r="AA1119" s="496"/>
      <c r="AB1119" s="499"/>
    </row>
    <row r="1120" spans="2:28" x14ac:dyDescent="0.55000000000000004">
      <c r="B1120" s="923"/>
      <c r="C1120" s="561">
        <f t="shared" ref="C1120:V1120" si="216">SUM(C1096:C1119)</f>
        <v>0</v>
      </c>
      <c r="D1120" s="562">
        <f t="shared" si="216"/>
        <v>0</v>
      </c>
      <c r="E1120" s="563">
        <f t="shared" si="216"/>
        <v>0</v>
      </c>
      <c r="F1120" s="562">
        <f t="shared" si="216"/>
        <v>0</v>
      </c>
      <c r="G1120" s="563">
        <f t="shared" si="216"/>
        <v>0</v>
      </c>
      <c r="H1120" s="562">
        <f t="shared" si="216"/>
        <v>0</v>
      </c>
      <c r="I1120" s="563">
        <f t="shared" si="216"/>
        <v>0</v>
      </c>
      <c r="J1120" s="563">
        <f t="shared" si="216"/>
        <v>0</v>
      </c>
      <c r="K1120" s="563">
        <f t="shared" si="216"/>
        <v>0</v>
      </c>
      <c r="L1120" s="563">
        <f t="shared" si="216"/>
        <v>0</v>
      </c>
      <c r="M1120" s="563">
        <f t="shared" si="216"/>
        <v>0</v>
      </c>
      <c r="N1120" s="563">
        <f t="shared" si="216"/>
        <v>0</v>
      </c>
      <c r="O1120" s="563">
        <f t="shared" si="216"/>
        <v>0</v>
      </c>
      <c r="P1120" s="563">
        <f t="shared" si="216"/>
        <v>0</v>
      </c>
      <c r="Q1120" s="563">
        <f t="shared" si="216"/>
        <v>0</v>
      </c>
      <c r="R1120" s="563">
        <f t="shared" si="216"/>
        <v>0</v>
      </c>
      <c r="S1120" s="563">
        <f t="shared" si="216"/>
        <v>0</v>
      </c>
      <c r="T1120" s="563">
        <f t="shared" si="216"/>
        <v>0</v>
      </c>
      <c r="U1120" s="563">
        <f t="shared" si="216"/>
        <v>0</v>
      </c>
      <c r="V1120" s="563">
        <f t="shared" si="216"/>
        <v>0</v>
      </c>
      <c r="W1120" s="565"/>
      <c r="X1120" s="566"/>
      <c r="Y1120" s="566"/>
      <c r="Z1120" s="502"/>
      <c r="AA1120" s="496"/>
      <c r="AB1120" s="499"/>
    </row>
    <row r="1121" spans="2:28" ht="25.5" x14ac:dyDescent="0.55000000000000004">
      <c r="B1121" s="920"/>
      <c r="C1121" s="474"/>
      <c r="D1121" s="474"/>
      <c r="E1121" s="474"/>
      <c r="F1121" s="475"/>
      <c r="G1121" s="474"/>
      <c r="H1121" s="475"/>
      <c r="I1121" s="474"/>
      <c r="J1121" s="474"/>
      <c r="K1121" s="474"/>
      <c r="L1121" s="474"/>
      <c r="M1121" s="474"/>
      <c r="N1121" s="474"/>
      <c r="O1121" s="474"/>
      <c r="P1121" s="474"/>
      <c r="Q1121" s="474"/>
      <c r="R1121" s="474"/>
      <c r="S1121" s="474"/>
      <c r="T1121" s="476"/>
      <c r="U1121" s="477"/>
      <c r="V1121" s="474"/>
      <c r="W1121" s="474"/>
      <c r="X1121" s="474"/>
      <c r="Y1121" s="478"/>
      <c r="Z1121" s="469"/>
      <c r="AA1121" s="470"/>
      <c r="AB1121" s="471"/>
    </row>
    <row r="1122" spans="2:28" ht="44.25" customHeight="1" x14ac:dyDescent="0.25">
      <c r="B1122" s="482"/>
      <c r="C1122" s="479">
        <f>$C1151</f>
        <v>0</v>
      </c>
      <c r="D1122" s="480">
        <f>$E1151</f>
        <v>0</v>
      </c>
      <c r="E1122" s="480">
        <f>$G1151</f>
        <v>0</v>
      </c>
      <c r="F1122" s="480">
        <f>I1122-G1122</f>
        <v>0</v>
      </c>
      <c r="G1122" s="480">
        <f>$K1151</f>
        <v>0</v>
      </c>
      <c r="H1122" s="479">
        <f>$M1151</f>
        <v>0</v>
      </c>
      <c r="I1122" s="479">
        <f>L1122+K1122-J1122</f>
        <v>0</v>
      </c>
      <c r="J1122" s="570"/>
      <c r="K1122" s="482"/>
      <c r="L1122" s="482"/>
      <c r="M1122" s="479">
        <f>$N1151</f>
        <v>0</v>
      </c>
      <c r="N1122" s="483">
        <f>$O1151</f>
        <v>0</v>
      </c>
      <c r="O1122" s="484"/>
      <c r="P1122" s="484"/>
      <c r="Q1122" s="485"/>
      <c r="R1122" s="486"/>
      <c r="S1122" s="486"/>
      <c r="T1122" s="486"/>
      <c r="U1122" s="487"/>
      <c r="V1122" s="488"/>
      <c r="W1122" s="486"/>
      <c r="X1122" s="488"/>
      <c r="Y1122" s="489">
        <f>Y1091+1</f>
        <v>37</v>
      </c>
      <c r="Z1122" s="490"/>
      <c r="AA1122" s="491"/>
      <c r="AB1122" s="492"/>
    </row>
    <row r="1123" spans="2:28" x14ac:dyDescent="0.55000000000000004">
      <c r="C1123" s="120"/>
      <c r="D1123" s="120"/>
      <c r="E1123" s="120"/>
      <c r="F1123" s="120"/>
      <c r="G1123" s="120"/>
      <c r="H1123" s="120"/>
      <c r="I1123" s="120"/>
      <c r="J1123" s="120"/>
      <c r="K1123" s="120"/>
      <c r="L1123" s="120"/>
      <c r="M1123" s="120"/>
      <c r="N1123" s="120"/>
      <c r="O1123" s="120"/>
      <c r="P1123" s="120"/>
      <c r="Q1123" s="120"/>
      <c r="R1123" s="120"/>
      <c r="S1123" s="120"/>
      <c r="T1123" s="120"/>
      <c r="U1123" s="120"/>
      <c r="V1123" s="120"/>
      <c r="W1123" s="120"/>
      <c r="X1123" s="120"/>
      <c r="Y1123" s="120"/>
      <c r="Z1123" s="495"/>
      <c r="AA1123" s="496"/>
    </row>
    <row r="1124" spans="2:28" ht="27.75" x14ac:dyDescent="0.55000000000000004">
      <c r="B1124" s="497"/>
      <c r="C1124" s="1089" t="s">
        <v>1441</v>
      </c>
      <c r="D1124" s="1090"/>
      <c r="E1124" s="1090"/>
      <c r="F1124" s="1090"/>
      <c r="G1124" s="1090"/>
      <c r="H1124" s="1090"/>
      <c r="I1124" s="1090"/>
      <c r="J1124" s="1091" t="s">
        <v>1442</v>
      </c>
      <c r="K1124" s="1092"/>
      <c r="L1124" s="1092"/>
      <c r="M1124" s="1092"/>
      <c r="N1124" s="1093"/>
      <c r="O1124" s="1091" t="s">
        <v>1443</v>
      </c>
      <c r="P1124" s="1092"/>
      <c r="Q1124" s="1092"/>
      <c r="R1124" s="1092"/>
      <c r="S1124" s="1092"/>
      <c r="T1124" s="1092"/>
      <c r="U1124" s="1093"/>
      <c r="V1124" s="1094" t="s">
        <v>1444</v>
      </c>
      <c r="W1124" s="1097" t="s">
        <v>1445</v>
      </c>
      <c r="X1124" s="1098"/>
      <c r="Y1124" s="1099"/>
      <c r="Z1124" s="498"/>
      <c r="AB1124" s="499"/>
    </row>
    <row r="1125" spans="2:28" ht="21.75" x14ac:dyDescent="0.55000000000000004">
      <c r="B1125" s="497"/>
      <c r="C1125" s="1076">
        <v>2016</v>
      </c>
      <c r="D1125" s="1077"/>
      <c r="E1125" s="1076">
        <v>2015</v>
      </c>
      <c r="F1125" s="1078"/>
      <c r="G1125" s="1076">
        <v>2014</v>
      </c>
      <c r="H1125" s="1078"/>
      <c r="I1125" s="501"/>
      <c r="J1125" s="1079" t="s">
        <v>1446</v>
      </c>
      <c r="K1125" s="1081" t="s">
        <v>1447</v>
      </c>
      <c r="L1125" s="1082" t="s">
        <v>1448</v>
      </c>
      <c r="M1125" s="1083"/>
      <c r="N1125" s="1084"/>
      <c r="O1125" s="1066" t="s">
        <v>1449</v>
      </c>
      <c r="P1125" s="1067"/>
      <c r="Q1125" s="1067"/>
      <c r="R1125" s="1068" t="s">
        <v>1450</v>
      </c>
      <c r="S1125" s="1068" t="s">
        <v>1451</v>
      </c>
      <c r="T1125" s="1068" t="s">
        <v>1452</v>
      </c>
      <c r="U1125" s="1070" t="s">
        <v>1453</v>
      </c>
      <c r="V1125" s="1095"/>
      <c r="W1125" s="1072" t="s">
        <v>1454</v>
      </c>
      <c r="X1125" s="1073"/>
      <c r="Y1125" s="1102" t="s">
        <v>1455</v>
      </c>
      <c r="Z1125" s="502"/>
      <c r="AA1125" s="496"/>
      <c r="AB1125" s="499"/>
    </row>
    <row r="1126" spans="2:28" ht="87" x14ac:dyDescent="0.55000000000000004">
      <c r="B1126" s="921"/>
      <c r="C1126" s="503" t="s">
        <v>1456</v>
      </c>
      <c r="D1126" s="503" t="s">
        <v>1457</v>
      </c>
      <c r="E1126" s="503" t="s">
        <v>1456</v>
      </c>
      <c r="F1126" s="503" t="s">
        <v>1457</v>
      </c>
      <c r="G1126" s="503" t="s">
        <v>1456</v>
      </c>
      <c r="H1126" s="503" t="s">
        <v>1457</v>
      </c>
      <c r="I1126" s="504" t="s">
        <v>1458</v>
      </c>
      <c r="J1126" s="1080"/>
      <c r="K1126" s="1069"/>
      <c r="L1126" s="505" t="s">
        <v>1459</v>
      </c>
      <c r="M1126" s="504" t="s">
        <v>1460</v>
      </c>
      <c r="N1126" s="506" t="s">
        <v>1461</v>
      </c>
      <c r="O1126" s="507" t="s">
        <v>1462</v>
      </c>
      <c r="P1126" s="505" t="s">
        <v>1463</v>
      </c>
      <c r="Q1126" s="508" t="s">
        <v>1464</v>
      </c>
      <c r="R1126" s="1069"/>
      <c r="S1126" s="1069"/>
      <c r="T1126" s="1069"/>
      <c r="U1126" s="1071"/>
      <c r="V1126" s="1096"/>
      <c r="W1126" s="1074"/>
      <c r="X1126" s="1075"/>
      <c r="Y1126" s="1103"/>
      <c r="Z1126" s="502"/>
      <c r="AA1126" s="496"/>
      <c r="AB1126" s="499"/>
    </row>
    <row r="1127" spans="2:28" ht="21.75" x14ac:dyDescent="0.55000000000000004">
      <c r="B1127" s="922"/>
      <c r="C1127" s="509">
        <f>$I1127*$D1127</f>
        <v>0</v>
      </c>
      <c r="D1127" s="1104"/>
      <c r="E1127" s="509">
        <f>$I1127*$F1127</f>
        <v>0</v>
      </c>
      <c r="F1127" s="1104"/>
      <c r="G1127" s="509">
        <f>$I1127*$H1127</f>
        <v>0</v>
      </c>
      <c r="H1127" s="1106"/>
      <c r="I1127" s="510">
        <f t="shared" ref="I1127:I1150" si="217">O1127-J1127</f>
        <v>0</v>
      </c>
      <c r="J1127" s="511">
        <f t="shared" ref="J1127:J1150" si="218">N1127+K1127</f>
        <v>0</v>
      </c>
      <c r="K1127" s="512">
        <f t="shared" ref="K1127:K1150" si="219">M1127+L1127</f>
        <v>0</v>
      </c>
      <c r="L1127" s="513"/>
      <c r="M1127" s="514"/>
      <c r="N1127" s="515"/>
      <c r="O1127" s="512">
        <f>Q1127+P1127</f>
        <v>0</v>
      </c>
      <c r="P1127" s="516"/>
      <c r="Q1127" s="517"/>
      <c r="R1127" s="518"/>
      <c r="S1127" s="518"/>
      <c r="T1127" s="518"/>
      <c r="U1127" s="518"/>
      <c r="V1127" s="519">
        <f>R1127+S1127+T1127+U1127+O1127</f>
        <v>0</v>
      </c>
      <c r="W1127" s="1108" t="s">
        <v>138</v>
      </c>
      <c r="X1127" s="1109"/>
      <c r="Y1127" s="520">
        <v>421001</v>
      </c>
      <c r="Z1127" s="502"/>
      <c r="AA1127" s="521"/>
      <c r="AB1127" s="522" t="s">
        <v>1465</v>
      </c>
    </row>
    <row r="1128" spans="2:28" ht="21.75" x14ac:dyDescent="0.55000000000000004">
      <c r="B1128" s="922"/>
      <c r="C1128" s="525">
        <f>$I1128*$D1127</f>
        <v>0</v>
      </c>
      <c r="D1128" s="1105"/>
      <c r="E1128" s="525">
        <f>$I1128*$F1127</f>
        <v>0</v>
      </c>
      <c r="F1128" s="1105"/>
      <c r="G1128" s="525">
        <f>$I1128*$H1127</f>
        <v>0</v>
      </c>
      <c r="H1128" s="1107"/>
      <c r="I1128" s="526">
        <f t="shared" si="217"/>
        <v>0</v>
      </c>
      <c r="J1128" s="527">
        <f t="shared" si="218"/>
        <v>0</v>
      </c>
      <c r="K1128" s="528">
        <f t="shared" si="219"/>
        <v>0</v>
      </c>
      <c r="L1128" s="529"/>
      <c r="M1128" s="530"/>
      <c r="N1128" s="515"/>
      <c r="O1128" s="528">
        <f t="shared" ref="O1128:O1150" si="220">Q1128+P1128</f>
        <v>0</v>
      </c>
      <c r="P1128" s="531"/>
      <c r="Q1128" s="532"/>
      <c r="R1128" s="518"/>
      <c r="S1128" s="518"/>
      <c r="T1128" s="518"/>
      <c r="U1128" s="518"/>
      <c r="V1128" s="533">
        <f t="shared" ref="V1128:V1150" si="221">R1128+S1128+T1128+U1128+O1128</f>
        <v>0</v>
      </c>
      <c r="W1128" s="1064" t="s">
        <v>139</v>
      </c>
      <c r="X1128" s="1065"/>
      <c r="Y1128" s="534">
        <v>421002</v>
      </c>
      <c r="Z1128" s="502"/>
      <c r="AA1128" s="535"/>
      <c r="AB1128" s="536" t="s">
        <v>607</v>
      </c>
    </row>
    <row r="1129" spans="2:28" ht="21.75" x14ac:dyDescent="0.55000000000000004">
      <c r="B1129" s="922"/>
      <c r="C1129" s="525">
        <f>$I1129*$D1127</f>
        <v>0</v>
      </c>
      <c r="D1129" s="1105"/>
      <c r="E1129" s="525">
        <f>$I1129*$F1127</f>
        <v>0</v>
      </c>
      <c r="F1129" s="1105"/>
      <c r="G1129" s="525">
        <f>$I1129*$H1127</f>
        <v>0</v>
      </c>
      <c r="H1129" s="1107"/>
      <c r="I1129" s="526">
        <f t="shared" si="217"/>
        <v>0</v>
      </c>
      <c r="J1129" s="527">
        <f t="shared" si="218"/>
        <v>0</v>
      </c>
      <c r="K1129" s="528">
        <f t="shared" si="219"/>
        <v>0</v>
      </c>
      <c r="L1129" s="529"/>
      <c r="M1129" s="530"/>
      <c r="N1129" s="515"/>
      <c r="O1129" s="528">
        <f t="shared" si="220"/>
        <v>0</v>
      </c>
      <c r="P1129" s="531"/>
      <c r="Q1129" s="532"/>
      <c r="R1129" s="518"/>
      <c r="S1129" s="518"/>
      <c r="T1129" s="518"/>
      <c r="U1129" s="518"/>
      <c r="V1129" s="533">
        <f t="shared" si="221"/>
        <v>0</v>
      </c>
      <c r="W1129" s="1064" t="s">
        <v>140</v>
      </c>
      <c r="X1129" s="1065"/>
      <c r="Y1129" s="534">
        <v>421003</v>
      </c>
      <c r="Z1129" s="502"/>
      <c r="AA1129" s="535"/>
      <c r="AB1129" s="536" t="s">
        <v>1472</v>
      </c>
    </row>
    <row r="1130" spans="2:28" ht="21.75" x14ac:dyDescent="0.55000000000000004">
      <c r="B1130" s="922"/>
      <c r="C1130" s="525">
        <f>$I1130*$D1127</f>
        <v>0</v>
      </c>
      <c r="D1130" s="1105"/>
      <c r="E1130" s="525">
        <f>$I1130*$F1127</f>
        <v>0</v>
      </c>
      <c r="F1130" s="1105"/>
      <c r="G1130" s="525">
        <f>$I1130*$H1127</f>
        <v>0</v>
      </c>
      <c r="H1130" s="1107"/>
      <c r="I1130" s="526">
        <f t="shared" si="217"/>
        <v>0</v>
      </c>
      <c r="J1130" s="527">
        <f t="shared" si="218"/>
        <v>0</v>
      </c>
      <c r="K1130" s="528">
        <f t="shared" si="219"/>
        <v>0</v>
      </c>
      <c r="L1130" s="529"/>
      <c r="M1130" s="530"/>
      <c r="N1130" s="515"/>
      <c r="O1130" s="528">
        <f t="shared" si="220"/>
        <v>0</v>
      </c>
      <c r="P1130" s="531"/>
      <c r="Q1130" s="532"/>
      <c r="R1130" s="518"/>
      <c r="S1130" s="518"/>
      <c r="T1130" s="518"/>
      <c r="U1130" s="518"/>
      <c r="V1130" s="533">
        <f t="shared" si="221"/>
        <v>0</v>
      </c>
      <c r="W1130" s="1064" t="s">
        <v>143</v>
      </c>
      <c r="X1130" s="1065"/>
      <c r="Y1130" s="534">
        <v>422001</v>
      </c>
      <c r="Z1130" s="502"/>
      <c r="AA1130" s="535"/>
      <c r="AB1130" s="536" t="s">
        <v>1476</v>
      </c>
    </row>
    <row r="1131" spans="2:28" ht="21.75" x14ac:dyDescent="0.55000000000000004">
      <c r="B1131" s="922"/>
      <c r="C1131" s="525">
        <f>$I1131*$D1127</f>
        <v>0</v>
      </c>
      <c r="D1131" s="1105"/>
      <c r="E1131" s="525">
        <f>$I1131*$F1127</f>
        <v>0</v>
      </c>
      <c r="F1131" s="1105"/>
      <c r="G1131" s="525">
        <f>$I1131*$H1127</f>
        <v>0</v>
      </c>
      <c r="H1131" s="1107"/>
      <c r="I1131" s="526">
        <f t="shared" si="217"/>
        <v>0</v>
      </c>
      <c r="J1131" s="527">
        <f t="shared" si="218"/>
        <v>0</v>
      </c>
      <c r="K1131" s="528">
        <f t="shared" si="219"/>
        <v>0</v>
      </c>
      <c r="L1131" s="529"/>
      <c r="M1131" s="530"/>
      <c r="N1131" s="515"/>
      <c r="O1131" s="528">
        <f t="shared" si="220"/>
        <v>0</v>
      </c>
      <c r="P1131" s="531"/>
      <c r="Q1131" s="532"/>
      <c r="R1131" s="518"/>
      <c r="S1131" s="518"/>
      <c r="T1131" s="518"/>
      <c r="U1131" s="518"/>
      <c r="V1131" s="533">
        <f t="shared" si="221"/>
        <v>0</v>
      </c>
      <c r="W1131" s="1064" t="s">
        <v>144</v>
      </c>
      <c r="X1131" s="1065"/>
      <c r="Y1131" s="534">
        <v>422002</v>
      </c>
      <c r="Z1131" s="502"/>
      <c r="AA1131" s="535"/>
      <c r="AB1131" s="536" t="s">
        <v>1480</v>
      </c>
    </row>
    <row r="1132" spans="2:28" ht="21.75" x14ac:dyDescent="0.55000000000000004">
      <c r="B1132" s="922"/>
      <c r="C1132" s="525">
        <f>$I1132*$D1127</f>
        <v>0</v>
      </c>
      <c r="D1132" s="1105"/>
      <c r="E1132" s="525">
        <f>$I1132*$F1127</f>
        <v>0</v>
      </c>
      <c r="F1132" s="1105"/>
      <c r="G1132" s="525">
        <f>$I1132*$H1127</f>
        <v>0</v>
      </c>
      <c r="H1132" s="1107"/>
      <c r="I1132" s="526">
        <f t="shared" si="217"/>
        <v>0</v>
      </c>
      <c r="J1132" s="527">
        <f t="shared" si="218"/>
        <v>0</v>
      </c>
      <c r="K1132" s="528">
        <f t="shared" si="219"/>
        <v>0</v>
      </c>
      <c r="L1132" s="529"/>
      <c r="M1132" s="530"/>
      <c r="N1132" s="515"/>
      <c r="O1132" s="528">
        <f t="shared" si="220"/>
        <v>0</v>
      </c>
      <c r="P1132" s="531"/>
      <c r="Q1132" s="532"/>
      <c r="R1132" s="518"/>
      <c r="S1132" s="518"/>
      <c r="T1132" s="518"/>
      <c r="U1132" s="518"/>
      <c r="V1132" s="533">
        <f t="shared" si="221"/>
        <v>0</v>
      </c>
      <c r="W1132" s="1064" t="s">
        <v>145</v>
      </c>
      <c r="X1132" s="1065"/>
      <c r="Y1132" s="534">
        <v>422003</v>
      </c>
      <c r="Z1132" s="502"/>
      <c r="AA1132" s="535"/>
      <c r="AB1132" s="536" t="s">
        <v>1483</v>
      </c>
    </row>
    <row r="1133" spans="2:28" ht="21.75" x14ac:dyDescent="0.55000000000000004">
      <c r="B1133" s="922"/>
      <c r="C1133" s="525">
        <f>$I1133*$D1127</f>
        <v>0</v>
      </c>
      <c r="D1133" s="1105"/>
      <c r="E1133" s="525">
        <f>$I1133*$F1127</f>
        <v>0</v>
      </c>
      <c r="F1133" s="1105"/>
      <c r="G1133" s="525">
        <f>$I1133*$H1127</f>
        <v>0</v>
      </c>
      <c r="H1133" s="1107"/>
      <c r="I1133" s="526">
        <f t="shared" si="217"/>
        <v>0</v>
      </c>
      <c r="J1133" s="527">
        <f t="shared" si="218"/>
        <v>0</v>
      </c>
      <c r="K1133" s="528">
        <f t="shared" si="219"/>
        <v>0</v>
      </c>
      <c r="L1133" s="529"/>
      <c r="M1133" s="530"/>
      <c r="N1133" s="515"/>
      <c r="O1133" s="528">
        <f t="shared" si="220"/>
        <v>0</v>
      </c>
      <c r="P1133" s="531"/>
      <c r="Q1133" s="532"/>
      <c r="R1133" s="518"/>
      <c r="S1133" s="518"/>
      <c r="T1133" s="518"/>
      <c r="U1133" s="518"/>
      <c r="V1133" s="533">
        <f t="shared" si="221"/>
        <v>0</v>
      </c>
      <c r="W1133" s="1064" t="s">
        <v>146</v>
      </c>
      <c r="X1133" s="1065"/>
      <c r="Y1133" s="534">
        <v>422004</v>
      </c>
      <c r="Z1133" s="502"/>
      <c r="AA1133" s="535"/>
      <c r="AB1133" s="536" t="s">
        <v>1486</v>
      </c>
    </row>
    <row r="1134" spans="2:28" ht="21.75" x14ac:dyDescent="0.55000000000000004">
      <c r="B1134" s="922"/>
      <c r="C1134" s="525">
        <f>$I1134*$D1127</f>
        <v>0</v>
      </c>
      <c r="D1134" s="1105"/>
      <c r="E1134" s="525">
        <f>$I1134*$F1127</f>
        <v>0</v>
      </c>
      <c r="F1134" s="1105"/>
      <c r="G1134" s="525">
        <f>$I1134*$H1127</f>
        <v>0</v>
      </c>
      <c r="H1134" s="1107"/>
      <c r="I1134" s="526">
        <f t="shared" si="217"/>
        <v>0</v>
      </c>
      <c r="J1134" s="527">
        <f t="shared" si="218"/>
        <v>0</v>
      </c>
      <c r="K1134" s="528">
        <f t="shared" si="219"/>
        <v>0</v>
      </c>
      <c r="L1134" s="529"/>
      <c r="M1134" s="530"/>
      <c r="N1134" s="515"/>
      <c r="O1134" s="528">
        <f t="shared" si="220"/>
        <v>0</v>
      </c>
      <c r="P1134" s="531"/>
      <c r="Q1134" s="532"/>
      <c r="R1134" s="518"/>
      <c r="S1134" s="518"/>
      <c r="T1134" s="518"/>
      <c r="U1134" s="518"/>
      <c r="V1134" s="533">
        <f t="shared" si="221"/>
        <v>0</v>
      </c>
      <c r="W1134" s="1064" t="s">
        <v>147</v>
      </c>
      <c r="X1134" s="1065"/>
      <c r="Y1134" s="534">
        <v>422005</v>
      </c>
      <c r="Z1134" s="502"/>
      <c r="AA1134" s="538"/>
      <c r="AB1134" s="539" t="s">
        <v>1489</v>
      </c>
    </row>
    <row r="1135" spans="2:28" ht="21.75" x14ac:dyDescent="0.55000000000000004">
      <c r="B1135" s="922"/>
      <c r="C1135" s="525">
        <f>$I1135*$D1127</f>
        <v>0</v>
      </c>
      <c r="D1135" s="1105"/>
      <c r="E1135" s="525">
        <f>$I1135*$F1127</f>
        <v>0</v>
      </c>
      <c r="F1135" s="1105"/>
      <c r="G1135" s="525">
        <f>$I1135*$H1127</f>
        <v>0</v>
      </c>
      <c r="H1135" s="1107"/>
      <c r="I1135" s="526">
        <f t="shared" si="217"/>
        <v>0</v>
      </c>
      <c r="J1135" s="527">
        <f t="shared" si="218"/>
        <v>0</v>
      </c>
      <c r="K1135" s="528">
        <f t="shared" si="219"/>
        <v>0</v>
      </c>
      <c r="L1135" s="529"/>
      <c r="M1135" s="530"/>
      <c r="N1135" s="515"/>
      <c r="O1135" s="528">
        <f t="shared" si="220"/>
        <v>0</v>
      </c>
      <c r="P1135" s="531"/>
      <c r="Q1135" s="532"/>
      <c r="R1135" s="518"/>
      <c r="S1135" s="518"/>
      <c r="T1135" s="518"/>
      <c r="U1135" s="518"/>
      <c r="V1135" s="533">
        <f t="shared" si="221"/>
        <v>0</v>
      </c>
      <c r="W1135" s="1064" t="s">
        <v>148</v>
      </c>
      <c r="X1135" s="1065"/>
      <c r="Y1135" s="534">
        <v>422999</v>
      </c>
      <c r="Z1135" s="502"/>
      <c r="AA1135" s="496"/>
      <c r="AB1135" s="499"/>
    </row>
    <row r="1136" spans="2:28" ht="21.75" x14ac:dyDescent="0.55000000000000004">
      <c r="B1136" s="922"/>
      <c r="C1136" s="525">
        <f>$I1136*$D1127</f>
        <v>0</v>
      </c>
      <c r="D1136" s="1105"/>
      <c r="E1136" s="525">
        <f>$I1136*$F1127</f>
        <v>0</v>
      </c>
      <c r="F1136" s="1105"/>
      <c r="G1136" s="525">
        <f>$I1136*$H1127</f>
        <v>0</v>
      </c>
      <c r="H1136" s="1107"/>
      <c r="I1136" s="526">
        <f t="shared" si="217"/>
        <v>0</v>
      </c>
      <c r="J1136" s="527">
        <f t="shared" si="218"/>
        <v>0</v>
      </c>
      <c r="K1136" s="528">
        <f t="shared" si="219"/>
        <v>0</v>
      </c>
      <c r="L1136" s="529"/>
      <c r="M1136" s="530"/>
      <c r="N1136" s="515"/>
      <c r="O1136" s="528">
        <f t="shared" si="220"/>
        <v>0</v>
      </c>
      <c r="P1136" s="531"/>
      <c r="Q1136" s="532"/>
      <c r="R1136" s="518"/>
      <c r="S1136" s="518"/>
      <c r="T1136" s="518"/>
      <c r="U1136" s="518"/>
      <c r="V1136" s="533">
        <f t="shared" si="221"/>
        <v>0</v>
      </c>
      <c r="W1136" s="1064" t="s">
        <v>149</v>
      </c>
      <c r="X1136" s="1065"/>
      <c r="Y1136" s="540">
        <v>423001</v>
      </c>
      <c r="Z1136" s="502"/>
      <c r="AA1136" s="496"/>
      <c r="AB1136" s="499"/>
    </row>
    <row r="1137" spans="2:28" ht="21.75" x14ac:dyDescent="0.55000000000000004">
      <c r="B1137" s="922"/>
      <c r="C1137" s="525">
        <f>$I1137*$D1127</f>
        <v>0</v>
      </c>
      <c r="D1137" s="1105"/>
      <c r="E1137" s="525">
        <f>$I1137*$F1127</f>
        <v>0</v>
      </c>
      <c r="F1137" s="1105"/>
      <c r="G1137" s="525">
        <f>$I1137*$H1127</f>
        <v>0</v>
      </c>
      <c r="H1137" s="1107"/>
      <c r="I1137" s="526">
        <f t="shared" si="217"/>
        <v>0</v>
      </c>
      <c r="J1137" s="527">
        <f t="shared" si="218"/>
        <v>0</v>
      </c>
      <c r="K1137" s="528">
        <f t="shared" si="219"/>
        <v>0</v>
      </c>
      <c r="L1137" s="529"/>
      <c r="M1137" s="530"/>
      <c r="N1137" s="515"/>
      <c r="O1137" s="528">
        <f t="shared" si="220"/>
        <v>0</v>
      </c>
      <c r="P1137" s="531"/>
      <c r="Q1137" s="532"/>
      <c r="R1137" s="518"/>
      <c r="S1137" s="518"/>
      <c r="T1137" s="518"/>
      <c r="U1137" s="518"/>
      <c r="V1137" s="533">
        <f t="shared" si="221"/>
        <v>0</v>
      </c>
      <c r="W1137" s="1064" t="s">
        <v>150</v>
      </c>
      <c r="X1137" s="1065"/>
      <c r="Y1137" s="540">
        <v>423002</v>
      </c>
      <c r="Z1137" s="502"/>
      <c r="AA1137" s="496"/>
      <c r="AB1137" s="499"/>
    </row>
    <row r="1138" spans="2:28" ht="21.75" x14ac:dyDescent="0.55000000000000004">
      <c r="B1138" s="922"/>
      <c r="C1138" s="525">
        <f>$I1138*$D1127</f>
        <v>0</v>
      </c>
      <c r="D1138" s="1105"/>
      <c r="E1138" s="525">
        <f>$I1138*$F1127</f>
        <v>0</v>
      </c>
      <c r="F1138" s="1105"/>
      <c r="G1138" s="525">
        <f>$I1138*$H1127</f>
        <v>0</v>
      </c>
      <c r="H1138" s="1107"/>
      <c r="I1138" s="526">
        <f t="shared" si="217"/>
        <v>0</v>
      </c>
      <c r="J1138" s="527">
        <f t="shared" si="218"/>
        <v>0</v>
      </c>
      <c r="K1138" s="528">
        <f t="shared" si="219"/>
        <v>0</v>
      </c>
      <c r="L1138" s="529"/>
      <c r="M1138" s="530"/>
      <c r="N1138" s="515"/>
      <c r="O1138" s="528">
        <f t="shared" si="220"/>
        <v>0</v>
      </c>
      <c r="P1138" s="531"/>
      <c r="Q1138" s="532"/>
      <c r="R1138" s="518"/>
      <c r="S1138" s="518"/>
      <c r="T1138" s="518"/>
      <c r="U1138" s="518"/>
      <c r="V1138" s="533">
        <f t="shared" si="221"/>
        <v>0</v>
      </c>
      <c r="W1138" s="1064" t="s">
        <v>151</v>
      </c>
      <c r="X1138" s="1065"/>
      <c r="Y1138" s="540">
        <v>423003</v>
      </c>
      <c r="Z1138" s="502"/>
      <c r="AA1138" s="496"/>
      <c r="AB1138" s="499"/>
    </row>
    <row r="1139" spans="2:28" ht="21.75" x14ac:dyDescent="0.55000000000000004">
      <c r="B1139" s="922"/>
      <c r="C1139" s="525">
        <f>$I1139*$D1127</f>
        <v>0</v>
      </c>
      <c r="D1139" s="1105"/>
      <c r="E1139" s="525">
        <f>$I1139*$F1127</f>
        <v>0</v>
      </c>
      <c r="F1139" s="1105"/>
      <c r="G1139" s="525">
        <f>$I1139*$H1127</f>
        <v>0</v>
      </c>
      <c r="H1139" s="1107"/>
      <c r="I1139" s="526">
        <f t="shared" si="217"/>
        <v>0</v>
      </c>
      <c r="J1139" s="527">
        <f t="shared" si="218"/>
        <v>0</v>
      </c>
      <c r="K1139" s="528">
        <f t="shared" si="219"/>
        <v>0</v>
      </c>
      <c r="L1139" s="529"/>
      <c r="M1139" s="530"/>
      <c r="N1139" s="515"/>
      <c r="O1139" s="528">
        <f t="shared" si="220"/>
        <v>0</v>
      </c>
      <c r="P1139" s="531"/>
      <c r="Q1139" s="532"/>
      <c r="R1139" s="518"/>
      <c r="S1139" s="518"/>
      <c r="T1139" s="518"/>
      <c r="U1139" s="518"/>
      <c r="V1139" s="533">
        <f t="shared" si="221"/>
        <v>0</v>
      </c>
      <c r="W1139" s="1064" t="s">
        <v>152</v>
      </c>
      <c r="X1139" s="1065"/>
      <c r="Y1139" s="540">
        <v>423004</v>
      </c>
      <c r="Z1139" s="502"/>
      <c r="AA1139" s="496"/>
      <c r="AB1139" s="499"/>
    </row>
    <row r="1140" spans="2:28" ht="21.75" x14ac:dyDescent="0.55000000000000004">
      <c r="B1140" s="922"/>
      <c r="C1140" s="525">
        <f>$I1140*$D1127</f>
        <v>0</v>
      </c>
      <c r="D1140" s="1105"/>
      <c r="E1140" s="525">
        <f>$I1140*$F1127</f>
        <v>0</v>
      </c>
      <c r="F1140" s="1105"/>
      <c r="G1140" s="525">
        <f>$I1140*$H1127</f>
        <v>0</v>
      </c>
      <c r="H1140" s="1107"/>
      <c r="I1140" s="526">
        <f t="shared" si="217"/>
        <v>0</v>
      </c>
      <c r="J1140" s="527">
        <f t="shared" si="218"/>
        <v>0</v>
      </c>
      <c r="K1140" s="528">
        <f t="shared" si="219"/>
        <v>0</v>
      </c>
      <c r="L1140" s="529"/>
      <c r="M1140" s="530"/>
      <c r="N1140" s="515"/>
      <c r="O1140" s="528">
        <f t="shared" si="220"/>
        <v>0</v>
      </c>
      <c r="P1140" s="531"/>
      <c r="Q1140" s="532"/>
      <c r="R1140" s="518"/>
      <c r="S1140" s="518"/>
      <c r="T1140" s="518"/>
      <c r="U1140" s="518"/>
      <c r="V1140" s="533">
        <f t="shared" si="221"/>
        <v>0</v>
      </c>
      <c r="W1140" s="1064" t="s">
        <v>154</v>
      </c>
      <c r="X1140" s="1065"/>
      <c r="Y1140" s="540">
        <v>423006</v>
      </c>
      <c r="Z1140" s="502"/>
      <c r="AA1140" s="496"/>
      <c r="AB1140" s="499"/>
    </row>
    <row r="1141" spans="2:28" ht="21.75" x14ac:dyDescent="0.55000000000000004">
      <c r="B1141" s="922"/>
      <c r="C1141" s="525">
        <f>$I1141*$D1127</f>
        <v>0</v>
      </c>
      <c r="D1141" s="1105"/>
      <c r="E1141" s="525">
        <f>$I1141*$F1127</f>
        <v>0</v>
      </c>
      <c r="F1141" s="1105"/>
      <c r="G1141" s="525">
        <f>$I1141*$H1127</f>
        <v>0</v>
      </c>
      <c r="H1141" s="1107"/>
      <c r="I1141" s="526">
        <f t="shared" si="217"/>
        <v>0</v>
      </c>
      <c r="J1141" s="527">
        <f t="shared" si="218"/>
        <v>0</v>
      </c>
      <c r="K1141" s="528">
        <f t="shared" si="219"/>
        <v>0</v>
      </c>
      <c r="L1141" s="529"/>
      <c r="M1141" s="530"/>
      <c r="N1141" s="515"/>
      <c r="O1141" s="528">
        <f t="shared" si="220"/>
        <v>0</v>
      </c>
      <c r="P1141" s="531"/>
      <c r="Q1141" s="532"/>
      <c r="R1141" s="518"/>
      <c r="S1141" s="518"/>
      <c r="T1141" s="518"/>
      <c r="U1141" s="518"/>
      <c r="V1141" s="533">
        <f t="shared" si="221"/>
        <v>0</v>
      </c>
      <c r="W1141" s="1064" t="s">
        <v>155</v>
      </c>
      <c r="X1141" s="1065"/>
      <c r="Y1141" s="542">
        <v>423007</v>
      </c>
      <c r="Z1141" s="502"/>
      <c r="AA1141" s="496"/>
      <c r="AB1141" s="499"/>
    </row>
    <row r="1142" spans="2:28" ht="21.75" x14ac:dyDescent="0.55000000000000004">
      <c r="B1142" s="922"/>
      <c r="C1142" s="525">
        <f>$I1142*$D1127</f>
        <v>0</v>
      </c>
      <c r="D1142" s="1105"/>
      <c r="E1142" s="525">
        <f>$I1142*$F1127</f>
        <v>0</v>
      </c>
      <c r="F1142" s="1105"/>
      <c r="G1142" s="525">
        <f>$I1142*$H1127</f>
        <v>0</v>
      </c>
      <c r="H1142" s="1107"/>
      <c r="I1142" s="526">
        <f t="shared" si="217"/>
        <v>0</v>
      </c>
      <c r="J1142" s="527">
        <f t="shared" si="218"/>
        <v>0</v>
      </c>
      <c r="K1142" s="528">
        <f t="shared" si="219"/>
        <v>0</v>
      </c>
      <c r="L1142" s="529"/>
      <c r="M1142" s="530"/>
      <c r="N1142" s="515"/>
      <c r="O1142" s="528">
        <f t="shared" si="220"/>
        <v>0</v>
      </c>
      <c r="P1142" s="531"/>
      <c r="Q1142" s="532"/>
      <c r="R1142" s="518"/>
      <c r="S1142" s="518"/>
      <c r="T1142" s="518"/>
      <c r="U1142" s="518"/>
      <c r="V1142" s="533">
        <f t="shared" si="221"/>
        <v>0</v>
      </c>
      <c r="W1142" s="1064" t="s">
        <v>156</v>
      </c>
      <c r="X1142" s="1065"/>
      <c r="Y1142" s="543">
        <v>423008</v>
      </c>
      <c r="Z1142" s="502"/>
      <c r="AA1142" s="496"/>
      <c r="AB1142" s="499"/>
    </row>
    <row r="1143" spans="2:28" ht="21.75" x14ac:dyDescent="0.55000000000000004">
      <c r="B1143" s="922"/>
      <c r="C1143" s="525">
        <f>$I1143*$D1127</f>
        <v>0</v>
      </c>
      <c r="D1143" s="1105"/>
      <c r="E1143" s="525">
        <f>$I1143*$F1127</f>
        <v>0</v>
      </c>
      <c r="F1143" s="1105"/>
      <c r="G1143" s="525">
        <f>$I1143*$H1127</f>
        <v>0</v>
      </c>
      <c r="H1143" s="1107"/>
      <c r="I1143" s="526">
        <f t="shared" si="217"/>
        <v>0</v>
      </c>
      <c r="J1143" s="527">
        <f t="shared" si="218"/>
        <v>0</v>
      </c>
      <c r="K1143" s="528">
        <f t="shared" si="219"/>
        <v>0</v>
      </c>
      <c r="L1143" s="529"/>
      <c r="M1143" s="530"/>
      <c r="N1143" s="515"/>
      <c r="O1143" s="528">
        <f t="shared" si="220"/>
        <v>0</v>
      </c>
      <c r="P1143" s="531"/>
      <c r="Q1143" s="532"/>
      <c r="R1143" s="518"/>
      <c r="S1143" s="518"/>
      <c r="T1143" s="518"/>
      <c r="U1143" s="518"/>
      <c r="V1143" s="533">
        <f t="shared" si="221"/>
        <v>0</v>
      </c>
      <c r="W1143" s="1064" t="s">
        <v>157</v>
      </c>
      <c r="X1143" s="1065"/>
      <c r="Y1143" s="542">
        <v>423999</v>
      </c>
      <c r="Z1143" s="502"/>
      <c r="AA1143" s="496"/>
      <c r="AB1143" s="499"/>
    </row>
    <row r="1144" spans="2:28" ht="21.75" x14ac:dyDescent="0.55000000000000004">
      <c r="B1144" s="922"/>
      <c r="C1144" s="544">
        <f>$I1144*$D1127</f>
        <v>0</v>
      </c>
      <c r="D1144" s="1105"/>
      <c r="E1144" s="544">
        <f>$I1144*$F1127</f>
        <v>0</v>
      </c>
      <c r="F1144" s="1105"/>
      <c r="G1144" s="544">
        <f>$I1144*$H1127</f>
        <v>0</v>
      </c>
      <c r="H1144" s="1107"/>
      <c r="I1144" s="545">
        <f t="shared" si="217"/>
        <v>0</v>
      </c>
      <c r="J1144" s="546">
        <f t="shared" si="218"/>
        <v>0</v>
      </c>
      <c r="K1144" s="547">
        <f t="shared" si="219"/>
        <v>0</v>
      </c>
      <c r="L1144" s="548"/>
      <c r="M1144" s="549"/>
      <c r="N1144" s="550"/>
      <c r="O1144" s="547">
        <f t="shared" si="220"/>
        <v>0</v>
      </c>
      <c r="P1144" s="551"/>
      <c r="Q1144" s="552"/>
      <c r="R1144" s="553"/>
      <c r="S1144" s="553"/>
      <c r="T1144" s="553"/>
      <c r="U1144" s="553"/>
      <c r="V1144" s="554">
        <f t="shared" si="221"/>
        <v>0</v>
      </c>
      <c r="W1144" s="1100" t="s">
        <v>135</v>
      </c>
      <c r="X1144" s="1101"/>
      <c r="Y1144" s="555">
        <v>291001</v>
      </c>
      <c r="Z1144" s="502"/>
      <c r="AA1144" s="496"/>
      <c r="AB1144" s="499"/>
    </row>
    <row r="1145" spans="2:28" ht="21.75" x14ac:dyDescent="0.55000000000000004">
      <c r="B1145" s="922"/>
      <c r="C1145" s="556">
        <f>$I1145*$D1127</f>
        <v>0</v>
      </c>
      <c r="D1145" s="1105"/>
      <c r="E1145" s="556">
        <f>$I1145*$F1127</f>
        <v>0</v>
      </c>
      <c r="F1145" s="1105"/>
      <c r="G1145" s="556">
        <f>$I1145*$H1127</f>
        <v>0</v>
      </c>
      <c r="H1145" s="1107"/>
      <c r="I1145" s="526">
        <f t="shared" si="217"/>
        <v>0</v>
      </c>
      <c r="J1145" s="527">
        <f t="shared" si="218"/>
        <v>0</v>
      </c>
      <c r="K1145" s="528">
        <f t="shared" si="219"/>
        <v>0</v>
      </c>
      <c r="L1145" s="529"/>
      <c r="M1145" s="530"/>
      <c r="N1145" s="515"/>
      <c r="O1145" s="528">
        <f t="shared" si="220"/>
        <v>0</v>
      </c>
      <c r="P1145" s="531"/>
      <c r="Q1145" s="532"/>
      <c r="R1145" s="518"/>
      <c r="S1145" s="518"/>
      <c r="T1145" s="518"/>
      <c r="U1145" s="518"/>
      <c r="V1145" s="519">
        <f t="shared" si="221"/>
        <v>0</v>
      </c>
      <c r="W1145" s="1064" t="s">
        <v>39</v>
      </c>
      <c r="X1145" s="1065"/>
      <c r="Y1145" s="557">
        <v>221001</v>
      </c>
      <c r="Z1145" s="502"/>
      <c r="AA1145" s="496"/>
      <c r="AB1145" s="499"/>
    </row>
    <row r="1146" spans="2:28" ht="21.75" x14ac:dyDescent="0.55000000000000004">
      <c r="B1146" s="922"/>
      <c r="C1146" s="525">
        <f>$I1146*$D1127</f>
        <v>0</v>
      </c>
      <c r="D1146" s="1105"/>
      <c r="E1146" s="525">
        <f>$I1146*$F1127</f>
        <v>0</v>
      </c>
      <c r="F1146" s="1105"/>
      <c r="G1146" s="525">
        <f>$I1146*$H1127</f>
        <v>0</v>
      </c>
      <c r="H1146" s="1107"/>
      <c r="I1146" s="526">
        <f t="shared" si="217"/>
        <v>0</v>
      </c>
      <c r="J1146" s="527">
        <f t="shared" si="218"/>
        <v>0</v>
      </c>
      <c r="K1146" s="528">
        <f t="shared" si="219"/>
        <v>0</v>
      </c>
      <c r="L1146" s="529"/>
      <c r="M1146" s="530"/>
      <c r="N1146" s="515"/>
      <c r="O1146" s="528">
        <f t="shared" si="220"/>
        <v>0</v>
      </c>
      <c r="P1146" s="531"/>
      <c r="Q1146" s="532"/>
      <c r="R1146" s="518"/>
      <c r="S1146" s="518"/>
      <c r="T1146" s="518"/>
      <c r="U1146" s="518"/>
      <c r="V1146" s="519">
        <f t="shared" si="221"/>
        <v>0</v>
      </c>
      <c r="W1146" s="1064" t="s">
        <v>40</v>
      </c>
      <c r="X1146" s="1065"/>
      <c r="Y1146" s="557">
        <v>221002</v>
      </c>
      <c r="Z1146" s="502"/>
      <c r="AA1146" s="496"/>
      <c r="AB1146" s="499"/>
    </row>
    <row r="1147" spans="2:28" ht="21.75" x14ac:dyDescent="0.55000000000000004">
      <c r="B1147" s="922"/>
      <c r="C1147" s="525">
        <f>$I1147*$D1127</f>
        <v>0</v>
      </c>
      <c r="D1147" s="1105"/>
      <c r="E1147" s="525">
        <f>$I1147*$F1127</f>
        <v>0</v>
      </c>
      <c r="F1147" s="1105"/>
      <c r="G1147" s="525">
        <f>$I1147*$H1127</f>
        <v>0</v>
      </c>
      <c r="H1147" s="1107"/>
      <c r="I1147" s="526">
        <f t="shared" si="217"/>
        <v>0</v>
      </c>
      <c r="J1147" s="527">
        <f t="shared" si="218"/>
        <v>0</v>
      </c>
      <c r="K1147" s="528">
        <f t="shared" si="219"/>
        <v>0</v>
      </c>
      <c r="L1147" s="529"/>
      <c r="M1147" s="530"/>
      <c r="N1147" s="515"/>
      <c r="O1147" s="528">
        <f t="shared" si="220"/>
        <v>0</v>
      </c>
      <c r="P1147" s="531"/>
      <c r="Q1147" s="532"/>
      <c r="R1147" s="518"/>
      <c r="S1147" s="518"/>
      <c r="T1147" s="518"/>
      <c r="U1147" s="518"/>
      <c r="V1147" s="519">
        <f t="shared" si="221"/>
        <v>0</v>
      </c>
      <c r="W1147" s="1064" t="s">
        <v>41</v>
      </c>
      <c r="X1147" s="1065"/>
      <c r="Y1147" s="557">
        <v>221003</v>
      </c>
      <c r="Z1147" s="502"/>
      <c r="AA1147" s="496"/>
      <c r="AB1147" s="499"/>
    </row>
    <row r="1148" spans="2:28" ht="21.75" x14ac:dyDescent="0.55000000000000004">
      <c r="B1148" s="922"/>
      <c r="C1148" s="525">
        <f>$I1148*$D1127</f>
        <v>0</v>
      </c>
      <c r="D1148" s="1105"/>
      <c r="E1148" s="525">
        <f>$I1148*$F1127</f>
        <v>0</v>
      </c>
      <c r="F1148" s="1105"/>
      <c r="G1148" s="525">
        <f>$I1148*$H1127</f>
        <v>0</v>
      </c>
      <c r="H1148" s="1107"/>
      <c r="I1148" s="526">
        <f t="shared" si="217"/>
        <v>0</v>
      </c>
      <c r="J1148" s="527">
        <f t="shared" si="218"/>
        <v>0</v>
      </c>
      <c r="K1148" s="528">
        <f t="shared" si="219"/>
        <v>0</v>
      </c>
      <c r="L1148" s="529"/>
      <c r="M1148" s="530"/>
      <c r="N1148" s="515"/>
      <c r="O1148" s="528">
        <f t="shared" si="220"/>
        <v>0</v>
      </c>
      <c r="P1148" s="531"/>
      <c r="Q1148" s="532"/>
      <c r="R1148" s="518"/>
      <c r="S1148" s="518"/>
      <c r="T1148" s="518"/>
      <c r="U1148" s="518"/>
      <c r="V1148" s="519">
        <f t="shared" si="221"/>
        <v>0</v>
      </c>
      <c r="W1148" s="1064" t="s">
        <v>45</v>
      </c>
      <c r="X1148" s="1065"/>
      <c r="Y1148" s="558">
        <v>222001</v>
      </c>
      <c r="Z1148" s="502"/>
      <c r="AA1148" s="496"/>
      <c r="AB1148" s="499"/>
    </row>
    <row r="1149" spans="2:28" ht="21.75" x14ac:dyDescent="0.55000000000000004">
      <c r="B1149" s="922"/>
      <c r="C1149" s="525">
        <f>$I1149*$D1127</f>
        <v>0</v>
      </c>
      <c r="D1149" s="1105"/>
      <c r="E1149" s="525">
        <f>$I1149*$F1127</f>
        <v>0</v>
      </c>
      <c r="F1149" s="1105"/>
      <c r="G1149" s="525">
        <f>$I1149*$H1127</f>
        <v>0</v>
      </c>
      <c r="H1149" s="1107"/>
      <c r="I1149" s="526">
        <f t="shared" si="217"/>
        <v>0</v>
      </c>
      <c r="J1149" s="527">
        <f t="shared" si="218"/>
        <v>0</v>
      </c>
      <c r="K1149" s="528">
        <f t="shared" si="219"/>
        <v>0</v>
      </c>
      <c r="L1149" s="529"/>
      <c r="M1149" s="530"/>
      <c r="N1149" s="515"/>
      <c r="O1149" s="528">
        <f t="shared" si="220"/>
        <v>0</v>
      </c>
      <c r="P1149" s="531"/>
      <c r="Q1149" s="532"/>
      <c r="R1149" s="518"/>
      <c r="S1149" s="518"/>
      <c r="T1149" s="518"/>
      <c r="U1149" s="518"/>
      <c r="V1149" s="519">
        <f t="shared" si="221"/>
        <v>0</v>
      </c>
      <c r="W1149" s="1085" t="s">
        <v>72</v>
      </c>
      <c r="X1149" s="1086"/>
      <c r="Y1149" s="559">
        <v>223016</v>
      </c>
      <c r="Z1149" s="502"/>
      <c r="AA1149" s="496"/>
      <c r="AB1149" s="499"/>
    </row>
    <row r="1150" spans="2:28" ht="21.75" x14ac:dyDescent="0.55000000000000004">
      <c r="B1150" s="922"/>
      <c r="C1150" s="525">
        <f>$I1150*$D1127</f>
        <v>0</v>
      </c>
      <c r="D1150" s="1105"/>
      <c r="E1150" s="525">
        <f>$I1150*$F1127</f>
        <v>0</v>
      </c>
      <c r="F1150" s="1105"/>
      <c r="G1150" s="525">
        <f>$I1150*$H1127</f>
        <v>0</v>
      </c>
      <c r="H1150" s="1107"/>
      <c r="I1150" s="526">
        <f t="shared" si="217"/>
        <v>0</v>
      </c>
      <c r="J1150" s="527">
        <f t="shared" si="218"/>
        <v>0</v>
      </c>
      <c r="K1150" s="528">
        <f t="shared" si="219"/>
        <v>0</v>
      </c>
      <c r="L1150" s="529"/>
      <c r="M1150" s="530"/>
      <c r="N1150" s="515"/>
      <c r="O1150" s="528">
        <f t="shared" si="220"/>
        <v>0</v>
      </c>
      <c r="P1150" s="531"/>
      <c r="Q1150" s="532"/>
      <c r="R1150" s="518"/>
      <c r="S1150" s="518"/>
      <c r="T1150" s="518"/>
      <c r="U1150" s="518"/>
      <c r="V1150" s="519">
        <f t="shared" si="221"/>
        <v>0</v>
      </c>
      <c r="W1150" s="1087" t="s">
        <v>57</v>
      </c>
      <c r="X1150" s="1088"/>
      <c r="Y1150" s="560">
        <v>223001</v>
      </c>
      <c r="Z1150" s="502"/>
      <c r="AA1150" s="496"/>
      <c r="AB1150" s="499"/>
    </row>
    <row r="1151" spans="2:28" x14ac:dyDescent="0.55000000000000004">
      <c r="B1151" s="923"/>
      <c r="C1151" s="561">
        <f t="shared" ref="C1151:V1151" si="222">SUM(C1127:C1150)</f>
        <v>0</v>
      </c>
      <c r="D1151" s="562">
        <f t="shared" si="222"/>
        <v>0</v>
      </c>
      <c r="E1151" s="563">
        <f t="shared" si="222"/>
        <v>0</v>
      </c>
      <c r="F1151" s="562">
        <f t="shared" si="222"/>
        <v>0</v>
      </c>
      <c r="G1151" s="563">
        <f t="shared" si="222"/>
        <v>0</v>
      </c>
      <c r="H1151" s="562">
        <f t="shared" si="222"/>
        <v>0</v>
      </c>
      <c r="I1151" s="563">
        <f t="shared" si="222"/>
        <v>0</v>
      </c>
      <c r="J1151" s="563">
        <f t="shared" si="222"/>
        <v>0</v>
      </c>
      <c r="K1151" s="563">
        <f t="shared" si="222"/>
        <v>0</v>
      </c>
      <c r="L1151" s="563">
        <f t="shared" si="222"/>
        <v>0</v>
      </c>
      <c r="M1151" s="563">
        <f t="shared" si="222"/>
        <v>0</v>
      </c>
      <c r="N1151" s="563">
        <f t="shared" si="222"/>
        <v>0</v>
      </c>
      <c r="O1151" s="563">
        <f t="shared" si="222"/>
        <v>0</v>
      </c>
      <c r="P1151" s="563">
        <f t="shared" si="222"/>
        <v>0</v>
      </c>
      <c r="Q1151" s="563">
        <f t="shared" si="222"/>
        <v>0</v>
      </c>
      <c r="R1151" s="563">
        <f t="shared" si="222"/>
        <v>0</v>
      </c>
      <c r="S1151" s="563">
        <f t="shared" si="222"/>
        <v>0</v>
      </c>
      <c r="T1151" s="563">
        <f t="shared" si="222"/>
        <v>0</v>
      </c>
      <c r="U1151" s="563">
        <f t="shared" si="222"/>
        <v>0</v>
      </c>
      <c r="V1151" s="563">
        <f t="shared" si="222"/>
        <v>0</v>
      </c>
      <c r="W1151" s="565"/>
      <c r="X1151" s="566"/>
      <c r="Y1151" s="566"/>
      <c r="Z1151" s="502"/>
      <c r="AA1151" s="496"/>
      <c r="AB1151" s="499"/>
    </row>
    <row r="1152" spans="2:28" ht="25.5" x14ac:dyDescent="0.55000000000000004">
      <c r="B1152" s="920"/>
      <c r="C1152" s="474"/>
      <c r="D1152" s="474"/>
      <c r="E1152" s="474"/>
      <c r="F1152" s="475"/>
      <c r="G1152" s="474"/>
      <c r="H1152" s="475"/>
      <c r="I1152" s="474"/>
      <c r="J1152" s="474"/>
      <c r="K1152" s="474"/>
      <c r="L1152" s="474"/>
      <c r="M1152" s="474"/>
      <c r="N1152" s="474"/>
      <c r="O1152" s="474"/>
      <c r="P1152" s="474"/>
      <c r="Q1152" s="474"/>
      <c r="R1152" s="474"/>
      <c r="S1152" s="474"/>
      <c r="T1152" s="476"/>
      <c r="U1152" s="477"/>
      <c r="V1152" s="474"/>
      <c r="W1152" s="474"/>
      <c r="X1152" s="474"/>
      <c r="Y1152" s="478"/>
      <c r="Z1152" s="469"/>
      <c r="AA1152" s="470"/>
      <c r="AB1152" s="471"/>
    </row>
    <row r="1153" spans="2:28" ht="44.25" customHeight="1" x14ac:dyDescent="0.25">
      <c r="B1153" s="482"/>
      <c r="C1153" s="479">
        <f>$C1182</f>
        <v>0</v>
      </c>
      <c r="D1153" s="480">
        <f>$E1182</f>
        <v>0</v>
      </c>
      <c r="E1153" s="480">
        <f>$G1182</f>
        <v>0</v>
      </c>
      <c r="F1153" s="480">
        <f>I1153-G1153</f>
        <v>0</v>
      </c>
      <c r="G1153" s="480">
        <f>$K1182</f>
        <v>0</v>
      </c>
      <c r="H1153" s="479">
        <f>$M1182</f>
        <v>0</v>
      </c>
      <c r="I1153" s="479">
        <f>L1153+K1153-J1153</f>
        <v>0</v>
      </c>
      <c r="J1153" s="570"/>
      <c r="K1153" s="482"/>
      <c r="L1153" s="482"/>
      <c r="M1153" s="479">
        <f>$N1182</f>
        <v>0</v>
      </c>
      <c r="N1153" s="483">
        <f>$O1182</f>
        <v>0</v>
      </c>
      <c r="O1153" s="484"/>
      <c r="P1153" s="484"/>
      <c r="Q1153" s="485"/>
      <c r="R1153" s="486"/>
      <c r="S1153" s="486"/>
      <c r="T1153" s="486"/>
      <c r="U1153" s="487"/>
      <c r="V1153" s="488"/>
      <c r="W1153" s="486"/>
      <c r="X1153" s="488"/>
      <c r="Y1153" s="489">
        <f>Y1122+1</f>
        <v>38</v>
      </c>
      <c r="Z1153" s="490"/>
      <c r="AA1153" s="491"/>
      <c r="AB1153" s="492"/>
    </row>
    <row r="1154" spans="2:28" x14ac:dyDescent="0.55000000000000004">
      <c r="C1154" s="120"/>
      <c r="D1154" s="120"/>
      <c r="E1154" s="120"/>
      <c r="F1154" s="120"/>
      <c r="G1154" s="120"/>
      <c r="H1154" s="120"/>
      <c r="I1154" s="120"/>
      <c r="J1154" s="120"/>
      <c r="K1154" s="120"/>
      <c r="L1154" s="120"/>
      <c r="M1154" s="120"/>
      <c r="N1154" s="120"/>
      <c r="O1154" s="120"/>
      <c r="P1154" s="120"/>
      <c r="Q1154" s="120"/>
      <c r="R1154" s="120"/>
      <c r="S1154" s="120"/>
      <c r="T1154" s="120"/>
      <c r="U1154" s="120"/>
      <c r="V1154" s="120"/>
      <c r="W1154" s="120"/>
      <c r="X1154" s="120"/>
      <c r="Y1154" s="120"/>
      <c r="Z1154" s="495"/>
      <c r="AA1154" s="496"/>
    </row>
    <row r="1155" spans="2:28" ht="27.75" x14ac:dyDescent="0.55000000000000004">
      <c r="B1155" s="497"/>
      <c r="C1155" s="1089" t="s">
        <v>1441</v>
      </c>
      <c r="D1155" s="1090"/>
      <c r="E1155" s="1090"/>
      <c r="F1155" s="1090"/>
      <c r="G1155" s="1090"/>
      <c r="H1155" s="1090"/>
      <c r="I1155" s="1090"/>
      <c r="J1155" s="1091" t="s">
        <v>1442</v>
      </c>
      <c r="K1155" s="1092"/>
      <c r="L1155" s="1092"/>
      <c r="M1155" s="1092"/>
      <c r="N1155" s="1093"/>
      <c r="O1155" s="1091" t="s">
        <v>1443</v>
      </c>
      <c r="P1155" s="1092"/>
      <c r="Q1155" s="1092"/>
      <c r="R1155" s="1092"/>
      <c r="S1155" s="1092"/>
      <c r="T1155" s="1092"/>
      <c r="U1155" s="1093"/>
      <c r="V1155" s="1094" t="s">
        <v>1444</v>
      </c>
      <c r="W1155" s="1097" t="s">
        <v>1445</v>
      </c>
      <c r="X1155" s="1098"/>
      <c r="Y1155" s="1099"/>
      <c r="Z1155" s="498"/>
      <c r="AB1155" s="499"/>
    </row>
    <row r="1156" spans="2:28" ht="21.75" x14ac:dyDescent="0.55000000000000004">
      <c r="B1156" s="497"/>
      <c r="C1156" s="1076">
        <v>2016</v>
      </c>
      <c r="D1156" s="1077"/>
      <c r="E1156" s="1076">
        <v>2015</v>
      </c>
      <c r="F1156" s="1078"/>
      <c r="G1156" s="1076">
        <v>2014</v>
      </c>
      <c r="H1156" s="1078"/>
      <c r="I1156" s="501"/>
      <c r="J1156" s="1079" t="s">
        <v>1446</v>
      </c>
      <c r="K1156" s="1081" t="s">
        <v>1447</v>
      </c>
      <c r="L1156" s="1082" t="s">
        <v>1448</v>
      </c>
      <c r="M1156" s="1083"/>
      <c r="N1156" s="1084"/>
      <c r="O1156" s="1066" t="s">
        <v>1449</v>
      </c>
      <c r="P1156" s="1067"/>
      <c r="Q1156" s="1067"/>
      <c r="R1156" s="1068" t="s">
        <v>1450</v>
      </c>
      <c r="S1156" s="1068" t="s">
        <v>1451</v>
      </c>
      <c r="T1156" s="1068" t="s">
        <v>1452</v>
      </c>
      <c r="U1156" s="1070" t="s">
        <v>1453</v>
      </c>
      <c r="V1156" s="1095"/>
      <c r="W1156" s="1072" t="s">
        <v>1454</v>
      </c>
      <c r="X1156" s="1073"/>
      <c r="Y1156" s="1102" t="s">
        <v>1455</v>
      </c>
      <c r="Z1156" s="502"/>
      <c r="AA1156" s="496"/>
      <c r="AB1156" s="499"/>
    </row>
    <row r="1157" spans="2:28" ht="87" x14ac:dyDescent="0.55000000000000004">
      <c r="B1157" s="921"/>
      <c r="C1157" s="503" t="s">
        <v>1456</v>
      </c>
      <c r="D1157" s="503" t="s">
        <v>1457</v>
      </c>
      <c r="E1157" s="503" t="s">
        <v>1456</v>
      </c>
      <c r="F1157" s="503" t="s">
        <v>1457</v>
      </c>
      <c r="G1157" s="503" t="s">
        <v>1456</v>
      </c>
      <c r="H1157" s="503" t="s">
        <v>1457</v>
      </c>
      <c r="I1157" s="504" t="s">
        <v>1458</v>
      </c>
      <c r="J1157" s="1080"/>
      <c r="K1157" s="1069"/>
      <c r="L1157" s="505" t="s">
        <v>1459</v>
      </c>
      <c r="M1157" s="504" t="s">
        <v>1460</v>
      </c>
      <c r="N1157" s="506" t="s">
        <v>1461</v>
      </c>
      <c r="O1157" s="507" t="s">
        <v>1462</v>
      </c>
      <c r="P1157" s="505" t="s">
        <v>1463</v>
      </c>
      <c r="Q1157" s="508" t="s">
        <v>1464</v>
      </c>
      <c r="R1157" s="1069"/>
      <c r="S1157" s="1069"/>
      <c r="T1157" s="1069"/>
      <c r="U1157" s="1071"/>
      <c r="V1157" s="1096"/>
      <c r="W1157" s="1074"/>
      <c r="X1157" s="1075"/>
      <c r="Y1157" s="1103"/>
      <c r="Z1157" s="502"/>
      <c r="AA1157" s="496"/>
      <c r="AB1157" s="499"/>
    </row>
    <row r="1158" spans="2:28" ht="21.75" x14ac:dyDescent="0.55000000000000004">
      <c r="B1158" s="922"/>
      <c r="C1158" s="509">
        <f>$I1158*$D1158</f>
        <v>0</v>
      </c>
      <c r="D1158" s="1104"/>
      <c r="E1158" s="509">
        <f>$I1158*$F1158</f>
        <v>0</v>
      </c>
      <c r="F1158" s="1104"/>
      <c r="G1158" s="509">
        <f>$I1158*$H1158</f>
        <v>0</v>
      </c>
      <c r="H1158" s="1106"/>
      <c r="I1158" s="510">
        <f t="shared" ref="I1158:I1181" si="223">O1158-J1158</f>
        <v>0</v>
      </c>
      <c r="J1158" s="511">
        <f t="shared" ref="J1158:J1181" si="224">N1158+K1158</f>
        <v>0</v>
      </c>
      <c r="K1158" s="512">
        <f t="shared" ref="K1158:K1181" si="225">M1158+L1158</f>
        <v>0</v>
      </c>
      <c r="L1158" s="513"/>
      <c r="M1158" s="514"/>
      <c r="N1158" s="515"/>
      <c r="O1158" s="512">
        <f>Q1158+P1158</f>
        <v>0</v>
      </c>
      <c r="P1158" s="516"/>
      <c r="Q1158" s="517"/>
      <c r="R1158" s="518"/>
      <c r="S1158" s="518"/>
      <c r="T1158" s="518"/>
      <c r="U1158" s="518"/>
      <c r="V1158" s="519">
        <f>R1158+S1158+T1158+U1158+O1158</f>
        <v>0</v>
      </c>
      <c r="W1158" s="1108" t="s">
        <v>138</v>
      </c>
      <c r="X1158" s="1109"/>
      <c r="Y1158" s="520">
        <v>421001</v>
      </c>
      <c r="Z1158" s="502"/>
      <c r="AA1158" s="521"/>
      <c r="AB1158" s="522" t="s">
        <v>1465</v>
      </c>
    </row>
    <row r="1159" spans="2:28" ht="21.75" x14ac:dyDescent="0.55000000000000004">
      <c r="B1159" s="922"/>
      <c r="C1159" s="525">
        <f>$I1159*$D1158</f>
        <v>0</v>
      </c>
      <c r="D1159" s="1105"/>
      <c r="E1159" s="525">
        <f>$I1159*$F1158</f>
        <v>0</v>
      </c>
      <c r="F1159" s="1105"/>
      <c r="G1159" s="525">
        <f>$I1159*$H1158</f>
        <v>0</v>
      </c>
      <c r="H1159" s="1107"/>
      <c r="I1159" s="526">
        <f t="shared" si="223"/>
        <v>0</v>
      </c>
      <c r="J1159" s="527">
        <f t="shared" si="224"/>
        <v>0</v>
      </c>
      <c r="K1159" s="528">
        <f t="shared" si="225"/>
        <v>0</v>
      </c>
      <c r="L1159" s="529"/>
      <c r="M1159" s="530"/>
      <c r="N1159" s="515"/>
      <c r="O1159" s="528">
        <f t="shared" ref="O1159:O1181" si="226">Q1159+P1159</f>
        <v>0</v>
      </c>
      <c r="P1159" s="531"/>
      <c r="Q1159" s="532"/>
      <c r="R1159" s="518"/>
      <c r="S1159" s="518"/>
      <c r="T1159" s="518"/>
      <c r="U1159" s="518"/>
      <c r="V1159" s="533">
        <f t="shared" ref="V1159:V1181" si="227">R1159+S1159+T1159+U1159+O1159</f>
        <v>0</v>
      </c>
      <c r="W1159" s="1064" t="s">
        <v>139</v>
      </c>
      <c r="X1159" s="1065"/>
      <c r="Y1159" s="534">
        <v>421002</v>
      </c>
      <c r="Z1159" s="502"/>
      <c r="AA1159" s="535"/>
      <c r="AB1159" s="536" t="s">
        <v>607</v>
      </c>
    </row>
    <row r="1160" spans="2:28" ht="21.75" x14ac:dyDescent="0.55000000000000004">
      <c r="B1160" s="922"/>
      <c r="C1160" s="525">
        <f>$I1160*$D1158</f>
        <v>0</v>
      </c>
      <c r="D1160" s="1105"/>
      <c r="E1160" s="525">
        <f>$I1160*$F1158</f>
        <v>0</v>
      </c>
      <c r="F1160" s="1105"/>
      <c r="G1160" s="525">
        <f>$I1160*$H1158</f>
        <v>0</v>
      </c>
      <c r="H1160" s="1107"/>
      <c r="I1160" s="526">
        <f t="shared" si="223"/>
        <v>0</v>
      </c>
      <c r="J1160" s="527">
        <f t="shared" si="224"/>
        <v>0</v>
      </c>
      <c r="K1160" s="528">
        <f t="shared" si="225"/>
        <v>0</v>
      </c>
      <c r="L1160" s="529"/>
      <c r="M1160" s="530"/>
      <c r="N1160" s="515"/>
      <c r="O1160" s="528">
        <f t="shared" si="226"/>
        <v>0</v>
      </c>
      <c r="P1160" s="531"/>
      <c r="Q1160" s="532"/>
      <c r="R1160" s="518"/>
      <c r="S1160" s="518"/>
      <c r="T1160" s="518"/>
      <c r="U1160" s="518"/>
      <c r="V1160" s="533">
        <f t="shared" si="227"/>
        <v>0</v>
      </c>
      <c r="W1160" s="1064" t="s">
        <v>140</v>
      </c>
      <c r="X1160" s="1065"/>
      <c r="Y1160" s="534">
        <v>421003</v>
      </c>
      <c r="Z1160" s="502"/>
      <c r="AA1160" s="535"/>
      <c r="AB1160" s="536" t="s">
        <v>1472</v>
      </c>
    </row>
    <row r="1161" spans="2:28" ht="21.75" x14ac:dyDescent="0.55000000000000004">
      <c r="B1161" s="922"/>
      <c r="C1161" s="525">
        <f>$I1161*$D1158</f>
        <v>0</v>
      </c>
      <c r="D1161" s="1105"/>
      <c r="E1161" s="525">
        <f>$I1161*$F1158</f>
        <v>0</v>
      </c>
      <c r="F1161" s="1105"/>
      <c r="G1161" s="525">
        <f>$I1161*$H1158</f>
        <v>0</v>
      </c>
      <c r="H1161" s="1107"/>
      <c r="I1161" s="526">
        <f t="shared" si="223"/>
        <v>0</v>
      </c>
      <c r="J1161" s="527">
        <f t="shared" si="224"/>
        <v>0</v>
      </c>
      <c r="K1161" s="528">
        <f t="shared" si="225"/>
        <v>0</v>
      </c>
      <c r="L1161" s="529"/>
      <c r="M1161" s="530"/>
      <c r="N1161" s="515"/>
      <c r="O1161" s="528">
        <f t="shared" si="226"/>
        <v>0</v>
      </c>
      <c r="P1161" s="531"/>
      <c r="Q1161" s="532"/>
      <c r="R1161" s="518"/>
      <c r="S1161" s="518"/>
      <c r="T1161" s="518"/>
      <c r="U1161" s="518"/>
      <c r="V1161" s="533">
        <f t="shared" si="227"/>
        <v>0</v>
      </c>
      <c r="W1161" s="1064" t="s">
        <v>143</v>
      </c>
      <c r="X1161" s="1065"/>
      <c r="Y1161" s="534">
        <v>422001</v>
      </c>
      <c r="Z1161" s="502"/>
      <c r="AA1161" s="535"/>
      <c r="AB1161" s="536" t="s">
        <v>1476</v>
      </c>
    </row>
    <row r="1162" spans="2:28" ht="21.75" x14ac:dyDescent="0.55000000000000004">
      <c r="B1162" s="922"/>
      <c r="C1162" s="525">
        <f>$I1162*$D1158</f>
        <v>0</v>
      </c>
      <c r="D1162" s="1105"/>
      <c r="E1162" s="525">
        <f>$I1162*$F1158</f>
        <v>0</v>
      </c>
      <c r="F1162" s="1105"/>
      <c r="G1162" s="525">
        <f>$I1162*$H1158</f>
        <v>0</v>
      </c>
      <c r="H1162" s="1107"/>
      <c r="I1162" s="526">
        <f t="shared" si="223"/>
        <v>0</v>
      </c>
      <c r="J1162" s="527">
        <f t="shared" si="224"/>
        <v>0</v>
      </c>
      <c r="K1162" s="528">
        <f t="shared" si="225"/>
        <v>0</v>
      </c>
      <c r="L1162" s="529"/>
      <c r="M1162" s="530"/>
      <c r="N1162" s="515"/>
      <c r="O1162" s="528">
        <f t="shared" si="226"/>
        <v>0</v>
      </c>
      <c r="P1162" s="531"/>
      <c r="Q1162" s="532"/>
      <c r="R1162" s="518"/>
      <c r="S1162" s="518"/>
      <c r="T1162" s="518"/>
      <c r="U1162" s="518"/>
      <c r="V1162" s="533">
        <f t="shared" si="227"/>
        <v>0</v>
      </c>
      <c r="W1162" s="1064" t="s">
        <v>144</v>
      </c>
      <c r="X1162" s="1065"/>
      <c r="Y1162" s="534">
        <v>422002</v>
      </c>
      <c r="Z1162" s="502"/>
      <c r="AA1162" s="535"/>
      <c r="AB1162" s="536" t="s">
        <v>1480</v>
      </c>
    </row>
    <row r="1163" spans="2:28" ht="21.75" x14ac:dyDescent="0.55000000000000004">
      <c r="B1163" s="922"/>
      <c r="C1163" s="525">
        <f>$I1163*$D1158</f>
        <v>0</v>
      </c>
      <c r="D1163" s="1105"/>
      <c r="E1163" s="525">
        <f>$I1163*$F1158</f>
        <v>0</v>
      </c>
      <c r="F1163" s="1105"/>
      <c r="G1163" s="525">
        <f>$I1163*$H1158</f>
        <v>0</v>
      </c>
      <c r="H1163" s="1107"/>
      <c r="I1163" s="526">
        <f t="shared" si="223"/>
        <v>0</v>
      </c>
      <c r="J1163" s="527">
        <f t="shared" si="224"/>
        <v>0</v>
      </c>
      <c r="K1163" s="528">
        <f t="shared" si="225"/>
        <v>0</v>
      </c>
      <c r="L1163" s="529"/>
      <c r="M1163" s="530"/>
      <c r="N1163" s="515"/>
      <c r="O1163" s="528">
        <f t="shared" si="226"/>
        <v>0</v>
      </c>
      <c r="P1163" s="531"/>
      <c r="Q1163" s="532"/>
      <c r="R1163" s="518"/>
      <c r="S1163" s="518"/>
      <c r="T1163" s="518"/>
      <c r="U1163" s="518"/>
      <c r="V1163" s="533">
        <f t="shared" si="227"/>
        <v>0</v>
      </c>
      <c r="W1163" s="1064" t="s">
        <v>145</v>
      </c>
      <c r="X1163" s="1065"/>
      <c r="Y1163" s="534">
        <v>422003</v>
      </c>
      <c r="Z1163" s="502"/>
      <c r="AA1163" s="535"/>
      <c r="AB1163" s="536" t="s">
        <v>1483</v>
      </c>
    </row>
    <row r="1164" spans="2:28" ht="21.75" x14ac:dyDescent="0.55000000000000004">
      <c r="B1164" s="922"/>
      <c r="C1164" s="525">
        <f>$I1164*$D1158</f>
        <v>0</v>
      </c>
      <c r="D1164" s="1105"/>
      <c r="E1164" s="525">
        <f>$I1164*$F1158</f>
        <v>0</v>
      </c>
      <c r="F1164" s="1105"/>
      <c r="G1164" s="525">
        <f>$I1164*$H1158</f>
        <v>0</v>
      </c>
      <c r="H1164" s="1107"/>
      <c r="I1164" s="526">
        <f t="shared" si="223"/>
        <v>0</v>
      </c>
      <c r="J1164" s="527">
        <f t="shared" si="224"/>
        <v>0</v>
      </c>
      <c r="K1164" s="528">
        <f t="shared" si="225"/>
        <v>0</v>
      </c>
      <c r="L1164" s="529"/>
      <c r="M1164" s="530"/>
      <c r="N1164" s="515"/>
      <c r="O1164" s="528">
        <f t="shared" si="226"/>
        <v>0</v>
      </c>
      <c r="P1164" s="531"/>
      <c r="Q1164" s="532"/>
      <c r="R1164" s="518"/>
      <c r="S1164" s="518"/>
      <c r="T1164" s="518"/>
      <c r="U1164" s="518"/>
      <c r="V1164" s="533">
        <f t="shared" si="227"/>
        <v>0</v>
      </c>
      <c r="W1164" s="1064" t="s">
        <v>146</v>
      </c>
      <c r="X1164" s="1065"/>
      <c r="Y1164" s="534">
        <v>422004</v>
      </c>
      <c r="Z1164" s="502"/>
      <c r="AA1164" s="535"/>
      <c r="AB1164" s="536" t="s">
        <v>1486</v>
      </c>
    </row>
    <row r="1165" spans="2:28" ht="21.75" x14ac:dyDescent="0.55000000000000004">
      <c r="B1165" s="922"/>
      <c r="C1165" s="525">
        <f>$I1165*$D1158</f>
        <v>0</v>
      </c>
      <c r="D1165" s="1105"/>
      <c r="E1165" s="525">
        <f>$I1165*$F1158</f>
        <v>0</v>
      </c>
      <c r="F1165" s="1105"/>
      <c r="G1165" s="525">
        <f>$I1165*$H1158</f>
        <v>0</v>
      </c>
      <c r="H1165" s="1107"/>
      <c r="I1165" s="526">
        <f t="shared" si="223"/>
        <v>0</v>
      </c>
      <c r="J1165" s="527">
        <f t="shared" si="224"/>
        <v>0</v>
      </c>
      <c r="K1165" s="528">
        <f t="shared" si="225"/>
        <v>0</v>
      </c>
      <c r="L1165" s="529"/>
      <c r="M1165" s="530"/>
      <c r="N1165" s="515"/>
      <c r="O1165" s="528">
        <f t="shared" si="226"/>
        <v>0</v>
      </c>
      <c r="P1165" s="531"/>
      <c r="Q1165" s="532"/>
      <c r="R1165" s="518"/>
      <c r="S1165" s="518"/>
      <c r="T1165" s="518"/>
      <c r="U1165" s="518"/>
      <c r="V1165" s="533">
        <f t="shared" si="227"/>
        <v>0</v>
      </c>
      <c r="W1165" s="1064" t="s">
        <v>147</v>
      </c>
      <c r="X1165" s="1065"/>
      <c r="Y1165" s="534">
        <v>422005</v>
      </c>
      <c r="Z1165" s="502"/>
      <c r="AA1165" s="538"/>
      <c r="AB1165" s="539" t="s">
        <v>1489</v>
      </c>
    </row>
    <row r="1166" spans="2:28" ht="21.75" x14ac:dyDescent="0.55000000000000004">
      <c r="B1166" s="922"/>
      <c r="C1166" s="525">
        <f>$I1166*$D1158</f>
        <v>0</v>
      </c>
      <c r="D1166" s="1105"/>
      <c r="E1166" s="525">
        <f>$I1166*$F1158</f>
        <v>0</v>
      </c>
      <c r="F1166" s="1105"/>
      <c r="G1166" s="525">
        <f>$I1166*$H1158</f>
        <v>0</v>
      </c>
      <c r="H1166" s="1107"/>
      <c r="I1166" s="526">
        <f t="shared" si="223"/>
        <v>0</v>
      </c>
      <c r="J1166" s="527">
        <f t="shared" si="224"/>
        <v>0</v>
      </c>
      <c r="K1166" s="528">
        <f t="shared" si="225"/>
        <v>0</v>
      </c>
      <c r="L1166" s="529"/>
      <c r="M1166" s="530"/>
      <c r="N1166" s="515"/>
      <c r="O1166" s="528">
        <f t="shared" si="226"/>
        <v>0</v>
      </c>
      <c r="P1166" s="531"/>
      <c r="Q1166" s="532"/>
      <c r="R1166" s="518"/>
      <c r="S1166" s="518"/>
      <c r="T1166" s="518"/>
      <c r="U1166" s="518"/>
      <c r="V1166" s="533">
        <f t="shared" si="227"/>
        <v>0</v>
      </c>
      <c r="W1166" s="1064" t="s">
        <v>148</v>
      </c>
      <c r="X1166" s="1065"/>
      <c r="Y1166" s="534">
        <v>422999</v>
      </c>
      <c r="Z1166" s="502"/>
      <c r="AA1166" s="496"/>
      <c r="AB1166" s="499"/>
    </row>
    <row r="1167" spans="2:28" ht="21.75" x14ac:dyDescent="0.55000000000000004">
      <c r="B1167" s="922"/>
      <c r="C1167" s="525">
        <f>$I1167*$D1158</f>
        <v>0</v>
      </c>
      <c r="D1167" s="1105"/>
      <c r="E1167" s="525">
        <f>$I1167*$F1158</f>
        <v>0</v>
      </c>
      <c r="F1167" s="1105"/>
      <c r="G1167" s="525">
        <f>$I1167*$H1158</f>
        <v>0</v>
      </c>
      <c r="H1167" s="1107"/>
      <c r="I1167" s="526">
        <f t="shared" si="223"/>
        <v>0</v>
      </c>
      <c r="J1167" s="527">
        <f t="shared" si="224"/>
        <v>0</v>
      </c>
      <c r="K1167" s="528">
        <f t="shared" si="225"/>
        <v>0</v>
      </c>
      <c r="L1167" s="529"/>
      <c r="M1167" s="530"/>
      <c r="N1167" s="515"/>
      <c r="O1167" s="528">
        <f t="shared" si="226"/>
        <v>0</v>
      </c>
      <c r="P1167" s="531"/>
      <c r="Q1167" s="532"/>
      <c r="R1167" s="518"/>
      <c r="S1167" s="518"/>
      <c r="T1167" s="518"/>
      <c r="U1167" s="518"/>
      <c r="V1167" s="533">
        <f t="shared" si="227"/>
        <v>0</v>
      </c>
      <c r="W1167" s="1064" t="s">
        <v>149</v>
      </c>
      <c r="X1167" s="1065"/>
      <c r="Y1167" s="540">
        <v>423001</v>
      </c>
      <c r="Z1167" s="502"/>
      <c r="AA1167" s="496"/>
      <c r="AB1167" s="499"/>
    </row>
    <row r="1168" spans="2:28" ht="21.75" x14ac:dyDescent="0.55000000000000004">
      <c r="B1168" s="922"/>
      <c r="C1168" s="525">
        <f>$I1168*$D1158</f>
        <v>0</v>
      </c>
      <c r="D1168" s="1105"/>
      <c r="E1168" s="525">
        <f>$I1168*$F1158</f>
        <v>0</v>
      </c>
      <c r="F1168" s="1105"/>
      <c r="G1168" s="525">
        <f>$I1168*$H1158</f>
        <v>0</v>
      </c>
      <c r="H1168" s="1107"/>
      <c r="I1168" s="526">
        <f t="shared" si="223"/>
        <v>0</v>
      </c>
      <c r="J1168" s="527">
        <f t="shared" si="224"/>
        <v>0</v>
      </c>
      <c r="K1168" s="528">
        <f t="shared" si="225"/>
        <v>0</v>
      </c>
      <c r="L1168" s="529"/>
      <c r="M1168" s="530"/>
      <c r="N1168" s="515"/>
      <c r="O1168" s="528">
        <f t="shared" si="226"/>
        <v>0</v>
      </c>
      <c r="P1168" s="531"/>
      <c r="Q1168" s="532"/>
      <c r="R1168" s="518"/>
      <c r="S1168" s="518"/>
      <c r="T1168" s="518"/>
      <c r="U1168" s="518"/>
      <c r="V1168" s="533">
        <f t="shared" si="227"/>
        <v>0</v>
      </c>
      <c r="W1168" s="1064" t="s">
        <v>150</v>
      </c>
      <c r="X1168" s="1065"/>
      <c r="Y1168" s="540">
        <v>423002</v>
      </c>
      <c r="Z1168" s="502"/>
      <c r="AA1168" s="496"/>
      <c r="AB1168" s="499"/>
    </row>
    <row r="1169" spans="2:28" ht="21.75" x14ac:dyDescent="0.55000000000000004">
      <c r="B1169" s="922"/>
      <c r="C1169" s="525">
        <f>$I1169*$D1158</f>
        <v>0</v>
      </c>
      <c r="D1169" s="1105"/>
      <c r="E1169" s="525">
        <f>$I1169*$F1158</f>
        <v>0</v>
      </c>
      <c r="F1169" s="1105"/>
      <c r="G1169" s="525">
        <f>$I1169*$H1158</f>
        <v>0</v>
      </c>
      <c r="H1169" s="1107"/>
      <c r="I1169" s="526">
        <f t="shared" si="223"/>
        <v>0</v>
      </c>
      <c r="J1169" s="527">
        <f t="shared" si="224"/>
        <v>0</v>
      </c>
      <c r="K1169" s="528">
        <f t="shared" si="225"/>
        <v>0</v>
      </c>
      <c r="L1169" s="529"/>
      <c r="M1169" s="530"/>
      <c r="N1169" s="515"/>
      <c r="O1169" s="528">
        <f t="shared" si="226"/>
        <v>0</v>
      </c>
      <c r="P1169" s="531"/>
      <c r="Q1169" s="532"/>
      <c r="R1169" s="518"/>
      <c r="S1169" s="518"/>
      <c r="T1169" s="518"/>
      <c r="U1169" s="518"/>
      <c r="V1169" s="533">
        <f t="shared" si="227"/>
        <v>0</v>
      </c>
      <c r="W1169" s="1064" t="s">
        <v>151</v>
      </c>
      <c r="X1169" s="1065"/>
      <c r="Y1169" s="540">
        <v>423003</v>
      </c>
      <c r="Z1169" s="502"/>
      <c r="AA1169" s="496"/>
      <c r="AB1169" s="499"/>
    </row>
    <row r="1170" spans="2:28" ht="21.75" x14ac:dyDescent="0.55000000000000004">
      <c r="B1170" s="922"/>
      <c r="C1170" s="525">
        <f>$I1170*$D1158</f>
        <v>0</v>
      </c>
      <c r="D1170" s="1105"/>
      <c r="E1170" s="525">
        <f>$I1170*$F1158</f>
        <v>0</v>
      </c>
      <c r="F1170" s="1105"/>
      <c r="G1170" s="525">
        <f>$I1170*$H1158</f>
        <v>0</v>
      </c>
      <c r="H1170" s="1107"/>
      <c r="I1170" s="526">
        <f t="shared" si="223"/>
        <v>0</v>
      </c>
      <c r="J1170" s="527">
        <f t="shared" si="224"/>
        <v>0</v>
      </c>
      <c r="K1170" s="528">
        <f t="shared" si="225"/>
        <v>0</v>
      </c>
      <c r="L1170" s="529"/>
      <c r="M1170" s="530"/>
      <c r="N1170" s="515"/>
      <c r="O1170" s="528">
        <f t="shared" si="226"/>
        <v>0</v>
      </c>
      <c r="P1170" s="531"/>
      <c r="Q1170" s="532"/>
      <c r="R1170" s="518"/>
      <c r="S1170" s="518"/>
      <c r="T1170" s="518"/>
      <c r="U1170" s="518"/>
      <c r="V1170" s="533">
        <f t="shared" si="227"/>
        <v>0</v>
      </c>
      <c r="W1170" s="1064" t="s">
        <v>152</v>
      </c>
      <c r="X1170" s="1065"/>
      <c r="Y1170" s="540">
        <v>423004</v>
      </c>
      <c r="Z1170" s="502"/>
      <c r="AA1170" s="496"/>
      <c r="AB1170" s="499"/>
    </row>
    <row r="1171" spans="2:28" ht="21.75" x14ac:dyDescent="0.55000000000000004">
      <c r="B1171" s="922"/>
      <c r="C1171" s="525">
        <f>$I1171*$D1158</f>
        <v>0</v>
      </c>
      <c r="D1171" s="1105"/>
      <c r="E1171" s="525">
        <f>$I1171*$F1158</f>
        <v>0</v>
      </c>
      <c r="F1171" s="1105"/>
      <c r="G1171" s="525">
        <f>$I1171*$H1158</f>
        <v>0</v>
      </c>
      <c r="H1171" s="1107"/>
      <c r="I1171" s="526">
        <f t="shared" si="223"/>
        <v>0</v>
      </c>
      <c r="J1171" s="527">
        <f t="shared" si="224"/>
        <v>0</v>
      </c>
      <c r="K1171" s="528">
        <f t="shared" si="225"/>
        <v>0</v>
      </c>
      <c r="L1171" s="529"/>
      <c r="M1171" s="530"/>
      <c r="N1171" s="515"/>
      <c r="O1171" s="528">
        <f t="shared" si="226"/>
        <v>0</v>
      </c>
      <c r="P1171" s="531"/>
      <c r="Q1171" s="532"/>
      <c r="R1171" s="518"/>
      <c r="S1171" s="518"/>
      <c r="T1171" s="518"/>
      <c r="U1171" s="518"/>
      <c r="V1171" s="533">
        <f t="shared" si="227"/>
        <v>0</v>
      </c>
      <c r="W1171" s="1064" t="s">
        <v>154</v>
      </c>
      <c r="X1171" s="1065"/>
      <c r="Y1171" s="540">
        <v>423006</v>
      </c>
      <c r="Z1171" s="502"/>
      <c r="AA1171" s="496"/>
      <c r="AB1171" s="499"/>
    </row>
    <row r="1172" spans="2:28" ht="21.75" x14ac:dyDescent="0.55000000000000004">
      <c r="B1172" s="922"/>
      <c r="C1172" s="525">
        <f>$I1172*$D1158</f>
        <v>0</v>
      </c>
      <c r="D1172" s="1105"/>
      <c r="E1172" s="525">
        <f>$I1172*$F1158</f>
        <v>0</v>
      </c>
      <c r="F1172" s="1105"/>
      <c r="G1172" s="525">
        <f>$I1172*$H1158</f>
        <v>0</v>
      </c>
      <c r="H1172" s="1107"/>
      <c r="I1172" s="526">
        <f t="shared" si="223"/>
        <v>0</v>
      </c>
      <c r="J1172" s="527">
        <f t="shared" si="224"/>
        <v>0</v>
      </c>
      <c r="K1172" s="528">
        <f t="shared" si="225"/>
        <v>0</v>
      </c>
      <c r="L1172" s="529"/>
      <c r="M1172" s="530"/>
      <c r="N1172" s="515"/>
      <c r="O1172" s="528">
        <f t="shared" si="226"/>
        <v>0</v>
      </c>
      <c r="P1172" s="531"/>
      <c r="Q1172" s="532"/>
      <c r="R1172" s="518"/>
      <c r="S1172" s="518"/>
      <c r="T1172" s="518"/>
      <c r="U1172" s="518"/>
      <c r="V1172" s="533">
        <f t="shared" si="227"/>
        <v>0</v>
      </c>
      <c r="W1172" s="1064" t="s">
        <v>155</v>
      </c>
      <c r="X1172" s="1065"/>
      <c r="Y1172" s="542">
        <v>423007</v>
      </c>
      <c r="Z1172" s="502"/>
      <c r="AA1172" s="496"/>
      <c r="AB1172" s="499"/>
    </row>
    <row r="1173" spans="2:28" ht="21.75" x14ac:dyDescent="0.55000000000000004">
      <c r="B1173" s="922"/>
      <c r="C1173" s="525">
        <f>$I1173*$D1158</f>
        <v>0</v>
      </c>
      <c r="D1173" s="1105"/>
      <c r="E1173" s="525">
        <f>$I1173*$F1158</f>
        <v>0</v>
      </c>
      <c r="F1173" s="1105"/>
      <c r="G1173" s="525">
        <f>$I1173*$H1158</f>
        <v>0</v>
      </c>
      <c r="H1173" s="1107"/>
      <c r="I1173" s="526">
        <f t="shared" si="223"/>
        <v>0</v>
      </c>
      <c r="J1173" s="527">
        <f t="shared" si="224"/>
        <v>0</v>
      </c>
      <c r="K1173" s="528">
        <f t="shared" si="225"/>
        <v>0</v>
      </c>
      <c r="L1173" s="529"/>
      <c r="M1173" s="530"/>
      <c r="N1173" s="515"/>
      <c r="O1173" s="528">
        <f t="shared" si="226"/>
        <v>0</v>
      </c>
      <c r="P1173" s="531"/>
      <c r="Q1173" s="532"/>
      <c r="R1173" s="518"/>
      <c r="S1173" s="518"/>
      <c r="T1173" s="518"/>
      <c r="U1173" s="518"/>
      <c r="V1173" s="533">
        <f t="shared" si="227"/>
        <v>0</v>
      </c>
      <c r="W1173" s="1064" t="s">
        <v>156</v>
      </c>
      <c r="X1173" s="1065"/>
      <c r="Y1173" s="543">
        <v>423008</v>
      </c>
      <c r="Z1173" s="502"/>
      <c r="AA1173" s="496"/>
      <c r="AB1173" s="499"/>
    </row>
    <row r="1174" spans="2:28" ht="21.75" x14ac:dyDescent="0.55000000000000004">
      <c r="B1174" s="922"/>
      <c r="C1174" s="525">
        <f>$I1174*$D1158</f>
        <v>0</v>
      </c>
      <c r="D1174" s="1105"/>
      <c r="E1174" s="525">
        <f>$I1174*$F1158</f>
        <v>0</v>
      </c>
      <c r="F1174" s="1105"/>
      <c r="G1174" s="525">
        <f>$I1174*$H1158</f>
        <v>0</v>
      </c>
      <c r="H1174" s="1107"/>
      <c r="I1174" s="526">
        <f t="shared" si="223"/>
        <v>0</v>
      </c>
      <c r="J1174" s="527">
        <f t="shared" si="224"/>
        <v>0</v>
      </c>
      <c r="K1174" s="528">
        <f t="shared" si="225"/>
        <v>0</v>
      </c>
      <c r="L1174" s="529"/>
      <c r="M1174" s="530"/>
      <c r="N1174" s="515"/>
      <c r="O1174" s="528">
        <f t="shared" si="226"/>
        <v>0</v>
      </c>
      <c r="P1174" s="531"/>
      <c r="Q1174" s="532"/>
      <c r="R1174" s="518"/>
      <c r="S1174" s="518"/>
      <c r="T1174" s="518"/>
      <c r="U1174" s="518"/>
      <c r="V1174" s="533">
        <f t="shared" si="227"/>
        <v>0</v>
      </c>
      <c r="W1174" s="1064" t="s">
        <v>157</v>
      </c>
      <c r="X1174" s="1065"/>
      <c r="Y1174" s="542">
        <v>423999</v>
      </c>
      <c r="Z1174" s="502"/>
      <c r="AA1174" s="496"/>
      <c r="AB1174" s="499"/>
    </row>
    <row r="1175" spans="2:28" ht="21.75" x14ac:dyDescent="0.55000000000000004">
      <c r="B1175" s="922"/>
      <c r="C1175" s="544">
        <f>$I1175*$D1158</f>
        <v>0</v>
      </c>
      <c r="D1175" s="1105"/>
      <c r="E1175" s="544">
        <f>$I1175*$F1158</f>
        <v>0</v>
      </c>
      <c r="F1175" s="1105"/>
      <c r="G1175" s="544">
        <f>$I1175*$H1158</f>
        <v>0</v>
      </c>
      <c r="H1175" s="1107"/>
      <c r="I1175" s="545">
        <f t="shared" si="223"/>
        <v>0</v>
      </c>
      <c r="J1175" s="546">
        <f t="shared" si="224"/>
        <v>0</v>
      </c>
      <c r="K1175" s="547">
        <f t="shared" si="225"/>
        <v>0</v>
      </c>
      <c r="L1175" s="548"/>
      <c r="M1175" s="549"/>
      <c r="N1175" s="550"/>
      <c r="O1175" s="547">
        <f t="shared" si="226"/>
        <v>0</v>
      </c>
      <c r="P1175" s="551"/>
      <c r="Q1175" s="552"/>
      <c r="R1175" s="553"/>
      <c r="S1175" s="553"/>
      <c r="T1175" s="553"/>
      <c r="U1175" s="553"/>
      <c r="V1175" s="554">
        <f t="shared" si="227"/>
        <v>0</v>
      </c>
      <c r="W1175" s="1100" t="s">
        <v>135</v>
      </c>
      <c r="X1175" s="1101"/>
      <c r="Y1175" s="555">
        <v>291001</v>
      </c>
      <c r="Z1175" s="502"/>
      <c r="AA1175" s="496"/>
      <c r="AB1175" s="499"/>
    </row>
    <row r="1176" spans="2:28" ht="21.75" x14ac:dyDescent="0.55000000000000004">
      <c r="B1176" s="922"/>
      <c r="C1176" s="556">
        <f>$I1176*$D1158</f>
        <v>0</v>
      </c>
      <c r="D1176" s="1105"/>
      <c r="E1176" s="556">
        <f>$I1176*$F1158</f>
        <v>0</v>
      </c>
      <c r="F1176" s="1105"/>
      <c r="G1176" s="556">
        <f>$I1176*$H1158</f>
        <v>0</v>
      </c>
      <c r="H1176" s="1107"/>
      <c r="I1176" s="526">
        <f t="shared" si="223"/>
        <v>0</v>
      </c>
      <c r="J1176" s="527">
        <f t="shared" si="224"/>
        <v>0</v>
      </c>
      <c r="K1176" s="528">
        <f t="shared" si="225"/>
        <v>0</v>
      </c>
      <c r="L1176" s="529"/>
      <c r="M1176" s="530"/>
      <c r="N1176" s="515"/>
      <c r="O1176" s="528">
        <f t="shared" si="226"/>
        <v>0</v>
      </c>
      <c r="P1176" s="531"/>
      <c r="Q1176" s="532"/>
      <c r="R1176" s="518"/>
      <c r="S1176" s="518"/>
      <c r="T1176" s="518"/>
      <c r="U1176" s="518"/>
      <c r="V1176" s="519">
        <f t="shared" si="227"/>
        <v>0</v>
      </c>
      <c r="W1176" s="1064" t="s">
        <v>39</v>
      </c>
      <c r="X1176" s="1065"/>
      <c r="Y1176" s="557">
        <v>221001</v>
      </c>
      <c r="Z1176" s="502"/>
      <c r="AA1176" s="496"/>
      <c r="AB1176" s="499"/>
    </row>
    <row r="1177" spans="2:28" ht="21.75" x14ac:dyDescent="0.55000000000000004">
      <c r="B1177" s="922"/>
      <c r="C1177" s="525">
        <f>$I1177*$D1158</f>
        <v>0</v>
      </c>
      <c r="D1177" s="1105"/>
      <c r="E1177" s="525">
        <f>$I1177*$F1158</f>
        <v>0</v>
      </c>
      <c r="F1177" s="1105"/>
      <c r="G1177" s="525">
        <f>$I1177*$H1158</f>
        <v>0</v>
      </c>
      <c r="H1177" s="1107"/>
      <c r="I1177" s="526">
        <f t="shared" si="223"/>
        <v>0</v>
      </c>
      <c r="J1177" s="527">
        <f t="shared" si="224"/>
        <v>0</v>
      </c>
      <c r="K1177" s="528">
        <f t="shared" si="225"/>
        <v>0</v>
      </c>
      <c r="L1177" s="529"/>
      <c r="M1177" s="530"/>
      <c r="N1177" s="515"/>
      <c r="O1177" s="528">
        <f t="shared" si="226"/>
        <v>0</v>
      </c>
      <c r="P1177" s="531"/>
      <c r="Q1177" s="532"/>
      <c r="R1177" s="518"/>
      <c r="S1177" s="518"/>
      <c r="T1177" s="518"/>
      <c r="U1177" s="518"/>
      <c r="V1177" s="519">
        <f t="shared" si="227"/>
        <v>0</v>
      </c>
      <c r="W1177" s="1064" t="s">
        <v>40</v>
      </c>
      <c r="X1177" s="1065"/>
      <c r="Y1177" s="557">
        <v>221002</v>
      </c>
      <c r="Z1177" s="502"/>
      <c r="AA1177" s="496"/>
      <c r="AB1177" s="499"/>
    </row>
    <row r="1178" spans="2:28" ht="21.75" x14ac:dyDescent="0.55000000000000004">
      <c r="B1178" s="922"/>
      <c r="C1178" s="525">
        <f>$I1178*$D1158</f>
        <v>0</v>
      </c>
      <c r="D1178" s="1105"/>
      <c r="E1178" s="525">
        <f>$I1178*$F1158</f>
        <v>0</v>
      </c>
      <c r="F1178" s="1105"/>
      <c r="G1178" s="525">
        <f>$I1178*$H1158</f>
        <v>0</v>
      </c>
      <c r="H1178" s="1107"/>
      <c r="I1178" s="526">
        <f t="shared" si="223"/>
        <v>0</v>
      </c>
      <c r="J1178" s="527">
        <f t="shared" si="224"/>
        <v>0</v>
      </c>
      <c r="K1178" s="528">
        <f t="shared" si="225"/>
        <v>0</v>
      </c>
      <c r="L1178" s="529"/>
      <c r="M1178" s="530"/>
      <c r="N1178" s="515"/>
      <c r="O1178" s="528">
        <f t="shared" si="226"/>
        <v>0</v>
      </c>
      <c r="P1178" s="531"/>
      <c r="Q1178" s="532"/>
      <c r="R1178" s="518"/>
      <c r="S1178" s="518"/>
      <c r="T1178" s="518"/>
      <c r="U1178" s="518"/>
      <c r="V1178" s="519">
        <f t="shared" si="227"/>
        <v>0</v>
      </c>
      <c r="W1178" s="1064" t="s">
        <v>41</v>
      </c>
      <c r="X1178" s="1065"/>
      <c r="Y1178" s="557">
        <v>221003</v>
      </c>
      <c r="Z1178" s="502"/>
      <c r="AA1178" s="496"/>
      <c r="AB1178" s="499"/>
    </row>
    <row r="1179" spans="2:28" ht="21.75" x14ac:dyDescent="0.55000000000000004">
      <c r="B1179" s="922"/>
      <c r="C1179" s="525">
        <f>$I1179*$D1158</f>
        <v>0</v>
      </c>
      <c r="D1179" s="1105"/>
      <c r="E1179" s="525">
        <f>$I1179*$F1158</f>
        <v>0</v>
      </c>
      <c r="F1179" s="1105"/>
      <c r="G1179" s="525">
        <f>$I1179*$H1158</f>
        <v>0</v>
      </c>
      <c r="H1179" s="1107"/>
      <c r="I1179" s="526">
        <f t="shared" si="223"/>
        <v>0</v>
      </c>
      <c r="J1179" s="527">
        <f t="shared" si="224"/>
        <v>0</v>
      </c>
      <c r="K1179" s="528">
        <f t="shared" si="225"/>
        <v>0</v>
      </c>
      <c r="L1179" s="529"/>
      <c r="M1179" s="530"/>
      <c r="N1179" s="515"/>
      <c r="O1179" s="528">
        <f t="shared" si="226"/>
        <v>0</v>
      </c>
      <c r="P1179" s="531"/>
      <c r="Q1179" s="532"/>
      <c r="R1179" s="518"/>
      <c r="S1179" s="518"/>
      <c r="T1179" s="518"/>
      <c r="U1179" s="518"/>
      <c r="V1179" s="519">
        <f t="shared" si="227"/>
        <v>0</v>
      </c>
      <c r="W1179" s="1064" t="s">
        <v>45</v>
      </c>
      <c r="X1179" s="1065"/>
      <c r="Y1179" s="558">
        <v>222001</v>
      </c>
      <c r="Z1179" s="502"/>
      <c r="AA1179" s="496"/>
      <c r="AB1179" s="499"/>
    </row>
    <row r="1180" spans="2:28" ht="21.75" x14ac:dyDescent="0.55000000000000004">
      <c r="B1180" s="922"/>
      <c r="C1180" s="525">
        <f>$I1180*$D1158</f>
        <v>0</v>
      </c>
      <c r="D1180" s="1105"/>
      <c r="E1180" s="525">
        <f>$I1180*$F1158</f>
        <v>0</v>
      </c>
      <c r="F1180" s="1105"/>
      <c r="G1180" s="525">
        <f>$I1180*$H1158</f>
        <v>0</v>
      </c>
      <c r="H1180" s="1107"/>
      <c r="I1180" s="526">
        <f t="shared" si="223"/>
        <v>0</v>
      </c>
      <c r="J1180" s="527">
        <f t="shared" si="224"/>
        <v>0</v>
      </c>
      <c r="K1180" s="528">
        <f t="shared" si="225"/>
        <v>0</v>
      </c>
      <c r="L1180" s="529"/>
      <c r="M1180" s="530"/>
      <c r="N1180" s="515"/>
      <c r="O1180" s="528">
        <f t="shared" si="226"/>
        <v>0</v>
      </c>
      <c r="P1180" s="531"/>
      <c r="Q1180" s="532"/>
      <c r="R1180" s="518"/>
      <c r="S1180" s="518"/>
      <c r="T1180" s="518"/>
      <c r="U1180" s="518"/>
      <c r="V1180" s="519">
        <f t="shared" si="227"/>
        <v>0</v>
      </c>
      <c r="W1180" s="1085" t="s">
        <v>72</v>
      </c>
      <c r="X1180" s="1086"/>
      <c r="Y1180" s="559">
        <v>223016</v>
      </c>
      <c r="Z1180" s="502"/>
      <c r="AA1180" s="496"/>
      <c r="AB1180" s="499"/>
    </row>
    <row r="1181" spans="2:28" ht="21.75" x14ac:dyDescent="0.55000000000000004">
      <c r="B1181" s="922"/>
      <c r="C1181" s="525">
        <f>$I1181*$D1158</f>
        <v>0</v>
      </c>
      <c r="D1181" s="1105"/>
      <c r="E1181" s="525">
        <f>$I1181*$F1158</f>
        <v>0</v>
      </c>
      <c r="F1181" s="1105"/>
      <c r="G1181" s="525">
        <f>$I1181*$H1158</f>
        <v>0</v>
      </c>
      <c r="H1181" s="1107"/>
      <c r="I1181" s="526">
        <f t="shared" si="223"/>
        <v>0</v>
      </c>
      <c r="J1181" s="527">
        <f t="shared" si="224"/>
        <v>0</v>
      </c>
      <c r="K1181" s="528">
        <f t="shared" si="225"/>
        <v>0</v>
      </c>
      <c r="L1181" s="529"/>
      <c r="M1181" s="530"/>
      <c r="N1181" s="515"/>
      <c r="O1181" s="528">
        <f t="shared" si="226"/>
        <v>0</v>
      </c>
      <c r="P1181" s="531"/>
      <c r="Q1181" s="532"/>
      <c r="R1181" s="518"/>
      <c r="S1181" s="518"/>
      <c r="T1181" s="518"/>
      <c r="U1181" s="518"/>
      <c r="V1181" s="519">
        <f t="shared" si="227"/>
        <v>0</v>
      </c>
      <c r="W1181" s="1087" t="s">
        <v>57</v>
      </c>
      <c r="X1181" s="1088"/>
      <c r="Y1181" s="560">
        <v>223001</v>
      </c>
      <c r="Z1181" s="502"/>
      <c r="AA1181" s="496"/>
      <c r="AB1181" s="499"/>
    </row>
    <row r="1182" spans="2:28" x14ac:dyDescent="0.55000000000000004">
      <c r="B1182" s="923"/>
      <c r="C1182" s="561">
        <f t="shared" ref="C1182:V1182" si="228">SUM(C1158:C1181)</f>
        <v>0</v>
      </c>
      <c r="D1182" s="562">
        <f t="shared" si="228"/>
        <v>0</v>
      </c>
      <c r="E1182" s="563">
        <f t="shared" si="228"/>
        <v>0</v>
      </c>
      <c r="F1182" s="562">
        <f t="shared" si="228"/>
        <v>0</v>
      </c>
      <c r="G1182" s="563">
        <f t="shared" si="228"/>
        <v>0</v>
      </c>
      <c r="H1182" s="562">
        <f t="shared" si="228"/>
        <v>0</v>
      </c>
      <c r="I1182" s="563">
        <f t="shared" si="228"/>
        <v>0</v>
      </c>
      <c r="J1182" s="563">
        <f t="shared" si="228"/>
        <v>0</v>
      </c>
      <c r="K1182" s="563">
        <f t="shared" si="228"/>
        <v>0</v>
      </c>
      <c r="L1182" s="563">
        <f t="shared" si="228"/>
        <v>0</v>
      </c>
      <c r="M1182" s="563">
        <f t="shared" si="228"/>
        <v>0</v>
      </c>
      <c r="N1182" s="563">
        <f t="shared" si="228"/>
        <v>0</v>
      </c>
      <c r="O1182" s="563">
        <f t="shared" si="228"/>
        <v>0</v>
      </c>
      <c r="P1182" s="563">
        <f t="shared" si="228"/>
        <v>0</v>
      </c>
      <c r="Q1182" s="563">
        <f t="shared" si="228"/>
        <v>0</v>
      </c>
      <c r="R1182" s="563">
        <f t="shared" si="228"/>
        <v>0</v>
      </c>
      <c r="S1182" s="563">
        <f t="shared" si="228"/>
        <v>0</v>
      </c>
      <c r="T1182" s="563">
        <f t="shared" si="228"/>
        <v>0</v>
      </c>
      <c r="U1182" s="563">
        <f t="shared" si="228"/>
        <v>0</v>
      </c>
      <c r="V1182" s="563">
        <f t="shared" si="228"/>
        <v>0</v>
      </c>
      <c r="W1182" s="565"/>
      <c r="X1182" s="566"/>
      <c r="Y1182" s="566"/>
      <c r="Z1182" s="502"/>
      <c r="AA1182" s="496"/>
      <c r="AB1182" s="499"/>
    </row>
    <row r="1183" spans="2:28" ht="25.5" x14ac:dyDescent="0.55000000000000004">
      <c r="B1183" s="920"/>
      <c r="C1183" s="474"/>
      <c r="D1183" s="474"/>
      <c r="E1183" s="474"/>
      <c r="F1183" s="475"/>
      <c r="G1183" s="474"/>
      <c r="H1183" s="475"/>
      <c r="I1183" s="474"/>
      <c r="J1183" s="474"/>
      <c r="K1183" s="474"/>
      <c r="L1183" s="474"/>
      <c r="M1183" s="474"/>
      <c r="N1183" s="474"/>
      <c r="O1183" s="474"/>
      <c r="P1183" s="474"/>
      <c r="Q1183" s="474"/>
      <c r="R1183" s="474"/>
      <c r="S1183" s="474"/>
      <c r="T1183" s="476"/>
      <c r="U1183" s="477"/>
      <c r="V1183" s="474"/>
      <c r="W1183" s="474"/>
      <c r="X1183" s="474"/>
      <c r="Y1183" s="478"/>
      <c r="Z1183" s="469"/>
      <c r="AA1183" s="470"/>
      <c r="AB1183" s="471"/>
    </row>
    <row r="1184" spans="2:28" ht="44.25" customHeight="1" x14ac:dyDescent="0.25">
      <c r="B1184" s="482"/>
      <c r="C1184" s="479">
        <f>$C1213</f>
        <v>0</v>
      </c>
      <c r="D1184" s="480">
        <f>$E1213</f>
        <v>0</v>
      </c>
      <c r="E1184" s="480">
        <f>$G1213</f>
        <v>0</v>
      </c>
      <c r="F1184" s="480">
        <f>I1184-G1184</f>
        <v>0</v>
      </c>
      <c r="G1184" s="480">
        <f>$K1213</f>
        <v>0</v>
      </c>
      <c r="H1184" s="479">
        <f>$M1213</f>
        <v>0</v>
      </c>
      <c r="I1184" s="479">
        <f>L1184+K1184-J1184</f>
        <v>0</v>
      </c>
      <c r="J1184" s="570"/>
      <c r="K1184" s="482"/>
      <c r="L1184" s="482"/>
      <c r="M1184" s="479">
        <f>$N1213</f>
        <v>0</v>
      </c>
      <c r="N1184" s="483">
        <f>$O1213</f>
        <v>0</v>
      </c>
      <c r="O1184" s="484"/>
      <c r="P1184" s="484"/>
      <c r="Q1184" s="485"/>
      <c r="R1184" s="486"/>
      <c r="S1184" s="486"/>
      <c r="T1184" s="486"/>
      <c r="U1184" s="487"/>
      <c r="V1184" s="488"/>
      <c r="W1184" s="486"/>
      <c r="X1184" s="488"/>
      <c r="Y1184" s="489">
        <f>Y1153+1</f>
        <v>39</v>
      </c>
      <c r="Z1184" s="490"/>
      <c r="AA1184" s="491"/>
      <c r="AB1184" s="492"/>
    </row>
    <row r="1185" spans="2:28" x14ac:dyDescent="0.55000000000000004">
      <c r="C1185" s="120"/>
      <c r="D1185" s="120"/>
      <c r="E1185" s="120"/>
      <c r="F1185" s="120"/>
      <c r="G1185" s="120"/>
      <c r="H1185" s="120"/>
      <c r="I1185" s="120"/>
      <c r="J1185" s="120"/>
      <c r="K1185" s="120"/>
      <c r="L1185" s="120"/>
      <c r="M1185" s="120"/>
      <c r="N1185" s="120"/>
      <c r="O1185" s="120"/>
      <c r="P1185" s="120"/>
      <c r="Q1185" s="120"/>
      <c r="R1185" s="120"/>
      <c r="S1185" s="120"/>
      <c r="T1185" s="120"/>
      <c r="U1185" s="120"/>
      <c r="V1185" s="120"/>
      <c r="W1185" s="120"/>
      <c r="X1185" s="120"/>
      <c r="Y1185" s="120"/>
      <c r="Z1185" s="495"/>
      <c r="AA1185" s="496"/>
    </row>
    <row r="1186" spans="2:28" ht="27.75" x14ac:dyDescent="0.55000000000000004">
      <c r="B1186" s="497"/>
      <c r="C1186" s="1089" t="s">
        <v>1441</v>
      </c>
      <c r="D1186" s="1090"/>
      <c r="E1186" s="1090"/>
      <c r="F1186" s="1090"/>
      <c r="G1186" s="1090"/>
      <c r="H1186" s="1090"/>
      <c r="I1186" s="1090"/>
      <c r="J1186" s="1091" t="s">
        <v>1442</v>
      </c>
      <c r="K1186" s="1092"/>
      <c r="L1186" s="1092"/>
      <c r="M1186" s="1092"/>
      <c r="N1186" s="1093"/>
      <c r="O1186" s="1091" t="s">
        <v>1443</v>
      </c>
      <c r="P1186" s="1092"/>
      <c r="Q1186" s="1092"/>
      <c r="R1186" s="1092"/>
      <c r="S1186" s="1092"/>
      <c r="T1186" s="1092"/>
      <c r="U1186" s="1093"/>
      <c r="V1186" s="1094" t="s">
        <v>1444</v>
      </c>
      <c r="W1186" s="1097" t="s">
        <v>1445</v>
      </c>
      <c r="X1186" s="1098"/>
      <c r="Y1186" s="1099"/>
      <c r="Z1186" s="498"/>
      <c r="AB1186" s="499"/>
    </row>
    <row r="1187" spans="2:28" ht="21.75" x14ac:dyDescent="0.55000000000000004">
      <c r="B1187" s="497"/>
      <c r="C1187" s="1076">
        <v>2016</v>
      </c>
      <c r="D1187" s="1077"/>
      <c r="E1187" s="1076">
        <v>2015</v>
      </c>
      <c r="F1187" s="1078"/>
      <c r="G1187" s="1076">
        <v>2014</v>
      </c>
      <c r="H1187" s="1078"/>
      <c r="I1187" s="501"/>
      <c r="J1187" s="1079" t="s">
        <v>1446</v>
      </c>
      <c r="K1187" s="1081" t="s">
        <v>1447</v>
      </c>
      <c r="L1187" s="1082" t="s">
        <v>1448</v>
      </c>
      <c r="M1187" s="1083"/>
      <c r="N1187" s="1084"/>
      <c r="O1187" s="1066" t="s">
        <v>1449</v>
      </c>
      <c r="P1187" s="1067"/>
      <c r="Q1187" s="1067"/>
      <c r="R1187" s="1068" t="s">
        <v>1450</v>
      </c>
      <c r="S1187" s="1068" t="s">
        <v>1451</v>
      </c>
      <c r="T1187" s="1068" t="s">
        <v>1452</v>
      </c>
      <c r="U1187" s="1070" t="s">
        <v>1453</v>
      </c>
      <c r="V1187" s="1095"/>
      <c r="W1187" s="1072" t="s">
        <v>1454</v>
      </c>
      <c r="X1187" s="1073"/>
      <c r="Y1187" s="1102" t="s">
        <v>1455</v>
      </c>
      <c r="Z1187" s="502"/>
      <c r="AA1187" s="496"/>
      <c r="AB1187" s="499"/>
    </row>
    <row r="1188" spans="2:28" ht="87" x14ac:dyDescent="0.55000000000000004">
      <c r="B1188" s="921"/>
      <c r="C1188" s="503" t="s">
        <v>1456</v>
      </c>
      <c r="D1188" s="503" t="s">
        <v>1457</v>
      </c>
      <c r="E1188" s="503" t="s">
        <v>1456</v>
      </c>
      <c r="F1188" s="503" t="s">
        <v>1457</v>
      </c>
      <c r="G1188" s="503" t="s">
        <v>1456</v>
      </c>
      <c r="H1188" s="503" t="s">
        <v>1457</v>
      </c>
      <c r="I1188" s="504" t="s">
        <v>1458</v>
      </c>
      <c r="J1188" s="1080"/>
      <c r="K1188" s="1069"/>
      <c r="L1188" s="505" t="s">
        <v>1459</v>
      </c>
      <c r="M1188" s="504" t="s">
        <v>1460</v>
      </c>
      <c r="N1188" s="506" t="s">
        <v>1461</v>
      </c>
      <c r="O1188" s="507" t="s">
        <v>1462</v>
      </c>
      <c r="P1188" s="505" t="s">
        <v>1463</v>
      </c>
      <c r="Q1188" s="508" t="s">
        <v>1464</v>
      </c>
      <c r="R1188" s="1069"/>
      <c r="S1188" s="1069"/>
      <c r="T1188" s="1069"/>
      <c r="U1188" s="1071"/>
      <c r="V1188" s="1096"/>
      <c r="W1188" s="1074"/>
      <c r="X1188" s="1075"/>
      <c r="Y1188" s="1103"/>
      <c r="Z1188" s="502"/>
      <c r="AA1188" s="496"/>
      <c r="AB1188" s="499"/>
    </row>
    <row r="1189" spans="2:28" ht="21.75" x14ac:dyDescent="0.55000000000000004">
      <c r="B1189" s="922"/>
      <c r="C1189" s="509">
        <f>$I1189*$D1189</f>
        <v>0</v>
      </c>
      <c r="D1189" s="1104"/>
      <c r="E1189" s="509">
        <f>$I1189*$F1189</f>
        <v>0</v>
      </c>
      <c r="F1189" s="1104"/>
      <c r="G1189" s="509">
        <f>$I1189*$H1189</f>
        <v>0</v>
      </c>
      <c r="H1189" s="1106"/>
      <c r="I1189" s="510">
        <f t="shared" ref="I1189:I1212" si="229">O1189-J1189</f>
        <v>0</v>
      </c>
      <c r="J1189" s="511">
        <f t="shared" ref="J1189:J1212" si="230">N1189+K1189</f>
        <v>0</v>
      </c>
      <c r="K1189" s="512">
        <f t="shared" ref="K1189:K1212" si="231">M1189+L1189</f>
        <v>0</v>
      </c>
      <c r="L1189" s="513"/>
      <c r="M1189" s="514"/>
      <c r="N1189" s="515"/>
      <c r="O1189" s="512">
        <f>Q1189+P1189</f>
        <v>0</v>
      </c>
      <c r="P1189" s="516"/>
      <c r="Q1189" s="517"/>
      <c r="R1189" s="518"/>
      <c r="S1189" s="518"/>
      <c r="T1189" s="518"/>
      <c r="U1189" s="518"/>
      <c r="V1189" s="519">
        <f>R1189+S1189+T1189+U1189+O1189</f>
        <v>0</v>
      </c>
      <c r="W1189" s="1108" t="s">
        <v>138</v>
      </c>
      <c r="X1189" s="1109"/>
      <c r="Y1189" s="520">
        <v>421001</v>
      </c>
      <c r="Z1189" s="502"/>
      <c r="AA1189" s="521"/>
      <c r="AB1189" s="522" t="s">
        <v>1465</v>
      </c>
    </row>
    <row r="1190" spans="2:28" ht="21.75" x14ac:dyDescent="0.55000000000000004">
      <c r="B1190" s="922"/>
      <c r="C1190" s="525">
        <f>$I1190*$D1189</f>
        <v>0</v>
      </c>
      <c r="D1190" s="1105"/>
      <c r="E1190" s="525">
        <f>$I1190*$F1189</f>
        <v>0</v>
      </c>
      <c r="F1190" s="1105"/>
      <c r="G1190" s="525">
        <f>$I1190*$H1189</f>
        <v>0</v>
      </c>
      <c r="H1190" s="1107"/>
      <c r="I1190" s="526">
        <f t="shared" si="229"/>
        <v>0</v>
      </c>
      <c r="J1190" s="527">
        <f t="shared" si="230"/>
        <v>0</v>
      </c>
      <c r="K1190" s="528">
        <f t="shared" si="231"/>
        <v>0</v>
      </c>
      <c r="L1190" s="529"/>
      <c r="M1190" s="530"/>
      <c r="N1190" s="515"/>
      <c r="O1190" s="528">
        <f t="shared" ref="O1190:O1212" si="232">Q1190+P1190</f>
        <v>0</v>
      </c>
      <c r="P1190" s="531"/>
      <c r="Q1190" s="532"/>
      <c r="R1190" s="518"/>
      <c r="S1190" s="518"/>
      <c r="T1190" s="518"/>
      <c r="U1190" s="518"/>
      <c r="V1190" s="533">
        <f t="shared" ref="V1190:V1212" si="233">R1190+S1190+T1190+U1190+O1190</f>
        <v>0</v>
      </c>
      <c r="W1190" s="1064" t="s">
        <v>139</v>
      </c>
      <c r="X1190" s="1065"/>
      <c r="Y1190" s="534">
        <v>421002</v>
      </c>
      <c r="Z1190" s="502"/>
      <c r="AA1190" s="535"/>
      <c r="AB1190" s="536" t="s">
        <v>607</v>
      </c>
    </row>
    <row r="1191" spans="2:28" ht="21.75" x14ac:dyDescent="0.55000000000000004">
      <c r="B1191" s="922"/>
      <c r="C1191" s="525">
        <f>$I1191*$D1189</f>
        <v>0</v>
      </c>
      <c r="D1191" s="1105"/>
      <c r="E1191" s="525">
        <f>$I1191*$F1189</f>
        <v>0</v>
      </c>
      <c r="F1191" s="1105"/>
      <c r="G1191" s="525">
        <f>$I1191*$H1189</f>
        <v>0</v>
      </c>
      <c r="H1191" s="1107"/>
      <c r="I1191" s="526">
        <f t="shared" si="229"/>
        <v>0</v>
      </c>
      <c r="J1191" s="527">
        <f t="shared" si="230"/>
        <v>0</v>
      </c>
      <c r="K1191" s="528">
        <f t="shared" si="231"/>
        <v>0</v>
      </c>
      <c r="L1191" s="529"/>
      <c r="M1191" s="530"/>
      <c r="N1191" s="515"/>
      <c r="O1191" s="528">
        <f t="shared" si="232"/>
        <v>0</v>
      </c>
      <c r="P1191" s="531"/>
      <c r="Q1191" s="532"/>
      <c r="R1191" s="518"/>
      <c r="S1191" s="518"/>
      <c r="T1191" s="518"/>
      <c r="U1191" s="518"/>
      <c r="V1191" s="533">
        <f t="shared" si="233"/>
        <v>0</v>
      </c>
      <c r="W1191" s="1064" t="s">
        <v>140</v>
      </c>
      <c r="X1191" s="1065"/>
      <c r="Y1191" s="534">
        <v>421003</v>
      </c>
      <c r="Z1191" s="502"/>
      <c r="AA1191" s="535"/>
      <c r="AB1191" s="536" t="s">
        <v>1472</v>
      </c>
    </row>
    <row r="1192" spans="2:28" ht="21.75" x14ac:dyDescent="0.55000000000000004">
      <c r="B1192" s="922"/>
      <c r="C1192" s="525">
        <f>$I1192*$D1189</f>
        <v>0</v>
      </c>
      <c r="D1192" s="1105"/>
      <c r="E1192" s="525">
        <f>$I1192*$F1189</f>
        <v>0</v>
      </c>
      <c r="F1192" s="1105"/>
      <c r="G1192" s="525">
        <f>$I1192*$H1189</f>
        <v>0</v>
      </c>
      <c r="H1192" s="1107"/>
      <c r="I1192" s="526">
        <f t="shared" si="229"/>
        <v>0</v>
      </c>
      <c r="J1192" s="527">
        <f t="shared" si="230"/>
        <v>0</v>
      </c>
      <c r="K1192" s="528">
        <f t="shared" si="231"/>
        <v>0</v>
      </c>
      <c r="L1192" s="529"/>
      <c r="M1192" s="530"/>
      <c r="N1192" s="515"/>
      <c r="O1192" s="528">
        <f t="shared" si="232"/>
        <v>0</v>
      </c>
      <c r="P1192" s="531"/>
      <c r="Q1192" s="532"/>
      <c r="R1192" s="518"/>
      <c r="S1192" s="518"/>
      <c r="T1192" s="518"/>
      <c r="U1192" s="518"/>
      <c r="V1192" s="533">
        <f t="shared" si="233"/>
        <v>0</v>
      </c>
      <c r="W1192" s="1064" t="s">
        <v>143</v>
      </c>
      <c r="X1192" s="1065"/>
      <c r="Y1192" s="534">
        <v>422001</v>
      </c>
      <c r="Z1192" s="502"/>
      <c r="AA1192" s="535"/>
      <c r="AB1192" s="536" t="s">
        <v>1476</v>
      </c>
    </row>
    <row r="1193" spans="2:28" ht="21.75" x14ac:dyDescent="0.55000000000000004">
      <c r="B1193" s="922"/>
      <c r="C1193" s="525">
        <f>$I1193*$D1189</f>
        <v>0</v>
      </c>
      <c r="D1193" s="1105"/>
      <c r="E1193" s="525">
        <f>$I1193*$F1189</f>
        <v>0</v>
      </c>
      <c r="F1193" s="1105"/>
      <c r="G1193" s="525">
        <f>$I1193*$H1189</f>
        <v>0</v>
      </c>
      <c r="H1193" s="1107"/>
      <c r="I1193" s="526">
        <f t="shared" si="229"/>
        <v>0</v>
      </c>
      <c r="J1193" s="527">
        <f t="shared" si="230"/>
        <v>0</v>
      </c>
      <c r="K1193" s="528">
        <f t="shared" si="231"/>
        <v>0</v>
      </c>
      <c r="L1193" s="529"/>
      <c r="M1193" s="530"/>
      <c r="N1193" s="515"/>
      <c r="O1193" s="528">
        <f t="shared" si="232"/>
        <v>0</v>
      </c>
      <c r="P1193" s="531"/>
      <c r="Q1193" s="532"/>
      <c r="R1193" s="518"/>
      <c r="S1193" s="518"/>
      <c r="T1193" s="518"/>
      <c r="U1193" s="518"/>
      <c r="V1193" s="533">
        <f t="shared" si="233"/>
        <v>0</v>
      </c>
      <c r="W1193" s="1064" t="s">
        <v>144</v>
      </c>
      <c r="X1193" s="1065"/>
      <c r="Y1193" s="534">
        <v>422002</v>
      </c>
      <c r="Z1193" s="502"/>
      <c r="AA1193" s="535"/>
      <c r="AB1193" s="536" t="s">
        <v>1480</v>
      </c>
    </row>
    <row r="1194" spans="2:28" ht="21.75" x14ac:dyDescent="0.55000000000000004">
      <c r="B1194" s="922"/>
      <c r="C1194" s="525">
        <f>$I1194*$D1189</f>
        <v>0</v>
      </c>
      <c r="D1194" s="1105"/>
      <c r="E1194" s="525">
        <f>$I1194*$F1189</f>
        <v>0</v>
      </c>
      <c r="F1194" s="1105"/>
      <c r="G1194" s="525">
        <f>$I1194*$H1189</f>
        <v>0</v>
      </c>
      <c r="H1194" s="1107"/>
      <c r="I1194" s="526">
        <f t="shared" si="229"/>
        <v>0</v>
      </c>
      <c r="J1194" s="527">
        <f t="shared" si="230"/>
        <v>0</v>
      </c>
      <c r="K1194" s="528">
        <f t="shared" si="231"/>
        <v>0</v>
      </c>
      <c r="L1194" s="529"/>
      <c r="M1194" s="530"/>
      <c r="N1194" s="515"/>
      <c r="O1194" s="528">
        <f t="shared" si="232"/>
        <v>0</v>
      </c>
      <c r="P1194" s="531"/>
      <c r="Q1194" s="532"/>
      <c r="R1194" s="518"/>
      <c r="S1194" s="518"/>
      <c r="T1194" s="518"/>
      <c r="U1194" s="518"/>
      <c r="V1194" s="533">
        <f t="shared" si="233"/>
        <v>0</v>
      </c>
      <c r="W1194" s="1064" t="s">
        <v>145</v>
      </c>
      <c r="X1194" s="1065"/>
      <c r="Y1194" s="534">
        <v>422003</v>
      </c>
      <c r="Z1194" s="502"/>
      <c r="AA1194" s="535"/>
      <c r="AB1194" s="536" t="s">
        <v>1483</v>
      </c>
    </row>
    <row r="1195" spans="2:28" ht="21.75" x14ac:dyDescent="0.55000000000000004">
      <c r="B1195" s="922"/>
      <c r="C1195" s="525">
        <f>$I1195*$D1189</f>
        <v>0</v>
      </c>
      <c r="D1195" s="1105"/>
      <c r="E1195" s="525">
        <f>$I1195*$F1189</f>
        <v>0</v>
      </c>
      <c r="F1195" s="1105"/>
      <c r="G1195" s="525">
        <f>$I1195*$H1189</f>
        <v>0</v>
      </c>
      <c r="H1195" s="1107"/>
      <c r="I1195" s="526">
        <f t="shared" si="229"/>
        <v>0</v>
      </c>
      <c r="J1195" s="527">
        <f t="shared" si="230"/>
        <v>0</v>
      </c>
      <c r="K1195" s="528">
        <f t="shared" si="231"/>
        <v>0</v>
      </c>
      <c r="L1195" s="529"/>
      <c r="M1195" s="530"/>
      <c r="N1195" s="515"/>
      <c r="O1195" s="528">
        <f t="shared" si="232"/>
        <v>0</v>
      </c>
      <c r="P1195" s="531"/>
      <c r="Q1195" s="532"/>
      <c r="R1195" s="518"/>
      <c r="S1195" s="518"/>
      <c r="T1195" s="518"/>
      <c r="U1195" s="518"/>
      <c r="V1195" s="533">
        <f t="shared" si="233"/>
        <v>0</v>
      </c>
      <c r="W1195" s="1064" t="s">
        <v>146</v>
      </c>
      <c r="X1195" s="1065"/>
      <c r="Y1195" s="534">
        <v>422004</v>
      </c>
      <c r="Z1195" s="502"/>
      <c r="AA1195" s="535"/>
      <c r="AB1195" s="536" t="s">
        <v>1486</v>
      </c>
    </row>
    <row r="1196" spans="2:28" ht="21.75" x14ac:dyDescent="0.55000000000000004">
      <c r="B1196" s="922"/>
      <c r="C1196" s="525">
        <f>$I1196*$D1189</f>
        <v>0</v>
      </c>
      <c r="D1196" s="1105"/>
      <c r="E1196" s="525">
        <f>$I1196*$F1189</f>
        <v>0</v>
      </c>
      <c r="F1196" s="1105"/>
      <c r="G1196" s="525">
        <f>$I1196*$H1189</f>
        <v>0</v>
      </c>
      <c r="H1196" s="1107"/>
      <c r="I1196" s="526">
        <f t="shared" si="229"/>
        <v>0</v>
      </c>
      <c r="J1196" s="527">
        <f t="shared" si="230"/>
        <v>0</v>
      </c>
      <c r="K1196" s="528">
        <f t="shared" si="231"/>
        <v>0</v>
      </c>
      <c r="L1196" s="529"/>
      <c r="M1196" s="530"/>
      <c r="N1196" s="515"/>
      <c r="O1196" s="528">
        <f t="shared" si="232"/>
        <v>0</v>
      </c>
      <c r="P1196" s="531"/>
      <c r="Q1196" s="532"/>
      <c r="R1196" s="518"/>
      <c r="S1196" s="518"/>
      <c r="T1196" s="518"/>
      <c r="U1196" s="518"/>
      <c r="V1196" s="533">
        <f t="shared" si="233"/>
        <v>0</v>
      </c>
      <c r="W1196" s="1064" t="s">
        <v>147</v>
      </c>
      <c r="X1196" s="1065"/>
      <c r="Y1196" s="534">
        <v>422005</v>
      </c>
      <c r="Z1196" s="502"/>
      <c r="AA1196" s="538"/>
      <c r="AB1196" s="539" t="s">
        <v>1489</v>
      </c>
    </row>
    <row r="1197" spans="2:28" ht="21.75" x14ac:dyDescent="0.55000000000000004">
      <c r="B1197" s="922"/>
      <c r="C1197" s="525">
        <f>$I1197*$D1189</f>
        <v>0</v>
      </c>
      <c r="D1197" s="1105"/>
      <c r="E1197" s="525">
        <f>$I1197*$F1189</f>
        <v>0</v>
      </c>
      <c r="F1197" s="1105"/>
      <c r="G1197" s="525">
        <f>$I1197*$H1189</f>
        <v>0</v>
      </c>
      <c r="H1197" s="1107"/>
      <c r="I1197" s="526">
        <f t="shared" si="229"/>
        <v>0</v>
      </c>
      <c r="J1197" s="527">
        <f t="shared" si="230"/>
        <v>0</v>
      </c>
      <c r="K1197" s="528">
        <f t="shared" si="231"/>
        <v>0</v>
      </c>
      <c r="L1197" s="529"/>
      <c r="M1197" s="530"/>
      <c r="N1197" s="515"/>
      <c r="O1197" s="528">
        <f t="shared" si="232"/>
        <v>0</v>
      </c>
      <c r="P1197" s="531"/>
      <c r="Q1197" s="532"/>
      <c r="R1197" s="518"/>
      <c r="S1197" s="518"/>
      <c r="T1197" s="518"/>
      <c r="U1197" s="518"/>
      <c r="V1197" s="533">
        <f t="shared" si="233"/>
        <v>0</v>
      </c>
      <c r="W1197" s="1064" t="s">
        <v>148</v>
      </c>
      <c r="X1197" s="1065"/>
      <c r="Y1197" s="534">
        <v>422999</v>
      </c>
      <c r="Z1197" s="502"/>
      <c r="AA1197" s="496"/>
      <c r="AB1197" s="499"/>
    </row>
    <row r="1198" spans="2:28" ht="21.75" x14ac:dyDescent="0.55000000000000004">
      <c r="B1198" s="922"/>
      <c r="C1198" s="525">
        <f>$I1198*$D1189</f>
        <v>0</v>
      </c>
      <c r="D1198" s="1105"/>
      <c r="E1198" s="525">
        <f>$I1198*$F1189</f>
        <v>0</v>
      </c>
      <c r="F1198" s="1105"/>
      <c r="G1198" s="525">
        <f>$I1198*$H1189</f>
        <v>0</v>
      </c>
      <c r="H1198" s="1107"/>
      <c r="I1198" s="526">
        <f t="shared" si="229"/>
        <v>0</v>
      </c>
      <c r="J1198" s="527">
        <f t="shared" si="230"/>
        <v>0</v>
      </c>
      <c r="K1198" s="528">
        <f t="shared" si="231"/>
        <v>0</v>
      </c>
      <c r="L1198" s="529"/>
      <c r="M1198" s="530"/>
      <c r="N1198" s="515"/>
      <c r="O1198" s="528">
        <f t="shared" si="232"/>
        <v>0</v>
      </c>
      <c r="P1198" s="531"/>
      <c r="Q1198" s="532"/>
      <c r="R1198" s="518"/>
      <c r="S1198" s="518"/>
      <c r="T1198" s="518"/>
      <c r="U1198" s="518"/>
      <c r="V1198" s="533">
        <f t="shared" si="233"/>
        <v>0</v>
      </c>
      <c r="W1198" s="1064" t="s">
        <v>149</v>
      </c>
      <c r="X1198" s="1065"/>
      <c r="Y1198" s="540">
        <v>423001</v>
      </c>
      <c r="Z1198" s="502"/>
      <c r="AA1198" s="496"/>
      <c r="AB1198" s="499"/>
    </row>
    <row r="1199" spans="2:28" ht="21.75" x14ac:dyDescent="0.55000000000000004">
      <c r="B1199" s="922"/>
      <c r="C1199" s="525">
        <f>$I1199*$D1189</f>
        <v>0</v>
      </c>
      <c r="D1199" s="1105"/>
      <c r="E1199" s="525">
        <f>$I1199*$F1189</f>
        <v>0</v>
      </c>
      <c r="F1199" s="1105"/>
      <c r="G1199" s="525">
        <f>$I1199*$H1189</f>
        <v>0</v>
      </c>
      <c r="H1199" s="1107"/>
      <c r="I1199" s="526">
        <f t="shared" si="229"/>
        <v>0</v>
      </c>
      <c r="J1199" s="527">
        <f t="shared" si="230"/>
        <v>0</v>
      </c>
      <c r="K1199" s="528">
        <f t="shared" si="231"/>
        <v>0</v>
      </c>
      <c r="L1199" s="529"/>
      <c r="M1199" s="530"/>
      <c r="N1199" s="515"/>
      <c r="O1199" s="528">
        <f t="shared" si="232"/>
        <v>0</v>
      </c>
      <c r="P1199" s="531"/>
      <c r="Q1199" s="532"/>
      <c r="R1199" s="518"/>
      <c r="S1199" s="518"/>
      <c r="T1199" s="518"/>
      <c r="U1199" s="518"/>
      <c r="V1199" s="533">
        <f t="shared" si="233"/>
        <v>0</v>
      </c>
      <c r="W1199" s="1064" t="s">
        <v>150</v>
      </c>
      <c r="X1199" s="1065"/>
      <c r="Y1199" s="540">
        <v>423002</v>
      </c>
      <c r="Z1199" s="502"/>
      <c r="AA1199" s="496"/>
      <c r="AB1199" s="499"/>
    </row>
    <row r="1200" spans="2:28" ht="21.75" x14ac:dyDescent="0.55000000000000004">
      <c r="B1200" s="922"/>
      <c r="C1200" s="525">
        <f>$I1200*$D1189</f>
        <v>0</v>
      </c>
      <c r="D1200" s="1105"/>
      <c r="E1200" s="525">
        <f>$I1200*$F1189</f>
        <v>0</v>
      </c>
      <c r="F1200" s="1105"/>
      <c r="G1200" s="525">
        <f>$I1200*$H1189</f>
        <v>0</v>
      </c>
      <c r="H1200" s="1107"/>
      <c r="I1200" s="526">
        <f t="shared" si="229"/>
        <v>0</v>
      </c>
      <c r="J1200" s="527">
        <f t="shared" si="230"/>
        <v>0</v>
      </c>
      <c r="K1200" s="528">
        <f t="shared" si="231"/>
        <v>0</v>
      </c>
      <c r="L1200" s="529"/>
      <c r="M1200" s="530"/>
      <c r="N1200" s="515"/>
      <c r="O1200" s="528">
        <f t="shared" si="232"/>
        <v>0</v>
      </c>
      <c r="P1200" s="531"/>
      <c r="Q1200" s="532"/>
      <c r="R1200" s="518"/>
      <c r="S1200" s="518"/>
      <c r="T1200" s="518"/>
      <c r="U1200" s="518"/>
      <c r="V1200" s="533">
        <f t="shared" si="233"/>
        <v>0</v>
      </c>
      <c r="W1200" s="1064" t="s">
        <v>151</v>
      </c>
      <c r="X1200" s="1065"/>
      <c r="Y1200" s="540">
        <v>423003</v>
      </c>
      <c r="Z1200" s="502"/>
      <c r="AA1200" s="496"/>
      <c r="AB1200" s="499"/>
    </row>
    <row r="1201" spans="2:28" ht="21.75" x14ac:dyDescent="0.55000000000000004">
      <c r="B1201" s="922"/>
      <c r="C1201" s="525">
        <f>$I1201*$D1189</f>
        <v>0</v>
      </c>
      <c r="D1201" s="1105"/>
      <c r="E1201" s="525">
        <f>$I1201*$F1189</f>
        <v>0</v>
      </c>
      <c r="F1201" s="1105"/>
      <c r="G1201" s="525">
        <f>$I1201*$H1189</f>
        <v>0</v>
      </c>
      <c r="H1201" s="1107"/>
      <c r="I1201" s="526">
        <f t="shared" si="229"/>
        <v>0</v>
      </c>
      <c r="J1201" s="527">
        <f t="shared" si="230"/>
        <v>0</v>
      </c>
      <c r="K1201" s="528">
        <f t="shared" si="231"/>
        <v>0</v>
      </c>
      <c r="L1201" s="529"/>
      <c r="M1201" s="530"/>
      <c r="N1201" s="515"/>
      <c r="O1201" s="528">
        <f t="shared" si="232"/>
        <v>0</v>
      </c>
      <c r="P1201" s="531"/>
      <c r="Q1201" s="532"/>
      <c r="R1201" s="518"/>
      <c r="S1201" s="518"/>
      <c r="T1201" s="518"/>
      <c r="U1201" s="518"/>
      <c r="V1201" s="533">
        <f t="shared" si="233"/>
        <v>0</v>
      </c>
      <c r="W1201" s="1064" t="s">
        <v>152</v>
      </c>
      <c r="X1201" s="1065"/>
      <c r="Y1201" s="540">
        <v>423004</v>
      </c>
      <c r="Z1201" s="502"/>
      <c r="AA1201" s="496"/>
      <c r="AB1201" s="499"/>
    </row>
    <row r="1202" spans="2:28" ht="21.75" x14ac:dyDescent="0.55000000000000004">
      <c r="B1202" s="922"/>
      <c r="C1202" s="525">
        <f>$I1202*$D1189</f>
        <v>0</v>
      </c>
      <c r="D1202" s="1105"/>
      <c r="E1202" s="525">
        <f>$I1202*$F1189</f>
        <v>0</v>
      </c>
      <c r="F1202" s="1105"/>
      <c r="G1202" s="525">
        <f>$I1202*$H1189</f>
        <v>0</v>
      </c>
      <c r="H1202" s="1107"/>
      <c r="I1202" s="526">
        <f t="shared" si="229"/>
        <v>0</v>
      </c>
      <c r="J1202" s="527">
        <f t="shared" si="230"/>
        <v>0</v>
      </c>
      <c r="K1202" s="528">
        <f t="shared" si="231"/>
        <v>0</v>
      </c>
      <c r="L1202" s="529"/>
      <c r="M1202" s="530"/>
      <c r="N1202" s="515"/>
      <c r="O1202" s="528">
        <f t="shared" si="232"/>
        <v>0</v>
      </c>
      <c r="P1202" s="531"/>
      <c r="Q1202" s="532"/>
      <c r="R1202" s="518"/>
      <c r="S1202" s="518"/>
      <c r="T1202" s="518"/>
      <c r="U1202" s="518"/>
      <c r="V1202" s="533">
        <f t="shared" si="233"/>
        <v>0</v>
      </c>
      <c r="W1202" s="1064" t="s">
        <v>154</v>
      </c>
      <c r="X1202" s="1065"/>
      <c r="Y1202" s="540">
        <v>423006</v>
      </c>
      <c r="Z1202" s="502"/>
      <c r="AA1202" s="496"/>
      <c r="AB1202" s="499"/>
    </row>
    <row r="1203" spans="2:28" ht="21.75" x14ac:dyDescent="0.55000000000000004">
      <c r="B1203" s="922"/>
      <c r="C1203" s="525">
        <f>$I1203*$D1189</f>
        <v>0</v>
      </c>
      <c r="D1203" s="1105"/>
      <c r="E1203" s="525">
        <f>$I1203*$F1189</f>
        <v>0</v>
      </c>
      <c r="F1203" s="1105"/>
      <c r="G1203" s="525">
        <f>$I1203*$H1189</f>
        <v>0</v>
      </c>
      <c r="H1203" s="1107"/>
      <c r="I1203" s="526">
        <f t="shared" si="229"/>
        <v>0</v>
      </c>
      <c r="J1203" s="527">
        <f t="shared" si="230"/>
        <v>0</v>
      </c>
      <c r="K1203" s="528">
        <f t="shared" si="231"/>
        <v>0</v>
      </c>
      <c r="L1203" s="529"/>
      <c r="M1203" s="530"/>
      <c r="N1203" s="515"/>
      <c r="O1203" s="528">
        <f t="shared" si="232"/>
        <v>0</v>
      </c>
      <c r="P1203" s="531"/>
      <c r="Q1203" s="532"/>
      <c r="R1203" s="518"/>
      <c r="S1203" s="518"/>
      <c r="T1203" s="518"/>
      <c r="U1203" s="518"/>
      <c r="V1203" s="533">
        <f t="shared" si="233"/>
        <v>0</v>
      </c>
      <c r="W1203" s="1064" t="s">
        <v>155</v>
      </c>
      <c r="X1203" s="1065"/>
      <c r="Y1203" s="542">
        <v>423007</v>
      </c>
      <c r="Z1203" s="502"/>
      <c r="AA1203" s="496"/>
      <c r="AB1203" s="499"/>
    </row>
    <row r="1204" spans="2:28" ht="21.75" x14ac:dyDescent="0.55000000000000004">
      <c r="B1204" s="922"/>
      <c r="C1204" s="525">
        <f>$I1204*$D1189</f>
        <v>0</v>
      </c>
      <c r="D1204" s="1105"/>
      <c r="E1204" s="525">
        <f>$I1204*$F1189</f>
        <v>0</v>
      </c>
      <c r="F1204" s="1105"/>
      <c r="G1204" s="525">
        <f>$I1204*$H1189</f>
        <v>0</v>
      </c>
      <c r="H1204" s="1107"/>
      <c r="I1204" s="526">
        <f t="shared" si="229"/>
        <v>0</v>
      </c>
      <c r="J1204" s="527">
        <f t="shared" si="230"/>
        <v>0</v>
      </c>
      <c r="K1204" s="528">
        <f t="shared" si="231"/>
        <v>0</v>
      </c>
      <c r="L1204" s="529"/>
      <c r="M1204" s="530"/>
      <c r="N1204" s="515"/>
      <c r="O1204" s="528">
        <f t="shared" si="232"/>
        <v>0</v>
      </c>
      <c r="P1204" s="531"/>
      <c r="Q1204" s="532"/>
      <c r="R1204" s="518"/>
      <c r="S1204" s="518"/>
      <c r="T1204" s="518"/>
      <c r="U1204" s="518"/>
      <c r="V1204" s="533">
        <f t="shared" si="233"/>
        <v>0</v>
      </c>
      <c r="W1204" s="1064" t="s">
        <v>156</v>
      </c>
      <c r="X1204" s="1065"/>
      <c r="Y1204" s="543">
        <v>423008</v>
      </c>
      <c r="Z1204" s="502"/>
      <c r="AA1204" s="496"/>
      <c r="AB1204" s="499"/>
    </row>
    <row r="1205" spans="2:28" ht="21.75" x14ac:dyDescent="0.55000000000000004">
      <c r="B1205" s="922"/>
      <c r="C1205" s="525">
        <f>$I1205*$D1189</f>
        <v>0</v>
      </c>
      <c r="D1205" s="1105"/>
      <c r="E1205" s="525">
        <f>$I1205*$F1189</f>
        <v>0</v>
      </c>
      <c r="F1205" s="1105"/>
      <c r="G1205" s="525">
        <f>$I1205*$H1189</f>
        <v>0</v>
      </c>
      <c r="H1205" s="1107"/>
      <c r="I1205" s="526">
        <f t="shared" si="229"/>
        <v>0</v>
      </c>
      <c r="J1205" s="527">
        <f t="shared" si="230"/>
        <v>0</v>
      </c>
      <c r="K1205" s="528">
        <f t="shared" si="231"/>
        <v>0</v>
      </c>
      <c r="L1205" s="529"/>
      <c r="M1205" s="530"/>
      <c r="N1205" s="515"/>
      <c r="O1205" s="528">
        <f t="shared" si="232"/>
        <v>0</v>
      </c>
      <c r="P1205" s="531"/>
      <c r="Q1205" s="532"/>
      <c r="R1205" s="518"/>
      <c r="S1205" s="518"/>
      <c r="T1205" s="518"/>
      <c r="U1205" s="518"/>
      <c r="V1205" s="533">
        <f t="shared" si="233"/>
        <v>0</v>
      </c>
      <c r="W1205" s="1064" t="s">
        <v>157</v>
      </c>
      <c r="X1205" s="1065"/>
      <c r="Y1205" s="542">
        <v>423999</v>
      </c>
      <c r="Z1205" s="502"/>
      <c r="AA1205" s="496"/>
      <c r="AB1205" s="499"/>
    </row>
    <row r="1206" spans="2:28" ht="21.75" x14ac:dyDescent="0.55000000000000004">
      <c r="B1206" s="922"/>
      <c r="C1206" s="544">
        <f>$I1206*$D1189</f>
        <v>0</v>
      </c>
      <c r="D1206" s="1105"/>
      <c r="E1206" s="544">
        <f>$I1206*$F1189</f>
        <v>0</v>
      </c>
      <c r="F1206" s="1105"/>
      <c r="G1206" s="544">
        <f>$I1206*$H1189</f>
        <v>0</v>
      </c>
      <c r="H1206" s="1107"/>
      <c r="I1206" s="545">
        <f t="shared" si="229"/>
        <v>0</v>
      </c>
      <c r="J1206" s="546">
        <f t="shared" si="230"/>
        <v>0</v>
      </c>
      <c r="K1206" s="547">
        <f t="shared" si="231"/>
        <v>0</v>
      </c>
      <c r="L1206" s="548"/>
      <c r="M1206" s="549"/>
      <c r="N1206" s="550"/>
      <c r="O1206" s="547">
        <f t="shared" si="232"/>
        <v>0</v>
      </c>
      <c r="P1206" s="551"/>
      <c r="Q1206" s="552"/>
      <c r="R1206" s="553"/>
      <c r="S1206" s="553"/>
      <c r="T1206" s="553"/>
      <c r="U1206" s="553"/>
      <c r="V1206" s="554">
        <f t="shared" si="233"/>
        <v>0</v>
      </c>
      <c r="W1206" s="1100" t="s">
        <v>135</v>
      </c>
      <c r="X1206" s="1101"/>
      <c r="Y1206" s="555">
        <v>291001</v>
      </c>
      <c r="Z1206" s="502"/>
      <c r="AA1206" s="496"/>
      <c r="AB1206" s="499"/>
    </row>
    <row r="1207" spans="2:28" ht="21.75" x14ac:dyDescent="0.55000000000000004">
      <c r="B1207" s="922"/>
      <c r="C1207" s="556">
        <f>$I1207*$D1189</f>
        <v>0</v>
      </c>
      <c r="D1207" s="1105"/>
      <c r="E1207" s="556">
        <f>$I1207*$F1189</f>
        <v>0</v>
      </c>
      <c r="F1207" s="1105"/>
      <c r="G1207" s="556">
        <f>$I1207*$H1189</f>
        <v>0</v>
      </c>
      <c r="H1207" s="1107"/>
      <c r="I1207" s="526">
        <f t="shared" si="229"/>
        <v>0</v>
      </c>
      <c r="J1207" s="527">
        <f t="shared" si="230"/>
        <v>0</v>
      </c>
      <c r="K1207" s="528">
        <f t="shared" si="231"/>
        <v>0</v>
      </c>
      <c r="L1207" s="529"/>
      <c r="M1207" s="530"/>
      <c r="N1207" s="515"/>
      <c r="O1207" s="528">
        <f t="shared" si="232"/>
        <v>0</v>
      </c>
      <c r="P1207" s="531"/>
      <c r="Q1207" s="532"/>
      <c r="R1207" s="518"/>
      <c r="S1207" s="518"/>
      <c r="T1207" s="518"/>
      <c r="U1207" s="518"/>
      <c r="V1207" s="519">
        <f t="shared" si="233"/>
        <v>0</v>
      </c>
      <c r="W1207" s="1064" t="s">
        <v>39</v>
      </c>
      <c r="X1207" s="1065"/>
      <c r="Y1207" s="557">
        <v>221001</v>
      </c>
      <c r="Z1207" s="502"/>
      <c r="AA1207" s="496"/>
      <c r="AB1207" s="499"/>
    </row>
    <row r="1208" spans="2:28" ht="21.75" x14ac:dyDescent="0.55000000000000004">
      <c r="B1208" s="922"/>
      <c r="C1208" s="525">
        <f>$I1208*$D1189</f>
        <v>0</v>
      </c>
      <c r="D1208" s="1105"/>
      <c r="E1208" s="525">
        <f>$I1208*$F1189</f>
        <v>0</v>
      </c>
      <c r="F1208" s="1105"/>
      <c r="G1208" s="525">
        <f>$I1208*$H1189</f>
        <v>0</v>
      </c>
      <c r="H1208" s="1107"/>
      <c r="I1208" s="526">
        <f t="shared" si="229"/>
        <v>0</v>
      </c>
      <c r="J1208" s="527">
        <f t="shared" si="230"/>
        <v>0</v>
      </c>
      <c r="K1208" s="528">
        <f t="shared" si="231"/>
        <v>0</v>
      </c>
      <c r="L1208" s="529"/>
      <c r="M1208" s="530"/>
      <c r="N1208" s="515"/>
      <c r="O1208" s="528">
        <f t="shared" si="232"/>
        <v>0</v>
      </c>
      <c r="P1208" s="531"/>
      <c r="Q1208" s="532"/>
      <c r="R1208" s="518"/>
      <c r="S1208" s="518"/>
      <c r="T1208" s="518"/>
      <c r="U1208" s="518"/>
      <c r="V1208" s="519">
        <f t="shared" si="233"/>
        <v>0</v>
      </c>
      <c r="W1208" s="1064" t="s">
        <v>40</v>
      </c>
      <c r="X1208" s="1065"/>
      <c r="Y1208" s="557">
        <v>221002</v>
      </c>
      <c r="Z1208" s="502"/>
      <c r="AA1208" s="496"/>
      <c r="AB1208" s="499"/>
    </row>
    <row r="1209" spans="2:28" ht="21.75" x14ac:dyDescent="0.55000000000000004">
      <c r="B1209" s="922"/>
      <c r="C1209" s="525">
        <f>$I1209*$D1189</f>
        <v>0</v>
      </c>
      <c r="D1209" s="1105"/>
      <c r="E1209" s="525">
        <f>$I1209*$F1189</f>
        <v>0</v>
      </c>
      <c r="F1209" s="1105"/>
      <c r="G1209" s="525">
        <f>$I1209*$H1189</f>
        <v>0</v>
      </c>
      <c r="H1209" s="1107"/>
      <c r="I1209" s="526">
        <f t="shared" si="229"/>
        <v>0</v>
      </c>
      <c r="J1209" s="527">
        <f t="shared" si="230"/>
        <v>0</v>
      </c>
      <c r="K1209" s="528">
        <f t="shared" si="231"/>
        <v>0</v>
      </c>
      <c r="L1209" s="529"/>
      <c r="M1209" s="530"/>
      <c r="N1209" s="515"/>
      <c r="O1209" s="528">
        <f t="shared" si="232"/>
        <v>0</v>
      </c>
      <c r="P1209" s="531"/>
      <c r="Q1209" s="532"/>
      <c r="R1209" s="518"/>
      <c r="S1209" s="518"/>
      <c r="T1209" s="518"/>
      <c r="U1209" s="518"/>
      <c r="V1209" s="519">
        <f t="shared" si="233"/>
        <v>0</v>
      </c>
      <c r="W1209" s="1064" t="s">
        <v>41</v>
      </c>
      <c r="X1209" s="1065"/>
      <c r="Y1209" s="557">
        <v>221003</v>
      </c>
      <c r="Z1209" s="502"/>
      <c r="AA1209" s="496"/>
      <c r="AB1209" s="499"/>
    </row>
    <row r="1210" spans="2:28" ht="21.75" x14ac:dyDescent="0.55000000000000004">
      <c r="B1210" s="922"/>
      <c r="C1210" s="525">
        <f>$I1210*$D1189</f>
        <v>0</v>
      </c>
      <c r="D1210" s="1105"/>
      <c r="E1210" s="525">
        <f>$I1210*$F1189</f>
        <v>0</v>
      </c>
      <c r="F1210" s="1105"/>
      <c r="G1210" s="525">
        <f>$I1210*$H1189</f>
        <v>0</v>
      </c>
      <c r="H1210" s="1107"/>
      <c r="I1210" s="526">
        <f t="shared" si="229"/>
        <v>0</v>
      </c>
      <c r="J1210" s="527">
        <f t="shared" si="230"/>
        <v>0</v>
      </c>
      <c r="K1210" s="528">
        <f t="shared" si="231"/>
        <v>0</v>
      </c>
      <c r="L1210" s="529"/>
      <c r="M1210" s="530"/>
      <c r="N1210" s="515"/>
      <c r="O1210" s="528">
        <f t="shared" si="232"/>
        <v>0</v>
      </c>
      <c r="P1210" s="531"/>
      <c r="Q1210" s="532"/>
      <c r="R1210" s="518"/>
      <c r="S1210" s="518"/>
      <c r="T1210" s="518"/>
      <c r="U1210" s="518"/>
      <c r="V1210" s="519">
        <f t="shared" si="233"/>
        <v>0</v>
      </c>
      <c r="W1210" s="1064" t="s">
        <v>45</v>
      </c>
      <c r="X1210" s="1065"/>
      <c r="Y1210" s="558">
        <v>222001</v>
      </c>
      <c r="Z1210" s="502"/>
      <c r="AA1210" s="496"/>
      <c r="AB1210" s="499"/>
    </row>
    <row r="1211" spans="2:28" ht="21.75" x14ac:dyDescent="0.55000000000000004">
      <c r="B1211" s="922"/>
      <c r="C1211" s="525">
        <f>$I1211*$D1189</f>
        <v>0</v>
      </c>
      <c r="D1211" s="1105"/>
      <c r="E1211" s="525">
        <f>$I1211*$F1189</f>
        <v>0</v>
      </c>
      <c r="F1211" s="1105"/>
      <c r="G1211" s="525">
        <f>$I1211*$H1189</f>
        <v>0</v>
      </c>
      <c r="H1211" s="1107"/>
      <c r="I1211" s="526">
        <f t="shared" si="229"/>
        <v>0</v>
      </c>
      <c r="J1211" s="527">
        <f t="shared" si="230"/>
        <v>0</v>
      </c>
      <c r="K1211" s="528">
        <f t="shared" si="231"/>
        <v>0</v>
      </c>
      <c r="L1211" s="529"/>
      <c r="M1211" s="530"/>
      <c r="N1211" s="515"/>
      <c r="O1211" s="528">
        <f t="shared" si="232"/>
        <v>0</v>
      </c>
      <c r="P1211" s="531"/>
      <c r="Q1211" s="532"/>
      <c r="R1211" s="518"/>
      <c r="S1211" s="518"/>
      <c r="T1211" s="518"/>
      <c r="U1211" s="518"/>
      <c r="V1211" s="519">
        <f t="shared" si="233"/>
        <v>0</v>
      </c>
      <c r="W1211" s="1085" t="s">
        <v>72</v>
      </c>
      <c r="X1211" s="1086"/>
      <c r="Y1211" s="559">
        <v>223016</v>
      </c>
      <c r="Z1211" s="502"/>
      <c r="AA1211" s="496"/>
      <c r="AB1211" s="499"/>
    </row>
    <row r="1212" spans="2:28" ht="21.75" x14ac:dyDescent="0.55000000000000004">
      <c r="B1212" s="922"/>
      <c r="C1212" s="525">
        <f>$I1212*$D1189</f>
        <v>0</v>
      </c>
      <c r="D1212" s="1105"/>
      <c r="E1212" s="525">
        <f>$I1212*$F1189</f>
        <v>0</v>
      </c>
      <c r="F1212" s="1105"/>
      <c r="G1212" s="525">
        <f>$I1212*$H1189</f>
        <v>0</v>
      </c>
      <c r="H1212" s="1107"/>
      <c r="I1212" s="526">
        <f t="shared" si="229"/>
        <v>0</v>
      </c>
      <c r="J1212" s="527">
        <f t="shared" si="230"/>
        <v>0</v>
      </c>
      <c r="K1212" s="528">
        <f t="shared" si="231"/>
        <v>0</v>
      </c>
      <c r="L1212" s="529"/>
      <c r="M1212" s="530"/>
      <c r="N1212" s="515"/>
      <c r="O1212" s="528">
        <f t="shared" si="232"/>
        <v>0</v>
      </c>
      <c r="P1212" s="531"/>
      <c r="Q1212" s="532"/>
      <c r="R1212" s="518"/>
      <c r="S1212" s="518"/>
      <c r="T1212" s="518"/>
      <c r="U1212" s="518"/>
      <c r="V1212" s="519">
        <f t="shared" si="233"/>
        <v>0</v>
      </c>
      <c r="W1212" s="1087" t="s">
        <v>57</v>
      </c>
      <c r="X1212" s="1088"/>
      <c r="Y1212" s="560">
        <v>223001</v>
      </c>
      <c r="Z1212" s="502"/>
      <c r="AA1212" s="496"/>
      <c r="AB1212" s="499"/>
    </row>
    <row r="1213" spans="2:28" x14ac:dyDescent="0.55000000000000004">
      <c r="B1213" s="923"/>
      <c r="C1213" s="561">
        <f t="shared" ref="C1213:V1213" si="234">SUM(C1189:C1212)</f>
        <v>0</v>
      </c>
      <c r="D1213" s="562">
        <f t="shared" si="234"/>
        <v>0</v>
      </c>
      <c r="E1213" s="563">
        <f t="shared" si="234"/>
        <v>0</v>
      </c>
      <c r="F1213" s="562">
        <f t="shared" si="234"/>
        <v>0</v>
      </c>
      <c r="G1213" s="563">
        <f t="shared" si="234"/>
        <v>0</v>
      </c>
      <c r="H1213" s="562">
        <f t="shared" si="234"/>
        <v>0</v>
      </c>
      <c r="I1213" s="563">
        <f t="shared" si="234"/>
        <v>0</v>
      </c>
      <c r="J1213" s="563">
        <f t="shared" si="234"/>
        <v>0</v>
      </c>
      <c r="K1213" s="563">
        <f t="shared" si="234"/>
        <v>0</v>
      </c>
      <c r="L1213" s="563">
        <f t="shared" si="234"/>
        <v>0</v>
      </c>
      <c r="M1213" s="563">
        <f t="shared" si="234"/>
        <v>0</v>
      </c>
      <c r="N1213" s="563">
        <f t="shared" si="234"/>
        <v>0</v>
      </c>
      <c r="O1213" s="563">
        <f t="shared" si="234"/>
        <v>0</v>
      </c>
      <c r="P1213" s="563">
        <f t="shared" si="234"/>
        <v>0</v>
      </c>
      <c r="Q1213" s="563">
        <f t="shared" si="234"/>
        <v>0</v>
      </c>
      <c r="R1213" s="563">
        <f t="shared" si="234"/>
        <v>0</v>
      </c>
      <c r="S1213" s="563">
        <f t="shared" si="234"/>
        <v>0</v>
      </c>
      <c r="T1213" s="563">
        <f t="shared" si="234"/>
        <v>0</v>
      </c>
      <c r="U1213" s="563">
        <f t="shared" si="234"/>
        <v>0</v>
      </c>
      <c r="V1213" s="563">
        <f t="shared" si="234"/>
        <v>0</v>
      </c>
      <c r="W1213" s="565"/>
      <c r="X1213" s="566"/>
      <c r="Y1213" s="566"/>
      <c r="Z1213" s="502"/>
      <c r="AA1213" s="496"/>
      <c r="AB1213" s="499"/>
    </row>
    <row r="1214" spans="2:28" ht="25.5" x14ac:dyDescent="0.55000000000000004">
      <c r="B1214" s="920"/>
      <c r="C1214" s="474"/>
      <c r="D1214" s="474"/>
      <c r="E1214" s="474"/>
      <c r="F1214" s="475"/>
      <c r="G1214" s="474"/>
      <c r="H1214" s="475"/>
      <c r="I1214" s="474"/>
      <c r="J1214" s="474"/>
      <c r="K1214" s="474"/>
      <c r="L1214" s="474"/>
      <c r="M1214" s="474"/>
      <c r="N1214" s="474"/>
      <c r="O1214" s="474"/>
      <c r="P1214" s="474"/>
      <c r="Q1214" s="474"/>
      <c r="R1214" s="474"/>
      <c r="S1214" s="474"/>
      <c r="T1214" s="476"/>
      <c r="U1214" s="477"/>
      <c r="V1214" s="474"/>
      <c r="W1214" s="474"/>
      <c r="X1214" s="474"/>
      <c r="Y1214" s="478"/>
      <c r="Z1214" s="469"/>
      <c r="AA1214" s="470"/>
      <c r="AB1214" s="471"/>
    </row>
    <row r="1215" spans="2:28" ht="44.25" customHeight="1" x14ac:dyDescent="0.25">
      <c r="B1215" s="482"/>
      <c r="C1215" s="479">
        <f>$C1244</f>
        <v>0</v>
      </c>
      <c r="D1215" s="480">
        <f>$E1244</f>
        <v>0</v>
      </c>
      <c r="E1215" s="480">
        <f>$G1244</f>
        <v>0</v>
      </c>
      <c r="F1215" s="480">
        <f>I1215-G1215</f>
        <v>0</v>
      </c>
      <c r="G1215" s="480">
        <f>$K1244</f>
        <v>0</v>
      </c>
      <c r="H1215" s="479">
        <f>$M1244</f>
        <v>0</v>
      </c>
      <c r="I1215" s="479">
        <f>L1215+K1215-J1215</f>
        <v>0</v>
      </c>
      <c r="J1215" s="570"/>
      <c r="K1215" s="482"/>
      <c r="L1215" s="482"/>
      <c r="M1215" s="479">
        <f>$N1244</f>
        <v>0</v>
      </c>
      <c r="N1215" s="483">
        <f>$O1244</f>
        <v>0</v>
      </c>
      <c r="O1215" s="484"/>
      <c r="P1215" s="484"/>
      <c r="Q1215" s="485"/>
      <c r="R1215" s="486"/>
      <c r="S1215" s="486"/>
      <c r="T1215" s="486"/>
      <c r="U1215" s="487"/>
      <c r="V1215" s="488"/>
      <c r="W1215" s="486"/>
      <c r="X1215" s="488"/>
      <c r="Y1215" s="489">
        <f>Y1184+1</f>
        <v>40</v>
      </c>
      <c r="Z1215" s="490"/>
      <c r="AA1215" s="491"/>
      <c r="AB1215" s="492"/>
    </row>
    <row r="1216" spans="2:28" x14ac:dyDescent="0.55000000000000004">
      <c r="C1216" s="120"/>
      <c r="D1216" s="120"/>
      <c r="E1216" s="120"/>
      <c r="F1216" s="120"/>
      <c r="G1216" s="120"/>
      <c r="H1216" s="120"/>
      <c r="I1216" s="120"/>
      <c r="J1216" s="120"/>
      <c r="K1216" s="120"/>
      <c r="L1216" s="120"/>
      <c r="M1216" s="120"/>
      <c r="N1216" s="120"/>
      <c r="O1216" s="120"/>
      <c r="P1216" s="120"/>
      <c r="Q1216" s="120"/>
      <c r="R1216" s="120"/>
      <c r="S1216" s="120"/>
      <c r="T1216" s="120"/>
      <c r="U1216" s="120"/>
      <c r="V1216" s="120"/>
      <c r="W1216" s="120"/>
      <c r="X1216" s="120"/>
      <c r="Y1216" s="120"/>
      <c r="Z1216" s="495"/>
      <c r="AA1216" s="496"/>
    </row>
    <row r="1217" spans="2:28" ht="27.75" x14ac:dyDescent="0.55000000000000004">
      <c r="B1217" s="497"/>
      <c r="C1217" s="1089" t="s">
        <v>1441</v>
      </c>
      <c r="D1217" s="1090"/>
      <c r="E1217" s="1090"/>
      <c r="F1217" s="1090"/>
      <c r="G1217" s="1090"/>
      <c r="H1217" s="1090"/>
      <c r="I1217" s="1090"/>
      <c r="J1217" s="1091" t="s">
        <v>1442</v>
      </c>
      <c r="K1217" s="1092"/>
      <c r="L1217" s="1092"/>
      <c r="M1217" s="1092"/>
      <c r="N1217" s="1093"/>
      <c r="O1217" s="1091" t="s">
        <v>1443</v>
      </c>
      <c r="P1217" s="1092"/>
      <c r="Q1217" s="1092"/>
      <c r="R1217" s="1092"/>
      <c r="S1217" s="1092"/>
      <c r="T1217" s="1092"/>
      <c r="U1217" s="1093"/>
      <c r="V1217" s="1094" t="s">
        <v>1444</v>
      </c>
      <c r="W1217" s="1097" t="s">
        <v>1445</v>
      </c>
      <c r="X1217" s="1098"/>
      <c r="Y1217" s="1099"/>
      <c r="Z1217" s="498"/>
      <c r="AB1217" s="499"/>
    </row>
    <row r="1218" spans="2:28" ht="21.75" x14ac:dyDescent="0.55000000000000004">
      <c r="B1218" s="497"/>
      <c r="C1218" s="1076">
        <v>2016</v>
      </c>
      <c r="D1218" s="1077"/>
      <c r="E1218" s="1076">
        <v>2015</v>
      </c>
      <c r="F1218" s="1078"/>
      <c r="G1218" s="1076">
        <v>2014</v>
      </c>
      <c r="H1218" s="1078"/>
      <c r="I1218" s="501"/>
      <c r="J1218" s="1079" t="s">
        <v>1446</v>
      </c>
      <c r="K1218" s="1081" t="s">
        <v>1447</v>
      </c>
      <c r="L1218" s="1082" t="s">
        <v>1448</v>
      </c>
      <c r="M1218" s="1083"/>
      <c r="N1218" s="1084"/>
      <c r="O1218" s="1066" t="s">
        <v>1449</v>
      </c>
      <c r="P1218" s="1067"/>
      <c r="Q1218" s="1067"/>
      <c r="R1218" s="1068" t="s">
        <v>1450</v>
      </c>
      <c r="S1218" s="1068" t="s">
        <v>1451</v>
      </c>
      <c r="T1218" s="1068" t="s">
        <v>1452</v>
      </c>
      <c r="U1218" s="1070" t="s">
        <v>1453</v>
      </c>
      <c r="V1218" s="1095"/>
      <c r="W1218" s="1072" t="s">
        <v>1454</v>
      </c>
      <c r="X1218" s="1073"/>
      <c r="Y1218" s="1102" t="s">
        <v>1455</v>
      </c>
      <c r="Z1218" s="502"/>
      <c r="AA1218" s="496"/>
      <c r="AB1218" s="499"/>
    </row>
    <row r="1219" spans="2:28" ht="87" x14ac:dyDescent="0.55000000000000004">
      <c r="B1219" s="921"/>
      <c r="C1219" s="503" t="s">
        <v>1456</v>
      </c>
      <c r="D1219" s="503" t="s">
        <v>1457</v>
      </c>
      <c r="E1219" s="503" t="s">
        <v>1456</v>
      </c>
      <c r="F1219" s="503" t="s">
        <v>1457</v>
      </c>
      <c r="G1219" s="503" t="s">
        <v>1456</v>
      </c>
      <c r="H1219" s="503" t="s">
        <v>1457</v>
      </c>
      <c r="I1219" s="504" t="s">
        <v>1458</v>
      </c>
      <c r="J1219" s="1080"/>
      <c r="K1219" s="1069"/>
      <c r="L1219" s="505" t="s">
        <v>1459</v>
      </c>
      <c r="M1219" s="504" t="s">
        <v>1460</v>
      </c>
      <c r="N1219" s="506" t="s">
        <v>1461</v>
      </c>
      <c r="O1219" s="507" t="s">
        <v>1462</v>
      </c>
      <c r="P1219" s="505" t="s">
        <v>1463</v>
      </c>
      <c r="Q1219" s="508" t="s">
        <v>1464</v>
      </c>
      <c r="R1219" s="1069"/>
      <c r="S1219" s="1069"/>
      <c r="T1219" s="1069"/>
      <c r="U1219" s="1071"/>
      <c r="V1219" s="1096"/>
      <c r="W1219" s="1074"/>
      <c r="X1219" s="1075"/>
      <c r="Y1219" s="1103"/>
      <c r="Z1219" s="502"/>
      <c r="AA1219" s="496"/>
      <c r="AB1219" s="499"/>
    </row>
    <row r="1220" spans="2:28" ht="21.75" x14ac:dyDescent="0.55000000000000004">
      <c r="B1220" s="922"/>
      <c r="C1220" s="509">
        <f>$I1220*$D1220</f>
        <v>0</v>
      </c>
      <c r="D1220" s="1104"/>
      <c r="E1220" s="509">
        <f>$I1220*$F1220</f>
        <v>0</v>
      </c>
      <c r="F1220" s="1104"/>
      <c r="G1220" s="509">
        <f>$I1220*$H1220</f>
        <v>0</v>
      </c>
      <c r="H1220" s="1106"/>
      <c r="I1220" s="510">
        <f t="shared" ref="I1220:I1243" si="235">O1220-J1220</f>
        <v>0</v>
      </c>
      <c r="J1220" s="511">
        <f t="shared" ref="J1220:J1243" si="236">N1220+K1220</f>
        <v>0</v>
      </c>
      <c r="K1220" s="512">
        <f t="shared" ref="K1220:K1243" si="237">M1220+L1220</f>
        <v>0</v>
      </c>
      <c r="L1220" s="513"/>
      <c r="M1220" s="514"/>
      <c r="N1220" s="515"/>
      <c r="O1220" s="512">
        <f>Q1220+P1220</f>
        <v>0</v>
      </c>
      <c r="P1220" s="516"/>
      <c r="Q1220" s="517"/>
      <c r="R1220" s="518"/>
      <c r="S1220" s="518"/>
      <c r="T1220" s="518"/>
      <c r="U1220" s="518"/>
      <c r="V1220" s="519">
        <f>R1220+S1220+T1220+U1220+O1220</f>
        <v>0</v>
      </c>
      <c r="W1220" s="1108" t="s">
        <v>138</v>
      </c>
      <c r="X1220" s="1109"/>
      <c r="Y1220" s="520">
        <v>421001</v>
      </c>
      <c r="Z1220" s="502"/>
      <c r="AA1220" s="521"/>
      <c r="AB1220" s="522" t="s">
        <v>1465</v>
      </c>
    </row>
    <row r="1221" spans="2:28" ht="21.75" x14ac:dyDescent="0.55000000000000004">
      <c r="B1221" s="922"/>
      <c r="C1221" s="525">
        <f>$I1221*$D1220</f>
        <v>0</v>
      </c>
      <c r="D1221" s="1105"/>
      <c r="E1221" s="525">
        <f>$I1221*$F1220</f>
        <v>0</v>
      </c>
      <c r="F1221" s="1105"/>
      <c r="G1221" s="525">
        <f>$I1221*$H1220</f>
        <v>0</v>
      </c>
      <c r="H1221" s="1107"/>
      <c r="I1221" s="526">
        <f t="shared" si="235"/>
        <v>0</v>
      </c>
      <c r="J1221" s="527">
        <f t="shared" si="236"/>
        <v>0</v>
      </c>
      <c r="K1221" s="528">
        <f t="shared" si="237"/>
        <v>0</v>
      </c>
      <c r="L1221" s="529"/>
      <c r="M1221" s="530"/>
      <c r="N1221" s="515"/>
      <c r="O1221" s="528">
        <f t="shared" ref="O1221:O1243" si="238">Q1221+P1221</f>
        <v>0</v>
      </c>
      <c r="P1221" s="531"/>
      <c r="Q1221" s="532"/>
      <c r="R1221" s="518"/>
      <c r="S1221" s="518"/>
      <c r="T1221" s="518"/>
      <c r="U1221" s="518"/>
      <c r="V1221" s="533">
        <f t="shared" ref="V1221:V1243" si="239">R1221+S1221+T1221+U1221+O1221</f>
        <v>0</v>
      </c>
      <c r="W1221" s="1064" t="s">
        <v>139</v>
      </c>
      <c r="X1221" s="1065"/>
      <c r="Y1221" s="534">
        <v>421002</v>
      </c>
      <c r="Z1221" s="502"/>
      <c r="AA1221" s="535"/>
      <c r="AB1221" s="536" t="s">
        <v>607</v>
      </c>
    </row>
    <row r="1222" spans="2:28" ht="21.75" x14ac:dyDescent="0.55000000000000004">
      <c r="B1222" s="922"/>
      <c r="C1222" s="525">
        <f>$I1222*$D1220</f>
        <v>0</v>
      </c>
      <c r="D1222" s="1105"/>
      <c r="E1222" s="525">
        <f>$I1222*$F1220</f>
        <v>0</v>
      </c>
      <c r="F1222" s="1105"/>
      <c r="G1222" s="525">
        <f>$I1222*$H1220</f>
        <v>0</v>
      </c>
      <c r="H1222" s="1107"/>
      <c r="I1222" s="526">
        <f t="shared" si="235"/>
        <v>0</v>
      </c>
      <c r="J1222" s="527">
        <f t="shared" si="236"/>
        <v>0</v>
      </c>
      <c r="K1222" s="528">
        <f t="shared" si="237"/>
        <v>0</v>
      </c>
      <c r="L1222" s="529"/>
      <c r="M1222" s="530"/>
      <c r="N1222" s="515"/>
      <c r="O1222" s="528">
        <f t="shared" si="238"/>
        <v>0</v>
      </c>
      <c r="P1222" s="531"/>
      <c r="Q1222" s="532"/>
      <c r="R1222" s="518"/>
      <c r="S1222" s="518"/>
      <c r="T1222" s="518"/>
      <c r="U1222" s="518"/>
      <c r="V1222" s="533">
        <f t="shared" si="239"/>
        <v>0</v>
      </c>
      <c r="W1222" s="1064" t="s">
        <v>140</v>
      </c>
      <c r="X1222" s="1065"/>
      <c r="Y1222" s="534">
        <v>421003</v>
      </c>
      <c r="Z1222" s="502"/>
      <c r="AA1222" s="535"/>
      <c r="AB1222" s="536" t="s">
        <v>1472</v>
      </c>
    </row>
    <row r="1223" spans="2:28" ht="21.75" x14ac:dyDescent="0.55000000000000004">
      <c r="B1223" s="922"/>
      <c r="C1223" s="525">
        <f>$I1223*$D1220</f>
        <v>0</v>
      </c>
      <c r="D1223" s="1105"/>
      <c r="E1223" s="525">
        <f>$I1223*$F1220</f>
        <v>0</v>
      </c>
      <c r="F1223" s="1105"/>
      <c r="G1223" s="525">
        <f>$I1223*$H1220</f>
        <v>0</v>
      </c>
      <c r="H1223" s="1107"/>
      <c r="I1223" s="526">
        <f t="shared" si="235"/>
        <v>0</v>
      </c>
      <c r="J1223" s="527">
        <f t="shared" si="236"/>
        <v>0</v>
      </c>
      <c r="K1223" s="528">
        <f t="shared" si="237"/>
        <v>0</v>
      </c>
      <c r="L1223" s="529"/>
      <c r="M1223" s="530"/>
      <c r="N1223" s="515"/>
      <c r="O1223" s="528">
        <f t="shared" si="238"/>
        <v>0</v>
      </c>
      <c r="P1223" s="531"/>
      <c r="Q1223" s="532"/>
      <c r="R1223" s="518"/>
      <c r="S1223" s="518"/>
      <c r="T1223" s="518"/>
      <c r="U1223" s="518"/>
      <c r="V1223" s="533">
        <f t="shared" si="239"/>
        <v>0</v>
      </c>
      <c r="W1223" s="1064" t="s">
        <v>143</v>
      </c>
      <c r="X1223" s="1065"/>
      <c r="Y1223" s="534">
        <v>422001</v>
      </c>
      <c r="Z1223" s="502"/>
      <c r="AA1223" s="535"/>
      <c r="AB1223" s="536" t="s">
        <v>1476</v>
      </c>
    </row>
    <row r="1224" spans="2:28" ht="21.75" x14ac:dyDescent="0.55000000000000004">
      <c r="B1224" s="922"/>
      <c r="C1224" s="525">
        <f>$I1224*$D1220</f>
        <v>0</v>
      </c>
      <c r="D1224" s="1105"/>
      <c r="E1224" s="525">
        <f>$I1224*$F1220</f>
        <v>0</v>
      </c>
      <c r="F1224" s="1105"/>
      <c r="G1224" s="525">
        <f>$I1224*$H1220</f>
        <v>0</v>
      </c>
      <c r="H1224" s="1107"/>
      <c r="I1224" s="526">
        <f t="shared" si="235"/>
        <v>0</v>
      </c>
      <c r="J1224" s="527">
        <f t="shared" si="236"/>
        <v>0</v>
      </c>
      <c r="K1224" s="528">
        <f t="shared" si="237"/>
        <v>0</v>
      </c>
      <c r="L1224" s="529"/>
      <c r="M1224" s="530"/>
      <c r="N1224" s="515"/>
      <c r="O1224" s="528">
        <f t="shared" si="238"/>
        <v>0</v>
      </c>
      <c r="P1224" s="531"/>
      <c r="Q1224" s="532"/>
      <c r="R1224" s="518"/>
      <c r="S1224" s="518"/>
      <c r="T1224" s="518"/>
      <c r="U1224" s="518"/>
      <c r="V1224" s="533">
        <f t="shared" si="239"/>
        <v>0</v>
      </c>
      <c r="W1224" s="1064" t="s">
        <v>144</v>
      </c>
      <c r="X1224" s="1065"/>
      <c r="Y1224" s="534">
        <v>422002</v>
      </c>
      <c r="Z1224" s="502"/>
      <c r="AA1224" s="535"/>
      <c r="AB1224" s="536" t="s">
        <v>1480</v>
      </c>
    </row>
    <row r="1225" spans="2:28" ht="21.75" x14ac:dyDescent="0.55000000000000004">
      <c r="B1225" s="922"/>
      <c r="C1225" s="525">
        <f>$I1225*$D1220</f>
        <v>0</v>
      </c>
      <c r="D1225" s="1105"/>
      <c r="E1225" s="525">
        <f>$I1225*$F1220</f>
        <v>0</v>
      </c>
      <c r="F1225" s="1105"/>
      <c r="G1225" s="525">
        <f>$I1225*$H1220</f>
        <v>0</v>
      </c>
      <c r="H1225" s="1107"/>
      <c r="I1225" s="526">
        <f t="shared" si="235"/>
        <v>0</v>
      </c>
      <c r="J1225" s="527">
        <f t="shared" si="236"/>
        <v>0</v>
      </c>
      <c r="K1225" s="528">
        <f t="shared" si="237"/>
        <v>0</v>
      </c>
      <c r="L1225" s="529"/>
      <c r="M1225" s="530"/>
      <c r="N1225" s="515"/>
      <c r="O1225" s="528">
        <f t="shared" si="238"/>
        <v>0</v>
      </c>
      <c r="P1225" s="531"/>
      <c r="Q1225" s="532"/>
      <c r="R1225" s="518"/>
      <c r="S1225" s="518"/>
      <c r="T1225" s="518"/>
      <c r="U1225" s="518"/>
      <c r="V1225" s="533">
        <f t="shared" si="239"/>
        <v>0</v>
      </c>
      <c r="W1225" s="1064" t="s">
        <v>145</v>
      </c>
      <c r="X1225" s="1065"/>
      <c r="Y1225" s="534">
        <v>422003</v>
      </c>
      <c r="Z1225" s="502"/>
      <c r="AA1225" s="535"/>
      <c r="AB1225" s="536" t="s">
        <v>1483</v>
      </c>
    </row>
    <row r="1226" spans="2:28" ht="21.75" x14ac:dyDescent="0.55000000000000004">
      <c r="B1226" s="922"/>
      <c r="C1226" s="525">
        <f>$I1226*$D1220</f>
        <v>0</v>
      </c>
      <c r="D1226" s="1105"/>
      <c r="E1226" s="525">
        <f>$I1226*$F1220</f>
        <v>0</v>
      </c>
      <c r="F1226" s="1105"/>
      <c r="G1226" s="525">
        <f>$I1226*$H1220</f>
        <v>0</v>
      </c>
      <c r="H1226" s="1107"/>
      <c r="I1226" s="526">
        <f t="shared" si="235"/>
        <v>0</v>
      </c>
      <c r="J1226" s="527">
        <f t="shared" si="236"/>
        <v>0</v>
      </c>
      <c r="K1226" s="528">
        <f t="shared" si="237"/>
        <v>0</v>
      </c>
      <c r="L1226" s="529"/>
      <c r="M1226" s="530"/>
      <c r="N1226" s="515"/>
      <c r="O1226" s="528">
        <f t="shared" si="238"/>
        <v>0</v>
      </c>
      <c r="P1226" s="531"/>
      <c r="Q1226" s="532"/>
      <c r="R1226" s="518"/>
      <c r="S1226" s="518"/>
      <c r="T1226" s="518"/>
      <c r="U1226" s="518"/>
      <c r="V1226" s="533">
        <f t="shared" si="239"/>
        <v>0</v>
      </c>
      <c r="W1226" s="1064" t="s">
        <v>146</v>
      </c>
      <c r="X1226" s="1065"/>
      <c r="Y1226" s="534">
        <v>422004</v>
      </c>
      <c r="Z1226" s="502"/>
      <c r="AA1226" s="535"/>
      <c r="AB1226" s="536" t="s">
        <v>1486</v>
      </c>
    </row>
    <row r="1227" spans="2:28" ht="21.75" x14ac:dyDescent="0.55000000000000004">
      <c r="B1227" s="922"/>
      <c r="C1227" s="525">
        <f>$I1227*$D1220</f>
        <v>0</v>
      </c>
      <c r="D1227" s="1105"/>
      <c r="E1227" s="525">
        <f>$I1227*$F1220</f>
        <v>0</v>
      </c>
      <c r="F1227" s="1105"/>
      <c r="G1227" s="525">
        <f>$I1227*$H1220</f>
        <v>0</v>
      </c>
      <c r="H1227" s="1107"/>
      <c r="I1227" s="526">
        <f t="shared" si="235"/>
        <v>0</v>
      </c>
      <c r="J1227" s="527">
        <f t="shared" si="236"/>
        <v>0</v>
      </c>
      <c r="K1227" s="528">
        <f t="shared" si="237"/>
        <v>0</v>
      </c>
      <c r="L1227" s="529"/>
      <c r="M1227" s="530"/>
      <c r="N1227" s="515"/>
      <c r="O1227" s="528">
        <f t="shared" si="238"/>
        <v>0</v>
      </c>
      <c r="P1227" s="531"/>
      <c r="Q1227" s="532"/>
      <c r="R1227" s="518"/>
      <c r="S1227" s="518"/>
      <c r="T1227" s="518"/>
      <c r="U1227" s="518"/>
      <c r="V1227" s="533">
        <f t="shared" si="239"/>
        <v>0</v>
      </c>
      <c r="W1227" s="1064" t="s">
        <v>147</v>
      </c>
      <c r="X1227" s="1065"/>
      <c r="Y1227" s="534">
        <v>422005</v>
      </c>
      <c r="Z1227" s="502"/>
      <c r="AA1227" s="538"/>
      <c r="AB1227" s="539" t="s">
        <v>1489</v>
      </c>
    </row>
    <row r="1228" spans="2:28" ht="21.75" x14ac:dyDescent="0.55000000000000004">
      <c r="B1228" s="922"/>
      <c r="C1228" s="525">
        <f>$I1228*$D1220</f>
        <v>0</v>
      </c>
      <c r="D1228" s="1105"/>
      <c r="E1228" s="525">
        <f>$I1228*$F1220</f>
        <v>0</v>
      </c>
      <c r="F1228" s="1105"/>
      <c r="G1228" s="525">
        <f>$I1228*$H1220</f>
        <v>0</v>
      </c>
      <c r="H1228" s="1107"/>
      <c r="I1228" s="526">
        <f t="shared" si="235"/>
        <v>0</v>
      </c>
      <c r="J1228" s="527">
        <f t="shared" si="236"/>
        <v>0</v>
      </c>
      <c r="K1228" s="528">
        <f t="shared" si="237"/>
        <v>0</v>
      </c>
      <c r="L1228" s="529"/>
      <c r="M1228" s="530"/>
      <c r="N1228" s="515"/>
      <c r="O1228" s="528">
        <f t="shared" si="238"/>
        <v>0</v>
      </c>
      <c r="P1228" s="531"/>
      <c r="Q1228" s="532"/>
      <c r="R1228" s="518"/>
      <c r="S1228" s="518"/>
      <c r="T1228" s="518"/>
      <c r="U1228" s="518"/>
      <c r="V1228" s="533">
        <f t="shared" si="239"/>
        <v>0</v>
      </c>
      <c r="W1228" s="1064" t="s">
        <v>148</v>
      </c>
      <c r="X1228" s="1065"/>
      <c r="Y1228" s="534">
        <v>422999</v>
      </c>
      <c r="Z1228" s="502"/>
      <c r="AA1228" s="496"/>
      <c r="AB1228" s="499"/>
    </row>
    <row r="1229" spans="2:28" ht="21.75" x14ac:dyDescent="0.55000000000000004">
      <c r="B1229" s="922"/>
      <c r="C1229" s="525">
        <f>$I1229*$D1220</f>
        <v>0</v>
      </c>
      <c r="D1229" s="1105"/>
      <c r="E1229" s="525">
        <f>$I1229*$F1220</f>
        <v>0</v>
      </c>
      <c r="F1229" s="1105"/>
      <c r="G1229" s="525">
        <f>$I1229*$H1220</f>
        <v>0</v>
      </c>
      <c r="H1229" s="1107"/>
      <c r="I1229" s="526">
        <f t="shared" si="235"/>
        <v>0</v>
      </c>
      <c r="J1229" s="527">
        <f t="shared" si="236"/>
        <v>0</v>
      </c>
      <c r="K1229" s="528">
        <f t="shared" si="237"/>
        <v>0</v>
      </c>
      <c r="L1229" s="529"/>
      <c r="M1229" s="530"/>
      <c r="N1229" s="515"/>
      <c r="O1229" s="528">
        <f t="shared" si="238"/>
        <v>0</v>
      </c>
      <c r="P1229" s="531"/>
      <c r="Q1229" s="532"/>
      <c r="R1229" s="518"/>
      <c r="S1229" s="518"/>
      <c r="T1229" s="518"/>
      <c r="U1229" s="518"/>
      <c r="V1229" s="533">
        <f t="shared" si="239"/>
        <v>0</v>
      </c>
      <c r="W1229" s="1064" t="s">
        <v>149</v>
      </c>
      <c r="X1229" s="1065"/>
      <c r="Y1229" s="540">
        <v>423001</v>
      </c>
      <c r="Z1229" s="502"/>
      <c r="AA1229" s="496"/>
      <c r="AB1229" s="499"/>
    </row>
    <row r="1230" spans="2:28" ht="21.75" x14ac:dyDescent="0.55000000000000004">
      <c r="B1230" s="922"/>
      <c r="C1230" s="525">
        <f>$I1230*$D1220</f>
        <v>0</v>
      </c>
      <c r="D1230" s="1105"/>
      <c r="E1230" s="525">
        <f>$I1230*$F1220</f>
        <v>0</v>
      </c>
      <c r="F1230" s="1105"/>
      <c r="G1230" s="525">
        <f>$I1230*$H1220</f>
        <v>0</v>
      </c>
      <c r="H1230" s="1107"/>
      <c r="I1230" s="526">
        <f t="shared" si="235"/>
        <v>0</v>
      </c>
      <c r="J1230" s="527">
        <f t="shared" si="236"/>
        <v>0</v>
      </c>
      <c r="K1230" s="528">
        <f t="shared" si="237"/>
        <v>0</v>
      </c>
      <c r="L1230" s="529"/>
      <c r="M1230" s="530"/>
      <c r="N1230" s="515"/>
      <c r="O1230" s="528">
        <f t="shared" si="238"/>
        <v>0</v>
      </c>
      <c r="P1230" s="531"/>
      <c r="Q1230" s="532"/>
      <c r="R1230" s="518"/>
      <c r="S1230" s="518"/>
      <c r="T1230" s="518"/>
      <c r="U1230" s="518"/>
      <c r="V1230" s="533">
        <f t="shared" si="239"/>
        <v>0</v>
      </c>
      <c r="W1230" s="1064" t="s">
        <v>150</v>
      </c>
      <c r="X1230" s="1065"/>
      <c r="Y1230" s="540">
        <v>423002</v>
      </c>
      <c r="Z1230" s="502"/>
      <c r="AA1230" s="496"/>
      <c r="AB1230" s="499"/>
    </row>
    <row r="1231" spans="2:28" ht="21.75" x14ac:dyDescent="0.55000000000000004">
      <c r="B1231" s="922"/>
      <c r="C1231" s="525">
        <f>$I1231*$D1220</f>
        <v>0</v>
      </c>
      <c r="D1231" s="1105"/>
      <c r="E1231" s="525">
        <f>$I1231*$F1220</f>
        <v>0</v>
      </c>
      <c r="F1231" s="1105"/>
      <c r="G1231" s="525">
        <f>$I1231*$H1220</f>
        <v>0</v>
      </c>
      <c r="H1231" s="1107"/>
      <c r="I1231" s="526">
        <f t="shared" si="235"/>
        <v>0</v>
      </c>
      <c r="J1231" s="527">
        <f t="shared" si="236"/>
        <v>0</v>
      </c>
      <c r="K1231" s="528">
        <f t="shared" si="237"/>
        <v>0</v>
      </c>
      <c r="L1231" s="529"/>
      <c r="M1231" s="530"/>
      <c r="N1231" s="515"/>
      <c r="O1231" s="528">
        <f t="shared" si="238"/>
        <v>0</v>
      </c>
      <c r="P1231" s="531"/>
      <c r="Q1231" s="532"/>
      <c r="R1231" s="518"/>
      <c r="S1231" s="518"/>
      <c r="T1231" s="518"/>
      <c r="U1231" s="518"/>
      <c r="V1231" s="533">
        <f t="shared" si="239"/>
        <v>0</v>
      </c>
      <c r="W1231" s="1064" t="s">
        <v>151</v>
      </c>
      <c r="X1231" s="1065"/>
      <c r="Y1231" s="540">
        <v>423003</v>
      </c>
      <c r="Z1231" s="502"/>
      <c r="AA1231" s="496"/>
      <c r="AB1231" s="499"/>
    </row>
    <row r="1232" spans="2:28" ht="21.75" x14ac:dyDescent="0.55000000000000004">
      <c r="B1232" s="922"/>
      <c r="C1232" s="525">
        <f>$I1232*$D1220</f>
        <v>0</v>
      </c>
      <c r="D1232" s="1105"/>
      <c r="E1232" s="525">
        <f>$I1232*$F1220</f>
        <v>0</v>
      </c>
      <c r="F1232" s="1105"/>
      <c r="G1232" s="525">
        <f>$I1232*$H1220</f>
        <v>0</v>
      </c>
      <c r="H1232" s="1107"/>
      <c r="I1232" s="526">
        <f t="shared" si="235"/>
        <v>0</v>
      </c>
      <c r="J1232" s="527">
        <f t="shared" si="236"/>
        <v>0</v>
      </c>
      <c r="K1232" s="528">
        <f t="shared" si="237"/>
        <v>0</v>
      </c>
      <c r="L1232" s="529"/>
      <c r="M1232" s="530"/>
      <c r="N1232" s="515"/>
      <c r="O1232" s="528">
        <f t="shared" si="238"/>
        <v>0</v>
      </c>
      <c r="P1232" s="531"/>
      <c r="Q1232" s="532"/>
      <c r="R1232" s="518"/>
      <c r="S1232" s="518"/>
      <c r="T1232" s="518"/>
      <c r="U1232" s="518"/>
      <c r="V1232" s="533">
        <f t="shared" si="239"/>
        <v>0</v>
      </c>
      <c r="W1232" s="1064" t="s">
        <v>152</v>
      </c>
      <c r="X1232" s="1065"/>
      <c r="Y1232" s="540">
        <v>423004</v>
      </c>
      <c r="Z1232" s="502"/>
      <c r="AA1232" s="496"/>
      <c r="AB1232" s="499"/>
    </row>
    <row r="1233" spans="2:28" ht="21.75" x14ac:dyDescent="0.55000000000000004">
      <c r="B1233" s="922"/>
      <c r="C1233" s="525">
        <f>$I1233*$D1220</f>
        <v>0</v>
      </c>
      <c r="D1233" s="1105"/>
      <c r="E1233" s="525">
        <f>$I1233*$F1220</f>
        <v>0</v>
      </c>
      <c r="F1233" s="1105"/>
      <c r="G1233" s="525">
        <f>$I1233*$H1220</f>
        <v>0</v>
      </c>
      <c r="H1233" s="1107"/>
      <c r="I1233" s="526">
        <f t="shared" si="235"/>
        <v>0</v>
      </c>
      <c r="J1233" s="527">
        <f t="shared" si="236"/>
        <v>0</v>
      </c>
      <c r="K1233" s="528">
        <f t="shared" si="237"/>
        <v>0</v>
      </c>
      <c r="L1233" s="529"/>
      <c r="M1233" s="530"/>
      <c r="N1233" s="515"/>
      <c r="O1233" s="528">
        <f t="shared" si="238"/>
        <v>0</v>
      </c>
      <c r="P1233" s="531"/>
      <c r="Q1233" s="532"/>
      <c r="R1233" s="518"/>
      <c r="S1233" s="518"/>
      <c r="T1233" s="518"/>
      <c r="U1233" s="518"/>
      <c r="V1233" s="533">
        <f t="shared" si="239"/>
        <v>0</v>
      </c>
      <c r="W1233" s="1064" t="s">
        <v>154</v>
      </c>
      <c r="X1233" s="1065"/>
      <c r="Y1233" s="540">
        <v>423006</v>
      </c>
      <c r="Z1233" s="502"/>
      <c r="AA1233" s="496"/>
      <c r="AB1233" s="499"/>
    </row>
    <row r="1234" spans="2:28" ht="21.75" x14ac:dyDescent="0.55000000000000004">
      <c r="B1234" s="922"/>
      <c r="C1234" s="525">
        <f>$I1234*$D1220</f>
        <v>0</v>
      </c>
      <c r="D1234" s="1105"/>
      <c r="E1234" s="525">
        <f>$I1234*$F1220</f>
        <v>0</v>
      </c>
      <c r="F1234" s="1105"/>
      <c r="G1234" s="525">
        <f>$I1234*$H1220</f>
        <v>0</v>
      </c>
      <c r="H1234" s="1107"/>
      <c r="I1234" s="526">
        <f t="shared" si="235"/>
        <v>0</v>
      </c>
      <c r="J1234" s="527">
        <f t="shared" si="236"/>
        <v>0</v>
      </c>
      <c r="K1234" s="528">
        <f t="shared" si="237"/>
        <v>0</v>
      </c>
      <c r="L1234" s="529"/>
      <c r="M1234" s="530"/>
      <c r="N1234" s="515"/>
      <c r="O1234" s="528">
        <f t="shared" si="238"/>
        <v>0</v>
      </c>
      <c r="P1234" s="531"/>
      <c r="Q1234" s="532"/>
      <c r="R1234" s="518"/>
      <c r="S1234" s="518"/>
      <c r="T1234" s="518"/>
      <c r="U1234" s="518"/>
      <c r="V1234" s="533">
        <f t="shared" si="239"/>
        <v>0</v>
      </c>
      <c r="W1234" s="1064" t="s">
        <v>155</v>
      </c>
      <c r="X1234" s="1065"/>
      <c r="Y1234" s="542">
        <v>423007</v>
      </c>
      <c r="Z1234" s="502"/>
      <c r="AA1234" s="496"/>
      <c r="AB1234" s="499"/>
    </row>
    <row r="1235" spans="2:28" ht="21.75" x14ac:dyDescent="0.55000000000000004">
      <c r="B1235" s="922"/>
      <c r="C1235" s="525">
        <f>$I1235*$D1220</f>
        <v>0</v>
      </c>
      <c r="D1235" s="1105"/>
      <c r="E1235" s="525">
        <f>$I1235*$F1220</f>
        <v>0</v>
      </c>
      <c r="F1235" s="1105"/>
      <c r="G1235" s="525">
        <f>$I1235*$H1220</f>
        <v>0</v>
      </c>
      <c r="H1235" s="1107"/>
      <c r="I1235" s="526">
        <f t="shared" si="235"/>
        <v>0</v>
      </c>
      <c r="J1235" s="527">
        <f t="shared" si="236"/>
        <v>0</v>
      </c>
      <c r="K1235" s="528">
        <f t="shared" si="237"/>
        <v>0</v>
      </c>
      <c r="L1235" s="529"/>
      <c r="M1235" s="530"/>
      <c r="N1235" s="515"/>
      <c r="O1235" s="528">
        <f t="shared" si="238"/>
        <v>0</v>
      </c>
      <c r="P1235" s="531"/>
      <c r="Q1235" s="532"/>
      <c r="R1235" s="518"/>
      <c r="S1235" s="518"/>
      <c r="T1235" s="518"/>
      <c r="U1235" s="518"/>
      <c r="V1235" s="533">
        <f t="shared" si="239"/>
        <v>0</v>
      </c>
      <c r="W1235" s="1064" t="s">
        <v>156</v>
      </c>
      <c r="X1235" s="1065"/>
      <c r="Y1235" s="543">
        <v>423008</v>
      </c>
      <c r="Z1235" s="502"/>
      <c r="AA1235" s="496"/>
      <c r="AB1235" s="499"/>
    </row>
    <row r="1236" spans="2:28" ht="21.75" x14ac:dyDescent="0.55000000000000004">
      <c r="B1236" s="922"/>
      <c r="C1236" s="525">
        <f>$I1236*$D1220</f>
        <v>0</v>
      </c>
      <c r="D1236" s="1105"/>
      <c r="E1236" s="525">
        <f>$I1236*$F1220</f>
        <v>0</v>
      </c>
      <c r="F1236" s="1105"/>
      <c r="G1236" s="525">
        <f>$I1236*$H1220</f>
        <v>0</v>
      </c>
      <c r="H1236" s="1107"/>
      <c r="I1236" s="526">
        <f t="shared" si="235"/>
        <v>0</v>
      </c>
      <c r="J1236" s="527">
        <f t="shared" si="236"/>
        <v>0</v>
      </c>
      <c r="K1236" s="528">
        <f t="shared" si="237"/>
        <v>0</v>
      </c>
      <c r="L1236" s="529"/>
      <c r="M1236" s="530"/>
      <c r="N1236" s="515"/>
      <c r="O1236" s="528">
        <f t="shared" si="238"/>
        <v>0</v>
      </c>
      <c r="P1236" s="531"/>
      <c r="Q1236" s="532"/>
      <c r="R1236" s="518"/>
      <c r="S1236" s="518"/>
      <c r="T1236" s="518"/>
      <c r="U1236" s="518"/>
      <c r="V1236" s="533">
        <f t="shared" si="239"/>
        <v>0</v>
      </c>
      <c r="W1236" s="1064" t="s">
        <v>157</v>
      </c>
      <c r="X1236" s="1065"/>
      <c r="Y1236" s="542">
        <v>423999</v>
      </c>
      <c r="Z1236" s="502"/>
      <c r="AA1236" s="496"/>
      <c r="AB1236" s="499"/>
    </row>
    <row r="1237" spans="2:28" ht="21.75" x14ac:dyDescent="0.55000000000000004">
      <c r="B1237" s="922"/>
      <c r="C1237" s="544">
        <f>$I1237*$D1220</f>
        <v>0</v>
      </c>
      <c r="D1237" s="1105"/>
      <c r="E1237" s="544">
        <f>$I1237*$F1220</f>
        <v>0</v>
      </c>
      <c r="F1237" s="1105"/>
      <c r="G1237" s="544">
        <f>$I1237*$H1220</f>
        <v>0</v>
      </c>
      <c r="H1237" s="1107"/>
      <c r="I1237" s="545">
        <f t="shared" si="235"/>
        <v>0</v>
      </c>
      <c r="J1237" s="546">
        <f t="shared" si="236"/>
        <v>0</v>
      </c>
      <c r="K1237" s="547">
        <f t="shared" si="237"/>
        <v>0</v>
      </c>
      <c r="L1237" s="548"/>
      <c r="M1237" s="549"/>
      <c r="N1237" s="550"/>
      <c r="O1237" s="547">
        <f t="shared" si="238"/>
        <v>0</v>
      </c>
      <c r="P1237" s="551"/>
      <c r="Q1237" s="552"/>
      <c r="R1237" s="553"/>
      <c r="S1237" s="553"/>
      <c r="T1237" s="553"/>
      <c r="U1237" s="553"/>
      <c r="V1237" s="554">
        <f t="shared" si="239"/>
        <v>0</v>
      </c>
      <c r="W1237" s="1100" t="s">
        <v>135</v>
      </c>
      <c r="X1237" s="1101"/>
      <c r="Y1237" s="555">
        <v>291001</v>
      </c>
      <c r="Z1237" s="502"/>
      <c r="AA1237" s="496"/>
      <c r="AB1237" s="499"/>
    </row>
    <row r="1238" spans="2:28" ht="21.75" x14ac:dyDescent="0.55000000000000004">
      <c r="B1238" s="922"/>
      <c r="C1238" s="556">
        <f>$I1238*$D1220</f>
        <v>0</v>
      </c>
      <c r="D1238" s="1105"/>
      <c r="E1238" s="556">
        <f>$I1238*$F1220</f>
        <v>0</v>
      </c>
      <c r="F1238" s="1105"/>
      <c r="G1238" s="556">
        <f>$I1238*$H1220</f>
        <v>0</v>
      </c>
      <c r="H1238" s="1107"/>
      <c r="I1238" s="526">
        <f t="shared" si="235"/>
        <v>0</v>
      </c>
      <c r="J1238" s="527">
        <f t="shared" si="236"/>
        <v>0</v>
      </c>
      <c r="K1238" s="528">
        <f t="shared" si="237"/>
        <v>0</v>
      </c>
      <c r="L1238" s="529"/>
      <c r="M1238" s="530"/>
      <c r="N1238" s="515"/>
      <c r="O1238" s="528">
        <f t="shared" si="238"/>
        <v>0</v>
      </c>
      <c r="P1238" s="531"/>
      <c r="Q1238" s="532"/>
      <c r="R1238" s="518"/>
      <c r="S1238" s="518"/>
      <c r="T1238" s="518"/>
      <c r="U1238" s="518"/>
      <c r="V1238" s="519">
        <f t="shared" si="239"/>
        <v>0</v>
      </c>
      <c r="W1238" s="1064" t="s">
        <v>39</v>
      </c>
      <c r="X1238" s="1065"/>
      <c r="Y1238" s="557">
        <v>221001</v>
      </c>
      <c r="Z1238" s="502"/>
      <c r="AA1238" s="496"/>
      <c r="AB1238" s="499"/>
    </row>
    <row r="1239" spans="2:28" ht="21.75" x14ac:dyDescent="0.55000000000000004">
      <c r="B1239" s="922"/>
      <c r="C1239" s="525">
        <f>$I1239*$D1220</f>
        <v>0</v>
      </c>
      <c r="D1239" s="1105"/>
      <c r="E1239" s="525">
        <f>$I1239*$F1220</f>
        <v>0</v>
      </c>
      <c r="F1239" s="1105"/>
      <c r="G1239" s="525">
        <f>$I1239*$H1220</f>
        <v>0</v>
      </c>
      <c r="H1239" s="1107"/>
      <c r="I1239" s="526">
        <f t="shared" si="235"/>
        <v>0</v>
      </c>
      <c r="J1239" s="527">
        <f t="shared" si="236"/>
        <v>0</v>
      </c>
      <c r="K1239" s="528">
        <f t="shared" si="237"/>
        <v>0</v>
      </c>
      <c r="L1239" s="529"/>
      <c r="M1239" s="530"/>
      <c r="N1239" s="515"/>
      <c r="O1239" s="528">
        <f t="shared" si="238"/>
        <v>0</v>
      </c>
      <c r="P1239" s="531"/>
      <c r="Q1239" s="532"/>
      <c r="R1239" s="518"/>
      <c r="S1239" s="518"/>
      <c r="T1239" s="518"/>
      <c r="U1239" s="518"/>
      <c r="V1239" s="519">
        <f t="shared" si="239"/>
        <v>0</v>
      </c>
      <c r="W1239" s="1064" t="s">
        <v>40</v>
      </c>
      <c r="X1239" s="1065"/>
      <c r="Y1239" s="557">
        <v>221002</v>
      </c>
      <c r="Z1239" s="502"/>
      <c r="AA1239" s="496"/>
      <c r="AB1239" s="499"/>
    </row>
    <row r="1240" spans="2:28" ht="21.75" x14ac:dyDescent="0.55000000000000004">
      <c r="B1240" s="922"/>
      <c r="C1240" s="525">
        <f>$I1240*$D1220</f>
        <v>0</v>
      </c>
      <c r="D1240" s="1105"/>
      <c r="E1240" s="525">
        <f>$I1240*$F1220</f>
        <v>0</v>
      </c>
      <c r="F1240" s="1105"/>
      <c r="G1240" s="525">
        <f>$I1240*$H1220</f>
        <v>0</v>
      </c>
      <c r="H1240" s="1107"/>
      <c r="I1240" s="526">
        <f t="shared" si="235"/>
        <v>0</v>
      </c>
      <c r="J1240" s="527">
        <f t="shared" si="236"/>
        <v>0</v>
      </c>
      <c r="K1240" s="528">
        <f t="shared" si="237"/>
        <v>0</v>
      </c>
      <c r="L1240" s="529"/>
      <c r="M1240" s="530"/>
      <c r="N1240" s="515"/>
      <c r="O1240" s="528">
        <f t="shared" si="238"/>
        <v>0</v>
      </c>
      <c r="P1240" s="531"/>
      <c r="Q1240" s="532"/>
      <c r="R1240" s="518"/>
      <c r="S1240" s="518"/>
      <c r="T1240" s="518"/>
      <c r="U1240" s="518"/>
      <c r="V1240" s="519">
        <f t="shared" si="239"/>
        <v>0</v>
      </c>
      <c r="W1240" s="1064" t="s">
        <v>41</v>
      </c>
      <c r="X1240" s="1065"/>
      <c r="Y1240" s="557">
        <v>221003</v>
      </c>
      <c r="Z1240" s="502"/>
      <c r="AA1240" s="496"/>
      <c r="AB1240" s="499"/>
    </row>
    <row r="1241" spans="2:28" ht="21.75" x14ac:dyDescent="0.55000000000000004">
      <c r="B1241" s="922"/>
      <c r="C1241" s="525">
        <f>$I1241*$D1220</f>
        <v>0</v>
      </c>
      <c r="D1241" s="1105"/>
      <c r="E1241" s="525">
        <f>$I1241*$F1220</f>
        <v>0</v>
      </c>
      <c r="F1241" s="1105"/>
      <c r="G1241" s="525">
        <f>$I1241*$H1220</f>
        <v>0</v>
      </c>
      <c r="H1241" s="1107"/>
      <c r="I1241" s="526">
        <f t="shared" si="235"/>
        <v>0</v>
      </c>
      <c r="J1241" s="527">
        <f t="shared" si="236"/>
        <v>0</v>
      </c>
      <c r="K1241" s="528">
        <f t="shared" si="237"/>
        <v>0</v>
      </c>
      <c r="L1241" s="529"/>
      <c r="M1241" s="530"/>
      <c r="N1241" s="515"/>
      <c r="O1241" s="528">
        <f t="shared" si="238"/>
        <v>0</v>
      </c>
      <c r="P1241" s="531"/>
      <c r="Q1241" s="532"/>
      <c r="R1241" s="518"/>
      <c r="S1241" s="518"/>
      <c r="T1241" s="518"/>
      <c r="U1241" s="518"/>
      <c r="V1241" s="519">
        <f t="shared" si="239"/>
        <v>0</v>
      </c>
      <c r="W1241" s="1064" t="s">
        <v>45</v>
      </c>
      <c r="X1241" s="1065"/>
      <c r="Y1241" s="558">
        <v>222001</v>
      </c>
      <c r="Z1241" s="502"/>
      <c r="AA1241" s="496"/>
      <c r="AB1241" s="499"/>
    </row>
    <row r="1242" spans="2:28" ht="21.75" x14ac:dyDescent="0.55000000000000004">
      <c r="B1242" s="922"/>
      <c r="C1242" s="525">
        <f>$I1242*$D1220</f>
        <v>0</v>
      </c>
      <c r="D1242" s="1105"/>
      <c r="E1242" s="525">
        <f>$I1242*$F1220</f>
        <v>0</v>
      </c>
      <c r="F1242" s="1105"/>
      <c r="G1242" s="525">
        <f>$I1242*$H1220</f>
        <v>0</v>
      </c>
      <c r="H1242" s="1107"/>
      <c r="I1242" s="526">
        <f t="shared" si="235"/>
        <v>0</v>
      </c>
      <c r="J1242" s="527">
        <f t="shared" si="236"/>
        <v>0</v>
      </c>
      <c r="K1242" s="528">
        <f t="shared" si="237"/>
        <v>0</v>
      </c>
      <c r="L1242" s="529"/>
      <c r="M1242" s="530"/>
      <c r="N1242" s="515"/>
      <c r="O1242" s="528">
        <f t="shared" si="238"/>
        <v>0</v>
      </c>
      <c r="P1242" s="531"/>
      <c r="Q1242" s="532"/>
      <c r="R1242" s="518"/>
      <c r="S1242" s="518"/>
      <c r="T1242" s="518"/>
      <c r="U1242" s="518"/>
      <c r="V1242" s="519">
        <f t="shared" si="239"/>
        <v>0</v>
      </c>
      <c r="W1242" s="1085" t="s">
        <v>72</v>
      </c>
      <c r="X1242" s="1086"/>
      <c r="Y1242" s="559">
        <v>223016</v>
      </c>
      <c r="Z1242" s="502"/>
      <c r="AA1242" s="496"/>
      <c r="AB1242" s="499"/>
    </row>
    <row r="1243" spans="2:28" ht="21.75" x14ac:dyDescent="0.55000000000000004">
      <c r="B1243" s="922"/>
      <c r="C1243" s="525">
        <f>$I1243*$D1220</f>
        <v>0</v>
      </c>
      <c r="D1243" s="1105"/>
      <c r="E1243" s="525">
        <f>$I1243*$F1220</f>
        <v>0</v>
      </c>
      <c r="F1243" s="1105"/>
      <c r="G1243" s="525">
        <f>$I1243*$H1220</f>
        <v>0</v>
      </c>
      <c r="H1243" s="1107"/>
      <c r="I1243" s="526">
        <f t="shared" si="235"/>
        <v>0</v>
      </c>
      <c r="J1243" s="527">
        <f t="shared" si="236"/>
        <v>0</v>
      </c>
      <c r="K1243" s="528">
        <f t="shared" si="237"/>
        <v>0</v>
      </c>
      <c r="L1243" s="529"/>
      <c r="M1243" s="530"/>
      <c r="N1243" s="515"/>
      <c r="O1243" s="528">
        <f t="shared" si="238"/>
        <v>0</v>
      </c>
      <c r="P1243" s="531"/>
      <c r="Q1243" s="532"/>
      <c r="R1243" s="518"/>
      <c r="S1243" s="518"/>
      <c r="T1243" s="518"/>
      <c r="U1243" s="518"/>
      <c r="V1243" s="519">
        <f t="shared" si="239"/>
        <v>0</v>
      </c>
      <c r="W1243" s="1087" t="s">
        <v>57</v>
      </c>
      <c r="X1243" s="1088"/>
      <c r="Y1243" s="560">
        <v>223001</v>
      </c>
      <c r="Z1243" s="502"/>
      <c r="AA1243" s="496"/>
      <c r="AB1243" s="499"/>
    </row>
    <row r="1244" spans="2:28" x14ac:dyDescent="0.55000000000000004">
      <c r="B1244" s="923"/>
      <c r="C1244" s="561">
        <f t="shared" ref="C1244:V1244" si="240">SUM(C1220:C1243)</f>
        <v>0</v>
      </c>
      <c r="D1244" s="562">
        <f t="shared" si="240"/>
        <v>0</v>
      </c>
      <c r="E1244" s="563">
        <f t="shared" si="240"/>
        <v>0</v>
      </c>
      <c r="F1244" s="562">
        <f t="shared" si="240"/>
        <v>0</v>
      </c>
      <c r="G1244" s="563">
        <f t="shared" si="240"/>
        <v>0</v>
      </c>
      <c r="H1244" s="562">
        <f t="shared" si="240"/>
        <v>0</v>
      </c>
      <c r="I1244" s="563">
        <f t="shared" si="240"/>
        <v>0</v>
      </c>
      <c r="J1244" s="563">
        <f t="shared" si="240"/>
        <v>0</v>
      </c>
      <c r="K1244" s="563">
        <f t="shared" si="240"/>
        <v>0</v>
      </c>
      <c r="L1244" s="563">
        <f t="shared" si="240"/>
        <v>0</v>
      </c>
      <c r="M1244" s="563">
        <f t="shared" si="240"/>
        <v>0</v>
      </c>
      <c r="N1244" s="563">
        <f t="shared" si="240"/>
        <v>0</v>
      </c>
      <c r="O1244" s="563">
        <f t="shared" si="240"/>
        <v>0</v>
      </c>
      <c r="P1244" s="563">
        <f t="shared" si="240"/>
        <v>0</v>
      </c>
      <c r="Q1244" s="563">
        <f t="shared" si="240"/>
        <v>0</v>
      </c>
      <c r="R1244" s="563">
        <f t="shared" si="240"/>
        <v>0</v>
      </c>
      <c r="S1244" s="563">
        <f t="shared" si="240"/>
        <v>0</v>
      </c>
      <c r="T1244" s="563">
        <f t="shared" si="240"/>
        <v>0</v>
      </c>
      <c r="U1244" s="563">
        <f t="shared" si="240"/>
        <v>0</v>
      </c>
      <c r="V1244" s="563">
        <f t="shared" si="240"/>
        <v>0</v>
      </c>
      <c r="W1244" s="565"/>
      <c r="X1244" s="566"/>
      <c r="Y1244" s="566"/>
      <c r="Z1244" s="502"/>
      <c r="AA1244" s="496"/>
      <c r="AB1244" s="499"/>
    </row>
    <row r="1245" spans="2:28" ht="25.5" x14ac:dyDescent="0.55000000000000004">
      <c r="B1245" s="920"/>
      <c r="C1245" s="474"/>
      <c r="D1245" s="474"/>
      <c r="E1245" s="474"/>
      <c r="F1245" s="475"/>
      <c r="G1245" s="474"/>
      <c r="H1245" s="475"/>
      <c r="I1245" s="474"/>
      <c r="J1245" s="474"/>
      <c r="K1245" s="474"/>
      <c r="L1245" s="474"/>
      <c r="M1245" s="474"/>
      <c r="N1245" s="474"/>
      <c r="O1245" s="474"/>
      <c r="P1245" s="474"/>
      <c r="Q1245" s="474"/>
      <c r="R1245" s="474"/>
      <c r="S1245" s="474"/>
      <c r="T1245" s="476"/>
      <c r="U1245" s="477"/>
      <c r="V1245" s="474"/>
      <c r="W1245" s="474"/>
      <c r="X1245" s="474"/>
      <c r="Y1245" s="478"/>
      <c r="Z1245" s="469"/>
      <c r="AA1245" s="470"/>
      <c r="AB1245" s="471"/>
    </row>
    <row r="1246" spans="2:28" ht="44.25" customHeight="1" x14ac:dyDescent="0.25">
      <c r="B1246" s="482"/>
      <c r="C1246" s="479">
        <f>$C1275</f>
        <v>0</v>
      </c>
      <c r="D1246" s="480">
        <f>$E1275</f>
        <v>0</v>
      </c>
      <c r="E1246" s="480">
        <f>$G1275</f>
        <v>0</v>
      </c>
      <c r="F1246" s="480">
        <f>I1246-G1246</f>
        <v>0</v>
      </c>
      <c r="G1246" s="480">
        <f>$K1275</f>
        <v>0</v>
      </c>
      <c r="H1246" s="479">
        <f>$M1275</f>
        <v>0</v>
      </c>
      <c r="I1246" s="479">
        <f>L1246+K1246-J1246</f>
        <v>0</v>
      </c>
      <c r="J1246" s="570"/>
      <c r="K1246" s="482"/>
      <c r="L1246" s="482"/>
      <c r="M1246" s="479">
        <f>$N1275</f>
        <v>0</v>
      </c>
      <c r="N1246" s="483">
        <f>$O1275</f>
        <v>0</v>
      </c>
      <c r="O1246" s="484"/>
      <c r="P1246" s="484"/>
      <c r="Q1246" s="485"/>
      <c r="R1246" s="486"/>
      <c r="S1246" s="486"/>
      <c r="T1246" s="486"/>
      <c r="U1246" s="487"/>
      <c r="V1246" s="488"/>
      <c r="W1246" s="486"/>
      <c r="X1246" s="488"/>
      <c r="Y1246" s="489">
        <f>Y1215+1</f>
        <v>41</v>
      </c>
      <c r="Z1246" s="490"/>
      <c r="AA1246" s="491"/>
      <c r="AB1246" s="492"/>
    </row>
    <row r="1247" spans="2:28" x14ac:dyDescent="0.55000000000000004">
      <c r="C1247" s="120"/>
      <c r="D1247" s="120"/>
      <c r="E1247" s="120"/>
      <c r="F1247" s="120"/>
      <c r="G1247" s="120"/>
      <c r="H1247" s="120"/>
      <c r="I1247" s="120"/>
      <c r="J1247" s="120"/>
      <c r="K1247" s="120"/>
      <c r="L1247" s="120"/>
      <c r="M1247" s="120"/>
      <c r="N1247" s="120"/>
      <c r="O1247" s="120"/>
      <c r="P1247" s="120"/>
      <c r="Q1247" s="120"/>
      <c r="R1247" s="120"/>
      <c r="S1247" s="120"/>
      <c r="T1247" s="120"/>
      <c r="U1247" s="120"/>
      <c r="V1247" s="120"/>
      <c r="W1247" s="120"/>
      <c r="X1247" s="120"/>
      <c r="Y1247" s="120"/>
      <c r="Z1247" s="495"/>
      <c r="AA1247" s="496"/>
    </row>
    <row r="1248" spans="2:28" ht="27.75" x14ac:dyDescent="0.55000000000000004">
      <c r="B1248" s="497"/>
      <c r="C1248" s="1089" t="s">
        <v>1441</v>
      </c>
      <c r="D1248" s="1090"/>
      <c r="E1248" s="1090"/>
      <c r="F1248" s="1090"/>
      <c r="G1248" s="1090"/>
      <c r="H1248" s="1090"/>
      <c r="I1248" s="1090"/>
      <c r="J1248" s="1091" t="s">
        <v>1442</v>
      </c>
      <c r="K1248" s="1092"/>
      <c r="L1248" s="1092"/>
      <c r="M1248" s="1092"/>
      <c r="N1248" s="1093"/>
      <c r="O1248" s="1091" t="s">
        <v>1443</v>
      </c>
      <c r="P1248" s="1092"/>
      <c r="Q1248" s="1092"/>
      <c r="R1248" s="1092"/>
      <c r="S1248" s="1092"/>
      <c r="T1248" s="1092"/>
      <c r="U1248" s="1093"/>
      <c r="V1248" s="1094" t="s">
        <v>1444</v>
      </c>
      <c r="W1248" s="1097" t="s">
        <v>1445</v>
      </c>
      <c r="X1248" s="1098"/>
      <c r="Y1248" s="1099"/>
      <c r="Z1248" s="498"/>
      <c r="AB1248" s="499"/>
    </row>
    <row r="1249" spans="2:28" ht="21.75" x14ac:dyDescent="0.55000000000000004">
      <c r="B1249" s="497"/>
      <c r="C1249" s="1076">
        <v>2016</v>
      </c>
      <c r="D1249" s="1077"/>
      <c r="E1249" s="1076">
        <v>2015</v>
      </c>
      <c r="F1249" s="1078"/>
      <c r="G1249" s="1076">
        <v>2014</v>
      </c>
      <c r="H1249" s="1078"/>
      <c r="I1249" s="501"/>
      <c r="J1249" s="1079" t="s">
        <v>1446</v>
      </c>
      <c r="K1249" s="1081" t="s">
        <v>1447</v>
      </c>
      <c r="L1249" s="1082" t="s">
        <v>1448</v>
      </c>
      <c r="M1249" s="1083"/>
      <c r="N1249" s="1084"/>
      <c r="O1249" s="1066" t="s">
        <v>1449</v>
      </c>
      <c r="P1249" s="1067"/>
      <c r="Q1249" s="1067"/>
      <c r="R1249" s="1068" t="s">
        <v>1450</v>
      </c>
      <c r="S1249" s="1068" t="s">
        <v>1451</v>
      </c>
      <c r="T1249" s="1068" t="s">
        <v>1452</v>
      </c>
      <c r="U1249" s="1070" t="s">
        <v>1453</v>
      </c>
      <c r="V1249" s="1095"/>
      <c r="W1249" s="1072" t="s">
        <v>1454</v>
      </c>
      <c r="X1249" s="1073"/>
      <c r="Y1249" s="1102" t="s">
        <v>1455</v>
      </c>
      <c r="Z1249" s="502"/>
      <c r="AA1249" s="496"/>
      <c r="AB1249" s="499"/>
    </row>
    <row r="1250" spans="2:28" ht="87" x14ac:dyDescent="0.55000000000000004">
      <c r="B1250" s="921"/>
      <c r="C1250" s="503" t="s">
        <v>1456</v>
      </c>
      <c r="D1250" s="503" t="s">
        <v>1457</v>
      </c>
      <c r="E1250" s="503" t="s">
        <v>1456</v>
      </c>
      <c r="F1250" s="503" t="s">
        <v>1457</v>
      </c>
      <c r="G1250" s="503" t="s">
        <v>1456</v>
      </c>
      <c r="H1250" s="503" t="s">
        <v>1457</v>
      </c>
      <c r="I1250" s="504" t="s">
        <v>1458</v>
      </c>
      <c r="J1250" s="1080"/>
      <c r="K1250" s="1069"/>
      <c r="L1250" s="505" t="s">
        <v>1459</v>
      </c>
      <c r="M1250" s="504" t="s">
        <v>1460</v>
      </c>
      <c r="N1250" s="506" t="s">
        <v>1461</v>
      </c>
      <c r="O1250" s="507" t="s">
        <v>1462</v>
      </c>
      <c r="P1250" s="505" t="s">
        <v>1463</v>
      </c>
      <c r="Q1250" s="508" t="s">
        <v>1464</v>
      </c>
      <c r="R1250" s="1069"/>
      <c r="S1250" s="1069"/>
      <c r="T1250" s="1069"/>
      <c r="U1250" s="1071"/>
      <c r="V1250" s="1096"/>
      <c r="W1250" s="1074"/>
      <c r="X1250" s="1075"/>
      <c r="Y1250" s="1103"/>
      <c r="Z1250" s="502"/>
      <c r="AA1250" s="496"/>
      <c r="AB1250" s="499"/>
    </row>
    <row r="1251" spans="2:28" ht="21.75" x14ac:dyDescent="0.55000000000000004">
      <c r="B1251" s="922"/>
      <c r="C1251" s="509">
        <f>$I1251*$D1251</f>
        <v>0</v>
      </c>
      <c r="D1251" s="1104"/>
      <c r="E1251" s="509">
        <f>$I1251*$F1251</f>
        <v>0</v>
      </c>
      <c r="F1251" s="1104"/>
      <c r="G1251" s="509">
        <f>$I1251*$H1251</f>
        <v>0</v>
      </c>
      <c r="H1251" s="1106"/>
      <c r="I1251" s="510">
        <f t="shared" ref="I1251:I1274" si="241">O1251-J1251</f>
        <v>0</v>
      </c>
      <c r="J1251" s="511">
        <f t="shared" ref="J1251:J1274" si="242">N1251+K1251</f>
        <v>0</v>
      </c>
      <c r="K1251" s="512">
        <f t="shared" ref="K1251:K1274" si="243">M1251+L1251</f>
        <v>0</v>
      </c>
      <c r="L1251" s="513"/>
      <c r="M1251" s="514"/>
      <c r="N1251" s="515"/>
      <c r="O1251" s="512">
        <f>Q1251+P1251</f>
        <v>0</v>
      </c>
      <c r="P1251" s="516"/>
      <c r="Q1251" s="517"/>
      <c r="R1251" s="518"/>
      <c r="S1251" s="518"/>
      <c r="T1251" s="518"/>
      <c r="U1251" s="518"/>
      <c r="V1251" s="519">
        <f>R1251+S1251+T1251+U1251+O1251</f>
        <v>0</v>
      </c>
      <c r="W1251" s="1108" t="s">
        <v>138</v>
      </c>
      <c r="X1251" s="1109"/>
      <c r="Y1251" s="520">
        <v>421001</v>
      </c>
      <c r="Z1251" s="502"/>
      <c r="AA1251" s="521"/>
      <c r="AB1251" s="522" t="s">
        <v>1465</v>
      </c>
    </row>
    <row r="1252" spans="2:28" ht="21.75" x14ac:dyDescent="0.55000000000000004">
      <c r="B1252" s="922"/>
      <c r="C1252" s="525">
        <f>$I1252*$D1251</f>
        <v>0</v>
      </c>
      <c r="D1252" s="1105"/>
      <c r="E1252" s="525">
        <f>$I1252*$F1251</f>
        <v>0</v>
      </c>
      <c r="F1252" s="1105"/>
      <c r="G1252" s="525">
        <f>$I1252*$H1251</f>
        <v>0</v>
      </c>
      <c r="H1252" s="1107"/>
      <c r="I1252" s="526">
        <f t="shared" si="241"/>
        <v>0</v>
      </c>
      <c r="J1252" s="527">
        <f t="shared" si="242"/>
        <v>0</v>
      </c>
      <c r="K1252" s="528">
        <f t="shared" si="243"/>
        <v>0</v>
      </c>
      <c r="L1252" s="529"/>
      <c r="M1252" s="530"/>
      <c r="N1252" s="515"/>
      <c r="O1252" s="528">
        <f t="shared" ref="O1252:O1274" si="244">Q1252+P1252</f>
        <v>0</v>
      </c>
      <c r="P1252" s="531"/>
      <c r="Q1252" s="532"/>
      <c r="R1252" s="518"/>
      <c r="S1252" s="518"/>
      <c r="T1252" s="518"/>
      <c r="U1252" s="518"/>
      <c r="V1252" s="533">
        <f t="shared" ref="V1252:V1274" si="245">R1252+S1252+T1252+U1252+O1252</f>
        <v>0</v>
      </c>
      <c r="W1252" s="1064" t="s">
        <v>139</v>
      </c>
      <c r="X1252" s="1065"/>
      <c r="Y1252" s="534">
        <v>421002</v>
      </c>
      <c r="Z1252" s="502"/>
      <c r="AA1252" s="535"/>
      <c r="AB1252" s="536" t="s">
        <v>607</v>
      </c>
    </row>
    <row r="1253" spans="2:28" ht="21.75" x14ac:dyDescent="0.55000000000000004">
      <c r="B1253" s="922"/>
      <c r="C1253" s="525">
        <f>$I1253*$D1251</f>
        <v>0</v>
      </c>
      <c r="D1253" s="1105"/>
      <c r="E1253" s="525">
        <f>$I1253*$F1251</f>
        <v>0</v>
      </c>
      <c r="F1253" s="1105"/>
      <c r="G1253" s="525">
        <f>$I1253*$H1251</f>
        <v>0</v>
      </c>
      <c r="H1253" s="1107"/>
      <c r="I1253" s="526">
        <f t="shared" si="241"/>
        <v>0</v>
      </c>
      <c r="J1253" s="527">
        <f t="shared" si="242"/>
        <v>0</v>
      </c>
      <c r="K1253" s="528">
        <f t="shared" si="243"/>
        <v>0</v>
      </c>
      <c r="L1253" s="529"/>
      <c r="M1253" s="530"/>
      <c r="N1253" s="515"/>
      <c r="O1253" s="528">
        <f t="shared" si="244"/>
        <v>0</v>
      </c>
      <c r="P1253" s="531"/>
      <c r="Q1253" s="532"/>
      <c r="R1253" s="518"/>
      <c r="S1253" s="518"/>
      <c r="T1253" s="518"/>
      <c r="U1253" s="518"/>
      <c r="V1253" s="533">
        <f t="shared" si="245"/>
        <v>0</v>
      </c>
      <c r="W1253" s="1064" t="s">
        <v>140</v>
      </c>
      <c r="X1253" s="1065"/>
      <c r="Y1253" s="534">
        <v>421003</v>
      </c>
      <c r="Z1253" s="502"/>
      <c r="AA1253" s="535"/>
      <c r="AB1253" s="536" t="s">
        <v>1472</v>
      </c>
    </row>
    <row r="1254" spans="2:28" ht="21.75" x14ac:dyDescent="0.55000000000000004">
      <c r="B1254" s="922"/>
      <c r="C1254" s="525">
        <f>$I1254*$D1251</f>
        <v>0</v>
      </c>
      <c r="D1254" s="1105"/>
      <c r="E1254" s="525">
        <f>$I1254*$F1251</f>
        <v>0</v>
      </c>
      <c r="F1254" s="1105"/>
      <c r="G1254" s="525">
        <f>$I1254*$H1251</f>
        <v>0</v>
      </c>
      <c r="H1254" s="1107"/>
      <c r="I1254" s="526">
        <f t="shared" si="241"/>
        <v>0</v>
      </c>
      <c r="J1254" s="527">
        <f t="shared" si="242"/>
        <v>0</v>
      </c>
      <c r="K1254" s="528">
        <f t="shared" si="243"/>
        <v>0</v>
      </c>
      <c r="L1254" s="529"/>
      <c r="M1254" s="530"/>
      <c r="N1254" s="515"/>
      <c r="O1254" s="528">
        <f t="shared" si="244"/>
        <v>0</v>
      </c>
      <c r="P1254" s="531"/>
      <c r="Q1254" s="532"/>
      <c r="R1254" s="518"/>
      <c r="S1254" s="518"/>
      <c r="T1254" s="518"/>
      <c r="U1254" s="518"/>
      <c r="V1254" s="533">
        <f t="shared" si="245"/>
        <v>0</v>
      </c>
      <c r="W1254" s="1064" t="s">
        <v>143</v>
      </c>
      <c r="X1254" s="1065"/>
      <c r="Y1254" s="534">
        <v>422001</v>
      </c>
      <c r="Z1254" s="502"/>
      <c r="AA1254" s="535"/>
      <c r="AB1254" s="536" t="s">
        <v>1476</v>
      </c>
    </row>
    <row r="1255" spans="2:28" ht="21.75" x14ac:dyDescent="0.55000000000000004">
      <c r="B1255" s="922"/>
      <c r="C1255" s="525">
        <f>$I1255*$D1251</f>
        <v>0</v>
      </c>
      <c r="D1255" s="1105"/>
      <c r="E1255" s="525">
        <f>$I1255*$F1251</f>
        <v>0</v>
      </c>
      <c r="F1255" s="1105"/>
      <c r="G1255" s="525">
        <f>$I1255*$H1251</f>
        <v>0</v>
      </c>
      <c r="H1255" s="1107"/>
      <c r="I1255" s="526">
        <f t="shared" si="241"/>
        <v>0</v>
      </c>
      <c r="J1255" s="527">
        <f t="shared" si="242"/>
        <v>0</v>
      </c>
      <c r="K1255" s="528">
        <f t="shared" si="243"/>
        <v>0</v>
      </c>
      <c r="L1255" s="529"/>
      <c r="M1255" s="530"/>
      <c r="N1255" s="515"/>
      <c r="O1255" s="528">
        <f t="shared" si="244"/>
        <v>0</v>
      </c>
      <c r="P1255" s="531"/>
      <c r="Q1255" s="532"/>
      <c r="R1255" s="518"/>
      <c r="S1255" s="518"/>
      <c r="T1255" s="518"/>
      <c r="U1255" s="518"/>
      <c r="V1255" s="533">
        <f t="shared" si="245"/>
        <v>0</v>
      </c>
      <c r="W1255" s="1064" t="s">
        <v>144</v>
      </c>
      <c r="X1255" s="1065"/>
      <c r="Y1255" s="534">
        <v>422002</v>
      </c>
      <c r="Z1255" s="502"/>
      <c r="AA1255" s="535"/>
      <c r="AB1255" s="536" t="s">
        <v>1480</v>
      </c>
    </row>
    <row r="1256" spans="2:28" ht="21.75" x14ac:dyDescent="0.55000000000000004">
      <c r="B1256" s="922"/>
      <c r="C1256" s="525">
        <f>$I1256*$D1251</f>
        <v>0</v>
      </c>
      <c r="D1256" s="1105"/>
      <c r="E1256" s="525">
        <f>$I1256*$F1251</f>
        <v>0</v>
      </c>
      <c r="F1256" s="1105"/>
      <c r="G1256" s="525">
        <f>$I1256*$H1251</f>
        <v>0</v>
      </c>
      <c r="H1256" s="1107"/>
      <c r="I1256" s="526">
        <f t="shared" si="241"/>
        <v>0</v>
      </c>
      <c r="J1256" s="527">
        <f t="shared" si="242"/>
        <v>0</v>
      </c>
      <c r="K1256" s="528">
        <f t="shared" si="243"/>
        <v>0</v>
      </c>
      <c r="L1256" s="529"/>
      <c r="M1256" s="530"/>
      <c r="N1256" s="515"/>
      <c r="O1256" s="528">
        <f t="shared" si="244"/>
        <v>0</v>
      </c>
      <c r="P1256" s="531"/>
      <c r="Q1256" s="532"/>
      <c r="R1256" s="518"/>
      <c r="S1256" s="518"/>
      <c r="T1256" s="518"/>
      <c r="U1256" s="518"/>
      <c r="V1256" s="533">
        <f t="shared" si="245"/>
        <v>0</v>
      </c>
      <c r="W1256" s="1064" t="s">
        <v>145</v>
      </c>
      <c r="X1256" s="1065"/>
      <c r="Y1256" s="534">
        <v>422003</v>
      </c>
      <c r="Z1256" s="502"/>
      <c r="AA1256" s="535"/>
      <c r="AB1256" s="536" t="s">
        <v>1483</v>
      </c>
    </row>
    <row r="1257" spans="2:28" ht="21.75" x14ac:dyDescent="0.55000000000000004">
      <c r="B1257" s="922"/>
      <c r="C1257" s="525">
        <f>$I1257*$D1251</f>
        <v>0</v>
      </c>
      <c r="D1257" s="1105"/>
      <c r="E1257" s="525">
        <f>$I1257*$F1251</f>
        <v>0</v>
      </c>
      <c r="F1257" s="1105"/>
      <c r="G1257" s="525">
        <f>$I1257*$H1251</f>
        <v>0</v>
      </c>
      <c r="H1257" s="1107"/>
      <c r="I1257" s="526">
        <f t="shared" si="241"/>
        <v>0</v>
      </c>
      <c r="J1257" s="527">
        <f t="shared" si="242"/>
        <v>0</v>
      </c>
      <c r="K1257" s="528">
        <f t="shared" si="243"/>
        <v>0</v>
      </c>
      <c r="L1257" s="529"/>
      <c r="M1257" s="530"/>
      <c r="N1257" s="515"/>
      <c r="O1257" s="528">
        <f t="shared" si="244"/>
        <v>0</v>
      </c>
      <c r="P1257" s="531"/>
      <c r="Q1257" s="532"/>
      <c r="R1257" s="518"/>
      <c r="S1257" s="518"/>
      <c r="T1257" s="518"/>
      <c r="U1257" s="518"/>
      <c r="V1257" s="533">
        <f t="shared" si="245"/>
        <v>0</v>
      </c>
      <c r="W1257" s="1064" t="s">
        <v>146</v>
      </c>
      <c r="X1257" s="1065"/>
      <c r="Y1257" s="534">
        <v>422004</v>
      </c>
      <c r="Z1257" s="502"/>
      <c r="AA1257" s="535"/>
      <c r="AB1257" s="536" t="s">
        <v>1486</v>
      </c>
    </row>
    <row r="1258" spans="2:28" ht="21.75" x14ac:dyDescent="0.55000000000000004">
      <c r="B1258" s="922"/>
      <c r="C1258" s="525">
        <f>$I1258*$D1251</f>
        <v>0</v>
      </c>
      <c r="D1258" s="1105"/>
      <c r="E1258" s="525">
        <f>$I1258*$F1251</f>
        <v>0</v>
      </c>
      <c r="F1258" s="1105"/>
      <c r="G1258" s="525">
        <f>$I1258*$H1251</f>
        <v>0</v>
      </c>
      <c r="H1258" s="1107"/>
      <c r="I1258" s="526">
        <f t="shared" si="241"/>
        <v>0</v>
      </c>
      <c r="J1258" s="527">
        <f t="shared" si="242"/>
        <v>0</v>
      </c>
      <c r="K1258" s="528">
        <f t="shared" si="243"/>
        <v>0</v>
      </c>
      <c r="L1258" s="529"/>
      <c r="M1258" s="530"/>
      <c r="N1258" s="515"/>
      <c r="O1258" s="528">
        <f t="shared" si="244"/>
        <v>0</v>
      </c>
      <c r="P1258" s="531"/>
      <c r="Q1258" s="532"/>
      <c r="R1258" s="518"/>
      <c r="S1258" s="518"/>
      <c r="T1258" s="518"/>
      <c r="U1258" s="518"/>
      <c r="V1258" s="533">
        <f t="shared" si="245"/>
        <v>0</v>
      </c>
      <c r="W1258" s="1064" t="s">
        <v>147</v>
      </c>
      <c r="X1258" s="1065"/>
      <c r="Y1258" s="534">
        <v>422005</v>
      </c>
      <c r="Z1258" s="502"/>
      <c r="AA1258" s="538"/>
      <c r="AB1258" s="539" t="s">
        <v>1489</v>
      </c>
    </row>
    <row r="1259" spans="2:28" ht="21.75" x14ac:dyDescent="0.55000000000000004">
      <c r="B1259" s="922"/>
      <c r="C1259" s="525">
        <f>$I1259*$D1251</f>
        <v>0</v>
      </c>
      <c r="D1259" s="1105"/>
      <c r="E1259" s="525">
        <f>$I1259*$F1251</f>
        <v>0</v>
      </c>
      <c r="F1259" s="1105"/>
      <c r="G1259" s="525">
        <f>$I1259*$H1251</f>
        <v>0</v>
      </c>
      <c r="H1259" s="1107"/>
      <c r="I1259" s="526">
        <f t="shared" si="241"/>
        <v>0</v>
      </c>
      <c r="J1259" s="527">
        <f t="shared" si="242"/>
        <v>0</v>
      </c>
      <c r="K1259" s="528">
        <f t="shared" si="243"/>
        <v>0</v>
      </c>
      <c r="L1259" s="529"/>
      <c r="M1259" s="530"/>
      <c r="N1259" s="515"/>
      <c r="O1259" s="528">
        <f t="shared" si="244"/>
        <v>0</v>
      </c>
      <c r="P1259" s="531"/>
      <c r="Q1259" s="532"/>
      <c r="R1259" s="518"/>
      <c r="S1259" s="518"/>
      <c r="T1259" s="518"/>
      <c r="U1259" s="518"/>
      <c r="V1259" s="533">
        <f t="shared" si="245"/>
        <v>0</v>
      </c>
      <c r="W1259" s="1064" t="s">
        <v>148</v>
      </c>
      <c r="X1259" s="1065"/>
      <c r="Y1259" s="534">
        <v>422999</v>
      </c>
      <c r="Z1259" s="502"/>
      <c r="AA1259" s="496"/>
      <c r="AB1259" s="499"/>
    </row>
    <row r="1260" spans="2:28" ht="21.75" x14ac:dyDescent="0.55000000000000004">
      <c r="B1260" s="922"/>
      <c r="C1260" s="525">
        <f>$I1260*$D1251</f>
        <v>0</v>
      </c>
      <c r="D1260" s="1105"/>
      <c r="E1260" s="525">
        <f>$I1260*$F1251</f>
        <v>0</v>
      </c>
      <c r="F1260" s="1105"/>
      <c r="G1260" s="525">
        <f>$I1260*$H1251</f>
        <v>0</v>
      </c>
      <c r="H1260" s="1107"/>
      <c r="I1260" s="526">
        <f t="shared" si="241"/>
        <v>0</v>
      </c>
      <c r="J1260" s="527">
        <f t="shared" si="242"/>
        <v>0</v>
      </c>
      <c r="K1260" s="528">
        <f t="shared" si="243"/>
        <v>0</v>
      </c>
      <c r="L1260" s="529"/>
      <c r="M1260" s="530"/>
      <c r="N1260" s="515"/>
      <c r="O1260" s="528">
        <f t="shared" si="244"/>
        <v>0</v>
      </c>
      <c r="P1260" s="531"/>
      <c r="Q1260" s="532"/>
      <c r="R1260" s="518"/>
      <c r="S1260" s="518"/>
      <c r="T1260" s="518"/>
      <c r="U1260" s="518"/>
      <c r="V1260" s="533">
        <f t="shared" si="245"/>
        <v>0</v>
      </c>
      <c r="W1260" s="1064" t="s">
        <v>149</v>
      </c>
      <c r="X1260" s="1065"/>
      <c r="Y1260" s="540">
        <v>423001</v>
      </c>
      <c r="Z1260" s="502"/>
      <c r="AA1260" s="496"/>
      <c r="AB1260" s="499"/>
    </row>
    <row r="1261" spans="2:28" ht="21.75" x14ac:dyDescent="0.55000000000000004">
      <c r="B1261" s="922"/>
      <c r="C1261" s="525">
        <f>$I1261*$D1251</f>
        <v>0</v>
      </c>
      <c r="D1261" s="1105"/>
      <c r="E1261" s="525">
        <f>$I1261*$F1251</f>
        <v>0</v>
      </c>
      <c r="F1261" s="1105"/>
      <c r="G1261" s="525">
        <f>$I1261*$H1251</f>
        <v>0</v>
      </c>
      <c r="H1261" s="1107"/>
      <c r="I1261" s="526">
        <f t="shared" si="241"/>
        <v>0</v>
      </c>
      <c r="J1261" s="527">
        <f t="shared" si="242"/>
        <v>0</v>
      </c>
      <c r="K1261" s="528">
        <f t="shared" si="243"/>
        <v>0</v>
      </c>
      <c r="L1261" s="529"/>
      <c r="M1261" s="530"/>
      <c r="N1261" s="515"/>
      <c r="O1261" s="528">
        <f t="shared" si="244"/>
        <v>0</v>
      </c>
      <c r="P1261" s="531"/>
      <c r="Q1261" s="532"/>
      <c r="R1261" s="518"/>
      <c r="S1261" s="518"/>
      <c r="T1261" s="518"/>
      <c r="U1261" s="518"/>
      <c r="V1261" s="533">
        <f t="shared" si="245"/>
        <v>0</v>
      </c>
      <c r="W1261" s="1064" t="s">
        <v>150</v>
      </c>
      <c r="X1261" s="1065"/>
      <c r="Y1261" s="540">
        <v>423002</v>
      </c>
      <c r="Z1261" s="502"/>
      <c r="AA1261" s="496"/>
      <c r="AB1261" s="499"/>
    </row>
    <row r="1262" spans="2:28" ht="21.75" x14ac:dyDescent="0.55000000000000004">
      <c r="B1262" s="922"/>
      <c r="C1262" s="525">
        <f>$I1262*$D1251</f>
        <v>0</v>
      </c>
      <c r="D1262" s="1105"/>
      <c r="E1262" s="525">
        <f>$I1262*$F1251</f>
        <v>0</v>
      </c>
      <c r="F1262" s="1105"/>
      <c r="G1262" s="525">
        <f>$I1262*$H1251</f>
        <v>0</v>
      </c>
      <c r="H1262" s="1107"/>
      <c r="I1262" s="526">
        <f t="shared" si="241"/>
        <v>0</v>
      </c>
      <c r="J1262" s="527">
        <f t="shared" si="242"/>
        <v>0</v>
      </c>
      <c r="K1262" s="528">
        <f t="shared" si="243"/>
        <v>0</v>
      </c>
      <c r="L1262" s="529"/>
      <c r="M1262" s="530"/>
      <c r="N1262" s="515"/>
      <c r="O1262" s="528">
        <f t="shared" si="244"/>
        <v>0</v>
      </c>
      <c r="P1262" s="531"/>
      <c r="Q1262" s="532"/>
      <c r="R1262" s="518"/>
      <c r="S1262" s="518"/>
      <c r="T1262" s="518"/>
      <c r="U1262" s="518"/>
      <c r="V1262" s="533">
        <f t="shared" si="245"/>
        <v>0</v>
      </c>
      <c r="W1262" s="1064" t="s">
        <v>151</v>
      </c>
      <c r="X1262" s="1065"/>
      <c r="Y1262" s="540">
        <v>423003</v>
      </c>
      <c r="Z1262" s="502"/>
      <c r="AA1262" s="496"/>
      <c r="AB1262" s="499"/>
    </row>
    <row r="1263" spans="2:28" ht="21.75" x14ac:dyDescent="0.55000000000000004">
      <c r="B1263" s="922"/>
      <c r="C1263" s="525">
        <f>$I1263*$D1251</f>
        <v>0</v>
      </c>
      <c r="D1263" s="1105"/>
      <c r="E1263" s="525">
        <f>$I1263*$F1251</f>
        <v>0</v>
      </c>
      <c r="F1263" s="1105"/>
      <c r="G1263" s="525">
        <f>$I1263*$H1251</f>
        <v>0</v>
      </c>
      <c r="H1263" s="1107"/>
      <c r="I1263" s="526">
        <f t="shared" si="241"/>
        <v>0</v>
      </c>
      <c r="J1263" s="527">
        <f t="shared" si="242"/>
        <v>0</v>
      </c>
      <c r="K1263" s="528">
        <f t="shared" si="243"/>
        <v>0</v>
      </c>
      <c r="L1263" s="529"/>
      <c r="M1263" s="530"/>
      <c r="N1263" s="515"/>
      <c r="O1263" s="528">
        <f t="shared" si="244"/>
        <v>0</v>
      </c>
      <c r="P1263" s="531"/>
      <c r="Q1263" s="532"/>
      <c r="R1263" s="518"/>
      <c r="S1263" s="518"/>
      <c r="T1263" s="518"/>
      <c r="U1263" s="518"/>
      <c r="V1263" s="533">
        <f t="shared" si="245"/>
        <v>0</v>
      </c>
      <c r="W1263" s="1064" t="s">
        <v>152</v>
      </c>
      <c r="X1263" s="1065"/>
      <c r="Y1263" s="540">
        <v>423004</v>
      </c>
      <c r="Z1263" s="502"/>
      <c r="AA1263" s="496"/>
      <c r="AB1263" s="499"/>
    </row>
    <row r="1264" spans="2:28" ht="21.75" x14ac:dyDescent="0.55000000000000004">
      <c r="B1264" s="922"/>
      <c r="C1264" s="525">
        <f>$I1264*$D1251</f>
        <v>0</v>
      </c>
      <c r="D1264" s="1105"/>
      <c r="E1264" s="525">
        <f>$I1264*$F1251</f>
        <v>0</v>
      </c>
      <c r="F1264" s="1105"/>
      <c r="G1264" s="525">
        <f>$I1264*$H1251</f>
        <v>0</v>
      </c>
      <c r="H1264" s="1107"/>
      <c r="I1264" s="526">
        <f t="shared" si="241"/>
        <v>0</v>
      </c>
      <c r="J1264" s="527">
        <f t="shared" si="242"/>
        <v>0</v>
      </c>
      <c r="K1264" s="528">
        <f t="shared" si="243"/>
        <v>0</v>
      </c>
      <c r="L1264" s="529"/>
      <c r="M1264" s="530"/>
      <c r="N1264" s="515"/>
      <c r="O1264" s="528">
        <f t="shared" si="244"/>
        <v>0</v>
      </c>
      <c r="P1264" s="531"/>
      <c r="Q1264" s="532"/>
      <c r="R1264" s="518"/>
      <c r="S1264" s="518"/>
      <c r="T1264" s="518"/>
      <c r="U1264" s="518"/>
      <c r="V1264" s="533">
        <f t="shared" si="245"/>
        <v>0</v>
      </c>
      <c r="W1264" s="1064" t="s">
        <v>154</v>
      </c>
      <c r="X1264" s="1065"/>
      <c r="Y1264" s="540">
        <v>423006</v>
      </c>
      <c r="Z1264" s="502"/>
      <c r="AA1264" s="496"/>
      <c r="AB1264" s="499"/>
    </row>
    <row r="1265" spans="2:28" ht="21.75" x14ac:dyDescent="0.55000000000000004">
      <c r="B1265" s="922"/>
      <c r="C1265" s="525">
        <f>$I1265*$D1251</f>
        <v>0</v>
      </c>
      <c r="D1265" s="1105"/>
      <c r="E1265" s="525">
        <f>$I1265*$F1251</f>
        <v>0</v>
      </c>
      <c r="F1265" s="1105"/>
      <c r="G1265" s="525">
        <f>$I1265*$H1251</f>
        <v>0</v>
      </c>
      <c r="H1265" s="1107"/>
      <c r="I1265" s="526">
        <f t="shared" si="241"/>
        <v>0</v>
      </c>
      <c r="J1265" s="527">
        <f t="shared" si="242"/>
        <v>0</v>
      </c>
      <c r="K1265" s="528">
        <f t="shared" si="243"/>
        <v>0</v>
      </c>
      <c r="L1265" s="529"/>
      <c r="M1265" s="530"/>
      <c r="N1265" s="515"/>
      <c r="O1265" s="528">
        <f t="shared" si="244"/>
        <v>0</v>
      </c>
      <c r="P1265" s="531"/>
      <c r="Q1265" s="532"/>
      <c r="R1265" s="518"/>
      <c r="S1265" s="518"/>
      <c r="T1265" s="518"/>
      <c r="U1265" s="518"/>
      <c r="V1265" s="533">
        <f t="shared" si="245"/>
        <v>0</v>
      </c>
      <c r="W1265" s="1064" t="s">
        <v>155</v>
      </c>
      <c r="X1265" s="1065"/>
      <c r="Y1265" s="542">
        <v>423007</v>
      </c>
      <c r="Z1265" s="502"/>
      <c r="AA1265" s="496"/>
      <c r="AB1265" s="499"/>
    </row>
    <row r="1266" spans="2:28" ht="21.75" x14ac:dyDescent="0.55000000000000004">
      <c r="B1266" s="922"/>
      <c r="C1266" s="525">
        <f>$I1266*$D1251</f>
        <v>0</v>
      </c>
      <c r="D1266" s="1105"/>
      <c r="E1266" s="525">
        <f>$I1266*$F1251</f>
        <v>0</v>
      </c>
      <c r="F1266" s="1105"/>
      <c r="G1266" s="525">
        <f>$I1266*$H1251</f>
        <v>0</v>
      </c>
      <c r="H1266" s="1107"/>
      <c r="I1266" s="526">
        <f t="shared" si="241"/>
        <v>0</v>
      </c>
      <c r="J1266" s="527">
        <f t="shared" si="242"/>
        <v>0</v>
      </c>
      <c r="K1266" s="528">
        <f t="shared" si="243"/>
        <v>0</v>
      </c>
      <c r="L1266" s="529"/>
      <c r="M1266" s="530"/>
      <c r="N1266" s="515"/>
      <c r="O1266" s="528">
        <f t="shared" si="244"/>
        <v>0</v>
      </c>
      <c r="P1266" s="531"/>
      <c r="Q1266" s="532"/>
      <c r="R1266" s="518"/>
      <c r="S1266" s="518"/>
      <c r="T1266" s="518"/>
      <c r="U1266" s="518"/>
      <c r="V1266" s="533">
        <f t="shared" si="245"/>
        <v>0</v>
      </c>
      <c r="W1266" s="1064" t="s">
        <v>156</v>
      </c>
      <c r="X1266" s="1065"/>
      <c r="Y1266" s="543">
        <v>423008</v>
      </c>
      <c r="Z1266" s="502"/>
      <c r="AA1266" s="496"/>
      <c r="AB1266" s="499"/>
    </row>
    <row r="1267" spans="2:28" ht="21.75" x14ac:dyDescent="0.55000000000000004">
      <c r="B1267" s="922"/>
      <c r="C1267" s="525">
        <f>$I1267*$D1251</f>
        <v>0</v>
      </c>
      <c r="D1267" s="1105"/>
      <c r="E1267" s="525">
        <f>$I1267*$F1251</f>
        <v>0</v>
      </c>
      <c r="F1267" s="1105"/>
      <c r="G1267" s="525">
        <f>$I1267*$H1251</f>
        <v>0</v>
      </c>
      <c r="H1267" s="1107"/>
      <c r="I1267" s="526">
        <f t="shared" si="241"/>
        <v>0</v>
      </c>
      <c r="J1267" s="527">
        <f t="shared" si="242"/>
        <v>0</v>
      </c>
      <c r="K1267" s="528">
        <f t="shared" si="243"/>
        <v>0</v>
      </c>
      <c r="L1267" s="529"/>
      <c r="M1267" s="530"/>
      <c r="N1267" s="515"/>
      <c r="O1267" s="528">
        <f t="shared" si="244"/>
        <v>0</v>
      </c>
      <c r="P1267" s="531"/>
      <c r="Q1267" s="532"/>
      <c r="R1267" s="518"/>
      <c r="S1267" s="518"/>
      <c r="T1267" s="518"/>
      <c r="U1267" s="518"/>
      <c r="V1267" s="533">
        <f t="shared" si="245"/>
        <v>0</v>
      </c>
      <c r="W1267" s="1064" t="s">
        <v>157</v>
      </c>
      <c r="X1267" s="1065"/>
      <c r="Y1267" s="542">
        <v>423999</v>
      </c>
      <c r="Z1267" s="502"/>
      <c r="AA1267" s="496"/>
      <c r="AB1267" s="499"/>
    </row>
    <row r="1268" spans="2:28" ht="21.75" x14ac:dyDescent="0.55000000000000004">
      <c r="B1268" s="922"/>
      <c r="C1268" s="544">
        <f>$I1268*$D1251</f>
        <v>0</v>
      </c>
      <c r="D1268" s="1105"/>
      <c r="E1268" s="544">
        <f>$I1268*$F1251</f>
        <v>0</v>
      </c>
      <c r="F1268" s="1105"/>
      <c r="G1268" s="544">
        <f>$I1268*$H1251</f>
        <v>0</v>
      </c>
      <c r="H1268" s="1107"/>
      <c r="I1268" s="545">
        <f t="shared" si="241"/>
        <v>0</v>
      </c>
      <c r="J1268" s="546">
        <f t="shared" si="242"/>
        <v>0</v>
      </c>
      <c r="K1268" s="547">
        <f t="shared" si="243"/>
        <v>0</v>
      </c>
      <c r="L1268" s="548"/>
      <c r="M1268" s="549"/>
      <c r="N1268" s="550"/>
      <c r="O1268" s="547">
        <f t="shared" si="244"/>
        <v>0</v>
      </c>
      <c r="P1268" s="551"/>
      <c r="Q1268" s="552"/>
      <c r="R1268" s="553"/>
      <c r="S1268" s="553"/>
      <c r="T1268" s="553"/>
      <c r="U1268" s="553"/>
      <c r="V1268" s="554">
        <f t="shared" si="245"/>
        <v>0</v>
      </c>
      <c r="W1268" s="1100" t="s">
        <v>135</v>
      </c>
      <c r="X1268" s="1101"/>
      <c r="Y1268" s="555">
        <v>291001</v>
      </c>
      <c r="Z1268" s="502"/>
      <c r="AA1268" s="496"/>
      <c r="AB1268" s="499"/>
    </row>
    <row r="1269" spans="2:28" ht="21.75" x14ac:dyDescent="0.55000000000000004">
      <c r="B1269" s="922"/>
      <c r="C1269" s="556">
        <f>$I1269*$D1251</f>
        <v>0</v>
      </c>
      <c r="D1269" s="1105"/>
      <c r="E1269" s="556">
        <f>$I1269*$F1251</f>
        <v>0</v>
      </c>
      <c r="F1269" s="1105"/>
      <c r="G1269" s="556">
        <f>$I1269*$H1251</f>
        <v>0</v>
      </c>
      <c r="H1269" s="1107"/>
      <c r="I1269" s="526">
        <f t="shared" si="241"/>
        <v>0</v>
      </c>
      <c r="J1269" s="527">
        <f t="shared" si="242"/>
        <v>0</v>
      </c>
      <c r="K1269" s="528">
        <f t="shared" si="243"/>
        <v>0</v>
      </c>
      <c r="L1269" s="529"/>
      <c r="M1269" s="530"/>
      <c r="N1269" s="515"/>
      <c r="O1269" s="528">
        <f t="shared" si="244"/>
        <v>0</v>
      </c>
      <c r="P1269" s="531"/>
      <c r="Q1269" s="532"/>
      <c r="R1269" s="518"/>
      <c r="S1269" s="518"/>
      <c r="T1269" s="518"/>
      <c r="U1269" s="518"/>
      <c r="V1269" s="519">
        <f t="shared" si="245"/>
        <v>0</v>
      </c>
      <c r="W1269" s="1064" t="s">
        <v>39</v>
      </c>
      <c r="X1269" s="1065"/>
      <c r="Y1269" s="557">
        <v>221001</v>
      </c>
      <c r="Z1269" s="502"/>
      <c r="AA1269" s="496"/>
      <c r="AB1269" s="499"/>
    </row>
    <row r="1270" spans="2:28" ht="21.75" x14ac:dyDescent="0.55000000000000004">
      <c r="B1270" s="922"/>
      <c r="C1270" s="525">
        <f>$I1270*$D1251</f>
        <v>0</v>
      </c>
      <c r="D1270" s="1105"/>
      <c r="E1270" s="525">
        <f>$I1270*$F1251</f>
        <v>0</v>
      </c>
      <c r="F1270" s="1105"/>
      <c r="G1270" s="525">
        <f>$I1270*$H1251</f>
        <v>0</v>
      </c>
      <c r="H1270" s="1107"/>
      <c r="I1270" s="526">
        <f t="shared" si="241"/>
        <v>0</v>
      </c>
      <c r="J1270" s="527">
        <f t="shared" si="242"/>
        <v>0</v>
      </c>
      <c r="K1270" s="528">
        <f t="shared" si="243"/>
        <v>0</v>
      </c>
      <c r="L1270" s="529"/>
      <c r="M1270" s="530"/>
      <c r="N1270" s="515"/>
      <c r="O1270" s="528">
        <f t="shared" si="244"/>
        <v>0</v>
      </c>
      <c r="P1270" s="531"/>
      <c r="Q1270" s="532"/>
      <c r="R1270" s="518"/>
      <c r="S1270" s="518"/>
      <c r="T1270" s="518"/>
      <c r="U1270" s="518"/>
      <c r="V1270" s="519">
        <f t="shared" si="245"/>
        <v>0</v>
      </c>
      <c r="W1270" s="1064" t="s">
        <v>40</v>
      </c>
      <c r="X1270" s="1065"/>
      <c r="Y1270" s="557">
        <v>221002</v>
      </c>
      <c r="Z1270" s="502"/>
      <c r="AA1270" s="496"/>
      <c r="AB1270" s="499"/>
    </row>
    <row r="1271" spans="2:28" ht="21.75" x14ac:dyDescent="0.55000000000000004">
      <c r="B1271" s="922"/>
      <c r="C1271" s="525">
        <f>$I1271*$D1251</f>
        <v>0</v>
      </c>
      <c r="D1271" s="1105"/>
      <c r="E1271" s="525">
        <f>$I1271*$F1251</f>
        <v>0</v>
      </c>
      <c r="F1271" s="1105"/>
      <c r="G1271" s="525">
        <f>$I1271*$H1251</f>
        <v>0</v>
      </c>
      <c r="H1271" s="1107"/>
      <c r="I1271" s="526">
        <f t="shared" si="241"/>
        <v>0</v>
      </c>
      <c r="J1271" s="527">
        <f t="shared" si="242"/>
        <v>0</v>
      </c>
      <c r="K1271" s="528">
        <f t="shared" si="243"/>
        <v>0</v>
      </c>
      <c r="L1271" s="529"/>
      <c r="M1271" s="530"/>
      <c r="N1271" s="515"/>
      <c r="O1271" s="528">
        <f t="shared" si="244"/>
        <v>0</v>
      </c>
      <c r="P1271" s="531"/>
      <c r="Q1271" s="532"/>
      <c r="R1271" s="518"/>
      <c r="S1271" s="518"/>
      <c r="T1271" s="518"/>
      <c r="U1271" s="518"/>
      <c r="V1271" s="519">
        <f t="shared" si="245"/>
        <v>0</v>
      </c>
      <c r="W1271" s="1064" t="s">
        <v>41</v>
      </c>
      <c r="X1271" s="1065"/>
      <c r="Y1271" s="557">
        <v>221003</v>
      </c>
      <c r="Z1271" s="502"/>
      <c r="AA1271" s="496"/>
      <c r="AB1271" s="499"/>
    </row>
    <row r="1272" spans="2:28" ht="21.75" x14ac:dyDescent="0.55000000000000004">
      <c r="B1272" s="922"/>
      <c r="C1272" s="525">
        <f>$I1272*$D1251</f>
        <v>0</v>
      </c>
      <c r="D1272" s="1105"/>
      <c r="E1272" s="525">
        <f>$I1272*$F1251</f>
        <v>0</v>
      </c>
      <c r="F1272" s="1105"/>
      <c r="G1272" s="525">
        <f>$I1272*$H1251</f>
        <v>0</v>
      </c>
      <c r="H1272" s="1107"/>
      <c r="I1272" s="526">
        <f t="shared" si="241"/>
        <v>0</v>
      </c>
      <c r="J1272" s="527">
        <f t="shared" si="242"/>
        <v>0</v>
      </c>
      <c r="K1272" s="528">
        <f t="shared" si="243"/>
        <v>0</v>
      </c>
      <c r="L1272" s="529"/>
      <c r="M1272" s="530"/>
      <c r="N1272" s="515"/>
      <c r="O1272" s="528">
        <f t="shared" si="244"/>
        <v>0</v>
      </c>
      <c r="P1272" s="531"/>
      <c r="Q1272" s="532"/>
      <c r="R1272" s="518"/>
      <c r="S1272" s="518"/>
      <c r="T1272" s="518"/>
      <c r="U1272" s="518"/>
      <c r="V1272" s="519">
        <f t="shared" si="245"/>
        <v>0</v>
      </c>
      <c r="W1272" s="1064" t="s">
        <v>45</v>
      </c>
      <c r="X1272" s="1065"/>
      <c r="Y1272" s="558">
        <v>222001</v>
      </c>
      <c r="Z1272" s="502"/>
      <c r="AA1272" s="496"/>
      <c r="AB1272" s="499"/>
    </row>
    <row r="1273" spans="2:28" ht="21.75" x14ac:dyDescent="0.55000000000000004">
      <c r="B1273" s="922"/>
      <c r="C1273" s="525">
        <f>$I1273*$D1251</f>
        <v>0</v>
      </c>
      <c r="D1273" s="1105"/>
      <c r="E1273" s="525">
        <f>$I1273*$F1251</f>
        <v>0</v>
      </c>
      <c r="F1273" s="1105"/>
      <c r="G1273" s="525">
        <f>$I1273*$H1251</f>
        <v>0</v>
      </c>
      <c r="H1273" s="1107"/>
      <c r="I1273" s="526">
        <f t="shared" si="241"/>
        <v>0</v>
      </c>
      <c r="J1273" s="527">
        <f t="shared" si="242"/>
        <v>0</v>
      </c>
      <c r="K1273" s="528">
        <f t="shared" si="243"/>
        <v>0</v>
      </c>
      <c r="L1273" s="529"/>
      <c r="M1273" s="530"/>
      <c r="N1273" s="515"/>
      <c r="O1273" s="528">
        <f t="shared" si="244"/>
        <v>0</v>
      </c>
      <c r="P1273" s="531"/>
      <c r="Q1273" s="532"/>
      <c r="R1273" s="518"/>
      <c r="S1273" s="518"/>
      <c r="T1273" s="518"/>
      <c r="U1273" s="518"/>
      <c r="V1273" s="519">
        <f t="shared" si="245"/>
        <v>0</v>
      </c>
      <c r="W1273" s="1085" t="s">
        <v>72</v>
      </c>
      <c r="X1273" s="1086"/>
      <c r="Y1273" s="559">
        <v>223016</v>
      </c>
      <c r="Z1273" s="502"/>
      <c r="AA1273" s="496"/>
      <c r="AB1273" s="499"/>
    </row>
    <row r="1274" spans="2:28" ht="21.75" x14ac:dyDescent="0.55000000000000004">
      <c r="B1274" s="922"/>
      <c r="C1274" s="525">
        <f>$I1274*$D1251</f>
        <v>0</v>
      </c>
      <c r="D1274" s="1105"/>
      <c r="E1274" s="525">
        <f>$I1274*$F1251</f>
        <v>0</v>
      </c>
      <c r="F1274" s="1105"/>
      <c r="G1274" s="525">
        <f>$I1274*$H1251</f>
        <v>0</v>
      </c>
      <c r="H1274" s="1107"/>
      <c r="I1274" s="526">
        <f t="shared" si="241"/>
        <v>0</v>
      </c>
      <c r="J1274" s="527">
        <f t="shared" si="242"/>
        <v>0</v>
      </c>
      <c r="K1274" s="528">
        <f t="shared" si="243"/>
        <v>0</v>
      </c>
      <c r="L1274" s="529"/>
      <c r="M1274" s="530"/>
      <c r="N1274" s="515"/>
      <c r="O1274" s="528">
        <f t="shared" si="244"/>
        <v>0</v>
      </c>
      <c r="P1274" s="531"/>
      <c r="Q1274" s="532"/>
      <c r="R1274" s="518"/>
      <c r="S1274" s="518"/>
      <c r="T1274" s="518"/>
      <c r="U1274" s="518"/>
      <c r="V1274" s="519">
        <f t="shared" si="245"/>
        <v>0</v>
      </c>
      <c r="W1274" s="1087" t="s">
        <v>57</v>
      </c>
      <c r="X1274" s="1088"/>
      <c r="Y1274" s="560">
        <v>223001</v>
      </c>
      <c r="Z1274" s="502"/>
      <c r="AA1274" s="496"/>
      <c r="AB1274" s="499"/>
    </row>
    <row r="1275" spans="2:28" x14ac:dyDescent="0.55000000000000004">
      <c r="B1275" s="923"/>
      <c r="C1275" s="561">
        <f t="shared" ref="C1275:V1275" si="246">SUM(C1251:C1274)</f>
        <v>0</v>
      </c>
      <c r="D1275" s="562">
        <f t="shared" si="246"/>
        <v>0</v>
      </c>
      <c r="E1275" s="563">
        <f t="shared" si="246"/>
        <v>0</v>
      </c>
      <c r="F1275" s="562">
        <f t="shared" si="246"/>
        <v>0</v>
      </c>
      <c r="G1275" s="563">
        <f t="shared" si="246"/>
        <v>0</v>
      </c>
      <c r="H1275" s="562">
        <f t="shared" si="246"/>
        <v>0</v>
      </c>
      <c r="I1275" s="563">
        <f t="shared" si="246"/>
        <v>0</v>
      </c>
      <c r="J1275" s="563">
        <f t="shared" si="246"/>
        <v>0</v>
      </c>
      <c r="K1275" s="563">
        <f t="shared" si="246"/>
        <v>0</v>
      </c>
      <c r="L1275" s="563">
        <f t="shared" si="246"/>
        <v>0</v>
      </c>
      <c r="M1275" s="563">
        <f t="shared" si="246"/>
        <v>0</v>
      </c>
      <c r="N1275" s="563">
        <f t="shared" si="246"/>
        <v>0</v>
      </c>
      <c r="O1275" s="563">
        <f t="shared" si="246"/>
        <v>0</v>
      </c>
      <c r="P1275" s="563">
        <f t="shared" si="246"/>
        <v>0</v>
      </c>
      <c r="Q1275" s="563">
        <f t="shared" si="246"/>
        <v>0</v>
      </c>
      <c r="R1275" s="563">
        <f t="shared" si="246"/>
        <v>0</v>
      </c>
      <c r="S1275" s="563">
        <f t="shared" si="246"/>
        <v>0</v>
      </c>
      <c r="T1275" s="563">
        <f t="shared" si="246"/>
        <v>0</v>
      </c>
      <c r="U1275" s="563">
        <f t="shared" si="246"/>
        <v>0</v>
      </c>
      <c r="V1275" s="563">
        <f t="shared" si="246"/>
        <v>0</v>
      </c>
      <c r="W1275" s="565"/>
      <c r="X1275" s="566"/>
      <c r="Y1275" s="566"/>
      <c r="Z1275" s="502"/>
      <c r="AA1275" s="496"/>
      <c r="AB1275" s="499"/>
    </row>
    <row r="1276" spans="2:28" ht="25.5" x14ac:dyDescent="0.55000000000000004">
      <c r="B1276" s="920"/>
      <c r="C1276" s="474"/>
      <c r="D1276" s="474"/>
      <c r="E1276" s="474"/>
      <c r="F1276" s="475"/>
      <c r="G1276" s="474"/>
      <c r="H1276" s="475"/>
      <c r="I1276" s="474"/>
      <c r="J1276" s="474"/>
      <c r="K1276" s="474"/>
      <c r="L1276" s="474"/>
      <c r="M1276" s="474"/>
      <c r="N1276" s="474"/>
      <c r="O1276" s="474"/>
      <c r="P1276" s="474"/>
      <c r="Q1276" s="474"/>
      <c r="R1276" s="474"/>
      <c r="S1276" s="474"/>
      <c r="T1276" s="476"/>
      <c r="U1276" s="477"/>
      <c r="V1276" s="474"/>
      <c r="W1276" s="474"/>
      <c r="X1276" s="474"/>
      <c r="Y1276" s="478"/>
      <c r="Z1276" s="469"/>
      <c r="AA1276" s="470"/>
      <c r="AB1276" s="471"/>
    </row>
    <row r="1277" spans="2:28" ht="44.25" customHeight="1" x14ac:dyDescent="0.25">
      <c r="B1277" s="482"/>
      <c r="C1277" s="479">
        <f>$C1306</f>
        <v>0</v>
      </c>
      <c r="D1277" s="480">
        <f>$E1306</f>
        <v>0</v>
      </c>
      <c r="E1277" s="480">
        <f>$G1306</f>
        <v>0</v>
      </c>
      <c r="F1277" s="480">
        <f>I1277-G1277</f>
        <v>0</v>
      </c>
      <c r="G1277" s="480">
        <f>$K1306</f>
        <v>0</v>
      </c>
      <c r="H1277" s="479">
        <f>$M1306</f>
        <v>0</v>
      </c>
      <c r="I1277" s="479">
        <f>L1277+K1277-J1277</f>
        <v>0</v>
      </c>
      <c r="J1277" s="570"/>
      <c r="K1277" s="482"/>
      <c r="L1277" s="482"/>
      <c r="M1277" s="479">
        <f>$N1306</f>
        <v>0</v>
      </c>
      <c r="N1277" s="483">
        <f>$O1306</f>
        <v>0</v>
      </c>
      <c r="O1277" s="484"/>
      <c r="P1277" s="484"/>
      <c r="Q1277" s="485"/>
      <c r="R1277" s="486"/>
      <c r="S1277" s="486"/>
      <c r="T1277" s="486"/>
      <c r="U1277" s="487"/>
      <c r="V1277" s="488"/>
      <c r="W1277" s="486"/>
      <c r="X1277" s="488"/>
      <c r="Y1277" s="489">
        <f>Y1246+1</f>
        <v>42</v>
      </c>
      <c r="Z1277" s="490"/>
      <c r="AA1277" s="491"/>
      <c r="AB1277" s="492"/>
    </row>
    <row r="1278" spans="2:28" x14ac:dyDescent="0.55000000000000004">
      <c r="C1278" s="120"/>
      <c r="D1278" s="120"/>
      <c r="E1278" s="120"/>
      <c r="F1278" s="120"/>
      <c r="G1278" s="120"/>
      <c r="H1278" s="120"/>
      <c r="I1278" s="120"/>
      <c r="J1278" s="120"/>
      <c r="K1278" s="120"/>
      <c r="L1278" s="120"/>
      <c r="M1278" s="120"/>
      <c r="N1278" s="120"/>
      <c r="O1278" s="120"/>
      <c r="P1278" s="120"/>
      <c r="Q1278" s="120"/>
      <c r="R1278" s="120"/>
      <c r="S1278" s="120"/>
      <c r="T1278" s="120"/>
      <c r="U1278" s="120"/>
      <c r="V1278" s="120"/>
      <c r="W1278" s="120"/>
      <c r="X1278" s="120"/>
      <c r="Y1278" s="120"/>
      <c r="Z1278" s="495"/>
      <c r="AA1278" s="496"/>
    </row>
    <row r="1279" spans="2:28" ht="27.75" x14ac:dyDescent="0.55000000000000004">
      <c r="B1279" s="497"/>
      <c r="C1279" s="1089" t="s">
        <v>1441</v>
      </c>
      <c r="D1279" s="1090"/>
      <c r="E1279" s="1090"/>
      <c r="F1279" s="1090"/>
      <c r="G1279" s="1090"/>
      <c r="H1279" s="1090"/>
      <c r="I1279" s="1090"/>
      <c r="J1279" s="1091" t="s">
        <v>1442</v>
      </c>
      <c r="K1279" s="1092"/>
      <c r="L1279" s="1092"/>
      <c r="M1279" s="1092"/>
      <c r="N1279" s="1093"/>
      <c r="O1279" s="1091" t="s">
        <v>1443</v>
      </c>
      <c r="P1279" s="1092"/>
      <c r="Q1279" s="1092"/>
      <c r="R1279" s="1092"/>
      <c r="S1279" s="1092"/>
      <c r="T1279" s="1092"/>
      <c r="U1279" s="1093"/>
      <c r="V1279" s="1094" t="s">
        <v>1444</v>
      </c>
      <c r="W1279" s="1097" t="s">
        <v>1445</v>
      </c>
      <c r="X1279" s="1098"/>
      <c r="Y1279" s="1099"/>
      <c r="Z1279" s="498"/>
      <c r="AB1279" s="499"/>
    </row>
    <row r="1280" spans="2:28" ht="21.75" x14ac:dyDescent="0.55000000000000004">
      <c r="B1280" s="497"/>
      <c r="C1280" s="1076">
        <v>2016</v>
      </c>
      <c r="D1280" s="1077"/>
      <c r="E1280" s="1076">
        <v>2015</v>
      </c>
      <c r="F1280" s="1078"/>
      <c r="G1280" s="1076">
        <v>2014</v>
      </c>
      <c r="H1280" s="1078"/>
      <c r="I1280" s="501"/>
      <c r="J1280" s="1079" t="s">
        <v>1446</v>
      </c>
      <c r="K1280" s="1081" t="s">
        <v>1447</v>
      </c>
      <c r="L1280" s="1082" t="s">
        <v>1448</v>
      </c>
      <c r="M1280" s="1083"/>
      <c r="N1280" s="1084"/>
      <c r="O1280" s="1066" t="s">
        <v>1449</v>
      </c>
      <c r="P1280" s="1067"/>
      <c r="Q1280" s="1067"/>
      <c r="R1280" s="1068" t="s">
        <v>1450</v>
      </c>
      <c r="S1280" s="1068" t="s">
        <v>1451</v>
      </c>
      <c r="T1280" s="1068" t="s">
        <v>1452</v>
      </c>
      <c r="U1280" s="1070" t="s">
        <v>1453</v>
      </c>
      <c r="V1280" s="1095"/>
      <c r="W1280" s="1072" t="s">
        <v>1454</v>
      </c>
      <c r="X1280" s="1073"/>
      <c r="Y1280" s="1102" t="s">
        <v>1455</v>
      </c>
      <c r="Z1280" s="502"/>
      <c r="AA1280" s="496"/>
      <c r="AB1280" s="499"/>
    </row>
    <row r="1281" spans="2:28" ht="87" x14ac:dyDescent="0.55000000000000004">
      <c r="B1281" s="921"/>
      <c r="C1281" s="503" t="s">
        <v>1456</v>
      </c>
      <c r="D1281" s="503" t="s">
        <v>1457</v>
      </c>
      <c r="E1281" s="503" t="s">
        <v>1456</v>
      </c>
      <c r="F1281" s="503" t="s">
        <v>1457</v>
      </c>
      <c r="G1281" s="503" t="s">
        <v>1456</v>
      </c>
      <c r="H1281" s="503" t="s">
        <v>1457</v>
      </c>
      <c r="I1281" s="504" t="s">
        <v>1458</v>
      </c>
      <c r="J1281" s="1080"/>
      <c r="K1281" s="1069"/>
      <c r="L1281" s="505" t="s">
        <v>1459</v>
      </c>
      <c r="M1281" s="504" t="s">
        <v>1460</v>
      </c>
      <c r="N1281" s="506" t="s">
        <v>1461</v>
      </c>
      <c r="O1281" s="507" t="s">
        <v>1462</v>
      </c>
      <c r="P1281" s="505" t="s">
        <v>1463</v>
      </c>
      <c r="Q1281" s="508" t="s">
        <v>1464</v>
      </c>
      <c r="R1281" s="1069"/>
      <c r="S1281" s="1069"/>
      <c r="T1281" s="1069"/>
      <c r="U1281" s="1071"/>
      <c r="V1281" s="1096"/>
      <c r="W1281" s="1074"/>
      <c r="X1281" s="1075"/>
      <c r="Y1281" s="1103"/>
      <c r="Z1281" s="502"/>
      <c r="AA1281" s="496"/>
      <c r="AB1281" s="499"/>
    </row>
    <row r="1282" spans="2:28" ht="21.75" x14ac:dyDescent="0.55000000000000004">
      <c r="B1282" s="922"/>
      <c r="C1282" s="509">
        <f>$I1282*$D1282</f>
        <v>0</v>
      </c>
      <c r="D1282" s="1104"/>
      <c r="E1282" s="509">
        <f>$I1282*$F1282</f>
        <v>0</v>
      </c>
      <c r="F1282" s="1104"/>
      <c r="G1282" s="509">
        <f>$I1282*$H1282</f>
        <v>0</v>
      </c>
      <c r="H1282" s="1106"/>
      <c r="I1282" s="510">
        <f t="shared" ref="I1282:I1305" si="247">O1282-J1282</f>
        <v>0</v>
      </c>
      <c r="J1282" s="511">
        <f t="shared" ref="J1282:J1305" si="248">N1282+K1282</f>
        <v>0</v>
      </c>
      <c r="K1282" s="512">
        <f t="shared" ref="K1282:K1305" si="249">M1282+L1282</f>
        <v>0</v>
      </c>
      <c r="L1282" s="513"/>
      <c r="M1282" s="514"/>
      <c r="N1282" s="515"/>
      <c r="O1282" s="512">
        <f>Q1282+P1282</f>
        <v>0</v>
      </c>
      <c r="P1282" s="516"/>
      <c r="Q1282" s="517"/>
      <c r="R1282" s="518"/>
      <c r="S1282" s="518"/>
      <c r="T1282" s="518"/>
      <c r="U1282" s="518"/>
      <c r="V1282" s="519">
        <f>R1282+S1282+T1282+U1282+O1282</f>
        <v>0</v>
      </c>
      <c r="W1282" s="1108" t="s">
        <v>138</v>
      </c>
      <c r="X1282" s="1109"/>
      <c r="Y1282" s="520">
        <v>421001</v>
      </c>
      <c r="Z1282" s="502"/>
      <c r="AA1282" s="521"/>
      <c r="AB1282" s="522" t="s">
        <v>1465</v>
      </c>
    </row>
    <row r="1283" spans="2:28" ht="21.75" x14ac:dyDescent="0.55000000000000004">
      <c r="B1283" s="922"/>
      <c r="C1283" s="525">
        <f>$I1283*$D1282</f>
        <v>0</v>
      </c>
      <c r="D1283" s="1105"/>
      <c r="E1283" s="525">
        <f>$I1283*$F1282</f>
        <v>0</v>
      </c>
      <c r="F1283" s="1105"/>
      <c r="G1283" s="525">
        <f>$I1283*$H1282</f>
        <v>0</v>
      </c>
      <c r="H1283" s="1107"/>
      <c r="I1283" s="526">
        <f t="shared" si="247"/>
        <v>0</v>
      </c>
      <c r="J1283" s="527">
        <f t="shared" si="248"/>
        <v>0</v>
      </c>
      <c r="K1283" s="528">
        <f t="shared" si="249"/>
        <v>0</v>
      </c>
      <c r="L1283" s="529"/>
      <c r="M1283" s="530"/>
      <c r="N1283" s="515"/>
      <c r="O1283" s="528">
        <f t="shared" ref="O1283:O1305" si="250">Q1283+P1283</f>
        <v>0</v>
      </c>
      <c r="P1283" s="531"/>
      <c r="Q1283" s="532"/>
      <c r="R1283" s="518"/>
      <c r="S1283" s="518"/>
      <c r="T1283" s="518"/>
      <c r="U1283" s="518"/>
      <c r="V1283" s="533">
        <f t="shared" ref="V1283:V1305" si="251">R1283+S1283+T1283+U1283+O1283</f>
        <v>0</v>
      </c>
      <c r="W1283" s="1064" t="s">
        <v>139</v>
      </c>
      <c r="X1283" s="1065"/>
      <c r="Y1283" s="534">
        <v>421002</v>
      </c>
      <c r="Z1283" s="502"/>
      <c r="AA1283" s="535"/>
      <c r="AB1283" s="536" t="s">
        <v>607</v>
      </c>
    </row>
    <row r="1284" spans="2:28" ht="21.75" x14ac:dyDescent="0.55000000000000004">
      <c r="B1284" s="922"/>
      <c r="C1284" s="525">
        <f>$I1284*$D1282</f>
        <v>0</v>
      </c>
      <c r="D1284" s="1105"/>
      <c r="E1284" s="525">
        <f>$I1284*$F1282</f>
        <v>0</v>
      </c>
      <c r="F1284" s="1105"/>
      <c r="G1284" s="525">
        <f>$I1284*$H1282</f>
        <v>0</v>
      </c>
      <c r="H1284" s="1107"/>
      <c r="I1284" s="526">
        <f t="shared" si="247"/>
        <v>0</v>
      </c>
      <c r="J1284" s="527">
        <f t="shared" si="248"/>
        <v>0</v>
      </c>
      <c r="K1284" s="528">
        <f t="shared" si="249"/>
        <v>0</v>
      </c>
      <c r="L1284" s="529"/>
      <c r="M1284" s="530"/>
      <c r="N1284" s="515"/>
      <c r="O1284" s="528">
        <f t="shared" si="250"/>
        <v>0</v>
      </c>
      <c r="P1284" s="531"/>
      <c r="Q1284" s="532"/>
      <c r="R1284" s="518"/>
      <c r="S1284" s="518"/>
      <c r="T1284" s="518"/>
      <c r="U1284" s="518"/>
      <c r="V1284" s="533">
        <f t="shared" si="251"/>
        <v>0</v>
      </c>
      <c r="W1284" s="1064" t="s">
        <v>140</v>
      </c>
      <c r="X1284" s="1065"/>
      <c r="Y1284" s="534">
        <v>421003</v>
      </c>
      <c r="Z1284" s="502"/>
      <c r="AA1284" s="535"/>
      <c r="AB1284" s="536" t="s">
        <v>1472</v>
      </c>
    </row>
    <row r="1285" spans="2:28" ht="21.75" x14ac:dyDescent="0.55000000000000004">
      <c r="B1285" s="922"/>
      <c r="C1285" s="525">
        <f>$I1285*$D1282</f>
        <v>0</v>
      </c>
      <c r="D1285" s="1105"/>
      <c r="E1285" s="525">
        <f>$I1285*$F1282</f>
        <v>0</v>
      </c>
      <c r="F1285" s="1105"/>
      <c r="G1285" s="525">
        <f>$I1285*$H1282</f>
        <v>0</v>
      </c>
      <c r="H1285" s="1107"/>
      <c r="I1285" s="526">
        <f t="shared" si="247"/>
        <v>0</v>
      </c>
      <c r="J1285" s="527">
        <f t="shared" si="248"/>
        <v>0</v>
      </c>
      <c r="K1285" s="528">
        <f t="shared" si="249"/>
        <v>0</v>
      </c>
      <c r="L1285" s="529"/>
      <c r="M1285" s="530"/>
      <c r="N1285" s="515"/>
      <c r="O1285" s="528">
        <f t="shared" si="250"/>
        <v>0</v>
      </c>
      <c r="P1285" s="531"/>
      <c r="Q1285" s="532"/>
      <c r="R1285" s="518"/>
      <c r="S1285" s="518"/>
      <c r="T1285" s="518"/>
      <c r="U1285" s="518"/>
      <c r="V1285" s="533">
        <f t="shared" si="251"/>
        <v>0</v>
      </c>
      <c r="W1285" s="1064" t="s">
        <v>143</v>
      </c>
      <c r="X1285" s="1065"/>
      <c r="Y1285" s="534">
        <v>422001</v>
      </c>
      <c r="Z1285" s="502"/>
      <c r="AA1285" s="535"/>
      <c r="AB1285" s="536" t="s">
        <v>1476</v>
      </c>
    </row>
    <row r="1286" spans="2:28" ht="21.75" x14ac:dyDescent="0.55000000000000004">
      <c r="B1286" s="922"/>
      <c r="C1286" s="525">
        <f>$I1286*$D1282</f>
        <v>0</v>
      </c>
      <c r="D1286" s="1105"/>
      <c r="E1286" s="525">
        <f>$I1286*$F1282</f>
        <v>0</v>
      </c>
      <c r="F1286" s="1105"/>
      <c r="G1286" s="525">
        <f>$I1286*$H1282</f>
        <v>0</v>
      </c>
      <c r="H1286" s="1107"/>
      <c r="I1286" s="526">
        <f t="shared" si="247"/>
        <v>0</v>
      </c>
      <c r="J1286" s="527">
        <f t="shared" si="248"/>
        <v>0</v>
      </c>
      <c r="K1286" s="528">
        <f t="shared" si="249"/>
        <v>0</v>
      </c>
      <c r="L1286" s="529"/>
      <c r="M1286" s="530"/>
      <c r="N1286" s="515"/>
      <c r="O1286" s="528">
        <f t="shared" si="250"/>
        <v>0</v>
      </c>
      <c r="P1286" s="531"/>
      <c r="Q1286" s="532"/>
      <c r="R1286" s="518"/>
      <c r="S1286" s="518"/>
      <c r="T1286" s="518"/>
      <c r="U1286" s="518"/>
      <c r="V1286" s="533">
        <f t="shared" si="251"/>
        <v>0</v>
      </c>
      <c r="W1286" s="1064" t="s">
        <v>144</v>
      </c>
      <c r="X1286" s="1065"/>
      <c r="Y1286" s="534">
        <v>422002</v>
      </c>
      <c r="Z1286" s="502"/>
      <c r="AA1286" s="535"/>
      <c r="AB1286" s="536" t="s">
        <v>1480</v>
      </c>
    </row>
    <row r="1287" spans="2:28" ht="21.75" x14ac:dyDescent="0.55000000000000004">
      <c r="B1287" s="922"/>
      <c r="C1287" s="525">
        <f>$I1287*$D1282</f>
        <v>0</v>
      </c>
      <c r="D1287" s="1105"/>
      <c r="E1287" s="525">
        <f>$I1287*$F1282</f>
        <v>0</v>
      </c>
      <c r="F1287" s="1105"/>
      <c r="G1287" s="525">
        <f>$I1287*$H1282</f>
        <v>0</v>
      </c>
      <c r="H1287" s="1107"/>
      <c r="I1287" s="526">
        <f t="shared" si="247"/>
        <v>0</v>
      </c>
      <c r="J1287" s="527">
        <f t="shared" si="248"/>
        <v>0</v>
      </c>
      <c r="K1287" s="528">
        <f t="shared" si="249"/>
        <v>0</v>
      </c>
      <c r="L1287" s="529"/>
      <c r="M1287" s="530"/>
      <c r="N1287" s="515"/>
      <c r="O1287" s="528">
        <f t="shared" si="250"/>
        <v>0</v>
      </c>
      <c r="P1287" s="531"/>
      <c r="Q1287" s="532"/>
      <c r="R1287" s="518"/>
      <c r="S1287" s="518"/>
      <c r="T1287" s="518"/>
      <c r="U1287" s="518"/>
      <c r="V1287" s="533">
        <f t="shared" si="251"/>
        <v>0</v>
      </c>
      <c r="W1287" s="1064" t="s">
        <v>145</v>
      </c>
      <c r="X1287" s="1065"/>
      <c r="Y1287" s="534">
        <v>422003</v>
      </c>
      <c r="Z1287" s="502"/>
      <c r="AA1287" s="535"/>
      <c r="AB1287" s="536" t="s">
        <v>1483</v>
      </c>
    </row>
    <row r="1288" spans="2:28" ht="21.75" x14ac:dyDescent="0.55000000000000004">
      <c r="B1288" s="922"/>
      <c r="C1288" s="525">
        <f>$I1288*$D1282</f>
        <v>0</v>
      </c>
      <c r="D1288" s="1105"/>
      <c r="E1288" s="525">
        <f>$I1288*$F1282</f>
        <v>0</v>
      </c>
      <c r="F1288" s="1105"/>
      <c r="G1288" s="525">
        <f>$I1288*$H1282</f>
        <v>0</v>
      </c>
      <c r="H1288" s="1107"/>
      <c r="I1288" s="526">
        <f t="shared" si="247"/>
        <v>0</v>
      </c>
      <c r="J1288" s="527">
        <f t="shared" si="248"/>
        <v>0</v>
      </c>
      <c r="K1288" s="528">
        <f t="shared" si="249"/>
        <v>0</v>
      </c>
      <c r="L1288" s="529"/>
      <c r="M1288" s="530"/>
      <c r="N1288" s="515"/>
      <c r="O1288" s="528">
        <f t="shared" si="250"/>
        <v>0</v>
      </c>
      <c r="P1288" s="531"/>
      <c r="Q1288" s="532"/>
      <c r="R1288" s="518"/>
      <c r="S1288" s="518"/>
      <c r="T1288" s="518"/>
      <c r="U1288" s="518"/>
      <c r="V1288" s="533">
        <f t="shared" si="251"/>
        <v>0</v>
      </c>
      <c r="W1288" s="1064" t="s">
        <v>146</v>
      </c>
      <c r="X1288" s="1065"/>
      <c r="Y1288" s="534">
        <v>422004</v>
      </c>
      <c r="Z1288" s="502"/>
      <c r="AA1288" s="535"/>
      <c r="AB1288" s="536" t="s">
        <v>1486</v>
      </c>
    </row>
    <row r="1289" spans="2:28" ht="21.75" x14ac:dyDescent="0.55000000000000004">
      <c r="B1289" s="922"/>
      <c r="C1289" s="525">
        <f>$I1289*$D1282</f>
        <v>0</v>
      </c>
      <c r="D1289" s="1105"/>
      <c r="E1289" s="525">
        <f>$I1289*$F1282</f>
        <v>0</v>
      </c>
      <c r="F1289" s="1105"/>
      <c r="G1289" s="525">
        <f>$I1289*$H1282</f>
        <v>0</v>
      </c>
      <c r="H1289" s="1107"/>
      <c r="I1289" s="526">
        <f t="shared" si="247"/>
        <v>0</v>
      </c>
      <c r="J1289" s="527">
        <f t="shared" si="248"/>
        <v>0</v>
      </c>
      <c r="K1289" s="528">
        <f t="shared" si="249"/>
        <v>0</v>
      </c>
      <c r="L1289" s="529"/>
      <c r="M1289" s="530"/>
      <c r="N1289" s="515"/>
      <c r="O1289" s="528">
        <f t="shared" si="250"/>
        <v>0</v>
      </c>
      <c r="P1289" s="531"/>
      <c r="Q1289" s="532"/>
      <c r="R1289" s="518"/>
      <c r="S1289" s="518"/>
      <c r="T1289" s="518"/>
      <c r="U1289" s="518"/>
      <c r="V1289" s="533">
        <f t="shared" si="251"/>
        <v>0</v>
      </c>
      <c r="W1289" s="1064" t="s">
        <v>147</v>
      </c>
      <c r="X1289" s="1065"/>
      <c r="Y1289" s="534">
        <v>422005</v>
      </c>
      <c r="Z1289" s="502"/>
      <c r="AA1289" s="538"/>
      <c r="AB1289" s="539" t="s">
        <v>1489</v>
      </c>
    </row>
    <row r="1290" spans="2:28" ht="21.75" x14ac:dyDescent="0.55000000000000004">
      <c r="B1290" s="922"/>
      <c r="C1290" s="525">
        <f>$I1290*$D1282</f>
        <v>0</v>
      </c>
      <c r="D1290" s="1105"/>
      <c r="E1290" s="525">
        <f>$I1290*$F1282</f>
        <v>0</v>
      </c>
      <c r="F1290" s="1105"/>
      <c r="G1290" s="525">
        <f>$I1290*$H1282</f>
        <v>0</v>
      </c>
      <c r="H1290" s="1107"/>
      <c r="I1290" s="526">
        <f t="shared" si="247"/>
        <v>0</v>
      </c>
      <c r="J1290" s="527">
        <f t="shared" si="248"/>
        <v>0</v>
      </c>
      <c r="K1290" s="528">
        <f t="shared" si="249"/>
        <v>0</v>
      </c>
      <c r="L1290" s="529"/>
      <c r="M1290" s="530"/>
      <c r="N1290" s="515"/>
      <c r="O1290" s="528">
        <f t="shared" si="250"/>
        <v>0</v>
      </c>
      <c r="P1290" s="531"/>
      <c r="Q1290" s="532"/>
      <c r="R1290" s="518"/>
      <c r="S1290" s="518"/>
      <c r="T1290" s="518"/>
      <c r="U1290" s="518"/>
      <c r="V1290" s="533">
        <f t="shared" si="251"/>
        <v>0</v>
      </c>
      <c r="W1290" s="1064" t="s">
        <v>148</v>
      </c>
      <c r="X1290" s="1065"/>
      <c r="Y1290" s="534">
        <v>422999</v>
      </c>
      <c r="Z1290" s="502"/>
      <c r="AA1290" s="496"/>
      <c r="AB1290" s="499"/>
    </row>
    <row r="1291" spans="2:28" ht="21.75" x14ac:dyDescent="0.55000000000000004">
      <c r="B1291" s="922"/>
      <c r="C1291" s="525">
        <f>$I1291*$D1282</f>
        <v>0</v>
      </c>
      <c r="D1291" s="1105"/>
      <c r="E1291" s="525">
        <f>$I1291*$F1282</f>
        <v>0</v>
      </c>
      <c r="F1291" s="1105"/>
      <c r="G1291" s="525">
        <f>$I1291*$H1282</f>
        <v>0</v>
      </c>
      <c r="H1291" s="1107"/>
      <c r="I1291" s="526">
        <f t="shared" si="247"/>
        <v>0</v>
      </c>
      <c r="J1291" s="527">
        <f t="shared" si="248"/>
        <v>0</v>
      </c>
      <c r="K1291" s="528">
        <f t="shared" si="249"/>
        <v>0</v>
      </c>
      <c r="L1291" s="529"/>
      <c r="M1291" s="530"/>
      <c r="N1291" s="515"/>
      <c r="O1291" s="528">
        <f t="shared" si="250"/>
        <v>0</v>
      </c>
      <c r="P1291" s="531"/>
      <c r="Q1291" s="532"/>
      <c r="R1291" s="518"/>
      <c r="S1291" s="518"/>
      <c r="T1291" s="518"/>
      <c r="U1291" s="518"/>
      <c r="V1291" s="533">
        <f t="shared" si="251"/>
        <v>0</v>
      </c>
      <c r="W1291" s="1064" t="s">
        <v>149</v>
      </c>
      <c r="X1291" s="1065"/>
      <c r="Y1291" s="540">
        <v>423001</v>
      </c>
      <c r="Z1291" s="502"/>
      <c r="AA1291" s="496"/>
      <c r="AB1291" s="499"/>
    </row>
    <row r="1292" spans="2:28" ht="21.75" x14ac:dyDescent="0.55000000000000004">
      <c r="B1292" s="922"/>
      <c r="C1292" s="525">
        <f>$I1292*$D1282</f>
        <v>0</v>
      </c>
      <c r="D1292" s="1105"/>
      <c r="E1292" s="525">
        <f>$I1292*$F1282</f>
        <v>0</v>
      </c>
      <c r="F1292" s="1105"/>
      <c r="G1292" s="525">
        <f>$I1292*$H1282</f>
        <v>0</v>
      </c>
      <c r="H1292" s="1107"/>
      <c r="I1292" s="526">
        <f t="shared" si="247"/>
        <v>0</v>
      </c>
      <c r="J1292" s="527">
        <f t="shared" si="248"/>
        <v>0</v>
      </c>
      <c r="K1292" s="528">
        <f t="shared" si="249"/>
        <v>0</v>
      </c>
      <c r="L1292" s="529"/>
      <c r="M1292" s="530"/>
      <c r="N1292" s="515"/>
      <c r="O1292" s="528">
        <f t="shared" si="250"/>
        <v>0</v>
      </c>
      <c r="P1292" s="531"/>
      <c r="Q1292" s="532"/>
      <c r="R1292" s="518"/>
      <c r="S1292" s="518"/>
      <c r="T1292" s="518"/>
      <c r="U1292" s="518"/>
      <c r="V1292" s="533">
        <f t="shared" si="251"/>
        <v>0</v>
      </c>
      <c r="W1292" s="1064" t="s">
        <v>150</v>
      </c>
      <c r="X1292" s="1065"/>
      <c r="Y1292" s="540">
        <v>423002</v>
      </c>
      <c r="Z1292" s="502"/>
      <c r="AA1292" s="496"/>
      <c r="AB1292" s="499"/>
    </row>
    <row r="1293" spans="2:28" ht="21.75" x14ac:dyDescent="0.55000000000000004">
      <c r="B1293" s="922"/>
      <c r="C1293" s="525">
        <f>$I1293*$D1282</f>
        <v>0</v>
      </c>
      <c r="D1293" s="1105"/>
      <c r="E1293" s="525">
        <f>$I1293*$F1282</f>
        <v>0</v>
      </c>
      <c r="F1293" s="1105"/>
      <c r="G1293" s="525">
        <f>$I1293*$H1282</f>
        <v>0</v>
      </c>
      <c r="H1293" s="1107"/>
      <c r="I1293" s="526">
        <f t="shared" si="247"/>
        <v>0</v>
      </c>
      <c r="J1293" s="527">
        <f t="shared" si="248"/>
        <v>0</v>
      </c>
      <c r="K1293" s="528">
        <f t="shared" si="249"/>
        <v>0</v>
      </c>
      <c r="L1293" s="529"/>
      <c r="M1293" s="530"/>
      <c r="N1293" s="515"/>
      <c r="O1293" s="528">
        <f t="shared" si="250"/>
        <v>0</v>
      </c>
      <c r="P1293" s="531"/>
      <c r="Q1293" s="532"/>
      <c r="R1293" s="518"/>
      <c r="S1293" s="518"/>
      <c r="T1293" s="518"/>
      <c r="U1293" s="518"/>
      <c r="V1293" s="533">
        <f t="shared" si="251"/>
        <v>0</v>
      </c>
      <c r="W1293" s="1064" t="s">
        <v>151</v>
      </c>
      <c r="X1293" s="1065"/>
      <c r="Y1293" s="540">
        <v>423003</v>
      </c>
      <c r="Z1293" s="502"/>
      <c r="AA1293" s="496"/>
      <c r="AB1293" s="499"/>
    </row>
    <row r="1294" spans="2:28" ht="21.75" x14ac:dyDescent="0.55000000000000004">
      <c r="B1294" s="922"/>
      <c r="C1294" s="525">
        <f>$I1294*$D1282</f>
        <v>0</v>
      </c>
      <c r="D1294" s="1105"/>
      <c r="E1294" s="525">
        <f>$I1294*$F1282</f>
        <v>0</v>
      </c>
      <c r="F1294" s="1105"/>
      <c r="G1294" s="525">
        <f>$I1294*$H1282</f>
        <v>0</v>
      </c>
      <c r="H1294" s="1107"/>
      <c r="I1294" s="526">
        <f t="shared" si="247"/>
        <v>0</v>
      </c>
      <c r="J1294" s="527">
        <f t="shared" si="248"/>
        <v>0</v>
      </c>
      <c r="K1294" s="528">
        <f t="shared" si="249"/>
        <v>0</v>
      </c>
      <c r="L1294" s="529"/>
      <c r="M1294" s="530"/>
      <c r="N1294" s="515"/>
      <c r="O1294" s="528">
        <f t="shared" si="250"/>
        <v>0</v>
      </c>
      <c r="P1294" s="531"/>
      <c r="Q1294" s="532"/>
      <c r="R1294" s="518"/>
      <c r="S1294" s="518"/>
      <c r="T1294" s="518"/>
      <c r="U1294" s="518"/>
      <c r="V1294" s="533">
        <f t="shared" si="251"/>
        <v>0</v>
      </c>
      <c r="W1294" s="1064" t="s">
        <v>152</v>
      </c>
      <c r="X1294" s="1065"/>
      <c r="Y1294" s="540">
        <v>423004</v>
      </c>
      <c r="Z1294" s="502"/>
      <c r="AA1294" s="496"/>
      <c r="AB1294" s="499"/>
    </row>
    <row r="1295" spans="2:28" ht="21.75" x14ac:dyDescent="0.55000000000000004">
      <c r="B1295" s="922"/>
      <c r="C1295" s="525">
        <f>$I1295*$D1282</f>
        <v>0</v>
      </c>
      <c r="D1295" s="1105"/>
      <c r="E1295" s="525">
        <f>$I1295*$F1282</f>
        <v>0</v>
      </c>
      <c r="F1295" s="1105"/>
      <c r="G1295" s="525">
        <f>$I1295*$H1282</f>
        <v>0</v>
      </c>
      <c r="H1295" s="1107"/>
      <c r="I1295" s="526">
        <f t="shared" si="247"/>
        <v>0</v>
      </c>
      <c r="J1295" s="527">
        <f t="shared" si="248"/>
        <v>0</v>
      </c>
      <c r="K1295" s="528">
        <f t="shared" si="249"/>
        <v>0</v>
      </c>
      <c r="L1295" s="529"/>
      <c r="M1295" s="530"/>
      <c r="N1295" s="515"/>
      <c r="O1295" s="528">
        <f t="shared" si="250"/>
        <v>0</v>
      </c>
      <c r="P1295" s="531"/>
      <c r="Q1295" s="532"/>
      <c r="R1295" s="518"/>
      <c r="S1295" s="518"/>
      <c r="T1295" s="518"/>
      <c r="U1295" s="518"/>
      <c r="V1295" s="533">
        <f t="shared" si="251"/>
        <v>0</v>
      </c>
      <c r="W1295" s="1064" t="s">
        <v>154</v>
      </c>
      <c r="X1295" s="1065"/>
      <c r="Y1295" s="540">
        <v>423006</v>
      </c>
      <c r="Z1295" s="502"/>
      <c r="AA1295" s="496"/>
      <c r="AB1295" s="499"/>
    </row>
    <row r="1296" spans="2:28" ht="21.75" x14ac:dyDescent="0.55000000000000004">
      <c r="B1296" s="922"/>
      <c r="C1296" s="525">
        <f>$I1296*$D1282</f>
        <v>0</v>
      </c>
      <c r="D1296" s="1105"/>
      <c r="E1296" s="525">
        <f>$I1296*$F1282</f>
        <v>0</v>
      </c>
      <c r="F1296" s="1105"/>
      <c r="G1296" s="525">
        <f>$I1296*$H1282</f>
        <v>0</v>
      </c>
      <c r="H1296" s="1107"/>
      <c r="I1296" s="526">
        <f t="shared" si="247"/>
        <v>0</v>
      </c>
      <c r="J1296" s="527">
        <f t="shared" si="248"/>
        <v>0</v>
      </c>
      <c r="K1296" s="528">
        <f t="shared" si="249"/>
        <v>0</v>
      </c>
      <c r="L1296" s="529"/>
      <c r="M1296" s="530"/>
      <c r="N1296" s="515"/>
      <c r="O1296" s="528">
        <f t="shared" si="250"/>
        <v>0</v>
      </c>
      <c r="P1296" s="531"/>
      <c r="Q1296" s="532"/>
      <c r="R1296" s="518"/>
      <c r="S1296" s="518"/>
      <c r="T1296" s="518"/>
      <c r="U1296" s="518"/>
      <c r="V1296" s="533">
        <f t="shared" si="251"/>
        <v>0</v>
      </c>
      <c r="W1296" s="1064" t="s">
        <v>155</v>
      </c>
      <c r="X1296" s="1065"/>
      <c r="Y1296" s="542">
        <v>423007</v>
      </c>
      <c r="Z1296" s="502"/>
      <c r="AA1296" s="496"/>
      <c r="AB1296" s="499"/>
    </row>
    <row r="1297" spans="2:28" ht="21.75" x14ac:dyDescent="0.55000000000000004">
      <c r="B1297" s="922"/>
      <c r="C1297" s="525">
        <f>$I1297*$D1282</f>
        <v>0</v>
      </c>
      <c r="D1297" s="1105"/>
      <c r="E1297" s="525">
        <f>$I1297*$F1282</f>
        <v>0</v>
      </c>
      <c r="F1297" s="1105"/>
      <c r="G1297" s="525">
        <f>$I1297*$H1282</f>
        <v>0</v>
      </c>
      <c r="H1297" s="1107"/>
      <c r="I1297" s="526">
        <f t="shared" si="247"/>
        <v>0</v>
      </c>
      <c r="J1297" s="527">
        <f t="shared" si="248"/>
        <v>0</v>
      </c>
      <c r="K1297" s="528">
        <f t="shared" si="249"/>
        <v>0</v>
      </c>
      <c r="L1297" s="529"/>
      <c r="M1297" s="530"/>
      <c r="N1297" s="515"/>
      <c r="O1297" s="528">
        <f t="shared" si="250"/>
        <v>0</v>
      </c>
      <c r="P1297" s="531"/>
      <c r="Q1297" s="532"/>
      <c r="R1297" s="518"/>
      <c r="S1297" s="518"/>
      <c r="T1297" s="518"/>
      <c r="U1297" s="518"/>
      <c r="V1297" s="533">
        <f t="shared" si="251"/>
        <v>0</v>
      </c>
      <c r="W1297" s="1064" t="s">
        <v>156</v>
      </c>
      <c r="X1297" s="1065"/>
      <c r="Y1297" s="543">
        <v>423008</v>
      </c>
      <c r="Z1297" s="502"/>
      <c r="AA1297" s="496"/>
      <c r="AB1297" s="499"/>
    </row>
    <row r="1298" spans="2:28" ht="21.75" x14ac:dyDescent="0.55000000000000004">
      <c r="B1298" s="922"/>
      <c r="C1298" s="525">
        <f>$I1298*$D1282</f>
        <v>0</v>
      </c>
      <c r="D1298" s="1105"/>
      <c r="E1298" s="525">
        <f>$I1298*$F1282</f>
        <v>0</v>
      </c>
      <c r="F1298" s="1105"/>
      <c r="G1298" s="525">
        <f>$I1298*$H1282</f>
        <v>0</v>
      </c>
      <c r="H1298" s="1107"/>
      <c r="I1298" s="526">
        <f t="shared" si="247"/>
        <v>0</v>
      </c>
      <c r="J1298" s="527">
        <f t="shared" si="248"/>
        <v>0</v>
      </c>
      <c r="K1298" s="528">
        <f t="shared" si="249"/>
        <v>0</v>
      </c>
      <c r="L1298" s="529"/>
      <c r="M1298" s="530"/>
      <c r="N1298" s="515"/>
      <c r="O1298" s="528">
        <f t="shared" si="250"/>
        <v>0</v>
      </c>
      <c r="P1298" s="531"/>
      <c r="Q1298" s="532"/>
      <c r="R1298" s="518"/>
      <c r="S1298" s="518"/>
      <c r="T1298" s="518"/>
      <c r="U1298" s="518"/>
      <c r="V1298" s="533">
        <f t="shared" si="251"/>
        <v>0</v>
      </c>
      <c r="W1298" s="1064" t="s">
        <v>157</v>
      </c>
      <c r="X1298" s="1065"/>
      <c r="Y1298" s="542">
        <v>423999</v>
      </c>
      <c r="Z1298" s="502"/>
      <c r="AA1298" s="496"/>
      <c r="AB1298" s="499"/>
    </row>
    <row r="1299" spans="2:28" ht="21.75" x14ac:dyDescent="0.55000000000000004">
      <c r="B1299" s="922"/>
      <c r="C1299" s="544">
        <f>$I1299*$D1282</f>
        <v>0</v>
      </c>
      <c r="D1299" s="1105"/>
      <c r="E1299" s="544">
        <f>$I1299*$F1282</f>
        <v>0</v>
      </c>
      <c r="F1299" s="1105"/>
      <c r="G1299" s="544">
        <f>$I1299*$H1282</f>
        <v>0</v>
      </c>
      <c r="H1299" s="1107"/>
      <c r="I1299" s="545">
        <f t="shared" si="247"/>
        <v>0</v>
      </c>
      <c r="J1299" s="546">
        <f t="shared" si="248"/>
        <v>0</v>
      </c>
      <c r="K1299" s="547">
        <f t="shared" si="249"/>
        <v>0</v>
      </c>
      <c r="L1299" s="548"/>
      <c r="M1299" s="549"/>
      <c r="N1299" s="550"/>
      <c r="O1299" s="547">
        <f t="shared" si="250"/>
        <v>0</v>
      </c>
      <c r="P1299" s="551"/>
      <c r="Q1299" s="552"/>
      <c r="R1299" s="553"/>
      <c r="S1299" s="553"/>
      <c r="T1299" s="553"/>
      <c r="U1299" s="553"/>
      <c r="V1299" s="554">
        <f t="shared" si="251"/>
        <v>0</v>
      </c>
      <c r="W1299" s="1100" t="s">
        <v>135</v>
      </c>
      <c r="X1299" s="1101"/>
      <c r="Y1299" s="555">
        <v>291001</v>
      </c>
      <c r="Z1299" s="502"/>
      <c r="AA1299" s="496"/>
      <c r="AB1299" s="499"/>
    </row>
    <row r="1300" spans="2:28" ht="21.75" x14ac:dyDescent="0.55000000000000004">
      <c r="B1300" s="922"/>
      <c r="C1300" s="556">
        <f>$I1300*$D1282</f>
        <v>0</v>
      </c>
      <c r="D1300" s="1105"/>
      <c r="E1300" s="556">
        <f>$I1300*$F1282</f>
        <v>0</v>
      </c>
      <c r="F1300" s="1105"/>
      <c r="G1300" s="556">
        <f>$I1300*$H1282</f>
        <v>0</v>
      </c>
      <c r="H1300" s="1107"/>
      <c r="I1300" s="526">
        <f t="shared" si="247"/>
        <v>0</v>
      </c>
      <c r="J1300" s="527">
        <f t="shared" si="248"/>
        <v>0</v>
      </c>
      <c r="K1300" s="528">
        <f t="shared" si="249"/>
        <v>0</v>
      </c>
      <c r="L1300" s="529"/>
      <c r="M1300" s="530"/>
      <c r="N1300" s="515"/>
      <c r="O1300" s="528">
        <f t="shared" si="250"/>
        <v>0</v>
      </c>
      <c r="P1300" s="531"/>
      <c r="Q1300" s="532"/>
      <c r="R1300" s="518"/>
      <c r="S1300" s="518"/>
      <c r="T1300" s="518"/>
      <c r="U1300" s="518"/>
      <c r="V1300" s="519">
        <f t="shared" si="251"/>
        <v>0</v>
      </c>
      <c r="W1300" s="1064" t="s">
        <v>39</v>
      </c>
      <c r="X1300" s="1065"/>
      <c r="Y1300" s="557">
        <v>221001</v>
      </c>
      <c r="Z1300" s="502"/>
      <c r="AA1300" s="496"/>
      <c r="AB1300" s="499"/>
    </row>
    <row r="1301" spans="2:28" ht="21.75" x14ac:dyDescent="0.55000000000000004">
      <c r="B1301" s="922"/>
      <c r="C1301" s="525">
        <f>$I1301*$D1282</f>
        <v>0</v>
      </c>
      <c r="D1301" s="1105"/>
      <c r="E1301" s="525">
        <f>$I1301*$F1282</f>
        <v>0</v>
      </c>
      <c r="F1301" s="1105"/>
      <c r="G1301" s="525">
        <f>$I1301*$H1282</f>
        <v>0</v>
      </c>
      <c r="H1301" s="1107"/>
      <c r="I1301" s="526">
        <f t="shared" si="247"/>
        <v>0</v>
      </c>
      <c r="J1301" s="527">
        <f t="shared" si="248"/>
        <v>0</v>
      </c>
      <c r="K1301" s="528">
        <f t="shared" si="249"/>
        <v>0</v>
      </c>
      <c r="L1301" s="529"/>
      <c r="M1301" s="530"/>
      <c r="N1301" s="515"/>
      <c r="O1301" s="528">
        <f t="shared" si="250"/>
        <v>0</v>
      </c>
      <c r="P1301" s="531"/>
      <c r="Q1301" s="532"/>
      <c r="R1301" s="518"/>
      <c r="S1301" s="518"/>
      <c r="T1301" s="518"/>
      <c r="U1301" s="518"/>
      <c r="V1301" s="519">
        <f t="shared" si="251"/>
        <v>0</v>
      </c>
      <c r="W1301" s="1064" t="s">
        <v>40</v>
      </c>
      <c r="X1301" s="1065"/>
      <c r="Y1301" s="557">
        <v>221002</v>
      </c>
      <c r="Z1301" s="502"/>
      <c r="AA1301" s="496"/>
      <c r="AB1301" s="499"/>
    </row>
    <row r="1302" spans="2:28" ht="21.75" x14ac:dyDescent="0.55000000000000004">
      <c r="B1302" s="922"/>
      <c r="C1302" s="525">
        <f>$I1302*$D1282</f>
        <v>0</v>
      </c>
      <c r="D1302" s="1105"/>
      <c r="E1302" s="525">
        <f>$I1302*$F1282</f>
        <v>0</v>
      </c>
      <c r="F1302" s="1105"/>
      <c r="G1302" s="525">
        <f>$I1302*$H1282</f>
        <v>0</v>
      </c>
      <c r="H1302" s="1107"/>
      <c r="I1302" s="526">
        <f t="shared" si="247"/>
        <v>0</v>
      </c>
      <c r="J1302" s="527">
        <f t="shared" si="248"/>
        <v>0</v>
      </c>
      <c r="K1302" s="528">
        <f t="shared" si="249"/>
        <v>0</v>
      </c>
      <c r="L1302" s="529"/>
      <c r="M1302" s="530"/>
      <c r="N1302" s="515"/>
      <c r="O1302" s="528">
        <f t="shared" si="250"/>
        <v>0</v>
      </c>
      <c r="P1302" s="531"/>
      <c r="Q1302" s="532"/>
      <c r="R1302" s="518"/>
      <c r="S1302" s="518"/>
      <c r="T1302" s="518"/>
      <c r="U1302" s="518"/>
      <c r="V1302" s="519">
        <f t="shared" si="251"/>
        <v>0</v>
      </c>
      <c r="W1302" s="1064" t="s">
        <v>41</v>
      </c>
      <c r="X1302" s="1065"/>
      <c r="Y1302" s="557">
        <v>221003</v>
      </c>
      <c r="Z1302" s="502"/>
      <c r="AA1302" s="496"/>
      <c r="AB1302" s="499"/>
    </row>
    <row r="1303" spans="2:28" ht="21.75" x14ac:dyDescent="0.55000000000000004">
      <c r="B1303" s="922"/>
      <c r="C1303" s="525">
        <f>$I1303*$D1282</f>
        <v>0</v>
      </c>
      <c r="D1303" s="1105"/>
      <c r="E1303" s="525">
        <f>$I1303*$F1282</f>
        <v>0</v>
      </c>
      <c r="F1303" s="1105"/>
      <c r="G1303" s="525">
        <f>$I1303*$H1282</f>
        <v>0</v>
      </c>
      <c r="H1303" s="1107"/>
      <c r="I1303" s="526">
        <f t="shared" si="247"/>
        <v>0</v>
      </c>
      <c r="J1303" s="527">
        <f t="shared" si="248"/>
        <v>0</v>
      </c>
      <c r="K1303" s="528">
        <f t="shared" si="249"/>
        <v>0</v>
      </c>
      <c r="L1303" s="529"/>
      <c r="M1303" s="530"/>
      <c r="N1303" s="515"/>
      <c r="O1303" s="528">
        <f t="shared" si="250"/>
        <v>0</v>
      </c>
      <c r="P1303" s="531"/>
      <c r="Q1303" s="532"/>
      <c r="R1303" s="518"/>
      <c r="S1303" s="518"/>
      <c r="T1303" s="518"/>
      <c r="U1303" s="518"/>
      <c r="V1303" s="519">
        <f t="shared" si="251"/>
        <v>0</v>
      </c>
      <c r="W1303" s="1064" t="s">
        <v>45</v>
      </c>
      <c r="X1303" s="1065"/>
      <c r="Y1303" s="558">
        <v>222001</v>
      </c>
      <c r="Z1303" s="502"/>
      <c r="AA1303" s="496"/>
      <c r="AB1303" s="499"/>
    </row>
    <row r="1304" spans="2:28" ht="21.75" x14ac:dyDescent="0.55000000000000004">
      <c r="B1304" s="922"/>
      <c r="C1304" s="525">
        <f>$I1304*$D1282</f>
        <v>0</v>
      </c>
      <c r="D1304" s="1105"/>
      <c r="E1304" s="525">
        <f>$I1304*$F1282</f>
        <v>0</v>
      </c>
      <c r="F1304" s="1105"/>
      <c r="G1304" s="525">
        <f>$I1304*$H1282</f>
        <v>0</v>
      </c>
      <c r="H1304" s="1107"/>
      <c r="I1304" s="526">
        <f t="shared" si="247"/>
        <v>0</v>
      </c>
      <c r="J1304" s="527">
        <f t="shared" si="248"/>
        <v>0</v>
      </c>
      <c r="K1304" s="528">
        <f t="shared" si="249"/>
        <v>0</v>
      </c>
      <c r="L1304" s="529"/>
      <c r="M1304" s="530"/>
      <c r="N1304" s="515"/>
      <c r="O1304" s="528">
        <f t="shared" si="250"/>
        <v>0</v>
      </c>
      <c r="P1304" s="531"/>
      <c r="Q1304" s="532"/>
      <c r="R1304" s="518"/>
      <c r="S1304" s="518"/>
      <c r="T1304" s="518"/>
      <c r="U1304" s="518"/>
      <c r="V1304" s="519">
        <f t="shared" si="251"/>
        <v>0</v>
      </c>
      <c r="W1304" s="1085" t="s">
        <v>72</v>
      </c>
      <c r="X1304" s="1086"/>
      <c r="Y1304" s="559">
        <v>223016</v>
      </c>
      <c r="Z1304" s="502"/>
      <c r="AA1304" s="496"/>
      <c r="AB1304" s="499"/>
    </row>
    <row r="1305" spans="2:28" ht="21.75" x14ac:dyDescent="0.55000000000000004">
      <c r="B1305" s="922"/>
      <c r="C1305" s="525">
        <f>$I1305*$D1282</f>
        <v>0</v>
      </c>
      <c r="D1305" s="1105"/>
      <c r="E1305" s="525">
        <f>$I1305*$F1282</f>
        <v>0</v>
      </c>
      <c r="F1305" s="1105"/>
      <c r="G1305" s="525">
        <f>$I1305*$H1282</f>
        <v>0</v>
      </c>
      <c r="H1305" s="1107"/>
      <c r="I1305" s="526">
        <f t="shared" si="247"/>
        <v>0</v>
      </c>
      <c r="J1305" s="527">
        <f t="shared" si="248"/>
        <v>0</v>
      </c>
      <c r="K1305" s="528">
        <f t="shared" si="249"/>
        <v>0</v>
      </c>
      <c r="L1305" s="529"/>
      <c r="M1305" s="530"/>
      <c r="N1305" s="515"/>
      <c r="O1305" s="528">
        <f t="shared" si="250"/>
        <v>0</v>
      </c>
      <c r="P1305" s="531"/>
      <c r="Q1305" s="532"/>
      <c r="R1305" s="518"/>
      <c r="S1305" s="518"/>
      <c r="T1305" s="518"/>
      <c r="U1305" s="518"/>
      <c r="V1305" s="519">
        <f t="shared" si="251"/>
        <v>0</v>
      </c>
      <c r="W1305" s="1087" t="s">
        <v>57</v>
      </c>
      <c r="X1305" s="1088"/>
      <c r="Y1305" s="560">
        <v>223001</v>
      </c>
      <c r="Z1305" s="502"/>
      <c r="AA1305" s="496"/>
      <c r="AB1305" s="499"/>
    </row>
    <row r="1306" spans="2:28" x14ac:dyDescent="0.55000000000000004">
      <c r="B1306" s="923"/>
      <c r="C1306" s="561">
        <f t="shared" ref="C1306:V1306" si="252">SUM(C1282:C1305)</f>
        <v>0</v>
      </c>
      <c r="D1306" s="562">
        <f t="shared" si="252"/>
        <v>0</v>
      </c>
      <c r="E1306" s="563">
        <f t="shared" si="252"/>
        <v>0</v>
      </c>
      <c r="F1306" s="562">
        <f t="shared" si="252"/>
        <v>0</v>
      </c>
      <c r="G1306" s="563">
        <f t="shared" si="252"/>
        <v>0</v>
      </c>
      <c r="H1306" s="562">
        <f t="shared" si="252"/>
        <v>0</v>
      </c>
      <c r="I1306" s="563">
        <f t="shared" si="252"/>
        <v>0</v>
      </c>
      <c r="J1306" s="563">
        <f t="shared" si="252"/>
        <v>0</v>
      </c>
      <c r="K1306" s="563">
        <f t="shared" si="252"/>
        <v>0</v>
      </c>
      <c r="L1306" s="563">
        <f t="shared" si="252"/>
        <v>0</v>
      </c>
      <c r="M1306" s="563">
        <f t="shared" si="252"/>
        <v>0</v>
      </c>
      <c r="N1306" s="563">
        <f t="shared" si="252"/>
        <v>0</v>
      </c>
      <c r="O1306" s="563">
        <f t="shared" si="252"/>
        <v>0</v>
      </c>
      <c r="P1306" s="563">
        <f t="shared" si="252"/>
        <v>0</v>
      </c>
      <c r="Q1306" s="563">
        <f t="shared" si="252"/>
        <v>0</v>
      </c>
      <c r="R1306" s="563">
        <f t="shared" si="252"/>
        <v>0</v>
      </c>
      <c r="S1306" s="563">
        <f t="shared" si="252"/>
        <v>0</v>
      </c>
      <c r="T1306" s="563">
        <f t="shared" si="252"/>
        <v>0</v>
      </c>
      <c r="U1306" s="563">
        <f t="shared" si="252"/>
        <v>0</v>
      </c>
      <c r="V1306" s="563">
        <f t="shared" si="252"/>
        <v>0</v>
      </c>
      <c r="W1306" s="565"/>
      <c r="X1306" s="566"/>
      <c r="Y1306" s="566"/>
      <c r="Z1306" s="502"/>
      <c r="AA1306" s="496"/>
      <c r="AB1306" s="499"/>
    </row>
    <row r="1307" spans="2:28" ht="25.5" x14ac:dyDescent="0.55000000000000004">
      <c r="B1307" s="920"/>
      <c r="C1307" s="474"/>
      <c r="D1307" s="474"/>
      <c r="E1307" s="474"/>
      <c r="F1307" s="475"/>
      <c r="G1307" s="474"/>
      <c r="H1307" s="475"/>
      <c r="I1307" s="474"/>
      <c r="J1307" s="474"/>
      <c r="K1307" s="474"/>
      <c r="L1307" s="474"/>
      <c r="M1307" s="474"/>
      <c r="N1307" s="474"/>
      <c r="O1307" s="474"/>
      <c r="P1307" s="474"/>
      <c r="Q1307" s="474"/>
      <c r="R1307" s="474"/>
      <c r="S1307" s="474"/>
      <c r="T1307" s="476"/>
      <c r="U1307" s="477"/>
      <c r="V1307" s="474"/>
      <c r="W1307" s="474"/>
      <c r="X1307" s="474"/>
      <c r="Y1307" s="478"/>
      <c r="Z1307" s="469"/>
      <c r="AA1307" s="470"/>
      <c r="AB1307" s="471"/>
    </row>
    <row r="1308" spans="2:28" ht="44.25" customHeight="1" x14ac:dyDescent="0.25">
      <c r="B1308" s="482"/>
      <c r="C1308" s="479">
        <f>$C1337</f>
        <v>0</v>
      </c>
      <c r="D1308" s="480">
        <f>$E1337</f>
        <v>0</v>
      </c>
      <c r="E1308" s="480">
        <f>$G1337</f>
        <v>0</v>
      </c>
      <c r="F1308" s="480">
        <f>I1308-G1308</f>
        <v>0</v>
      </c>
      <c r="G1308" s="480">
        <f>$K1337</f>
        <v>0</v>
      </c>
      <c r="H1308" s="479">
        <f>$M1337</f>
        <v>0</v>
      </c>
      <c r="I1308" s="479">
        <f>L1308+K1308-J1308</f>
        <v>0</v>
      </c>
      <c r="J1308" s="570"/>
      <c r="K1308" s="482"/>
      <c r="L1308" s="482"/>
      <c r="M1308" s="479">
        <f>$N1337</f>
        <v>0</v>
      </c>
      <c r="N1308" s="483">
        <f>$O1337</f>
        <v>0</v>
      </c>
      <c r="O1308" s="484"/>
      <c r="P1308" s="484"/>
      <c r="Q1308" s="485"/>
      <c r="R1308" s="486"/>
      <c r="S1308" s="486"/>
      <c r="T1308" s="486"/>
      <c r="U1308" s="487"/>
      <c r="V1308" s="488"/>
      <c r="W1308" s="486"/>
      <c r="X1308" s="488"/>
      <c r="Y1308" s="489">
        <f>Y1277+1</f>
        <v>43</v>
      </c>
      <c r="Z1308" s="490"/>
      <c r="AA1308" s="491"/>
      <c r="AB1308" s="492"/>
    </row>
    <row r="1309" spans="2:28" x14ac:dyDescent="0.55000000000000004">
      <c r="C1309" s="120"/>
      <c r="D1309" s="120"/>
      <c r="E1309" s="120"/>
      <c r="F1309" s="120"/>
      <c r="G1309" s="120"/>
      <c r="H1309" s="120"/>
      <c r="I1309" s="120"/>
      <c r="J1309" s="120"/>
      <c r="K1309" s="120"/>
      <c r="L1309" s="120"/>
      <c r="M1309" s="120"/>
      <c r="N1309" s="120"/>
      <c r="O1309" s="120"/>
      <c r="P1309" s="120"/>
      <c r="Q1309" s="120"/>
      <c r="R1309" s="120"/>
      <c r="S1309" s="120"/>
      <c r="T1309" s="120"/>
      <c r="U1309" s="120"/>
      <c r="V1309" s="120"/>
      <c r="W1309" s="120"/>
      <c r="X1309" s="120"/>
      <c r="Y1309" s="120"/>
      <c r="Z1309" s="495"/>
      <c r="AA1309" s="496"/>
    </row>
    <row r="1310" spans="2:28" ht="27.75" x14ac:dyDescent="0.55000000000000004">
      <c r="B1310" s="497"/>
      <c r="C1310" s="1089" t="s">
        <v>1441</v>
      </c>
      <c r="D1310" s="1090"/>
      <c r="E1310" s="1090"/>
      <c r="F1310" s="1090"/>
      <c r="G1310" s="1090"/>
      <c r="H1310" s="1090"/>
      <c r="I1310" s="1090"/>
      <c r="J1310" s="1091" t="s">
        <v>1442</v>
      </c>
      <c r="K1310" s="1092"/>
      <c r="L1310" s="1092"/>
      <c r="M1310" s="1092"/>
      <c r="N1310" s="1093"/>
      <c r="O1310" s="1091" t="s">
        <v>1443</v>
      </c>
      <c r="P1310" s="1092"/>
      <c r="Q1310" s="1092"/>
      <c r="R1310" s="1092"/>
      <c r="S1310" s="1092"/>
      <c r="T1310" s="1092"/>
      <c r="U1310" s="1093"/>
      <c r="V1310" s="1094" t="s">
        <v>1444</v>
      </c>
      <c r="W1310" s="1097" t="s">
        <v>1445</v>
      </c>
      <c r="X1310" s="1098"/>
      <c r="Y1310" s="1099"/>
      <c r="Z1310" s="498"/>
      <c r="AB1310" s="499"/>
    </row>
    <row r="1311" spans="2:28" ht="21.75" x14ac:dyDescent="0.55000000000000004">
      <c r="B1311" s="497"/>
      <c r="C1311" s="1076">
        <v>2016</v>
      </c>
      <c r="D1311" s="1077"/>
      <c r="E1311" s="1076">
        <v>2015</v>
      </c>
      <c r="F1311" s="1078"/>
      <c r="G1311" s="1076">
        <v>2014</v>
      </c>
      <c r="H1311" s="1078"/>
      <c r="I1311" s="501"/>
      <c r="J1311" s="1079" t="s">
        <v>1446</v>
      </c>
      <c r="K1311" s="1081" t="s">
        <v>1447</v>
      </c>
      <c r="L1311" s="1082" t="s">
        <v>1448</v>
      </c>
      <c r="M1311" s="1083"/>
      <c r="N1311" s="1084"/>
      <c r="O1311" s="1066" t="s">
        <v>1449</v>
      </c>
      <c r="P1311" s="1067"/>
      <c r="Q1311" s="1067"/>
      <c r="R1311" s="1068" t="s">
        <v>1450</v>
      </c>
      <c r="S1311" s="1068" t="s">
        <v>1451</v>
      </c>
      <c r="T1311" s="1068" t="s">
        <v>1452</v>
      </c>
      <c r="U1311" s="1070" t="s">
        <v>1453</v>
      </c>
      <c r="V1311" s="1095"/>
      <c r="W1311" s="1072" t="s">
        <v>1454</v>
      </c>
      <c r="X1311" s="1073"/>
      <c r="Y1311" s="1102" t="s">
        <v>1455</v>
      </c>
      <c r="Z1311" s="502"/>
      <c r="AA1311" s="496"/>
      <c r="AB1311" s="499"/>
    </row>
    <row r="1312" spans="2:28" ht="87" x14ac:dyDescent="0.55000000000000004">
      <c r="B1312" s="921"/>
      <c r="C1312" s="503" t="s">
        <v>1456</v>
      </c>
      <c r="D1312" s="503" t="s">
        <v>1457</v>
      </c>
      <c r="E1312" s="503" t="s">
        <v>1456</v>
      </c>
      <c r="F1312" s="503" t="s">
        <v>1457</v>
      </c>
      <c r="G1312" s="503" t="s">
        <v>1456</v>
      </c>
      <c r="H1312" s="503" t="s">
        <v>1457</v>
      </c>
      <c r="I1312" s="504" t="s">
        <v>1458</v>
      </c>
      <c r="J1312" s="1080"/>
      <c r="K1312" s="1069"/>
      <c r="L1312" s="505" t="s">
        <v>1459</v>
      </c>
      <c r="M1312" s="504" t="s">
        <v>1460</v>
      </c>
      <c r="N1312" s="506" t="s">
        <v>1461</v>
      </c>
      <c r="O1312" s="507" t="s">
        <v>1462</v>
      </c>
      <c r="P1312" s="505" t="s">
        <v>1463</v>
      </c>
      <c r="Q1312" s="508" t="s">
        <v>1464</v>
      </c>
      <c r="R1312" s="1069"/>
      <c r="S1312" s="1069"/>
      <c r="T1312" s="1069"/>
      <c r="U1312" s="1071"/>
      <c r="V1312" s="1096"/>
      <c r="W1312" s="1074"/>
      <c r="X1312" s="1075"/>
      <c r="Y1312" s="1103"/>
      <c r="Z1312" s="502"/>
      <c r="AA1312" s="496"/>
      <c r="AB1312" s="499"/>
    </row>
    <row r="1313" spans="2:28" ht="21.75" x14ac:dyDescent="0.55000000000000004">
      <c r="B1313" s="922"/>
      <c r="C1313" s="509">
        <f>$I1313*$D1313</f>
        <v>0</v>
      </c>
      <c r="D1313" s="1104"/>
      <c r="E1313" s="509">
        <f>$I1313*$F1313</f>
        <v>0</v>
      </c>
      <c r="F1313" s="1104"/>
      <c r="G1313" s="509">
        <f>$I1313*$H1313</f>
        <v>0</v>
      </c>
      <c r="H1313" s="1106"/>
      <c r="I1313" s="510">
        <f t="shared" ref="I1313:I1336" si="253">O1313-J1313</f>
        <v>0</v>
      </c>
      <c r="J1313" s="511">
        <f t="shared" ref="J1313:J1336" si="254">N1313+K1313</f>
        <v>0</v>
      </c>
      <c r="K1313" s="512">
        <f t="shared" ref="K1313:K1336" si="255">M1313+L1313</f>
        <v>0</v>
      </c>
      <c r="L1313" s="513"/>
      <c r="M1313" s="514"/>
      <c r="N1313" s="515"/>
      <c r="O1313" s="512">
        <f>Q1313+P1313</f>
        <v>0</v>
      </c>
      <c r="P1313" s="516"/>
      <c r="Q1313" s="517"/>
      <c r="R1313" s="518"/>
      <c r="S1313" s="518"/>
      <c r="T1313" s="518"/>
      <c r="U1313" s="518"/>
      <c r="V1313" s="519">
        <f>R1313+S1313+T1313+U1313+O1313</f>
        <v>0</v>
      </c>
      <c r="W1313" s="1108" t="s">
        <v>138</v>
      </c>
      <c r="X1313" s="1109"/>
      <c r="Y1313" s="520">
        <v>421001</v>
      </c>
      <c r="Z1313" s="502"/>
      <c r="AA1313" s="521"/>
      <c r="AB1313" s="522" t="s">
        <v>1465</v>
      </c>
    </row>
    <row r="1314" spans="2:28" ht="21.75" x14ac:dyDescent="0.55000000000000004">
      <c r="B1314" s="922"/>
      <c r="C1314" s="525">
        <f>$I1314*$D1313</f>
        <v>0</v>
      </c>
      <c r="D1314" s="1105"/>
      <c r="E1314" s="525">
        <f>$I1314*$F1313</f>
        <v>0</v>
      </c>
      <c r="F1314" s="1105"/>
      <c r="G1314" s="525">
        <f>$I1314*$H1313</f>
        <v>0</v>
      </c>
      <c r="H1314" s="1107"/>
      <c r="I1314" s="526">
        <f t="shared" si="253"/>
        <v>0</v>
      </c>
      <c r="J1314" s="527">
        <f t="shared" si="254"/>
        <v>0</v>
      </c>
      <c r="K1314" s="528">
        <f t="shared" si="255"/>
        <v>0</v>
      </c>
      <c r="L1314" s="529"/>
      <c r="M1314" s="530"/>
      <c r="N1314" s="515"/>
      <c r="O1314" s="528">
        <f t="shared" ref="O1314:O1336" si="256">Q1314+P1314</f>
        <v>0</v>
      </c>
      <c r="P1314" s="531"/>
      <c r="Q1314" s="532"/>
      <c r="R1314" s="518"/>
      <c r="S1314" s="518"/>
      <c r="T1314" s="518"/>
      <c r="U1314" s="518"/>
      <c r="V1314" s="533">
        <f t="shared" ref="V1314:V1336" si="257">R1314+S1314+T1314+U1314+O1314</f>
        <v>0</v>
      </c>
      <c r="W1314" s="1064" t="s">
        <v>139</v>
      </c>
      <c r="X1314" s="1065"/>
      <c r="Y1314" s="534">
        <v>421002</v>
      </c>
      <c r="Z1314" s="502"/>
      <c r="AA1314" s="535"/>
      <c r="AB1314" s="536" t="s">
        <v>607</v>
      </c>
    </row>
    <row r="1315" spans="2:28" ht="21.75" x14ac:dyDescent="0.55000000000000004">
      <c r="B1315" s="922"/>
      <c r="C1315" s="525">
        <f>$I1315*$D1313</f>
        <v>0</v>
      </c>
      <c r="D1315" s="1105"/>
      <c r="E1315" s="525">
        <f>$I1315*$F1313</f>
        <v>0</v>
      </c>
      <c r="F1315" s="1105"/>
      <c r="G1315" s="525">
        <f>$I1315*$H1313</f>
        <v>0</v>
      </c>
      <c r="H1315" s="1107"/>
      <c r="I1315" s="526">
        <f t="shared" si="253"/>
        <v>0</v>
      </c>
      <c r="J1315" s="527">
        <f t="shared" si="254"/>
        <v>0</v>
      </c>
      <c r="K1315" s="528">
        <f t="shared" si="255"/>
        <v>0</v>
      </c>
      <c r="L1315" s="529"/>
      <c r="M1315" s="530"/>
      <c r="N1315" s="515"/>
      <c r="O1315" s="528">
        <f t="shared" si="256"/>
        <v>0</v>
      </c>
      <c r="P1315" s="531"/>
      <c r="Q1315" s="532"/>
      <c r="R1315" s="518"/>
      <c r="S1315" s="518"/>
      <c r="T1315" s="518"/>
      <c r="U1315" s="518"/>
      <c r="V1315" s="533">
        <f t="shared" si="257"/>
        <v>0</v>
      </c>
      <c r="W1315" s="1064" t="s">
        <v>140</v>
      </c>
      <c r="X1315" s="1065"/>
      <c r="Y1315" s="534">
        <v>421003</v>
      </c>
      <c r="Z1315" s="502"/>
      <c r="AA1315" s="535"/>
      <c r="AB1315" s="536" t="s">
        <v>1472</v>
      </c>
    </row>
    <row r="1316" spans="2:28" ht="21.75" x14ac:dyDescent="0.55000000000000004">
      <c r="B1316" s="922"/>
      <c r="C1316" s="525">
        <f>$I1316*$D1313</f>
        <v>0</v>
      </c>
      <c r="D1316" s="1105"/>
      <c r="E1316" s="525">
        <f>$I1316*$F1313</f>
        <v>0</v>
      </c>
      <c r="F1316" s="1105"/>
      <c r="G1316" s="525">
        <f>$I1316*$H1313</f>
        <v>0</v>
      </c>
      <c r="H1316" s="1107"/>
      <c r="I1316" s="526">
        <f t="shared" si="253"/>
        <v>0</v>
      </c>
      <c r="J1316" s="527">
        <f t="shared" si="254"/>
        <v>0</v>
      </c>
      <c r="K1316" s="528">
        <f t="shared" si="255"/>
        <v>0</v>
      </c>
      <c r="L1316" s="529"/>
      <c r="M1316" s="530"/>
      <c r="N1316" s="515"/>
      <c r="O1316" s="528">
        <f t="shared" si="256"/>
        <v>0</v>
      </c>
      <c r="P1316" s="531"/>
      <c r="Q1316" s="532"/>
      <c r="R1316" s="518"/>
      <c r="S1316" s="518"/>
      <c r="T1316" s="518"/>
      <c r="U1316" s="518"/>
      <c r="V1316" s="533">
        <f t="shared" si="257"/>
        <v>0</v>
      </c>
      <c r="W1316" s="1064" t="s">
        <v>143</v>
      </c>
      <c r="X1316" s="1065"/>
      <c r="Y1316" s="534">
        <v>422001</v>
      </c>
      <c r="Z1316" s="502"/>
      <c r="AA1316" s="535"/>
      <c r="AB1316" s="536" t="s">
        <v>1476</v>
      </c>
    </row>
    <row r="1317" spans="2:28" ht="21.75" x14ac:dyDescent="0.55000000000000004">
      <c r="B1317" s="922"/>
      <c r="C1317" s="525">
        <f>$I1317*$D1313</f>
        <v>0</v>
      </c>
      <c r="D1317" s="1105"/>
      <c r="E1317" s="525">
        <f>$I1317*$F1313</f>
        <v>0</v>
      </c>
      <c r="F1317" s="1105"/>
      <c r="G1317" s="525">
        <f>$I1317*$H1313</f>
        <v>0</v>
      </c>
      <c r="H1317" s="1107"/>
      <c r="I1317" s="526">
        <f t="shared" si="253"/>
        <v>0</v>
      </c>
      <c r="J1317" s="527">
        <f t="shared" si="254"/>
        <v>0</v>
      </c>
      <c r="K1317" s="528">
        <f t="shared" si="255"/>
        <v>0</v>
      </c>
      <c r="L1317" s="529"/>
      <c r="M1317" s="530"/>
      <c r="N1317" s="515"/>
      <c r="O1317" s="528">
        <f t="shared" si="256"/>
        <v>0</v>
      </c>
      <c r="P1317" s="531"/>
      <c r="Q1317" s="532"/>
      <c r="R1317" s="518"/>
      <c r="S1317" s="518"/>
      <c r="T1317" s="518"/>
      <c r="U1317" s="518"/>
      <c r="V1317" s="533">
        <f t="shared" si="257"/>
        <v>0</v>
      </c>
      <c r="W1317" s="1064" t="s">
        <v>144</v>
      </c>
      <c r="X1317" s="1065"/>
      <c r="Y1317" s="534">
        <v>422002</v>
      </c>
      <c r="Z1317" s="502"/>
      <c r="AA1317" s="535"/>
      <c r="AB1317" s="536" t="s">
        <v>1480</v>
      </c>
    </row>
    <row r="1318" spans="2:28" ht="21.75" x14ac:dyDescent="0.55000000000000004">
      <c r="B1318" s="922"/>
      <c r="C1318" s="525">
        <f>$I1318*$D1313</f>
        <v>0</v>
      </c>
      <c r="D1318" s="1105"/>
      <c r="E1318" s="525">
        <f>$I1318*$F1313</f>
        <v>0</v>
      </c>
      <c r="F1318" s="1105"/>
      <c r="G1318" s="525">
        <f>$I1318*$H1313</f>
        <v>0</v>
      </c>
      <c r="H1318" s="1107"/>
      <c r="I1318" s="526">
        <f t="shared" si="253"/>
        <v>0</v>
      </c>
      <c r="J1318" s="527">
        <f t="shared" si="254"/>
        <v>0</v>
      </c>
      <c r="K1318" s="528">
        <f t="shared" si="255"/>
        <v>0</v>
      </c>
      <c r="L1318" s="529"/>
      <c r="M1318" s="530"/>
      <c r="N1318" s="515"/>
      <c r="O1318" s="528">
        <f t="shared" si="256"/>
        <v>0</v>
      </c>
      <c r="P1318" s="531"/>
      <c r="Q1318" s="532"/>
      <c r="R1318" s="518"/>
      <c r="S1318" s="518"/>
      <c r="T1318" s="518"/>
      <c r="U1318" s="518"/>
      <c r="V1318" s="533">
        <f t="shared" si="257"/>
        <v>0</v>
      </c>
      <c r="W1318" s="1064" t="s">
        <v>145</v>
      </c>
      <c r="X1318" s="1065"/>
      <c r="Y1318" s="534">
        <v>422003</v>
      </c>
      <c r="Z1318" s="502"/>
      <c r="AA1318" s="535"/>
      <c r="AB1318" s="536" t="s">
        <v>1483</v>
      </c>
    </row>
    <row r="1319" spans="2:28" ht="21.75" x14ac:dyDescent="0.55000000000000004">
      <c r="B1319" s="922"/>
      <c r="C1319" s="525">
        <f>$I1319*$D1313</f>
        <v>0</v>
      </c>
      <c r="D1319" s="1105"/>
      <c r="E1319" s="525">
        <f>$I1319*$F1313</f>
        <v>0</v>
      </c>
      <c r="F1319" s="1105"/>
      <c r="G1319" s="525">
        <f>$I1319*$H1313</f>
        <v>0</v>
      </c>
      <c r="H1319" s="1107"/>
      <c r="I1319" s="526">
        <f t="shared" si="253"/>
        <v>0</v>
      </c>
      <c r="J1319" s="527">
        <f t="shared" si="254"/>
        <v>0</v>
      </c>
      <c r="K1319" s="528">
        <f t="shared" si="255"/>
        <v>0</v>
      </c>
      <c r="L1319" s="529"/>
      <c r="M1319" s="530"/>
      <c r="N1319" s="515"/>
      <c r="O1319" s="528">
        <f t="shared" si="256"/>
        <v>0</v>
      </c>
      <c r="P1319" s="531"/>
      <c r="Q1319" s="532"/>
      <c r="R1319" s="518"/>
      <c r="S1319" s="518"/>
      <c r="T1319" s="518"/>
      <c r="U1319" s="518"/>
      <c r="V1319" s="533">
        <f t="shared" si="257"/>
        <v>0</v>
      </c>
      <c r="W1319" s="1064" t="s">
        <v>146</v>
      </c>
      <c r="X1319" s="1065"/>
      <c r="Y1319" s="534">
        <v>422004</v>
      </c>
      <c r="Z1319" s="502"/>
      <c r="AA1319" s="535"/>
      <c r="AB1319" s="536" t="s">
        <v>1486</v>
      </c>
    </row>
    <row r="1320" spans="2:28" ht="21.75" x14ac:dyDescent="0.55000000000000004">
      <c r="B1320" s="922"/>
      <c r="C1320" s="525">
        <f>$I1320*$D1313</f>
        <v>0</v>
      </c>
      <c r="D1320" s="1105"/>
      <c r="E1320" s="525">
        <f>$I1320*$F1313</f>
        <v>0</v>
      </c>
      <c r="F1320" s="1105"/>
      <c r="G1320" s="525">
        <f>$I1320*$H1313</f>
        <v>0</v>
      </c>
      <c r="H1320" s="1107"/>
      <c r="I1320" s="526">
        <f t="shared" si="253"/>
        <v>0</v>
      </c>
      <c r="J1320" s="527">
        <f t="shared" si="254"/>
        <v>0</v>
      </c>
      <c r="K1320" s="528">
        <f t="shared" si="255"/>
        <v>0</v>
      </c>
      <c r="L1320" s="529"/>
      <c r="M1320" s="530"/>
      <c r="N1320" s="515"/>
      <c r="O1320" s="528">
        <f t="shared" si="256"/>
        <v>0</v>
      </c>
      <c r="P1320" s="531"/>
      <c r="Q1320" s="532"/>
      <c r="R1320" s="518"/>
      <c r="S1320" s="518"/>
      <c r="T1320" s="518"/>
      <c r="U1320" s="518"/>
      <c r="V1320" s="533">
        <f t="shared" si="257"/>
        <v>0</v>
      </c>
      <c r="W1320" s="1064" t="s">
        <v>147</v>
      </c>
      <c r="X1320" s="1065"/>
      <c r="Y1320" s="534">
        <v>422005</v>
      </c>
      <c r="Z1320" s="502"/>
      <c r="AA1320" s="538"/>
      <c r="AB1320" s="539" t="s">
        <v>1489</v>
      </c>
    </row>
    <row r="1321" spans="2:28" ht="21.75" x14ac:dyDescent="0.55000000000000004">
      <c r="B1321" s="922"/>
      <c r="C1321" s="525">
        <f>$I1321*$D1313</f>
        <v>0</v>
      </c>
      <c r="D1321" s="1105"/>
      <c r="E1321" s="525">
        <f>$I1321*$F1313</f>
        <v>0</v>
      </c>
      <c r="F1321" s="1105"/>
      <c r="G1321" s="525">
        <f>$I1321*$H1313</f>
        <v>0</v>
      </c>
      <c r="H1321" s="1107"/>
      <c r="I1321" s="526">
        <f t="shared" si="253"/>
        <v>0</v>
      </c>
      <c r="J1321" s="527">
        <f t="shared" si="254"/>
        <v>0</v>
      </c>
      <c r="K1321" s="528">
        <f t="shared" si="255"/>
        <v>0</v>
      </c>
      <c r="L1321" s="529"/>
      <c r="M1321" s="530"/>
      <c r="N1321" s="515"/>
      <c r="O1321" s="528">
        <f t="shared" si="256"/>
        <v>0</v>
      </c>
      <c r="P1321" s="531"/>
      <c r="Q1321" s="532"/>
      <c r="R1321" s="518"/>
      <c r="S1321" s="518"/>
      <c r="T1321" s="518"/>
      <c r="U1321" s="518"/>
      <c r="V1321" s="533">
        <f t="shared" si="257"/>
        <v>0</v>
      </c>
      <c r="W1321" s="1064" t="s">
        <v>148</v>
      </c>
      <c r="X1321" s="1065"/>
      <c r="Y1321" s="534">
        <v>422999</v>
      </c>
      <c r="Z1321" s="502"/>
      <c r="AA1321" s="496"/>
      <c r="AB1321" s="499"/>
    </row>
    <row r="1322" spans="2:28" ht="21.75" x14ac:dyDescent="0.55000000000000004">
      <c r="B1322" s="922"/>
      <c r="C1322" s="525">
        <f>$I1322*$D1313</f>
        <v>0</v>
      </c>
      <c r="D1322" s="1105"/>
      <c r="E1322" s="525">
        <f>$I1322*$F1313</f>
        <v>0</v>
      </c>
      <c r="F1322" s="1105"/>
      <c r="G1322" s="525">
        <f>$I1322*$H1313</f>
        <v>0</v>
      </c>
      <c r="H1322" s="1107"/>
      <c r="I1322" s="526">
        <f t="shared" si="253"/>
        <v>0</v>
      </c>
      <c r="J1322" s="527">
        <f t="shared" si="254"/>
        <v>0</v>
      </c>
      <c r="K1322" s="528">
        <f t="shared" si="255"/>
        <v>0</v>
      </c>
      <c r="L1322" s="529"/>
      <c r="M1322" s="530"/>
      <c r="N1322" s="515"/>
      <c r="O1322" s="528">
        <f t="shared" si="256"/>
        <v>0</v>
      </c>
      <c r="P1322" s="531"/>
      <c r="Q1322" s="532"/>
      <c r="R1322" s="518"/>
      <c r="S1322" s="518"/>
      <c r="T1322" s="518"/>
      <c r="U1322" s="518"/>
      <c r="V1322" s="533">
        <f t="shared" si="257"/>
        <v>0</v>
      </c>
      <c r="W1322" s="1064" t="s">
        <v>149</v>
      </c>
      <c r="X1322" s="1065"/>
      <c r="Y1322" s="540">
        <v>423001</v>
      </c>
      <c r="Z1322" s="502"/>
      <c r="AA1322" s="496"/>
      <c r="AB1322" s="499"/>
    </row>
    <row r="1323" spans="2:28" ht="21.75" x14ac:dyDescent="0.55000000000000004">
      <c r="B1323" s="922"/>
      <c r="C1323" s="525">
        <f>$I1323*$D1313</f>
        <v>0</v>
      </c>
      <c r="D1323" s="1105"/>
      <c r="E1323" s="525">
        <f>$I1323*$F1313</f>
        <v>0</v>
      </c>
      <c r="F1323" s="1105"/>
      <c r="G1323" s="525">
        <f>$I1323*$H1313</f>
        <v>0</v>
      </c>
      <c r="H1323" s="1107"/>
      <c r="I1323" s="526">
        <f t="shared" si="253"/>
        <v>0</v>
      </c>
      <c r="J1323" s="527">
        <f t="shared" si="254"/>
        <v>0</v>
      </c>
      <c r="K1323" s="528">
        <f t="shared" si="255"/>
        <v>0</v>
      </c>
      <c r="L1323" s="529"/>
      <c r="M1323" s="530"/>
      <c r="N1323" s="515"/>
      <c r="O1323" s="528">
        <f t="shared" si="256"/>
        <v>0</v>
      </c>
      <c r="P1323" s="531"/>
      <c r="Q1323" s="532"/>
      <c r="R1323" s="518"/>
      <c r="S1323" s="518"/>
      <c r="T1323" s="518"/>
      <c r="U1323" s="518"/>
      <c r="V1323" s="533">
        <f t="shared" si="257"/>
        <v>0</v>
      </c>
      <c r="W1323" s="1064" t="s">
        <v>150</v>
      </c>
      <c r="X1323" s="1065"/>
      <c r="Y1323" s="540">
        <v>423002</v>
      </c>
      <c r="Z1323" s="502"/>
      <c r="AA1323" s="496"/>
      <c r="AB1323" s="499"/>
    </row>
    <row r="1324" spans="2:28" ht="21.75" x14ac:dyDescent="0.55000000000000004">
      <c r="B1324" s="922"/>
      <c r="C1324" s="525">
        <f>$I1324*$D1313</f>
        <v>0</v>
      </c>
      <c r="D1324" s="1105"/>
      <c r="E1324" s="525">
        <f>$I1324*$F1313</f>
        <v>0</v>
      </c>
      <c r="F1324" s="1105"/>
      <c r="G1324" s="525">
        <f>$I1324*$H1313</f>
        <v>0</v>
      </c>
      <c r="H1324" s="1107"/>
      <c r="I1324" s="526">
        <f t="shared" si="253"/>
        <v>0</v>
      </c>
      <c r="J1324" s="527">
        <f t="shared" si="254"/>
        <v>0</v>
      </c>
      <c r="K1324" s="528">
        <f t="shared" si="255"/>
        <v>0</v>
      </c>
      <c r="L1324" s="529"/>
      <c r="M1324" s="530"/>
      <c r="N1324" s="515"/>
      <c r="O1324" s="528">
        <f t="shared" si="256"/>
        <v>0</v>
      </c>
      <c r="P1324" s="531"/>
      <c r="Q1324" s="532"/>
      <c r="R1324" s="518"/>
      <c r="S1324" s="518"/>
      <c r="T1324" s="518"/>
      <c r="U1324" s="518"/>
      <c r="V1324" s="533">
        <f t="shared" si="257"/>
        <v>0</v>
      </c>
      <c r="W1324" s="1064" t="s">
        <v>151</v>
      </c>
      <c r="X1324" s="1065"/>
      <c r="Y1324" s="540">
        <v>423003</v>
      </c>
      <c r="Z1324" s="502"/>
      <c r="AA1324" s="496"/>
      <c r="AB1324" s="499"/>
    </row>
    <row r="1325" spans="2:28" ht="21.75" x14ac:dyDescent="0.55000000000000004">
      <c r="B1325" s="922"/>
      <c r="C1325" s="525">
        <f>$I1325*$D1313</f>
        <v>0</v>
      </c>
      <c r="D1325" s="1105"/>
      <c r="E1325" s="525">
        <f>$I1325*$F1313</f>
        <v>0</v>
      </c>
      <c r="F1325" s="1105"/>
      <c r="G1325" s="525">
        <f>$I1325*$H1313</f>
        <v>0</v>
      </c>
      <c r="H1325" s="1107"/>
      <c r="I1325" s="526">
        <f t="shared" si="253"/>
        <v>0</v>
      </c>
      <c r="J1325" s="527">
        <f t="shared" si="254"/>
        <v>0</v>
      </c>
      <c r="K1325" s="528">
        <f t="shared" si="255"/>
        <v>0</v>
      </c>
      <c r="L1325" s="529"/>
      <c r="M1325" s="530"/>
      <c r="N1325" s="515"/>
      <c r="O1325" s="528">
        <f t="shared" si="256"/>
        <v>0</v>
      </c>
      <c r="P1325" s="531"/>
      <c r="Q1325" s="532"/>
      <c r="R1325" s="518"/>
      <c r="S1325" s="518"/>
      <c r="T1325" s="518"/>
      <c r="U1325" s="518"/>
      <c r="V1325" s="533">
        <f t="shared" si="257"/>
        <v>0</v>
      </c>
      <c r="W1325" s="1064" t="s">
        <v>152</v>
      </c>
      <c r="X1325" s="1065"/>
      <c r="Y1325" s="540">
        <v>423004</v>
      </c>
      <c r="Z1325" s="502"/>
      <c r="AA1325" s="496"/>
      <c r="AB1325" s="499"/>
    </row>
    <row r="1326" spans="2:28" ht="21.75" x14ac:dyDescent="0.55000000000000004">
      <c r="B1326" s="922"/>
      <c r="C1326" s="525">
        <f>$I1326*$D1313</f>
        <v>0</v>
      </c>
      <c r="D1326" s="1105"/>
      <c r="E1326" s="525">
        <f>$I1326*$F1313</f>
        <v>0</v>
      </c>
      <c r="F1326" s="1105"/>
      <c r="G1326" s="525">
        <f>$I1326*$H1313</f>
        <v>0</v>
      </c>
      <c r="H1326" s="1107"/>
      <c r="I1326" s="526">
        <f t="shared" si="253"/>
        <v>0</v>
      </c>
      <c r="J1326" s="527">
        <f t="shared" si="254"/>
        <v>0</v>
      </c>
      <c r="K1326" s="528">
        <f t="shared" si="255"/>
        <v>0</v>
      </c>
      <c r="L1326" s="529"/>
      <c r="M1326" s="530"/>
      <c r="N1326" s="515"/>
      <c r="O1326" s="528">
        <f t="shared" si="256"/>
        <v>0</v>
      </c>
      <c r="P1326" s="531"/>
      <c r="Q1326" s="532"/>
      <c r="R1326" s="518"/>
      <c r="S1326" s="518"/>
      <c r="T1326" s="518"/>
      <c r="U1326" s="518"/>
      <c r="V1326" s="533">
        <f t="shared" si="257"/>
        <v>0</v>
      </c>
      <c r="W1326" s="1064" t="s">
        <v>154</v>
      </c>
      <c r="X1326" s="1065"/>
      <c r="Y1326" s="540">
        <v>423006</v>
      </c>
      <c r="Z1326" s="502"/>
      <c r="AA1326" s="496"/>
      <c r="AB1326" s="499"/>
    </row>
    <row r="1327" spans="2:28" ht="21.75" x14ac:dyDescent="0.55000000000000004">
      <c r="B1327" s="922"/>
      <c r="C1327" s="525">
        <f>$I1327*$D1313</f>
        <v>0</v>
      </c>
      <c r="D1327" s="1105"/>
      <c r="E1327" s="525">
        <f>$I1327*$F1313</f>
        <v>0</v>
      </c>
      <c r="F1327" s="1105"/>
      <c r="G1327" s="525">
        <f>$I1327*$H1313</f>
        <v>0</v>
      </c>
      <c r="H1327" s="1107"/>
      <c r="I1327" s="526">
        <f t="shared" si="253"/>
        <v>0</v>
      </c>
      <c r="J1327" s="527">
        <f t="shared" si="254"/>
        <v>0</v>
      </c>
      <c r="K1327" s="528">
        <f t="shared" si="255"/>
        <v>0</v>
      </c>
      <c r="L1327" s="529"/>
      <c r="M1327" s="530"/>
      <c r="N1327" s="515"/>
      <c r="O1327" s="528">
        <f t="shared" si="256"/>
        <v>0</v>
      </c>
      <c r="P1327" s="531"/>
      <c r="Q1327" s="532"/>
      <c r="R1327" s="518"/>
      <c r="S1327" s="518"/>
      <c r="T1327" s="518"/>
      <c r="U1327" s="518"/>
      <c r="V1327" s="533">
        <f t="shared" si="257"/>
        <v>0</v>
      </c>
      <c r="W1327" s="1064" t="s">
        <v>155</v>
      </c>
      <c r="X1327" s="1065"/>
      <c r="Y1327" s="542">
        <v>423007</v>
      </c>
      <c r="Z1327" s="502"/>
      <c r="AA1327" s="496"/>
      <c r="AB1327" s="499"/>
    </row>
    <row r="1328" spans="2:28" ht="21.75" x14ac:dyDescent="0.55000000000000004">
      <c r="B1328" s="922"/>
      <c r="C1328" s="525">
        <f>$I1328*$D1313</f>
        <v>0</v>
      </c>
      <c r="D1328" s="1105"/>
      <c r="E1328" s="525">
        <f>$I1328*$F1313</f>
        <v>0</v>
      </c>
      <c r="F1328" s="1105"/>
      <c r="G1328" s="525">
        <f>$I1328*$H1313</f>
        <v>0</v>
      </c>
      <c r="H1328" s="1107"/>
      <c r="I1328" s="526">
        <f t="shared" si="253"/>
        <v>0</v>
      </c>
      <c r="J1328" s="527">
        <f t="shared" si="254"/>
        <v>0</v>
      </c>
      <c r="K1328" s="528">
        <f t="shared" si="255"/>
        <v>0</v>
      </c>
      <c r="L1328" s="529"/>
      <c r="M1328" s="530"/>
      <c r="N1328" s="515"/>
      <c r="O1328" s="528">
        <f t="shared" si="256"/>
        <v>0</v>
      </c>
      <c r="P1328" s="531"/>
      <c r="Q1328" s="532"/>
      <c r="R1328" s="518"/>
      <c r="S1328" s="518"/>
      <c r="T1328" s="518"/>
      <c r="U1328" s="518"/>
      <c r="V1328" s="533">
        <f t="shared" si="257"/>
        <v>0</v>
      </c>
      <c r="W1328" s="1064" t="s">
        <v>156</v>
      </c>
      <c r="X1328" s="1065"/>
      <c r="Y1328" s="543">
        <v>423008</v>
      </c>
      <c r="Z1328" s="502"/>
      <c r="AA1328" s="496"/>
      <c r="AB1328" s="499"/>
    </row>
    <row r="1329" spans="2:28" ht="21.75" x14ac:dyDescent="0.55000000000000004">
      <c r="B1329" s="922"/>
      <c r="C1329" s="525">
        <f>$I1329*$D1313</f>
        <v>0</v>
      </c>
      <c r="D1329" s="1105"/>
      <c r="E1329" s="525">
        <f>$I1329*$F1313</f>
        <v>0</v>
      </c>
      <c r="F1329" s="1105"/>
      <c r="G1329" s="525">
        <f>$I1329*$H1313</f>
        <v>0</v>
      </c>
      <c r="H1329" s="1107"/>
      <c r="I1329" s="526">
        <f t="shared" si="253"/>
        <v>0</v>
      </c>
      <c r="J1329" s="527">
        <f t="shared" si="254"/>
        <v>0</v>
      </c>
      <c r="K1329" s="528">
        <f t="shared" si="255"/>
        <v>0</v>
      </c>
      <c r="L1329" s="529"/>
      <c r="M1329" s="530"/>
      <c r="N1329" s="515"/>
      <c r="O1329" s="528">
        <f t="shared" si="256"/>
        <v>0</v>
      </c>
      <c r="P1329" s="531"/>
      <c r="Q1329" s="532"/>
      <c r="R1329" s="518"/>
      <c r="S1329" s="518"/>
      <c r="T1329" s="518"/>
      <c r="U1329" s="518"/>
      <c r="V1329" s="533">
        <f t="shared" si="257"/>
        <v>0</v>
      </c>
      <c r="W1329" s="1064" t="s">
        <v>157</v>
      </c>
      <c r="X1329" s="1065"/>
      <c r="Y1329" s="542">
        <v>423999</v>
      </c>
      <c r="Z1329" s="502"/>
      <c r="AA1329" s="496"/>
      <c r="AB1329" s="499"/>
    </row>
    <row r="1330" spans="2:28" ht="21.75" x14ac:dyDescent="0.55000000000000004">
      <c r="B1330" s="922"/>
      <c r="C1330" s="544">
        <f>$I1330*$D1313</f>
        <v>0</v>
      </c>
      <c r="D1330" s="1105"/>
      <c r="E1330" s="544">
        <f>$I1330*$F1313</f>
        <v>0</v>
      </c>
      <c r="F1330" s="1105"/>
      <c r="G1330" s="544">
        <f>$I1330*$H1313</f>
        <v>0</v>
      </c>
      <c r="H1330" s="1107"/>
      <c r="I1330" s="545">
        <f t="shared" si="253"/>
        <v>0</v>
      </c>
      <c r="J1330" s="546">
        <f t="shared" si="254"/>
        <v>0</v>
      </c>
      <c r="K1330" s="547">
        <f t="shared" si="255"/>
        <v>0</v>
      </c>
      <c r="L1330" s="548"/>
      <c r="M1330" s="549"/>
      <c r="N1330" s="550"/>
      <c r="O1330" s="547">
        <f t="shared" si="256"/>
        <v>0</v>
      </c>
      <c r="P1330" s="551"/>
      <c r="Q1330" s="552"/>
      <c r="R1330" s="553"/>
      <c r="S1330" s="553"/>
      <c r="T1330" s="553"/>
      <c r="U1330" s="553"/>
      <c r="V1330" s="554">
        <f t="shared" si="257"/>
        <v>0</v>
      </c>
      <c r="W1330" s="1100" t="s">
        <v>135</v>
      </c>
      <c r="X1330" s="1101"/>
      <c r="Y1330" s="555">
        <v>291001</v>
      </c>
      <c r="Z1330" s="502"/>
      <c r="AA1330" s="496"/>
      <c r="AB1330" s="499"/>
    </row>
    <row r="1331" spans="2:28" ht="21.75" x14ac:dyDescent="0.55000000000000004">
      <c r="B1331" s="922"/>
      <c r="C1331" s="556">
        <f>$I1331*$D1313</f>
        <v>0</v>
      </c>
      <c r="D1331" s="1105"/>
      <c r="E1331" s="556">
        <f>$I1331*$F1313</f>
        <v>0</v>
      </c>
      <c r="F1331" s="1105"/>
      <c r="G1331" s="556">
        <f>$I1331*$H1313</f>
        <v>0</v>
      </c>
      <c r="H1331" s="1107"/>
      <c r="I1331" s="526">
        <f t="shared" si="253"/>
        <v>0</v>
      </c>
      <c r="J1331" s="527">
        <f t="shared" si="254"/>
        <v>0</v>
      </c>
      <c r="K1331" s="528">
        <f t="shared" si="255"/>
        <v>0</v>
      </c>
      <c r="L1331" s="529"/>
      <c r="M1331" s="530"/>
      <c r="N1331" s="515"/>
      <c r="O1331" s="528">
        <f t="shared" si="256"/>
        <v>0</v>
      </c>
      <c r="P1331" s="531"/>
      <c r="Q1331" s="532"/>
      <c r="R1331" s="518"/>
      <c r="S1331" s="518"/>
      <c r="T1331" s="518"/>
      <c r="U1331" s="518"/>
      <c r="V1331" s="519">
        <f t="shared" si="257"/>
        <v>0</v>
      </c>
      <c r="W1331" s="1064" t="s">
        <v>39</v>
      </c>
      <c r="X1331" s="1065"/>
      <c r="Y1331" s="557">
        <v>221001</v>
      </c>
      <c r="Z1331" s="502"/>
      <c r="AA1331" s="496"/>
      <c r="AB1331" s="499"/>
    </row>
    <row r="1332" spans="2:28" ht="21.75" x14ac:dyDescent="0.55000000000000004">
      <c r="B1332" s="922"/>
      <c r="C1332" s="525">
        <f>$I1332*$D1313</f>
        <v>0</v>
      </c>
      <c r="D1332" s="1105"/>
      <c r="E1332" s="525">
        <f>$I1332*$F1313</f>
        <v>0</v>
      </c>
      <c r="F1332" s="1105"/>
      <c r="G1332" s="525">
        <f>$I1332*$H1313</f>
        <v>0</v>
      </c>
      <c r="H1332" s="1107"/>
      <c r="I1332" s="526">
        <f t="shared" si="253"/>
        <v>0</v>
      </c>
      <c r="J1332" s="527">
        <f t="shared" si="254"/>
        <v>0</v>
      </c>
      <c r="K1332" s="528">
        <f t="shared" si="255"/>
        <v>0</v>
      </c>
      <c r="L1332" s="529"/>
      <c r="M1332" s="530"/>
      <c r="N1332" s="515"/>
      <c r="O1332" s="528">
        <f t="shared" si="256"/>
        <v>0</v>
      </c>
      <c r="P1332" s="531"/>
      <c r="Q1332" s="532"/>
      <c r="R1332" s="518"/>
      <c r="S1332" s="518"/>
      <c r="T1332" s="518"/>
      <c r="U1332" s="518"/>
      <c r="V1332" s="519">
        <f t="shared" si="257"/>
        <v>0</v>
      </c>
      <c r="W1332" s="1064" t="s">
        <v>40</v>
      </c>
      <c r="X1332" s="1065"/>
      <c r="Y1332" s="557">
        <v>221002</v>
      </c>
      <c r="Z1332" s="502"/>
      <c r="AA1332" s="496"/>
      <c r="AB1332" s="499"/>
    </row>
    <row r="1333" spans="2:28" ht="21.75" x14ac:dyDescent="0.55000000000000004">
      <c r="B1333" s="922"/>
      <c r="C1333" s="525">
        <f>$I1333*$D1313</f>
        <v>0</v>
      </c>
      <c r="D1333" s="1105"/>
      <c r="E1333" s="525">
        <f>$I1333*$F1313</f>
        <v>0</v>
      </c>
      <c r="F1333" s="1105"/>
      <c r="G1333" s="525">
        <f>$I1333*$H1313</f>
        <v>0</v>
      </c>
      <c r="H1333" s="1107"/>
      <c r="I1333" s="526">
        <f t="shared" si="253"/>
        <v>0</v>
      </c>
      <c r="J1333" s="527">
        <f t="shared" si="254"/>
        <v>0</v>
      </c>
      <c r="K1333" s="528">
        <f t="shared" si="255"/>
        <v>0</v>
      </c>
      <c r="L1333" s="529"/>
      <c r="M1333" s="530"/>
      <c r="N1333" s="515"/>
      <c r="O1333" s="528">
        <f t="shared" si="256"/>
        <v>0</v>
      </c>
      <c r="P1333" s="531"/>
      <c r="Q1333" s="532"/>
      <c r="R1333" s="518"/>
      <c r="S1333" s="518"/>
      <c r="T1333" s="518"/>
      <c r="U1333" s="518"/>
      <c r="V1333" s="519">
        <f t="shared" si="257"/>
        <v>0</v>
      </c>
      <c r="W1333" s="1064" t="s">
        <v>41</v>
      </c>
      <c r="X1333" s="1065"/>
      <c r="Y1333" s="557">
        <v>221003</v>
      </c>
      <c r="Z1333" s="502"/>
      <c r="AA1333" s="496"/>
      <c r="AB1333" s="499"/>
    </row>
    <row r="1334" spans="2:28" ht="21.75" x14ac:dyDescent="0.55000000000000004">
      <c r="B1334" s="922"/>
      <c r="C1334" s="525">
        <f>$I1334*$D1313</f>
        <v>0</v>
      </c>
      <c r="D1334" s="1105"/>
      <c r="E1334" s="525">
        <f>$I1334*$F1313</f>
        <v>0</v>
      </c>
      <c r="F1334" s="1105"/>
      <c r="G1334" s="525">
        <f>$I1334*$H1313</f>
        <v>0</v>
      </c>
      <c r="H1334" s="1107"/>
      <c r="I1334" s="526">
        <f t="shared" si="253"/>
        <v>0</v>
      </c>
      <c r="J1334" s="527">
        <f t="shared" si="254"/>
        <v>0</v>
      </c>
      <c r="K1334" s="528">
        <f t="shared" si="255"/>
        <v>0</v>
      </c>
      <c r="L1334" s="529"/>
      <c r="M1334" s="530"/>
      <c r="N1334" s="515"/>
      <c r="O1334" s="528">
        <f t="shared" si="256"/>
        <v>0</v>
      </c>
      <c r="P1334" s="531"/>
      <c r="Q1334" s="532"/>
      <c r="R1334" s="518"/>
      <c r="S1334" s="518"/>
      <c r="T1334" s="518"/>
      <c r="U1334" s="518"/>
      <c r="V1334" s="519">
        <f t="shared" si="257"/>
        <v>0</v>
      </c>
      <c r="W1334" s="1064" t="s">
        <v>45</v>
      </c>
      <c r="X1334" s="1065"/>
      <c r="Y1334" s="558">
        <v>222001</v>
      </c>
      <c r="Z1334" s="502"/>
      <c r="AA1334" s="496"/>
      <c r="AB1334" s="499"/>
    </row>
    <row r="1335" spans="2:28" ht="21.75" x14ac:dyDescent="0.55000000000000004">
      <c r="B1335" s="922"/>
      <c r="C1335" s="525">
        <f>$I1335*$D1313</f>
        <v>0</v>
      </c>
      <c r="D1335" s="1105"/>
      <c r="E1335" s="525">
        <f>$I1335*$F1313</f>
        <v>0</v>
      </c>
      <c r="F1335" s="1105"/>
      <c r="G1335" s="525">
        <f>$I1335*$H1313</f>
        <v>0</v>
      </c>
      <c r="H1335" s="1107"/>
      <c r="I1335" s="526">
        <f t="shared" si="253"/>
        <v>0</v>
      </c>
      <c r="J1335" s="527">
        <f t="shared" si="254"/>
        <v>0</v>
      </c>
      <c r="K1335" s="528">
        <f t="shared" si="255"/>
        <v>0</v>
      </c>
      <c r="L1335" s="529"/>
      <c r="M1335" s="530"/>
      <c r="N1335" s="515"/>
      <c r="O1335" s="528">
        <f t="shared" si="256"/>
        <v>0</v>
      </c>
      <c r="P1335" s="531"/>
      <c r="Q1335" s="532"/>
      <c r="R1335" s="518"/>
      <c r="S1335" s="518"/>
      <c r="T1335" s="518"/>
      <c r="U1335" s="518"/>
      <c r="V1335" s="519">
        <f t="shared" si="257"/>
        <v>0</v>
      </c>
      <c r="W1335" s="1085" t="s">
        <v>72</v>
      </c>
      <c r="X1335" s="1086"/>
      <c r="Y1335" s="559">
        <v>223016</v>
      </c>
      <c r="Z1335" s="502"/>
      <c r="AA1335" s="496"/>
      <c r="AB1335" s="499"/>
    </row>
    <row r="1336" spans="2:28" ht="21.75" x14ac:dyDescent="0.55000000000000004">
      <c r="B1336" s="922"/>
      <c r="C1336" s="525">
        <f>$I1336*$D1313</f>
        <v>0</v>
      </c>
      <c r="D1336" s="1105"/>
      <c r="E1336" s="525">
        <f>$I1336*$F1313</f>
        <v>0</v>
      </c>
      <c r="F1336" s="1105"/>
      <c r="G1336" s="525">
        <f>$I1336*$H1313</f>
        <v>0</v>
      </c>
      <c r="H1336" s="1107"/>
      <c r="I1336" s="526">
        <f t="shared" si="253"/>
        <v>0</v>
      </c>
      <c r="J1336" s="527">
        <f t="shared" si="254"/>
        <v>0</v>
      </c>
      <c r="K1336" s="528">
        <f t="shared" si="255"/>
        <v>0</v>
      </c>
      <c r="L1336" s="529"/>
      <c r="M1336" s="530"/>
      <c r="N1336" s="515"/>
      <c r="O1336" s="528">
        <f t="shared" si="256"/>
        <v>0</v>
      </c>
      <c r="P1336" s="531"/>
      <c r="Q1336" s="532"/>
      <c r="R1336" s="518"/>
      <c r="S1336" s="518"/>
      <c r="T1336" s="518"/>
      <c r="U1336" s="518"/>
      <c r="V1336" s="519">
        <f t="shared" si="257"/>
        <v>0</v>
      </c>
      <c r="W1336" s="1087" t="s">
        <v>57</v>
      </c>
      <c r="X1336" s="1088"/>
      <c r="Y1336" s="560">
        <v>223001</v>
      </c>
      <c r="Z1336" s="502"/>
      <c r="AA1336" s="496"/>
      <c r="AB1336" s="499"/>
    </row>
    <row r="1337" spans="2:28" x14ac:dyDescent="0.55000000000000004">
      <c r="B1337" s="923"/>
      <c r="C1337" s="561">
        <f t="shared" ref="C1337:V1337" si="258">SUM(C1313:C1336)</f>
        <v>0</v>
      </c>
      <c r="D1337" s="562">
        <f t="shared" si="258"/>
        <v>0</v>
      </c>
      <c r="E1337" s="563">
        <f t="shared" si="258"/>
        <v>0</v>
      </c>
      <c r="F1337" s="562">
        <f t="shared" si="258"/>
        <v>0</v>
      </c>
      <c r="G1337" s="563">
        <f t="shared" si="258"/>
        <v>0</v>
      </c>
      <c r="H1337" s="562">
        <f t="shared" si="258"/>
        <v>0</v>
      </c>
      <c r="I1337" s="563">
        <f t="shared" si="258"/>
        <v>0</v>
      </c>
      <c r="J1337" s="563">
        <f t="shared" si="258"/>
        <v>0</v>
      </c>
      <c r="K1337" s="563">
        <f t="shared" si="258"/>
        <v>0</v>
      </c>
      <c r="L1337" s="563">
        <f t="shared" si="258"/>
        <v>0</v>
      </c>
      <c r="M1337" s="563">
        <f t="shared" si="258"/>
        <v>0</v>
      </c>
      <c r="N1337" s="563">
        <f t="shared" si="258"/>
        <v>0</v>
      </c>
      <c r="O1337" s="563">
        <f t="shared" si="258"/>
        <v>0</v>
      </c>
      <c r="P1337" s="563">
        <f t="shared" si="258"/>
        <v>0</v>
      </c>
      <c r="Q1337" s="563">
        <f t="shared" si="258"/>
        <v>0</v>
      </c>
      <c r="R1337" s="563">
        <f t="shared" si="258"/>
        <v>0</v>
      </c>
      <c r="S1337" s="563">
        <f t="shared" si="258"/>
        <v>0</v>
      </c>
      <c r="T1337" s="563">
        <f t="shared" si="258"/>
        <v>0</v>
      </c>
      <c r="U1337" s="563">
        <f t="shared" si="258"/>
        <v>0</v>
      </c>
      <c r="V1337" s="563">
        <f t="shared" si="258"/>
        <v>0</v>
      </c>
      <c r="W1337" s="565"/>
      <c r="X1337" s="566"/>
      <c r="Y1337" s="566"/>
      <c r="Z1337" s="502"/>
      <c r="AA1337" s="496"/>
      <c r="AB1337" s="499"/>
    </row>
    <row r="1338" spans="2:28" ht="25.5" x14ac:dyDescent="0.55000000000000004">
      <c r="B1338" s="920"/>
      <c r="C1338" s="474"/>
      <c r="D1338" s="474"/>
      <c r="E1338" s="474"/>
      <c r="F1338" s="475"/>
      <c r="G1338" s="474"/>
      <c r="H1338" s="475"/>
      <c r="I1338" s="474"/>
      <c r="J1338" s="474"/>
      <c r="K1338" s="474"/>
      <c r="L1338" s="474"/>
      <c r="M1338" s="474"/>
      <c r="N1338" s="474"/>
      <c r="O1338" s="474"/>
      <c r="P1338" s="474"/>
      <c r="Q1338" s="474"/>
      <c r="R1338" s="474"/>
      <c r="S1338" s="474"/>
      <c r="T1338" s="476"/>
      <c r="U1338" s="477"/>
      <c r="V1338" s="474"/>
      <c r="W1338" s="474"/>
      <c r="X1338" s="474"/>
      <c r="Y1338" s="478"/>
      <c r="Z1338" s="469"/>
      <c r="AA1338" s="470"/>
      <c r="AB1338" s="471"/>
    </row>
    <row r="1339" spans="2:28" ht="40.5" customHeight="1" x14ac:dyDescent="0.25">
      <c r="B1339" s="482"/>
      <c r="C1339" s="479">
        <f>$C1368</f>
        <v>0</v>
      </c>
      <c r="D1339" s="480">
        <f>$E1368</f>
        <v>0</v>
      </c>
      <c r="E1339" s="480">
        <f>$G1368</f>
        <v>0</v>
      </c>
      <c r="F1339" s="480">
        <f>I1339-G1339</f>
        <v>0</v>
      </c>
      <c r="G1339" s="480">
        <f>$K1368</f>
        <v>0</v>
      </c>
      <c r="H1339" s="479">
        <f>$M1368</f>
        <v>0</v>
      </c>
      <c r="I1339" s="479">
        <f>L1339+K1339-J1339</f>
        <v>0</v>
      </c>
      <c r="J1339" s="570"/>
      <c r="K1339" s="482"/>
      <c r="L1339" s="482"/>
      <c r="M1339" s="479">
        <f>$N1368</f>
        <v>0</v>
      </c>
      <c r="N1339" s="483">
        <f>$O1368</f>
        <v>0</v>
      </c>
      <c r="O1339" s="484"/>
      <c r="P1339" s="484"/>
      <c r="Q1339" s="485"/>
      <c r="R1339" s="486"/>
      <c r="S1339" s="486"/>
      <c r="T1339" s="486"/>
      <c r="U1339" s="487"/>
      <c r="V1339" s="488"/>
      <c r="W1339" s="486"/>
      <c r="X1339" s="488"/>
      <c r="Y1339" s="489">
        <f>Y1308+1</f>
        <v>44</v>
      </c>
      <c r="Z1339" s="490"/>
      <c r="AA1339" s="491"/>
      <c r="AB1339" s="492"/>
    </row>
    <row r="1340" spans="2:28" x14ac:dyDescent="0.55000000000000004">
      <c r="C1340" s="120"/>
      <c r="D1340" s="120"/>
      <c r="E1340" s="120"/>
      <c r="F1340" s="120"/>
      <c r="G1340" s="120"/>
      <c r="H1340" s="120"/>
      <c r="I1340" s="120"/>
      <c r="J1340" s="120"/>
      <c r="K1340" s="120"/>
      <c r="L1340" s="120"/>
      <c r="M1340" s="120"/>
      <c r="N1340" s="120"/>
      <c r="O1340" s="120"/>
      <c r="P1340" s="120"/>
      <c r="Q1340" s="120"/>
      <c r="R1340" s="120"/>
      <c r="S1340" s="120"/>
      <c r="T1340" s="120"/>
      <c r="U1340" s="120"/>
      <c r="V1340" s="120"/>
      <c r="W1340" s="120"/>
      <c r="X1340" s="120"/>
      <c r="Y1340" s="120"/>
      <c r="Z1340" s="495"/>
      <c r="AA1340" s="496"/>
    </row>
    <row r="1341" spans="2:28" ht="27.75" x14ac:dyDescent="0.55000000000000004">
      <c r="B1341" s="497"/>
      <c r="C1341" s="1089" t="s">
        <v>1441</v>
      </c>
      <c r="D1341" s="1090"/>
      <c r="E1341" s="1090"/>
      <c r="F1341" s="1090"/>
      <c r="G1341" s="1090"/>
      <c r="H1341" s="1090"/>
      <c r="I1341" s="1090"/>
      <c r="J1341" s="1091" t="s">
        <v>1442</v>
      </c>
      <c r="K1341" s="1092"/>
      <c r="L1341" s="1092"/>
      <c r="M1341" s="1092"/>
      <c r="N1341" s="1093"/>
      <c r="O1341" s="1091" t="s">
        <v>1443</v>
      </c>
      <c r="P1341" s="1092"/>
      <c r="Q1341" s="1092"/>
      <c r="R1341" s="1092"/>
      <c r="S1341" s="1092"/>
      <c r="T1341" s="1092"/>
      <c r="U1341" s="1093"/>
      <c r="V1341" s="1094" t="s">
        <v>1444</v>
      </c>
      <c r="W1341" s="1097" t="s">
        <v>1445</v>
      </c>
      <c r="X1341" s="1098"/>
      <c r="Y1341" s="1099"/>
      <c r="Z1341" s="498"/>
      <c r="AB1341" s="499"/>
    </row>
    <row r="1342" spans="2:28" ht="21.75" x14ac:dyDescent="0.55000000000000004">
      <c r="B1342" s="497"/>
      <c r="C1342" s="1076">
        <v>2016</v>
      </c>
      <c r="D1342" s="1077"/>
      <c r="E1342" s="1076">
        <v>2015</v>
      </c>
      <c r="F1342" s="1078"/>
      <c r="G1342" s="1076">
        <v>2014</v>
      </c>
      <c r="H1342" s="1078"/>
      <c r="I1342" s="501"/>
      <c r="J1342" s="1079" t="s">
        <v>1446</v>
      </c>
      <c r="K1342" s="1081" t="s">
        <v>1447</v>
      </c>
      <c r="L1342" s="1082" t="s">
        <v>1448</v>
      </c>
      <c r="M1342" s="1083"/>
      <c r="N1342" s="1084"/>
      <c r="O1342" s="1066" t="s">
        <v>1449</v>
      </c>
      <c r="P1342" s="1067"/>
      <c r="Q1342" s="1067"/>
      <c r="R1342" s="1068" t="s">
        <v>1450</v>
      </c>
      <c r="S1342" s="1068" t="s">
        <v>1451</v>
      </c>
      <c r="T1342" s="1068" t="s">
        <v>1452</v>
      </c>
      <c r="U1342" s="1070" t="s">
        <v>1453</v>
      </c>
      <c r="V1342" s="1095"/>
      <c r="W1342" s="1072" t="s">
        <v>1454</v>
      </c>
      <c r="X1342" s="1073"/>
      <c r="Y1342" s="1102" t="s">
        <v>1455</v>
      </c>
      <c r="Z1342" s="502"/>
      <c r="AA1342" s="496"/>
      <c r="AB1342" s="499"/>
    </row>
    <row r="1343" spans="2:28" ht="87" x14ac:dyDescent="0.55000000000000004">
      <c r="B1343" s="921"/>
      <c r="C1343" s="503" t="s">
        <v>1456</v>
      </c>
      <c r="D1343" s="503" t="s">
        <v>1457</v>
      </c>
      <c r="E1343" s="503" t="s">
        <v>1456</v>
      </c>
      <c r="F1343" s="503" t="s">
        <v>1457</v>
      </c>
      <c r="G1343" s="503" t="s">
        <v>1456</v>
      </c>
      <c r="H1343" s="503" t="s">
        <v>1457</v>
      </c>
      <c r="I1343" s="504" t="s">
        <v>1458</v>
      </c>
      <c r="J1343" s="1080"/>
      <c r="K1343" s="1069"/>
      <c r="L1343" s="505" t="s">
        <v>1459</v>
      </c>
      <c r="M1343" s="504" t="s">
        <v>1460</v>
      </c>
      <c r="N1343" s="506" t="s">
        <v>1461</v>
      </c>
      <c r="O1343" s="507" t="s">
        <v>1462</v>
      </c>
      <c r="P1343" s="505" t="s">
        <v>1463</v>
      </c>
      <c r="Q1343" s="508" t="s">
        <v>1464</v>
      </c>
      <c r="R1343" s="1069"/>
      <c r="S1343" s="1069"/>
      <c r="T1343" s="1069"/>
      <c r="U1343" s="1071"/>
      <c r="V1343" s="1096"/>
      <c r="W1343" s="1074"/>
      <c r="X1343" s="1075"/>
      <c r="Y1343" s="1103"/>
      <c r="Z1343" s="502"/>
      <c r="AA1343" s="496"/>
      <c r="AB1343" s="499"/>
    </row>
    <row r="1344" spans="2:28" ht="21.75" x14ac:dyDescent="0.55000000000000004">
      <c r="B1344" s="922"/>
      <c r="C1344" s="509">
        <f>$I1344*$D1344</f>
        <v>0</v>
      </c>
      <c r="D1344" s="1104"/>
      <c r="E1344" s="509">
        <f>$I1344*$F1344</f>
        <v>0</v>
      </c>
      <c r="F1344" s="1104"/>
      <c r="G1344" s="509">
        <f>$I1344*$H1344</f>
        <v>0</v>
      </c>
      <c r="H1344" s="1106"/>
      <c r="I1344" s="510">
        <f t="shared" ref="I1344:I1367" si="259">O1344-J1344</f>
        <v>0</v>
      </c>
      <c r="J1344" s="511">
        <f t="shared" ref="J1344:J1367" si="260">N1344+K1344</f>
        <v>0</v>
      </c>
      <c r="K1344" s="512">
        <f t="shared" ref="K1344:K1367" si="261">M1344+L1344</f>
        <v>0</v>
      </c>
      <c r="L1344" s="513"/>
      <c r="M1344" s="514"/>
      <c r="N1344" s="515"/>
      <c r="O1344" s="512">
        <f>Q1344+P1344</f>
        <v>0</v>
      </c>
      <c r="P1344" s="516"/>
      <c r="Q1344" s="517"/>
      <c r="R1344" s="518"/>
      <c r="S1344" s="518"/>
      <c r="T1344" s="518"/>
      <c r="U1344" s="518"/>
      <c r="V1344" s="519">
        <f>R1344+S1344+T1344+U1344+O1344</f>
        <v>0</v>
      </c>
      <c r="W1344" s="1108" t="s">
        <v>138</v>
      </c>
      <c r="X1344" s="1109"/>
      <c r="Y1344" s="520">
        <v>421001</v>
      </c>
      <c r="Z1344" s="502"/>
      <c r="AA1344" s="521"/>
      <c r="AB1344" s="522" t="s">
        <v>1465</v>
      </c>
    </row>
    <row r="1345" spans="2:28" ht="21.75" x14ac:dyDescent="0.55000000000000004">
      <c r="B1345" s="922"/>
      <c r="C1345" s="525">
        <f>$I1345*$D1344</f>
        <v>0</v>
      </c>
      <c r="D1345" s="1105"/>
      <c r="E1345" s="525">
        <f>$I1345*$F1344</f>
        <v>0</v>
      </c>
      <c r="F1345" s="1105"/>
      <c r="G1345" s="525">
        <f>$I1345*$H1344</f>
        <v>0</v>
      </c>
      <c r="H1345" s="1107"/>
      <c r="I1345" s="526">
        <f t="shared" si="259"/>
        <v>0</v>
      </c>
      <c r="J1345" s="527">
        <f t="shared" si="260"/>
        <v>0</v>
      </c>
      <c r="K1345" s="528">
        <f t="shared" si="261"/>
        <v>0</v>
      </c>
      <c r="L1345" s="529"/>
      <c r="M1345" s="530"/>
      <c r="N1345" s="515"/>
      <c r="O1345" s="528">
        <f t="shared" ref="O1345:O1367" si="262">Q1345+P1345</f>
        <v>0</v>
      </c>
      <c r="P1345" s="531"/>
      <c r="Q1345" s="532"/>
      <c r="R1345" s="518"/>
      <c r="S1345" s="518"/>
      <c r="T1345" s="518"/>
      <c r="U1345" s="518"/>
      <c r="V1345" s="533">
        <f t="shared" ref="V1345:V1367" si="263">R1345+S1345+T1345+U1345+O1345</f>
        <v>0</v>
      </c>
      <c r="W1345" s="1064" t="s">
        <v>139</v>
      </c>
      <c r="X1345" s="1065"/>
      <c r="Y1345" s="534">
        <v>421002</v>
      </c>
      <c r="Z1345" s="502"/>
      <c r="AA1345" s="535"/>
      <c r="AB1345" s="536" t="s">
        <v>607</v>
      </c>
    </row>
    <row r="1346" spans="2:28" ht="21.75" x14ac:dyDescent="0.55000000000000004">
      <c r="B1346" s="922"/>
      <c r="C1346" s="525">
        <f>$I1346*$D1344</f>
        <v>0</v>
      </c>
      <c r="D1346" s="1105"/>
      <c r="E1346" s="525">
        <f>$I1346*$F1344</f>
        <v>0</v>
      </c>
      <c r="F1346" s="1105"/>
      <c r="G1346" s="525">
        <f>$I1346*$H1344</f>
        <v>0</v>
      </c>
      <c r="H1346" s="1107"/>
      <c r="I1346" s="526">
        <f t="shared" si="259"/>
        <v>0</v>
      </c>
      <c r="J1346" s="527">
        <f t="shared" si="260"/>
        <v>0</v>
      </c>
      <c r="K1346" s="528">
        <f t="shared" si="261"/>
        <v>0</v>
      </c>
      <c r="L1346" s="529"/>
      <c r="M1346" s="530"/>
      <c r="N1346" s="515"/>
      <c r="O1346" s="528">
        <f t="shared" si="262"/>
        <v>0</v>
      </c>
      <c r="P1346" s="531"/>
      <c r="Q1346" s="532"/>
      <c r="R1346" s="518"/>
      <c r="S1346" s="518"/>
      <c r="T1346" s="518"/>
      <c r="U1346" s="518"/>
      <c r="V1346" s="533">
        <f t="shared" si="263"/>
        <v>0</v>
      </c>
      <c r="W1346" s="1064" t="s">
        <v>140</v>
      </c>
      <c r="X1346" s="1065"/>
      <c r="Y1346" s="534">
        <v>421003</v>
      </c>
      <c r="Z1346" s="502"/>
      <c r="AA1346" s="535"/>
      <c r="AB1346" s="536" t="s">
        <v>1472</v>
      </c>
    </row>
    <row r="1347" spans="2:28" ht="21.75" x14ac:dyDescent="0.55000000000000004">
      <c r="B1347" s="922"/>
      <c r="C1347" s="525">
        <f>$I1347*$D1344</f>
        <v>0</v>
      </c>
      <c r="D1347" s="1105"/>
      <c r="E1347" s="525">
        <f>$I1347*$F1344</f>
        <v>0</v>
      </c>
      <c r="F1347" s="1105"/>
      <c r="G1347" s="525">
        <f>$I1347*$H1344</f>
        <v>0</v>
      </c>
      <c r="H1347" s="1107"/>
      <c r="I1347" s="526">
        <f t="shared" si="259"/>
        <v>0</v>
      </c>
      <c r="J1347" s="527">
        <f t="shared" si="260"/>
        <v>0</v>
      </c>
      <c r="K1347" s="528">
        <f t="shared" si="261"/>
        <v>0</v>
      </c>
      <c r="L1347" s="529"/>
      <c r="M1347" s="530"/>
      <c r="N1347" s="515"/>
      <c r="O1347" s="528">
        <f t="shared" si="262"/>
        <v>0</v>
      </c>
      <c r="P1347" s="531"/>
      <c r="Q1347" s="532"/>
      <c r="R1347" s="518"/>
      <c r="S1347" s="518"/>
      <c r="T1347" s="518"/>
      <c r="U1347" s="518"/>
      <c r="V1347" s="533">
        <f t="shared" si="263"/>
        <v>0</v>
      </c>
      <c r="W1347" s="1064" t="s">
        <v>143</v>
      </c>
      <c r="X1347" s="1065"/>
      <c r="Y1347" s="534">
        <v>422001</v>
      </c>
      <c r="Z1347" s="502"/>
      <c r="AA1347" s="535"/>
      <c r="AB1347" s="536" t="s">
        <v>1476</v>
      </c>
    </row>
    <row r="1348" spans="2:28" ht="21.75" x14ac:dyDescent="0.55000000000000004">
      <c r="B1348" s="922"/>
      <c r="C1348" s="525">
        <f>$I1348*$D1344</f>
        <v>0</v>
      </c>
      <c r="D1348" s="1105"/>
      <c r="E1348" s="525">
        <f>$I1348*$F1344</f>
        <v>0</v>
      </c>
      <c r="F1348" s="1105"/>
      <c r="G1348" s="525">
        <f>$I1348*$H1344</f>
        <v>0</v>
      </c>
      <c r="H1348" s="1107"/>
      <c r="I1348" s="526">
        <f t="shared" si="259"/>
        <v>0</v>
      </c>
      <c r="J1348" s="527">
        <f t="shared" si="260"/>
        <v>0</v>
      </c>
      <c r="K1348" s="528">
        <f t="shared" si="261"/>
        <v>0</v>
      </c>
      <c r="L1348" s="529"/>
      <c r="M1348" s="530"/>
      <c r="N1348" s="515"/>
      <c r="O1348" s="528">
        <f t="shared" si="262"/>
        <v>0</v>
      </c>
      <c r="P1348" s="531"/>
      <c r="Q1348" s="532"/>
      <c r="R1348" s="518"/>
      <c r="S1348" s="518"/>
      <c r="T1348" s="518"/>
      <c r="U1348" s="518"/>
      <c r="V1348" s="533">
        <f t="shared" si="263"/>
        <v>0</v>
      </c>
      <c r="W1348" s="1064" t="s">
        <v>144</v>
      </c>
      <c r="X1348" s="1065"/>
      <c r="Y1348" s="534">
        <v>422002</v>
      </c>
      <c r="Z1348" s="502"/>
      <c r="AA1348" s="535"/>
      <c r="AB1348" s="536" t="s">
        <v>1480</v>
      </c>
    </row>
    <row r="1349" spans="2:28" ht="21.75" x14ac:dyDescent="0.55000000000000004">
      <c r="B1349" s="922"/>
      <c r="C1349" s="525">
        <f>$I1349*$D1344</f>
        <v>0</v>
      </c>
      <c r="D1349" s="1105"/>
      <c r="E1349" s="525">
        <f>$I1349*$F1344</f>
        <v>0</v>
      </c>
      <c r="F1349" s="1105"/>
      <c r="G1349" s="525">
        <f>$I1349*$H1344</f>
        <v>0</v>
      </c>
      <c r="H1349" s="1107"/>
      <c r="I1349" s="526">
        <f t="shared" si="259"/>
        <v>0</v>
      </c>
      <c r="J1349" s="527">
        <f t="shared" si="260"/>
        <v>0</v>
      </c>
      <c r="K1349" s="528">
        <f t="shared" si="261"/>
        <v>0</v>
      </c>
      <c r="L1349" s="529"/>
      <c r="M1349" s="530"/>
      <c r="N1349" s="515"/>
      <c r="O1349" s="528">
        <f t="shared" si="262"/>
        <v>0</v>
      </c>
      <c r="P1349" s="531"/>
      <c r="Q1349" s="532"/>
      <c r="R1349" s="518"/>
      <c r="S1349" s="518"/>
      <c r="T1349" s="518"/>
      <c r="U1349" s="518"/>
      <c r="V1349" s="533">
        <f t="shared" si="263"/>
        <v>0</v>
      </c>
      <c r="W1349" s="1064" t="s">
        <v>145</v>
      </c>
      <c r="X1349" s="1065"/>
      <c r="Y1349" s="534">
        <v>422003</v>
      </c>
      <c r="Z1349" s="502"/>
      <c r="AA1349" s="535"/>
      <c r="AB1349" s="536" t="s">
        <v>1483</v>
      </c>
    </row>
    <row r="1350" spans="2:28" ht="21.75" x14ac:dyDescent="0.55000000000000004">
      <c r="B1350" s="922"/>
      <c r="C1350" s="525">
        <f>$I1350*$D1344</f>
        <v>0</v>
      </c>
      <c r="D1350" s="1105"/>
      <c r="E1350" s="525">
        <f>$I1350*$F1344</f>
        <v>0</v>
      </c>
      <c r="F1350" s="1105"/>
      <c r="G1350" s="525">
        <f>$I1350*$H1344</f>
        <v>0</v>
      </c>
      <c r="H1350" s="1107"/>
      <c r="I1350" s="526">
        <f t="shared" si="259"/>
        <v>0</v>
      </c>
      <c r="J1350" s="527">
        <f t="shared" si="260"/>
        <v>0</v>
      </c>
      <c r="K1350" s="528">
        <f t="shared" si="261"/>
        <v>0</v>
      </c>
      <c r="L1350" s="529"/>
      <c r="M1350" s="530"/>
      <c r="N1350" s="515"/>
      <c r="O1350" s="528">
        <f t="shared" si="262"/>
        <v>0</v>
      </c>
      <c r="P1350" s="531"/>
      <c r="Q1350" s="532"/>
      <c r="R1350" s="518"/>
      <c r="S1350" s="518"/>
      <c r="T1350" s="518"/>
      <c r="U1350" s="518"/>
      <c r="V1350" s="533">
        <f t="shared" si="263"/>
        <v>0</v>
      </c>
      <c r="W1350" s="1064" t="s">
        <v>146</v>
      </c>
      <c r="X1350" s="1065"/>
      <c r="Y1350" s="534">
        <v>422004</v>
      </c>
      <c r="Z1350" s="502"/>
      <c r="AA1350" s="535"/>
      <c r="AB1350" s="536" t="s">
        <v>1486</v>
      </c>
    </row>
    <row r="1351" spans="2:28" ht="21.75" x14ac:dyDescent="0.55000000000000004">
      <c r="B1351" s="922"/>
      <c r="C1351" s="525">
        <f>$I1351*$D1344</f>
        <v>0</v>
      </c>
      <c r="D1351" s="1105"/>
      <c r="E1351" s="525">
        <f>$I1351*$F1344</f>
        <v>0</v>
      </c>
      <c r="F1351" s="1105"/>
      <c r="G1351" s="525">
        <f>$I1351*$H1344</f>
        <v>0</v>
      </c>
      <c r="H1351" s="1107"/>
      <c r="I1351" s="526">
        <f t="shared" si="259"/>
        <v>0</v>
      </c>
      <c r="J1351" s="527">
        <f t="shared" si="260"/>
        <v>0</v>
      </c>
      <c r="K1351" s="528">
        <f t="shared" si="261"/>
        <v>0</v>
      </c>
      <c r="L1351" s="529"/>
      <c r="M1351" s="530"/>
      <c r="N1351" s="515"/>
      <c r="O1351" s="528">
        <f t="shared" si="262"/>
        <v>0</v>
      </c>
      <c r="P1351" s="531"/>
      <c r="Q1351" s="532"/>
      <c r="R1351" s="518"/>
      <c r="S1351" s="518"/>
      <c r="T1351" s="518"/>
      <c r="U1351" s="518"/>
      <c r="V1351" s="533">
        <f t="shared" si="263"/>
        <v>0</v>
      </c>
      <c r="W1351" s="1064" t="s">
        <v>147</v>
      </c>
      <c r="X1351" s="1065"/>
      <c r="Y1351" s="534">
        <v>422005</v>
      </c>
      <c r="Z1351" s="502"/>
      <c r="AA1351" s="538"/>
      <c r="AB1351" s="539" t="s">
        <v>1489</v>
      </c>
    </row>
    <row r="1352" spans="2:28" ht="21.75" x14ac:dyDescent="0.55000000000000004">
      <c r="B1352" s="922"/>
      <c r="C1352" s="525">
        <f>$I1352*$D1344</f>
        <v>0</v>
      </c>
      <c r="D1352" s="1105"/>
      <c r="E1352" s="525">
        <f>$I1352*$F1344</f>
        <v>0</v>
      </c>
      <c r="F1352" s="1105"/>
      <c r="G1352" s="525">
        <f>$I1352*$H1344</f>
        <v>0</v>
      </c>
      <c r="H1352" s="1107"/>
      <c r="I1352" s="526">
        <f t="shared" si="259"/>
        <v>0</v>
      </c>
      <c r="J1352" s="527">
        <f t="shared" si="260"/>
        <v>0</v>
      </c>
      <c r="K1352" s="528">
        <f t="shared" si="261"/>
        <v>0</v>
      </c>
      <c r="L1352" s="529"/>
      <c r="M1352" s="530"/>
      <c r="N1352" s="515"/>
      <c r="O1352" s="528">
        <f t="shared" si="262"/>
        <v>0</v>
      </c>
      <c r="P1352" s="531"/>
      <c r="Q1352" s="532"/>
      <c r="R1352" s="518"/>
      <c r="S1352" s="518"/>
      <c r="T1352" s="518"/>
      <c r="U1352" s="518"/>
      <c r="V1352" s="533">
        <f t="shared" si="263"/>
        <v>0</v>
      </c>
      <c r="W1352" s="1064" t="s">
        <v>148</v>
      </c>
      <c r="X1352" s="1065"/>
      <c r="Y1352" s="534">
        <v>422999</v>
      </c>
      <c r="Z1352" s="502"/>
      <c r="AA1352" s="496"/>
      <c r="AB1352" s="499"/>
    </row>
    <row r="1353" spans="2:28" ht="21.75" x14ac:dyDescent="0.55000000000000004">
      <c r="B1353" s="922"/>
      <c r="C1353" s="525">
        <f>$I1353*$D1344</f>
        <v>0</v>
      </c>
      <c r="D1353" s="1105"/>
      <c r="E1353" s="525">
        <f>$I1353*$F1344</f>
        <v>0</v>
      </c>
      <c r="F1353" s="1105"/>
      <c r="G1353" s="525">
        <f>$I1353*$H1344</f>
        <v>0</v>
      </c>
      <c r="H1353" s="1107"/>
      <c r="I1353" s="526">
        <f t="shared" si="259"/>
        <v>0</v>
      </c>
      <c r="J1353" s="527">
        <f t="shared" si="260"/>
        <v>0</v>
      </c>
      <c r="K1353" s="528">
        <f t="shared" si="261"/>
        <v>0</v>
      </c>
      <c r="L1353" s="529"/>
      <c r="M1353" s="530"/>
      <c r="N1353" s="515"/>
      <c r="O1353" s="528">
        <f t="shared" si="262"/>
        <v>0</v>
      </c>
      <c r="P1353" s="531"/>
      <c r="Q1353" s="532"/>
      <c r="R1353" s="518"/>
      <c r="S1353" s="518"/>
      <c r="T1353" s="518"/>
      <c r="U1353" s="518"/>
      <c r="V1353" s="533">
        <f t="shared" si="263"/>
        <v>0</v>
      </c>
      <c r="W1353" s="1064" t="s">
        <v>149</v>
      </c>
      <c r="X1353" s="1065"/>
      <c r="Y1353" s="540">
        <v>423001</v>
      </c>
      <c r="Z1353" s="502"/>
      <c r="AA1353" s="496"/>
      <c r="AB1353" s="499"/>
    </row>
    <row r="1354" spans="2:28" ht="21.75" x14ac:dyDescent="0.55000000000000004">
      <c r="B1354" s="922"/>
      <c r="C1354" s="525">
        <f>$I1354*$D1344</f>
        <v>0</v>
      </c>
      <c r="D1354" s="1105"/>
      <c r="E1354" s="525">
        <f>$I1354*$F1344</f>
        <v>0</v>
      </c>
      <c r="F1354" s="1105"/>
      <c r="G1354" s="525">
        <f>$I1354*$H1344</f>
        <v>0</v>
      </c>
      <c r="H1354" s="1107"/>
      <c r="I1354" s="526">
        <f t="shared" si="259"/>
        <v>0</v>
      </c>
      <c r="J1354" s="527">
        <f t="shared" si="260"/>
        <v>0</v>
      </c>
      <c r="K1354" s="528">
        <f t="shared" si="261"/>
        <v>0</v>
      </c>
      <c r="L1354" s="529"/>
      <c r="M1354" s="530"/>
      <c r="N1354" s="515"/>
      <c r="O1354" s="528">
        <f t="shared" si="262"/>
        <v>0</v>
      </c>
      <c r="P1354" s="531"/>
      <c r="Q1354" s="532"/>
      <c r="R1354" s="518"/>
      <c r="S1354" s="518"/>
      <c r="T1354" s="518"/>
      <c r="U1354" s="518"/>
      <c r="V1354" s="533">
        <f t="shared" si="263"/>
        <v>0</v>
      </c>
      <c r="W1354" s="1064" t="s">
        <v>150</v>
      </c>
      <c r="X1354" s="1065"/>
      <c r="Y1354" s="540">
        <v>423002</v>
      </c>
      <c r="Z1354" s="502"/>
      <c r="AA1354" s="496"/>
      <c r="AB1354" s="499"/>
    </row>
    <row r="1355" spans="2:28" ht="21.75" x14ac:dyDescent="0.55000000000000004">
      <c r="B1355" s="922"/>
      <c r="C1355" s="525">
        <f>$I1355*$D1344</f>
        <v>0</v>
      </c>
      <c r="D1355" s="1105"/>
      <c r="E1355" s="525">
        <f>$I1355*$F1344</f>
        <v>0</v>
      </c>
      <c r="F1355" s="1105"/>
      <c r="G1355" s="525">
        <f>$I1355*$H1344</f>
        <v>0</v>
      </c>
      <c r="H1355" s="1107"/>
      <c r="I1355" s="526">
        <f t="shared" si="259"/>
        <v>0</v>
      </c>
      <c r="J1355" s="527">
        <f t="shared" si="260"/>
        <v>0</v>
      </c>
      <c r="K1355" s="528">
        <f t="shared" si="261"/>
        <v>0</v>
      </c>
      <c r="L1355" s="529"/>
      <c r="M1355" s="530"/>
      <c r="N1355" s="515"/>
      <c r="O1355" s="528">
        <f t="shared" si="262"/>
        <v>0</v>
      </c>
      <c r="P1355" s="531"/>
      <c r="Q1355" s="532"/>
      <c r="R1355" s="518"/>
      <c r="S1355" s="518"/>
      <c r="T1355" s="518"/>
      <c r="U1355" s="518"/>
      <c r="V1355" s="533">
        <f t="shared" si="263"/>
        <v>0</v>
      </c>
      <c r="W1355" s="1064" t="s">
        <v>151</v>
      </c>
      <c r="X1355" s="1065"/>
      <c r="Y1355" s="540">
        <v>423003</v>
      </c>
      <c r="Z1355" s="502"/>
      <c r="AA1355" s="496"/>
      <c r="AB1355" s="499"/>
    </row>
    <row r="1356" spans="2:28" ht="21.75" x14ac:dyDescent="0.55000000000000004">
      <c r="B1356" s="922"/>
      <c r="C1356" s="525">
        <f>$I1356*$D1344</f>
        <v>0</v>
      </c>
      <c r="D1356" s="1105"/>
      <c r="E1356" s="525">
        <f>$I1356*$F1344</f>
        <v>0</v>
      </c>
      <c r="F1356" s="1105"/>
      <c r="G1356" s="525">
        <f>$I1356*$H1344</f>
        <v>0</v>
      </c>
      <c r="H1356" s="1107"/>
      <c r="I1356" s="526">
        <f t="shared" si="259"/>
        <v>0</v>
      </c>
      <c r="J1356" s="527">
        <f t="shared" si="260"/>
        <v>0</v>
      </c>
      <c r="K1356" s="528">
        <f t="shared" si="261"/>
        <v>0</v>
      </c>
      <c r="L1356" s="529"/>
      <c r="M1356" s="530"/>
      <c r="N1356" s="515"/>
      <c r="O1356" s="528">
        <f t="shared" si="262"/>
        <v>0</v>
      </c>
      <c r="P1356" s="531"/>
      <c r="Q1356" s="532"/>
      <c r="R1356" s="518"/>
      <c r="S1356" s="518"/>
      <c r="T1356" s="518"/>
      <c r="U1356" s="518"/>
      <c r="V1356" s="533">
        <f t="shared" si="263"/>
        <v>0</v>
      </c>
      <c r="W1356" s="1064" t="s">
        <v>152</v>
      </c>
      <c r="X1356" s="1065"/>
      <c r="Y1356" s="540">
        <v>423004</v>
      </c>
      <c r="Z1356" s="502"/>
      <c r="AA1356" s="496"/>
      <c r="AB1356" s="499"/>
    </row>
    <row r="1357" spans="2:28" ht="21.75" x14ac:dyDescent="0.55000000000000004">
      <c r="B1357" s="922"/>
      <c r="C1357" s="525">
        <f>$I1357*$D1344</f>
        <v>0</v>
      </c>
      <c r="D1357" s="1105"/>
      <c r="E1357" s="525">
        <f>$I1357*$F1344</f>
        <v>0</v>
      </c>
      <c r="F1357" s="1105"/>
      <c r="G1357" s="525">
        <f>$I1357*$H1344</f>
        <v>0</v>
      </c>
      <c r="H1357" s="1107"/>
      <c r="I1357" s="526">
        <f t="shared" si="259"/>
        <v>0</v>
      </c>
      <c r="J1357" s="527">
        <f t="shared" si="260"/>
        <v>0</v>
      </c>
      <c r="K1357" s="528">
        <f t="shared" si="261"/>
        <v>0</v>
      </c>
      <c r="L1357" s="529"/>
      <c r="M1357" s="530"/>
      <c r="N1357" s="515"/>
      <c r="O1357" s="528">
        <f t="shared" si="262"/>
        <v>0</v>
      </c>
      <c r="P1357" s="531"/>
      <c r="Q1357" s="532"/>
      <c r="R1357" s="518"/>
      <c r="S1357" s="518"/>
      <c r="T1357" s="518"/>
      <c r="U1357" s="518"/>
      <c r="V1357" s="533">
        <f t="shared" si="263"/>
        <v>0</v>
      </c>
      <c r="W1357" s="1064" t="s">
        <v>154</v>
      </c>
      <c r="X1357" s="1065"/>
      <c r="Y1357" s="540">
        <v>423006</v>
      </c>
      <c r="Z1357" s="502"/>
      <c r="AA1357" s="496"/>
      <c r="AB1357" s="499"/>
    </row>
    <row r="1358" spans="2:28" ht="21.75" x14ac:dyDescent="0.55000000000000004">
      <c r="B1358" s="922"/>
      <c r="C1358" s="525">
        <f>$I1358*$D1344</f>
        <v>0</v>
      </c>
      <c r="D1358" s="1105"/>
      <c r="E1358" s="525">
        <f>$I1358*$F1344</f>
        <v>0</v>
      </c>
      <c r="F1358" s="1105"/>
      <c r="G1358" s="525">
        <f>$I1358*$H1344</f>
        <v>0</v>
      </c>
      <c r="H1358" s="1107"/>
      <c r="I1358" s="526">
        <f t="shared" si="259"/>
        <v>0</v>
      </c>
      <c r="J1358" s="527">
        <f t="shared" si="260"/>
        <v>0</v>
      </c>
      <c r="K1358" s="528">
        <f t="shared" si="261"/>
        <v>0</v>
      </c>
      <c r="L1358" s="529"/>
      <c r="M1358" s="530"/>
      <c r="N1358" s="515"/>
      <c r="O1358" s="528">
        <f t="shared" si="262"/>
        <v>0</v>
      </c>
      <c r="P1358" s="531"/>
      <c r="Q1358" s="532"/>
      <c r="R1358" s="518"/>
      <c r="S1358" s="518"/>
      <c r="T1358" s="518"/>
      <c r="U1358" s="518"/>
      <c r="V1358" s="533">
        <f t="shared" si="263"/>
        <v>0</v>
      </c>
      <c r="W1358" s="1064" t="s">
        <v>155</v>
      </c>
      <c r="X1358" s="1065"/>
      <c r="Y1358" s="542">
        <v>423007</v>
      </c>
      <c r="Z1358" s="502"/>
      <c r="AA1358" s="496"/>
      <c r="AB1358" s="499"/>
    </row>
    <row r="1359" spans="2:28" ht="21.75" x14ac:dyDescent="0.55000000000000004">
      <c r="B1359" s="922"/>
      <c r="C1359" s="525">
        <f>$I1359*$D1344</f>
        <v>0</v>
      </c>
      <c r="D1359" s="1105"/>
      <c r="E1359" s="525">
        <f>$I1359*$F1344</f>
        <v>0</v>
      </c>
      <c r="F1359" s="1105"/>
      <c r="G1359" s="525">
        <f>$I1359*$H1344</f>
        <v>0</v>
      </c>
      <c r="H1359" s="1107"/>
      <c r="I1359" s="526">
        <f t="shared" si="259"/>
        <v>0</v>
      </c>
      <c r="J1359" s="527">
        <f t="shared" si="260"/>
        <v>0</v>
      </c>
      <c r="K1359" s="528">
        <f t="shared" si="261"/>
        <v>0</v>
      </c>
      <c r="L1359" s="529"/>
      <c r="M1359" s="530"/>
      <c r="N1359" s="515"/>
      <c r="O1359" s="528">
        <f t="shared" si="262"/>
        <v>0</v>
      </c>
      <c r="P1359" s="531"/>
      <c r="Q1359" s="532"/>
      <c r="R1359" s="518"/>
      <c r="S1359" s="518"/>
      <c r="T1359" s="518"/>
      <c r="U1359" s="518"/>
      <c r="V1359" s="533">
        <f t="shared" si="263"/>
        <v>0</v>
      </c>
      <c r="W1359" s="1064" t="s">
        <v>156</v>
      </c>
      <c r="X1359" s="1065"/>
      <c r="Y1359" s="543">
        <v>423008</v>
      </c>
      <c r="Z1359" s="502"/>
      <c r="AA1359" s="496"/>
      <c r="AB1359" s="499"/>
    </row>
    <row r="1360" spans="2:28" ht="21.75" x14ac:dyDescent="0.55000000000000004">
      <c r="B1360" s="922"/>
      <c r="C1360" s="525">
        <f>$I1360*$D1344</f>
        <v>0</v>
      </c>
      <c r="D1360" s="1105"/>
      <c r="E1360" s="525">
        <f>$I1360*$F1344</f>
        <v>0</v>
      </c>
      <c r="F1360" s="1105"/>
      <c r="G1360" s="525">
        <f>$I1360*$H1344</f>
        <v>0</v>
      </c>
      <c r="H1360" s="1107"/>
      <c r="I1360" s="526">
        <f t="shared" si="259"/>
        <v>0</v>
      </c>
      <c r="J1360" s="527">
        <f t="shared" si="260"/>
        <v>0</v>
      </c>
      <c r="K1360" s="528">
        <f t="shared" si="261"/>
        <v>0</v>
      </c>
      <c r="L1360" s="529"/>
      <c r="M1360" s="530"/>
      <c r="N1360" s="515"/>
      <c r="O1360" s="528">
        <f t="shared" si="262"/>
        <v>0</v>
      </c>
      <c r="P1360" s="531"/>
      <c r="Q1360" s="532"/>
      <c r="R1360" s="518"/>
      <c r="S1360" s="518"/>
      <c r="T1360" s="518"/>
      <c r="U1360" s="518"/>
      <c r="V1360" s="533">
        <f t="shared" si="263"/>
        <v>0</v>
      </c>
      <c r="W1360" s="1064" t="s">
        <v>157</v>
      </c>
      <c r="X1360" s="1065"/>
      <c r="Y1360" s="542">
        <v>423999</v>
      </c>
      <c r="Z1360" s="502"/>
      <c r="AA1360" s="496"/>
      <c r="AB1360" s="499"/>
    </row>
    <row r="1361" spans="2:28" ht="21.75" x14ac:dyDescent="0.55000000000000004">
      <c r="B1361" s="922"/>
      <c r="C1361" s="544">
        <f>$I1361*$D1344</f>
        <v>0</v>
      </c>
      <c r="D1361" s="1105"/>
      <c r="E1361" s="544">
        <f>$I1361*$F1344</f>
        <v>0</v>
      </c>
      <c r="F1361" s="1105"/>
      <c r="G1361" s="544">
        <f>$I1361*$H1344</f>
        <v>0</v>
      </c>
      <c r="H1361" s="1107"/>
      <c r="I1361" s="545">
        <f t="shared" si="259"/>
        <v>0</v>
      </c>
      <c r="J1361" s="546">
        <f t="shared" si="260"/>
        <v>0</v>
      </c>
      <c r="K1361" s="547">
        <f t="shared" si="261"/>
        <v>0</v>
      </c>
      <c r="L1361" s="548"/>
      <c r="M1361" s="549"/>
      <c r="N1361" s="550"/>
      <c r="O1361" s="547">
        <f t="shared" si="262"/>
        <v>0</v>
      </c>
      <c r="P1361" s="551"/>
      <c r="Q1361" s="552"/>
      <c r="R1361" s="553"/>
      <c r="S1361" s="553"/>
      <c r="T1361" s="553"/>
      <c r="U1361" s="553"/>
      <c r="V1361" s="554">
        <f t="shared" si="263"/>
        <v>0</v>
      </c>
      <c r="W1361" s="1100" t="s">
        <v>135</v>
      </c>
      <c r="X1361" s="1101"/>
      <c r="Y1361" s="555">
        <v>291001</v>
      </c>
      <c r="Z1361" s="502"/>
      <c r="AA1361" s="496"/>
      <c r="AB1361" s="499"/>
    </row>
    <row r="1362" spans="2:28" ht="21.75" x14ac:dyDescent="0.55000000000000004">
      <c r="B1362" s="922"/>
      <c r="C1362" s="556">
        <f>$I1362*$D1344</f>
        <v>0</v>
      </c>
      <c r="D1362" s="1105"/>
      <c r="E1362" s="556">
        <f>$I1362*$F1344</f>
        <v>0</v>
      </c>
      <c r="F1362" s="1105"/>
      <c r="G1362" s="556">
        <f>$I1362*$H1344</f>
        <v>0</v>
      </c>
      <c r="H1362" s="1107"/>
      <c r="I1362" s="526">
        <f t="shared" si="259"/>
        <v>0</v>
      </c>
      <c r="J1362" s="527">
        <f t="shared" si="260"/>
        <v>0</v>
      </c>
      <c r="K1362" s="528">
        <f t="shared" si="261"/>
        <v>0</v>
      </c>
      <c r="L1362" s="529"/>
      <c r="M1362" s="530"/>
      <c r="N1362" s="515"/>
      <c r="O1362" s="528">
        <f t="shared" si="262"/>
        <v>0</v>
      </c>
      <c r="P1362" s="531"/>
      <c r="Q1362" s="532"/>
      <c r="R1362" s="518"/>
      <c r="S1362" s="518"/>
      <c r="T1362" s="518"/>
      <c r="U1362" s="518"/>
      <c r="V1362" s="519">
        <f t="shared" si="263"/>
        <v>0</v>
      </c>
      <c r="W1362" s="1064" t="s">
        <v>39</v>
      </c>
      <c r="X1362" s="1065"/>
      <c r="Y1362" s="557">
        <v>221001</v>
      </c>
      <c r="Z1362" s="502"/>
      <c r="AA1362" s="496"/>
      <c r="AB1362" s="499"/>
    </row>
    <row r="1363" spans="2:28" ht="21.75" x14ac:dyDescent="0.55000000000000004">
      <c r="B1363" s="922"/>
      <c r="C1363" s="525">
        <f>$I1363*$D1344</f>
        <v>0</v>
      </c>
      <c r="D1363" s="1105"/>
      <c r="E1363" s="525">
        <f>$I1363*$F1344</f>
        <v>0</v>
      </c>
      <c r="F1363" s="1105"/>
      <c r="G1363" s="525">
        <f>$I1363*$H1344</f>
        <v>0</v>
      </c>
      <c r="H1363" s="1107"/>
      <c r="I1363" s="526">
        <f t="shared" si="259"/>
        <v>0</v>
      </c>
      <c r="J1363" s="527">
        <f t="shared" si="260"/>
        <v>0</v>
      </c>
      <c r="K1363" s="528">
        <f t="shared" si="261"/>
        <v>0</v>
      </c>
      <c r="L1363" s="529"/>
      <c r="M1363" s="530"/>
      <c r="N1363" s="515"/>
      <c r="O1363" s="528">
        <f t="shared" si="262"/>
        <v>0</v>
      </c>
      <c r="P1363" s="531"/>
      <c r="Q1363" s="532"/>
      <c r="R1363" s="518"/>
      <c r="S1363" s="518"/>
      <c r="T1363" s="518"/>
      <c r="U1363" s="518"/>
      <c r="V1363" s="519">
        <f t="shared" si="263"/>
        <v>0</v>
      </c>
      <c r="W1363" s="1064" t="s">
        <v>40</v>
      </c>
      <c r="X1363" s="1065"/>
      <c r="Y1363" s="557">
        <v>221002</v>
      </c>
      <c r="Z1363" s="502"/>
      <c r="AA1363" s="496"/>
      <c r="AB1363" s="499"/>
    </row>
    <row r="1364" spans="2:28" ht="21.75" x14ac:dyDescent="0.55000000000000004">
      <c r="B1364" s="922"/>
      <c r="C1364" s="525">
        <f>$I1364*$D1344</f>
        <v>0</v>
      </c>
      <c r="D1364" s="1105"/>
      <c r="E1364" s="525">
        <f>$I1364*$F1344</f>
        <v>0</v>
      </c>
      <c r="F1364" s="1105"/>
      <c r="G1364" s="525">
        <f>$I1364*$H1344</f>
        <v>0</v>
      </c>
      <c r="H1364" s="1107"/>
      <c r="I1364" s="526">
        <f t="shared" si="259"/>
        <v>0</v>
      </c>
      <c r="J1364" s="527">
        <f t="shared" si="260"/>
        <v>0</v>
      </c>
      <c r="K1364" s="528">
        <f t="shared" si="261"/>
        <v>0</v>
      </c>
      <c r="L1364" s="529"/>
      <c r="M1364" s="530"/>
      <c r="N1364" s="515"/>
      <c r="O1364" s="528">
        <f t="shared" si="262"/>
        <v>0</v>
      </c>
      <c r="P1364" s="531"/>
      <c r="Q1364" s="532"/>
      <c r="R1364" s="518"/>
      <c r="S1364" s="518"/>
      <c r="T1364" s="518"/>
      <c r="U1364" s="518"/>
      <c r="V1364" s="519">
        <f t="shared" si="263"/>
        <v>0</v>
      </c>
      <c r="W1364" s="1064" t="s">
        <v>41</v>
      </c>
      <c r="X1364" s="1065"/>
      <c r="Y1364" s="557">
        <v>221003</v>
      </c>
      <c r="Z1364" s="502"/>
      <c r="AA1364" s="496"/>
      <c r="AB1364" s="499"/>
    </row>
    <row r="1365" spans="2:28" ht="21.75" x14ac:dyDescent="0.55000000000000004">
      <c r="B1365" s="922"/>
      <c r="C1365" s="525">
        <f>$I1365*$D1344</f>
        <v>0</v>
      </c>
      <c r="D1365" s="1105"/>
      <c r="E1365" s="525">
        <f>$I1365*$F1344</f>
        <v>0</v>
      </c>
      <c r="F1365" s="1105"/>
      <c r="G1365" s="525">
        <f>$I1365*$H1344</f>
        <v>0</v>
      </c>
      <c r="H1365" s="1107"/>
      <c r="I1365" s="526">
        <f t="shared" si="259"/>
        <v>0</v>
      </c>
      <c r="J1365" s="527">
        <f t="shared" si="260"/>
        <v>0</v>
      </c>
      <c r="K1365" s="528">
        <f t="shared" si="261"/>
        <v>0</v>
      </c>
      <c r="L1365" s="529"/>
      <c r="M1365" s="530"/>
      <c r="N1365" s="515"/>
      <c r="O1365" s="528">
        <f t="shared" si="262"/>
        <v>0</v>
      </c>
      <c r="P1365" s="531"/>
      <c r="Q1365" s="532"/>
      <c r="R1365" s="518"/>
      <c r="S1365" s="518"/>
      <c r="T1365" s="518"/>
      <c r="U1365" s="518"/>
      <c r="V1365" s="519">
        <f t="shared" si="263"/>
        <v>0</v>
      </c>
      <c r="W1365" s="1064" t="s">
        <v>45</v>
      </c>
      <c r="X1365" s="1065"/>
      <c r="Y1365" s="558">
        <v>222001</v>
      </c>
      <c r="Z1365" s="502"/>
      <c r="AA1365" s="496"/>
      <c r="AB1365" s="499"/>
    </row>
    <row r="1366" spans="2:28" ht="21.75" x14ac:dyDescent="0.55000000000000004">
      <c r="B1366" s="922"/>
      <c r="C1366" s="525">
        <f>$I1366*$D1344</f>
        <v>0</v>
      </c>
      <c r="D1366" s="1105"/>
      <c r="E1366" s="525">
        <f>$I1366*$F1344</f>
        <v>0</v>
      </c>
      <c r="F1366" s="1105"/>
      <c r="G1366" s="525">
        <f>$I1366*$H1344</f>
        <v>0</v>
      </c>
      <c r="H1366" s="1107"/>
      <c r="I1366" s="526">
        <f t="shared" si="259"/>
        <v>0</v>
      </c>
      <c r="J1366" s="527">
        <f t="shared" si="260"/>
        <v>0</v>
      </c>
      <c r="K1366" s="528">
        <f t="shared" si="261"/>
        <v>0</v>
      </c>
      <c r="L1366" s="529"/>
      <c r="M1366" s="530"/>
      <c r="N1366" s="515"/>
      <c r="O1366" s="528">
        <f t="shared" si="262"/>
        <v>0</v>
      </c>
      <c r="P1366" s="531"/>
      <c r="Q1366" s="532"/>
      <c r="R1366" s="518"/>
      <c r="S1366" s="518"/>
      <c r="T1366" s="518"/>
      <c r="U1366" s="518"/>
      <c r="V1366" s="519">
        <f t="shared" si="263"/>
        <v>0</v>
      </c>
      <c r="W1366" s="1085" t="s">
        <v>72</v>
      </c>
      <c r="X1366" s="1086"/>
      <c r="Y1366" s="559">
        <v>223016</v>
      </c>
      <c r="Z1366" s="502"/>
      <c r="AA1366" s="496"/>
      <c r="AB1366" s="499"/>
    </row>
    <row r="1367" spans="2:28" ht="21.75" x14ac:dyDescent="0.55000000000000004">
      <c r="B1367" s="922"/>
      <c r="C1367" s="525">
        <f>$I1367*$D1344</f>
        <v>0</v>
      </c>
      <c r="D1367" s="1105"/>
      <c r="E1367" s="525">
        <f>$I1367*$F1344</f>
        <v>0</v>
      </c>
      <c r="F1367" s="1105"/>
      <c r="G1367" s="525">
        <f>$I1367*$H1344</f>
        <v>0</v>
      </c>
      <c r="H1367" s="1107"/>
      <c r="I1367" s="526">
        <f t="shared" si="259"/>
        <v>0</v>
      </c>
      <c r="J1367" s="527">
        <f t="shared" si="260"/>
        <v>0</v>
      </c>
      <c r="K1367" s="528">
        <f t="shared" si="261"/>
        <v>0</v>
      </c>
      <c r="L1367" s="529"/>
      <c r="M1367" s="530"/>
      <c r="N1367" s="515"/>
      <c r="O1367" s="528">
        <f t="shared" si="262"/>
        <v>0</v>
      </c>
      <c r="P1367" s="531"/>
      <c r="Q1367" s="532"/>
      <c r="R1367" s="518"/>
      <c r="S1367" s="518"/>
      <c r="T1367" s="518"/>
      <c r="U1367" s="518"/>
      <c r="V1367" s="519">
        <f t="shared" si="263"/>
        <v>0</v>
      </c>
      <c r="W1367" s="1087" t="s">
        <v>57</v>
      </c>
      <c r="X1367" s="1088"/>
      <c r="Y1367" s="560">
        <v>223001</v>
      </c>
      <c r="Z1367" s="502"/>
      <c r="AA1367" s="496"/>
      <c r="AB1367" s="499"/>
    </row>
    <row r="1368" spans="2:28" x14ac:dyDescent="0.55000000000000004">
      <c r="B1368" s="923"/>
      <c r="C1368" s="561">
        <f t="shared" ref="C1368:V1368" si="264">SUM(C1344:C1367)</f>
        <v>0</v>
      </c>
      <c r="D1368" s="562">
        <f t="shared" si="264"/>
        <v>0</v>
      </c>
      <c r="E1368" s="563">
        <f t="shared" si="264"/>
        <v>0</v>
      </c>
      <c r="F1368" s="562">
        <f t="shared" si="264"/>
        <v>0</v>
      </c>
      <c r="G1368" s="563">
        <f t="shared" si="264"/>
        <v>0</v>
      </c>
      <c r="H1368" s="562">
        <f t="shared" si="264"/>
        <v>0</v>
      </c>
      <c r="I1368" s="563">
        <f t="shared" si="264"/>
        <v>0</v>
      </c>
      <c r="J1368" s="563">
        <f t="shared" si="264"/>
        <v>0</v>
      </c>
      <c r="K1368" s="563">
        <f t="shared" si="264"/>
        <v>0</v>
      </c>
      <c r="L1368" s="563">
        <f t="shared" si="264"/>
        <v>0</v>
      </c>
      <c r="M1368" s="563">
        <f t="shared" si="264"/>
        <v>0</v>
      </c>
      <c r="N1368" s="563">
        <f t="shared" si="264"/>
        <v>0</v>
      </c>
      <c r="O1368" s="563">
        <f t="shared" si="264"/>
        <v>0</v>
      </c>
      <c r="P1368" s="563">
        <f t="shared" si="264"/>
        <v>0</v>
      </c>
      <c r="Q1368" s="563">
        <f t="shared" si="264"/>
        <v>0</v>
      </c>
      <c r="R1368" s="563">
        <f t="shared" si="264"/>
        <v>0</v>
      </c>
      <c r="S1368" s="563">
        <f t="shared" si="264"/>
        <v>0</v>
      </c>
      <c r="T1368" s="563">
        <f t="shared" si="264"/>
        <v>0</v>
      </c>
      <c r="U1368" s="563">
        <f t="shared" si="264"/>
        <v>0</v>
      </c>
      <c r="V1368" s="563">
        <f t="shared" si="264"/>
        <v>0</v>
      </c>
      <c r="W1368" s="565"/>
      <c r="X1368" s="566"/>
      <c r="Y1368" s="566"/>
      <c r="Z1368" s="502"/>
      <c r="AA1368" s="496"/>
      <c r="AB1368" s="499"/>
    </row>
    <row r="1369" spans="2:28" ht="25.5" x14ac:dyDescent="0.55000000000000004">
      <c r="B1369" s="920"/>
      <c r="C1369" s="474"/>
      <c r="D1369" s="474"/>
      <c r="E1369" s="474"/>
      <c r="F1369" s="475"/>
      <c r="G1369" s="474"/>
      <c r="H1369" s="475"/>
      <c r="I1369" s="474"/>
      <c r="J1369" s="474"/>
      <c r="K1369" s="474"/>
      <c r="L1369" s="474"/>
      <c r="M1369" s="474"/>
      <c r="N1369" s="474"/>
      <c r="O1369" s="474"/>
      <c r="P1369" s="474"/>
      <c r="Q1369" s="474"/>
      <c r="R1369" s="474"/>
      <c r="S1369" s="474"/>
      <c r="T1369" s="476"/>
      <c r="U1369" s="477"/>
      <c r="V1369" s="474"/>
      <c r="W1369" s="474"/>
      <c r="X1369" s="474"/>
      <c r="Y1369" s="478"/>
      <c r="Z1369" s="469"/>
      <c r="AA1369" s="470"/>
      <c r="AB1369" s="471"/>
    </row>
    <row r="1370" spans="2:28" ht="40.5" customHeight="1" x14ac:dyDescent="0.25">
      <c r="B1370" s="482"/>
      <c r="C1370" s="479">
        <f>$C1399</f>
        <v>0</v>
      </c>
      <c r="D1370" s="480">
        <f>$E1399</f>
        <v>0</v>
      </c>
      <c r="E1370" s="480">
        <f>$G1399</f>
        <v>0</v>
      </c>
      <c r="F1370" s="480">
        <f>I1370-G1370</f>
        <v>0</v>
      </c>
      <c r="G1370" s="480">
        <f>$K1399</f>
        <v>0</v>
      </c>
      <c r="H1370" s="479">
        <f>$M1399</f>
        <v>0</v>
      </c>
      <c r="I1370" s="479">
        <f>L1370+K1370-J1370</f>
        <v>0</v>
      </c>
      <c r="J1370" s="570"/>
      <c r="K1370" s="482"/>
      <c r="L1370" s="482"/>
      <c r="M1370" s="479">
        <f>$N1399</f>
        <v>0</v>
      </c>
      <c r="N1370" s="483">
        <f>$O1399</f>
        <v>0</v>
      </c>
      <c r="O1370" s="484"/>
      <c r="P1370" s="484"/>
      <c r="Q1370" s="485"/>
      <c r="R1370" s="486"/>
      <c r="S1370" s="486"/>
      <c r="T1370" s="486"/>
      <c r="U1370" s="487"/>
      <c r="V1370" s="488"/>
      <c r="W1370" s="486"/>
      <c r="X1370" s="488"/>
      <c r="Y1370" s="489">
        <f>Y1339+1</f>
        <v>45</v>
      </c>
      <c r="Z1370" s="490"/>
      <c r="AA1370" s="491"/>
      <c r="AB1370" s="492"/>
    </row>
    <row r="1371" spans="2:28" x14ac:dyDescent="0.55000000000000004">
      <c r="C1371" s="120"/>
      <c r="D1371" s="120"/>
      <c r="E1371" s="120"/>
      <c r="F1371" s="120"/>
      <c r="G1371" s="120"/>
      <c r="H1371" s="120"/>
      <c r="I1371" s="120"/>
      <c r="J1371" s="120"/>
      <c r="K1371" s="120"/>
      <c r="L1371" s="120"/>
      <c r="M1371" s="120"/>
      <c r="N1371" s="120"/>
      <c r="O1371" s="120"/>
      <c r="P1371" s="120"/>
      <c r="Q1371" s="120"/>
      <c r="R1371" s="120"/>
      <c r="S1371" s="120"/>
      <c r="T1371" s="120"/>
      <c r="U1371" s="120"/>
      <c r="V1371" s="120"/>
      <c r="W1371" s="120"/>
      <c r="X1371" s="120"/>
      <c r="Y1371" s="120"/>
      <c r="Z1371" s="495"/>
      <c r="AA1371" s="496"/>
    </row>
    <row r="1372" spans="2:28" ht="27.75" x14ac:dyDescent="0.55000000000000004">
      <c r="B1372" s="497"/>
      <c r="C1372" s="1089" t="s">
        <v>1441</v>
      </c>
      <c r="D1372" s="1090"/>
      <c r="E1372" s="1090"/>
      <c r="F1372" s="1090"/>
      <c r="G1372" s="1090"/>
      <c r="H1372" s="1090"/>
      <c r="I1372" s="1090"/>
      <c r="J1372" s="1091" t="s">
        <v>1442</v>
      </c>
      <c r="K1372" s="1092"/>
      <c r="L1372" s="1092"/>
      <c r="M1372" s="1092"/>
      <c r="N1372" s="1093"/>
      <c r="O1372" s="1091" t="s">
        <v>1443</v>
      </c>
      <c r="P1372" s="1092"/>
      <c r="Q1372" s="1092"/>
      <c r="R1372" s="1092"/>
      <c r="S1372" s="1092"/>
      <c r="T1372" s="1092"/>
      <c r="U1372" s="1093"/>
      <c r="V1372" s="1094" t="s">
        <v>1444</v>
      </c>
      <c r="W1372" s="1097" t="s">
        <v>1445</v>
      </c>
      <c r="X1372" s="1098"/>
      <c r="Y1372" s="1099"/>
      <c r="Z1372" s="498"/>
      <c r="AB1372" s="499"/>
    </row>
    <row r="1373" spans="2:28" ht="21.75" x14ac:dyDescent="0.55000000000000004">
      <c r="B1373" s="497"/>
      <c r="C1373" s="1076">
        <v>2016</v>
      </c>
      <c r="D1373" s="1077"/>
      <c r="E1373" s="1076">
        <v>2015</v>
      </c>
      <c r="F1373" s="1078"/>
      <c r="G1373" s="1076">
        <v>2014</v>
      </c>
      <c r="H1373" s="1078"/>
      <c r="I1373" s="501"/>
      <c r="J1373" s="1079" t="s">
        <v>1446</v>
      </c>
      <c r="K1373" s="1081" t="s">
        <v>1447</v>
      </c>
      <c r="L1373" s="1082" t="s">
        <v>1448</v>
      </c>
      <c r="M1373" s="1083"/>
      <c r="N1373" s="1084"/>
      <c r="O1373" s="1066" t="s">
        <v>1449</v>
      </c>
      <c r="P1373" s="1067"/>
      <c r="Q1373" s="1067"/>
      <c r="R1373" s="1068" t="s">
        <v>1450</v>
      </c>
      <c r="S1373" s="1068" t="s">
        <v>1451</v>
      </c>
      <c r="T1373" s="1068" t="s">
        <v>1452</v>
      </c>
      <c r="U1373" s="1070" t="s">
        <v>1453</v>
      </c>
      <c r="V1373" s="1095"/>
      <c r="W1373" s="1072" t="s">
        <v>1454</v>
      </c>
      <c r="X1373" s="1073"/>
      <c r="Y1373" s="1102" t="s">
        <v>1455</v>
      </c>
      <c r="Z1373" s="502"/>
      <c r="AA1373" s="496"/>
      <c r="AB1373" s="499"/>
    </row>
    <row r="1374" spans="2:28" ht="87" x14ac:dyDescent="0.55000000000000004">
      <c r="B1374" s="921"/>
      <c r="C1374" s="503" t="s">
        <v>1456</v>
      </c>
      <c r="D1374" s="503" t="s">
        <v>1457</v>
      </c>
      <c r="E1374" s="503" t="s">
        <v>1456</v>
      </c>
      <c r="F1374" s="503" t="s">
        <v>1457</v>
      </c>
      <c r="G1374" s="503" t="s">
        <v>1456</v>
      </c>
      <c r="H1374" s="503" t="s">
        <v>1457</v>
      </c>
      <c r="I1374" s="504" t="s">
        <v>1458</v>
      </c>
      <c r="J1374" s="1080"/>
      <c r="K1374" s="1069"/>
      <c r="L1374" s="505" t="s">
        <v>1459</v>
      </c>
      <c r="M1374" s="504" t="s">
        <v>1460</v>
      </c>
      <c r="N1374" s="506" t="s">
        <v>1461</v>
      </c>
      <c r="O1374" s="507" t="s">
        <v>1462</v>
      </c>
      <c r="P1374" s="505" t="s">
        <v>1463</v>
      </c>
      <c r="Q1374" s="508" t="s">
        <v>1464</v>
      </c>
      <c r="R1374" s="1069"/>
      <c r="S1374" s="1069"/>
      <c r="T1374" s="1069"/>
      <c r="U1374" s="1071"/>
      <c r="V1374" s="1096"/>
      <c r="W1374" s="1074"/>
      <c r="X1374" s="1075"/>
      <c r="Y1374" s="1103"/>
      <c r="Z1374" s="502"/>
      <c r="AA1374" s="496"/>
      <c r="AB1374" s="499"/>
    </row>
    <row r="1375" spans="2:28" ht="21.75" x14ac:dyDescent="0.55000000000000004">
      <c r="B1375" s="922"/>
      <c r="C1375" s="509">
        <f>$I1375*$D1375</f>
        <v>0</v>
      </c>
      <c r="D1375" s="1104"/>
      <c r="E1375" s="509">
        <f>$I1375*$F1375</f>
        <v>0</v>
      </c>
      <c r="F1375" s="1104"/>
      <c r="G1375" s="509">
        <f>$I1375*$H1375</f>
        <v>0</v>
      </c>
      <c r="H1375" s="1106"/>
      <c r="I1375" s="510">
        <f t="shared" ref="I1375:I1398" si="265">O1375-J1375</f>
        <v>0</v>
      </c>
      <c r="J1375" s="511">
        <f t="shared" ref="J1375:J1398" si="266">N1375+K1375</f>
        <v>0</v>
      </c>
      <c r="K1375" s="512">
        <f t="shared" ref="K1375:K1398" si="267">M1375+L1375</f>
        <v>0</v>
      </c>
      <c r="L1375" s="513"/>
      <c r="M1375" s="514"/>
      <c r="N1375" s="515"/>
      <c r="O1375" s="512">
        <f>Q1375+P1375</f>
        <v>0</v>
      </c>
      <c r="P1375" s="516"/>
      <c r="Q1375" s="517"/>
      <c r="R1375" s="518"/>
      <c r="S1375" s="518"/>
      <c r="T1375" s="518"/>
      <c r="U1375" s="518"/>
      <c r="V1375" s="519">
        <f>R1375+S1375+T1375+U1375+O1375</f>
        <v>0</v>
      </c>
      <c r="W1375" s="1108" t="s">
        <v>138</v>
      </c>
      <c r="X1375" s="1109"/>
      <c r="Y1375" s="520">
        <v>421001</v>
      </c>
      <c r="Z1375" s="502"/>
      <c r="AA1375" s="521"/>
      <c r="AB1375" s="522" t="s">
        <v>1465</v>
      </c>
    </row>
    <row r="1376" spans="2:28" ht="21.75" x14ac:dyDescent="0.55000000000000004">
      <c r="B1376" s="922"/>
      <c r="C1376" s="525">
        <f>$I1376*$D1375</f>
        <v>0</v>
      </c>
      <c r="D1376" s="1105"/>
      <c r="E1376" s="525">
        <f>$I1376*$F1375</f>
        <v>0</v>
      </c>
      <c r="F1376" s="1105"/>
      <c r="G1376" s="525">
        <f>$I1376*$H1375</f>
        <v>0</v>
      </c>
      <c r="H1376" s="1107"/>
      <c r="I1376" s="526">
        <f t="shared" si="265"/>
        <v>0</v>
      </c>
      <c r="J1376" s="527">
        <f t="shared" si="266"/>
        <v>0</v>
      </c>
      <c r="K1376" s="528">
        <f t="shared" si="267"/>
        <v>0</v>
      </c>
      <c r="L1376" s="529"/>
      <c r="M1376" s="530"/>
      <c r="N1376" s="515"/>
      <c r="O1376" s="528">
        <f t="shared" ref="O1376:O1398" si="268">Q1376+P1376</f>
        <v>0</v>
      </c>
      <c r="P1376" s="531"/>
      <c r="Q1376" s="532"/>
      <c r="R1376" s="518"/>
      <c r="S1376" s="518"/>
      <c r="T1376" s="518"/>
      <c r="U1376" s="518"/>
      <c r="V1376" s="533">
        <f t="shared" ref="V1376:V1398" si="269">R1376+S1376+T1376+U1376+O1376</f>
        <v>0</v>
      </c>
      <c r="W1376" s="1064" t="s">
        <v>139</v>
      </c>
      <c r="X1376" s="1065"/>
      <c r="Y1376" s="534">
        <v>421002</v>
      </c>
      <c r="Z1376" s="502"/>
      <c r="AA1376" s="535"/>
      <c r="AB1376" s="536" t="s">
        <v>607</v>
      </c>
    </row>
    <row r="1377" spans="2:28" ht="21.75" x14ac:dyDescent="0.55000000000000004">
      <c r="B1377" s="922"/>
      <c r="C1377" s="525">
        <f>$I1377*$D1375</f>
        <v>0</v>
      </c>
      <c r="D1377" s="1105"/>
      <c r="E1377" s="525">
        <f>$I1377*$F1375</f>
        <v>0</v>
      </c>
      <c r="F1377" s="1105"/>
      <c r="G1377" s="525">
        <f>$I1377*$H1375</f>
        <v>0</v>
      </c>
      <c r="H1377" s="1107"/>
      <c r="I1377" s="526">
        <f t="shared" si="265"/>
        <v>0</v>
      </c>
      <c r="J1377" s="527">
        <f t="shared" si="266"/>
        <v>0</v>
      </c>
      <c r="K1377" s="528">
        <f t="shared" si="267"/>
        <v>0</v>
      </c>
      <c r="L1377" s="529"/>
      <c r="M1377" s="530"/>
      <c r="N1377" s="515"/>
      <c r="O1377" s="528">
        <f t="shared" si="268"/>
        <v>0</v>
      </c>
      <c r="P1377" s="531"/>
      <c r="Q1377" s="532"/>
      <c r="R1377" s="518"/>
      <c r="S1377" s="518"/>
      <c r="T1377" s="518"/>
      <c r="U1377" s="518"/>
      <c r="V1377" s="533">
        <f t="shared" si="269"/>
        <v>0</v>
      </c>
      <c r="W1377" s="1064" t="s">
        <v>140</v>
      </c>
      <c r="X1377" s="1065"/>
      <c r="Y1377" s="534">
        <v>421003</v>
      </c>
      <c r="Z1377" s="502"/>
      <c r="AA1377" s="535"/>
      <c r="AB1377" s="536" t="s">
        <v>1472</v>
      </c>
    </row>
    <row r="1378" spans="2:28" ht="21.75" x14ac:dyDescent="0.55000000000000004">
      <c r="B1378" s="922"/>
      <c r="C1378" s="525">
        <f>$I1378*$D1375</f>
        <v>0</v>
      </c>
      <c r="D1378" s="1105"/>
      <c r="E1378" s="525">
        <f>$I1378*$F1375</f>
        <v>0</v>
      </c>
      <c r="F1378" s="1105"/>
      <c r="G1378" s="525">
        <f>$I1378*$H1375</f>
        <v>0</v>
      </c>
      <c r="H1378" s="1107"/>
      <c r="I1378" s="526">
        <f t="shared" si="265"/>
        <v>0</v>
      </c>
      <c r="J1378" s="527">
        <f t="shared" si="266"/>
        <v>0</v>
      </c>
      <c r="K1378" s="528">
        <f t="shared" si="267"/>
        <v>0</v>
      </c>
      <c r="L1378" s="529"/>
      <c r="M1378" s="530"/>
      <c r="N1378" s="515"/>
      <c r="O1378" s="528">
        <f t="shared" si="268"/>
        <v>0</v>
      </c>
      <c r="P1378" s="531"/>
      <c r="Q1378" s="532"/>
      <c r="R1378" s="518"/>
      <c r="S1378" s="518"/>
      <c r="T1378" s="518"/>
      <c r="U1378" s="518"/>
      <c r="V1378" s="533">
        <f t="shared" si="269"/>
        <v>0</v>
      </c>
      <c r="W1378" s="1064" t="s">
        <v>143</v>
      </c>
      <c r="X1378" s="1065"/>
      <c r="Y1378" s="534">
        <v>422001</v>
      </c>
      <c r="Z1378" s="502"/>
      <c r="AA1378" s="535"/>
      <c r="AB1378" s="536" t="s">
        <v>1476</v>
      </c>
    </row>
    <row r="1379" spans="2:28" ht="21.75" x14ac:dyDescent="0.55000000000000004">
      <c r="B1379" s="922"/>
      <c r="C1379" s="525">
        <f>$I1379*$D1375</f>
        <v>0</v>
      </c>
      <c r="D1379" s="1105"/>
      <c r="E1379" s="525">
        <f>$I1379*$F1375</f>
        <v>0</v>
      </c>
      <c r="F1379" s="1105"/>
      <c r="G1379" s="525">
        <f>$I1379*$H1375</f>
        <v>0</v>
      </c>
      <c r="H1379" s="1107"/>
      <c r="I1379" s="526">
        <f t="shared" si="265"/>
        <v>0</v>
      </c>
      <c r="J1379" s="527">
        <f t="shared" si="266"/>
        <v>0</v>
      </c>
      <c r="K1379" s="528">
        <f t="shared" si="267"/>
        <v>0</v>
      </c>
      <c r="L1379" s="529"/>
      <c r="M1379" s="530"/>
      <c r="N1379" s="515"/>
      <c r="O1379" s="528">
        <f t="shared" si="268"/>
        <v>0</v>
      </c>
      <c r="P1379" s="531"/>
      <c r="Q1379" s="532"/>
      <c r="R1379" s="518"/>
      <c r="S1379" s="518"/>
      <c r="T1379" s="518"/>
      <c r="U1379" s="518"/>
      <c r="V1379" s="533">
        <f t="shared" si="269"/>
        <v>0</v>
      </c>
      <c r="W1379" s="1064" t="s">
        <v>144</v>
      </c>
      <c r="X1379" s="1065"/>
      <c r="Y1379" s="534">
        <v>422002</v>
      </c>
      <c r="Z1379" s="502"/>
      <c r="AA1379" s="535"/>
      <c r="AB1379" s="536" t="s">
        <v>1480</v>
      </c>
    </row>
    <row r="1380" spans="2:28" ht="21.75" x14ac:dyDescent="0.55000000000000004">
      <c r="B1380" s="922"/>
      <c r="C1380" s="525">
        <f>$I1380*$D1375</f>
        <v>0</v>
      </c>
      <c r="D1380" s="1105"/>
      <c r="E1380" s="525">
        <f>$I1380*$F1375</f>
        <v>0</v>
      </c>
      <c r="F1380" s="1105"/>
      <c r="G1380" s="525">
        <f>$I1380*$H1375</f>
        <v>0</v>
      </c>
      <c r="H1380" s="1107"/>
      <c r="I1380" s="526">
        <f t="shared" si="265"/>
        <v>0</v>
      </c>
      <c r="J1380" s="527">
        <f t="shared" si="266"/>
        <v>0</v>
      </c>
      <c r="K1380" s="528">
        <f t="shared" si="267"/>
        <v>0</v>
      </c>
      <c r="L1380" s="529"/>
      <c r="M1380" s="530"/>
      <c r="N1380" s="515"/>
      <c r="O1380" s="528">
        <f t="shared" si="268"/>
        <v>0</v>
      </c>
      <c r="P1380" s="531"/>
      <c r="Q1380" s="532"/>
      <c r="R1380" s="518"/>
      <c r="S1380" s="518"/>
      <c r="T1380" s="518"/>
      <c r="U1380" s="518"/>
      <c r="V1380" s="533">
        <f t="shared" si="269"/>
        <v>0</v>
      </c>
      <c r="W1380" s="1064" t="s">
        <v>145</v>
      </c>
      <c r="X1380" s="1065"/>
      <c r="Y1380" s="534">
        <v>422003</v>
      </c>
      <c r="Z1380" s="502"/>
      <c r="AA1380" s="535"/>
      <c r="AB1380" s="536" t="s">
        <v>1483</v>
      </c>
    </row>
    <row r="1381" spans="2:28" ht="21.75" x14ac:dyDescent="0.55000000000000004">
      <c r="B1381" s="922"/>
      <c r="C1381" s="525">
        <f>$I1381*$D1375</f>
        <v>0</v>
      </c>
      <c r="D1381" s="1105"/>
      <c r="E1381" s="525">
        <f>$I1381*$F1375</f>
        <v>0</v>
      </c>
      <c r="F1381" s="1105"/>
      <c r="G1381" s="525">
        <f>$I1381*$H1375</f>
        <v>0</v>
      </c>
      <c r="H1381" s="1107"/>
      <c r="I1381" s="526">
        <f t="shared" si="265"/>
        <v>0</v>
      </c>
      <c r="J1381" s="527">
        <f t="shared" si="266"/>
        <v>0</v>
      </c>
      <c r="K1381" s="528">
        <f t="shared" si="267"/>
        <v>0</v>
      </c>
      <c r="L1381" s="529"/>
      <c r="M1381" s="530"/>
      <c r="N1381" s="515"/>
      <c r="O1381" s="528">
        <f t="shared" si="268"/>
        <v>0</v>
      </c>
      <c r="P1381" s="531"/>
      <c r="Q1381" s="532"/>
      <c r="R1381" s="518"/>
      <c r="S1381" s="518"/>
      <c r="T1381" s="518"/>
      <c r="U1381" s="518"/>
      <c r="V1381" s="533">
        <f t="shared" si="269"/>
        <v>0</v>
      </c>
      <c r="W1381" s="1064" t="s">
        <v>146</v>
      </c>
      <c r="X1381" s="1065"/>
      <c r="Y1381" s="534">
        <v>422004</v>
      </c>
      <c r="Z1381" s="502"/>
      <c r="AA1381" s="535"/>
      <c r="AB1381" s="536" t="s">
        <v>1486</v>
      </c>
    </row>
    <row r="1382" spans="2:28" ht="21.75" x14ac:dyDescent="0.55000000000000004">
      <c r="B1382" s="922"/>
      <c r="C1382" s="525">
        <f>$I1382*$D1375</f>
        <v>0</v>
      </c>
      <c r="D1382" s="1105"/>
      <c r="E1382" s="525">
        <f>$I1382*$F1375</f>
        <v>0</v>
      </c>
      <c r="F1382" s="1105"/>
      <c r="G1382" s="525">
        <f>$I1382*$H1375</f>
        <v>0</v>
      </c>
      <c r="H1382" s="1107"/>
      <c r="I1382" s="526">
        <f t="shared" si="265"/>
        <v>0</v>
      </c>
      <c r="J1382" s="527">
        <f t="shared" si="266"/>
        <v>0</v>
      </c>
      <c r="K1382" s="528">
        <f t="shared" si="267"/>
        <v>0</v>
      </c>
      <c r="L1382" s="529"/>
      <c r="M1382" s="530"/>
      <c r="N1382" s="515"/>
      <c r="O1382" s="528">
        <f t="shared" si="268"/>
        <v>0</v>
      </c>
      <c r="P1382" s="531"/>
      <c r="Q1382" s="532"/>
      <c r="R1382" s="518"/>
      <c r="S1382" s="518"/>
      <c r="T1382" s="518"/>
      <c r="U1382" s="518"/>
      <c r="V1382" s="533">
        <f t="shared" si="269"/>
        <v>0</v>
      </c>
      <c r="W1382" s="1064" t="s">
        <v>147</v>
      </c>
      <c r="X1382" s="1065"/>
      <c r="Y1382" s="534">
        <v>422005</v>
      </c>
      <c r="Z1382" s="502"/>
      <c r="AA1382" s="538"/>
      <c r="AB1382" s="539" t="s">
        <v>1489</v>
      </c>
    </row>
    <row r="1383" spans="2:28" ht="21.75" x14ac:dyDescent="0.55000000000000004">
      <c r="B1383" s="922"/>
      <c r="C1383" s="525">
        <f>$I1383*$D1375</f>
        <v>0</v>
      </c>
      <c r="D1383" s="1105"/>
      <c r="E1383" s="525">
        <f>$I1383*$F1375</f>
        <v>0</v>
      </c>
      <c r="F1383" s="1105"/>
      <c r="G1383" s="525">
        <f>$I1383*$H1375</f>
        <v>0</v>
      </c>
      <c r="H1383" s="1107"/>
      <c r="I1383" s="526">
        <f t="shared" si="265"/>
        <v>0</v>
      </c>
      <c r="J1383" s="527">
        <f t="shared" si="266"/>
        <v>0</v>
      </c>
      <c r="K1383" s="528">
        <f t="shared" si="267"/>
        <v>0</v>
      </c>
      <c r="L1383" s="529"/>
      <c r="M1383" s="530"/>
      <c r="N1383" s="515"/>
      <c r="O1383" s="528">
        <f t="shared" si="268"/>
        <v>0</v>
      </c>
      <c r="P1383" s="531"/>
      <c r="Q1383" s="532"/>
      <c r="R1383" s="518"/>
      <c r="S1383" s="518"/>
      <c r="T1383" s="518"/>
      <c r="U1383" s="518"/>
      <c r="V1383" s="533">
        <f t="shared" si="269"/>
        <v>0</v>
      </c>
      <c r="W1383" s="1064" t="s">
        <v>148</v>
      </c>
      <c r="X1383" s="1065"/>
      <c r="Y1383" s="534">
        <v>422999</v>
      </c>
      <c r="Z1383" s="502"/>
      <c r="AA1383" s="496"/>
      <c r="AB1383" s="499"/>
    </row>
    <row r="1384" spans="2:28" ht="21.75" x14ac:dyDescent="0.55000000000000004">
      <c r="B1384" s="922"/>
      <c r="C1384" s="525">
        <f>$I1384*$D1375</f>
        <v>0</v>
      </c>
      <c r="D1384" s="1105"/>
      <c r="E1384" s="525">
        <f>$I1384*$F1375</f>
        <v>0</v>
      </c>
      <c r="F1384" s="1105"/>
      <c r="G1384" s="525">
        <f>$I1384*$H1375</f>
        <v>0</v>
      </c>
      <c r="H1384" s="1107"/>
      <c r="I1384" s="526">
        <f t="shared" si="265"/>
        <v>0</v>
      </c>
      <c r="J1384" s="527">
        <f t="shared" si="266"/>
        <v>0</v>
      </c>
      <c r="K1384" s="528">
        <f t="shared" si="267"/>
        <v>0</v>
      </c>
      <c r="L1384" s="529"/>
      <c r="M1384" s="530"/>
      <c r="N1384" s="515"/>
      <c r="O1384" s="528">
        <f t="shared" si="268"/>
        <v>0</v>
      </c>
      <c r="P1384" s="531"/>
      <c r="Q1384" s="532"/>
      <c r="R1384" s="518"/>
      <c r="S1384" s="518"/>
      <c r="T1384" s="518"/>
      <c r="U1384" s="518"/>
      <c r="V1384" s="533">
        <f t="shared" si="269"/>
        <v>0</v>
      </c>
      <c r="W1384" s="1064" t="s">
        <v>149</v>
      </c>
      <c r="X1384" s="1065"/>
      <c r="Y1384" s="540">
        <v>423001</v>
      </c>
      <c r="Z1384" s="502"/>
      <c r="AA1384" s="496"/>
      <c r="AB1384" s="499"/>
    </row>
    <row r="1385" spans="2:28" ht="21.75" x14ac:dyDescent="0.55000000000000004">
      <c r="B1385" s="922"/>
      <c r="C1385" s="525">
        <f>$I1385*$D1375</f>
        <v>0</v>
      </c>
      <c r="D1385" s="1105"/>
      <c r="E1385" s="525">
        <f>$I1385*$F1375</f>
        <v>0</v>
      </c>
      <c r="F1385" s="1105"/>
      <c r="G1385" s="525">
        <f>$I1385*$H1375</f>
        <v>0</v>
      </c>
      <c r="H1385" s="1107"/>
      <c r="I1385" s="526">
        <f t="shared" si="265"/>
        <v>0</v>
      </c>
      <c r="J1385" s="527">
        <f t="shared" si="266"/>
        <v>0</v>
      </c>
      <c r="K1385" s="528">
        <f t="shared" si="267"/>
        <v>0</v>
      </c>
      <c r="L1385" s="529"/>
      <c r="M1385" s="530"/>
      <c r="N1385" s="515"/>
      <c r="O1385" s="528">
        <f t="shared" si="268"/>
        <v>0</v>
      </c>
      <c r="P1385" s="531"/>
      <c r="Q1385" s="532"/>
      <c r="R1385" s="518"/>
      <c r="S1385" s="518"/>
      <c r="T1385" s="518"/>
      <c r="U1385" s="518"/>
      <c r="V1385" s="533">
        <f t="shared" si="269"/>
        <v>0</v>
      </c>
      <c r="W1385" s="1064" t="s">
        <v>150</v>
      </c>
      <c r="X1385" s="1065"/>
      <c r="Y1385" s="540">
        <v>423002</v>
      </c>
      <c r="Z1385" s="502"/>
      <c r="AA1385" s="496"/>
      <c r="AB1385" s="499"/>
    </row>
    <row r="1386" spans="2:28" ht="21.75" x14ac:dyDescent="0.55000000000000004">
      <c r="B1386" s="922"/>
      <c r="C1386" s="525">
        <f>$I1386*$D1375</f>
        <v>0</v>
      </c>
      <c r="D1386" s="1105"/>
      <c r="E1386" s="525">
        <f>$I1386*$F1375</f>
        <v>0</v>
      </c>
      <c r="F1386" s="1105"/>
      <c r="G1386" s="525">
        <f>$I1386*$H1375</f>
        <v>0</v>
      </c>
      <c r="H1386" s="1107"/>
      <c r="I1386" s="526">
        <f t="shared" si="265"/>
        <v>0</v>
      </c>
      <c r="J1386" s="527">
        <f t="shared" si="266"/>
        <v>0</v>
      </c>
      <c r="K1386" s="528">
        <f t="shared" si="267"/>
        <v>0</v>
      </c>
      <c r="L1386" s="529"/>
      <c r="M1386" s="530"/>
      <c r="N1386" s="515"/>
      <c r="O1386" s="528">
        <f t="shared" si="268"/>
        <v>0</v>
      </c>
      <c r="P1386" s="531"/>
      <c r="Q1386" s="532"/>
      <c r="R1386" s="518"/>
      <c r="S1386" s="518"/>
      <c r="T1386" s="518"/>
      <c r="U1386" s="518"/>
      <c r="V1386" s="533">
        <f t="shared" si="269"/>
        <v>0</v>
      </c>
      <c r="W1386" s="1064" t="s">
        <v>151</v>
      </c>
      <c r="X1386" s="1065"/>
      <c r="Y1386" s="540">
        <v>423003</v>
      </c>
      <c r="Z1386" s="502"/>
      <c r="AA1386" s="496"/>
      <c r="AB1386" s="499"/>
    </row>
    <row r="1387" spans="2:28" ht="21.75" x14ac:dyDescent="0.55000000000000004">
      <c r="B1387" s="922"/>
      <c r="C1387" s="525">
        <f>$I1387*$D1375</f>
        <v>0</v>
      </c>
      <c r="D1387" s="1105"/>
      <c r="E1387" s="525">
        <f>$I1387*$F1375</f>
        <v>0</v>
      </c>
      <c r="F1387" s="1105"/>
      <c r="G1387" s="525">
        <f>$I1387*$H1375</f>
        <v>0</v>
      </c>
      <c r="H1387" s="1107"/>
      <c r="I1387" s="526">
        <f t="shared" si="265"/>
        <v>0</v>
      </c>
      <c r="J1387" s="527">
        <f t="shared" si="266"/>
        <v>0</v>
      </c>
      <c r="K1387" s="528">
        <f t="shared" si="267"/>
        <v>0</v>
      </c>
      <c r="L1387" s="529"/>
      <c r="M1387" s="530"/>
      <c r="N1387" s="515"/>
      <c r="O1387" s="528">
        <f t="shared" si="268"/>
        <v>0</v>
      </c>
      <c r="P1387" s="531"/>
      <c r="Q1387" s="532"/>
      <c r="R1387" s="518"/>
      <c r="S1387" s="518"/>
      <c r="T1387" s="518"/>
      <c r="U1387" s="518"/>
      <c r="V1387" s="533">
        <f t="shared" si="269"/>
        <v>0</v>
      </c>
      <c r="W1387" s="1064" t="s">
        <v>152</v>
      </c>
      <c r="X1387" s="1065"/>
      <c r="Y1387" s="540">
        <v>423004</v>
      </c>
      <c r="Z1387" s="502"/>
      <c r="AA1387" s="496"/>
      <c r="AB1387" s="499"/>
    </row>
    <row r="1388" spans="2:28" ht="21.75" x14ac:dyDescent="0.55000000000000004">
      <c r="B1388" s="922"/>
      <c r="C1388" s="525">
        <f>$I1388*$D1375</f>
        <v>0</v>
      </c>
      <c r="D1388" s="1105"/>
      <c r="E1388" s="525">
        <f>$I1388*$F1375</f>
        <v>0</v>
      </c>
      <c r="F1388" s="1105"/>
      <c r="G1388" s="525">
        <f>$I1388*$H1375</f>
        <v>0</v>
      </c>
      <c r="H1388" s="1107"/>
      <c r="I1388" s="526">
        <f t="shared" si="265"/>
        <v>0</v>
      </c>
      <c r="J1388" s="527">
        <f t="shared" si="266"/>
        <v>0</v>
      </c>
      <c r="K1388" s="528">
        <f t="shared" si="267"/>
        <v>0</v>
      </c>
      <c r="L1388" s="529"/>
      <c r="M1388" s="530"/>
      <c r="N1388" s="515"/>
      <c r="O1388" s="528">
        <f t="shared" si="268"/>
        <v>0</v>
      </c>
      <c r="P1388" s="531"/>
      <c r="Q1388" s="532"/>
      <c r="R1388" s="518"/>
      <c r="S1388" s="518"/>
      <c r="T1388" s="518"/>
      <c r="U1388" s="518"/>
      <c r="V1388" s="533">
        <f t="shared" si="269"/>
        <v>0</v>
      </c>
      <c r="W1388" s="1064" t="s">
        <v>154</v>
      </c>
      <c r="X1388" s="1065"/>
      <c r="Y1388" s="540">
        <v>423006</v>
      </c>
      <c r="Z1388" s="502"/>
      <c r="AA1388" s="496"/>
      <c r="AB1388" s="499"/>
    </row>
    <row r="1389" spans="2:28" ht="21.75" x14ac:dyDescent="0.55000000000000004">
      <c r="B1389" s="922"/>
      <c r="C1389" s="525">
        <f>$I1389*$D1375</f>
        <v>0</v>
      </c>
      <c r="D1389" s="1105"/>
      <c r="E1389" s="525">
        <f>$I1389*$F1375</f>
        <v>0</v>
      </c>
      <c r="F1389" s="1105"/>
      <c r="G1389" s="525">
        <f>$I1389*$H1375</f>
        <v>0</v>
      </c>
      <c r="H1389" s="1107"/>
      <c r="I1389" s="526">
        <f t="shared" si="265"/>
        <v>0</v>
      </c>
      <c r="J1389" s="527">
        <f t="shared" si="266"/>
        <v>0</v>
      </c>
      <c r="K1389" s="528">
        <f t="shared" si="267"/>
        <v>0</v>
      </c>
      <c r="L1389" s="529"/>
      <c r="M1389" s="530"/>
      <c r="N1389" s="515"/>
      <c r="O1389" s="528">
        <f t="shared" si="268"/>
        <v>0</v>
      </c>
      <c r="P1389" s="531"/>
      <c r="Q1389" s="532"/>
      <c r="R1389" s="518"/>
      <c r="S1389" s="518"/>
      <c r="T1389" s="518"/>
      <c r="U1389" s="518"/>
      <c r="V1389" s="533">
        <f t="shared" si="269"/>
        <v>0</v>
      </c>
      <c r="W1389" s="1064" t="s">
        <v>155</v>
      </c>
      <c r="X1389" s="1065"/>
      <c r="Y1389" s="542">
        <v>423007</v>
      </c>
      <c r="Z1389" s="502"/>
      <c r="AA1389" s="496"/>
      <c r="AB1389" s="499"/>
    </row>
    <row r="1390" spans="2:28" ht="21.75" x14ac:dyDescent="0.55000000000000004">
      <c r="B1390" s="922"/>
      <c r="C1390" s="525">
        <f>$I1390*$D1375</f>
        <v>0</v>
      </c>
      <c r="D1390" s="1105"/>
      <c r="E1390" s="525">
        <f>$I1390*$F1375</f>
        <v>0</v>
      </c>
      <c r="F1390" s="1105"/>
      <c r="G1390" s="525">
        <f>$I1390*$H1375</f>
        <v>0</v>
      </c>
      <c r="H1390" s="1107"/>
      <c r="I1390" s="526">
        <f t="shared" si="265"/>
        <v>0</v>
      </c>
      <c r="J1390" s="527">
        <f t="shared" si="266"/>
        <v>0</v>
      </c>
      <c r="K1390" s="528">
        <f t="shared" si="267"/>
        <v>0</v>
      </c>
      <c r="L1390" s="529"/>
      <c r="M1390" s="530"/>
      <c r="N1390" s="515"/>
      <c r="O1390" s="528">
        <f t="shared" si="268"/>
        <v>0</v>
      </c>
      <c r="P1390" s="531"/>
      <c r="Q1390" s="532"/>
      <c r="R1390" s="518"/>
      <c r="S1390" s="518"/>
      <c r="T1390" s="518"/>
      <c r="U1390" s="518"/>
      <c r="V1390" s="533">
        <f t="shared" si="269"/>
        <v>0</v>
      </c>
      <c r="W1390" s="1064" t="s">
        <v>156</v>
      </c>
      <c r="X1390" s="1065"/>
      <c r="Y1390" s="543">
        <v>423008</v>
      </c>
      <c r="Z1390" s="502"/>
      <c r="AA1390" s="496"/>
      <c r="AB1390" s="499"/>
    </row>
    <row r="1391" spans="2:28" ht="21.75" x14ac:dyDescent="0.55000000000000004">
      <c r="B1391" s="922"/>
      <c r="C1391" s="525">
        <f>$I1391*$D1375</f>
        <v>0</v>
      </c>
      <c r="D1391" s="1105"/>
      <c r="E1391" s="525">
        <f>$I1391*$F1375</f>
        <v>0</v>
      </c>
      <c r="F1391" s="1105"/>
      <c r="G1391" s="525">
        <f>$I1391*$H1375</f>
        <v>0</v>
      </c>
      <c r="H1391" s="1107"/>
      <c r="I1391" s="526">
        <f t="shared" si="265"/>
        <v>0</v>
      </c>
      <c r="J1391" s="527">
        <f t="shared" si="266"/>
        <v>0</v>
      </c>
      <c r="K1391" s="528">
        <f t="shared" si="267"/>
        <v>0</v>
      </c>
      <c r="L1391" s="529"/>
      <c r="M1391" s="530"/>
      <c r="N1391" s="515"/>
      <c r="O1391" s="528">
        <f t="shared" si="268"/>
        <v>0</v>
      </c>
      <c r="P1391" s="531"/>
      <c r="Q1391" s="532"/>
      <c r="R1391" s="518"/>
      <c r="S1391" s="518"/>
      <c r="T1391" s="518"/>
      <c r="U1391" s="518"/>
      <c r="V1391" s="533">
        <f t="shared" si="269"/>
        <v>0</v>
      </c>
      <c r="W1391" s="1064" t="s">
        <v>157</v>
      </c>
      <c r="X1391" s="1065"/>
      <c r="Y1391" s="542">
        <v>423999</v>
      </c>
      <c r="Z1391" s="502"/>
      <c r="AA1391" s="496"/>
      <c r="AB1391" s="499"/>
    </row>
    <row r="1392" spans="2:28" ht="21.75" x14ac:dyDescent="0.55000000000000004">
      <c r="B1392" s="922"/>
      <c r="C1392" s="544">
        <f>$I1392*$D1375</f>
        <v>0</v>
      </c>
      <c r="D1392" s="1105"/>
      <c r="E1392" s="544">
        <f>$I1392*$F1375</f>
        <v>0</v>
      </c>
      <c r="F1392" s="1105"/>
      <c r="G1392" s="544">
        <f>$I1392*$H1375</f>
        <v>0</v>
      </c>
      <c r="H1392" s="1107"/>
      <c r="I1392" s="545">
        <f t="shared" si="265"/>
        <v>0</v>
      </c>
      <c r="J1392" s="546">
        <f t="shared" si="266"/>
        <v>0</v>
      </c>
      <c r="K1392" s="547">
        <f t="shared" si="267"/>
        <v>0</v>
      </c>
      <c r="L1392" s="548"/>
      <c r="M1392" s="549"/>
      <c r="N1392" s="550"/>
      <c r="O1392" s="547">
        <f t="shared" si="268"/>
        <v>0</v>
      </c>
      <c r="P1392" s="551"/>
      <c r="Q1392" s="552"/>
      <c r="R1392" s="553"/>
      <c r="S1392" s="553"/>
      <c r="T1392" s="553"/>
      <c r="U1392" s="553"/>
      <c r="V1392" s="554">
        <f t="shared" si="269"/>
        <v>0</v>
      </c>
      <c r="W1392" s="1100" t="s">
        <v>135</v>
      </c>
      <c r="X1392" s="1101"/>
      <c r="Y1392" s="555">
        <v>291001</v>
      </c>
      <c r="Z1392" s="502"/>
      <c r="AA1392" s="496"/>
      <c r="AB1392" s="499"/>
    </row>
    <row r="1393" spans="2:28" ht="21.75" x14ac:dyDescent="0.55000000000000004">
      <c r="B1393" s="922"/>
      <c r="C1393" s="556">
        <f>$I1393*$D1375</f>
        <v>0</v>
      </c>
      <c r="D1393" s="1105"/>
      <c r="E1393" s="556">
        <f>$I1393*$F1375</f>
        <v>0</v>
      </c>
      <c r="F1393" s="1105"/>
      <c r="G1393" s="556">
        <f>$I1393*$H1375</f>
        <v>0</v>
      </c>
      <c r="H1393" s="1107"/>
      <c r="I1393" s="526">
        <f t="shared" si="265"/>
        <v>0</v>
      </c>
      <c r="J1393" s="527">
        <f t="shared" si="266"/>
        <v>0</v>
      </c>
      <c r="K1393" s="528">
        <f t="shared" si="267"/>
        <v>0</v>
      </c>
      <c r="L1393" s="529"/>
      <c r="M1393" s="530"/>
      <c r="N1393" s="515"/>
      <c r="O1393" s="528">
        <f t="shared" si="268"/>
        <v>0</v>
      </c>
      <c r="P1393" s="531"/>
      <c r="Q1393" s="532"/>
      <c r="R1393" s="518"/>
      <c r="S1393" s="518"/>
      <c r="T1393" s="518"/>
      <c r="U1393" s="518"/>
      <c r="V1393" s="519">
        <f t="shared" si="269"/>
        <v>0</v>
      </c>
      <c r="W1393" s="1064" t="s">
        <v>39</v>
      </c>
      <c r="X1393" s="1065"/>
      <c r="Y1393" s="557">
        <v>221001</v>
      </c>
      <c r="Z1393" s="502"/>
      <c r="AA1393" s="496"/>
      <c r="AB1393" s="499"/>
    </row>
    <row r="1394" spans="2:28" ht="21.75" x14ac:dyDescent="0.55000000000000004">
      <c r="B1394" s="922"/>
      <c r="C1394" s="525">
        <f>$I1394*$D1375</f>
        <v>0</v>
      </c>
      <c r="D1394" s="1105"/>
      <c r="E1394" s="525">
        <f>$I1394*$F1375</f>
        <v>0</v>
      </c>
      <c r="F1394" s="1105"/>
      <c r="G1394" s="525">
        <f>$I1394*$H1375</f>
        <v>0</v>
      </c>
      <c r="H1394" s="1107"/>
      <c r="I1394" s="526">
        <f t="shared" si="265"/>
        <v>0</v>
      </c>
      <c r="J1394" s="527">
        <f t="shared" si="266"/>
        <v>0</v>
      </c>
      <c r="K1394" s="528">
        <f t="shared" si="267"/>
        <v>0</v>
      </c>
      <c r="L1394" s="529"/>
      <c r="M1394" s="530"/>
      <c r="N1394" s="515"/>
      <c r="O1394" s="528">
        <f t="shared" si="268"/>
        <v>0</v>
      </c>
      <c r="P1394" s="531"/>
      <c r="Q1394" s="532"/>
      <c r="R1394" s="518"/>
      <c r="S1394" s="518"/>
      <c r="T1394" s="518"/>
      <c r="U1394" s="518"/>
      <c r="V1394" s="519">
        <f t="shared" si="269"/>
        <v>0</v>
      </c>
      <c r="W1394" s="1064" t="s">
        <v>40</v>
      </c>
      <c r="X1394" s="1065"/>
      <c r="Y1394" s="557">
        <v>221002</v>
      </c>
      <c r="Z1394" s="502"/>
      <c r="AA1394" s="496"/>
      <c r="AB1394" s="499"/>
    </row>
    <row r="1395" spans="2:28" ht="21.75" x14ac:dyDescent="0.55000000000000004">
      <c r="B1395" s="922"/>
      <c r="C1395" s="525">
        <f>$I1395*$D1375</f>
        <v>0</v>
      </c>
      <c r="D1395" s="1105"/>
      <c r="E1395" s="525">
        <f>$I1395*$F1375</f>
        <v>0</v>
      </c>
      <c r="F1395" s="1105"/>
      <c r="G1395" s="525">
        <f>$I1395*$H1375</f>
        <v>0</v>
      </c>
      <c r="H1395" s="1107"/>
      <c r="I1395" s="526">
        <f t="shared" si="265"/>
        <v>0</v>
      </c>
      <c r="J1395" s="527">
        <f t="shared" si="266"/>
        <v>0</v>
      </c>
      <c r="K1395" s="528">
        <f t="shared" si="267"/>
        <v>0</v>
      </c>
      <c r="L1395" s="529"/>
      <c r="M1395" s="530"/>
      <c r="N1395" s="515"/>
      <c r="O1395" s="528">
        <f t="shared" si="268"/>
        <v>0</v>
      </c>
      <c r="P1395" s="531"/>
      <c r="Q1395" s="532"/>
      <c r="R1395" s="518"/>
      <c r="S1395" s="518"/>
      <c r="T1395" s="518"/>
      <c r="U1395" s="518"/>
      <c r="V1395" s="519">
        <f t="shared" si="269"/>
        <v>0</v>
      </c>
      <c r="W1395" s="1064" t="s">
        <v>41</v>
      </c>
      <c r="X1395" s="1065"/>
      <c r="Y1395" s="557">
        <v>221003</v>
      </c>
      <c r="Z1395" s="502"/>
      <c r="AA1395" s="496"/>
      <c r="AB1395" s="499"/>
    </row>
    <row r="1396" spans="2:28" ht="21.75" x14ac:dyDescent="0.55000000000000004">
      <c r="B1396" s="922"/>
      <c r="C1396" s="525">
        <f>$I1396*$D1375</f>
        <v>0</v>
      </c>
      <c r="D1396" s="1105"/>
      <c r="E1396" s="525">
        <f>$I1396*$F1375</f>
        <v>0</v>
      </c>
      <c r="F1396" s="1105"/>
      <c r="G1396" s="525">
        <f>$I1396*$H1375</f>
        <v>0</v>
      </c>
      <c r="H1396" s="1107"/>
      <c r="I1396" s="526">
        <f t="shared" si="265"/>
        <v>0</v>
      </c>
      <c r="J1396" s="527">
        <f t="shared" si="266"/>
        <v>0</v>
      </c>
      <c r="K1396" s="528">
        <f t="shared" si="267"/>
        <v>0</v>
      </c>
      <c r="L1396" s="529"/>
      <c r="M1396" s="530"/>
      <c r="N1396" s="515"/>
      <c r="O1396" s="528">
        <f t="shared" si="268"/>
        <v>0</v>
      </c>
      <c r="P1396" s="531"/>
      <c r="Q1396" s="532"/>
      <c r="R1396" s="518"/>
      <c r="S1396" s="518"/>
      <c r="T1396" s="518"/>
      <c r="U1396" s="518"/>
      <c r="V1396" s="519">
        <f t="shared" si="269"/>
        <v>0</v>
      </c>
      <c r="W1396" s="1064" t="s">
        <v>45</v>
      </c>
      <c r="X1396" s="1065"/>
      <c r="Y1396" s="558">
        <v>222001</v>
      </c>
      <c r="Z1396" s="502"/>
      <c r="AA1396" s="496"/>
      <c r="AB1396" s="499"/>
    </row>
    <row r="1397" spans="2:28" ht="21.75" x14ac:dyDescent="0.55000000000000004">
      <c r="B1397" s="922"/>
      <c r="C1397" s="525">
        <f>$I1397*$D1375</f>
        <v>0</v>
      </c>
      <c r="D1397" s="1105"/>
      <c r="E1397" s="525">
        <f>$I1397*$F1375</f>
        <v>0</v>
      </c>
      <c r="F1397" s="1105"/>
      <c r="G1397" s="525">
        <f>$I1397*$H1375</f>
        <v>0</v>
      </c>
      <c r="H1397" s="1107"/>
      <c r="I1397" s="526">
        <f t="shared" si="265"/>
        <v>0</v>
      </c>
      <c r="J1397" s="527">
        <f t="shared" si="266"/>
        <v>0</v>
      </c>
      <c r="K1397" s="528">
        <f t="shared" si="267"/>
        <v>0</v>
      </c>
      <c r="L1397" s="529"/>
      <c r="M1397" s="530"/>
      <c r="N1397" s="515"/>
      <c r="O1397" s="528">
        <f t="shared" si="268"/>
        <v>0</v>
      </c>
      <c r="P1397" s="531"/>
      <c r="Q1397" s="532"/>
      <c r="R1397" s="518"/>
      <c r="S1397" s="518"/>
      <c r="T1397" s="518"/>
      <c r="U1397" s="518"/>
      <c r="V1397" s="519">
        <f t="shared" si="269"/>
        <v>0</v>
      </c>
      <c r="W1397" s="1085" t="s">
        <v>72</v>
      </c>
      <c r="X1397" s="1086"/>
      <c r="Y1397" s="559">
        <v>223016</v>
      </c>
      <c r="Z1397" s="502"/>
      <c r="AA1397" s="496"/>
      <c r="AB1397" s="499"/>
    </row>
    <row r="1398" spans="2:28" ht="21.75" x14ac:dyDescent="0.55000000000000004">
      <c r="B1398" s="922"/>
      <c r="C1398" s="525">
        <f>$I1398*$D1375</f>
        <v>0</v>
      </c>
      <c r="D1398" s="1105"/>
      <c r="E1398" s="525">
        <f>$I1398*$F1375</f>
        <v>0</v>
      </c>
      <c r="F1398" s="1105"/>
      <c r="G1398" s="525">
        <f>$I1398*$H1375</f>
        <v>0</v>
      </c>
      <c r="H1398" s="1107"/>
      <c r="I1398" s="526">
        <f t="shared" si="265"/>
        <v>0</v>
      </c>
      <c r="J1398" s="527">
        <f t="shared" si="266"/>
        <v>0</v>
      </c>
      <c r="K1398" s="528">
        <f t="shared" si="267"/>
        <v>0</v>
      </c>
      <c r="L1398" s="529"/>
      <c r="M1398" s="530"/>
      <c r="N1398" s="515"/>
      <c r="O1398" s="528">
        <f t="shared" si="268"/>
        <v>0</v>
      </c>
      <c r="P1398" s="531"/>
      <c r="Q1398" s="532"/>
      <c r="R1398" s="518"/>
      <c r="S1398" s="518"/>
      <c r="T1398" s="518"/>
      <c r="U1398" s="518"/>
      <c r="V1398" s="519">
        <f t="shared" si="269"/>
        <v>0</v>
      </c>
      <c r="W1398" s="1087" t="s">
        <v>57</v>
      </c>
      <c r="X1398" s="1088"/>
      <c r="Y1398" s="560">
        <v>223001</v>
      </c>
      <c r="Z1398" s="502"/>
      <c r="AA1398" s="496"/>
      <c r="AB1398" s="499"/>
    </row>
    <row r="1399" spans="2:28" x14ac:dyDescent="0.55000000000000004">
      <c r="B1399" s="923"/>
      <c r="C1399" s="561">
        <f t="shared" ref="C1399:V1399" si="270">SUM(C1375:C1398)</f>
        <v>0</v>
      </c>
      <c r="D1399" s="562">
        <f t="shared" si="270"/>
        <v>0</v>
      </c>
      <c r="E1399" s="563">
        <f t="shared" si="270"/>
        <v>0</v>
      </c>
      <c r="F1399" s="562">
        <f t="shared" si="270"/>
        <v>0</v>
      </c>
      <c r="G1399" s="563">
        <f t="shared" si="270"/>
        <v>0</v>
      </c>
      <c r="H1399" s="562">
        <f t="shared" si="270"/>
        <v>0</v>
      </c>
      <c r="I1399" s="563">
        <f t="shared" si="270"/>
        <v>0</v>
      </c>
      <c r="J1399" s="563">
        <f t="shared" si="270"/>
        <v>0</v>
      </c>
      <c r="K1399" s="563">
        <f t="shared" si="270"/>
        <v>0</v>
      </c>
      <c r="L1399" s="563">
        <f t="shared" si="270"/>
        <v>0</v>
      </c>
      <c r="M1399" s="563">
        <f t="shared" si="270"/>
        <v>0</v>
      </c>
      <c r="N1399" s="563">
        <f t="shared" si="270"/>
        <v>0</v>
      </c>
      <c r="O1399" s="563">
        <f t="shared" si="270"/>
        <v>0</v>
      </c>
      <c r="P1399" s="563">
        <f t="shared" si="270"/>
        <v>0</v>
      </c>
      <c r="Q1399" s="563">
        <f t="shared" si="270"/>
        <v>0</v>
      </c>
      <c r="R1399" s="563">
        <f t="shared" si="270"/>
        <v>0</v>
      </c>
      <c r="S1399" s="563">
        <f t="shared" si="270"/>
        <v>0</v>
      </c>
      <c r="T1399" s="563">
        <f t="shared" si="270"/>
        <v>0</v>
      </c>
      <c r="U1399" s="563">
        <f t="shared" si="270"/>
        <v>0</v>
      </c>
      <c r="V1399" s="563">
        <f t="shared" si="270"/>
        <v>0</v>
      </c>
      <c r="W1399" s="565"/>
      <c r="X1399" s="566"/>
      <c r="Y1399" s="566"/>
      <c r="Z1399" s="502"/>
      <c r="AA1399" s="496"/>
      <c r="AB1399" s="499"/>
    </row>
    <row r="1400" spans="2:28" ht="25.5" x14ac:dyDescent="0.55000000000000004">
      <c r="B1400" s="920"/>
      <c r="C1400" s="474"/>
      <c r="D1400" s="474"/>
      <c r="E1400" s="474"/>
      <c r="F1400" s="475"/>
      <c r="G1400" s="474"/>
      <c r="H1400" s="475"/>
      <c r="I1400" s="474"/>
      <c r="J1400" s="474"/>
      <c r="K1400" s="474"/>
      <c r="L1400" s="474"/>
      <c r="M1400" s="474"/>
      <c r="N1400" s="474"/>
      <c r="O1400" s="474"/>
      <c r="P1400" s="474"/>
      <c r="Q1400" s="474"/>
      <c r="R1400" s="474"/>
      <c r="S1400" s="474"/>
      <c r="T1400" s="476"/>
      <c r="U1400" s="477"/>
      <c r="V1400" s="474"/>
      <c r="W1400" s="474"/>
      <c r="X1400" s="474"/>
      <c r="Y1400" s="478"/>
      <c r="Z1400" s="469"/>
      <c r="AA1400" s="470"/>
      <c r="AB1400" s="471"/>
    </row>
    <row r="1401" spans="2:28" ht="40.5" customHeight="1" x14ac:dyDescent="0.25">
      <c r="B1401" s="482"/>
      <c r="C1401" s="479">
        <f>$C1430</f>
        <v>0</v>
      </c>
      <c r="D1401" s="480">
        <f>$E1430</f>
        <v>0</v>
      </c>
      <c r="E1401" s="480">
        <f>$G1430</f>
        <v>0</v>
      </c>
      <c r="F1401" s="480">
        <f>I1401-G1401</f>
        <v>0</v>
      </c>
      <c r="G1401" s="480">
        <f>$K1430</f>
        <v>0</v>
      </c>
      <c r="H1401" s="479">
        <f>$M1430</f>
        <v>0</v>
      </c>
      <c r="I1401" s="479">
        <f>L1401+K1401-J1401</f>
        <v>0</v>
      </c>
      <c r="J1401" s="570"/>
      <c r="K1401" s="482"/>
      <c r="L1401" s="482"/>
      <c r="M1401" s="479">
        <f>$N1430</f>
        <v>0</v>
      </c>
      <c r="N1401" s="483">
        <f>$O1430</f>
        <v>0</v>
      </c>
      <c r="O1401" s="484"/>
      <c r="P1401" s="484"/>
      <c r="Q1401" s="485"/>
      <c r="R1401" s="486"/>
      <c r="S1401" s="486"/>
      <c r="T1401" s="486"/>
      <c r="U1401" s="487"/>
      <c r="V1401" s="488"/>
      <c r="W1401" s="486"/>
      <c r="X1401" s="488"/>
      <c r="Y1401" s="489">
        <f>Y1370+1</f>
        <v>46</v>
      </c>
      <c r="Z1401" s="490"/>
      <c r="AA1401" s="491"/>
      <c r="AB1401" s="492"/>
    </row>
    <row r="1402" spans="2:28" x14ac:dyDescent="0.55000000000000004">
      <c r="C1402" s="120"/>
      <c r="D1402" s="120"/>
      <c r="E1402" s="120"/>
      <c r="F1402" s="120"/>
      <c r="G1402" s="120"/>
      <c r="H1402" s="120"/>
      <c r="I1402" s="120"/>
      <c r="J1402" s="120"/>
      <c r="K1402" s="120"/>
      <c r="L1402" s="120"/>
      <c r="M1402" s="120"/>
      <c r="N1402" s="120"/>
      <c r="O1402" s="120"/>
      <c r="P1402" s="120"/>
      <c r="Q1402" s="120"/>
      <c r="R1402" s="120"/>
      <c r="S1402" s="120"/>
      <c r="T1402" s="120"/>
      <c r="U1402" s="120"/>
      <c r="V1402" s="120"/>
      <c r="W1402" s="120"/>
      <c r="X1402" s="120"/>
      <c r="Y1402" s="120"/>
      <c r="Z1402" s="495"/>
      <c r="AA1402" s="496"/>
    </row>
    <row r="1403" spans="2:28" ht="27.75" x14ac:dyDescent="0.55000000000000004">
      <c r="B1403" s="497"/>
      <c r="C1403" s="1089" t="s">
        <v>1441</v>
      </c>
      <c r="D1403" s="1090"/>
      <c r="E1403" s="1090"/>
      <c r="F1403" s="1090"/>
      <c r="G1403" s="1090"/>
      <c r="H1403" s="1090"/>
      <c r="I1403" s="1090"/>
      <c r="J1403" s="1091" t="s">
        <v>1442</v>
      </c>
      <c r="K1403" s="1092"/>
      <c r="L1403" s="1092"/>
      <c r="M1403" s="1092"/>
      <c r="N1403" s="1093"/>
      <c r="O1403" s="1091" t="s">
        <v>1443</v>
      </c>
      <c r="P1403" s="1092"/>
      <c r="Q1403" s="1092"/>
      <c r="R1403" s="1092"/>
      <c r="S1403" s="1092"/>
      <c r="T1403" s="1092"/>
      <c r="U1403" s="1093"/>
      <c r="V1403" s="1094" t="s">
        <v>1444</v>
      </c>
      <c r="W1403" s="1097" t="s">
        <v>1445</v>
      </c>
      <c r="X1403" s="1098"/>
      <c r="Y1403" s="1099"/>
      <c r="Z1403" s="498"/>
      <c r="AB1403" s="499"/>
    </row>
    <row r="1404" spans="2:28" ht="21.75" x14ac:dyDescent="0.55000000000000004">
      <c r="B1404" s="497"/>
      <c r="C1404" s="1076">
        <v>2016</v>
      </c>
      <c r="D1404" s="1077"/>
      <c r="E1404" s="1076">
        <v>2015</v>
      </c>
      <c r="F1404" s="1078"/>
      <c r="G1404" s="1076">
        <v>2014</v>
      </c>
      <c r="H1404" s="1078"/>
      <c r="I1404" s="501"/>
      <c r="J1404" s="1079" t="s">
        <v>1446</v>
      </c>
      <c r="K1404" s="1081" t="s">
        <v>1447</v>
      </c>
      <c r="L1404" s="1082" t="s">
        <v>1448</v>
      </c>
      <c r="M1404" s="1083"/>
      <c r="N1404" s="1084"/>
      <c r="O1404" s="1066" t="s">
        <v>1449</v>
      </c>
      <c r="P1404" s="1067"/>
      <c r="Q1404" s="1067"/>
      <c r="R1404" s="1068" t="s">
        <v>1450</v>
      </c>
      <c r="S1404" s="1068" t="s">
        <v>1451</v>
      </c>
      <c r="T1404" s="1068" t="s">
        <v>1452</v>
      </c>
      <c r="U1404" s="1070" t="s">
        <v>1453</v>
      </c>
      <c r="V1404" s="1095"/>
      <c r="W1404" s="1072" t="s">
        <v>1454</v>
      </c>
      <c r="X1404" s="1073"/>
      <c r="Y1404" s="1102" t="s">
        <v>1455</v>
      </c>
      <c r="Z1404" s="502"/>
      <c r="AA1404" s="496"/>
      <c r="AB1404" s="499"/>
    </row>
    <row r="1405" spans="2:28" ht="87" x14ac:dyDescent="0.55000000000000004">
      <c r="B1405" s="921"/>
      <c r="C1405" s="503" t="s">
        <v>1456</v>
      </c>
      <c r="D1405" s="503" t="s">
        <v>1457</v>
      </c>
      <c r="E1405" s="503" t="s">
        <v>1456</v>
      </c>
      <c r="F1405" s="503" t="s">
        <v>1457</v>
      </c>
      <c r="G1405" s="503" t="s">
        <v>1456</v>
      </c>
      <c r="H1405" s="503" t="s">
        <v>1457</v>
      </c>
      <c r="I1405" s="504" t="s">
        <v>1458</v>
      </c>
      <c r="J1405" s="1080"/>
      <c r="K1405" s="1069"/>
      <c r="L1405" s="505" t="s">
        <v>1459</v>
      </c>
      <c r="M1405" s="504" t="s">
        <v>1460</v>
      </c>
      <c r="N1405" s="506" t="s">
        <v>1461</v>
      </c>
      <c r="O1405" s="507" t="s">
        <v>1462</v>
      </c>
      <c r="P1405" s="505" t="s">
        <v>1463</v>
      </c>
      <c r="Q1405" s="508" t="s">
        <v>1464</v>
      </c>
      <c r="R1405" s="1069"/>
      <c r="S1405" s="1069"/>
      <c r="T1405" s="1069"/>
      <c r="U1405" s="1071"/>
      <c r="V1405" s="1096"/>
      <c r="W1405" s="1074"/>
      <c r="X1405" s="1075"/>
      <c r="Y1405" s="1103"/>
      <c r="Z1405" s="502"/>
      <c r="AA1405" s="496"/>
      <c r="AB1405" s="499"/>
    </row>
    <row r="1406" spans="2:28" ht="21.75" x14ac:dyDescent="0.55000000000000004">
      <c r="B1406" s="922"/>
      <c r="C1406" s="509">
        <f>$I1406*$D1406</f>
        <v>0</v>
      </c>
      <c r="D1406" s="1104"/>
      <c r="E1406" s="509">
        <f>$I1406*$F1406</f>
        <v>0</v>
      </c>
      <c r="F1406" s="1104"/>
      <c r="G1406" s="509">
        <f>$I1406*$H1406</f>
        <v>0</v>
      </c>
      <c r="H1406" s="1106"/>
      <c r="I1406" s="510">
        <f t="shared" ref="I1406:I1429" si="271">O1406-J1406</f>
        <v>0</v>
      </c>
      <c r="J1406" s="511">
        <f t="shared" ref="J1406:J1429" si="272">N1406+K1406</f>
        <v>0</v>
      </c>
      <c r="K1406" s="512">
        <f t="shared" ref="K1406:K1429" si="273">M1406+L1406</f>
        <v>0</v>
      </c>
      <c r="L1406" s="513"/>
      <c r="M1406" s="514"/>
      <c r="N1406" s="515"/>
      <c r="O1406" s="512">
        <f>Q1406+P1406</f>
        <v>0</v>
      </c>
      <c r="P1406" s="516"/>
      <c r="Q1406" s="517"/>
      <c r="R1406" s="518"/>
      <c r="S1406" s="518"/>
      <c r="T1406" s="518"/>
      <c r="U1406" s="518"/>
      <c r="V1406" s="519">
        <f>R1406+S1406+T1406+U1406+O1406</f>
        <v>0</v>
      </c>
      <c r="W1406" s="1108" t="s">
        <v>138</v>
      </c>
      <c r="X1406" s="1109"/>
      <c r="Y1406" s="520">
        <v>421001</v>
      </c>
      <c r="Z1406" s="502"/>
      <c r="AA1406" s="521"/>
      <c r="AB1406" s="522" t="s">
        <v>1465</v>
      </c>
    </row>
    <row r="1407" spans="2:28" ht="21.75" x14ac:dyDescent="0.55000000000000004">
      <c r="B1407" s="922"/>
      <c r="C1407" s="525">
        <f>$I1407*$D1406</f>
        <v>0</v>
      </c>
      <c r="D1407" s="1105"/>
      <c r="E1407" s="525">
        <f>$I1407*$F1406</f>
        <v>0</v>
      </c>
      <c r="F1407" s="1105"/>
      <c r="G1407" s="525">
        <f>$I1407*$H1406</f>
        <v>0</v>
      </c>
      <c r="H1407" s="1107"/>
      <c r="I1407" s="526">
        <f t="shared" si="271"/>
        <v>0</v>
      </c>
      <c r="J1407" s="527">
        <f t="shared" si="272"/>
        <v>0</v>
      </c>
      <c r="K1407" s="528">
        <f t="shared" si="273"/>
        <v>0</v>
      </c>
      <c r="L1407" s="529"/>
      <c r="M1407" s="530"/>
      <c r="N1407" s="515"/>
      <c r="O1407" s="528">
        <f t="shared" ref="O1407:O1429" si="274">Q1407+P1407</f>
        <v>0</v>
      </c>
      <c r="P1407" s="531"/>
      <c r="Q1407" s="532"/>
      <c r="R1407" s="518"/>
      <c r="S1407" s="518"/>
      <c r="T1407" s="518"/>
      <c r="U1407" s="518"/>
      <c r="V1407" s="533">
        <f t="shared" ref="V1407:V1429" si="275">R1407+S1407+T1407+U1407+O1407</f>
        <v>0</v>
      </c>
      <c r="W1407" s="1064" t="s">
        <v>139</v>
      </c>
      <c r="X1407" s="1065"/>
      <c r="Y1407" s="534">
        <v>421002</v>
      </c>
      <c r="Z1407" s="502"/>
      <c r="AA1407" s="535"/>
      <c r="AB1407" s="536" t="s">
        <v>607</v>
      </c>
    </row>
    <row r="1408" spans="2:28" ht="21.75" x14ac:dyDescent="0.55000000000000004">
      <c r="B1408" s="922"/>
      <c r="C1408" s="525">
        <f>$I1408*$D1406</f>
        <v>0</v>
      </c>
      <c r="D1408" s="1105"/>
      <c r="E1408" s="525">
        <f>$I1408*$F1406</f>
        <v>0</v>
      </c>
      <c r="F1408" s="1105"/>
      <c r="G1408" s="525">
        <f>$I1408*$H1406</f>
        <v>0</v>
      </c>
      <c r="H1408" s="1107"/>
      <c r="I1408" s="526">
        <f t="shared" si="271"/>
        <v>0</v>
      </c>
      <c r="J1408" s="527">
        <f t="shared" si="272"/>
        <v>0</v>
      </c>
      <c r="K1408" s="528">
        <f t="shared" si="273"/>
        <v>0</v>
      </c>
      <c r="L1408" s="529"/>
      <c r="M1408" s="530"/>
      <c r="N1408" s="515"/>
      <c r="O1408" s="528">
        <f t="shared" si="274"/>
        <v>0</v>
      </c>
      <c r="P1408" s="531"/>
      <c r="Q1408" s="532"/>
      <c r="R1408" s="518"/>
      <c r="S1408" s="518"/>
      <c r="T1408" s="518"/>
      <c r="U1408" s="518"/>
      <c r="V1408" s="533">
        <f t="shared" si="275"/>
        <v>0</v>
      </c>
      <c r="W1408" s="1064" t="s">
        <v>140</v>
      </c>
      <c r="X1408" s="1065"/>
      <c r="Y1408" s="534">
        <v>421003</v>
      </c>
      <c r="Z1408" s="502"/>
      <c r="AA1408" s="535"/>
      <c r="AB1408" s="536" t="s">
        <v>1472</v>
      </c>
    </row>
    <row r="1409" spans="2:28" ht="21.75" x14ac:dyDescent="0.55000000000000004">
      <c r="B1409" s="922"/>
      <c r="C1409" s="525">
        <f>$I1409*$D1406</f>
        <v>0</v>
      </c>
      <c r="D1409" s="1105"/>
      <c r="E1409" s="525">
        <f>$I1409*$F1406</f>
        <v>0</v>
      </c>
      <c r="F1409" s="1105"/>
      <c r="G1409" s="525">
        <f>$I1409*$H1406</f>
        <v>0</v>
      </c>
      <c r="H1409" s="1107"/>
      <c r="I1409" s="526">
        <f t="shared" si="271"/>
        <v>0</v>
      </c>
      <c r="J1409" s="527">
        <f t="shared" si="272"/>
        <v>0</v>
      </c>
      <c r="K1409" s="528">
        <f t="shared" si="273"/>
        <v>0</v>
      </c>
      <c r="L1409" s="529"/>
      <c r="M1409" s="530"/>
      <c r="N1409" s="515"/>
      <c r="O1409" s="528">
        <f t="shared" si="274"/>
        <v>0</v>
      </c>
      <c r="P1409" s="531"/>
      <c r="Q1409" s="532"/>
      <c r="R1409" s="518"/>
      <c r="S1409" s="518"/>
      <c r="T1409" s="518"/>
      <c r="U1409" s="518"/>
      <c r="V1409" s="533">
        <f t="shared" si="275"/>
        <v>0</v>
      </c>
      <c r="W1409" s="1064" t="s">
        <v>143</v>
      </c>
      <c r="X1409" s="1065"/>
      <c r="Y1409" s="534">
        <v>422001</v>
      </c>
      <c r="Z1409" s="502"/>
      <c r="AA1409" s="535"/>
      <c r="AB1409" s="536" t="s">
        <v>1476</v>
      </c>
    </row>
    <row r="1410" spans="2:28" ht="21.75" x14ac:dyDescent="0.55000000000000004">
      <c r="B1410" s="922"/>
      <c r="C1410" s="525">
        <f>$I1410*$D1406</f>
        <v>0</v>
      </c>
      <c r="D1410" s="1105"/>
      <c r="E1410" s="525">
        <f>$I1410*$F1406</f>
        <v>0</v>
      </c>
      <c r="F1410" s="1105"/>
      <c r="G1410" s="525">
        <f>$I1410*$H1406</f>
        <v>0</v>
      </c>
      <c r="H1410" s="1107"/>
      <c r="I1410" s="526">
        <f t="shared" si="271"/>
        <v>0</v>
      </c>
      <c r="J1410" s="527">
        <f t="shared" si="272"/>
        <v>0</v>
      </c>
      <c r="K1410" s="528">
        <f t="shared" si="273"/>
        <v>0</v>
      </c>
      <c r="L1410" s="529"/>
      <c r="M1410" s="530"/>
      <c r="N1410" s="515"/>
      <c r="O1410" s="528">
        <f t="shared" si="274"/>
        <v>0</v>
      </c>
      <c r="P1410" s="531"/>
      <c r="Q1410" s="532"/>
      <c r="R1410" s="518"/>
      <c r="S1410" s="518"/>
      <c r="T1410" s="518"/>
      <c r="U1410" s="518"/>
      <c r="V1410" s="533">
        <f t="shared" si="275"/>
        <v>0</v>
      </c>
      <c r="W1410" s="1064" t="s">
        <v>144</v>
      </c>
      <c r="X1410" s="1065"/>
      <c r="Y1410" s="534">
        <v>422002</v>
      </c>
      <c r="Z1410" s="502"/>
      <c r="AA1410" s="535"/>
      <c r="AB1410" s="536" t="s">
        <v>1480</v>
      </c>
    </row>
    <row r="1411" spans="2:28" ht="21.75" x14ac:dyDescent="0.55000000000000004">
      <c r="B1411" s="922"/>
      <c r="C1411" s="525">
        <f>$I1411*$D1406</f>
        <v>0</v>
      </c>
      <c r="D1411" s="1105"/>
      <c r="E1411" s="525">
        <f>$I1411*$F1406</f>
        <v>0</v>
      </c>
      <c r="F1411" s="1105"/>
      <c r="G1411" s="525">
        <f>$I1411*$H1406</f>
        <v>0</v>
      </c>
      <c r="H1411" s="1107"/>
      <c r="I1411" s="526">
        <f t="shared" si="271"/>
        <v>0</v>
      </c>
      <c r="J1411" s="527">
        <f t="shared" si="272"/>
        <v>0</v>
      </c>
      <c r="K1411" s="528">
        <f t="shared" si="273"/>
        <v>0</v>
      </c>
      <c r="L1411" s="529"/>
      <c r="M1411" s="530"/>
      <c r="N1411" s="515"/>
      <c r="O1411" s="528">
        <f t="shared" si="274"/>
        <v>0</v>
      </c>
      <c r="P1411" s="531"/>
      <c r="Q1411" s="532"/>
      <c r="R1411" s="518"/>
      <c r="S1411" s="518"/>
      <c r="T1411" s="518"/>
      <c r="U1411" s="518"/>
      <c r="V1411" s="533">
        <f t="shared" si="275"/>
        <v>0</v>
      </c>
      <c r="W1411" s="1064" t="s">
        <v>145</v>
      </c>
      <c r="X1411" s="1065"/>
      <c r="Y1411" s="534">
        <v>422003</v>
      </c>
      <c r="Z1411" s="502"/>
      <c r="AA1411" s="535"/>
      <c r="AB1411" s="536" t="s">
        <v>1483</v>
      </c>
    </row>
    <row r="1412" spans="2:28" ht="21.75" x14ac:dyDescent="0.55000000000000004">
      <c r="B1412" s="922"/>
      <c r="C1412" s="525">
        <f>$I1412*$D1406</f>
        <v>0</v>
      </c>
      <c r="D1412" s="1105"/>
      <c r="E1412" s="525">
        <f>$I1412*$F1406</f>
        <v>0</v>
      </c>
      <c r="F1412" s="1105"/>
      <c r="G1412" s="525">
        <f>$I1412*$H1406</f>
        <v>0</v>
      </c>
      <c r="H1412" s="1107"/>
      <c r="I1412" s="526">
        <f t="shared" si="271"/>
        <v>0</v>
      </c>
      <c r="J1412" s="527">
        <f t="shared" si="272"/>
        <v>0</v>
      </c>
      <c r="K1412" s="528">
        <f t="shared" si="273"/>
        <v>0</v>
      </c>
      <c r="L1412" s="529"/>
      <c r="M1412" s="530"/>
      <c r="N1412" s="515"/>
      <c r="O1412" s="528">
        <f t="shared" si="274"/>
        <v>0</v>
      </c>
      <c r="P1412" s="531"/>
      <c r="Q1412" s="532"/>
      <c r="R1412" s="518"/>
      <c r="S1412" s="518"/>
      <c r="T1412" s="518"/>
      <c r="U1412" s="518"/>
      <c r="V1412" s="533">
        <f t="shared" si="275"/>
        <v>0</v>
      </c>
      <c r="W1412" s="1064" t="s">
        <v>146</v>
      </c>
      <c r="X1412" s="1065"/>
      <c r="Y1412" s="534">
        <v>422004</v>
      </c>
      <c r="Z1412" s="502"/>
      <c r="AA1412" s="535"/>
      <c r="AB1412" s="536" t="s">
        <v>1486</v>
      </c>
    </row>
    <row r="1413" spans="2:28" ht="21.75" x14ac:dyDescent="0.55000000000000004">
      <c r="B1413" s="922"/>
      <c r="C1413" s="525">
        <f>$I1413*$D1406</f>
        <v>0</v>
      </c>
      <c r="D1413" s="1105"/>
      <c r="E1413" s="525">
        <f>$I1413*$F1406</f>
        <v>0</v>
      </c>
      <c r="F1413" s="1105"/>
      <c r="G1413" s="525">
        <f>$I1413*$H1406</f>
        <v>0</v>
      </c>
      <c r="H1413" s="1107"/>
      <c r="I1413" s="526">
        <f t="shared" si="271"/>
        <v>0</v>
      </c>
      <c r="J1413" s="527">
        <f t="shared" si="272"/>
        <v>0</v>
      </c>
      <c r="K1413" s="528">
        <f t="shared" si="273"/>
        <v>0</v>
      </c>
      <c r="L1413" s="529"/>
      <c r="M1413" s="530"/>
      <c r="N1413" s="515"/>
      <c r="O1413" s="528">
        <f t="shared" si="274"/>
        <v>0</v>
      </c>
      <c r="P1413" s="531"/>
      <c r="Q1413" s="532"/>
      <c r="R1413" s="518"/>
      <c r="S1413" s="518"/>
      <c r="T1413" s="518"/>
      <c r="U1413" s="518"/>
      <c r="V1413" s="533">
        <f t="shared" si="275"/>
        <v>0</v>
      </c>
      <c r="W1413" s="1064" t="s">
        <v>147</v>
      </c>
      <c r="X1413" s="1065"/>
      <c r="Y1413" s="534">
        <v>422005</v>
      </c>
      <c r="Z1413" s="502"/>
      <c r="AA1413" s="538"/>
      <c r="AB1413" s="539" t="s">
        <v>1489</v>
      </c>
    </row>
    <row r="1414" spans="2:28" ht="21.75" x14ac:dyDescent="0.55000000000000004">
      <c r="B1414" s="922"/>
      <c r="C1414" s="525">
        <f>$I1414*$D1406</f>
        <v>0</v>
      </c>
      <c r="D1414" s="1105"/>
      <c r="E1414" s="525">
        <f>$I1414*$F1406</f>
        <v>0</v>
      </c>
      <c r="F1414" s="1105"/>
      <c r="G1414" s="525">
        <f>$I1414*$H1406</f>
        <v>0</v>
      </c>
      <c r="H1414" s="1107"/>
      <c r="I1414" s="526">
        <f t="shared" si="271"/>
        <v>0</v>
      </c>
      <c r="J1414" s="527">
        <f t="shared" si="272"/>
        <v>0</v>
      </c>
      <c r="K1414" s="528">
        <f t="shared" si="273"/>
        <v>0</v>
      </c>
      <c r="L1414" s="529"/>
      <c r="M1414" s="530"/>
      <c r="N1414" s="515"/>
      <c r="O1414" s="528">
        <f t="shared" si="274"/>
        <v>0</v>
      </c>
      <c r="P1414" s="531"/>
      <c r="Q1414" s="532"/>
      <c r="R1414" s="518"/>
      <c r="S1414" s="518"/>
      <c r="T1414" s="518"/>
      <c r="U1414" s="518"/>
      <c r="V1414" s="533">
        <f t="shared" si="275"/>
        <v>0</v>
      </c>
      <c r="W1414" s="1064" t="s">
        <v>148</v>
      </c>
      <c r="X1414" s="1065"/>
      <c r="Y1414" s="534">
        <v>422999</v>
      </c>
      <c r="Z1414" s="502"/>
      <c r="AA1414" s="496"/>
      <c r="AB1414" s="499"/>
    </row>
    <row r="1415" spans="2:28" ht="21.75" x14ac:dyDescent="0.55000000000000004">
      <c r="B1415" s="922"/>
      <c r="C1415" s="525">
        <f>$I1415*$D1406</f>
        <v>0</v>
      </c>
      <c r="D1415" s="1105"/>
      <c r="E1415" s="525">
        <f>$I1415*$F1406</f>
        <v>0</v>
      </c>
      <c r="F1415" s="1105"/>
      <c r="G1415" s="525">
        <f>$I1415*$H1406</f>
        <v>0</v>
      </c>
      <c r="H1415" s="1107"/>
      <c r="I1415" s="526">
        <f t="shared" si="271"/>
        <v>0</v>
      </c>
      <c r="J1415" s="527">
        <f t="shared" si="272"/>
        <v>0</v>
      </c>
      <c r="K1415" s="528">
        <f t="shared" si="273"/>
        <v>0</v>
      </c>
      <c r="L1415" s="529"/>
      <c r="M1415" s="530"/>
      <c r="N1415" s="515"/>
      <c r="O1415" s="528">
        <f t="shared" si="274"/>
        <v>0</v>
      </c>
      <c r="P1415" s="531"/>
      <c r="Q1415" s="532"/>
      <c r="R1415" s="518"/>
      <c r="S1415" s="518"/>
      <c r="T1415" s="518"/>
      <c r="U1415" s="518"/>
      <c r="V1415" s="533">
        <f t="shared" si="275"/>
        <v>0</v>
      </c>
      <c r="W1415" s="1064" t="s">
        <v>149</v>
      </c>
      <c r="X1415" s="1065"/>
      <c r="Y1415" s="540">
        <v>423001</v>
      </c>
      <c r="Z1415" s="502"/>
      <c r="AA1415" s="496"/>
      <c r="AB1415" s="499"/>
    </row>
    <row r="1416" spans="2:28" ht="21.75" x14ac:dyDescent="0.55000000000000004">
      <c r="B1416" s="922"/>
      <c r="C1416" s="525">
        <f>$I1416*$D1406</f>
        <v>0</v>
      </c>
      <c r="D1416" s="1105"/>
      <c r="E1416" s="525">
        <f>$I1416*$F1406</f>
        <v>0</v>
      </c>
      <c r="F1416" s="1105"/>
      <c r="G1416" s="525">
        <f>$I1416*$H1406</f>
        <v>0</v>
      </c>
      <c r="H1416" s="1107"/>
      <c r="I1416" s="526">
        <f t="shared" si="271"/>
        <v>0</v>
      </c>
      <c r="J1416" s="527">
        <f t="shared" si="272"/>
        <v>0</v>
      </c>
      <c r="K1416" s="528">
        <f t="shared" si="273"/>
        <v>0</v>
      </c>
      <c r="L1416" s="529"/>
      <c r="M1416" s="530"/>
      <c r="N1416" s="515"/>
      <c r="O1416" s="528">
        <f t="shared" si="274"/>
        <v>0</v>
      </c>
      <c r="P1416" s="531"/>
      <c r="Q1416" s="532"/>
      <c r="R1416" s="518"/>
      <c r="S1416" s="518"/>
      <c r="T1416" s="518"/>
      <c r="U1416" s="518"/>
      <c r="V1416" s="533">
        <f t="shared" si="275"/>
        <v>0</v>
      </c>
      <c r="W1416" s="1064" t="s">
        <v>150</v>
      </c>
      <c r="X1416" s="1065"/>
      <c r="Y1416" s="540">
        <v>423002</v>
      </c>
      <c r="Z1416" s="502"/>
      <c r="AA1416" s="496"/>
      <c r="AB1416" s="499"/>
    </row>
    <row r="1417" spans="2:28" ht="21.75" x14ac:dyDescent="0.55000000000000004">
      <c r="B1417" s="922"/>
      <c r="C1417" s="525">
        <f>$I1417*$D1406</f>
        <v>0</v>
      </c>
      <c r="D1417" s="1105"/>
      <c r="E1417" s="525">
        <f>$I1417*$F1406</f>
        <v>0</v>
      </c>
      <c r="F1417" s="1105"/>
      <c r="G1417" s="525">
        <f>$I1417*$H1406</f>
        <v>0</v>
      </c>
      <c r="H1417" s="1107"/>
      <c r="I1417" s="526">
        <f t="shared" si="271"/>
        <v>0</v>
      </c>
      <c r="J1417" s="527">
        <f t="shared" si="272"/>
        <v>0</v>
      </c>
      <c r="K1417" s="528">
        <f t="shared" si="273"/>
        <v>0</v>
      </c>
      <c r="L1417" s="529"/>
      <c r="M1417" s="530"/>
      <c r="N1417" s="515"/>
      <c r="O1417" s="528">
        <f t="shared" si="274"/>
        <v>0</v>
      </c>
      <c r="P1417" s="531"/>
      <c r="Q1417" s="532"/>
      <c r="R1417" s="518"/>
      <c r="S1417" s="518"/>
      <c r="T1417" s="518"/>
      <c r="U1417" s="518"/>
      <c r="V1417" s="533">
        <f t="shared" si="275"/>
        <v>0</v>
      </c>
      <c r="W1417" s="1064" t="s">
        <v>151</v>
      </c>
      <c r="X1417" s="1065"/>
      <c r="Y1417" s="540">
        <v>423003</v>
      </c>
      <c r="Z1417" s="502"/>
      <c r="AA1417" s="496"/>
      <c r="AB1417" s="499"/>
    </row>
    <row r="1418" spans="2:28" ht="21.75" x14ac:dyDescent="0.55000000000000004">
      <c r="B1418" s="922"/>
      <c r="C1418" s="525">
        <f>$I1418*$D1406</f>
        <v>0</v>
      </c>
      <c r="D1418" s="1105"/>
      <c r="E1418" s="525">
        <f>$I1418*$F1406</f>
        <v>0</v>
      </c>
      <c r="F1418" s="1105"/>
      <c r="G1418" s="525">
        <f>$I1418*$H1406</f>
        <v>0</v>
      </c>
      <c r="H1418" s="1107"/>
      <c r="I1418" s="526">
        <f t="shared" si="271"/>
        <v>0</v>
      </c>
      <c r="J1418" s="527">
        <f t="shared" si="272"/>
        <v>0</v>
      </c>
      <c r="K1418" s="528">
        <f t="shared" si="273"/>
        <v>0</v>
      </c>
      <c r="L1418" s="529"/>
      <c r="M1418" s="530"/>
      <c r="N1418" s="515"/>
      <c r="O1418" s="528">
        <f t="shared" si="274"/>
        <v>0</v>
      </c>
      <c r="P1418" s="531"/>
      <c r="Q1418" s="532"/>
      <c r="R1418" s="518"/>
      <c r="S1418" s="518"/>
      <c r="T1418" s="518"/>
      <c r="U1418" s="518"/>
      <c r="V1418" s="533">
        <f t="shared" si="275"/>
        <v>0</v>
      </c>
      <c r="W1418" s="1064" t="s">
        <v>152</v>
      </c>
      <c r="X1418" s="1065"/>
      <c r="Y1418" s="540">
        <v>423004</v>
      </c>
      <c r="Z1418" s="502"/>
      <c r="AA1418" s="496"/>
      <c r="AB1418" s="499"/>
    </row>
    <row r="1419" spans="2:28" ht="21.75" x14ac:dyDescent="0.55000000000000004">
      <c r="B1419" s="922"/>
      <c r="C1419" s="525">
        <f>$I1419*$D1406</f>
        <v>0</v>
      </c>
      <c r="D1419" s="1105"/>
      <c r="E1419" s="525">
        <f>$I1419*$F1406</f>
        <v>0</v>
      </c>
      <c r="F1419" s="1105"/>
      <c r="G1419" s="525">
        <f>$I1419*$H1406</f>
        <v>0</v>
      </c>
      <c r="H1419" s="1107"/>
      <c r="I1419" s="526">
        <f t="shared" si="271"/>
        <v>0</v>
      </c>
      <c r="J1419" s="527">
        <f t="shared" si="272"/>
        <v>0</v>
      </c>
      <c r="K1419" s="528">
        <f t="shared" si="273"/>
        <v>0</v>
      </c>
      <c r="L1419" s="529"/>
      <c r="M1419" s="530"/>
      <c r="N1419" s="515"/>
      <c r="O1419" s="528">
        <f t="shared" si="274"/>
        <v>0</v>
      </c>
      <c r="P1419" s="531"/>
      <c r="Q1419" s="532"/>
      <c r="R1419" s="518"/>
      <c r="S1419" s="518"/>
      <c r="T1419" s="518"/>
      <c r="U1419" s="518"/>
      <c r="V1419" s="533">
        <f t="shared" si="275"/>
        <v>0</v>
      </c>
      <c r="W1419" s="1064" t="s">
        <v>154</v>
      </c>
      <c r="X1419" s="1065"/>
      <c r="Y1419" s="540">
        <v>423006</v>
      </c>
      <c r="Z1419" s="502"/>
      <c r="AA1419" s="496"/>
      <c r="AB1419" s="499"/>
    </row>
    <row r="1420" spans="2:28" ht="21.75" x14ac:dyDescent="0.55000000000000004">
      <c r="B1420" s="922"/>
      <c r="C1420" s="525">
        <f>$I1420*$D1406</f>
        <v>0</v>
      </c>
      <c r="D1420" s="1105"/>
      <c r="E1420" s="525">
        <f>$I1420*$F1406</f>
        <v>0</v>
      </c>
      <c r="F1420" s="1105"/>
      <c r="G1420" s="525">
        <f>$I1420*$H1406</f>
        <v>0</v>
      </c>
      <c r="H1420" s="1107"/>
      <c r="I1420" s="526">
        <f t="shared" si="271"/>
        <v>0</v>
      </c>
      <c r="J1420" s="527">
        <f t="shared" si="272"/>
        <v>0</v>
      </c>
      <c r="K1420" s="528">
        <f t="shared" si="273"/>
        <v>0</v>
      </c>
      <c r="L1420" s="529"/>
      <c r="M1420" s="530"/>
      <c r="N1420" s="515"/>
      <c r="O1420" s="528">
        <f t="shared" si="274"/>
        <v>0</v>
      </c>
      <c r="P1420" s="531"/>
      <c r="Q1420" s="532"/>
      <c r="R1420" s="518"/>
      <c r="S1420" s="518"/>
      <c r="T1420" s="518"/>
      <c r="U1420" s="518"/>
      <c r="V1420" s="533">
        <f t="shared" si="275"/>
        <v>0</v>
      </c>
      <c r="W1420" s="1064" t="s">
        <v>155</v>
      </c>
      <c r="X1420" s="1065"/>
      <c r="Y1420" s="542">
        <v>423007</v>
      </c>
      <c r="Z1420" s="502"/>
      <c r="AA1420" s="496"/>
      <c r="AB1420" s="499"/>
    </row>
    <row r="1421" spans="2:28" ht="21.75" x14ac:dyDescent="0.55000000000000004">
      <c r="B1421" s="922"/>
      <c r="C1421" s="525">
        <f>$I1421*$D1406</f>
        <v>0</v>
      </c>
      <c r="D1421" s="1105"/>
      <c r="E1421" s="525">
        <f>$I1421*$F1406</f>
        <v>0</v>
      </c>
      <c r="F1421" s="1105"/>
      <c r="G1421" s="525">
        <f>$I1421*$H1406</f>
        <v>0</v>
      </c>
      <c r="H1421" s="1107"/>
      <c r="I1421" s="526">
        <f t="shared" si="271"/>
        <v>0</v>
      </c>
      <c r="J1421" s="527">
        <f t="shared" si="272"/>
        <v>0</v>
      </c>
      <c r="K1421" s="528">
        <f t="shared" si="273"/>
        <v>0</v>
      </c>
      <c r="L1421" s="529"/>
      <c r="M1421" s="530"/>
      <c r="N1421" s="515"/>
      <c r="O1421" s="528">
        <f t="shared" si="274"/>
        <v>0</v>
      </c>
      <c r="P1421" s="531"/>
      <c r="Q1421" s="532"/>
      <c r="R1421" s="518"/>
      <c r="S1421" s="518"/>
      <c r="T1421" s="518"/>
      <c r="U1421" s="518"/>
      <c r="V1421" s="533">
        <f t="shared" si="275"/>
        <v>0</v>
      </c>
      <c r="W1421" s="1064" t="s">
        <v>156</v>
      </c>
      <c r="X1421" s="1065"/>
      <c r="Y1421" s="543">
        <v>423008</v>
      </c>
      <c r="Z1421" s="502"/>
      <c r="AA1421" s="496"/>
      <c r="AB1421" s="499"/>
    </row>
    <row r="1422" spans="2:28" ht="21.75" x14ac:dyDescent="0.55000000000000004">
      <c r="B1422" s="922"/>
      <c r="C1422" s="525">
        <f>$I1422*$D1406</f>
        <v>0</v>
      </c>
      <c r="D1422" s="1105"/>
      <c r="E1422" s="525">
        <f>$I1422*$F1406</f>
        <v>0</v>
      </c>
      <c r="F1422" s="1105"/>
      <c r="G1422" s="525">
        <f>$I1422*$H1406</f>
        <v>0</v>
      </c>
      <c r="H1422" s="1107"/>
      <c r="I1422" s="526">
        <f t="shared" si="271"/>
        <v>0</v>
      </c>
      <c r="J1422" s="527">
        <f t="shared" si="272"/>
        <v>0</v>
      </c>
      <c r="K1422" s="528">
        <f t="shared" si="273"/>
        <v>0</v>
      </c>
      <c r="L1422" s="529"/>
      <c r="M1422" s="530"/>
      <c r="N1422" s="515"/>
      <c r="O1422" s="528">
        <f t="shared" si="274"/>
        <v>0</v>
      </c>
      <c r="P1422" s="531"/>
      <c r="Q1422" s="532"/>
      <c r="R1422" s="518"/>
      <c r="S1422" s="518"/>
      <c r="T1422" s="518"/>
      <c r="U1422" s="518"/>
      <c r="V1422" s="533">
        <f t="shared" si="275"/>
        <v>0</v>
      </c>
      <c r="W1422" s="1064" t="s">
        <v>157</v>
      </c>
      <c r="X1422" s="1065"/>
      <c r="Y1422" s="542">
        <v>423999</v>
      </c>
      <c r="Z1422" s="502"/>
      <c r="AA1422" s="496"/>
      <c r="AB1422" s="499"/>
    </row>
    <row r="1423" spans="2:28" ht="21.75" x14ac:dyDescent="0.55000000000000004">
      <c r="B1423" s="922"/>
      <c r="C1423" s="544">
        <f>$I1423*$D1406</f>
        <v>0</v>
      </c>
      <c r="D1423" s="1105"/>
      <c r="E1423" s="544">
        <f>$I1423*$F1406</f>
        <v>0</v>
      </c>
      <c r="F1423" s="1105"/>
      <c r="G1423" s="544">
        <f>$I1423*$H1406</f>
        <v>0</v>
      </c>
      <c r="H1423" s="1107"/>
      <c r="I1423" s="545">
        <f t="shared" si="271"/>
        <v>0</v>
      </c>
      <c r="J1423" s="546">
        <f t="shared" si="272"/>
        <v>0</v>
      </c>
      <c r="K1423" s="547">
        <f t="shared" si="273"/>
        <v>0</v>
      </c>
      <c r="L1423" s="548"/>
      <c r="M1423" s="549"/>
      <c r="N1423" s="550"/>
      <c r="O1423" s="547">
        <f t="shared" si="274"/>
        <v>0</v>
      </c>
      <c r="P1423" s="551"/>
      <c r="Q1423" s="552"/>
      <c r="R1423" s="553"/>
      <c r="S1423" s="553"/>
      <c r="T1423" s="553"/>
      <c r="U1423" s="553"/>
      <c r="V1423" s="554">
        <f t="shared" si="275"/>
        <v>0</v>
      </c>
      <c r="W1423" s="1100" t="s">
        <v>135</v>
      </c>
      <c r="X1423" s="1101"/>
      <c r="Y1423" s="555">
        <v>291001</v>
      </c>
      <c r="Z1423" s="502"/>
      <c r="AA1423" s="496"/>
      <c r="AB1423" s="499"/>
    </row>
    <row r="1424" spans="2:28" ht="21.75" x14ac:dyDescent="0.55000000000000004">
      <c r="B1424" s="922"/>
      <c r="C1424" s="556">
        <f>$I1424*$D1406</f>
        <v>0</v>
      </c>
      <c r="D1424" s="1105"/>
      <c r="E1424" s="556">
        <f>$I1424*$F1406</f>
        <v>0</v>
      </c>
      <c r="F1424" s="1105"/>
      <c r="G1424" s="556">
        <f>$I1424*$H1406</f>
        <v>0</v>
      </c>
      <c r="H1424" s="1107"/>
      <c r="I1424" s="526">
        <f t="shared" si="271"/>
        <v>0</v>
      </c>
      <c r="J1424" s="527">
        <f t="shared" si="272"/>
        <v>0</v>
      </c>
      <c r="K1424" s="528">
        <f t="shared" si="273"/>
        <v>0</v>
      </c>
      <c r="L1424" s="529"/>
      <c r="M1424" s="530"/>
      <c r="N1424" s="515"/>
      <c r="O1424" s="528">
        <f t="shared" si="274"/>
        <v>0</v>
      </c>
      <c r="P1424" s="531"/>
      <c r="Q1424" s="532"/>
      <c r="R1424" s="518"/>
      <c r="S1424" s="518"/>
      <c r="T1424" s="518"/>
      <c r="U1424" s="518"/>
      <c r="V1424" s="519">
        <f t="shared" si="275"/>
        <v>0</v>
      </c>
      <c r="W1424" s="1064" t="s">
        <v>39</v>
      </c>
      <c r="X1424" s="1065"/>
      <c r="Y1424" s="557">
        <v>221001</v>
      </c>
      <c r="Z1424" s="502"/>
      <c r="AA1424" s="496"/>
      <c r="AB1424" s="499"/>
    </row>
    <row r="1425" spans="2:28" ht="21.75" x14ac:dyDescent="0.55000000000000004">
      <c r="B1425" s="922"/>
      <c r="C1425" s="525">
        <f>$I1425*$D1406</f>
        <v>0</v>
      </c>
      <c r="D1425" s="1105"/>
      <c r="E1425" s="525">
        <f>$I1425*$F1406</f>
        <v>0</v>
      </c>
      <c r="F1425" s="1105"/>
      <c r="G1425" s="525">
        <f>$I1425*$H1406</f>
        <v>0</v>
      </c>
      <c r="H1425" s="1107"/>
      <c r="I1425" s="526">
        <f t="shared" si="271"/>
        <v>0</v>
      </c>
      <c r="J1425" s="527">
        <f t="shared" si="272"/>
        <v>0</v>
      </c>
      <c r="K1425" s="528">
        <f t="shared" si="273"/>
        <v>0</v>
      </c>
      <c r="L1425" s="529"/>
      <c r="M1425" s="530"/>
      <c r="N1425" s="515"/>
      <c r="O1425" s="528">
        <f t="shared" si="274"/>
        <v>0</v>
      </c>
      <c r="P1425" s="531"/>
      <c r="Q1425" s="532"/>
      <c r="R1425" s="518"/>
      <c r="S1425" s="518"/>
      <c r="T1425" s="518"/>
      <c r="U1425" s="518"/>
      <c r="V1425" s="519">
        <f t="shared" si="275"/>
        <v>0</v>
      </c>
      <c r="W1425" s="1064" t="s">
        <v>40</v>
      </c>
      <c r="X1425" s="1065"/>
      <c r="Y1425" s="557">
        <v>221002</v>
      </c>
      <c r="Z1425" s="502"/>
      <c r="AA1425" s="496"/>
      <c r="AB1425" s="499"/>
    </row>
    <row r="1426" spans="2:28" ht="21.75" x14ac:dyDescent="0.55000000000000004">
      <c r="B1426" s="922"/>
      <c r="C1426" s="525">
        <f>$I1426*$D1406</f>
        <v>0</v>
      </c>
      <c r="D1426" s="1105"/>
      <c r="E1426" s="525">
        <f>$I1426*$F1406</f>
        <v>0</v>
      </c>
      <c r="F1426" s="1105"/>
      <c r="G1426" s="525">
        <f>$I1426*$H1406</f>
        <v>0</v>
      </c>
      <c r="H1426" s="1107"/>
      <c r="I1426" s="526">
        <f t="shared" si="271"/>
        <v>0</v>
      </c>
      <c r="J1426" s="527">
        <f t="shared" si="272"/>
        <v>0</v>
      </c>
      <c r="K1426" s="528">
        <f t="shared" si="273"/>
        <v>0</v>
      </c>
      <c r="L1426" s="529"/>
      <c r="M1426" s="530"/>
      <c r="N1426" s="515"/>
      <c r="O1426" s="528">
        <f t="shared" si="274"/>
        <v>0</v>
      </c>
      <c r="P1426" s="531"/>
      <c r="Q1426" s="532"/>
      <c r="R1426" s="518"/>
      <c r="S1426" s="518"/>
      <c r="T1426" s="518"/>
      <c r="U1426" s="518"/>
      <c r="V1426" s="519">
        <f t="shared" si="275"/>
        <v>0</v>
      </c>
      <c r="W1426" s="1064" t="s">
        <v>41</v>
      </c>
      <c r="X1426" s="1065"/>
      <c r="Y1426" s="557">
        <v>221003</v>
      </c>
      <c r="Z1426" s="502"/>
      <c r="AA1426" s="496"/>
      <c r="AB1426" s="499"/>
    </row>
    <row r="1427" spans="2:28" ht="21.75" x14ac:dyDescent="0.55000000000000004">
      <c r="B1427" s="922"/>
      <c r="C1427" s="525">
        <f>$I1427*$D1406</f>
        <v>0</v>
      </c>
      <c r="D1427" s="1105"/>
      <c r="E1427" s="525">
        <f>$I1427*$F1406</f>
        <v>0</v>
      </c>
      <c r="F1427" s="1105"/>
      <c r="G1427" s="525">
        <f>$I1427*$H1406</f>
        <v>0</v>
      </c>
      <c r="H1427" s="1107"/>
      <c r="I1427" s="526">
        <f t="shared" si="271"/>
        <v>0</v>
      </c>
      <c r="J1427" s="527">
        <f t="shared" si="272"/>
        <v>0</v>
      </c>
      <c r="K1427" s="528">
        <f t="shared" si="273"/>
        <v>0</v>
      </c>
      <c r="L1427" s="529"/>
      <c r="M1427" s="530"/>
      <c r="N1427" s="515"/>
      <c r="O1427" s="528">
        <f t="shared" si="274"/>
        <v>0</v>
      </c>
      <c r="P1427" s="531"/>
      <c r="Q1427" s="532"/>
      <c r="R1427" s="518"/>
      <c r="S1427" s="518"/>
      <c r="T1427" s="518"/>
      <c r="U1427" s="518"/>
      <c r="V1427" s="519">
        <f t="shared" si="275"/>
        <v>0</v>
      </c>
      <c r="W1427" s="1064" t="s">
        <v>45</v>
      </c>
      <c r="X1427" s="1065"/>
      <c r="Y1427" s="558">
        <v>222001</v>
      </c>
      <c r="Z1427" s="502"/>
      <c r="AA1427" s="496"/>
      <c r="AB1427" s="499"/>
    </row>
    <row r="1428" spans="2:28" ht="21.75" x14ac:dyDescent="0.55000000000000004">
      <c r="B1428" s="922"/>
      <c r="C1428" s="525">
        <f>$I1428*$D1406</f>
        <v>0</v>
      </c>
      <c r="D1428" s="1105"/>
      <c r="E1428" s="525">
        <f>$I1428*$F1406</f>
        <v>0</v>
      </c>
      <c r="F1428" s="1105"/>
      <c r="G1428" s="525">
        <f>$I1428*$H1406</f>
        <v>0</v>
      </c>
      <c r="H1428" s="1107"/>
      <c r="I1428" s="526">
        <f t="shared" si="271"/>
        <v>0</v>
      </c>
      <c r="J1428" s="527">
        <f t="shared" si="272"/>
        <v>0</v>
      </c>
      <c r="K1428" s="528">
        <f t="shared" si="273"/>
        <v>0</v>
      </c>
      <c r="L1428" s="529"/>
      <c r="M1428" s="530"/>
      <c r="N1428" s="515"/>
      <c r="O1428" s="528">
        <f t="shared" si="274"/>
        <v>0</v>
      </c>
      <c r="P1428" s="531"/>
      <c r="Q1428" s="532"/>
      <c r="R1428" s="518"/>
      <c r="S1428" s="518"/>
      <c r="T1428" s="518"/>
      <c r="U1428" s="518"/>
      <c r="V1428" s="519">
        <f t="shared" si="275"/>
        <v>0</v>
      </c>
      <c r="W1428" s="1085" t="s">
        <v>72</v>
      </c>
      <c r="X1428" s="1086"/>
      <c r="Y1428" s="559">
        <v>223016</v>
      </c>
      <c r="Z1428" s="502"/>
      <c r="AA1428" s="496"/>
      <c r="AB1428" s="499"/>
    </row>
    <row r="1429" spans="2:28" ht="21.75" x14ac:dyDescent="0.55000000000000004">
      <c r="B1429" s="922"/>
      <c r="C1429" s="525">
        <f>$I1429*$D1406</f>
        <v>0</v>
      </c>
      <c r="D1429" s="1105"/>
      <c r="E1429" s="525">
        <f>$I1429*$F1406</f>
        <v>0</v>
      </c>
      <c r="F1429" s="1105"/>
      <c r="G1429" s="525">
        <f>$I1429*$H1406</f>
        <v>0</v>
      </c>
      <c r="H1429" s="1107"/>
      <c r="I1429" s="526">
        <f t="shared" si="271"/>
        <v>0</v>
      </c>
      <c r="J1429" s="527">
        <f t="shared" si="272"/>
        <v>0</v>
      </c>
      <c r="K1429" s="528">
        <f t="shared" si="273"/>
        <v>0</v>
      </c>
      <c r="L1429" s="529"/>
      <c r="M1429" s="530"/>
      <c r="N1429" s="515"/>
      <c r="O1429" s="528">
        <f t="shared" si="274"/>
        <v>0</v>
      </c>
      <c r="P1429" s="531"/>
      <c r="Q1429" s="532"/>
      <c r="R1429" s="518"/>
      <c r="S1429" s="518"/>
      <c r="T1429" s="518"/>
      <c r="U1429" s="518"/>
      <c r="V1429" s="519">
        <f t="shared" si="275"/>
        <v>0</v>
      </c>
      <c r="W1429" s="1087" t="s">
        <v>57</v>
      </c>
      <c r="X1429" s="1088"/>
      <c r="Y1429" s="560">
        <v>223001</v>
      </c>
      <c r="Z1429" s="502"/>
      <c r="AA1429" s="496"/>
      <c r="AB1429" s="499"/>
    </row>
    <row r="1430" spans="2:28" x14ac:dyDescent="0.55000000000000004">
      <c r="B1430" s="923"/>
      <c r="C1430" s="561">
        <f t="shared" ref="C1430:V1430" si="276">SUM(C1406:C1429)</f>
        <v>0</v>
      </c>
      <c r="D1430" s="562">
        <f t="shared" si="276"/>
        <v>0</v>
      </c>
      <c r="E1430" s="563">
        <f t="shared" si="276"/>
        <v>0</v>
      </c>
      <c r="F1430" s="562">
        <f t="shared" si="276"/>
        <v>0</v>
      </c>
      <c r="G1430" s="563">
        <f t="shared" si="276"/>
        <v>0</v>
      </c>
      <c r="H1430" s="562">
        <f t="shared" si="276"/>
        <v>0</v>
      </c>
      <c r="I1430" s="563">
        <f t="shared" si="276"/>
        <v>0</v>
      </c>
      <c r="J1430" s="563">
        <f t="shared" si="276"/>
        <v>0</v>
      </c>
      <c r="K1430" s="563">
        <f t="shared" si="276"/>
        <v>0</v>
      </c>
      <c r="L1430" s="563">
        <f t="shared" si="276"/>
        <v>0</v>
      </c>
      <c r="M1430" s="563">
        <f t="shared" si="276"/>
        <v>0</v>
      </c>
      <c r="N1430" s="563">
        <f t="shared" si="276"/>
        <v>0</v>
      </c>
      <c r="O1430" s="563">
        <f t="shared" si="276"/>
        <v>0</v>
      </c>
      <c r="P1430" s="563">
        <f t="shared" si="276"/>
        <v>0</v>
      </c>
      <c r="Q1430" s="563">
        <f t="shared" si="276"/>
        <v>0</v>
      </c>
      <c r="R1430" s="563">
        <f t="shared" si="276"/>
        <v>0</v>
      </c>
      <c r="S1430" s="563">
        <f t="shared" si="276"/>
        <v>0</v>
      </c>
      <c r="T1430" s="563">
        <f t="shared" si="276"/>
        <v>0</v>
      </c>
      <c r="U1430" s="563">
        <f t="shared" si="276"/>
        <v>0</v>
      </c>
      <c r="V1430" s="563">
        <f t="shared" si="276"/>
        <v>0</v>
      </c>
      <c r="W1430" s="565"/>
      <c r="X1430" s="566"/>
      <c r="Y1430" s="566"/>
      <c r="Z1430" s="502"/>
      <c r="AA1430" s="496"/>
      <c r="AB1430" s="499"/>
    </row>
    <row r="1431" spans="2:28" ht="25.5" x14ac:dyDescent="0.55000000000000004">
      <c r="B1431" s="920"/>
      <c r="C1431" s="474"/>
      <c r="D1431" s="474"/>
      <c r="E1431" s="474"/>
      <c r="F1431" s="475"/>
      <c r="G1431" s="474"/>
      <c r="H1431" s="475"/>
      <c r="I1431" s="474"/>
      <c r="J1431" s="474"/>
      <c r="K1431" s="474"/>
      <c r="L1431" s="474"/>
      <c r="M1431" s="474"/>
      <c r="N1431" s="474"/>
      <c r="O1431" s="474"/>
      <c r="P1431" s="474"/>
      <c r="Q1431" s="474"/>
      <c r="R1431" s="474"/>
      <c r="S1431" s="474"/>
      <c r="T1431" s="476"/>
      <c r="U1431" s="477"/>
      <c r="V1431" s="474"/>
      <c r="W1431" s="474"/>
      <c r="X1431" s="474"/>
      <c r="Y1431" s="478"/>
      <c r="Z1431" s="469"/>
      <c r="AA1431" s="470"/>
      <c r="AB1431" s="471"/>
    </row>
    <row r="1432" spans="2:28" ht="40.5" customHeight="1" x14ac:dyDescent="0.25">
      <c r="B1432" s="482"/>
      <c r="C1432" s="479">
        <f>$C1461</f>
        <v>0</v>
      </c>
      <c r="D1432" s="480">
        <f>$E1461</f>
        <v>0</v>
      </c>
      <c r="E1432" s="480">
        <f>$G1461</f>
        <v>0</v>
      </c>
      <c r="F1432" s="480">
        <f>I1432-G1432</f>
        <v>0</v>
      </c>
      <c r="G1432" s="480">
        <f>$K1461</f>
        <v>0</v>
      </c>
      <c r="H1432" s="479">
        <f>$M1461</f>
        <v>0</v>
      </c>
      <c r="I1432" s="479">
        <f>L1432+K1432-J1432</f>
        <v>0</v>
      </c>
      <c r="J1432" s="570"/>
      <c r="K1432" s="482"/>
      <c r="L1432" s="482"/>
      <c r="M1432" s="479">
        <f>$N1461</f>
        <v>0</v>
      </c>
      <c r="N1432" s="483">
        <f>$O1461</f>
        <v>0</v>
      </c>
      <c r="O1432" s="484"/>
      <c r="P1432" s="484"/>
      <c r="Q1432" s="485"/>
      <c r="R1432" s="486"/>
      <c r="S1432" s="486"/>
      <c r="T1432" s="486"/>
      <c r="U1432" s="487"/>
      <c r="V1432" s="488"/>
      <c r="W1432" s="486"/>
      <c r="X1432" s="488"/>
      <c r="Y1432" s="489">
        <f>Y1401+1</f>
        <v>47</v>
      </c>
      <c r="Z1432" s="490"/>
      <c r="AA1432" s="491"/>
      <c r="AB1432" s="492"/>
    </row>
    <row r="1433" spans="2:28" x14ac:dyDescent="0.55000000000000004">
      <c r="C1433" s="120"/>
      <c r="D1433" s="120"/>
      <c r="E1433" s="120"/>
      <c r="F1433" s="120"/>
      <c r="G1433" s="120"/>
      <c r="H1433" s="120"/>
      <c r="I1433" s="120"/>
      <c r="J1433" s="120"/>
      <c r="K1433" s="120"/>
      <c r="L1433" s="120"/>
      <c r="M1433" s="120"/>
      <c r="N1433" s="120"/>
      <c r="O1433" s="120"/>
      <c r="P1433" s="120"/>
      <c r="Q1433" s="120"/>
      <c r="R1433" s="120"/>
      <c r="S1433" s="120"/>
      <c r="T1433" s="120"/>
      <c r="U1433" s="120"/>
      <c r="V1433" s="120"/>
      <c r="W1433" s="120"/>
      <c r="X1433" s="120"/>
      <c r="Y1433" s="120"/>
      <c r="Z1433" s="495"/>
      <c r="AA1433" s="496"/>
    </row>
    <row r="1434" spans="2:28" ht="27.75" x14ac:dyDescent="0.55000000000000004">
      <c r="B1434" s="497"/>
      <c r="C1434" s="1089" t="s">
        <v>1441</v>
      </c>
      <c r="D1434" s="1090"/>
      <c r="E1434" s="1090"/>
      <c r="F1434" s="1090"/>
      <c r="G1434" s="1090"/>
      <c r="H1434" s="1090"/>
      <c r="I1434" s="1090"/>
      <c r="J1434" s="1091" t="s">
        <v>1442</v>
      </c>
      <c r="K1434" s="1092"/>
      <c r="L1434" s="1092"/>
      <c r="M1434" s="1092"/>
      <c r="N1434" s="1093"/>
      <c r="O1434" s="1091" t="s">
        <v>1443</v>
      </c>
      <c r="P1434" s="1092"/>
      <c r="Q1434" s="1092"/>
      <c r="R1434" s="1092"/>
      <c r="S1434" s="1092"/>
      <c r="T1434" s="1092"/>
      <c r="U1434" s="1093"/>
      <c r="V1434" s="1094" t="s">
        <v>1444</v>
      </c>
      <c r="W1434" s="1097" t="s">
        <v>1445</v>
      </c>
      <c r="X1434" s="1098"/>
      <c r="Y1434" s="1099"/>
      <c r="Z1434" s="498"/>
      <c r="AB1434" s="499"/>
    </row>
    <row r="1435" spans="2:28" ht="21.75" x14ac:dyDescent="0.55000000000000004">
      <c r="B1435" s="497"/>
      <c r="C1435" s="1076">
        <v>2016</v>
      </c>
      <c r="D1435" s="1077"/>
      <c r="E1435" s="1076">
        <v>2015</v>
      </c>
      <c r="F1435" s="1078"/>
      <c r="G1435" s="1076">
        <v>2014</v>
      </c>
      <c r="H1435" s="1078"/>
      <c r="I1435" s="501"/>
      <c r="J1435" s="1079" t="s">
        <v>1446</v>
      </c>
      <c r="K1435" s="1081" t="s">
        <v>1447</v>
      </c>
      <c r="L1435" s="1082" t="s">
        <v>1448</v>
      </c>
      <c r="M1435" s="1083"/>
      <c r="N1435" s="1084"/>
      <c r="O1435" s="1066" t="s">
        <v>1449</v>
      </c>
      <c r="P1435" s="1067"/>
      <c r="Q1435" s="1067"/>
      <c r="R1435" s="1068" t="s">
        <v>1450</v>
      </c>
      <c r="S1435" s="1068" t="s">
        <v>1451</v>
      </c>
      <c r="T1435" s="1068" t="s">
        <v>1452</v>
      </c>
      <c r="U1435" s="1070" t="s">
        <v>1453</v>
      </c>
      <c r="V1435" s="1095"/>
      <c r="W1435" s="1072" t="s">
        <v>1454</v>
      </c>
      <c r="X1435" s="1073"/>
      <c r="Y1435" s="1102" t="s">
        <v>1455</v>
      </c>
      <c r="Z1435" s="502"/>
      <c r="AA1435" s="496"/>
      <c r="AB1435" s="499"/>
    </row>
    <row r="1436" spans="2:28" ht="87" x14ac:dyDescent="0.55000000000000004">
      <c r="B1436" s="921"/>
      <c r="C1436" s="503" t="s">
        <v>1456</v>
      </c>
      <c r="D1436" s="503" t="s">
        <v>1457</v>
      </c>
      <c r="E1436" s="503" t="s">
        <v>1456</v>
      </c>
      <c r="F1436" s="503" t="s">
        <v>1457</v>
      </c>
      <c r="G1436" s="503" t="s">
        <v>1456</v>
      </c>
      <c r="H1436" s="503" t="s">
        <v>1457</v>
      </c>
      <c r="I1436" s="504" t="s">
        <v>1458</v>
      </c>
      <c r="J1436" s="1080"/>
      <c r="K1436" s="1069"/>
      <c r="L1436" s="505" t="s">
        <v>1459</v>
      </c>
      <c r="M1436" s="504" t="s">
        <v>1460</v>
      </c>
      <c r="N1436" s="506" t="s">
        <v>1461</v>
      </c>
      <c r="O1436" s="507" t="s">
        <v>1462</v>
      </c>
      <c r="P1436" s="505" t="s">
        <v>1463</v>
      </c>
      <c r="Q1436" s="508" t="s">
        <v>1464</v>
      </c>
      <c r="R1436" s="1069"/>
      <c r="S1436" s="1069"/>
      <c r="T1436" s="1069"/>
      <c r="U1436" s="1071"/>
      <c r="V1436" s="1096"/>
      <c r="W1436" s="1074"/>
      <c r="X1436" s="1075"/>
      <c r="Y1436" s="1103"/>
      <c r="Z1436" s="502"/>
      <c r="AA1436" s="496"/>
      <c r="AB1436" s="499"/>
    </row>
    <row r="1437" spans="2:28" ht="21.75" x14ac:dyDescent="0.55000000000000004">
      <c r="B1437" s="922"/>
      <c r="C1437" s="509">
        <f>$I1437*$D1437</f>
        <v>0</v>
      </c>
      <c r="D1437" s="1104"/>
      <c r="E1437" s="509">
        <f>$I1437*$F1437</f>
        <v>0</v>
      </c>
      <c r="F1437" s="1104"/>
      <c r="G1437" s="509">
        <f>$I1437*$H1437</f>
        <v>0</v>
      </c>
      <c r="H1437" s="1106"/>
      <c r="I1437" s="510">
        <f t="shared" ref="I1437:I1460" si="277">O1437-J1437</f>
        <v>0</v>
      </c>
      <c r="J1437" s="511">
        <f t="shared" ref="J1437:J1460" si="278">N1437+K1437</f>
        <v>0</v>
      </c>
      <c r="K1437" s="512">
        <f t="shared" ref="K1437:K1460" si="279">M1437+L1437</f>
        <v>0</v>
      </c>
      <c r="L1437" s="513"/>
      <c r="M1437" s="514"/>
      <c r="N1437" s="515"/>
      <c r="O1437" s="512">
        <f>Q1437+P1437</f>
        <v>0</v>
      </c>
      <c r="P1437" s="516"/>
      <c r="Q1437" s="517"/>
      <c r="R1437" s="518"/>
      <c r="S1437" s="518"/>
      <c r="T1437" s="518"/>
      <c r="U1437" s="518"/>
      <c r="V1437" s="519">
        <f>R1437+S1437+T1437+U1437+O1437</f>
        <v>0</v>
      </c>
      <c r="W1437" s="1108" t="s">
        <v>138</v>
      </c>
      <c r="X1437" s="1109"/>
      <c r="Y1437" s="520">
        <v>421001</v>
      </c>
      <c r="Z1437" s="502"/>
      <c r="AA1437" s="521"/>
      <c r="AB1437" s="522" t="s">
        <v>1465</v>
      </c>
    </row>
    <row r="1438" spans="2:28" ht="21.75" x14ac:dyDescent="0.55000000000000004">
      <c r="B1438" s="922"/>
      <c r="C1438" s="525">
        <f>$I1438*$D1437</f>
        <v>0</v>
      </c>
      <c r="D1438" s="1105"/>
      <c r="E1438" s="525">
        <f>$I1438*$F1437</f>
        <v>0</v>
      </c>
      <c r="F1438" s="1105"/>
      <c r="G1438" s="525">
        <f>$I1438*$H1437</f>
        <v>0</v>
      </c>
      <c r="H1438" s="1107"/>
      <c r="I1438" s="526">
        <f t="shared" si="277"/>
        <v>0</v>
      </c>
      <c r="J1438" s="527">
        <f t="shared" si="278"/>
        <v>0</v>
      </c>
      <c r="K1438" s="528">
        <f t="shared" si="279"/>
        <v>0</v>
      </c>
      <c r="L1438" s="529"/>
      <c r="M1438" s="530"/>
      <c r="N1438" s="515"/>
      <c r="O1438" s="528">
        <f t="shared" ref="O1438:O1460" si="280">Q1438+P1438</f>
        <v>0</v>
      </c>
      <c r="P1438" s="531"/>
      <c r="Q1438" s="532"/>
      <c r="R1438" s="518"/>
      <c r="S1438" s="518"/>
      <c r="T1438" s="518"/>
      <c r="U1438" s="518"/>
      <c r="V1438" s="533">
        <f t="shared" ref="V1438:V1460" si="281">R1438+S1438+T1438+U1438+O1438</f>
        <v>0</v>
      </c>
      <c r="W1438" s="1064" t="s">
        <v>139</v>
      </c>
      <c r="X1438" s="1065"/>
      <c r="Y1438" s="534">
        <v>421002</v>
      </c>
      <c r="Z1438" s="502"/>
      <c r="AA1438" s="535"/>
      <c r="AB1438" s="536" t="s">
        <v>607</v>
      </c>
    </row>
    <row r="1439" spans="2:28" ht="21.75" x14ac:dyDescent="0.55000000000000004">
      <c r="B1439" s="922"/>
      <c r="C1439" s="525">
        <f>$I1439*$D1437</f>
        <v>0</v>
      </c>
      <c r="D1439" s="1105"/>
      <c r="E1439" s="525">
        <f>$I1439*$F1437</f>
        <v>0</v>
      </c>
      <c r="F1439" s="1105"/>
      <c r="G1439" s="525">
        <f>$I1439*$H1437</f>
        <v>0</v>
      </c>
      <c r="H1439" s="1107"/>
      <c r="I1439" s="526">
        <f t="shared" si="277"/>
        <v>0</v>
      </c>
      <c r="J1439" s="527">
        <f t="shared" si="278"/>
        <v>0</v>
      </c>
      <c r="K1439" s="528">
        <f t="shared" si="279"/>
        <v>0</v>
      </c>
      <c r="L1439" s="529"/>
      <c r="M1439" s="530"/>
      <c r="N1439" s="515"/>
      <c r="O1439" s="528">
        <f t="shared" si="280"/>
        <v>0</v>
      </c>
      <c r="P1439" s="531"/>
      <c r="Q1439" s="532"/>
      <c r="R1439" s="518"/>
      <c r="S1439" s="518"/>
      <c r="T1439" s="518"/>
      <c r="U1439" s="518"/>
      <c r="V1439" s="533">
        <f t="shared" si="281"/>
        <v>0</v>
      </c>
      <c r="W1439" s="1064" t="s">
        <v>140</v>
      </c>
      <c r="X1439" s="1065"/>
      <c r="Y1439" s="534">
        <v>421003</v>
      </c>
      <c r="Z1439" s="502"/>
      <c r="AA1439" s="535"/>
      <c r="AB1439" s="536" t="s">
        <v>1472</v>
      </c>
    </row>
    <row r="1440" spans="2:28" ht="21.75" x14ac:dyDescent="0.55000000000000004">
      <c r="B1440" s="922"/>
      <c r="C1440" s="525">
        <f>$I1440*$D1437</f>
        <v>0</v>
      </c>
      <c r="D1440" s="1105"/>
      <c r="E1440" s="525">
        <f>$I1440*$F1437</f>
        <v>0</v>
      </c>
      <c r="F1440" s="1105"/>
      <c r="G1440" s="525">
        <f>$I1440*$H1437</f>
        <v>0</v>
      </c>
      <c r="H1440" s="1107"/>
      <c r="I1440" s="526">
        <f t="shared" si="277"/>
        <v>0</v>
      </c>
      <c r="J1440" s="527">
        <f t="shared" si="278"/>
        <v>0</v>
      </c>
      <c r="K1440" s="528">
        <f t="shared" si="279"/>
        <v>0</v>
      </c>
      <c r="L1440" s="529"/>
      <c r="M1440" s="530"/>
      <c r="N1440" s="515"/>
      <c r="O1440" s="528">
        <f t="shared" si="280"/>
        <v>0</v>
      </c>
      <c r="P1440" s="531"/>
      <c r="Q1440" s="532"/>
      <c r="R1440" s="518"/>
      <c r="S1440" s="518"/>
      <c r="T1440" s="518"/>
      <c r="U1440" s="518"/>
      <c r="V1440" s="533">
        <f t="shared" si="281"/>
        <v>0</v>
      </c>
      <c r="W1440" s="1064" t="s">
        <v>143</v>
      </c>
      <c r="X1440" s="1065"/>
      <c r="Y1440" s="534">
        <v>422001</v>
      </c>
      <c r="Z1440" s="502"/>
      <c r="AA1440" s="535"/>
      <c r="AB1440" s="536" t="s">
        <v>1476</v>
      </c>
    </row>
    <row r="1441" spans="2:28" ht="21.75" x14ac:dyDescent="0.55000000000000004">
      <c r="B1441" s="922"/>
      <c r="C1441" s="525">
        <f>$I1441*$D1437</f>
        <v>0</v>
      </c>
      <c r="D1441" s="1105"/>
      <c r="E1441" s="525">
        <f>$I1441*$F1437</f>
        <v>0</v>
      </c>
      <c r="F1441" s="1105"/>
      <c r="G1441" s="525">
        <f>$I1441*$H1437</f>
        <v>0</v>
      </c>
      <c r="H1441" s="1107"/>
      <c r="I1441" s="526">
        <f t="shared" si="277"/>
        <v>0</v>
      </c>
      <c r="J1441" s="527">
        <f t="shared" si="278"/>
        <v>0</v>
      </c>
      <c r="K1441" s="528">
        <f t="shared" si="279"/>
        <v>0</v>
      </c>
      <c r="L1441" s="529"/>
      <c r="M1441" s="530"/>
      <c r="N1441" s="515"/>
      <c r="O1441" s="528">
        <f t="shared" si="280"/>
        <v>0</v>
      </c>
      <c r="P1441" s="531"/>
      <c r="Q1441" s="532"/>
      <c r="R1441" s="518"/>
      <c r="S1441" s="518"/>
      <c r="T1441" s="518"/>
      <c r="U1441" s="518"/>
      <c r="V1441" s="533">
        <f t="shared" si="281"/>
        <v>0</v>
      </c>
      <c r="W1441" s="1064" t="s">
        <v>144</v>
      </c>
      <c r="X1441" s="1065"/>
      <c r="Y1441" s="534">
        <v>422002</v>
      </c>
      <c r="Z1441" s="502"/>
      <c r="AA1441" s="535"/>
      <c r="AB1441" s="536" t="s">
        <v>1480</v>
      </c>
    </row>
    <row r="1442" spans="2:28" ht="21.75" x14ac:dyDescent="0.55000000000000004">
      <c r="B1442" s="922"/>
      <c r="C1442" s="525">
        <f>$I1442*$D1437</f>
        <v>0</v>
      </c>
      <c r="D1442" s="1105"/>
      <c r="E1442" s="525">
        <f>$I1442*$F1437</f>
        <v>0</v>
      </c>
      <c r="F1442" s="1105"/>
      <c r="G1442" s="525">
        <f>$I1442*$H1437</f>
        <v>0</v>
      </c>
      <c r="H1442" s="1107"/>
      <c r="I1442" s="526">
        <f t="shared" si="277"/>
        <v>0</v>
      </c>
      <c r="J1442" s="527">
        <f t="shared" si="278"/>
        <v>0</v>
      </c>
      <c r="K1442" s="528">
        <f t="shared" si="279"/>
        <v>0</v>
      </c>
      <c r="L1442" s="529"/>
      <c r="M1442" s="530"/>
      <c r="N1442" s="515"/>
      <c r="O1442" s="528">
        <f t="shared" si="280"/>
        <v>0</v>
      </c>
      <c r="P1442" s="531"/>
      <c r="Q1442" s="532"/>
      <c r="R1442" s="518"/>
      <c r="S1442" s="518"/>
      <c r="T1442" s="518"/>
      <c r="U1442" s="518"/>
      <c r="V1442" s="533">
        <f t="shared" si="281"/>
        <v>0</v>
      </c>
      <c r="W1442" s="1064" t="s">
        <v>145</v>
      </c>
      <c r="X1442" s="1065"/>
      <c r="Y1442" s="534">
        <v>422003</v>
      </c>
      <c r="Z1442" s="502"/>
      <c r="AA1442" s="535"/>
      <c r="AB1442" s="536" t="s">
        <v>1483</v>
      </c>
    </row>
    <row r="1443" spans="2:28" ht="21.75" x14ac:dyDescent="0.55000000000000004">
      <c r="B1443" s="922"/>
      <c r="C1443" s="525">
        <f>$I1443*$D1437</f>
        <v>0</v>
      </c>
      <c r="D1443" s="1105"/>
      <c r="E1443" s="525">
        <f>$I1443*$F1437</f>
        <v>0</v>
      </c>
      <c r="F1443" s="1105"/>
      <c r="G1443" s="525">
        <f>$I1443*$H1437</f>
        <v>0</v>
      </c>
      <c r="H1443" s="1107"/>
      <c r="I1443" s="526">
        <f t="shared" si="277"/>
        <v>0</v>
      </c>
      <c r="J1443" s="527">
        <f t="shared" si="278"/>
        <v>0</v>
      </c>
      <c r="K1443" s="528">
        <f t="shared" si="279"/>
        <v>0</v>
      </c>
      <c r="L1443" s="529"/>
      <c r="M1443" s="530"/>
      <c r="N1443" s="515"/>
      <c r="O1443" s="528">
        <f t="shared" si="280"/>
        <v>0</v>
      </c>
      <c r="P1443" s="531"/>
      <c r="Q1443" s="532"/>
      <c r="R1443" s="518"/>
      <c r="S1443" s="518"/>
      <c r="T1443" s="518"/>
      <c r="U1443" s="518"/>
      <c r="V1443" s="533">
        <f t="shared" si="281"/>
        <v>0</v>
      </c>
      <c r="W1443" s="1064" t="s">
        <v>146</v>
      </c>
      <c r="X1443" s="1065"/>
      <c r="Y1443" s="534">
        <v>422004</v>
      </c>
      <c r="Z1443" s="502"/>
      <c r="AA1443" s="535"/>
      <c r="AB1443" s="536" t="s">
        <v>1486</v>
      </c>
    </row>
    <row r="1444" spans="2:28" ht="21.75" x14ac:dyDescent="0.55000000000000004">
      <c r="B1444" s="922"/>
      <c r="C1444" s="525">
        <f>$I1444*$D1437</f>
        <v>0</v>
      </c>
      <c r="D1444" s="1105"/>
      <c r="E1444" s="525">
        <f>$I1444*$F1437</f>
        <v>0</v>
      </c>
      <c r="F1444" s="1105"/>
      <c r="G1444" s="525">
        <f>$I1444*$H1437</f>
        <v>0</v>
      </c>
      <c r="H1444" s="1107"/>
      <c r="I1444" s="526">
        <f t="shared" si="277"/>
        <v>0</v>
      </c>
      <c r="J1444" s="527">
        <f t="shared" si="278"/>
        <v>0</v>
      </c>
      <c r="K1444" s="528">
        <f t="shared" si="279"/>
        <v>0</v>
      </c>
      <c r="L1444" s="529"/>
      <c r="M1444" s="530"/>
      <c r="N1444" s="515"/>
      <c r="O1444" s="528">
        <f t="shared" si="280"/>
        <v>0</v>
      </c>
      <c r="P1444" s="531"/>
      <c r="Q1444" s="532"/>
      <c r="R1444" s="518"/>
      <c r="S1444" s="518"/>
      <c r="T1444" s="518"/>
      <c r="U1444" s="518"/>
      <c r="V1444" s="533">
        <f t="shared" si="281"/>
        <v>0</v>
      </c>
      <c r="W1444" s="1064" t="s">
        <v>147</v>
      </c>
      <c r="X1444" s="1065"/>
      <c r="Y1444" s="534">
        <v>422005</v>
      </c>
      <c r="Z1444" s="502"/>
      <c r="AA1444" s="538"/>
      <c r="AB1444" s="539" t="s">
        <v>1489</v>
      </c>
    </row>
    <row r="1445" spans="2:28" ht="21.75" x14ac:dyDescent="0.55000000000000004">
      <c r="B1445" s="922"/>
      <c r="C1445" s="525">
        <f>$I1445*$D1437</f>
        <v>0</v>
      </c>
      <c r="D1445" s="1105"/>
      <c r="E1445" s="525">
        <f>$I1445*$F1437</f>
        <v>0</v>
      </c>
      <c r="F1445" s="1105"/>
      <c r="G1445" s="525">
        <f>$I1445*$H1437</f>
        <v>0</v>
      </c>
      <c r="H1445" s="1107"/>
      <c r="I1445" s="526">
        <f t="shared" si="277"/>
        <v>0</v>
      </c>
      <c r="J1445" s="527">
        <f t="shared" si="278"/>
        <v>0</v>
      </c>
      <c r="K1445" s="528">
        <f t="shared" si="279"/>
        <v>0</v>
      </c>
      <c r="L1445" s="529"/>
      <c r="M1445" s="530"/>
      <c r="N1445" s="515"/>
      <c r="O1445" s="528">
        <f t="shared" si="280"/>
        <v>0</v>
      </c>
      <c r="P1445" s="531"/>
      <c r="Q1445" s="532"/>
      <c r="R1445" s="518"/>
      <c r="S1445" s="518"/>
      <c r="T1445" s="518"/>
      <c r="U1445" s="518"/>
      <c r="V1445" s="533">
        <f t="shared" si="281"/>
        <v>0</v>
      </c>
      <c r="W1445" s="1064" t="s">
        <v>148</v>
      </c>
      <c r="X1445" s="1065"/>
      <c r="Y1445" s="534">
        <v>422999</v>
      </c>
      <c r="Z1445" s="502"/>
      <c r="AA1445" s="496"/>
      <c r="AB1445" s="499"/>
    </row>
    <row r="1446" spans="2:28" ht="21.75" x14ac:dyDescent="0.55000000000000004">
      <c r="B1446" s="922"/>
      <c r="C1446" s="525">
        <f>$I1446*$D1437</f>
        <v>0</v>
      </c>
      <c r="D1446" s="1105"/>
      <c r="E1446" s="525">
        <f>$I1446*$F1437</f>
        <v>0</v>
      </c>
      <c r="F1446" s="1105"/>
      <c r="G1446" s="525">
        <f>$I1446*$H1437</f>
        <v>0</v>
      </c>
      <c r="H1446" s="1107"/>
      <c r="I1446" s="526">
        <f t="shared" si="277"/>
        <v>0</v>
      </c>
      <c r="J1446" s="527">
        <f t="shared" si="278"/>
        <v>0</v>
      </c>
      <c r="K1446" s="528">
        <f t="shared" si="279"/>
        <v>0</v>
      </c>
      <c r="L1446" s="529"/>
      <c r="M1446" s="530"/>
      <c r="N1446" s="515"/>
      <c r="O1446" s="528">
        <f t="shared" si="280"/>
        <v>0</v>
      </c>
      <c r="P1446" s="531"/>
      <c r="Q1446" s="532"/>
      <c r="R1446" s="518"/>
      <c r="S1446" s="518"/>
      <c r="T1446" s="518"/>
      <c r="U1446" s="518"/>
      <c r="V1446" s="533">
        <f t="shared" si="281"/>
        <v>0</v>
      </c>
      <c r="W1446" s="1064" t="s">
        <v>149</v>
      </c>
      <c r="X1446" s="1065"/>
      <c r="Y1446" s="540">
        <v>423001</v>
      </c>
      <c r="Z1446" s="502"/>
      <c r="AA1446" s="496"/>
      <c r="AB1446" s="499"/>
    </row>
    <row r="1447" spans="2:28" ht="21.75" x14ac:dyDescent="0.55000000000000004">
      <c r="B1447" s="922"/>
      <c r="C1447" s="525">
        <f>$I1447*$D1437</f>
        <v>0</v>
      </c>
      <c r="D1447" s="1105"/>
      <c r="E1447" s="525">
        <f>$I1447*$F1437</f>
        <v>0</v>
      </c>
      <c r="F1447" s="1105"/>
      <c r="G1447" s="525">
        <f>$I1447*$H1437</f>
        <v>0</v>
      </c>
      <c r="H1447" s="1107"/>
      <c r="I1447" s="526">
        <f t="shared" si="277"/>
        <v>0</v>
      </c>
      <c r="J1447" s="527">
        <f t="shared" si="278"/>
        <v>0</v>
      </c>
      <c r="K1447" s="528">
        <f t="shared" si="279"/>
        <v>0</v>
      </c>
      <c r="L1447" s="529"/>
      <c r="M1447" s="530"/>
      <c r="N1447" s="515"/>
      <c r="O1447" s="528">
        <f t="shared" si="280"/>
        <v>0</v>
      </c>
      <c r="P1447" s="531"/>
      <c r="Q1447" s="532"/>
      <c r="R1447" s="518"/>
      <c r="S1447" s="518"/>
      <c r="T1447" s="518"/>
      <c r="U1447" s="518"/>
      <c r="V1447" s="533">
        <f t="shared" si="281"/>
        <v>0</v>
      </c>
      <c r="W1447" s="1064" t="s">
        <v>150</v>
      </c>
      <c r="X1447" s="1065"/>
      <c r="Y1447" s="540">
        <v>423002</v>
      </c>
      <c r="Z1447" s="502"/>
      <c r="AA1447" s="496"/>
      <c r="AB1447" s="499"/>
    </row>
    <row r="1448" spans="2:28" ht="21.75" x14ac:dyDescent="0.55000000000000004">
      <c r="B1448" s="922"/>
      <c r="C1448" s="525">
        <f>$I1448*$D1437</f>
        <v>0</v>
      </c>
      <c r="D1448" s="1105"/>
      <c r="E1448" s="525">
        <f>$I1448*$F1437</f>
        <v>0</v>
      </c>
      <c r="F1448" s="1105"/>
      <c r="G1448" s="525">
        <f>$I1448*$H1437</f>
        <v>0</v>
      </c>
      <c r="H1448" s="1107"/>
      <c r="I1448" s="526">
        <f t="shared" si="277"/>
        <v>0</v>
      </c>
      <c r="J1448" s="527">
        <f t="shared" si="278"/>
        <v>0</v>
      </c>
      <c r="K1448" s="528">
        <f t="shared" si="279"/>
        <v>0</v>
      </c>
      <c r="L1448" s="529"/>
      <c r="M1448" s="530"/>
      <c r="N1448" s="515"/>
      <c r="O1448" s="528">
        <f t="shared" si="280"/>
        <v>0</v>
      </c>
      <c r="P1448" s="531"/>
      <c r="Q1448" s="532"/>
      <c r="R1448" s="518"/>
      <c r="S1448" s="518"/>
      <c r="T1448" s="518"/>
      <c r="U1448" s="518"/>
      <c r="V1448" s="533">
        <f t="shared" si="281"/>
        <v>0</v>
      </c>
      <c r="W1448" s="1064" t="s">
        <v>151</v>
      </c>
      <c r="X1448" s="1065"/>
      <c r="Y1448" s="540">
        <v>423003</v>
      </c>
      <c r="Z1448" s="502"/>
      <c r="AA1448" s="496"/>
      <c r="AB1448" s="499"/>
    </row>
    <row r="1449" spans="2:28" ht="21.75" x14ac:dyDescent="0.55000000000000004">
      <c r="B1449" s="922"/>
      <c r="C1449" s="525">
        <f>$I1449*$D1437</f>
        <v>0</v>
      </c>
      <c r="D1449" s="1105"/>
      <c r="E1449" s="525">
        <f>$I1449*$F1437</f>
        <v>0</v>
      </c>
      <c r="F1449" s="1105"/>
      <c r="G1449" s="525">
        <f>$I1449*$H1437</f>
        <v>0</v>
      </c>
      <c r="H1449" s="1107"/>
      <c r="I1449" s="526">
        <f t="shared" si="277"/>
        <v>0</v>
      </c>
      <c r="J1449" s="527">
        <f t="shared" si="278"/>
        <v>0</v>
      </c>
      <c r="K1449" s="528">
        <f t="shared" si="279"/>
        <v>0</v>
      </c>
      <c r="L1449" s="529"/>
      <c r="M1449" s="530"/>
      <c r="N1449" s="515"/>
      <c r="O1449" s="528">
        <f t="shared" si="280"/>
        <v>0</v>
      </c>
      <c r="P1449" s="531"/>
      <c r="Q1449" s="532"/>
      <c r="R1449" s="518"/>
      <c r="S1449" s="518"/>
      <c r="T1449" s="518"/>
      <c r="U1449" s="518"/>
      <c r="V1449" s="533">
        <f t="shared" si="281"/>
        <v>0</v>
      </c>
      <c r="W1449" s="1064" t="s">
        <v>152</v>
      </c>
      <c r="X1449" s="1065"/>
      <c r="Y1449" s="540">
        <v>423004</v>
      </c>
      <c r="Z1449" s="502"/>
      <c r="AA1449" s="496"/>
      <c r="AB1449" s="499"/>
    </row>
    <row r="1450" spans="2:28" ht="21.75" x14ac:dyDescent="0.55000000000000004">
      <c r="B1450" s="922"/>
      <c r="C1450" s="525">
        <f>$I1450*$D1437</f>
        <v>0</v>
      </c>
      <c r="D1450" s="1105"/>
      <c r="E1450" s="525">
        <f>$I1450*$F1437</f>
        <v>0</v>
      </c>
      <c r="F1450" s="1105"/>
      <c r="G1450" s="525">
        <f>$I1450*$H1437</f>
        <v>0</v>
      </c>
      <c r="H1450" s="1107"/>
      <c r="I1450" s="526">
        <f t="shared" si="277"/>
        <v>0</v>
      </c>
      <c r="J1450" s="527">
        <f t="shared" si="278"/>
        <v>0</v>
      </c>
      <c r="K1450" s="528">
        <f t="shared" si="279"/>
        <v>0</v>
      </c>
      <c r="L1450" s="529"/>
      <c r="M1450" s="530"/>
      <c r="N1450" s="515"/>
      <c r="O1450" s="528">
        <f t="shared" si="280"/>
        <v>0</v>
      </c>
      <c r="P1450" s="531"/>
      <c r="Q1450" s="532"/>
      <c r="R1450" s="518"/>
      <c r="S1450" s="518"/>
      <c r="T1450" s="518"/>
      <c r="U1450" s="518"/>
      <c r="V1450" s="533">
        <f t="shared" si="281"/>
        <v>0</v>
      </c>
      <c r="W1450" s="1064" t="s">
        <v>154</v>
      </c>
      <c r="X1450" s="1065"/>
      <c r="Y1450" s="540">
        <v>423006</v>
      </c>
      <c r="Z1450" s="502"/>
      <c r="AA1450" s="496"/>
      <c r="AB1450" s="499"/>
    </row>
    <row r="1451" spans="2:28" ht="21.75" x14ac:dyDescent="0.55000000000000004">
      <c r="B1451" s="922"/>
      <c r="C1451" s="525">
        <f>$I1451*$D1437</f>
        <v>0</v>
      </c>
      <c r="D1451" s="1105"/>
      <c r="E1451" s="525">
        <f>$I1451*$F1437</f>
        <v>0</v>
      </c>
      <c r="F1451" s="1105"/>
      <c r="G1451" s="525">
        <f>$I1451*$H1437</f>
        <v>0</v>
      </c>
      <c r="H1451" s="1107"/>
      <c r="I1451" s="526">
        <f t="shared" si="277"/>
        <v>0</v>
      </c>
      <c r="J1451" s="527">
        <f t="shared" si="278"/>
        <v>0</v>
      </c>
      <c r="K1451" s="528">
        <f t="shared" si="279"/>
        <v>0</v>
      </c>
      <c r="L1451" s="529"/>
      <c r="M1451" s="530"/>
      <c r="N1451" s="515"/>
      <c r="O1451" s="528">
        <f t="shared" si="280"/>
        <v>0</v>
      </c>
      <c r="P1451" s="531"/>
      <c r="Q1451" s="532"/>
      <c r="R1451" s="518"/>
      <c r="S1451" s="518"/>
      <c r="T1451" s="518"/>
      <c r="U1451" s="518"/>
      <c r="V1451" s="533">
        <f t="shared" si="281"/>
        <v>0</v>
      </c>
      <c r="W1451" s="1064" t="s">
        <v>155</v>
      </c>
      <c r="X1451" s="1065"/>
      <c r="Y1451" s="542">
        <v>423007</v>
      </c>
      <c r="Z1451" s="502"/>
      <c r="AA1451" s="496"/>
      <c r="AB1451" s="499"/>
    </row>
    <row r="1452" spans="2:28" ht="21.75" x14ac:dyDescent="0.55000000000000004">
      <c r="B1452" s="922"/>
      <c r="C1452" s="525">
        <f>$I1452*$D1437</f>
        <v>0</v>
      </c>
      <c r="D1452" s="1105"/>
      <c r="E1452" s="525">
        <f>$I1452*$F1437</f>
        <v>0</v>
      </c>
      <c r="F1452" s="1105"/>
      <c r="G1452" s="525">
        <f>$I1452*$H1437</f>
        <v>0</v>
      </c>
      <c r="H1452" s="1107"/>
      <c r="I1452" s="526">
        <f t="shared" si="277"/>
        <v>0</v>
      </c>
      <c r="J1452" s="527">
        <f t="shared" si="278"/>
        <v>0</v>
      </c>
      <c r="K1452" s="528">
        <f t="shared" si="279"/>
        <v>0</v>
      </c>
      <c r="L1452" s="529"/>
      <c r="M1452" s="530"/>
      <c r="N1452" s="515"/>
      <c r="O1452" s="528">
        <f t="shared" si="280"/>
        <v>0</v>
      </c>
      <c r="P1452" s="531"/>
      <c r="Q1452" s="532"/>
      <c r="R1452" s="518"/>
      <c r="S1452" s="518"/>
      <c r="T1452" s="518"/>
      <c r="U1452" s="518"/>
      <c r="V1452" s="533">
        <f t="shared" si="281"/>
        <v>0</v>
      </c>
      <c r="W1452" s="1064" t="s">
        <v>156</v>
      </c>
      <c r="X1452" s="1065"/>
      <c r="Y1452" s="543">
        <v>423008</v>
      </c>
      <c r="Z1452" s="502"/>
      <c r="AA1452" s="496"/>
      <c r="AB1452" s="499"/>
    </row>
    <row r="1453" spans="2:28" ht="21.75" x14ac:dyDescent="0.55000000000000004">
      <c r="B1453" s="922"/>
      <c r="C1453" s="525">
        <f>$I1453*$D1437</f>
        <v>0</v>
      </c>
      <c r="D1453" s="1105"/>
      <c r="E1453" s="525">
        <f>$I1453*$F1437</f>
        <v>0</v>
      </c>
      <c r="F1453" s="1105"/>
      <c r="G1453" s="525">
        <f>$I1453*$H1437</f>
        <v>0</v>
      </c>
      <c r="H1453" s="1107"/>
      <c r="I1453" s="526">
        <f t="shared" si="277"/>
        <v>0</v>
      </c>
      <c r="J1453" s="527">
        <f t="shared" si="278"/>
        <v>0</v>
      </c>
      <c r="K1453" s="528">
        <f t="shared" si="279"/>
        <v>0</v>
      </c>
      <c r="L1453" s="529"/>
      <c r="M1453" s="530"/>
      <c r="N1453" s="515"/>
      <c r="O1453" s="528">
        <f t="shared" si="280"/>
        <v>0</v>
      </c>
      <c r="P1453" s="531"/>
      <c r="Q1453" s="532"/>
      <c r="R1453" s="518"/>
      <c r="S1453" s="518"/>
      <c r="T1453" s="518"/>
      <c r="U1453" s="518"/>
      <c r="V1453" s="533">
        <f t="shared" si="281"/>
        <v>0</v>
      </c>
      <c r="W1453" s="1064" t="s">
        <v>157</v>
      </c>
      <c r="X1453" s="1065"/>
      <c r="Y1453" s="542">
        <v>423999</v>
      </c>
      <c r="Z1453" s="502"/>
      <c r="AA1453" s="496"/>
      <c r="AB1453" s="499"/>
    </row>
    <row r="1454" spans="2:28" ht="21.75" x14ac:dyDescent="0.55000000000000004">
      <c r="B1454" s="922"/>
      <c r="C1454" s="544">
        <f>$I1454*$D1437</f>
        <v>0</v>
      </c>
      <c r="D1454" s="1105"/>
      <c r="E1454" s="544">
        <f>$I1454*$F1437</f>
        <v>0</v>
      </c>
      <c r="F1454" s="1105"/>
      <c r="G1454" s="544">
        <f>$I1454*$H1437</f>
        <v>0</v>
      </c>
      <c r="H1454" s="1107"/>
      <c r="I1454" s="545">
        <f t="shared" si="277"/>
        <v>0</v>
      </c>
      <c r="J1454" s="546">
        <f t="shared" si="278"/>
        <v>0</v>
      </c>
      <c r="K1454" s="547">
        <f t="shared" si="279"/>
        <v>0</v>
      </c>
      <c r="L1454" s="548"/>
      <c r="M1454" s="549"/>
      <c r="N1454" s="550"/>
      <c r="O1454" s="547">
        <f t="shared" si="280"/>
        <v>0</v>
      </c>
      <c r="P1454" s="551"/>
      <c r="Q1454" s="552"/>
      <c r="R1454" s="553"/>
      <c r="S1454" s="553"/>
      <c r="T1454" s="553"/>
      <c r="U1454" s="553"/>
      <c r="V1454" s="554">
        <f t="shared" si="281"/>
        <v>0</v>
      </c>
      <c r="W1454" s="1100" t="s">
        <v>135</v>
      </c>
      <c r="X1454" s="1101"/>
      <c r="Y1454" s="555">
        <v>291001</v>
      </c>
      <c r="Z1454" s="502"/>
      <c r="AA1454" s="496"/>
      <c r="AB1454" s="499"/>
    </row>
    <row r="1455" spans="2:28" ht="21.75" x14ac:dyDescent="0.55000000000000004">
      <c r="B1455" s="922"/>
      <c r="C1455" s="556">
        <f>$I1455*$D1437</f>
        <v>0</v>
      </c>
      <c r="D1455" s="1105"/>
      <c r="E1455" s="556">
        <f>$I1455*$F1437</f>
        <v>0</v>
      </c>
      <c r="F1455" s="1105"/>
      <c r="G1455" s="556">
        <f>$I1455*$H1437</f>
        <v>0</v>
      </c>
      <c r="H1455" s="1107"/>
      <c r="I1455" s="526">
        <f t="shared" si="277"/>
        <v>0</v>
      </c>
      <c r="J1455" s="527">
        <f t="shared" si="278"/>
        <v>0</v>
      </c>
      <c r="K1455" s="528">
        <f t="shared" si="279"/>
        <v>0</v>
      </c>
      <c r="L1455" s="529"/>
      <c r="M1455" s="530"/>
      <c r="N1455" s="515"/>
      <c r="O1455" s="528">
        <f t="shared" si="280"/>
        <v>0</v>
      </c>
      <c r="P1455" s="531"/>
      <c r="Q1455" s="532"/>
      <c r="R1455" s="518"/>
      <c r="S1455" s="518"/>
      <c r="T1455" s="518"/>
      <c r="U1455" s="518"/>
      <c r="V1455" s="519">
        <f t="shared" si="281"/>
        <v>0</v>
      </c>
      <c r="W1455" s="1064" t="s">
        <v>39</v>
      </c>
      <c r="X1455" s="1065"/>
      <c r="Y1455" s="557">
        <v>221001</v>
      </c>
      <c r="Z1455" s="502"/>
      <c r="AA1455" s="496"/>
      <c r="AB1455" s="499"/>
    </row>
    <row r="1456" spans="2:28" ht="21.75" x14ac:dyDescent="0.55000000000000004">
      <c r="B1456" s="922"/>
      <c r="C1456" s="525">
        <f>$I1456*$D1437</f>
        <v>0</v>
      </c>
      <c r="D1456" s="1105"/>
      <c r="E1456" s="525">
        <f>$I1456*$F1437</f>
        <v>0</v>
      </c>
      <c r="F1456" s="1105"/>
      <c r="G1456" s="525">
        <f>$I1456*$H1437</f>
        <v>0</v>
      </c>
      <c r="H1456" s="1107"/>
      <c r="I1456" s="526">
        <f t="shared" si="277"/>
        <v>0</v>
      </c>
      <c r="J1456" s="527">
        <f t="shared" si="278"/>
        <v>0</v>
      </c>
      <c r="K1456" s="528">
        <f t="shared" si="279"/>
        <v>0</v>
      </c>
      <c r="L1456" s="529"/>
      <c r="M1456" s="530"/>
      <c r="N1456" s="515"/>
      <c r="O1456" s="528">
        <f t="shared" si="280"/>
        <v>0</v>
      </c>
      <c r="P1456" s="531"/>
      <c r="Q1456" s="532"/>
      <c r="R1456" s="518"/>
      <c r="S1456" s="518"/>
      <c r="T1456" s="518"/>
      <c r="U1456" s="518"/>
      <c r="V1456" s="519">
        <f t="shared" si="281"/>
        <v>0</v>
      </c>
      <c r="W1456" s="1064" t="s">
        <v>40</v>
      </c>
      <c r="X1456" s="1065"/>
      <c r="Y1456" s="557">
        <v>221002</v>
      </c>
      <c r="Z1456" s="502"/>
      <c r="AA1456" s="496"/>
      <c r="AB1456" s="499"/>
    </row>
    <row r="1457" spans="2:28" ht="21.75" x14ac:dyDescent="0.55000000000000004">
      <c r="B1457" s="922"/>
      <c r="C1457" s="525">
        <f>$I1457*$D1437</f>
        <v>0</v>
      </c>
      <c r="D1457" s="1105"/>
      <c r="E1457" s="525">
        <f>$I1457*$F1437</f>
        <v>0</v>
      </c>
      <c r="F1457" s="1105"/>
      <c r="G1457" s="525">
        <f>$I1457*$H1437</f>
        <v>0</v>
      </c>
      <c r="H1457" s="1107"/>
      <c r="I1457" s="526">
        <f t="shared" si="277"/>
        <v>0</v>
      </c>
      <c r="J1457" s="527">
        <f t="shared" si="278"/>
        <v>0</v>
      </c>
      <c r="K1457" s="528">
        <f t="shared" si="279"/>
        <v>0</v>
      </c>
      <c r="L1457" s="529"/>
      <c r="M1457" s="530"/>
      <c r="N1457" s="515"/>
      <c r="O1457" s="528">
        <f t="shared" si="280"/>
        <v>0</v>
      </c>
      <c r="P1457" s="531"/>
      <c r="Q1457" s="532"/>
      <c r="R1457" s="518"/>
      <c r="S1457" s="518"/>
      <c r="T1457" s="518"/>
      <c r="U1457" s="518"/>
      <c r="V1457" s="519">
        <f t="shared" si="281"/>
        <v>0</v>
      </c>
      <c r="W1457" s="1064" t="s">
        <v>41</v>
      </c>
      <c r="X1457" s="1065"/>
      <c r="Y1457" s="557">
        <v>221003</v>
      </c>
      <c r="Z1457" s="502"/>
      <c r="AA1457" s="496"/>
      <c r="AB1457" s="499"/>
    </row>
    <row r="1458" spans="2:28" ht="21.75" x14ac:dyDescent="0.55000000000000004">
      <c r="B1458" s="922"/>
      <c r="C1458" s="525">
        <f>$I1458*$D1437</f>
        <v>0</v>
      </c>
      <c r="D1458" s="1105"/>
      <c r="E1458" s="525">
        <f>$I1458*$F1437</f>
        <v>0</v>
      </c>
      <c r="F1458" s="1105"/>
      <c r="G1458" s="525">
        <f>$I1458*$H1437</f>
        <v>0</v>
      </c>
      <c r="H1458" s="1107"/>
      <c r="I1458" s="526">
        <f t="shared" si="277"/>
        <v>0</v>
      </c>
      <c r="J1458" s="527">
        <f t="shared" si="278"/>
        <v>0</v>
      </c>
      <c r="K1458" s="528">
        <f t="shared" si="279"/>
        <v>0</v>
      </c>
      <c r="L1458" s="529"/>
      <c r="M1458" s="530"/>
      <c r="N1458" s="515"/>
      <c r="O1458" s="528">
        <f t="shared" si="280"/>
        <v>0</v>
      </c>
      <c r="P1458" s="531"/>
      <c r="Q1458" s="532"/>
      <c r="R1458" s="518"/>
      <c r="S1458" s="518"/>
      <c r="T1458" s="518"/>
      <c r="U1458" s="518"/>
      <c r="V1458" s="519">
        <f t="shared" si="281"/>
        <v>0</v>
      </c>
      <c r="W1458" s="1064" t="s">
        <v>45</v>
      </c>
      <c r="X1458" s="1065"/>
      <c r="Y1458" s="558">
        <v>222001</v>
      </c>
      <c r="Z1458" s="502"/>
      <c r="AA1458" s="496"/>
      <c r="AB1458" s="499"/>
    </row>
    <row r="1459" spans="2:28" ht="21.75" x14ac:dyDescent="0.55000000000000004">
      <c r="B1459" s="922"/>
      <c r="C1459" s="525">
        <f>$I1459*$D1437</f>
        <v>0</v>
      </c>
      <c r="D1459" s="1105"/>
      <c r="E1459" s="525">
        <f>$I1459*$F1437</f>
        <v>0</v>
      </c>
      <c r="F1459" s="1105"/>
      <c r="G1459" s="525">
        <f>$I1459*$H1437</f>
        <v>0</v>
      </c>
      <c r="H1459" s="1107"/>
      <c r="I1459" s="526">
        <f t="shared" si="277"/>
        <v>0</v>
      </c>
      <c r="J1459" s="527">
        <f t="shared" si="278"/>
        <v>0</v>
      </c>
      <c r="K1459" s="528">
        <f t="shared" si="279"/>
        <v>0</v>
      </c>
      <c r="L1459" s="529"/>
      <c r="M1459" s="530"/>
      <c r="N1459" s="515"/>
      <c r="O1459" s="528">
        <f t="shared" si="280"/>
        <v>0</v>
      </c>
      <c r="P1459" s="531"/>
      <c r="Q1459" s="532"/>
      <c r="R1459" s="518"/>
      <c r="S1459" s="518"/>
      <c r="T1459" s="518"/>
      <c r="U1459" s="518"/>
      <c r="V1459" s="519">
        <f t="shared" si="281"/>
        <v>0</v>
      </c>
      <c r="W1459" s="1085" t="s">
        <v>72</v>
      </c>
      <c r="X1459" s="1086"/>
      <c r="Y1459" s="559">
        <v>223016</v>
      </c>
      <c r="Z1459" s="502"/>
      <c r="AA1459" s="496"/>
      <c r="AB1459" s="499"/>
    </row>
    <row r="1460" spans="2:28" ht="21.75" x14ac:dyDescent="0.55000000000000004">
      <c r="B1460" s="922"/>
      <c r="C1460" s="525">
        <f>$I1460*$D1437</f>
        <v>0</v>
      </c>
      <c r="D1460" s="1105"/>
      <c r="E1460" s="525">
        <f>$I1460*$F1437</f>
        <v>0</v>
      </c>
      <c r="F1460" s="1105"/>
      <c r="G1460" s="525">
        <f>$I1460*$H1437</f>
        <v>0</v>
      </c>
      <c r="H1460" s="1107"/>
      <c r="I1460" s="526">
        <f t="shared" si="277"/>
        <v>0</v>
      </c>
      <c r="J1460" s="527">
        <f t="shared" si="278"/>
        <v>0</v>
      </c>
      <c r="K1460" s="528">
        <f t="shared" si="279"/>
        <v>0</v>
      </c>
      <c r="L1460" s="529"/>
      <c r="M1460" s="530"/>
      <c r="N1460" s="515"/>
      <c r="O1460" s="528">
        <f t="shared" si="280"/>
        <v>0</v>
      </c>
      <c r="P1460" s="531"/>
      <c r="Q1460" s="532"/>
      <c r="R1460" s="518"/>
      <c r="S1460" s="518"/>
      <c r="T1460" s="518"/>
      <c r="U1460" s="518"/>
      <c r="V1460" s="519">
        <f t="shared" si="281"/>
        <v>0</v>
      </c>
      <c r="W1460" s="1087" t="s">
        <v>57</v>
      </c>
      <c r="X1460" s="1088"/>
      <c r="Y1460" s="560">
        <v>223001</v>
      </c>
      <c r="Z1460" s="502"/>
      <c r="AA1460" s="496"/>
      <c r="AB1460" s="499"/>
    </row>
    <row r="1461" spans="2:28" x14ac:dyDescent="0.55000000000000004">
      <c r="B1461" s="923"/>
      <c r="C1461" s="561">
        <f t="shared" ref="C1461:V1461" si="282">SUM(C1437:C1460)</f>
        <v>0</v>
      </c>
      <c r="D1461" s="562">
        <f t="shared" si="282"/>
        <v>0</v>
      </c>
      <c r="E1461" s="563">
        <f t="shared" si="282"/>
        <v>0</v>
      </c>
      <c r="F1461" s="562">
        <f t="shared" si="282"/>
        <v>0</v>
      </c>
      <c r="G1461" s="563">
        <f t="shared" si="282"/>
        <v>0</v>
      </c>
      <c r="H1461" s="562">
        <f t="shared" si="282"/>
        <v>0</v>
      </c>
      <c r="I1461" s="563">
        <f t="shared" si="282"/>
        <v>0</v>
      </c>
      <c r="J1461" s="563">
        <f t="shared" si="282"/>
        <v>0</v>
      </c>
      <c r="K1461" s="563">
        <f t="shared" si="282"/>
        <v>0</v>
      </c>
      <c r="L1461" s="563">
        <f t="shared" si="282"/>
        <v>0</v>
      </c>
      <c r="M1461" s="563">
        <f t="shared" si="282"/>
        <v>0</v>
      </c>
      <c r="N1461" s="563">
        <f t="shared" si="282"/>
        <v>0</v>
      </c>
      <c r="O1461" s="563">
        <f t="shared" si="282"/>
        <v>0</v>
      </c>
      <c r="P1461" s="563">
        <f t="shared" si="282"/>
        <v>0</v>
      </c>
      <c r="Q1461" s="563">
        <f t="shared" si="282"/>
        <v>0</v>
      </c>
      <c r="R1461" s="563">
        <f t="shared" si="282"/>
        <v>0</v>
      </c>
      <c r="S1461" s="563">
        <f t="shared" si="282"/>
        <v>0</v>
      </c>
      <c r="T1461" s="563">
        <f t="shared" si="282"/>
        <v>0</v>
      </c>
      <c r="U1461" s="563">
        <f t="shared" si="282"/>
        <v>0</v>
      </c>
      <c r="V1461" s="563">
        <f t="shared" si="282"/>
        <v>0</v>
      </c>
      <c r="W1461" s="565"/>
      <c r="X1461" s="566"/>
      <c r="Y1461" s="566"/>
      <c r="Z1461" s="502"/>
      <c r="AA1461" s="496"/>
      <c r="AB1461" s="499"/>
    </row>
    <row r="1462" spans="2:28" ht="25.5" x14ac:dyDescent="0.55000000000000004">
      <c r="B1462" s="920"/>
      <c r="C1462" s="474"/>
      <c r="D1462" s="474"/>
      <c r="E1462" s="474"/>
      <c r="F1462" s="475"/>
      <c r="G1462" s="474"/>
      <c r="H1462" s="475"/>
      <c r="I1462" s="474"/>
      <c r="J1462" s="474"/>
      <c r="K1462" s="474"/>
      <c r="L1462" s="474"/>
      <c r="M1462" s="474"/>
      <c r="N1462" s="474"/>
      <c r="O1462" s="474"/>
      <c r="P1462" s="474"/>
      <c r="Q1462" s="474"/>
      <c r="R1462" s="474"/>
      <c r="S1462" s="474"/>
      <c r="T1462" s="476"/>
      <c r="U1462" s="477"/>
      <c r="V1462" s="474"/>
      <c r="W1462" s="474"/>
      <c r="X1462" s="474"/>
      <c r="Y1462" s="478"/>
      <c r="Z1462" s="469"/>
      <c r="AA1462" s="470"/>
      <c r="AB1462" s="471"/>
    </row>
    <row r="1463" spans="2:28" ht="40.5" customHeight="1" x14ac:dyDescent="0.25">
      <c r="B1463" s="482"/>
      <c r="C1463" s="479">
        <f>$C1492</f>
        <v>0</v>
      </c>
      <c r="D1463" s="480">
        <f>$E1492</f>
        <v>0</v>
      </c>
      <c r="E1463" s="480">
        <f>$G1492</f>
        <v>0</v>
      </c>
      <c r="F1463" s="480">
        <f>I1463-G1463</f>
        <v>0</v>
      </c>
      <c r="G1463" s="480">
        <f>$K1492</f>
        <v>0</v>
      </c>
      <c r="H1463" s="479">
        <f>$M1492</f>
        <v>0</v>
      </c>
      <c r="I1463" s="479">
        <f>L1463+K1463-J1463</f>
        <v>0</v>
      </c>
      <c r="J1463" s="570"/>
      <c r="K1463" s="482"/>
      <c r="L1463" s="482"/>
      <c r="M1463" s="479">
        <f>$N1492</f>
        <v>0</v>
      </c>
      <c r="N1463" s="483">
        <f>$O1492</f>
        <v>0</v>
      </c>
      <c r="O1463" s="484"/>
      <c r="P1463" s="484"/>
      <c r="Q1463" s="485"/>
      <c r="R1463" s="486"/>
      <c r="S1463" s="486"/>
      <c r="T1463" s="486"/>
      <c r="U1463" s="487"/>
      <c r="V1463" s="488"/>
      <c r="W1463" s="486"/>
      <c r="X1463" s="488"/>
      <c r="Y1463" s="489">
        <f>Y1432+1</f>
        <v>48</v>
      </c>
      <c r="Z1463" s="490"/>
      <c r="AA1463" s="491"/>
      <c r="AB1463" s="492"/>
    </row>
    <row r="1464" spans="2:28" x14ac:dyDescent="0.55000000000000004">
      <c r="C1464" s="120"/>
      <c r="D1464" s="120"/>
      <c r="E1464" s="120"/>
      <c r="F1464" s="120"/>
      <c r="G1464" s="120"/>
      <c r="H1464" s="120"/>
      <c r="I1464" s="120"/>
      <c r="J1464" s="120"/>
      <c r="K1464" s="120"/>
      <c r="L1464" s="120"/>
      <c r="M1464" s="120"/>
      <c r="N1464" s="120"/>
      <c r="O1464" s="120"/>
      <c r="P1464" s="120"/>
      <c r="Q1464" s="120"/>
      <c r="R1464" s="120"/>
      <c r="S1464" s="120"/>
      <c r="T1464" s="120"/>
      <c r="U1464" s="120"/>
      <c r="V1464" s="120"/>
      <c r="W1464" s="120"/>
      <c r="X1464" s="120"/>
      <c r="Y1464" s="120"/>
      <c r="Z1464" s="495"/>
      <c r="AA1464" s="496"/>
    </row>
    <row r="1465" spans="2:28" ht="27.75" x14ac:dyDescent="0.55000000000000004">
      <c r="B1465" s="497"/>
      <c r="C1465" s="1089" t="s">
        <v>1441</v>
      </c>
      <c r="D1465" s="1090"/>
      <c r="E1465" s="1090"/>
      <c r="F1465" s="1090"/>
      <c r="G1465" s="1090"/>
      <c r="H1465" s="1090"/>
      <c r="I1465" s="1090"/>
      <c r="J1465" s="1091" t="s">
        <v>1442</v>
      </c>
      <c r="K1465" s="1092"/>
      <c r="L1465" s="1092"/>
      <c r="M1465" s="1092"/>
      <c r="N1465" s="1093"/>
      <c r="O1465" s="1091" t="s">
        <v>1443</v>
      </c>
      <c r="P1465" s="1092"/>
      <c r="Q1465" s="1092"/>
      <c r="R1465" s="1092"/>
      <c r="S1465" s="1092"/>
      <c r="T1465" s="1092"/>
      <c r="U1465" s="1093"/>
      <c r="V1465" s="1094" t="s">
        <v>1444</v>
      </c>
      <c r="W1465" s="1097" t="s">
        <v>1445</v>
      </c>
      <c r="X1465" s="1098"/>
      <c r="Y1465" s="1099"/>
      <c r="Z1465" s="498"/>
      <c r="AB1465" s="499"/>
    </row>
    <row r="1466" spans="2:28" ht="21.75" x14ac:dyDescent="0.55000000000000004">
      <c r="B1466" s="497"/>
      <c r="C1466" s="1076">
        <v>2016</v>
      </c>
      <c r="D1466" s="1077"/>
      <c r="E1466" s="1076">
        <v>2015</v>
      </c>
      <c r="F1466" s="1078"/>
      <c r="G1466" s="1076">
        <v>2014</v>
      </c>
      <c r="H1466" s="1078"/>
      <c r="I1466" s="501"/>
      <c r="J1466" s="1079" t="s">
        <v>1446</v>
      </c>
      <c r="K1466" s="1081" t="s">
        <v>1447</v>
      </c>
      <c r="L1466" s="1082" t="s">
        <v>1448</v>
      </c>
      <c r="M1466" s="1083"/>
      <c r="N1466" s="1084"/>
      <c r="O1466" s="1066" t="s">
        <v>1449</v>
      </c>
      <c r="P1466" s="1067"/>
      <c r="Q1466" s="1067"/>
      <c r="R1466" s="1068" t="s">
        <v>1450</v>
      </c>
      <c r="S1466" s="1068" t="s">
        <v>1451</v>
      </c>
      <c r="T1466" s="1068" t="s">
        <v>1452</v>
      </c>
      <c r="U1466" s="1070" t="s">
        <v>1453</v>
      </c>
      <c r="V1466" s="1095"/>
      <c r="W1466" s="1072" t="s">
        <v>1454</v>
      </c>
      <c r="X1466" s="1073"/>
      <c r="Y1466" s="1102" t="s">
        <v>1455</v>
      </c>
      <c r="Z1466" s="502"/>
      <c r="AA1466" s="496"/>
      <c r="AB1466" s="499"/>
    </row>
    <row r="1467" spans="2:28" ht="87" x14ac:dyDescent="0.55000000000000004">
      <c r="B1467" s="921"/>
      <c r="C1467" s="503" t="s">
        <v>1456</v>
      </c>
      <c r="D1467" s="503" t="s">
        <v>1457</v>
      </c>
      <c r="E1467" s="503" t="s">
        <v>1456</v>
      </c>
      <c r="F1467" s="503" t="s">
        <v>1457</v>
      </c>
      <c r="G1467" s="503" t="s">
        <v>1456</v>
      </c>
      <c r="H1467" s="503" t="s">
        <v>1457</v>
      </c>
      <c r="I1467" s="504" t="s">
        <v>1458</v>
      </c>
      <c r="J1467" s="1080"/>
      <c r="K1467" s="1069"/>
      <c r="L1467" s="505" t="s">
        <v>1459</v>
      </c>
      <c r="M1467" s="504" t="s">
        <v>1460</v>
      </c>
      <c r="N1467" s="506" t="s">
        <v>1461</v>
      </c>
      <c r="O1467" s="507" t="s">
        <v>1462</v>
      </c>
      <c r="P1467" s="505" t="s">
        <v>1463</v>
      </c>
      <c r="Q1467" s="508" t="s">
        <v>1464</v>
      </c>
      <c r="R1467" s="1069"/>
      <c r="S1467" s="1069"/>
      <c r="T1467" s="1069"/>
      <c r="U1467" s="1071"/>
      <c r="V1467" s="1096"/>
      <c r="W1467" s="1074"/>
      <c r="X1467" s="1075"/>
      <c r="Y1467" s="1103"/>
      <c r="Z1467" s="502"/>
      <c r="AA1467" s="496"/>
      <c r="AB1467" s="499"/>
    </row>
    <row r="1468" spans="2:28" ht="21.75" x14ac:dyDescent="0.55000000000000004">
      <c r="B1468" s="922"/>
      <c r="C1468" s="509">
        <f>$I1468*$D1468</f>
        <v>0</v>
      </c>
      <c r="D1468" s="1104"/>
      <c r="E1468" s="509">
        <f>$I1468*$F1468</f>
        <v>0</v>
      </c>
      <c r="F1468" s="1104"/>
      <c r="G1468" s="509">
        <f>$I1468*$H1468</f>
        <v>0</v>
      </c>
      <c r="H1468" s="1106"/>
      <c r="I1468" s="510">
        <f t="shared" ref="I1468:I1491" si="283">O1468-J1468</f>
        <v>0</v>
      </c>
      <c r="J1468" s="511">
        <f t="shared" ref="J1468:J1491" si="284">N1468+K1468</f>
        <v>0</v>
      </c>
      <c r="K1468" s="512">
        <f t="shared" ref="K1468:K1491" si="285">M1468+L1468</f>
        <v>0</v>
      </c>
      <c r="L1468" s="513"/>
      <c r="M1468" s="514"/>
      <c r="N1468" s="515"/>
      <c r="O1468" s="512">
        <f>Q1468+P1468</f>
        <v>0</v>
      </c>
      <c r="P1468" s="516"/>
      <c r="Q1468" s="517"/>
      <c r="R1468" s="518"/>
      <c r="S1468" s="518"/>
      <c r="T1468" s="518"/>
      <c r="U1468" s="518"/>
      <c r="V1468" s="519">
        <f>R1468+S1468+T1468+U1468+O1468</f>
        <v>0</v>
      </c>
      <c r="W1468" s="1108" t="s">
        <v>138</v>
      </c>
      <c r="X1468" s="1109"/>
      <c r="Y1468" s="520">
        <v>421001</v>
      </c>
      <c r="Z1468" s="502"/>
      <c r="AA1468" s="521"/>
      <c r="AB1468" s="522" t="s">
        <v>1465</v>
      </c>
    </row>
    <row r="1469" spans="2:28" ht="21.75" x14ac:dyDescent="0.55000000000000004">
      <c r="B1469" s="922"/>
      <c r="C1469" s="525">
        <f>$I1469*$D1468</f>
        <v>0</v>
      </c>
      <c r="D1469" s="1105"/>
      <c r="E1469" s="525">
        <f>$I1469*$F1468</f>
        <v>0</v>
      </c>
      <c r="F1469" s="1105"/>
      <c r="G1469" s="525">
        <f>$I1469*$H1468</f>
        <v>0</v>
      </c>
      <c r="H1469" s="1107"/>
      <c r="I1469" s="526">
        <f t="shared" si="283"/>
        <v>0</v>
      </c>
      <c r="J1469" s="527">
        <f t="shared" si="284"/>
        <v>0</v>
      </c>
      <c r="K1469" s="528">
        <f t="shared" si="285"/>
        <v>0</v>
      </c>
      <c r="L1469" s="529"/>
      <c r="M1469" s="530"/>
      <c r="N1469" s="515"/>
      <c r="O1469" s="528">
        <f t="shared" ref="O1469:O1491" si="286">Q1469+P1469</f>
        <v>0</v>
      </c>
      <c r="P1469" s="531"/>
      <c r="Q1469" s="532"/>
      <c r="R1469" s="518"/>
      <c r="S1469" s="518"/>
      <c r="T1469" s="518"/>
      <c r="U1469" s="518"/>
      <c r="V1469" s="533">
        <f t="shared" ref="V1469:V1491" si="287">R1469+S1469+T1469+U1469+O1469</f>
        <v>0</v>
      </c>
      <c r="W1469" s="1064" t="s">
        <v>139</v>
      </c>
      <c r="X1469" s="1065"/>
      <c r="Y1469" s="534">
        <v>421002</v>
      </c>
      <c r="Z1469" s="502"/>
      <c r="AA1469" s="535"/>
      <c r="AB1469" s="536" t="s">
        <v>607</v>
      </c>
    </row>
    <row r="1470" spans="2:28" ht="21.75" x14ac:dyDescent="0.55000000000000004">
      <c r="B1470" s="922"/>
      <c r="C1470" s="525">
        <f>$I1470*$D1468</f>
        <v>0</v>
      </c>
      <c r="D1470" s="1105"/>
      <c r="E1470" s="525">
        <f>$I1470*$F1468</f>
        <v>0</v>
      </c>
      <c r="F1470" s="1105"/>
      <c r="G1470" s="525">
        <f>$I1470*$H1468</f>
        <v>0</v>
      </c>
      <c r="H1470" s="1107"/>
      <c r="I1470" s="526">
        <f t="shared" si="283"/>
        <v>0</v>
      </c>
      <c r="J1470" s="527">
        <f t="shared" si="284"/>
        <v>0</v>
      </c>
      <c r="K1470" s="528">
        <f t="shared" si="285"/>
        <v>0</v>
      </c>
      <c r="L1470" s="529"/>
      <c r="M1470" s="530"/>
      <c r="N1470" s="515"/>
      <c r="O1470" s="528">
        <f t="shared" si="286"/>
        <v>0</v>
      </c>
      <c r="P1470" s="531"/>
      <c r="Q1470" s="532"/>
      <c r="R1470" s="518"/>
      <c r="S1470" s="518"/>
      <c r="T1470" s="518"/>
      <c r="U1470" s="518"/>
      <c r="V1470" s="533">
        <f t="shared" si="287"/>
        <v>0</v>
      </c>
      <c r="W1470" s="1064" t="s">
        <v>140</v>
      </c>
      <c r="X1470" s="1065"/>
      <c r="Y1470" s="534">
        <v>421003</v>
      </c>
      <c r="Z1470" s="502"/>
      <c r="AA1470" s="535"/>
      <c r="AB1470" s="536" t="s">
        <v>1472</v>
      </c>
    </row>
    <row r="1471" spans="2:28" ht="21.75" x14ac:dyDescent="0.55000000000000004">
      <c r="B1471" s="922"/>
      <c r="C1471" s="525">
        <f>$I1471*$D1468</f>
        <v>0</v>
      </c>
      <c r="D1471" s="1105"/>
      <c r="E1471" s="525">
        <f>$I1471*$F1468</f>
        <v>0</v>
      </c>
      <c r="F1471" s="1105"/>
      <c r="G1471" s="525">
        <f>$I1471*$H1468</f>
        <v>0</v>
      </c>
      <c r="H1471" s="1107"/>
      <c r="I1471" s="526">
        <f t="shared" si="283"/>
        <v>0</v>
      </c>
      <c r="J1471" s="527">
        <f t="shared" si="284"/>
        <v>0</v>
      </c>
      <c r="K1471" s="528">
        <f t="shared" si="285"/>
        <v>0</v>
      </c>
      <c r="L1471" s="529"/>
      <c r="M1471" s="530"/>
      <c r="N1471" s="515"/>
      <c r="O1471" s="528">
        <f t="shared" si="286"/>
        <v>0</v>
      </c>
      <c r="P1471" s="531"/>
      <c r="Q1471" s="532"/>
      <c r="R1471" s="518"/>
      <c r="S1471" s="518"/>
      <c r="T1471" s="518"/>
      <c r="U1471" s="518"/>
      <c r="V1471" s="533">
        <f t="shared" si="287"/>
        <v>0</v>
      </c>
      <c r="W1471" s="1064" t="s">
        <v>143</v>
      </c>
      <c r="X1471" s="1065"/>
      <c r="Y1471" s="534">
        <v>422001</v>
      </c>
      <c r="Z1471" s="502"/>
      <c r="AA1471" s="535"/>
      <c r="AB1471" s="536" t="s">
        <v>1476</v>
      </c>
    </row>
    <row r="1472" spans="2:28" ht="21.75" x14ac:dyDescent="0.55000000000000004">
      <c r="B1472" s="922"/>
      <c r="C1472" s="525">
        <f>$I1472*$D1468</f>
        <v>0</v>
      </c>
      <c r="D1472" s="1105"/>
      <c r="E1472" s="525">
        <f>$I1472*$F1468</f>
        <v>0</v>
      </c>
      <c r="F1472" s="1105"/>
      <c r="G1472" s="525">
        <f>$I1472*$H1468</f>
        <v>0</v>
      </c>
      <c r="H1472" s="1107"/>
      <c r="I1472" s="526">
        <f t="shared" si="283"/>
        <v>0</v>
      </c>
      <c r="J1472" s="527">
        <f t="shared" si="284"/>
        <v>0</v>
      </c>
      <c r="K1472" s="528">
        <f t="shared" si="285"/>
        <v>0</v>
      </c>
      <c r="L1472" s="529"/>
      <c r="M1472" s="530"/>
      <c r="N1472" s="515"/>
      <c r="O1472" s="528">
        <f t="shared" si="286"/>
        <v>0</v>
      </c>
      <c r="P1472" s="531"/>
      <c r="Q1472" s="532"/>
      <c r="R1472" s="518"/>
      <c r="S1472" s="518"/>
      <c r="T1472" s="518"/>
      <c r="U1472" s="518"/>
      <c r="V1472" s="533">
        <f t="shared" si="287"/>
        <v>0</v>
      </c>
      <c r="W1472" s="1064" t="s">
        <v>144</v>
      </c>
      <c r="X1472" s="1065"/>
      <c r="Y1472" s="534">
        <v>422002</v>
      </c>
      <c r="Z1472" s="502"/>
      <c r="AA1472" s="535"/>
      <c r="AB1472" s="536" t="s">
        <v>1480</v>
      </c>
    </row>
    <row r="1473" spans="2:28" ht="21.75" x14ac:dyDescent="0.55000000000000004">
      <c r="B1473" s="922"/>
      <c r="C1473" s="525">
        <f>$I1473*$D1468</f>
        <v>0</v>
      </c>
      <c r="D1473" s="1105"/>
      <c r="E1473" s="525">
        <f>$I1473*$F1468</f>
        <v>0</v>
      </c>
      <c r="F1473" s="1105"/>
      <c r="G1473" s="525">
        <f>$I1473*$H1468</f>
        <v>0</v>
      </c>
      <c r="H1473" s="1107"/>
      <c r="I1473" s="526">
        <f t="shared" si="283"/>
        <v>0</v>
      </c>
      <c r="J1473" s="527">
        <f t="shared" si="284"/>
        <v>0</v>
      </c>
      <c r="K1473" s="528">
        <f t="shared" si="285"/>
        <v>0</v>
      </c>
      <c r="L1473" s="529"/>
      <c r="M1473" s="530"/>
      <c r="N1473" s="515"/>
      <c r="O1473" s="528">
        <f t="shared" si="286"/>
        <v>0</v>
      </c>
      <c r="P1473" s="531"/>
      <c r="Q1473" s="532"/>
      <c r="R1473" s="518"/>
      <c r="S1473" s="518"/>
      <c r="T1473" s="518"/>
      <c r="U1473" s="518"/>
      <c r="V1473" s="533">
        <f t="shared" si="287"/>
        <v>0</v>
      </c>
      <c r="W1473" s="1064" t="s">
        <v>145</v>
      </c>
      <c r="X1473" s="1065"/>
      <c r="Y1473" s="534">
        <v>422003</v>
      </c>
      <c r="Z1473" s="502"/>
      <c r="AA1473" s="535"/>
      <c r="AB1473" s="536" t="s">
        <v>1483</v>
      </c>
    </row>
    <row r="1474" spans="2:28" ht="21.75" x14ac:dyDescent="0.55000000000000004">
      <c r="B1474" s="922"/>
      <c r="C1474" s="525">
        <f>$I1474*$D1468</f>
        <v>0</v>
      </c>
      <c r="D1474" s="1105"/>
      <c r="E1474" s="525">
        <f>$I1474*$F1468</f>
        <v>0</v>
      </c>
      <c r="F1474" s="1105"/>
      <c r="G1474" s="525">
        <f>$I1474*$H1468</f>
        <v>0</v>
      </c>
      <c r="H1474" s="1107"/>
      <c r="I1474" s="526">
        <f t="shared" si="283"/>
        <v>0</v>
      </c>
      <c r="J1474" s="527">
        <f t="shared" si="284"/>
        <v>0</v>
      </c>
      <c r="K1474" s="528">
        <f t="shared" si="285"/>
        <v>0</v>
      </c>
      <c r="L1474" s="529"/>
      <c r="M1474" s="530"/>
      <c r="N1474" s="515"/>
      <c r="O1474" s="528">
        <f t="shared" si="286"/>
        <v>0</v>
      </c>
      <c r="P1474" s="531"/>
      <c r="Q1474" s="532"/>
      <c r="R1474" s="518"/>
      <c r="S1474" s="518"/>
      <c r="T1474" s="518"/>
      <c r="U1474" s="518"/>
      <c r="V1474" s="533">
        <f t="shared" si="287"/>
        <v>0</v>
      </c>
      <c r="W1474" s="1064" t="s">
        <v>146</v>
      </c>
      <c r="X1474" s="1065"/>
      <c r="Y1474" s="534">
        <v>422004</v>
      </c>
      <c r="Z1474" s="502"/>
      <c r="AA1474" s="535"/>
      <c r="AB1474" s="536" t="s">
        <v>1486</v>
      </c>
    </row>
    <row r="1475" spans="2:28" ht="21.75" x14ac:dyDescent="0.55000000000000004">
      <c r="B1475" s="922"/>
      <c r="C1475" s="525">
        <f>$I1475*$D1468</f>
        <v>0</v>
      </c>
      <c r="D1475" s="1105"/>
      <c r="E1475" s="525">
        <f>$I1475*$F1468</f>
        <v>0</v>
      </c>
      <c r="F1475" s="1105"/>
      <c r="G1475" s="525">
        <f>$I1475*$H1468</f>
        <v>0</v>
      </c>
      <c r="H1475" s="1107"/>
      <c r="I1475" s="526">
        <f t="shared" si="283"/>
        <v>0</v>
      </c>
      <c r="J1475" s="527">
        <f t="shared" si="284"/>
        <v>0</v>
      </c>
      <c r="K1475" s="528">
        <f t="shared" si="285"/>
        <v>0</v>
      </c>
      <c r="L1475" s="529"/>
      <c r="M1475" s="530"/>
      <c r="N1475" s="515"/>
      <c r="O1475" s="528">
        <f t="shared" si="286"/>
        <v>0</v>
      </c>
      <c r="P1475" s="531"/>
      <c r="Q1475" s="532"/>
      <c r="R1475" s="518"/>
      <c r="S1475" s="518"/>
      <c r="T1475" s="518"/>
      <c r="U1475" s="518"/>
      <c r="V1475" s="533">
        <f t="shared" si="287"/>
        <v>0</v>
      </c>
      <c r="W1475" s="1064" t="s">
        <v>147</v>
      </c>
      <c r="X1475" s="1065"/>
      <c r="Y1475" s="534">
        <v>422005</v>
      </c>
      <c r="Z1475" s="502"/>
      <c r="AA1475" s="538"/>
      <c r="AB1475" s="539" t="s">
        <v>1489</v>
      </c>
    </row>
    <row r="1476" spans="2:28" ht="21.75" x14ac:dyDescent="0.55000000000000004">
      <c r="B1476" s="922"/>
      <c r="C1476" s="525">
        <f>$I1476*$D1468</f>
        <v>0</v>
      </c>
      <c r="D1476" s="1105"/>
      <c r="E1476" s="525">
        <f>$I1476*$F1468</f>
        <v>0</v>
      </c>
      <c r="F1476" s="1105"/>
      <c r="G1476" s="525">
        <f>$I1476*$H1468</f>
        <v>0</v>
      </c>
      <c r="H1476" s="1107"/>
      <c r="I1476" s="526">
        <f t="shared" si="283"/>
        <v>0</v>
      </c>
      <c r="J1476" s="527">
        <f t="shared" si="284"/>
        <v>0</v>
      </c>
      <c r="K1476" s="528">
        <f t="shared" si="285"/>
        <v>0</v>
      </c>
      <c r="L1476" s="529"/>
      <c r="M1476" s="530"/>
      <c r="N1476" s="515"/>
      <c r="O1476" s="528">
        <f t="shared" si="286"/>
        <v>0</v>
      </c>
      <c r="P1476" s="531"/>
      <c r="Q1476" s="532"/>
      <c r="R1476" s="518"/>
      <c r="S1476" s="518"/>
      <c r="T1476" s="518"/>
      <c r="U1476" s="518"/>
      <c r="V1476" s="533">
        <f t="shared" si="287"/>
        <v>0</v>
      </c>
      <c r="W1476" s="1064" t="s">
        <v>148</v>
      </c>
      <c r="X1476" s="1065"/>
      <c r="Y1476" s="534">
        <v>422999</v>
      </c>
      <c r="Z1476" s="502"/>
      <c r="AA1476" s="496"/>
      <c r="AB1476" s="499"/>
    </row>
    <row r="1477" spans="2:28" ht="21.75" x14ac:dyDescent="0.55000000000000004">
      <c r="B1477" s="922"/>
      <c r="C1477" s="525">
        <f>$I1477*$D1468</f>
        <v>0</v>
      </c>
      <c r="D1477" s="1105"/>
      <c r="E1477" s="525">
        <f>$I1477*$F1468</f>
        <v>0</v>
      </c>
      <c r="F1477" s="1105"/>
      <c r="G1477" s="525">
        <f>$I1477*$H1468</f>
        <v>0</v>
      </c>
      <c r="H1477" s="1107"/>
      <c r="I1477" s="526">
        <f t="shared" si="283"/>
        <v>0</v>
      </c>
      <c r="J1477" s="527">
        <f t="shared" si="284"/>
        <v>0</v>
      </c>
      <c r="K1477" s="528">
        <f t="shared" si="285"/>
        <v>0</v>
      </c>
      <c r="L1477" s="529"/>
      <c r="M1477" s="530"/>
      <c r="N1477" s="515"/>
      <c r="O1477" s="528">
        <f t="shared" si="286"/>
        <v>0</v>
      </c>
      <c r="P1477" s="531"/>
      <c r="Q1477" s="532"/>
      <c r="R1477" s="518"/>
      <c r="S1477" s="518"/>
      <c r="T1477" s="518"/>
      <c r="U1477" s="518"/>
      <c r="V1477" s="533">
        <f t="shared" si="287"/>
        <v>0</v>
      </c>
      <c r="W1477" s="1064" t="s">
        <v>149</v>
      </c>
      <c r="X1477" s="1065"/>
      <c r="Y1477" s="540">
        <v>423001</v>
      </c>
      <c r="Z1477" s="502"/>
      <c r="AA1477" s="496"/>
      <c r="AB1477" s="499"/>
    </row>
    <row r="1478" spans="2:28" ht="21.75" x14ac:dyDescent="0.55000000000000004">
      <c r="B1478" s="922"/>
      <c r="C1478" s="525">
        <f>$I1478*$D1468</f>
        <v>0</v>
      </c>
      <c r="D1478" s="1105"/>
      <c r="E1478" s="525">
        <f>$I1478*$F1468</f>
        <v>0</v>
      </c>
      <c r="F1478" s="1105"/>
      <c r="G1478" s="525">
        <f>$I1478*$H1468</f>
        <v>0</v>
      </c>
      <c r="H1478" s="1107"/>
      <c r="I1478" s="526">
        <f t="shared" si="283"/>
        <v>0</v>
      </c>
      <c r="J1478" s="527">
        <f t="shared" si="284"/>
        <v>0</v>
      </c>
      <c r="K1478" s="528">
        <f t="shared" si="285"/>
        <v>0</v>
      </c>
      <c r="L1478" s="529"/>
      <c r="M1478" s="530"/>
      <c r="N1478" s="515"/>
      <c r="O1478" s="528">
        <f t="shared" si="286"/>
        <v>0</v>
      </c>
      <c r="P1478" s="531"/>
      <c r="Q1478" s="532"/>
      <c r="R1478" s="518"/>
      <c r="S1478" s="518"/>
      <c r="T1478" s="518"/>
      <c r="U1478" s="518"/>
      <c r="V1478" s="533">
        <f t="shared" si="287"/>
        <v>0</v>
      </c>
      <c r="W1478" s="1064" t="s">
        <v>150</v>
      </c>
      <c r="X1478" s="1065"/>
      <c r="Y1478" s="540">
        <v>423002</v>
      </c>
      <c r="Z1478" s="502"/>
      <c r="AA1478" s="496"/>
      <c r="AB1478" s="499"/>
    </row>
    <row r="1479" spans="2:28" ht="21.75" x14ac:dyDescent="0.55000000000000004">
      <c r="B1479" s="922"/>
      <c r="C1479" s="525">
        <f>$I1479*$D1468</f>
        <v>0</v>
      </c>
      <c r="D1479" s="1105"/>
      <c r="E1479" s="525">
        <f>$I1479*$F1468</f>
        <v>0</v>
      </c>
      <c r="F1479" s="1105"/>
      <c r="G1479" s="525">
        <f>$I1479*$H1468</f>
        <v>0</v>
      </c>
      <c r="H1479" s="1107"/>
      <c r="I1479" s="526">
        <f t="shared" si="283"/>
        <v>0</v>
      </c>
      <c r="J1479" s="527">
        <f t="shared" si="284"/>
        <v>0</v>
      </c>
      <c r="K1479" s="528">
        <f t="shared" si="285"/>
        <v>0</v>
      </c>
      <c r="L1479" s="529"/>
      <c r="M1479" s="530"/>
      <c r="N1479" s="515"/>
      <c r="O1479" s="528">
        <f t="shared" si="286"/>
        <v>0</v>
      </c>
      <c r="P1479" s="531"/>
      <c r="Q1479" s="532"/>
      <c r="R1479" s="518"/>
      <c r="S1479" s="518"/>
      <c r="T1479" s="518"/>
      <c r="U1479" s="518"/>
      <c r="V1479" s="533">
        <f t="shared" si="287"/>
        <v>0</v>
      </c>
      <c r="W1479" s="1064" t="s">
        <v>151</v>
      </c>
      <c r="X1479" s="1065"/>
      <c r="Y1479" s="540">
        <v>423003</v>
      </c>
      <c r="Z1479" s="502"/>
      <c r="AA1479" s="496"/>
      <c r="AB1479" s="499"/>
    </row>
    <row r="1480" spans="2:28" ht="21.75" x14ac:dyDescent="0.55000000000000004">
      <c r="B1480" s="922"/>
      <c r="C1480" s="525">
        <f>$I1480*$D1468</f>
        <v>0</v>
      </c>
      <c r="D1480" s="1105"/>
      <c r="E1480" s="525">
        <f>$I1480*$F1468</f>
        <v>0</v>
      </c>
      <c r="F1480" s="1105"/>
      <c r="G1480" s="525">
        <f>$I1480*$H1468</f>
        <v>0</v>
      </c>
      <c r="H1480" s="1107"/>
      <c r="I1480" s="526">
        <f t="shared" si="283"/>
        <v>0</v>
      </c>
      <c r="J1480" s="527">
        <f t="shared" si="284"/>
        <v>0</v>
      </c>
      <c r="K1480" s="528">
        <f t="shared" si="285"/>
        <v>0</v>
      </c>
      <c r="L1480" s="529"/>
      <c r="M1480" s="530"/>
      <c r="N1480" s="515"/>
      <c r="O1480" s="528">
        <f t="shared" si="286"/>
        <v>0</v>
      </c>
      <c r="P1480" s="531"/>
      <c r="Q1480" s="532"/>
      <c r="R1480" s="518"/>
      <c r="S1480" s="518"/>
      <c r="T1480" s="518"/>
      <c r="U1480" s="518"/>
      <c r="V1480" s="533">
        <f t="shared" si="287"/>
        <v>0</v>
      </c>
      <c r="W1480" s="1064" t="s">
        <v>152</v>
      </c>
      <c r="X1480" s="1065"/>
      <c r="Y1480" s="540">
        <v>423004</v>
      </c>
      <c r="Z1480" s="502"/>
      <c r="AA1480" s="496"/>
      <c r="AB1480" s="499"/>
    </row>
    <row r="1481" spans="2:28" ht="21.75" x14ac:dyDescent="0.55000000000000004">
      <c r="B1481" s="922"/>
      <c r="C1481" s="525">
        <f>$I1481*$D1468</f>
        <v>0</v>
      </c>
      <c r="D1481" s="1105"/>
      <c r="E1481" s="525">
        <f>$I1481*$F1468</f>
        <v>0</v>
      </c>
      <c r="F1481" s="1105"/>
      <c r="G1481" s="525">
        <f>$I1481*$H1468</f>
        <v>0</v>
      </c>
      <c r="H1481" s="1107"/>
      <c r="I1481" s="526">
        <f t="shared" si="283"/>
        <v>0</v>
      </c>
      <c r="J1481" s="527">
        <f t="shared" si="284"/>
        <v>0</v>
      </c>
      <c r="K1481" s="528">
        <f t="shared" si="285"/>
        <v>0</v>
      </c>
      <c r="L1481" s="529"/>
      <c r="M1481" s="530"/>
      <c r="N1481" s="515"/>
      <c r="O1481" s="528">
        <f t="shared" si="286"/>
        <v>0</v>
      </c>
      <c r="P1481" s="531"/>
      <c r="Q1481" s="532"/>
      <c r="R1481" s="518"/>
      <c r="S1481" s="518"/>
      <c r="T1481" s="518"/>
      <c r="U1481" s="518"/>
      <c r="V1481" s="533">
        <f t="shared" si="287"/>
        <v>0</v>
      </c>
      <c r="W1481" s="1064" t="s">
        <v>154</v>
      </c>
      <c r="X1481" s="1065"/>
      <c r="Y1481" s="540">
        <v>423006</v>
      </c>
      <c r="Z1481" s="502"/>
      <c r="AA1481" s="496"/>
      <c r="AB1481" s="499"/>
    </row>
    <row r="1482" spans="2:28" ht="21.75" x14ac:dyDescent="0.55000000000000004">
      <c r="B1482" s="922"/>
      <c r="C1482" s="525">
        <f>$I1482*$D1468</f>
        <v>0</v>
      </c>
      <c r="D1482" s="1105"/>
      <c r="E1482" s="525">
        <f>$I1482*$F1468</f>
        <v>0</v>
      </c>
      <c r="F1482" s="1105"/>
      <c r="G1482" s="525">
        <f>$I1482*$H1468</f>
        <v>0</v>
      </c>
      <c r="H1482" s="1107"/>
      <c r="I1482" s="526">
        <f t="shared" si="283"/>
        <v>0</v>
      </c>
      <c r="J1482" s="527">
        <f t="shared" si="284"/>
        <v>0</v>
      </c>
      <c r="K1482" s="528">
        <f t="shared" si="285"/>
        <v>0</v>
      </c>
      <c r="L1482" s="529"/>
      <c r="M1482" s="530"/>
      <c r="N1482" s="515"/>
      <c r="O1482" s="528">
        <f t="shared" si="286"/>
        <v>0</v>
      </c>
      <c r="P1482" s="531"/>
      <c r="Q1482" s="532"/>
      <c r="R1482" s="518"/>
      <c r="S1482" s="518"/>
      <c r="T1482" s="518"/>
      <c r="U1482" s="518"/>
      <c r="V1482" s="533">
        <f t="shared" si="287"/>
        <v>0</v>
      </c>
      <c r="W1482" s="1064" t="s">
        <v>155</v>
      </c>
      <c r="X1482" s="1065"/>
      <c r="Y1482" s="542">
        <v>423007</v>
      </c>
      <c r="Z1482" s="502"/>
      <c r="AA1482" s="496"/>
      <c r="AB1482" s="499"/>
    </row>
    <row r="1483" spans="2:28" ht="21.75" x14ac:dyDescent="0.55000000000000004">
      <c r="B1483" s="922"/>
      <c r="C1483" s="525">
        <f>$I1483*$D1468</f>
        <v>0</v>
      </c>
      <c r="D1483" s="1105"/>
      <c r="E1483" s="525">
        <f>$I1483*$F1468</f>
        <v>0</v>
      </c>
      <c r="F1483" s="1105"/>
      <c r="G1483" s="525">
        <f>$I1483*$H1468</f>
        <v>0</v>
      </c>
      <c r="H1483" s="1107"/>
      <c r="I1483" s="526">
        <f t="shared" si="283"/>
        <v>0</v>
      </c>
      <c r="J1483" s="527">
        <f t="shared" si="284"/>
        <v>0</v>
      </c>
      <c r="K1483" s="528">
        <f t="shared" si="285"/>
        <v>0</v>
      </c>
      <c r="L1483" s="529"/>
      <c r="M1483" s="530"/>
      <c r="N1483" s="515"/>
      <c r="O1483" s="528">
        <f t="shared" si="286"/>
        <v>0</v>
      </c>
      <c r="P1483" s="531"/>
      <c r="Q1483" s="532"/>
      <c r="R1483" s="518"/>
      <c r="S1483" s="518"/>
      <c r="T1483" s="518"/>
      <c r="U1483" s="518"/>
      <c r="V1483" s="533">
        <f t="shared" si="287"/>
        <v>0</v>
      </c>
      <c r="W1483" s="1064" t="s">
        <v>156</v>
      </c>
      <c r="X1483" s="1065"/>
      <c r="Y1483" s="543">
        <v>423008</v>
      </c>
      <c r="Z1483" s="502"/>
      <c r="AA1483" s="496"/>
      <c r="AB1483" s="499"/>
    </row>
    <row r="1484" spans="2:28" ht="21.75" x14ac:dyDescent="0.55000000000000004">
      <c r="B1484" s="922"/>
      <c r="C1484" s="525">
        <f>$I1484*$D1468</f>
        <v>0</v>
      </c>
      <c r="D1484" s="1105"/>
      <c r="E1484" s="525">
        <f>$I1484*$F1468</f>
        <v>0</v>
      </c>
      <c r="F1484" s="1105"/>
      <c r="G1484" s="525">
        <f>$I1484*$H1468</f>
        <v>0</v>
      </c>
      <c r="H1484" s="1107"/>
      <c r="I1484" s="526">
        <f t="shared" si="283"/>
        <v>0</v>
      </c>
      <c r="J1484" s="527">
        <f t="shared" si="284"/>
        <v>0</v>
      </c>
      <c r="K1484" s="528">
        <f t="shared" si="285"/>
        <v>0</v>
      </c>
      <c r="L1484" s="529"/>
      <c r="M1484" s="530"/>
      <c r="N1484" s="515"/>
      <c r="O1484" s="528">
        <f t="shared" si="286"/>
        <v>0</v>
      </c>
      <c r="P1484" s="531"/>
      <c r="Q1484" s="532"/>
      <c r="R1484" s="518"/>
      <c r="S1484" s="518"/>
      <c r="T1484" s="518"/>
      <c r="U1484" s="518"/>
      <c r="V1484" s="533">
        <f t="shared" si="287"/>
        <v>0</v>
      </c>
      <c r="W1484" s="1064" t="s">
        <v>157</v>
      </c>
      <c r="X1484" s="1065"/>
      <c r="Y1484" s="542">
        <v>423999</v>
      </c>
      <c r="Z1484" s="502"/>
      <c r="AA1484" s="496"/>
      <c r="AB1484" s="499"/>
    </row>
    <row r="1485" spans="2:28" ht="21.75" x14ac:dyDescent="0.55000000000000004">
      <c r="B1485" s="922"/>
      <c r="C1485" s="544">
        <f>$I1485*$D1468</f>
        <v>0</v>
      </c>
      <c r="D1485" s="1105"/>
      <c r="E1485" s="544">
        <f>$I1485*$F1468</f>
        <v>0</v>
      </c>
      <c r="F1485" s="1105"/>
      <c r="G1485" s="544">
        <f>$I1485*$H1468</f>
        <v>0</v>
      </c>
      <c r="H1485" s="1107"/>
      <c r="I1485" s="545">
        <f t="shared" si="283"/>
        <v>0</v>
      </c>
      <c r="J1485" s="546">
        <f t="shared" si="284"/>
        <v>0</v>
      </c>
      <c r="K1485" s="547">
        <f t="shared" si="285"/>
        <v>0</v>
      </c>
      <c r="L1485" s="548"/>
      <c r="M1485" s="549"/>
      <c r="N1485" s="550"/>
      <c r="O1485" s="547">
        <f t="shared" si="286"/>
        <v>0</v>
      </c>
      <c r="P1485" s="551"/>
      <c r="Q1485" s="552"/>
      <c r="R1485" s="553"/>
      <c r="S1485" s="553"/>
      <c r="T1485" s="553"/>
      <c r="U1485" s="553"/>
      <c r="V1485" s="554">
        <f t="shared" si="287"/>
        <v>0</v>
      </c>
      <c r="W1485" s="1100" t="s">
        <v>135</v>
      </c>
      <c r="X1485" s="1101"/>
      <c r="Y1485" s="555">
        <v>291001</v>
      </c>
      <c r="Z1485" s="502"/>
      <c r="AA1485" s="496"/>
      <c r="AB1485" s="499"/>
    </row>
    <row r="1486" spans="2:28" ht="21.75" x14ac:dyDescent="0.55000000000000004">
      <c r="B1486" s="922"/>
      <c r="C1486" s="556">
        <f>$I1486*$D1468</f>
        <v>0</v>
      </c>
      <c r="D1486" s="1105"/>
      <c r="E1486" s="556">
        <f>$I1486*$F1468</f>
        <v>0</v>
      </c>
      <c r="F1486" s="1105"/>
      <c r="G1486" s="556">
        <f>$I1486*$H1468</f>
        <v>0</v>
      </c>
      <c r="H1486" s="1107"/>
      <c r="I1486" s="526">
        <f t="shared" si="283"/>
        <v>0</v>
      </c>
      <c r="J1486" s="527">
        <f t="shared" si="284"/>
        <v>0</v>
      </c>
      <c r="K1486" s="528">
        <f t="shared" si="285"/>
        <v>0</v>
      </c>
      <c r="L1486" s="529"/>
      <c r="M1486" s="530"/>
      <c r="N1486" s="515"/>
      <c r="O1486" s="528">
        <f t="shared" si="286"/>
        <v>0</v>
      </c>
      <c r="P1486" s="531"/>
      <c r="Q1486" s="532"/>
      <c r="R1486" s="518"/>
      <c r="S1486" s="518"/>
      <c r="T1486" s="518"/>
      <c r="U1486" s="518"/>
      <c r="V1486" s="519">
        <f t="shared" si="287"/>
        <v>0</v>
      </c>
      <c r="W1486" s="1064" t="s">
        <v>39</v>
      </c>
      <c r="X1486" s="1065"/>
      <c r="Y1486" s="557">
        <v>221001</v>
      </c>
      <c r="Z1486" s="502"/>
      <c r="AA1486" s="496"/>
      <c r="AB1486" s="499"/>
    </row>
    <row r="1487" spans="2:28" ht="21.75" x14ac:dyDescent="0.55000000000000004">
      <c r="B1487" s="922"/>
      <c r="C1487" s="525">
        <f>$I1487*$D1468</f>
        <v>0</v>
      </c>
      <c r="D1487" s="1105"/>
      <c r="E1487" s="525">
        <f>$I1487*$F1468</f>
        <v>0</v>
      </c>
      <c r="F1487" s="1105"/>
      <c r="G1487" s="525">
        <f>$I1487*$H1468</f>
        <v>0</v>
      </c>
      <c r="H1487" s="1107"/>
      <c r="I1487" s="526">
        <f t="shared" si="283"/>
        <v>0</v>
      </c>
      <c r="J1487" s="527">
        <f t="shared" si="284"/>
        <v>0</v>
      </c>
      <c r="K1487" s="528">
        <f t="shared" si="285"/>
        <v>0</v>
      </c>
      <c r="L1487" s="529"/>
      <c r="M1487" s="530"/>
      <c r="N1487" s="515"/>
      <c r="O1487" s="528">
        <f t="shared" si="286"/>
        <v>0</v>
      </c>
      <c r="P1487" s="531"/>
      <c r="Q1487" s="532"/>
      <c r="R1487" s="518"/>
      <c r="S1487" s="518"/>
      <c r="T1487" s="518"/>
      <c r="U1487" s="518"/>
      <c r="V1487" s="519">
        <f t="shared" si="287"/>
        <v>0</v>
      </c>
      <c r="W1487" s="1064" t="s">
        <v>40</v>
      </c>
      <c r="X1487" s="1065"/>
      <c r="Y1487" s="557">
        <v>221002</v>
      </c>
      <c r="Z1487" s="502"/>
      <c r="AA1487" s="496"/>
      <c r="AB1487" s="499"/>
    </row>
    <row r="1488" spans="2:28" ht="21.75" x14ac:dyDescent="0.55000000000000004">
      <c r="B1488" s="922"/>
      <c r="C1488" s="525">
        <f>$I1488*$D1468</f>
        <v>0</v>
      </c>
      <c r="D1488" s="1105"/>
      <c r="E1488" s="525">
        <f>$I1488*$F1468</f>
        <v>0</v>
      </c>
      <c r="F1488" s="1105"/>
      <c r="G1488" s="525">
        <f>$I1488*$H1468</f>
        <v>0</v>
      </c>
      <c r="H1488" s="1107"/>
      <c r="I1488" s="526">
        <f t="shared" si="283"/>
        <v>0</v>
      </c>
      <c r="J1488" s="527">
        <f t="shared" si="284"/>
        <v>0</v>
      </c>
      <c r="K1488" s="528">
        <f t="shared" si="285"/>
        <v>0</v>
      </c>
      <c r="L1488" s="529"/>
      <c r="M1488" s="530"/>
      <c r="N1488" s="515"/>
      <c r="O1488" s="528">
        <f t="shared" si="286"/>
        <v>0</v>
      </c>
      <c r="P1488" s="531"/>
      <c r="Q1488" s="532"/>
      <c r="R1488" s="518"/>
      <c r="S1488" s="518"/>
      <c r="T1488" s="518"/>
      <c r="U1488" s="518"/>
      <c r="V1488" s="519">
        <f t="shared" si="287"/>
        <v>0</v>
      </c>
      <c r="W1488" s="1064" t="s">
        <v>41</v>
      </c>
      <c r="X1488" s="1065"/>
      <c r="Y1488" s="557">
        <v>221003</v>
      </c>
      <c r="Z1488" s="502"/>
      <c r="AA1488" s="496"/>
      <c r="AB1488" s="499"/>
    </row>
    <row r="1489" spans="2:28" ht="21.75" x14ac:dyDescent="0.55000000000000004">
      <c r="B1489" s="922"/>
      <c r="C1489" s="525">
        <f>$I1489*$D1468</f>
        <v>0</v>
      </c>
      <c r="D1489" s="1105"/>
      <c r="E1489" s="525">
        <f>$I1489*$F1468</f>
        <v>0</v>
      </c>
      <c r="F1489" s="1105"/>
      <c r="G1489" s="525">
        <f>$I1489*$H1468</f>
        <v>0</v>
      </c>
      <c r="H1489" s="1107"/>
      <c r="I1489" s="526">
        <f t="shared" si="283"/>
        <v>0</v>
      </c>
      <c r="J1489" s="527">
        <f t="shared" si="284"/>
        <v>0</v>
      </c>
      <c r="K1489" s="528">
        <f t="shared" si="285"/>
        <v>0</v>
      </c>
      <c r="L1489" s="529"/>
      <c r="M1489" s="530"/>
      <c r="N1489" s="515"/>
      <c r="O1489" s="528">
        <f t="shared" si="286"/>
        <v>0</v>
      </c>
      <c r="P1489" s="531"/>
      <c r="Q1489" s="532"/>
      <c r="R1489" s="518"/>
      <c r="S1489" s="518"/>
      <c r="T1489" s="518"/>
      <c r="U1489" s="518"/>
      <c r="V1489" s="519">
        <f t="shared" si="287"/>
        <v>0</v>
      </c>
      <c r="W1489" s="1064" t="s">
        <v>45</v>
      </c>
      <c r="X1489" s="1065"/>
      <c r="Y1489" s="558">
        <v>222001</v>
      </c>
      <c r="Z1489" s="502"/>
      <c r="AA1489" s="496"/>
      <c r="AB1489" s="499"/>
    </row>
    <row r="1490" spans="2:28" ht="21.75" x14ac:dyDescent="0.55000000000000004">
      <c r="B1490" s="922"/>
      <c r="C1490" s="525">
        <f>$I1490*$D1468</f>
        <v>0</v>
      </c>
      <c r="D1490" s="1105"/>
      <c r="E1490" s="525">
        <f>$I1490*$F1468</f>
        <v>0</v>
      </c>
      <c r="F1490" s="1105"/>
      <c r="G1490" s="525">
        <f>$I1490*$H1468</f>
        <v>0</v>
      </c>
      <c r="H1490" s="1107"/>
      <c r="I1490" s="526">
        <f t="shared" si="283"/>
        <v>0</v>
      </c>
      <c r="J1490" s="527">
        <f t="shared" si="284"/>
        <v>0</v>
      </c>
      <c r="K1490" s="528">
        <f t="shared" si="285"/>
        <v>0</v>
      </c>
      <c r="L1490" s="529"/>
      <c r="M1490" s="530"/>
      <c r="N1490" s="515"/>
      <c r="O1490" s="528">
        <f t="shared" si="286"/>
        <v>0</v>
      </c>
      <c r="P1490" s="531"/>
      <c r="Q1490" s="532"/>
      <c r="R1490" s="518"/>
      <c r="S1490" s="518"/>
      <c r="T1490" s="518"/>
      <c r="U1490" s="518"/>
      <c r="V1490" s="519">
        <f t="shared" si="287"/>
        <v>0</v>
      </c>
      <c r="W1490" s="1085" t="s">
        <v>72</v>
      </c>
      <c r="X1490" s="1086"/>
      <c r="Y1490" s="559">
        <v>223016</v>
      </c>
      <c r="Z1490" s="502"/>
      <c r="AA1490" s="496"/>
      <c r="AB1490" s="499"/>
    </row>
    <row r="1491" spans="2:28" ht="21.75" x14ac:dyDescent="0.55000000000000004">
      <c r="B1491" s="922"/>
      <c r="C1491" s="525">
        <f>$I1491*$D1468</f>
        <v>0</v>
      </c>
      <c r="D1491" s="1105"/>
      <c r="E1491" s="525">
        <f>$I1491*$F1468</f>
        <v>0</v>
      </c>
      <c r="F1491" s="1105"/>
      <c r="G1491" s="525">
        <f>$I1491*$H1468</f>
        <v>0</v>
      </c>
      <c r="H1491" s="1107"/>
      <c r="I1491" s="526">
        <f t="shared" si="283"/>
        <v>0</v>
      </c>
      <c r="J1491" s="527">
        <f t="shared" si="284"/>
        <v>0</v>
      </c>
      <c r="K1491" s="528">
        <f t="shared" si="285"/>
        <v>0</v>
      </c>
      <c r="L1491" s="529"/>
      <c r="M1491" s="530"/>
      <c r="N1491" s="515"/>
      <c r="O1491" s="528">
        <f t="shared" si="286"/>
        <v>0</v>
      </c>
      <c r="P1491" s="531"/>
      <c r="Q1491" s="532"/>
      <c r="R1491" s="518"/>
      <c r="S1491" s="518"/>
      <c r="T1491" s="518"/>
      <c r="U1491" s="518"/>
      <c r="V1491" s="519">
        <f t="shared" si="287"/>
        <v>0</v>
      </c>
      <c r="W1491" s="1087" t="s">
        <v>57</v>
      </c>
      <c r="X1491" s="1088"/>
      <c r="Y1491" s="560">
        <v>223001</v>
      </c>
      <c r="Z1491" s="502"/>
      <c r="AA1491" s="496"/>
      <c r="AB1491" s="499"/>
    </row>
    <row r="1492" spans="2:28" x14ac:dyDescent="0.55000000000000004">
      <c r="B1492" s="923"/>
      <c r="C1492" s="561">
        <f t="shared" ref="C1492:V1492" si="288">SUM(C1468:C1491)</f>
        <v>0</v>
      </c>
      <c r="D1492" s="562">
        <f t="shared" si="288"/>
        <v>0</v>
      </c>
      <c r="E1492" s="563">
        <f t="shared" si="288"/>
        <v>0</v>
      </c>
      <c r="F1492" s="562">
        <f t="shared" si="288"/>
        <v>0</v>
      </c>
      <c r="G1492" s="563">
        <f t="shared" si="288"/>
        <v>0</v>
      </c>
      <c r="H1492" s="562">
        <f t="shared" si="288"/>
        <v>0</v>
      </c>
      <c r="I1492" s="563">
        <f t="shared" si="288"/>
        <v>0</v>
      </c>
      <c r="J1492" s="563">
        <f t="shared" si="288"/>
        <v>0</v>
      </c>
      <c r="K1492" s="563">
        <f t="shared" si="288"/>
        <v>0</v>
      </c>
      <c r="L1492" s="563">
        <f t="shared" si="288"/>
        <v>0</v>
      </c>
      <c r="M1492" s="563">
        <f t="shared" si="288"/>
        <v>0</v>
      </c>
      <c r="N1492" s="563">
        <f t="shared" si="288"/>
        <v>0</v>
      </c>
      <c r="O1492" s="563">
        <f t="shared" si="288"/>
        <v>0</v>
      </c>
      <c r="P1492" s="563">
        <f t="shared" si="288"/>
        <v>0</v>
      </c>
      <c r="Q1492" s="563">
        <f t="shared" si="288"/>
        <v>0</v>
      </c>
      <c r="R1492" s="563">
        <f t="shared" si="288"/>
        <v>0</v>
      </c>
      <c r="S1492" s="563">
        <f t="shared" si="288"/>
        <v>0</v>
      </c>
      <c r="T1492" s="563">
        <f t="shared" si="288"/>
        <v>0</v>
      </c>
      <c r="U1492" s="563">
        <f t="shared" si="288"/>
        <v>0</v>
      </c>
      <c r="V1492" s="563">
        <f t="shared" si="288"/>
        <v>0</v>
      </c>
      <c r="W1492" s="565"/>
      <c r="X1492" s="566"/>
      <c r="Y1492" s="566"/>
      <c r="Z1492" s="502"/>
      <c r="AA1492" s="496"/>
      <c r="AB1492" s="499"/>
    </row>
    <row r="1493" spans="2:28" ht="25.5" x14ac:dyDescent="0.55000000000000004">
      <c r="B1493" s="920"/>
      <c r="C1493" s="474"/>
      <c r="D1493" s="474"/>
      <c r="E1493" s="474"/>
      <c r="F1493" s="475"/>
      <c r="G1493" s="474"/>
      <c r="H1493" s="475"/>
      <c r="I1493" s="474"/>
      <c r="J1493" s="474"/>
      <c r="K1493" s="474"/>
      <c r="L1493" s="474"/>
      <c r="M1493" s="474"/>
      <c r="N1493" s="474"/>
      <c r="O1493" s="474"/>
      <c r="P1493" s="474"/>
      <c r="Q1493" s="474"/>
      <c r="R1493" s="474"/>
      <c r="S1493" s="474"/>
      <c r="T1493" s="476"/>
      <c r="U1493" s="477"/>
      <c r="V1493" s="474"/>
      <c r="W1493" s="474"/>
      <c r="X1493" s="474"/>
      <c r="Y1493" s="478"/>
      <c r="Z1493" s="469"/>
      <c r="AA1493" s="470"/>
      <c r="AB1493" s="471"/>
    </row>
    <row r="1494" spans="2:28" ht="40.5" customHeight="1" x14ac:dyDescent="0.25">
      <c r="B1494" s="482"/>
      <c r="C1494" s="479">
        <f>$C1523</f>
        <v>0</v>
      </c>
      <c r="D1494" s="480">
        <f>$E1523</f>
        <v>0</v>
      </c>
      <c r="E1494" s="480">
        <f>$G1523</f>
        <v>0</v>
      </c>
      <c r="F1494" s="480">
        <f>I1494-G1494</f>
        <v>0</v>
      </c>
      <c r="G1494" s="480">
        <f>$K1523</f>
        <v>0</v>
      </c>
      <c r="H1494" s="479">
        <f>$M1523</f>
        <v>0</v>
      </c>
      <c r="I1494" s="479">
        <f>L1494+K1494-J1494</f>
        <v>0</v>
      </c>
      <c r="J1494" s="570"/>
      <c r="K1494" s="482"/>
      <c r="L1494" s="482"/>
      <c r="M1494" s="479">
        <f>$N1523</f>
        <v>0</v>
      </c>
      <c r="N1494" s="483">
        <f>$O1523</f>
        <v>0</v>
      </c>
      <c r="O1494" s="484"/>
      <c r="P1494" s="484"/>
      <c r="Q1494" s="485"/>
      <c r="R1494" s="486"/>
      <c r="S1494" s="486"/>
      <c r="T1494" s="486"/>
      <c r="U1494" s="487"/>
      <c r="V1494" s="488"/>
      <c r="W1494" s="486"/>
      <c r="X1494" s="488"/>
      <c r="Y1494" s="489">
        <f>Y1463+1</f>
        <v>49</v>
      </c>
      <c r="Z1494" s="490"/>
      <c r="AA1494" s="491"/>
      <c r="AB1494" s="492"/>
    </row>
    <row r="1495" spans="2:28" x14ac:dyDescent="0.55000000000000004">
      <c r="C1495" s="120"/>
      <c r="D1495" s="120"/>
      <c r="E1495" s="120"/>
      <c r="F1495" s="120"/>
      <c r="G1495" s="120"/>
      <c r="H1495" s="120"/>
      <c r="I1495" s="120"/>
      <c r="J1495" s="120"/>
      <c r="K1495" s="120"/>
      <c r="L1495" s="120"/>
      <c r="M1495" s="120"/>
      <c r="N1495" s="120"/>
      <c r="O1495" s="120"/>
      <c r="P1495" s="120"/>
      <c r="Q1495" s="120"/>
      <c r="R1495" s="120"/>
      <c r="S1495" s="120"/>
      <c r="T1495" s="120"/>
      <c r="U1495" s="120"/>
      <c r="V1495" s="120"/>
      <c r="W1495" s="120"/>
      <c r="X1495" s="120"/>
      <c r="Y1495" s="120"/>
      <c r="Z1495" s="495"/>
      <c r="AA1495" s="496"/>
    </row>
    <row r="1496" spans="2:28" ht="27.75" x14ac:dyDescent="0.55000000000000004">
      <c r="B1496" s="497"/>
      <c r="C1496" s="1089" t="s">
        <v>1441</v>
      </c>
      <c r="D1496" s="1090"/>
      <c r="E1496" s="1090"/>
      <c r="F1496" s="1090"/>
      <c r="G1496" s="1090"/>
      <c r="H1496" s="1090"/>
      <c r="I1496" s="1090"/>
      <c r="J1496" s="1091" t="s">
        <v>1442</v>
      </c>
      <c r="K1496" s="1092"/>
      <c r="L1496" s="1092"/>
      <c r="M1496" s="1092"/>
      <c r="N1496" s="1093"/>
      <c r="O1496" s="1091" t="s">
        <v>1443</v>
      </c>
      <c r="P1496" s="1092"/>
      <c r="Q1496" s="1092"/>
      <c r="R1496" s="1092"/>
      <c r="S1496" s="1092"/>
      <c r="T1496" s="1092"/>
      <c r="U1496" s="1093"/>
      <c r="V1496" s="1094" t="s">
        <v>1444</v>
      </c>
      <c r="W1496" s="1097" t="s">
        <v>1445</v>
      </c>
      <c r="X1496" s="1098"/>
      <c r="Y1496" s="1099"/>
      <c r="Z1496" s="498"/>
      <c r="AB1496" s="499"/>
    </row>
    <row r="1497" spans="2:28" ht="21.75" x14ac:dyDescent="0.55000000000000004">
      <c r="B1497" s="497"/>
      <c r="C1497" s="1076">
        <v>2016</v>
      </c>
      <c r="D1497" s="1077"/>
      <c r="E1497" s="1076">
        <v>2015</v>
      </c>
      <c r="F1497" s="1078"/>
      <c r="G1497" s="1076">
        <v>2014</v>
      </c>
      <c r="H1497" s="1078"/>
      <c r="I1497" s="501"/>
      <c r="J1497" s="1079" t="s">
        <v>1446</v>
      </c>
      <c r="K1497" s="1081" t="s">
        <v>1447</v>
      </c>
      <c r="L1497" s="1082" t="s">
        <v>1448</v>
      </c>
      <c r="M1497" s="1083"/>
      <c r="N1497" s="1084"/>
      <c r="O1497" s="1066" t="s">
        <v>1449</v>
      </c>
      <c r="P1497" s="1067"/>
      <c r="Q1497" s="1067"/>
      <c r="R1497" s="1068" t="s">
        <v>1450</v>
      </c>
      <c r="S1497" s="1068" t="s">
        <v>1451</v>
      </c>
      <c r="T1497" s="1068" t="s">
        <v>1452</v>
      </c>
      <c r="U1497" s="1070" t="s">
        <v>1453</v>
      </c>
      <c r="V1497" s="1095"/>
      <c r="W1497" s="1072" t="s">
        <v>1454</v>
      </c>
      <c r="X1497" s="1073"/>
      <c r="Y1497" s="1102" t="s">
        <v>1455</v>
      </c>
      <c r="Z1497" s="502"/>
      <c r="AA1497" s="496"/>
      <c r="AB1497" s="499"/>
    </row>
    <row r="1498" spans="2:28" ht="87" x14ac:dyDescent="0.55000000000000004">
      <c r="B1498" s="921"/>
      <c r="C1498" s="503" t="s">
        <v>1456</v>
      </c>
      <c r="D1498" s="503" t="s">
        <v>1457</v>
      </c>
      <c r="E1498" s="503" t="s">
        <v>1456</v>
      </c>
      <c r="F1498" s="503" t="s">
        <v>1457</v>
      </c>
      <c r="G1498" s="503" t="s">
        <v>1456</v>
      </c>
      <c r="H1498" s="503" t="s">
        <v>1457</v>
      </c>
      <c r="I1498" s="504" t="s">
        <v>1458</v>
      </c>
      <c r="J1498" s="1080"/>
      <c r="K1498" s="1069"/>
      <c r="L1498" s="505" t="s">
        <v>1459</v>
      </c>
      <c r="M1498" s="504" t="s">
        <v>1460</v>
      </c>
      <c r="N1498" s="506" t="s">
        <v>1461</v>
      </c>
      <c r="O1498" s="507" t="s">
        <v>1462</v>
      </c>
      <c r="P1498" s="505" t="s">
        <v>1463</v>
      </c>
      <c r="Q1498" s="508" t="s">
        <v>1464</v>
      </c>
      <c r="R1498" s="1069"/>
      <c r="S1498" s="1069"/>
      <c r="T1498" s="1069"/>
      <c r="U1498" s="1071"/>
      <c r="V1498" s="1096"/>
      <c r="W1498" s="1074"/>
      <c r="X1498" s="1075"/>
      <c r="Y1498" s="1103"/>
      <c r="Z1498" s="502"/>
      <c r="AA1498" s="496"/>
      <c r="AB1498" s="499"/>
    </row>
    <row r="1499" spans="2:28" ht="21.75" x14ac:dyDescent="0.55000000000000004">
      <c r="B1499" s="922"/>
      <c r="C1499" s="509">
        <f>$I1499*$D1499</f>
        <v>0</v>
      </c>
      <c r="D1499" s="1104"/>
      <c r="E1499" s="509">
        <f>$I1499*$F1499</f>
        <v>0</v>
      </c>
      <c r="F1499" s="1104"/>
      <c r="G1499" s="509">
        <f>$I1499*$H1499</f>
        <v>0</v>
      </c>
      <c r="H1499" s="1106"/>
      <c r="I1499" s="510">
        <f t="shared" ref="I1499:I1522" si="289">O1499-J1499</f>
        <v>0</v>
      </c>
      <c r="J1499" s="511">
        <f t="shared" ref="J1499:J1522" si="290">N1499+K1499</f>
        <v>0</v>
      </c>
      <c r="K1499" s="512">
        <f t="shared" ref="K1499:K1522" si="291">M1499+L1499</f>
        <v>0</v>
      </c>
      <c r="L1499" s="513"/>
      <c r="M1499" s="514"/>
      <c r="N1499" s="515"/>
      <c r="O1499" s="512">
        <f>Q1499+P1499</f>
        <v>0</v>
      </c>
      <c r="P1499" s="516"/>
      <c r="Q1499" s="517"/>
      <c r="R1499" s="518"/>
      <c r="S1499" s="518"/>
      <c r="T1499" s="518"/>
      <c r="U1499" s="518"/>
      <c r="V1499" s="519">
        <f>R1499+S1499+T1499+U1499+O1499</f>
        <v>0</v>
      </c>
      <c r="W1499" s="1108" t="s">
        <v>138</v>
      </c>
      <c r="X1499" s="1109"/>
      <c r="Y1499" s="520">
        <v>421001</v>
      </c>
      <c r="Z1499" s="502"/>
      <c r="AA1499" s="521"/>
      <c r="AB1499" s="522" t="s">
        <v>1465</v>
      </c>
    </row>
    <row r="1500" spans="2:28" ht="21.75" x14ac:dyDescent="0.55000000000000004">
      <c r="B1500" s="922"/>
      <c r="C1500" s="525">
        <f>$I1500*$D1499</f>
        <v>0</v>
      </c>
      <c r="D1500" s="1105"/>
      <c r="E1500" s="525">
        <f>$I1500*$F1499</f>
        <v>0</v>
      </c>
      <c r="F1500" s="1105"/>
      <c r="G1500" s="525">
        <f>$I1500*$H1499</f>
        <v>0</v>
      </c>
      <c r="H1500" s="1107"/>
      <c r="I1500" s="526">
        <f t="shared" si="289"/>
        <v>0</v>
      </c>
      <c r="J1500" s="527">
        <f t="shared" si="290"/>
        <v>0</v>
      </c>
      <c r="K1500" s="528">
        <f t="shared" si="291"/>
        <v>0</v>
      </c>
      <c r="L1500" s="529"/>
      <c r="M1500" s="530"/>
      <c r="N1500" s="515"/>
      <c r="O1500" s="528">
        <f t="shared" ref="O1500:O1522" si="292">Q1500+P1500</f>
        <v>0</v>
      </c>
      <c r="P1500" s="531"/>
      <c r="Q1500" s="532"/>
      <c r="R1500" s="518"/>
      <c r="S1500" s="518"/>
      <c r="T1500" s="518"/>
      <c r="U1500" s="518"/>
      <c r="V1500" s="533">
        <f t="shared" ref="V1500:V1522" si="293">R1500+S1500+T1500+U1500+O1500</f>
        <v>0</v>
      </c>
      <c r="W1500" s="1064" t="s">
        <v>139</v>
      </c>
      <c r="X1500" s="1065"/>
      <c r="Y1500" s="534">
        <v>421002</v>
      </c>
      <c r="Z1500" s="502"/>
      <c r="AA1500" s="535"/>
      <c r="AB1500" s="536" t="s">
        <v>607</v>
      </c>
    </row>
    <row r="1501" spans="2:28" ht="21.75" x14ac:dyDescent="0.55000000000000004">
      <c r="B1501" s="922"/>
      <c r="C1501" s="525">
        <f>$I1501*$D1499</f>
        <v>0</v>
      </c>
      <c r="D1501" s="1105"/>
      <c r="E1501" s="525">
        <f>$I1501*$F1499</f>
        <v>0</v>
      </c>
      <c r="F1501" s="1105"/>
      <c r="G1501" s="525">
        <f>$I1501*$H1499</f>
        <v>0</v>
      </c>
      <c r="H1501" s="1107"/>
      <c r="I1501" s="526">
        <f t="shared" si="289"/>
        <v>0</v>
      </c>
      <c r="J1501" s="527">
        <f t="shared" si="290"/>
        <v>0</v>
      </c>
      <c r="K1501" s="528">
        <f t="shared" si="291"/>
        <v>0</v>
      </c>
      <c r="L1501" s="529"/>
      <c r="M1501" s="530"/>
      <c r="N1501" s="515"/>
      <c r="O1501" s="528">
        <f t="shared" si="292"/>
        <v>0</v>
      </c>
      <c r="P1501" s="531"/>
      <c r="Q1501" s="532"/>
      <c r="R1501" s="518"/>
      <c r="S1501" s="518"/>
      <c r="T1501" s="518"/>
      <c r="U1501" s="518"/>
      <c r="V1501" s="533">
        <f t="shared" si="293"/>
        <v>0</v>
      </c>
      <c r="W1501" s="1064" t="s">
        <v>140</v>
      </c>
      <c r="X1501" s="1065"/>
      <c r="Y1501" s="534">
        <v>421003</v>
      </c>
      <c r="Z1501" s="502"/>
      <c r="AA1501" s="535"/>
      <c r="AB1501" s="536" t="s">
        <v>1472</v>
      </c>
    </row>
    <row r="1502" spans="2:28" ht="21.75" x14ac:dyDescent="0.55000000000000004">
      <c r="B1502" s="922"/>
      <c r="C1502" s="525">
        <f>$I1502*$D1499</f>
        <v>0</v>
      </c>
      <c r="D1502" s="1105"/>
      <c r="E1502" s="525">
        <f>$I1502*$F1499</f>
        <v>0</v>
      </c>
      <c r="F1502" s="1105"/>
      <c r="G1502" s="525">
        <f>$I1502*$H1499</f>
        <v>0</v>
      </c>
      <c r="H1502" s="1107"/>
      <c r="I1502" s="526">
        <f t="shared" si="289"/>
        <v>0</v>
      </c>
      <c r="J1502" s="527">
        <f t="shared" si="290"/>
        <v>0</v>
      </c>
      <c r="K1502" s="528">
        <f t="shared" si="291"/>
        <v>0</v>
      </c>
      <c r="L1502" s="529"/>
      <c r="M1502" s="530"/>
      <c r="N1502" s="515"/>
      <c r="O1502" s="528">
        <f t="shared" si="292"/>
        <v>0</v>
      </c>
      <c r="P1502" s="531"/>
      <c r="Q1502" s="532"/>
      <c r="R1502" s="518"/>
      <c r="S1502" s="518"/>
      <c r="T1502" s="518"/>
      <c r="U1502" s="518"/>
      <c r="V1502" s="533">
        <f t="shared" si="293"/>
        <v>0</v>
      </c>
      <c r="W1502" s="1064" t="s">
        <v>143</v>
      </c>
      <c r="X1502" s="1065"/>
      <c r="Y1502" s="534">
        <v>422001</v>
      </c>
      <c r="Z1502" s="502"/>
      <c r="AA1502" s="535"/>
      <c r="AB1502" s="536" t="s">
        <v>1476</v>
      </c>
    </row>
    <row r="1503" spans="2:28" ht="21.75" x14ac:dyDescent="0.55000000000000004">
      <c r="B1503" s="922"/>
      <c r="C1503" s="525">
        <f>$I1503*$D1499</f>
        <v>0</v>
      </c>
      <c r="D1503" s="1105"/>
      <c r="E1503" s="525">
        <f>$I1503*$F1499</f>
        <v>0</v>
      </c>
      <c r="F1503" s="1105"/>
      <c r="G1503" s="525">
        <f>$I1503*$H1499</f>
        <v>0</v>
      </c>
      <c r="H1503" s="1107"/>
      <c r="I1503" s="526">
        <f t="shared" si="289"/>
        <v>0</v>
      </c>
      <c r="J1503" s="527">
        <f t="shared" si="290"/>
        <v>0</v>
      </c>
      <c r="K1503" s="528">
        <f t="shared" si="291"/>
        <v>0</v>
      </c>
      <c r="L1503" s="529"/>
      <c r="M1503" s="530"/>
      <c r="N1503" s="515"/>
      <c r="O1503" s="528">
        <f t="shared" si="292"/>
        <v>0</v>
      </c>
      <c r="P1503" s="531"/>
      <c r="Q1503" s="532"/>
      <c r="R1503" s="518"/>
      <c r="S1503" s="518"/>
      <c r="T1503" s="518"/>
      <c r="U1503" s="518"/>
      <c r="V1503" s="533">
        <f t="shared" si="293"/>
        <v>0</v>
      </c>
      <c r="W1503" s="1064" t="s">
        <v>144</v>
      </c>
      <c r="X1503" s="1065"/>
      <c r="Y1503" s="534">
        <v>422002</v>
      </c>
      <c r="Z1503" s="502"/>
      <c r="AA1503" s="535"/>
      <c r="AB1503" s="536" t="s">
        <v>1480</v>
      </c>
    </row>
    <row r="1504" spans="2:28" ht="21.75" x14ac:dyDescent="0.55000000000000004">
      <c r="B1504" s="922"/>
      <c r="C1504" s="525">
        <f>$I1504*$D1499</f>
        <v>0</v>
      </c>
      <c r="D1504" s="1105"/>
      <c r="E1504" s="525">
        <f>$I1504*$F1499</f>
        <v>0</v>
      </c>
      <c r="F1504" s="1105"/>
      <c r="G1504" s="525">
        <f>$I1504*$H1499</f>
        <v>0</v>
      </c>
      <c r="H1504" s="1107"/>
      <c r="I1504" s="526">
        <f t="shared" si="289"/>
        <v>0</v>
      </c>
      <c r="J1504" s="527">
        <f t="shared" si="290"/>
        <v>0</v>
      </c>
      <c r="K1504" s="528">
        <f t="shared" si="291"/>
        <v>0</v>
      </c>
      <c r="L1504" s="529"/>
      <c r="M1504" s="530"/>
      <c r="N1504" s="515"/>
      <c r="O1504" s="528">
        <f t="shared" si="292"/>
        <v>0</v>
      </c>
      <c r="P1504" s="531"/>
      <c r="Q1504" s="532"/>
      <c r="R1504" s="518"/>
      <c r="S1504" s="518"/>
      <c r="T1504" s="518"/>
      <c r="U1504" s="518"/>
      <c r="V1504" s="533">
        <f t="shared" si="293"/>
        <v>0</v>
      </c>
      <c r="W1504" s="1064" t="s">
        <v>145</v>
      </c>
      <c r="X1504" s="1065"/>
      <c r="Y1504" s="534">
        <v>422003</v>
      </c>
      <c r="Z1504" s="502"/>
      <c r="AA1504" s="535"/>
      <c r="AB1504" s="536" t="s">
        <v>1483</v>
      </c>
    </row>
    <row r="1505" spans="2:28" ht="21.75" x14ac:dyDescent="0.55000000000000004">
      <c r="B1505" s="922"/>
      <c r="C1505" s="525">
        <f>$I1505*$D1499</f>
        <v>0</v>
      </c>
      <c r="D1505" s="1105"/>
      <c r="E1505" s="525">
        <f>$I1505*$F1499</f>
        <v>0</v>
      </c>
      <c r="F1505" s="1105"/>
      <c r="G1505" s="525">
        <f>$I1505*$H1499</f>
        <v>0</v>
      </c>
      <c r="H1505" s="1107"/>
      <c r="I1505" s="526">
        <f t="shared" si="289"/>
        <v>0</v>
      </c>
      <c r="J1505" s="527">
        <f t="shared" si="290"/>
        <v>0</v>
      </c>
      <c r="K1505" s="528">
        <f t="shared" si="291"/>
        <v>0</v>
      </c>
      <c r="L1505" s="529"/>
      <c r="M1505" s="530"/>
      <c r="N1505" s="515"/>
      <c r="O1505" s="528">
        <f t="shared" si="292"/>
        <v>0</v>
      </c>
      <c r="P1505" s="531"/>
      <c r="Q1505" s="532"/>
      <c r="R1505" s="518"/>
      <c r="S1505" s="518"/>
      <c r="T1505" s="518"/>
      <c r="U1505" s="518"/>
      <c r="V1505" s="533">
        <f t="shared" si="293"/>
        <v>0</v>
      </c>
      <c r="W1505" s="1064" t="s">
        <v>146</v>
      </c>
      <c r="X1505" s="1065"/>
      <c r="Y1505" s="534">
        <v>422004</v>
      </c>
      <c r="Z1505" s="502"/>
      <c r="AA1505" s="535"/>
      <c r="AB1505" s="536" t="s">
        <v>1486</v>
      </c>
    </row>
    <row r="1506" spans="2:28" ht="21.75" x14ac:dyDescent="0.55000000000000004">
      <c r="B1506" s="922"/>
      <c r="C1506" s="525">
        <f>$I1506*$D1499</f>
        <v>0</v>
      </c>
      <c r="D1506" s="1105"/>
      <c r="E1506" s="525">
        <f>$I1506*$F1499</f>
        <v>0</v>
      </c>
      <c r="F1506" s="1105"/>
      <c r="G1506" s="525">
        <f>$I1506*$H1499</f>
        <v>0</v>
      </c>
      <c r="H1506" s="1107"/>
      <c r="I1506" s="526">
        <f t="shared" si="289"/>
        <v>0</v>
      </c>
      <c r="J1506" s="527">
        <f t="shared" si="290"/>
        <v>0</v>
      </c>
      <c r="K1506" s="528">
        <f t="shared" si="291"/>
        <v>0</v>
      </c>
      <c r="L1506" s="529"/>
      <c r="M1506" s="530"/>
      <c r="N1506" s="515"/>
      <c r="O1506" s="528">
        <f t="shared" si="292"/>
        <v>0</v>
      </c>
      <c r="P1506" s="531"/>
      <c r="Q1506" s="532"/>
      <c r="R1506" s="518"/>
      <c r="S1506" s="518"/>
      <c r="T1506" s="518"/>
      <c r="U1506" s="518"/>
      <c r="V1506" s="533">
        <f t="shared" si="293"/>
        <v>0</v>
      </c>
      <c r="W1506" s="1064" t="s">
        <v>147</v>
      </c>
      <c r="X1506" s="1065"/>
      <c r="Y1506" s="534">
        <v>422005</v>
      </c>
      <c r="Z1506" s="502"/>
      <c r="AA1506" s="538"/>
      <c r="AB1506" s="539" t="s">
        <v>1489</v>
      </c>
    </row>
    <row r="1507" spans="2:28" ht="21.75" x14ac:dyDescent="0.55000000000000004">
      <c r="B1507" s="922"/>
      <c r="C1507" s="525">
        <f>$I1507*$D1499</f>
        <v>0</v>
      </c>
      <c r="D1507" s="1105"/>
      <c r="E1507" s="525">
        <f>$I1507*$F1499</f>
        <v>0</v>
      </c>
      <c r="F1507" s="1105"/>
      <c r="G1507" s="525">
        <f>$I1507*$H1499</f>
        <v>0</v>
      </c>
      <c r="H1507" s="1107"/>
      <c r="I1507" s="526">
        <f t="shared" si="289"/>
        <v>0</v>
      </c>
      <c r="J1507" s="527">
        <f t="shared" si="290"/>
        <v>0</v>
      </c>
      <c r="K1507" s="528">
        <f t="shared" si="291"/>
        <v>0</v>
      </c>
      <c r="L1507" s="529"/>
      <c r="M1507" s="530"/>
      <c r="N1507" s="515"/>
      <c r="O1507" s="528">
        <f t="shared" si="292"/>
        <v>0</v>
      </c>
      <c r="P1507" s="531"/>
      <c r="Q1507" s="532"/>
      <c r="R1507" s="518"/>
      <c r="S1507" s="518"/>
      <c r="T1507" s="518"/>
      <c r="U1507" s="518"/>
      <c r="V1507" s="533">
        <f t="shared" si="293"/>
        <v>0</v>
      </c>
      <c r="W1507" s="1064" t="s">
        <v>148</v>
      </c>
      <c r="X1507" s="1065"/>
      <c r="Y1507" s="534">
        <v>422999</v>
      </c>
      <c r="Z1507" s="502"/>
      <c r="AA1507" s="496"/>
      <c r="AB1507" s="499"/>
    </row>
    <row r="1508" spans="2:28" ht="21.75" x14ac:dyDescent="0.55000000000000004">
      <c r="B1508" s="922"/>
      <c r="C1508" s="525">
        <f>$I1508*$D1499</f>
        <v>0</v>
      </c>
      <c r="D1508" s="1105"/>
      <c r="E1508" s="525">
        <f>$I1508*$F1499</f>
        <v>0</v>
      </c>
      <c r="F1508" s="1105"/>
      <c r="G1508" s="525">
        <f>$I1508*$H1499</f>
        <v>0</v>
      </c>
      <c r="H1508" s="1107"/>
      <c r="I1508" s="526">
        <f t="shared" si="289"/>
        <v>0</v>
      </c>
      <c r="J1508" s="527">
        <f t="shared" si="290"/>
        <v>0</v>
      </c>
      <c r="K1508" s="528">
        <f t="shared" si="291"/>
        <v>0</v>
      </c>
      <c r="L1508" s="529"/>
      <c r="M1508" s="530"/>
      <c r="N1508" s="515"/>
      <c r="O1508" s="528">
        <f t="shared" si="292"/>
        <v>0</v>
      </c>
      <c r="P1508" s="531"/>
      <c r="Q1508" s="532"/>
      <c r="R1508" s="518"/>
      <c r="S1508" s="518"/>
      <c r="T1508" s="518"/>
      <c r="U1508" s="518"/>
      <c r="V1508" s="533">
        <f t="shared" si="293"/>
        <v>0</v>
      </c>
      <c r="W1508" s="1064" t="s">
        <v>149</v>
      </c>
      <c r="X1508" s="1065"/>
      <c r="Y1508" s="540">
        <v>423001</v>
      </c>
      <c r="Z1508" s="502"/>
      <c r="AA1508" s="496"/>
      <c r="AB1508" s="499"/>
    </row>
    <row r="1509" spans="2:28" ht="21.75" x14ac:dyDescent="0.55000000000000004">
      <c r="B1509" s="922"/>
      <c r="C1509" s="525">
        <f>$I1509*$D1499</f>
        <v>0</v>
      </c>
      <c r="D1509" s="1105"/>
      <c r="E1509" s="525">
        <f>$I1509*$F1499</f>
        <v>0</v>
      </c>
      <c r="F1509" s="1105"/>
      <c r="G1509" s="525">
        <f>$I1509*$H1499</f>
        <v>0</v>
      </c>
      <c r="H1509" s="1107"/>
      <c r="I1509" s="526">
        <f t="shared" si="289"/>
        <v>0</v>
      </c>
      <c r="J1509" s="527">
        <f t="shared" si="290"/>
        <v>0</v>
      </c>
      <c r="K1509" s="528">
        <f t="shared" si="291"/>
        <v>0</v>
      </c>
      <c r="L1509" s="529"/>
      <c r="M1509" s="530"/>
      <c r="N1509" s="515"/>
      <c r="O1509" s="528">
        <f t="shared" si="292"/>
        <v>0</v>
      </c>
      <c r="P1509" s="531"/>
      <c r="Q1509" s="532"/>
      <c r="R1509" s="518"/>
      <c r="S1509" s="518"/>
      <c r="T1509" s="518"/>
      <c r="U1509" s="518"/>
      <c r="V1509" s="533">
        <f t="shared" si="293"/>
        <v>0</v>
      </c>
      <c r="W1509" s="1064" t="s">
        <v>150</v>
      </c>
      <c r="X1509" s="1065"/>
      <c r="Y1509" s="540">
        <v>423002</v>
      </c>
      <c r="Z1509" s="502"/>
      <c r="AA1509" s="496"/>
      <c r="AB1509" s="499"/>
    </row>
    <row r="1510" spans="2:28" ht="21.75" x14ac:dyDescent="0.55000000000000004">
      <c r="B1510" s="922"/>
      <c r="C1510" s="525">
        <f>$I1510*$D1499</f>
        <v>0</v>
      </c>
      <c r="D1510" s="1105"/>
      <c r="E1510" s="525">
        <f>$I1510*$F1499</f>
        <v>0</v>
      </c>
      <c r="F1510" s="1105"/>
      <c r="G1510" s="525">
        <f>$I1510*$H1499</f>
        <v>0</v>
      </c>
      <c r="H1510" s="1107"/>
      <c r="I1510" s="526">
        <f t="shared" si="289"/>
        <v>0</v>
      </c>
      <c r="J1510" s="527">
        <f t="shared" si="290"/>
        <v>0</v>
      </c>
      <c r="K1510" s="528">
        <f t="shared" si="291"/>
        <v>0</v>
      </c>
      <c r="L1510" s="529"/>
      <c r="M1510" s="530"/>
      <c r="N1510" s="515"/>
      <c r="O1510" s="528">
        <f t="shared" si="292"/>
        <v>0</v>
      </c>
      <c r="P1510" s="531"/>
      <c r="Q1510" s="532"/>
      <c r="R1510" s="518"/>
      <c r="S1510" s="518"/>
      <c r="T1510" s="518"/>
      <c r="U1510" s="518"/>
      <c r="V1510" s="533">
        <f t="shared" si="293"/>
        <v>0</v>
      </c>
      <c r="W1510" s="1064" t="s">
        <v>151</v>
      </c>
      <c r="X1510" s="1065"/>
      <c r="Y1510" s="540">
        <v>423003</v>
      </c>
      <c r="Z1510" s="502"/>
      <c r="AA1510" s="496"/>
      <c r="AB1510" s="499"/>
    </row>
    <row r="1511" spans="2:28" ht="21.75" x14ac:dyDescent="0.55000000000000004">
      <c r="B1511" s="922"/>
      <c r="C1511" s="525">
        <f>$I1511*$D1499</f>
        <v>0</v>
      </c>
      <c r="D1511" s="1105"/>
      <c r="E1511" s="525">
        <f>$I1511*$F1499</f>
        <v>0</v>
      </c>
      <c r="F1511" s="1105"/>
      <c r="G1511" s="525">
        <f>$I1511*$H1499</f>
        <v>0</v>
      </c>
      <c r="H1511" s="1107"/>
      <c r="I1511" s="526">
        <f t="shared" si="289"/>
        <v>0</v>
      </c>
      <c r="J1511" s="527">
        <f t="shared" si="290"/>
        <v>0</v>
      </c>
      <c r="K1511" s="528">
        <f t="shared" si="291"/>
        <v>0</v>
      </c>
      <c r="L1511" s="529"/>
      <c r="M1511" s="530"/>
      <c r="N1511" s="515"/>
      <c r="O1511" s="528">
        <f t="shared" si="292"/>
        <v>0</v>
      </c>
      <c r="P1511" s="531"/>
      <c r="Q1511" s="532"/>
      <c r="R1511" s="518"/>
      <c r="S1511" s="518"/>
      <c r="T1511" s="518"/>
      <c r="U1511" s="518"/>
      <c r="V1511" s="533">
        <f t="shared" si="293"/>
        <v>0</v>
      </c>
      <c r="W1511" s="1064" t="s">
        <v>152</v>
      </c>
      <c r="X1511" s="1065"/>
      <c r="Y1511" s="540">
        <v>423004</v>
      </c>
      <c r="Z1511" s="502"/>
      <c r="AA1511" s="496"/>
      <c r="AB1511" s="499"/>
    </row>
    <row r="1512" spans="2:28" ht="21.75" x14ac:dyDescent="0.55000000000000004">
      <c r="B1512" s="922"/>
      <c r="C1512" s="525">
        <f>$I1512*$D1499</f>
        <v>0</v>
      </c>
      <c r="D1512" s="1105"/>
      <c r="E1512" s="525">
        <f>$I1512*$F1499</f>
        <v>0</v>
      </c>
      <c r="F1512" s="1105"/>
      <c r="G1512" s="525">
        <f>$I1512*$H1499</f>
        <v>0</v>
      </c>
      <c r="H1512" s="1107"/>
      <c r="I1512" s="526">
        <f t="shared" si="289"/>
        <v>0</v>
      </c>
      <c r="J1512" s="527">
        <f t="shared" si="290"/>
        <v>0</v>
      </c>
      <c r="K1512" s="528">
        <f t="shared" si="291"/>
        <v>0</v>
      </c>
      <c r="L1512" s="529"/>
      <c r="M1512" s="530"/>
      <c r="N1512" s="515"/>
      <c r="O1512" s="528">
        <f t="shared" si="292"/>
        <v>0</v>
      </c>
      <c r="P1512" s="531"/>
      <c r="Q1512" s="532"/>
      <c r="R1512" s="518"/>
      <c r="S1512" s="518"/>
      <c r="T1512" s="518"/>
      <c r="U1512" s="518"/>
      <c r="V1512" s="533">
        <f t="shared" si="293"/>
        <v>0</v>
      </c>
      <c r="W1512" s="1064" t="s">
        <v>154</v>
      </c>
      <c r="X1512" s="1065"/>
      <c r="Y1512" s="540">
        <v>423006</v>
      </c>
      <c r="Z1512" s="502"/>
      <c r="AA1512" s="496"/>
      <c r="AB1512" s="499"/>
    </row>
    <row r="1513" spans="2:28" ht="21.75" x14ac:dyDescent="0.55000000000000004">
      <c r="B1513" s="922"/>
      <c r="C1513" s="525">
        <f>$I1513*$D1499</f>
        <v>0</v>
      </c>
      <c r="D1513" s="1105"/>
      <c r="E1513" s="525">
        <f>$I1513*$F1499</f>
        <v>0</v>
      </c>
      <c r="F1513" s="1105"/>
      <c r="G1513" s="525">
        <f>$I1513*$H1499</f>
        <v>0</v>
      </c>
      <c r="H1513" s="1107"/>
      <c r="I1513" s="526">
        <f t="shared" si="289"/>
        <v>0</v>
      </c>
      <c r="J1513" s="527">
        <f t="shared" si="290"/>
        <v>0</v>
      </c>
      <c r="K1513" s="528">
        <f t="shared" si="291"/>
        <v>0</v>
      </c>
      <c r="L1513" s="529"/>
      <c r="M1513" s="530"/>
      <c r="N1513" s="515"/>
      <c r="O1513" s="528">
        <f t="shared" si="292"/>
        <v>0</v>
      </c>
      <c r="P1513" s="531"/>
      <c r="Q1513" s="532"/>
      <c r="R1513" s="518"/>
      <c r="S1513" s="518"/>
      <c r="T1513" s="518"/>
      <c r="U1513" s="518"/>
      <c r="V1513" s="533">
        <f t="shared" si="293"/>
        <v>0</v>
      </c>
      <c r="W1513" s="1064" t="s">
        <v>155</v>
      </c>
      <c r="X1513" s="1065"/>
      <c r="Y1513" s="542">
        <v>423007</v>
      </c>
      <c r="Z1513" s="502"/>
      <c r="AA1513" s="496"/>
      <c r="AB1513" s="499"/>
    </row>
    <row r="1514" spans="2:28" ht="21.75" x14ac:dyDescent="0.55000000000000004">
      <c r="B1514" s="922"/>
      <c r="C1514" s="525">
        <f>$I1514*$D1499</f>
        <v>0</v>
      </c>
      <c r="D1514" s="1105"/>
      <c r="E1514" s="525">
        <f>$I1514*$F1499</f>
        <v>0</v>
      </c>
      <c r="F1514" s="1105"/>
      <c r="G1514" s="525">
        <f>$I1514*$H1499</f>
        <v>0</v>
      </c>
      <c r="H1514" s="1107"/>
      <c r="I1514" s="526">
        <f t="shared" si="289"/>
        <v>0</v>
      </c>
      <c r="J1514" s="527">
        <f t="shared" si="290"/>
        <v>0</v>
      </c>
      <c r="K1514" s="528">
        <f t="shared" si="291"/>
        <v>0</v>
      </c>
      <c r="L1514" s="529"/>
      <c r="M1514" s="530"/>
      <c r="N1514" s="515"/>
      <c r="O1514" s="528">
        <f t="shared" si="292"/>
        <v>0</v>
      </c>
      <c r="P1514" s="531"/>
      <c r="Q1514" s="532"/>
      <c r="R1514" s="518"/>
      <c r="S1514" s="518"/>
      <c r="T1514" s="518"/>
      <c r="U1514" s="518"/>
      <c r="V1514" s="533">
        <f t="shared" si="293"/>
        <v>0</v>
      </c>
      <c r="W1514" s="1064" t="s">
        <v>156</v>
      </c>
      <c r="X1514" s="1065"/>
      <c r="Y1514" s="543">
        <v>423008</v>
      </c>
      <c r="Z1514" s="502"/>
      <c r="AA1514" s="496"/>
      <c r="AB1514" s="499"/>
    </row>
    <row r="1515" spans="2:28" ht="21.75" x14ac:dyDescent="0.55000000000000004">
      <c r="B1515" s="922"/>
      <c r="C1515" s="525">
        <f>$I1515*$D1499</f>
        <v>0</v>
      </c>
      <c r="D1515" s="1105"/>
      <c r="E1515" s="525">
        <f>$I1515*$F1499</f>
        <v>0</v>
      </c>
      <c r="F1515" s="1105"/>
      <c r="G1515" s="525">
        <f>$I1515*$H1499</f>
        <v>0</v>
      </c>
      <c r="H1515" s="1107"/>
      <c r="I1515" s="526">
        <f t="shared" si="289"/>
        <v>0</v>
      </c>
      <c r="J1515" s="527">
        <f t="shared" si="290"/>
        <v>0</v>
      </c>
      <c r="K1515" s="528">
        <f t="shared" si="291"/>
        <v>0</v>
      </c>
      <c r="L1515" s="529"/>
      <c r="M1515" s="530"/>
      <c r="N1515" s="515"/>
      <c r="O1515" s="528">
        <f t="shared" si="292"/>
        <v>0</v>
      </c>
      <c r="P1515" s="531"/>
      <c r="Q1515" s="532"/>
      <c r="R1515" s="518"/>
      <c r="S1515" s="518"/>
      <c r="T1515" s="518"/>
      <c r="U1515" s="518"/>
      <c r="V1515" s="533">
        <f t="shared" si="293"/>
        <v>0</v>
      </c>
      <c r="W1515" s="1064" t="s">
        <v>157</v>
      </c>
      <c r="X1515" s="1065"/>
      <c r="Y1515" s="542">
        <v>423999</v>
      </c>
      <c r="Z1515" s="502"/>
      <c r="AA1515" s="496"/>
      <c r="AB1515" s="499"/>
    </row>
    <row r="1516" spans="2:28" ht="21.75" x14ac:dyDescent="0.55000000000000004">
      <c r="B1516" s="922"/>
      <c r="C1516" s="544">
        <f>$I1516*$D1499</f>
        <v>0</v>
      </c>
      <c r="D1516" s="1105"/>
      <c r="E1516" s="544">
        <f>$I1516*$F1499</f>
        <v>0</v>
      </c>
      <c r="F1516" s="1105"/>
      <c r="G1516" s="544">
        <f>$I1516*$H1499</f>
        <v>0</v>
      </c>
      <c r="H1516" s="1107"/>
      <c r="I1516" s="545">
        <f t="shared" si="289"/>
        <v>0</v>
      </c>
      <c r="J1516" s="546">
        <f t="shared" si="290"/>
        <v>0</v>
      </c>
      <c r="K1516" s="547">
        <f t="shared" si="291"/>
        <v>0</v>
      </c>
      <c r="L1516" s="548"/>
      <c r="M1516" s="549"/>
      <c r="N1516" s="550"/>
      <c r="O1516" s="547">
        <f t="shared" si="292"/>
        <v>0</v>
      </c>
      <c r="P1516" s="551"/>
      <c r="Q1516" s="552"/>
      <c r="R1516" s="553"/>
      <c r="S1516" s="553"/>
      <c r="T1516" s="553"/>
      <c r="U1516" s="553"/>
      <c r="V1516" s="554">
        <f t="shared" si="293"/>
        <v>0</v>
      </c>
      <c r="W1516" s="1100" t="s">
        <v>135</v>
      </c>
      <c r="X1516" s="1101"/>
      <c r="Y1516" s="555">
        <v>291001</v>
      </c>
      <c r="Z1516" s="502"/>
      <c r="AA1516" s="496"/>
      <c r="AB1516" s="499"/>
    </row>
    <row r="1517" spans="2:28" ht="21.75" x14ac:dyDescent="0.55000000000000004">
      <c r="B1517" s="922"/>
      <c r="C1517" s="556">
        <f>$I1517*$D1499</f>
        <v>0</v>
      </c>
      <c r="D1517" s="1105"/>
      <c r="E1517" s="556">
        <f>$I1517*$F1499</f>
        <v>0</v>
      </c>
      <c r="F1517" s="1105"/>
      <c r="G1517" s="556">
        <f>$I1517*$H1499</f>
        <v>0</v>
      </c>
      <c r="H1517" s="1107"/>
      <c r="I1517" s="526">
        <f t="shared" si="289"/>
        <v>0</v>
      </c>
      <c r="J1517" s="527">
        <f t="shared" si="290"/>
        <v>0</v>
      </c>
      <c r="K1517" s="528">
        <f t="shared" si="291"/>
        <v>0</v>
      </c>
      <c r="L1517" s="529"/>
      <c r="M1517" s="530"/>
      <c r="N1517" s="515"/>
      <c r="O1517" s="528">
        <f t="shared" si="292"/>
        <v>0</v>
      </c>
      <c r="P1517" s="531"/>
      <c r="Q1517" s="532"/>
      <c r="R1517" s="518"/>
      <c r="S1517" s="518"/>
      <c r="T1517" s="518"/>
      <c r="U1517" s="518"/>
      <c r="V1517" s="519">
        <f t="shared" si="293"/>
        <v>0</v>
      </c>
      <c r="W1517" s="1064" t="s">
        <v>39</v>
      </c>
      <c r="X1517" s="1065"/>
      <c r="Y1517" s="557">
        <v>221001</v>
      </c>
      <c r="Z1517" s="502"/>
      <c r="AA1517" s="496"/>
      <c r="AB1517" s="499"/>
    </row>
    <row r="1518" spans="2:28" ht="21.75" x14ac:dyDescent="0.55000000000000004">
      <c r="B1518" s="922"/>
      <c r="C1518" s="525">
        <f>$I1518*$D1499</f>
        <v>0</v>
      </c>
      <c r="D1518" s="1105"/>
      <c r="E1518" s="525">
        <f>$I1518*$F1499</f>
        <v>0</v>
      </c>
      <c r="F1518" s="1105"/>
      <c r="G1518" s="525">
        <f>$I1518*$H1499</f>
        <v>0</v>
      </c>
      <c r="H1518" s="1107"/>
      <c r="I1518" s="526">
        <f t="shared" si="289"/>
        <v>0</v>
      </c>
      <c r="J1518" s="527">
        <f t="shared" si="290"/>
        <v>0</v>
      </c>
      <c r="K1518" s="528">
        <f t="shared" si="291"/>
        <v>0</v>
      </c>
      <c r="L1518" s="529"/>
      <c r="M1518" s="530"/>
      <c r="N1518" s="515"/>
      <c r="O1518" s="528">
        <f t="shared" si="292"/>
        <v>0</v>
      </c>
      <c r="P1518" s="531"/>
      <c r="Q1518" s="532"/>
      <c r="R1518" s="518"/>
      <c r="S1518" s="518"/>
      <c r="T1518" s="518"/>
      <c r="U1518" s="518"/>
      <c r="V1518" s="519">
        <f t="shared" si="293"/>
        <v>0</v>
      </c>
      <c r="W1518" s="1064" t="s">
        <v>40</v>
      </c>
      <c r="X1518" s="1065"/>
      <c r="Y1518" s="557">
        <v>221002</v>
      </c>
      <c r="Z1518" s="502"/>
      <c r="AA1518" s="496"/>
      <c r="AB1518" s="499"/>
    </row>
    <row r="1519" spans="2:28" ht="21.75" x14ac:dyDescent="0.55000000000000004">
      <c r="B1519" s="922"/>
      <c r="C1519" s="525">
        <f>$I1519*$D1499</f>
        <v>0</v>
      </c>
      <c r="D1519" s="1105"/>
      <c r="E1519" s="525">
        <f>$I1519*$F1499</f>
        <v>0</v>
      </c>
      <c r="F1519" s="1105"/>
      <c r="G1519" s="525">
        <f>$I1519*$H1499</f>
        <v>0</v>
      </c>
      <c r="H1519" s="1107"/>
      <c r="I1519" s="526">
        <f t="shared" si="289"/>
        <v>0</v>
      </c>
      <c r="J1519" s="527">
        <f t="shared" si="290"/>
        <v>0</v>
      </c>
      <c r="K1519" s="528">
        <f t="shared" si="291"/>
        <v>0</v>
      </c>
      <c r="L1519" s="529"/>
      <c r="M1519" s="530"/>
      <c r="N1519" s="515"/>
      <c r="O1519" s="528">
        <f t="shared" si="292"/>
        <v>0</v>
      </c>
      <c r="P1519" s="531"/>
      <c r="Q1519" s="532"/>
      <c r="R1519" s="518"/>
      <c r="S1519" s="518"/>
      <c r="T1519" s="518"/>
      <c r="U1519" s="518"/>
      <c r="V1519" s="519">
        <f t="shared" si="293"/>
        <v>0</v>
      </c>
      <c r="W1519" s="1064" t="s">
        <v>41</v>
      </c>
      <c r="X1519" s="1065"/>
      <c r="Y1519" s="557">
        <v>221003</v>
      </c>
      <c r="Z1519" s="502"/>
      <c r="AA1519" s="496"/>
      <c r="AB1519" s="499"/>
    </row>
    <row r="1520" spans="2:28" ht="21.75" x14ac:dyDescent="0.55000000000000004">
      <c r="B1520" s="922"/>
      <c r="C1520" s="525">
        <f>$I1520*$D1499</f>
        <v>0</v>
      </c>
      <c r="D1520" s="1105"/>
      <c r="E1520" s="525">
        <f>$I1520*$F1499</f>
        <v>0</v>
      </c>
      <c r="F1520" s="1105"/>
      <c r="G1520" s="525">
        <f>$I1520*$H1499</f>
        <v>0</v>
      </c>
      <c r="H1520" s="1107"/>
      <c r="I1520" s="526">
        <f t="shared" si="289"/>
        <v>0</v>
      </c>
      <c r="J1520" s="527">
        <f t="shared" si="290"/>
        <v>0</v>
      </c>
      <c r="K1520" s="528">
        <f t="shared" si="291"/>
        <v>0</v>
      </c>
      <c r="L1520" s="529"/>
      <c r="M1520" s="530"/>
      <c r="N1520" s="515"/>
      <c r="O1520" s="528">
        <f t="shared" si="292"/>
        <v>0</v>
      </c>
      <c r="P1520" s="531"/>
      <c r="Q1520" s="532"/>
      <c r="R1520" s="518"/>
      <c r="S1520" s="518"/>
      <c r="T1520" s="518"/>
      <c r="U1520" s="518"/>
      <c r="V1520" s="519">
        <f t="shared" si="293"/>
        <v>0</v>
      </c>
      <c r="W1520" s="1064" t="s">
        <v>45</v>
      </c>
      <c r="X1520" s="1065"/>
      <c r="Y1520" s="558">
        <v>222001</v>
      </c>
      <c r="Z1520" s="502"/>
      <c r="AA1520" s="496"/>
      <c r="AB1520" s="499"/>
    </row>
    <row r="1521" spans="2:28" ht="21.75" x14ac:dyDescent="0.55000000000000004">
      <c r="B1521" s="922"/>
      <c r="C1521" s="525">
        <f>$I1521*$D1499</f>
        <v>0</v>
      </c>
      <c r="D1521" s="1105"/>
      <c r="E1521" s="525">
        <f>$I1521*$F1499</f>
        <v>0</v>
      </c>
      <c r="F1521" s="1105"/>
      <c r="G1521" s="525">
        <f>$I1521*$H1499</f>
        <v>0</v>
      </c>
      <c r="H1521" s="1107"/>
      <c r="I1521" s="526">
        <f t="shared" si="289"/>
        <v>0</v>
      </c>
      <c r="J1521" s="527">
        <f t="shared" si="290"/>
        <v>0</v>
      </c>
      <c r="K1521" s="528">
        <f t="shared" si="291"/>
        <v>0</v>
      </c>
      <c r="L1521" s="529"/>
      <c r="M1521" s="530"/>
      <c r="N1521" s="515"/>
      <c r="O1521" s="528">
        <f t="shared" si="292"/>
        <v>0</v>
      </c>
      <c r="P1521" s="531"/>
      <c r="Q1521" s="532"/>
      <c r="R1521" s="518"/>
      <c r="S1521" s="518"/>
      <c r="T1521" s="518"/>
      <c r="U1521" s="518"/>
      <c r="V1521" s="519">
        <f t="shared" si="293"/>
        <v>0</v>
      </c>
      <c r="W1521" s="1085" t="s">
        <v>72</v>
      </c>
      <c r="X1521" s="1086"/>
      <c r="Y1521" s="559">
        <v>223016</v>
      </c>
      <c r="Z1521" s="502"/>
      <c r="AA1521" s="496"/>
      <c r="AB1521" s="499"/>
    </row>
    <row r="1522" spans="2:28" ht="21.75" x14ac:dyDescent="0.55000000000000004">
      <c r="B1522" s="922"/>
      <c r="C1522" s="525">
        <f>$I1522*$D1499</f>
        <v>0</v>
      </c>
      <c r="D1522" s="1105"/>
      <c r="E1522" s="525">
        <f>$I1522*$F1499</f>
        <v>0</v>
      </c>
      <c r="F1522" s="1105"/>
      <c r="G1522" s="525">
        <f>$I1522*$H1499</f>
        <v>0</v>
      </c>
      <c r="H1522" s="1107"/>
      <c r="I1522" s="526">
        <f t="shared" si="289"/>
        <v>0</v>
      </c>
      <c r="J1522" s="527">
        <f t="shared" si="290"/>
        <v>0</v>
      </c>
      <c r="K1522" s="528">
        <f t="shared" si="291"/>
        <v>0</v>
      </c>
      <c r="L1522" s="529"/>
      <c r="M1522" s="530"/>
      <c r="N1522" s="515"/>
      <c r="O1522" s="528">
        <f t="shared" si="292"/>
        <v>0</v>
      </c>
      <c r="P1522" s="531"/>
      <c r="Q1522" s="532"/>
      <c r="R1522" s="518"/>
      <c r="S1522" s="518"/>
      <c r="T1522" s="518"/>
      <c r="U1522" s="518"/>
      <c r="V1522" s="519">
        <f t="shared" si="293"/>
        <v>0</v>
      </c>
      <c r="W1522" s="1087" t="s">
        <v>57</v>
      </c>
      <c r="X1522" s="1088"/>
      <c r="Y1522" s="560">
        <v>223001</v>
      </c>
      <c r="Z1522" s="502"/>
      <c r="AA1522" s="496"/>
      <c r="AB1522" s="499"/>
    </row>
    <row r="1523" spans="2:28" x14ac:dyDescent="0.55000000000000004">
      <c r="B1523" s="923"/>
      <c r="C1523" s="561">
        <f t="shared" ref="C1523:V1523" si="294">SUM(C1499:C1522)</f>
        <v>0</v>
      </c>
      <c r="D1523" s="562">
        <f t="shared" si="294"/>
        <v>0</v>
      </c>
      <c r="E1523" s="563">
        <f t="shared" si="294"/>
        <v>0</v>
      </c>
      <c r="F1523" s="562">
        <f t="shared" si="294"/>
        <v>0</v>
      </c>
      <c r="G1523" s="563">
        <f t="shared" si="294"/>
        <v>0</v>
      </c>
      <c r="H1523" s="562">
        <f t="shared" si="294"/>
        <v>0</v>
      </c>
      <c r="I1523" s="563">
        <f t="shared" si="294"/>
        <v>0</v>
      </c>
      <c r="J1523" s="563">
        <f t="shared" si="294"/>
        <v>0</v>
      </c>
      <c r="K1523" s="563">
        <f t="shared" si="294"/>
        <v>0</v>
      </c>
      <c r="L1523" s="563">
        <f t="shared" si="294"/>
        <v>0</v>
      </c>
      <c r="M1523" s="563">
        <f t="shared" si="294"/>
        <v>0</v>
      </c>
      <c r="N1523" s="563">
        <f t="shared" si="294"/>
        <v>0</v>
      </c>
      <c r="O1523" s="563">
        <f t="shared" si="294"/>
        <v>0</v>
      </c>
      <c r="P1523" s="563">
        <f t="shared" si="294"/>
        <v>0</v>
      </c>
      <c r="Q1523" s="563">
        <f t="shared" si="294"/>
        <v>0</v>
      </c>
      <c r="R1523" s="563">
        <f t="shared" si="294"/>
        <v>0</v>
      </c>
      <c r="S1523" s="563">
        <f t="shared" si="294"/>
        <v>0</v>
      </c>
      <c r="T1523" s="563">
        <f t="shared" si="294"/>
        <v>0</v>
      </c>
      <c r="U1523" s="563">
        <f t="shared" si="294"/>
        <v>0</v>
      </c>
      <c r="V1523" s="563">
        <f t="shared" si="294"/>
        <v>0</v>
      </c>
      <c r="W1523" s="565"/>
      <c r="X1523" s="566"/>
      <c r="Y1523" s="566"/>
      <c r="Z1523" s="502"/>
      <c r="AA1523" s="496"/>
      <c r="AB1523" s="499"/>
    </row>
    <row r="1524" spans="2:28" ht="25.5" x14ac:dyDescent="0.55000000000000004">
      <c r="B1524" s="920"/>
      <c r="C1524" s="474"/>
      <c r="D1524" s="474"/>
      <c r="E1524" s="474"/>
      <c r="F1524" s="475"/>
      <c r="G1524" s="474"/>
      <c r="H1524" s="475"/>
      <c r="I1524" s="474"/>
      <c r="J1524" s="474"/>
      <c r="K1524" s="474"/>
      <c r="L1524" s="474"/>
      <c r="M1524" s="474"/>
      <c r="N1524" s="474"/>
      <c r="O1524" s="474"/>
      <c r="P1524" s="474"/>
      <c r="Q1524" s="474"/>
      <c r="R1524" s="474"/>
      <c r="S1524" s="474"/>
      <c r="T1524" s="476"/>
      <c r="U1524" s="477"/>
      <c r="V1524" s="474"/>
      <c r="W1524" s="474"/>
      <c r="X1524" s="474"/>
      <c r="Y1524" s="478"/>
      <c r="Z1524" s="469"/>
      <c r="AA1524" s="470"/>
      <c r="AB1524" s="471"/>
    </row>
    <row r="1525" spans="2:28" ht="40.5" customHeight="1" x14ac:dyDescent="0.25">
      <c r="B1525" s="482"/>
      <c r="C1525" s="479">
        <f>$C1554</f>
        <v>0</v>
      </c>
      <c r="D1525" s="480">
        <f>$E1554</f>
        <v>0</v>
      </c>
      <c r="E1525" s="480">
        <f>$G1554</f>
        <v>0</v>
      </c>
      <c r="F1525" s="480">
        <f>I1525-G1525</f>
        <v>0</v>
      </c>
      <c r="G1525" s="480">
        <f>$K1554</f>
        <v>0</v>
      </c>
      <c r="H1525" s="479">
        <f>$M1554</f>
        <v>0</v>
      </c>
      <c r="I1525" s="479">
        <f>L1525+K1525-J1525</f>
        <v>0</v>
      </c>
      <c r="J1525" s="570"/>
      <c r="K1525" s="482"/>
      <c r="L1525" s="482"/>
      <c r="M1525" s="479">
        <f>$N1554</f>
        <v>0</v>
      </c>
      <c r="N1525" s="483">
        <f>$O1554</f>
        <v>0</v>
      </c>
      <c r="O1525" s="484"/>
      <c r="P1525" s="484"/>
      <c r="Q1525" s="485"/>
      <c r="R1525" s="486"/>
      <c r="S1525" s="486"/>
      <c r="T1525" s="486"/>
      <c r="U1525" s="487"/>
      <c r="V1525" s="488"/>
      <c r="W1525" s="486"/>
      <c r="X1525" s="488"/>
      <c r="Y1525" s="489">
        <f>Y1494+1</f>
        <v>50</v>
      </c>
      <c r="Z1525" s="490"/>
      <c r="AA1525" s="491"/>
      <c r="AB1525" s="492"/>
    </row>
    <row r="1526" spans="2:28" x14ac:dyDescent="0.55000000000000004">
      <c r="C1526" s="120"/>
      <c r="D1526" s="120"/>
      <c r="E1526" s="120"/>
      <c r="F1526" s="120"/>
      <c r="G1526" s="120"/>
      <c r="H1526" s="120"/>
      <c r="I1526" s="120"/>
      <c r="J1526" s="120"/>
      <c r="K1526" s="120"/>
      <c r="L1526" s="120"/>
      <c r="M1526" s="120"/>
      <c r="N1526" s="120"/>
      <c r="O1526" s="120"/>
      <c r="P1526" s="120"/>
      <c r="Q1526" s="120"/>
      <c r="R1526" s="120"/>
      <c r="S1526" s="120"/>
      <c r="T1526" s="120"/>
      <c r="U1526" s="120"/>
      <c r="V1526" s="120"/>
      <c r="W1526" s="120"/>
      <c r="X1526" s="120"/>
      <c r="Y1526" s="120"/>
      <c r="Z1526" s="495"/>
      <c r="AA1526" s="496"/>
    </row>
    <row r="1527" spans="2:28" ht="27.75" x14ac:dyDescent="0.55000000000000004">
      <c r="B1527" s="497"/>
      <c r="C1527" s="1089" t="s">
        <v>1441</v>
      </c>
      <c r="D1527" s="1090"/>
      <c r="E1527" s="1090"/>
      <c r="F1527" s="1090"/>
      <c r="G1527" s="1090"/>
      <c r="H1527" s="1090"/>
      <c r="I1527" s="1090"/>
      <c r="J1527" s="1091" t="s">
        <v>1442</v>
      </c>
      <c r="K1527" s="1092"/>
      <c r="L1527" s="1092"/>
      <c r="M1527" s="1092"/>
      <c r="N1527" s="1093"/>
      <c r="O1527" s="1091" t="s">
        <v>1443</v>
      </c>
      <c r="P1527" s="1092"/>
      <c r="Q1527" s="1092"/>
      <c r="R1527" s="1092"/>
      <c r="S1527" s="1092"/>
      <c r="T1527" s="1092"/>
      <c r="U1527" s="1093"/>
      <c r="V1527" s="1094" t="s">
        <v>1444</v>
      </c>
      <c r="W1527" s="1097" t="s">
        <v>1445</v>
      </c>
      <c r="X1527" s="1098"/>
      <c r="Y1527" s="1099"/>
      <c r="Z1527" s="498"/>
      <c r="AB1527" s="499"/>
    </row>
    <row r="1528" spans="2:28" ht="21.75" x14ac:dyDescent="0.55000000000000004">
      <c r="B1528" s="497"/>
      <c r="C1528" s="1076">
        <v>2016</v>
      </c>
      <c r="D1528" s="1077"/>
      <c r="E1528" s="1076">
        <v>2015</v>
      </c>
      <c r="F1528" s="1078"/>
      <c r="G1528" s="1076">
        <v>2014</v>
      </c>
      <c r="H1528" s="1078"/>
      <c r="I1528" s="501"/>
      <c r="J1528" s="1079" t="s">
        <v>1446</v>
      </c>
      <c r="K1528" s="1081" t="s">
        <v>1447</v>
      </c>
      <c r="L1528" s="1082" t="s">
        <v>1448</v>
      </c>
      <c r="M1528" s="1083"/>
      <c r="N1528" s="1084"/>
      <c r="O1528" s="1066" t="s">
        <v>1449</v>
      </c>
      <c r="P1528" s="1067"/>
      <c r="Q1528" s="1067"/>
      <c r="R1528" s="1068" t="s">
        <v>1450</v>
      </c>
      <c r="S1528" s="1068" t="s">
        <v>1451</v>
      </c>
      <c r="T1528" s="1068" t="s">
        <v>1452</v>
      </c>
      <c r="U1528" s="1070" t="s">
        <v>1453</v>
      </c>
      <c r="V1528" s="1095"/>
      <c r="W1528" s="1072" t="s">
        <v>1454</v>
      </c>
      <c r="X1528" s="1073"/>
      <c r="Y1528" s="1102" t="s">
        <v>1455</v>
      </c>
      <c r="Z1528" s="502"/>
      <c r="AA1528" s="496"/>
      <c r="AB1528" s="499"/>
    </row>
    <row r="1529" spans="2:28" ht="87" x14ac:dyDescent="0.55000000000000004">
      <c r="B1529" s="921"/>
      <c r="C1529" s="503" t="s">
        <v>1456</v>
      </c>
      <c r="D1529" s="503" t="s">
        <v>1457</v>
      </c>
      <c r="E1529" s="503" t="s">
        <v>1456</v>
      </c>
      <c r="F1529" s="503" t="s">
        <v>1457</v>
      </c>
      <c r="G1529" s="503" t="s">
        <v>1456</v>
      </c>
      <c r="H1529" s="503" t="s">
        <v>1457</v>
      </c>
      <c r="I1529" s="504" t="s">
        <v>1458</v>
      </c>
      <c r="J1529" s="1080"/>
      <c r="K1529" s="1069"/>
      <c r="L1529" s="505" t="s">
        <v>1459</v>
      </c>
      <c r="M1529" s="504" t="s">
        <v>1460</v>
      </c>
      <c r="N1529" s="506" t="s">
        <v>1461</v>
      </c>
      <c r="O1529" s="507" t="s">
        <v>1462</v>
      </c>
      <c r="P1529" s="505" t="s">
        <v>1463</v>
      </c>
      <c r="Q1529" s="508" t="s">
        <v>1464</v>
      </c>
      <c r="R1529" s="1069"/>
      <c r="S1529" s="1069"/>
      <c r="T1529" s="1069"/>
      <c r="U1529" s="1071"/>
      <c r="V1529" s="1096"/>
      <c r="W1529" s="1074"/>
      <c r="X1529" s="1075"/>
      <c r="Y1529" s="1103"/>
      <c r="Z1529" s="502"/>
      <c r="AA1529" s="496"/>
      <c r="AB1529" s="499"/>
    </row>
    <row r="1530" spans="2:28" ht="21.75" x14ac:dyDescent="0.55000000000000004">
      <c r="B1530" s="922"/>
      <c r="C1530" s="509">
        <f>$I1530*$D1530</f>
        <v>0</v>
      </c>
      <c r="D1530" s="1104"/>
      <c r="E1530" s="509">
        <f>$I1530*$F1530</f>
        <v>0</v>
      </c>
      <c r="F1530" s="1104"/>
      <c r="G1530" s="509">
        <f>$I1530*$H1530</f>
        <v>0</v>
      </c>
      <c r="H1530" s="1106"/>
      <c r="I1530" s="510">
        <f t="shared" ref="I1530:I1553" si="295">O1530-J1530</f>
        <v>0</v>
      </c>
      <c r="J1530" s="511">
        <f t="shared" ref="J1530:J1553" si="296">N1530+K1530</f>
        <v>0</v>
      </c>
      <c r="K1530" s="512">
        <f t="shared" ref="K1530:K1553" si="297">M1530+L1530</f>
        <v>0</v>
      </c>
      <c r="L1530" s="513"/>
      <c r="M1530" s="514"/>
      <c r="N1530" s="515"/>
      <c r="O1530" s="512">
        <f>Q1530+P1530</f>
        <v>0</v>
      </c>
      <c r="P1530" s="516"/>
      <c r="Q1530" s="517"/>
      <c r="R1530" s="518"/>
      <c r="S1530" s="518"/>
      <c r="T1530" s="518"/>
      <c r="U1530" s="518"/>
      <c r="V1530" s="519">
        <f>R1530+S1530+T1530+U1530+O1530</f>
        <v>0</v>
      </c>
      <c r="W1530" s="1108" t="s">
        <v>138</v>
      </c>
      <c r="X1530" s="1109"/>
      <c r="Y1530" s="520">
        <v>421001</v>
      </c>
      <c r="Z1530" s="502"/>
      <c r="AA1530" s="521"/>
      <c r="AB1530" s="522" t="s">
        <v>1465</v>
      </c>
    </row>
    <row r="1531" spans="2:28" ht="21.75" x14ac:dyDescent="0.55000000000000004">
      <c r="B1531" s="922"/>
      <c r="C1531" s="525">
        <f>$I1531*$D1530</f>
        <v>0</v>
      </c>
      <c r="D1531" s="1105"/>
      <c r="E1531" s="525">
        <f>$I1531*$F1530</f>
        <v>0</v>
      </c>
      <c r="F1531" s="1105"/>
      <c r="G1531" s="525">
        <f>$I1531*$H1530</f>
        <v>0</v>
      </c>
      <c r="H1531" s="1107"/>
      <c r="I1531" s="526">
        <f t="shared" si="295"/>
        <v>0</v>
      </c>
      <c r="J1531" s="527">
        <f t="shared" si="296"/>
        <v>0</v>
      </c>
      <c r="K1531" s="528">
        <f t="shared" si="297"/>
        <v>0</v>
      </c>
      <c r="L1531" s="529"/>
      <c r="M1531" s="530"/>
      <c r="N1531" s="515"/>
      <c r="O1531" s="528">
        <f t="shared" ref="O1531:O1553" si="298">Q1531+P1531</f>
        <v>0</v>
      </c>
      <c r="P1531" s="531"/>
      <c r="Q1531" s="532"/>
      <c r="R1531" s="518"/>
      <c r="S1531" s="518"/>
      <c r="T1531" s="518"/>
      <c r="U1531" s="518"/>
      <c r="V1531" s="533">
        <f t="shared" ref="V1531:V1553" si="299">R1531+S1531+T1531+U1531+O1531</f>
        <v>0</v>
      </c>
      <c r="W1531" s="1064" t="s">
        <v>139</v>
      </c>
      <c r="X1531" s="1065"/>
      <c r="Y1531" s="534">
        <v>421002</v>
      </c>
      <c r="Z1531" s="502"/>
      <c r="AA1531" s="535"/>
      <c r="AB1531" s="536" t="s">
        <v>607</v>
      </c>
    </row>
    <row r="1532" spans="2:28" ht="21.75" x14ac:dyDescent="0.55000000000000004">
      <c r="B1532" s="922"/>
      <c r="C1532" s="525">
        <f>$I1532*$D1530</f>
        <v>0</v>
      </c>
      <c r="D1532" s="1105"/>
      <c r="E1532" s="525">
        <f>$I1532*$F1530</f>
        <v>0</v>
      </c>
      <c r="F1532" s="1105"/>
      <c r="G1532" s="525">
        <f>$I1532*$H1530</f>
        <v>0</v>
      </c>
      <c r="H1532" s="1107"/>
      <c r="I1532" s="526">
        <f t="shared" si="295"/>
        <v>0</v>
      </c>
      <c r="J1532" s="527">
        <f t="shared" si="296"/>
        <v>0</v>
      </c>
      <c r="K1532" s="528">
        <f t="shared" si="297"/>
        <v>0</v>
      </c>
      <c r="L1532" s="529"/>
      <c r="M1532" s="530"/>
      <c r="N1532" s="515"/>
      <c r="O1532" s="528">
        <f t="shared" si="298"/>
        <v>0</v>
      </c>
      <c r="P1532" s="531"/>
      <c r="Q1532" s="532"/>
      <c r="R1532" s="518"/>
      <c r="S1532" s="518"/>
      <c r="T1532" s="518"/>
      <c r="U1532" s="518"/>
      <c r="V1532" s="533">
        <f t="shared" si="299"/>
        <v>0</v>
      </c>
      <c r="W1532" s="1064" t="s">
        <v>140</v>
      </c>
      <c r="X1532" s="1065"/>
      <c r="Y1532" s="534">
        <v>421003</v>
      </c>
      <c r="Z1532" s="502"/>
      <c r="AA1532" s="535"/>
      <c r="AB1532" s="536" t="s">
        <v>1472</v>
      </c>
    </row>
    <row r="1533" spans="2:28" ht="21.75" x14ac:dyDescent="0.55000000000000004">
      <c r="B1533" s="922"/>
      <c r="C1533" s="525">
        <f>$I1533*$D1530</f>
        <v>0</v>
      </c>
      <c r="D1533" s="1105"/>
      <c r="E1533" s="525">
        <f>$I1533*$F1530</f>
        <v>0</v>
      </c>
      <c r="F1533" s="1105"/>
      <c r="G1533" s="525">
        <f>$I1533*$H1530</f>
        <v>0</v>
      </c>
      <c r="H1533" s="1107"/>
      <c r="I1533" s="526">
        <f t="shared" si="295"/>
        <v>0</v>
      </c>
      <c r="J1533" s="527">
        <f t="shared" si="296"/>
        <v>0</v>
      </c>
      <c r="K1533" s="528">
        <f t="shared" si="297"/>
        <v>0</v>
      </c>
      <c r="L1533" s="529"/>
      <c r="M1533" s="530"/>
      <c r="N1533" s="515"/>
      <c r="O1533" s="528">
        <f t="shared" si="298"/>
        <v>0</v>
      </c>
      <c r="P1533" s="531"/>
      <c r="Q1533" s="532"/>
      <c r="R1533" s="518"/>
      <c r="S1533" s="518"/>
      <c r="T1533" s="518"/>
      <c r="U1533" s="518"/>
      <c r="V1533" s="533">
        <f t="shared" si="299"/>
        <v>0</v>
      </c>
      <c r="W1533" s="1064" t="s">
        <v>143</v>
      </c>
      <c r="X1533" s="1065"/>
      <c r="Y1533" s="534">
        <v>422001</v>
      </c>
      <c r="Z1533" s="502"/>
      <c r="AA1533" s="535"/>
      <c r="AB1533" s="536" t="s">
        <v>1476</v>
      </c>
    </row>
    <row r="1534" spans="2:28" ht="21.75" x14ac:dyDescent="0.55000000000000004">
      <c r="B1534" s="922"/>
      <c r="C1534" s="525">
        <f>$I1534*$D1530</f>
        <v>0</v>
      </c>
      <c r="D1534" s="1105"/>
      <c r="E1534" s="525">
        <f>$I1534*$F1530</f>
        <v>0</v>
      </c>
      <c r="F1534" s="1105"/>
      <c r="G1534" s="525">
        <f>$I1534*$H1530</f>
        <v>0</v>
      </c>
      <c r="H1534" s="1107"/>
      <c r="I1534" s="526">
        <f t="shared" si="295"/>
        <v>0</v>
      </c>
      <c r="J1534" s="527">
        <f t="shared" si="296"/>
        <v>0</v>
      </c>
      <c r="K1534" s="528">
        <f t="shared" si="297"/>
        <v>0</v>
      </c>
      <c r="L1534" s="529"/>
      <c r="M1534" s="530"/>
      <c r="N1534" s="515"/>
      <c r="O1534" s="528">
        <f t="shared" si="298"/>
        <v>0</v>
      </c>
      <c r="P1534" s="531"/>
      <c r="Q1534" s="532"/>
      <c r="R1534" s="518"/>
      <c r="S1534" s="518"/>
      <c r="T1534" s="518"/>
      <c r="U1534" s="518"/>
      <c r="V1534" s="533">
        <f t="shared" si="299"/>
        <v>0</v>
      </c>
      <c r="W1534" s="1064" t="s">
        <v>144</v>
      </c>
      <c r="X1534" s="1065"/>
      <c r="Y1534" s="534">
        <v>422002</v>
      </c>
      <c r="Z1534" s="502"/>
      <c r="AA1534" s="535"/>
      <c r="AB1534" s="536" t="s">
        <v>1480</v>
      </c>
    </row>
    <row r="1535" spans="2:28" ht="21.75" x14ac:dyDescent="0.55000000000000004">
      <c r="B1535" s="922"/>
      <c r="C1535" s="525">
        <f>$I1535*$D1530</f>
        <v>0</v>
      </c>
      <c r="D1535" s="1105"/>
      <c r="E1535" s="525">
        <f>$I1535*$F1530</f>
        <v>0</v>
      </c>
      <c r="F1535" s="1105"/>
      <c r="G1535" s="525">
        <f>$I1535*$H1530</f>
        <v>0</v>
      </c>
      <c r="H1535" s="1107"/>
      <c r="I1535" s="526">
        <f t="shared" si="295"/>
        <v>0</v>
      </c>
      <c r="J1535" s="527">
        <f t="shared" si="296"/>
        <v>0</v>
      </c>
      <c r="K1535" s="528">
        <f t="shared" si="297"/>
        <v>0</v>
      </c>
      <c r="L1535" s="529"/>
      <c r="M1535" s="530"/>
      <c r="N1535" s="515"/>
      <c r="O1535" s="528">
        <f t="shared" si="298"/>
        <v>0</v>
      </c>
      <c r="P1535" s="531"/>
      <c r="Q1535" s="532"/>
      <c r="R1535" s="518"/>
      <c r="S1535" s="518"/>
      <c r="T1535" s="518"/>
      <c r="U1535" s="518"/>
      <c r="V1535" s="533">
        <f t="shared" si="299"/>
        <v>0</v>
      </c>
      <c r="W1535" s="1064" t="s">
        <v>145</v>
      </c>
      <c r="X1535" s="1065"/>
      <c r="Y1535" s="534">
        <v>422003</v>
      </c>
      <c r="Z1535" s="502"/>
      <c r="AA1535" s="535"/>
      <c r="AB1535" s="536" t="s">
        <v>1483</v>
      </c>
    </row>
    <row r="1536" spans="2:28" ht="21.75" x14ac:dyDescent="0.55000000000000004">
      <c r="B1536" s="922"/>
      <c r="C1536" s="525">
        <f>$I1536*$D1530</f>
        <v>0</v>
      </c>
      <c r="D1536" s="1105"/>
      <c r="E1536" s="525">
        <f>$I1536*$F1530</f>
        <v>0</v>
      </c>
      <c r="F1536" s="1105"/>
      <c r="G1536" s="525">
        <f>$I1536*$H1530</f>
        <v>0</v>
      </c>
      <c r="H1536" s="1107"/>
      <c r="I1536" s="526">
        <f t="shared" si="295"/>
        <v>0</v>
      </c>
      <c r="J1536" s="527">
        <f t="shared" si="296"/>
        <v>0</v>
      </c>
      <c r="K1536" s="528">
        <f t="shared" si="297"/>
        <v>0</v>
      </c>
      <c r="L1536" s="529"/>
      <c r="M1536" s="530"/>
      <c r="N1536" s="515"/>
      <c r="O1536" s="528">
        <f t="shared" si="298"/>
        <v>0</v>
      </c>
      <c r="P1536" s="531"/>
      <c r="Q1536" s="532"/>
      <c r="R1536" s="518"/>
      <c r="S1536" s="518"/>
      <c r="T1536" s="518"/>
      <c r="U1536" s="518"/>
      <c r="V1536" s="533">
        <f t="shared" si="299"/>
        <v>0</v>
      </c>
      <c r="W1536" s="1064" t="s">
        <v>146</v>
      </c>
      <c r="X1536" s="1065"/>
      <c r="Y1536" s="534">
        <v>422004</v>
      </c>
      <c r="Z1536" s="502"/>
      <c r="AA1536" s="535"/>
      <c r="AB1536" s="536" t="s">
        <v>1486</v>
      </c>
    </row>
    <row r="1537" spans="2:28" ht="21.75" x14ac:dyDescent="0.55000000000000004">
      <c r="B1537" s="922"/>
      <c r="C1537" s="525">
        <f>$I1537*$D1530</f>
        <v>0</v>
      </c>
      <c r="D1537" s="1105"/>
      <c r="E1537" s="525">
        <f>$I1537*$F1530</f>
        <v>0</v>
      </c>
      <c r="F1537" s="1105"/>
      <c r="G1537" s="525">
        <f>$I1537*$H1530</f>
        <v>0</v>
      </c>
      <c r="H1537" s="1107"/>
      <c r="I1537" s="526">
        <f t="shared" si="295"/>
        <v>0</v>
      </c>
      <c r="J1537" s="527">
        <f t="shared" si="296"/>
        <v>0</v>
      </c>
      <c r="K1537" s="528">
        <f t="shared" si="297"/>
        <v>0</v>
      </c>
      <c r="L1537" s="529"/>
      <c r="M1537" s="530"/>
      <c r="N1537" s="515"/>
      <c r="O1537" s="528">
        <f t="shared" si="298"/>
        <v>0</v>
      </c>
      <c r="P1537" s="531"/>
      <c r="Q1537" s="532"/>
      <c r="R1537" s="518"/>
      <c r="S1537" s="518"/>
      <c r="T1537" s="518"/>
      <c r="U1537" s="518"/>
      <c r="V1537" s="533">
        <f t="shared" si="299"/>
        <v>0</v>
      </c>
      <c r="W1537" s="1064" t="s">
        <v>147</v>
      </c>
      <c r="X1537" s="1065"/>
      <c r="Y1537" s="534">
        <v>422005</v>
      </c>
      <c r="Z1537" s="502"/>
      <c r="AA1537" s="538"/>
      <c r="AB1537" s="539" t="s">
        <v>1489</v>
      </c>
    </row>
    <row r="1538" spans="2:28" ht="21.75" x14ac:dyDescent="0.55000000000000004">
      <c r="B1538" s="922"/>
      <c r="C1538" s="525">
        <f>$I1538*$D1530</f>
        <v>0</v>
      </c>
      <c r="D1538" s="1105"/>
      <c r="E1538" s="525">
        <f>$I1538*$F1530</f>
        <v>0</v>
      </c>
      <c r="F1538" s="1105"/>
      <c r="G1538" s="525">
        <f>$I1538*$H1530</f>
        <v>0</v>
      </c>
      <c r="H1538" s="1107"/>
      <c r="I1538" s="526">
        <f t="shared" si="295"/>
        <v>0</v>
      </c>
      <c r="J1538" s="527">
        <f t="shared" si="296"/>
        <v>0</v>
      </c>
      <c r="K1538" s="528">
        <f t="shared" si="297"/>
        <v>0</v>
      </c>
      <c r="L1538" s="529"/>
      <c r="M1538" s="530"/>
      <c r="N1538" s="515"/>
      <c r="O1538" s="528">
        <f t="shared" si="298"/>
        <v>0</v>
      </c>
      <c r="P1538" s="531"/>
      <c r="Q1538" s="532"/>
      <c r="R1538" s="518"/>
      <c r="S1538" s="518"/>
      <c r="T1538" s="518"/>
      <c r="U1538" s="518"/>
      <c r="V1538" s="533">
        <f t="shared" si="299"/>
        <v>0</v>
      </c>
      <c r="W1538" s="1064" t="s">
        <v>148</v>
      </c>
      <c r="X1538" s="1065"/>
      <c r="Y1538" s="534">
        <v>422999</v>
      </c>
      <c r="Z1538" s="502"/>
      <c r="AA1538" s="496"/>
      <c r="AB1538" s="499"/>
    </row>
    <row r="1539" spans="2:28" ht="21.75" x14ac:dyDescent="0.55000000000000004">
      <c r="B1539" s="922"/>
      <c r="C1539" s="525">
        <f>$I1539*$D1530</f>
        <v>0</v>
      </c>
      <c r="D1539" s="1105"/>
      <c r="E1539" s="525">
        <f>$I1539*$F1530</f>
        <v>0</v>
      </c>
      <c r="F1539" s="1105"/>
      <c r="G1539" s="525">
        <f>$I1539*$H1530</f>
        <v>0</v>
      </c>
      <c r="H1539" s="1107"/>
      <c r="I1539" s="526">
        <f t="shared" si="295"/>
        <v>0</v>
      </c>
      <c r="J1539" s="527">
        <f t="shared" si="296"/>
        <v>0</v>
      </c>
      <c r="K1539" s="528">
        <f t="shared" si="297"/>
        <v>0</v>
      </c>
      <c r="L1539" s="529"/>
      <c r="M1539" s="530"/>
      <c r="N1539" s="515"/>
      <c r="O1539" s="528">
        <f t="shared" si="298"/>
        <v>0</v>
      </c>
      <c r="P1539" s="531"/>
      <c r="Q1539" s="532"/>
      <c r="R1539" s="518"/>
      <c r="S1539" s="518"/>
      <c r="T1539" s="518"/>
      <c r="U1539" s="518"/>
      <c r="V1539" s="533">
        <f t="shared" si="299"/>
        <v>0</v>
      </c>
      <c r="W1539" s="1064" t="s">
        <v>149</v>
      </c>
      <c r="X1539" s="1065"/>
      <c r="Y1539" s="540">
        <v>423001</v>
      </c>
      <c r="Z1539" s="502"/>
      <c r="AA1539" s="496"/>
      <c r="AB1539" s="499"/>
    </row>
    <row r="1540" spans="2:28" ht="21.75" x14ac:dyDescent="0.55000000000000004">
      <c r="B1540" s="922"/>
      <c r="C1540" s="525">
        <f>$I1540*$D1530</f>
        <v>0</v>
      </c>
      <c r="D1540" s="1105"/>
      <c r="E1540" s="525">
        <f>$I1540*$F1530</f>
        <v>0</v>
      </c>
      <c r="F1540" s="1105"/>
      <c r="G1540" s="525">
        <f>$I1540*$H1530</f>
        <v>0</v>
      </c>
      <c r="H1540" s="1107"/>
      <c r="I1540" s="526">
        <f t="shared" si="295"/>
        <v>0</v>
      </c>
      <c r="J1540" s="527">
        <f t="shared" si="296"/>
        <v>0</v>
      </c>
      <c r="K1540" s="528">
        <f t="shared" si="297"/>
        <v>0</v>
      </c>
      <c r="L1540" s="529"/>
      <c r="M1540" s="530"/>
      <c r="N1540" s="515"/>
      <c r="O1540" s="528">
        <f t="shared" si="298"/>
        <v>0</v>
      </c>
      <c r="P1540" s="531"/>
      <c r="Q1540" s="532"/>
      <c r="R1540" s="518"/>
      <c r="S1540" s="518"/>
      <c r="T1540" s="518"/>
      <c r="U1540" s="518"/>
      <c r="V1540" s="533">
        <f t="shared" si="299"/>
        <v>0</v>
      </c>
      <c r="W1540" s="1064" t="s">
        <v>150</v>
      </c>
      <c r="X1540" s="1065"/>
      <c r="Y1540" s="540">
        <v>423002</v>
      </c>
      <c r="Z1540" s="502"/>
      <c r="AA1540" s="496"/>
      <c r="AB1540" s="499"/>
    </row>
    <row r="1541" spans="2:28" ht="21.75" x14ac:dyDescent="0.55000000000000004">
      <c r="B1541" s="922"/>
      <c r="C1541" s="525">
        <f>$I1541*$D1530</f>
        <v>0</v>
      </c>
      <c r="D1541" s="1105"/>
      <c r="E1541" s="525">
        <f>$I1541*$F1530</f>
        <v>0</v>
      </c>
      <c r="F1541" s="1105"/>
      <c r="G1541" s="525">
        <f>$I1541*$H1530</f>
        <v>0</v>
      </c>
      <c r="H1541" s="1107"/>
      <c r="I1541" s="526">
        <f t="shared" si="295"/>
        <v>0</v>
      </c>
      <c r="J1541" s="527">
        <f t="shared" si="296"/>
        <v>0</v>
      </c>
      <c r="K1541" s="528">
        <f t="shared" si="297"/>
        <v>0</v>
      </c>
      <c r="L1541" s="529"/>
      <c r="M1541" s="530"/>
      <c r="N1541" s="515"/>
      <c r="O1541" s="528">
        <f t="shared" si="298"/>
        <v>0</v>
      </c>
      <c r="P1541" s="531"/>
      <c r="Q1541" s="532"/>
      <c r="R1541" s="518"/>
      <c r="S1541" s="518"/>
      <c r="T1541" s="518"/>
      <c r="U1541" s="518"/>
      <c r="V1541" s="533">
        <f t="shared" si="299"/>
        <v>0</v>
      </c>
      <c r="W1541" s="1064" t="s">
        <v>151</v>
      </c>
      <c r="X1541" s="1065"/>
      <c r="Y1541" s="540">
        <v>423003</v>
      </c>
      <c r="Z1541" s="502"/>
      <c r="AA1541" s="496"/>
      <c r="AB1541" s="499"/>
    </row>
    <row r="1542" spans="2:28" ht="21.75" x14ac:dyDescent="0.55000000000000004">
      <c r="B1542" s="922"/>
      <c r="C1542" s="525">
        <f>$I1542*$D1530</f>
        <v>0</v>
      </c>
      <c r="D1542" s="1105"/>
      <c r="E1542" s="525">
        <f>$I1542*$F1530</f>
        <v>0</v>
      </c>
      <c r="F1542" s="1105"/>
      <c r="G1542" s="525">
        <f>$I1542*$H1530</f>
        <v>0</v>
      </c>
      <c r="H1542" s="1107"/>
      <c r="I1542" s="526">
        <f t="shared" si="295"/>
        <v>0</v>
      </c>
      <c r="J1542" s="527">
        <f t="shared" si="296"/>
        <v>0</v>
      </c>
      <c r="K1542" s="528">
        <f t="shared" si="297"/>
        <v>0</v>
      </c>
      <c r="L1542" s="529"/>
      <c r="M1542" s="530"/>
      <c r="N1542" s="515"/>
      <c r="O1542" s="528">
        <f t="shared" si="298"/>
        <v>0</v>
      </c>
      <c r="P1542" s="531"/>
      <c r="Q1542" s="532"/>
      <c r="R1542" s="518"/>
      <c r="S1542" s="518"/>
      <c r="T1542" s="518"/>
      <c r="U1542" s="518"/>
      <c r="V1542" s="533">
        <f t="shared" si="299"/>
        <v>0</v>
      </c>
      <c r="W1542" s="1064" t="s">
        <v>152</v>
      </c>
      <c r="X1542" s="1065"/>
      <c r="Y1542" s="540">
        <v>423004</v>
      </c>
      <c r="Z1542" s="502"/>
      <c r="AA1542" s="496"/>
      <c r="AB1542" s="499"/>
    </row>
    <row r="1543" spans="2:28" ht="21.75" x14ac:dyDescent="0.55000000000000004">
      <c r="B1543" s="922"/>
      <c r="C1543" s="525">
        <f>$I1543*$D1530</f>
        <v>0</v>
      </c>
      <c r="D1543" s="1105"/>
      <c r="E1543" s="525">
        <f>$I1543*$F1530</f>
        <v>0</v>
      </c>
      <c r="F1543" s="1105"/>
      <c r="G1543" s="525">
        <f>$I1543*$H1530</f>
        <v>0</v>
      </c>
      <c r="H1543" s="1107"/>
      <c r="I1543" s="526">
        <f t="shared" si="295"/>
        <v>0</v>
      </c>
      <c r="J1543" s="527">
        <f t="shared" si="296"/>
        <v>0</v>
      </c>
      <c r="K1543" s="528">
        <f t="shared" si="297"/>
        <v>0</v>
      </c>
      <c r="L1543" s="529"/>
      <c r="M1543" s="530"/>
      <c r="N1543" s="515"/>
      <c r="O1543" s="528">
        <f t="shared" si="298"/>
        <v>0</v>
      </c>
      <c r="P1543" s="531"/>
      <c r="Q1543" s="532"/>
      <c r="R1543" s="518"/>
      <c r="S1543" s="518"/>
      <c r="T1543" s="518"/>
      <c r="U1543" s="518"/>
      <c r="V1543" s="533">
        <f t="shared" si="299"/>
        <v>0</v>
      </c>
      <c r="W1543" s="1064" t="s">
        <v>154</v>
      </c>
      <c r="X1543" s="1065"/>
      <c r="Y1543" s="540">
        <v>423006</v>
      </c>
      <c r="Z1543" s="502"/>
      <c r="AA1543" s="496"/>
      <c r="AB1543" s="499"/>
    </row>
    <row r="1544" spans="2:28" ht="21.75" x14ac:dyDescent="0.55000000000000004">
      <c r="B1544" s="922"/>
      <c r="C1544" s="525">
        <f>$I1544*$D1530</f>
        <v>0</v>
      </c>
      <c r="D1544" s="1105"/>
      <c r="E1544" s="525">
        <f>$I1544*$F1530</f>
        <v>0</v>
      </c>
      <c r="F1544" s="1105"/>
      <c r="G1544" s="525">
        <f>$I1544*$H1530</f>
        <v>0</v>
      </c>
      <c r="H1544" s="1107"/>
      <c r="I1544" s="526">
        <f t="shared" si="295"/>
        <v>0</v>
      </c>
      <c r="J1544" s="527">
        <f t="shared" si="296"/>
        <v>0</v>
      </c>
      <c r="K1544" s="528">
        <f t="shared" si="297"/>
        <v>0</v>
      </c>
      <c r="L1544" s="529"/>
      <c r="M1544" s="530"/>
      <c r="N1544" s="515"/>
      <c r="O1544" s="528">
        <f t="shared" si="298"/>
        <v>0</v>
      </c>
      <c r="P1544" s="531"/>
      <c r="Q1544" s="532"/>
      <c r="R1544" s="518"/>
      <c r="S1544" s="518"/>
      <c r="T1544" s="518"/>
      <c r="U1544" s="518"/>
      <c r="V1544" s="533">
        <f t="shared" si="299"/>
        <v>0</v>
      </c>
      <c r="W1544" s="1064" t="s">
        <v>155</v>
      </c>
      <c r="X1544" s="1065"/>
      <c r="Y1544" s="542">
        <v>423007</v>
      </c>
      <c r="Z1544" s="502"/>
      <c r="AA1544" s="496"/>
      <c r="AB1544" s="499"/>
    </row>
    <row r="1545" spans="2:28" ht="21.75" x14ac:dyDescent="0.55000000000000004">
      <c r="B1545" s="922"/>
      <c r="C1545" s="525">
        <f>$I1545*$D1530</f>
        <v>0</v>
      </c>
      <c r="D1545" s="1105"/>
      <c r="E1545" s="525">
        <f>$I1545*$F1530</f>
        <v>0</v>
      </c>
      <c r="F1545" s="1105"/>
      <c r="G1545" s="525">
        <f>$I1545*$H1530</f>
        <v>0</v>
      </c>
      <c r="H1545" s="1107"/>
      <c r="I1545" s="526">
        <f t="shared" si="295"/>
        <v>0</v>
      </c>
      <c r="J1545" s="527">
        <f t="shared" si="296"/>
        <v>0</v>
      </c>
      <c r="K1545" s="528">
        <f t="shared" si="297"/>
        <v>0</v>
      </c>
      <c r="L1545" s="529"/>
      <c r="M1545" s="530"/>
      <c r="N1545" s="515"/>
      <c r="O1545" s="528">
        <f t="shared" si="298"/>
        <v>0</v>
      </c>
      <c r="P1545" s="531"/>
      <c r="Q1545" s="532"/>
      <c r="R1545" s="518"/>
      <c r="S1545" s="518"/>
      <c r="T1545" s="518"/>
      <c r="U1545" s="518"/>
      <c r="V1545" s="533">
        <f t="shared" si="299"/>
        <v>0</v>
      </c>
      <c r="W1545" s="1064" t="s">
        <v>156</v>
      </c>
      <c r="X1545" s="1065"/>
      <c r="Y1545" s="543">
        <v>423008</v>
      </c>
      <c r="Z1545" s="502"/>
      <c r="AA1545" s="496"/>
      <c r="AB1545" s="499"/>
    </row>
    <row r="1546" spans="2:28" ht="21.75" x14ac:dyDescent="0.55000000000000004">
      <c r="B1546" s="922"/>
      <c r="C1546" s="525">
        <f>$I1546*$D1530</f>
        <v>0</v>
      </c>
      <c r="D1546" s="1105"/>
      <c r="E1546" s="525">
        <f>$I1546*$F1530</f>
        <v>0</v>
      </c>
      <c r="F1546" s="1105"/>
      <c r="G1546" s="525">
        <f>$I1546*$H1530</f>
        <v>0</v>
      </c>
      <c r="H1546" s="1107"/>
      <c r="I1546" s="526">
        <f t="shared" si="295"/>
        <v>0</v>
      </c>
      <c r="J1546" s="527">
        <f t="shared" si="296"/>
        <v>0</v>
      </c>
      <c r="K1546" s="528">
        <f t="shared" si="297"/>
        <v>0</v>
      </c>
      <c r="L1546" s="529"/>
      <c r="M1546" s="530"/>
      <c r="N1546" s="515"/>
      <c r="O1546" s="528">
        <f t="shared" si="298"/>
        <v>0</v>
      </c>
      <c r="P1546" s="531"/>
      <c r="Q1546" s="532"/>
      <c r="R1546" s="518"/>
      <c r="S1546" s="518"/>
      <c r="T1546" s="518"/>
      <c r="U1546" s="518"/>
      <c r="V1546" s="533">
        <f t="shared" si="299"/>
        <v>0</v>
      </c>
      <c r="W1546" s="1064" t="s">
        <v>157</v>
      </c>
      <c r="X1546" s="1065"/>
      <c r="Y1546" s="542">
        <v>423999</v>
      </c>
      <c r="Z1546" s="502"/>
      <c r="AA1546" s="496"/>
      <c r="AB1546" s="499"/>
    </row>
    <row r="1547" spans="2:28" ht="21.75" x14ac:dyDescent="0.55000000000000004">
      <c r="B1547" s="922"/>
      <c r="C1547" s="544">
        <f>$I1547*$D1530</f>
        <v>0</v>
      </c>
      <c r="D1547" s="1105"/>
      <c r="E1547" s="544">
        <f>$I1547*$F1530</f>
        <v>0</v>
      </c>
      <c r="F1547" s="1105"/>
      <c r="G1547" s="544">
        <f>$I1547*$H1530</f>
        <v>0</v>
      </c>
      <c r="H1547" s="1107"/>
      <c r="I1547" s="545">
        <f t="shared" si="295"/>
        <v>0</v>
      </c>
      <c r="J1547" s="546">
        <f t="shared" si="296"/>
        <v>0</v>
      </c>
      <c r="K1547" s="547">
        <f t="shared" si="297"/>
        <v>0</v>
      </c>
      <c r="L1547" s="548"/>
      <c r="M1547" s="549"/>
      <c r="N1547" s="550"/>
      <c r="O1547" s="547">
        <f t="shared" si="298"/>
        <v>0</v>
      </c>
      <c r="P1547" s="551"/>
      <c r="Q1547" s="552"/>
      <c r="R1547" s="553"/>
      <c r="S1547" s="553"/>
      <c r="T1547" s="553"/>
      <c r="U1547" s="553"/>
      <c r="V1547" s="554">
        <f t="shared" si="299"/>
        <v>0</v>
      </c>
      <c r="W1547" s="1100" t="s">
        <v>135</v>
      </c>
      <c r="X1547" s="1101"/>
      <c r="Y1547" s="555">
        <v>291001</v>
      </c>
      <c r="Z1547" s="502"/>
      <c r="AA1547" s="496"/>
      <c r="AB1547" s="499"/>
    </row>
    <row r="1548" spans="2:28" ht="21.75" x14ac:dyDescent="0.55000000000000004">
      <c r="B1548" s="922"/>
      <c r="C1548" s="556">
        <f>$I1548*$D1530</f>
        <v>0</v>
      </c>
      <c r="D1548" s="1105"/>
      <c r="E1548" s="556">
        <f>$I1548*$F1530</f>
        <v>0</v>
      </c>
      <c r="F1548" s="1105"/>
      <c r="G1548" s="556">
        <f>$I1548*$H1530</f>
        <v>0</v>
      </c>
      <c r="H1548" s="1107"/>
      <c r="I1548" s="526">
        <f t="shared" si="295"/>
        <v>0</v>
      </c>
      <c r="J1548" s="527">
        <f t="shared" si="296"/>
        <v>0</v>
      </c>
      <c r="K1548" s="528">
        <f t="shared" si="297"/>
        <v>0</v>
      </c>
      <c r="L1548" s="529"/>
      <c r="M1548" s="530"/>
      <c r="N1548" s="515"/>
      <c r="O1548" s="528">
        <f t="shared" si="298"/>
        <v>0</v>
      </c>
      <c r="P1548" s="531"/>
      <c r="Q1548" s="532"/>
      <c r="R1548" s="518"/>
      <c r="S1548" s="518"/>
      <c r="T1548" s="518"/>
      <c r="U1548" s="518"/>
      <c r="V1548" s="519">
        <f t="shared" si="299"/>
        <v>0</v>
      </c>
      <c r="W1548" s="1064" t="s">
        <v>39</v>
      </c>
      <c r="X1548" s="1065"/>
      <c r="Y1548" s="557">
        <v>221001</v>
      </c>
      <c r="Z1548" s="502"/>
      <c r="AA1548" s="496"/>
      <c r="AB1548" s="499"/>
    </row>
    <row r="1549" spans="2:28" ht="21.75" x14ac:dyDescent="0.55000000000000004">
      <c r="B1549" s="922"/>
      <c r="C1549" s="525">
        <f>$I1549*$D1530</f>
        <v>0</v>
      </c>
      <c r="D1549" s="1105"/>
      <c r="E1549" s="525">
        <f>$I1549*$F1530</f>
        <v>0</v>
      </c>
      <c r="F1549" s="1105"/>
      <c r="G1549" s="525">
        <f>$I1549*$H1530</f>
        <v>0</v>
      </c>
      <c r="H1549" s="1107"/>
      <c r="I1549" s="526">
        <f t="shared" si="295"/>
        <v>0</v>
      </c>
      <c r="J1549" s="527">
        <f t="shared" si="296"/>
        <v>0</v>
      </c>
      <c r="K1549" s="528">
        <f t="shared" si="297"/>
        <v>0</v>
      </c>
      <c r="L1549" s="529"/>
      <c r="M1549" s="530"/>
      <c r="N1549" s="515"/>
      <c r="O1549" s="528">
        <f t="shared" si="298"/>
        <v>0</v>
      </c>
      <c r="P1549" s="531"/>
      <c r="Q1549" s="532"/>
      <c r="R1549" s="518"/>
      <c r="S1549" s="518"/>
      <c r="T1549" s="518"/>
      <c r="U1549" s="518"/>
      <c r="V1549" s="519">
        <f t="shared" si="299"/>
        <v>0</v>
      </c>
      <c r="W1549" s="1064" t="s">
        <v>40</v>
      </c>
      <c r="X1549" s="1065"/>
      <c r="Y1549" s="557">
        <v>221002</v>
      </c>
      <c r="Z1549" s="502"/>
      <c r="AA1549" s="496"/>
      <c r="AB1549" s="499"/>
    </row>
    <row r="1550" spans="2:28" ht="21.75" x14ac:dyDescent="0.55000000000000004">
      <c r="B1550" s="922"/>
      <c r="C1550" s="525">
        <f>$I1550*$D1530</f>
        <v>0</v>
      </c>
      <c r="D1550" s="1105"/>
      <c r="E1550" s="525">
        <f>$I1550*$F1530</f>
        <v>0</v>
      </c>
      <c r="F1550" s="1105"/>
      <c r="G1550" s="525">
        <f>$I1550*$H1530</f>
        <v>0</v>
      </c>
      <c r="H1550" s="1107"/>
      <c r="I1550" s="526">
        <f t="shared" si="295"/>
        <v>0</v>
      </c>
      <c r="J1550" s="527">
        <f t="shared" si="296"/>
        <v>0</v>
      </c>
      <c r="K1550" s="528">
        <f t="shared" si="297"/>
        <v>0</v>
      </c>
      <c r="L1550" s="529"/>
      <c r="M1550" s="530"/>
      <c r="N1550" s="515"/>
      <c r="O1550" s="528">
        <f t="shared" si="298"/>
        <v>0</v>
      </c>
      <c r="P1550" s="531"/>
      <c r="Q1550" s="532"/>
      <c r="R1550" s="518"/>
      <c r="S1550" s="518"/>
      <c r="T1550" s="518"/>
      <c r="U1550" s="518"/>
      <c r="V1550" s="519">
        <f t="shared" si="299"/>
        <v>0</v>
      </c>
      <c r="W1550" s="1064" t="s">
        <v>41</v>
      </c>
      <c r="X1550" s="1065"/>
      <c r="Y1550" s="557">
        <v>221003</v>
      </c>
      <c r="Z1550" s="502"/>
      <c r="AA1550" s="496"/>
      <c r="AB1550" s="499"/>
    </row>
    <row r="1551" spans="2:28" ht="21.75" x14ac:dyDescent="0.55000000000000004">
      <c r="B1551" s="922"/>
      <c r="C1551" s="525">
        <f>$I1551*$D1530</f>
        <v>0</v>
      </c>
      <c r="D1551" s="1105"/>
      <c r="E1551" s="525">
        <f>$I1551*$F1530</f>
        <v>0</v>
      </c>
      <c r="F1551" s="1105"/>
      <c r="G1551" s="525">
        <f>$I1551*$H1530</f>
        <v>0</v>
      </c>
      <c r="H1551" s="1107"/>
      <c r="I1551" s="526">
        <f t="shared" si="295"/>
        <v>0</v>
      </c>
      <c r="J1551" s="527">
        <f t="shared" si="296"/>
        <v>0</v>
      </c>
      <c r="K1551" s="528">
        <f t="shared" si="297"/>
        <v>0</v>
      </c>
      <c r="L1551" s="529"/>
      <c r="M1551" s="530"/>
      <c r="N1551" s="515"/>
      <c r="O1551" s="528">
        <f t="shared" si="298"/>
        <v>0</v>
      </c>
      <c r="P1551" s="531"/>
      <c r="Q1551" s="532"/>
      <c r="R1551" s="518"/>
      <c r="S1551" s="518"/>
      <c r="T1551" s="518"/>
      <c r="U1551" s="518"/>
      <c r="V1551" s="519">
        <f t="shared" si="299"/>
        <v>0</v>
      </c>
      <c r="W1551" s="1064" t="s">
        <v>45</v>
      </c>
      <c r="X1551" s="1065"/>
      <c r="Y1551" s="558">
        <v>222001</v>
      </c>
      <c r="Z1551" s="502"/>
      <c r="AA1551" s="496"/>
      <c r="AB1551" s="499"/>
    </row>
    <row r="1552" spans="2:28" ht="21.75" x14ac:dyDescent="0.55000000000000004">
      <c r="B1552" s="922"/>
      <c r="C1552" s="525">
        <f>$I1552*$D1530</f>
        <v>0</v>
      </c>
      <c r="D1552" s="1105"/>
      <c r="E1552" s="525">
        <f>$I1552*$F1530</f>
        <v>0</v>
      </c>
      <c r="F1552" s="1105"/>
      <c r="G1552" s="525">
        <f>$I1552*$H1530</f>
        <v>0</v>
      </c>
      <c r="H1552" s="1107"/>
      <c r="I1552" s="526">
        <f t="shared" si="295"/>
        <v>0</v>
      </c>
      <c r="J1552" s="527">
        <f t="shared" si="296"/>
        <v>0</v>
      </c>
      <c r="K1552" s="528">
        <f t="shared" si="297"/>
        <v>0</v>
      </c>
      <c r="L1552" s="529"/>
      <c r="M1552" s="530"/>
      <c r="N1552" s="515"/>
      <c r="O1552" s="528">
        <f t="shared" si="298"/>
        <v>0</v>
      </c>
      <c r="P1552" s="531"/>
      <c r="Q1552" s="532"/>
      <c r="R1552" s="518"/>
      <c r="S1552" s="518"/>
      <c r="T1552" s="518"/>
      <c r="U1552" s="518"/>
      <c r="V1552" s="519">
        <f t="shared" si="299"/>
        <v>0</v>
      </c>
      <c r="W1552" s="1085" t="s">
        <v>72</v>
      </c>
      <c r="X1552" s="1086"/>
      <c r="Y1552" s="559">
        <v>223016</v>
      </c>
      <c r="Z1552" s="502"/>
      <c r="AA1552" s="496"/>
      <c r="AB1552" s="499"/>
    </row>
    <row r="1553" spans="2:28" ht="21.75" x14ac:dyDescent="0.55000000000000004">
      <c r="B1553" s="922"/>
      <c r="C1553" s="525">
        <f>$I1553*$D1530</f>
        <v>0</v>
      </c>
      <c r="D1553" s="1105"/>
      <c r="E1553" s="525">
        <f>$I1553*$F1530</f>
        <v>0</v>
      </c>
      <c r="F1553" s="1105"/>
      <c r="G1553" s="525">
        <f>$I1553*$H1530</f>
        <v>0</v>
      </c>
      <c r="H1553" s="1107"/>
      <c r="I1553" s="526">
        <f t="shared" si="295"/>
        <v>0</v>
      </c>
      <c r="J1553" s="527">
        <f t="shared" si="296"/>
        <v>0</v>
      </c>
      <c r="K1553" s="528">
        <f t="shared" si="297"/>
        <v>0</v>
      </c>
      <c r="L1553" s="529"/>
      <c r="M1553" s="530"/>
      <c r="N1553" s="515"/>
      <c r="O1553" s="528">
        <f t="shared" si="298"/>
        <v>0</v>
      </c>
      <c r="P1553" s="531"/>
      <c r="Q1553" s="532"/>
      <c r="R1553" s="518"/>
      <c r="S1553" s="518"/>
      <c r="T1553" s="518"/>
      <c r="U1553" s="518"/>
      <c r="V1553" s="519">
        <f t="shared" si="299"/>
        <v>0</v>
      </c>
      <c r="W1553" s="1087" t="s">
        <v>57</v>
      </c>
      <c r="X1553" s="1088"/>
      <c r="Y1553" s="560">
        <v>223001</v>
      </c>
      <c r="Z1553" s="502"/>
      <c r="AA1553" s="496"/>
      <c r="AB1553" s="499"/>
    </row>
    <row r="1554" spans="2:28" x14ac:dyDescent="0.55000000000000004">
      <c r="B1554" s="923"/>
      <c r="C1554" s="561">
        <f t="shared" ref="C1554:V1554" si="300">SUM(C1530:C1553)</f>
        <v>0</v>
      </c>
      <c r="D1554" s="562">
        <f t="shared" si="300"/>
        <v>0</v>
      </c>
      <c r="E1554" s="563">
        <f t="shared" si="300"/>
        <v>0</v>
      </c>
      <c r="F1554" s="562">
        <f t="shared" si="300"/>
        <v>0</v>
      </c>
      <c r="G1554" s="563">
        <f t="shared" si="300"/>
        <v>0</v>
      </c>
      <c r="H1554" s="562">
        <f t="shared" si="300"/>
        <v>0</v>
      </c>
      <c r="I1554" s="563">
        <f t="shared" si="300"/>
        <v>0</v>
      </c>
      <c r="J1554" s="563">
        <f t="shared" si="300"/>
        <v>0</v>
      </c>
      <c r="K1554" s="563">
        <f t="shared" si="300"/>
        <v>0</v>
      </c>
      <c r="L1554" s="563">
        <f t="shared" si="300"/>
        <v>0</v>
      </c>
      <c r="M1554" s="563">
        <f t="shared" si="300"/>
        <v>0</v>
      </c>
      <c r="N1554" s="563">
        <f t="shared" si="300"/>
        <v>0</v>
      </c>
      <c r="O1554" s="563">
        <f t="shared" si="300"/>
        <v>0</v>
      </c>
      <c r="P1554" s="563">
        <f t="shared" si="300"/>
        <v>0</v>
      </c>
      <c r="Q1554" s="563">
        <f t="shared" si="300"/>
        <v>0</v>
      </c>
      <c r="R1554" s="563">
        <f t="shared" si="300"/>
        <v>0</v>
      </c>
      <c r="S1554" s="563">
        <f t="shared" si="300"/>
        <v>0</v>
      </c>
      <c r="T1554" s="563">
        <f t="shared" si="300"/>
        <v>0</v>
      </c>
      <c r="U1554" s="563">
        <f t="shared" si="300"/>
        <v>0</v>
      </c>
      <c r="V1554" s="563">
        <f t="shared" si="300"/>
        <v>0</v>
      </c>
      <c r="W1554" s="565"/>
      <c r="X1554" s="566"/>
      <c r="Y1554" s="566"/>
      <c r="Z1554" s="502"/>
      <c r="AA1554" s="496"/>
      <c r="AB1554" s="499"/>
    </row>
    <row r="1555" spans="2:28" ht="25.5" x14ac:dyDescent="0.55000000000000004">
      <c r="B1555" s="920"/>
      <c r="C1555" s="474"/>
      <c r="D1555" s="474"/>
      <c r="E1555" s="474"/>
      <c r="F1555" s="475"/>
      <c r="G1555" s="474"/>
      <c r="H1555" s="475"/>
      <c r="I1555" s="474"/>
      <c r="J1555" s="474"/>
      <c r="K1555" s="474"/>
      <c r="L1555" s="474"/>
      <c r="M1555" s="474"/>
      <c r="N1555" s="474"/>
      <c r="O1555" s="474"/>
      <c r="P1555" s="474"/>
      <c r="Q1555" s="474"/>
      <c r="R1555" s="474"/>
      <c r="S1555" s="474"/>
      <c r="T1555" s="476"/>
      <c r="U1555" s="477"/>
      <c r="V1555" s="474"/>
      <c r="W1555" s="474"/>
      <c r="X1555" s="474"/>
      <c r="Y1555" s="478"/>
      <c r="Z1555" s="469"/>
      <c r="AA1555" s="470"/>
      <c r="AB1555" s="471"/>
    </row>
    <row r="1556" spans="2:28" ht="39.75" customHeight="1" x14ac:dyDescent="0.25">
      <c r="B1556" s="482"/>
      <c r="C1556" s="479">
        <f>$C1585</f>
        <v>0</v>
      </c>
      <c r="D1556" s="480">
        <f>$E1585</f>
        <v>0</v>
      </c>
      <c r="E1556" s="480">
        <f>$G1585</f>
        <v>0</v>
      </c>
      <c r="F1556" s="480">
        <f>I1556-G1556</f>
        <v>0</v>
      </c>
      <c r="G1556" s="480">
        <f>$K1585</f>
        <v>0</v>
      </c>
      <c r="H1556" s="479">
        <f>$M1585</f>
        <v>0</v>
      </c>
      <c r="I1556" s="479">
        <f>L1556+K1556-J1556</f>
        <v>0</v>
      </c>
      <c r="J1556" s="570"/>
      <c r="K1556" s="482"/>
      <c r="L1556" s="482"/>
      <c r="M1556" s="479">
        <f>$N1585</f>
        <v>0</v>
      </c>
      <c r="N1556" s="483">
        <f>$O1585</f>
        <v>0</v>
      </c>
      <c r="O1556" s="484"/>
      <c r="P1556" s="484"/>
      <c r="Q1556" s="485"/>
      <c r="R1556" s="486"/>
      <c r="S1556" s="486"/>
      <c r="T1556" s="486"/>
      <c r="U1556" s="487"/>
      <c r="V1556" s="488"/>
      <c r="W1556" s="486"/>
      <c r="X1556" s="488"/>
      <c r="Y1556" s="489">
        <f>Y1525+1</f>
        <v>51</v>
      </c>
      <c r="Z1556" s="490"/>
      <c r="AA1556" s="491"/>
      <c r="AB1556" s="492"/>
    </row>
    <row r="1557" spans="2:28" x14ac:dyDescent="0.55000000000000004">
      <c r="C1557" s="120"/>
      <c r="D1557" s="120"/>
      <c r="E1557" s="120"/>
      <c r="F1557" s="120"/>
      <c r="G1557" s="120"/>
      <c r="H1557" s="120"/>
      <c r="I1557" s="120"/>
      <c r="J1557" s="120"/>
      <c r="K1557" s="120"/>
      <c r="L1557" s="120"/>
      <c r="M1557" s="120"/>
      <c r="N1557" s="120"/>
      <c r="O1557" s="120"/>
      <c r="P1557" s="120"/>
      <c r="Q1557" s="120"/>
      <c r="R1557" s="120"/>
      <c r="S1557" s="120"/>
      <c r="T1557" s="120"/>
      <c r="U1557" s="120"/>
      <c r="V1557" s="120"/>
      <c r="W1557" s="120"/>
      <c r="X1557" s="120"/>
      <c r="Y1557" s="120"/>
      <c r="Z1557" s="495"/>
      <c r="AA1557" s="496"/>
    </row>
    <row r="1558" spans="2:28" ht="27.75" x14ac:dyDescent="0.55000000000000004">
      <c r="B1558" s="497"/>
      <c r="C1558" s="1089" t="s">
        <v>1441</v>
      </c>
      <c r="D1558" s="1090"/>
      <c r="E1558" s="1090"/>
      <c r="F1558" s="1090"/>
      <c r="G1558" s="1090"/>
      <c r="H1558" s="1090"/>
      <c r="I1558" s="1090"/>
      <c r="J1558" s="1091" t="s">
        <v>1442</v>
      </c>
      <c r="K1558" s="1092"/>
      <c r="L1558" s="1092"/>
      <c r="M1558" s="1092"/>
      <c r="N1558" s="1093"/>
      <c r="O1558" s="1091" t="s">
        <v>1443</v>
      </c>
      <c r="P1558" s="1092"/>
      <c r="Q1558" s="1092"/>
      <c r="R1558" s="1092"/>
      <c r="S1558" s="1092"/>
      <c r="T1558" s="1092"/>
      <c r="U1558" s="1093"/>
      <c r="V1558" s="1094" t="s">
        <v>1444</v>
      </c>
      <c r="W1558" s="1097" t="s">
        <v>1445</v>
      </c>
      <c r="X1558" s="1098"/>
      <c r="Y1558" s="1099"/>
      <c r="Z1558" s="498"/>
      <c r="AB1558" s="499"/>
    </row>
    <row r="1559" spans="2:28" ht="21.75" x14ac:dyDescent="0.55000000000000004">
      <c r="B1559" s="497"/>
      <c r="C1559" s="1076">
        <v>2016</v>
      </c>
      <c r="D1559" s="1077"/>
      <c r="E1559" s="1076">
        <v>2015</v>
      </c>
      <c r="F1559" s="1078"/>
      <c r="G1559" s="1076">
        <v>2014</v>
      </c>
      <c r="H1559" s="1078"/>
      <c r="I1559" s="501"/>
      <c r="J1559" s="1079" t="s">
        <v>1446</v>
      </c>
      <c r="K1559" s="1081" t="s">
        <v>1447</v>
      </c>
      <c r="L1559" s="1082" t="s">
        <v>1448</v>
      </c>
      <c r="M1559" s="1083"/>
      <c r="N1559" s="1084"/>
      <c r="O1559" s="1066" t="s">
        <v>1449</v>
      </c>
      <c r="P1559" s="1067"/>
      <c r="Q1559" s="1067"/>
      <c r="R1559" s="1068" t="s">
        <v>1450</v>
      </c>
      <c r="S1559" s="1068" t="s">
        <v>1451</v>
      </c>
      <c r="T1559" s="1068" t="s">
        <v>1452</v>
      </c>
      <c r="U1559" s="1070" t="s">
        <v>1453</v>
      </c>
      <c r="V1559" s="1095"/>
      <c r="W1559" s="1072" t="s">
        <v>1454</v>
      </c>
      <c r="X1559" s="1073"/>
      <c r="Y1559" s="1102" t="s">
        <v>1455</v>
      </c>
      <c r="Z1559" s="502"/>
      <c r="AA1559" s="496"/>
      <c r="AB1559" s="499"/>
    </row>
    <row r="1560" spans="2:28" ht="87" x14ac:dyDescent="0.55000000000000004">
      <c r="B1560" s="921"/>
      <c r="C1560" s="503" t="s">
        <v>1456</v>
      </c>
      <c r="D1560" s="503" t="s">
        <v>1457</v>
      </c>
      <c r="E1560" s="503" t="s">
        <v>1456</v>
      </c>
      <c r="F1560" s="503" t="s">
        <v>1457</v>
      </c>
      <c r="G1560" s="503" t="s">
        <v>1456</v>
      </c>
      <c r="H1560" s="503" t="s">
        <v>1457</v>
      </c>
      <c r="I1560" s="504" t="s">
        <v>1458</v>
      </c>
      <c r="J1560" s="1080"/>
      <c r="K1560" s="1069"/>
      <c r="L1560" s="505" t="s">
        <v>1459</v>
      </c>
      <c r="M1560" s="504" t="s">
        <v>1460</v>
      </c>
      <c r="N1560" s="506" t="s">
        <v>1461</v>
      </c>
      <c r="O1560" s="507" t="s">
        <v>1462</v>
      </c>
      <c r="P1560" s="505" t="s">
        <v>1463</v>
      </c>
      <c r="Q1560" s="508" t="s">
        <v>1464</v>
      </c>
      <c r="R1560" s="1069"/>
      <c r="S1560" s="1069"/>
      <c r="T1560" s="1069"/>
      <c r="U1560" s="1071"/>
      <c r="V1560" s="1096"/>
      <c r="W1560" s="1074"/>
      <c r="X1560" s="1075"/>
      <c r="Y1560" s="1103"/>
      <c r="Z1560" s="502"/>
      <c r="AA1560" s="496"/>
      <c r="AB1560" s="499"/>
    </row>
    <row r="1561" spans="2:28" ht="21.75" x14ac:dyDescent="0.55000000000000004">
      <c r="B1561" s="922"/>
      <c r="C1561" s="509">
        <f>$I1561*$D1561</f>
        <v>0</v>
      </c>
      <c r="D1561" s="1104"/>
      <c r="E1561" s="509">
        <f>$I1561*$F1561</f>
        <v>0</v>
      </c>
      <c r="F1561" s="1104"/>
      <c r="G1561" s="509">
        <f>$I1561*$H1561</f>
        <v>0</v>
      </c>
      <c r="H1561" s="1106"/>
      <c r="I1561" s="510">
        <f t="shared" ref="I1561:I1584" si="301">O1561-J1561</f>
        <v>0</v>
      </c>
      <c r="J1561" s="511">
        <f t="shared" ref="J1561:J1584" si="302">N1561+K1561</f>
        <v>0</v>
      </c>
      <c r="K1561" s="512">
        <f t="shared" ref="K1561:K1584" si="303">M1561+L1561</f>
        <v>0</v>
      </c>
      <c r="L1561" s="513"/>
      <c r="M1561" s="514"/>
      <c r="N1561" s="515"/>
      <c r="O1561" s="512">
        <f>Q1561+P1561</f>
        <v>0</v>
      </c>
      <c r="P1561" s="516"/>
      <c r="Q1561" s="517"/>
      <c r="R1561" s="518"/>
      <c r="S1561" s="518"/>
      <c r="T1561" s="518"/>
      <c r="U1561" s="518"/>
      <c r="V1561" s="519">
        <f>R1561+S1561+T1561+U1561+O1561</f>
        <v>0</v>
      </c>
      <c r="W1561" s="1108" t="s">
        <v>138</v>
      </c>
      <c r="X1561" s="1109"/>
      <c r="Y1561" s="520">
        <v>421001</v>
      </c>
      <c r="Z1561" s="502"/>
      <c r="AA1561" s="521"/>
      <c r="AB1561" s="522" t="s">
        <v>1465</v>
      </c>
    </row>
    <row r="1562" spans="2:28" ht="21.75" x14ac:dyDescent="0.55000000000000004">
      <c r="B1562" s="922"/>
      <c r="C1562" s="525">
        <f>$I1562*$D1561</f>
        <v>0</v>
      </c>
      <c r="D1562" s="1105"/>
      <c r="E1562" s="525">
        <f>$I1562*$F1561</f>
        <v>0</v>
      </c>
      <c r="F1562" s="1105"/>
      <c r="G1562" s="525">
        <f>$I1562*$H1561</f>
        <v>0</v>
      </c>
      <c r="H1562" s="1107"/>
      <c r="I1562" s="526">
        <f t="shared" si="301"/>
        <v>0</v>
      </c>
      <c r="J1562" s="527">
        <f t="shared" si="302"/>
        <v>0</v>
      </c>
      <c r="K1562" s="528">
        <f t="shared" si="303"/>
        <v>0</v>
      </c>
      <c r="L1562" s="529"/>
      <c r="M1562" s="530"/>
      <c r="N1562" s="515"/>
      <c r="O1562" s="528">
        <f t="shared" ref="O1562:O1584" si="304">Q1562+P1562</f>
        <v>0</v>
      </c>
      <c r="P1562" s="531"/>
      <c r="Q1562" s="532"/>
      <c r="R1562" s="518"/>
      <c r="S1562" s="518"/>
      <c r="T1562" s="518"/>
      <c r="U1562" s="518"/>
      <c r="V1562" s="533">
        <f t="shared" ref="V1562:V1584" si="305">R1562+S1562+T1562+U1562+O1562</f>
        <v>0</v>
      </c>
      <c r="W1562" s="1064" t="s">
        <v>139</v>
      </c>
      <c r="X1562" s="1065"/>
      <c r="Y1562" s="534">
        <v>421002</v>
      </c>
      <c r="Z1562" s="502"/>
      <c r="AA1562" s="535"/>
      <c r="AB1562" s="536" t="s">
        <v>607</v>
      </c>
    </row>
    <row r="1563" spans="2:28" ht="21.75" x14ac:dyDescent="0.55000000000000004">
      <c r="B1563" s="922"/>
      <c r="C1563" s="525">
        <f>$I1563*$D1561</f>
        <v>0</v>
      </c>
      <c r="D1563" s="1105"/>
      <c r="E1563" s="525">
        <f>$I1563*$F1561</f>
        <v>0</v>
      </c>
      <c r="F1563" s="1105"/>
      <c r="G1563" s="525">
        <f>$I1563*$H1561</f>
        <v>0</v>
      </c>
      <c r="H1563" s="1107"/>
      <c r="I1563" s="526">
        <f t="shared" si="301"/>
        <v>0</v>
      </c>
      <c r="J1563" s="527">
        <f t="shared" si="302"/>
        <v>0</v>
      </c>
      <c r="K1563" s="528">
        <f t="shared" si="303"/>
        <v>0</v>
      </c>
      <c r="L1563" s="529"/>
      <c r="M1563" s="530"/>
      <c r="N1563" s="515"/>
      <c r="O1563" s="528">
        <f t="shared" si="304"/>
        <v>0</v>
      </c>
      <c r="P1563" s="531"/>
      <c r="Q1563" s="532"/>
      <c r="R1563" s="518"/>
      <c r="S1563" s="518"/>
      <c r="T1563" s="518"/>
      <c r="U1563" s="518"/>
      <c r="V1563" s="533">
        <f t="shared" si="305"/>
        <v>0</v>
      </c>
      <c r="W1563" s="1064" t="s">
        <v>140</v>
      </c>
      <c r="X1563" s="1065"/>
      <c r="Y1563" s="534">
        <v>421003</v>
      </c>
      <c r="Z1563" s="502"/>
      <c r="AA1563" s="535"/>
      <c r="AB1563" s="536" t="s">
        <v>1472</v>
      </c>
    </row>
    <row r="1564" spans="2:28" ht="21.75" x14ac:dyDescent="0.55000000000000004">
      <c r="B1564" s="922"/>
      <c r="C1564" s="525">
        <f>$I1564*$D1561</f>
        <v>0</v>
      </c>
      <c r="D1564" s="1105"/>
      <c r="E1564" s="525">
        <f>$I1564*$F1561</f>
        <v>0</v>
      </c>
      <c r="F1564" s="1105"/>
      <c r="G1564" s="525">
        <f>$I1564*$H1561</f>
        <v>0</v>
      </c>
      <c r="H1564" s="1107"/>
      <c r="I1564" s="526">
        <f t="shared" si="301"/>
        <v>0</v>
      </c>
      <c r="J1564" s="527">
        <f t="shared" si="302"/>
        <v>0</v>
      </c>
      <c r="K1564" s="528">
        <f t="shared" si="303"/>
        <v>0</v>
      </c>
      <c r="L1564" s="529"/>
      <c r="M1564" s="530"/>
      <c r="N1564" s="515"/>
      <c r="O1564" s="528">
        <f t="shared" si="304"/>
        <v>0</v>
      </c>
      <c r="P1564" s="531"/>
      <c r="Q1564" s="532"/>
      <c r="R1564" s="518"/>
      <c r="S1564" s="518"/>
      <c r="T1564" s="518"/>
      <c r="U1564" s="518"/>
      <c r="V1564" s="533">
        <f t="shared" si="305"/>
        <v>0</v>
      </c>
      <c r="W1564" s="1064" t="s">
        <v>143</v>
      </c>
      <c r="X1564" s="1065"/>
      <c r="Y1564" s="534">
        <v>422001</v>
      </c>
      <c r="Z1564" s="502"/>
      <c r="AA1564" s="535"/>
      <c r="AB1564" s="536" t="s">
        <v>1476</v>
      </c>
    </row>
    <row r="1565" spans="2:28" ht="21.75" x14ac:dyDescent="0.55000000000000004">
      <c r="B1565" s="922"/>
      <c r="C1565" s="525">
        <f>$I1565*$D1561</f>
        <v>0</v>
      </c>
      <c r="D1565" s="1105"/>
      <c r="E1565" s="525">
        <f>$I1565*$F1561</f>
        <v>0</v>
      </c>
      <c r="F1565" s="1105"/>
      <c r="G1565" s="525">
        <f>$I1565*$H1561</f>
        <v>0</v>
      </c>
      <c r="H1565" s="1107"/>
      <c r="I1565" s="526">
        <f t="shared" si="301"/>
        <v>0</v>
      </c>
      <c r="J1565" s="527">
        <f t="shared" si="302"/>
        <v>0</v>
      </c>
      <c r="K1565" s="528">
        <f t="shared" si="303"/>
        <v>0</v>
      </c>
      <c r="L1565" s="529"/>
      <c r="M1565" s="530"/>
      <c r="N1565" s="515"/>
      <c r="O1565" s="528">
        <f t="shared" si="304"/>
        <v>0</v>
      </c>
      <c r="P1565" s="531"/>
      <c r="Q1565" s="532"/>
      <c r="R1565" s="518"/>
      <c r="S1565" s="518"/>
      <c r="T1565" s="518"/>
      <c r="U1565" s="518"/>
      <c r="V1565" s="533">
        <f t="shared" si="305"/>
        <v>0</v>
      </c>
      <c r="W1565" s="1064" t="s">
        <v>144</v>
      </c>
      <c r="X1565" s="1065"/>
      <c r="Y1565" s="534">
        <v>422002</v>
      </c>
      <c r="Z1565" s="502"/>
      <c r="AA1565" s="535"/>
      <c r="AB1565" s="536" t="s">
        <v>1480</v>
      </c>
    </row>
    <row r="1566" spans="2:28" ht="21.75" x14ac:dyDescent="0.55000000000000004">
      <c r="B1566" s="922"/>
      <c r="C1566" s="525">
        <f>$I1566*$D1561</f>
        <v>0</v>
      </c>
      <c r="D1566" s="1105"/>
      <c r="E1566" s="525">
        <f>$I1566*$F1561</f>
        <v>0</v>
      </c>
      <c r="F1566" s="1105"/>
      <c r="G1566" s="525">
        <f>$I1566*$H1561</f>
        <v>0</v>
      </c>
      <c r="H1566" s="1107"/>
      <c r="I1566" s="526">
        <f t="shared" si="301"/>
        <v>0</v>
      </c>
      <c r="J1566" s="527">
        <f t="shared" si="302"/>
        <v>0</v>
      </c>
      <c r="K1566" s="528">
        <f t="shared" si="303"/>
        <v>0</v>
      </c>
      <c r="L1566" s="529"/>
      <c r="M1566" s="530"/>
      <c r="N1566" s="515"/>
      <c r="O1566" s="528">
        <f t="shared" si="304"/>
        <v>0</v>
      </c>
      <c r="P1566" s="531"/>
      <c r="Q1566" s="532"/>
      <c r="R1566" s="518"/>
      <c r="S1566" s="518"/>
      <c r="T1566" s="518"/>
      <c r="U1566" s="518"/>
      <c r="V1566" s="533">
        <f t="shared" si="305"/>
        <v>0</v>
      </c>
      <c r="W1566" s="1064" t="s">
        <v>145</v>
      </c>
      <c r="X1566" s="1065"/>
      <c r="Y1566" s="534">
        <v>422003</v>
      </c>
      <c r="Z1566" s="502"/>
      <c r="AA1566" s="535"/>
      <c r="AB1566" s="536" t="s">
        <v>1483</v>
      </c>
    </row>
    <row r="1567" spans="2:28" ht="21.75" x14ac:dyDescent="0.55000000000000004">
      <c r="B1567" s="922"/>
      <c r="C1567" s="525">
        <f>$I1567*$D1561</f>
        <v>0</v>
      </c>
      <c r="D1567" s="1105"/>
      <c r="E1567" s="525">
        <f>$I1567*$F1561</f>
        <v>0</v>
      </c>
      <c r="F1567" s="1105"/>
      <c r="G1567" s="525">
        <f>$I1567*$H1561</f>
        <v>0</v>
      </c>
      <c r="H1567" s="1107"/>
      <c r="I1567" s="526">
        <f t="shared" si="301"/>
        <v>0</v>
      </c>
      <c r="J1567" s="527">
        <f t="shared" si="302"/>
        <v>0</v>
      </c>
      <c r="K1567" s="528">
        <f t="shared" si="303"/>
        <v>0</v>
      </c>
      <c r="L1567" s="529"/>
      <c r="M1567" s="530"/>
      <c r="N1567" s="515"/>
      <c r="O1567" s="528">
        <f t="shared" si="304"/>
        <v>0</v>
      </c>
      <c r="P1567" s="531"/>
      <c r="Q1567" s="532"/>
      <c r="R1567" s="518"/>
      <c r="S1567" s="518"/>
      <c r="T1567" s="518"/>
      <c r="U1567" s="518"/>
      <c r="V1567" s="533">
        <f t="shared" si="305"/>
        <v>0</v>
      </c>
      <c r="W1567" s="1064" t="s">
        <v>146</v>
      </c>
      <c r="X1567" s="1065"/>
      <c r="Y1567" s="534">
        <v>422004</v>
      </c>
      <c r="Z1567" s="502"/>
      <c r="AA1567" s="535"/>
      <c r="AB1567" s="536" t="s">
        <v>1486</v>
      </c>
    </row>
    <row r="1568" spans="2:28" ht="21.75" x14ac:dyDescent="0.55000000000000004">
      <c r="B1568" s="922"/>
      <c r="C1568" s="525">
        <f>$I1568*$D1561</f>
        <v>0</v>
      </c>
      <c r="D1568" s="1105"/>
      <c r="E1568" s="525">
        <f>$I1568*$F1561</f>
        <v>0</v>
      </c>
      <c r="F1568" s="1105"/>
      <c r="G1568" s="525">
        <f>$I1568*$H1561</f>
        <v>0</v>
      </c>
      <c r="H1568" s="1107"/>
      <c r="I1568" s="526">
        <f t="shared" si="301"/>
        <v>0</v>
      </c>
      <c r="J1568" s="527">
        <f t="shared" si="302"/>
        <v>0</v>
      </c>
      <c r="K1568" s="528">
        <f t="shared" si="303"/>
        <v>0</v>
      </c>
      <c r="L1568" s="529"/>
      <c r="M1568" s="530"/>
      <c r="N1568" s="515"/>
      <c r="O1568" s="528">
        <f t="shared" si="304"/>
        <v>0</v>
      </c>
      <c r="P1568" s="531"/>
      <c r="Q1568" s="532"/>
      <c r="R1568" s="518"/>
      <c r="S1568" s="518"/>
      <c r="T1568" s="518"/>
      <c r="U1568" s="518"/>
      <c r="V1568" s="533">
        <f t="shared" si="305"/>
        <v>0</v>
      </c>
      <c r="W1568" s="1064" t="s">
        <v>147</v>
      </c>
      <c r="X1568" s="1065"/>
      <c r="Y1568" s="534">
        <v>422005</v>
      </c>
      <c r="Z1568" s="502"/>
      <c r="AA1568" s="538"/>
      <c r="AB1568" s="539" t="s">
        <v>1489</v>
      </c>
    </row>
    <row r="1569" spans="2:28" ht="21.75" x14ac:dyDescent="0.55000000000000004">
      <c r="B1569" s="922"/>
      <c r="C1569" s="525">
        <f>$I1569*$D1561</f>
        <v>0</v>
      </c>
      <c r="D1569" s="1105"/>
      <c r="E1569" s="525">
        <f>$I1569*$F1561</f>
        <v>0</v>
      </c>
      <c r="F1569" s="1105"/>
      <c r="G1569" s="525">
        <f>$I1569*$H1561</f>
        <v>0</v>
      </c>
      <c r="H1569" s="1107"/>
      <c r="I1569" s="526">
        <f t="shared" si="301"/>
        <v>0</v>
      </c>
      <c r="J1569" s="527">
        <f t="shared" si="302"/>
        <v>0</v>
      </c>
      <c r="K1569" s="528">
        <f t="shared" si="303"/>
        <v>0</v>
      </c>
      <c r="L1569" s="529"/>
      <c r="M1569" s="530"/>
      <c r="N1569" s="515"/>
      <c r="O1569" s="528">
        <f t="shared" si="304"/>
        <v>0</v>
      </c>
      <c r="P1569" s="531"/>
      <c r="Q1569" s="532"/>
      <c r="R1569" s="518"/>
      <c r="S1569" s="518"/>
      <c r="T1569" s="518"/>
      <c r="U1569" s="518"/>
      <c r="V1569" s="533">
        <f t="shared" si="305"/>
        <v>0</v>
      </c>
      <c r="W1569" s="1064" t="s">
        <v>148</v>
      </c>
      <c r="X1569" s="1065"/>
      <c r="Y1569" s="534">
        <v>422999</v>
      </c>
      <c r="Z1569" s="502"/>
      <c r="AA1569" s="496"/>
      <c r="AB1569" s="499"/>
    </row>
    <row r="1570" spans="2:28" ht="21.75" x14ac:dyDescent="0.55000000000000004">
      <c r="B1570" s="922"/>
      <c r="C1570" s="525">
        <f>$I1570*$D1561</f>
        <v>0</v>
      </c>
      <c r="D1570" s="1105"/>
      <c r="E1570" s="525">
        <f>$I1570*$F1561</f>
        <v>0</v>
      </c>
      <c r="F1570" s="1105"/>
      <c r="G1570" s="525">
        <f>$I1570*$H1561</f>
        <v>0</v>
      </c>
      <c r="H1570" s="1107"/>
      <c r="I1570" s="526">
        <f t="shared" si="301"/>
        <v>0</v>
      </c>
      <c r="J1570" s="527">
        <f t="shared" si="302"/>
        <v>0</v>
      </c>
      <c r="K1570" s="528">
        <f t="shared" si="303"/>
        <v>0</v>
      </c>
      <c r="L1570" s="529"/>
      <c r="M1570" s="530"/>
      <c r="N1570" s="515"/>
      <c r="O1570" s="528">
        <f t="shared" si="304"/>
        <v>0</v>
      </c>
      <c r="P1570" s="531"/>
      <c r="Q1570" s="532"/>
      <c r="R1570" s="518"/>
      <c r="S1570" s="518"/>
      <c r="T1570" s="518"/>
      <c r="U1570" s="518"/>
      <c r="V1570" s="533">
        <f t="shared" si="305"/>
        <v>0</v>
      </c>
      <c r="W1570" s="1064" t="s">
        <v>149</v>
      </c>
      <c r="X1570" s="1065"/>
      <c r="Y1570" s="540">
        <v>423001</v>
      </c>
      <c r="Z1570" s="502"/>
      <c r="AA1570" s="496"/>
      <c r="AB1570" s="499"/>
    </row>
    <row r="1571" spans="2:28" ht="21.75" x14ac:dyDescent="0.55000000000000004">
      <c r="B1571" s="922"/>
      <c r="C1571" s="525">
        <f>$I1571*$D1561</f>
        <v>0</v>
      </c>
      <c r="D1571" s="1105"/>
      <c r="E1571" s="525">
        <f>$I1571*$F1561</f>
        <v>0</v>
      </c>
      <c r="F1571" s="1105"/>
      <c r="G1571" s="525">
        <f>$I1571*$H1561</f>
        <v>0</v>
      </c>
      <c r="H1571" s="1107"/>
      <c r="I1571" s="526">
        <f t="shared" si="301"/>
        <v>0</v>
      </c>
      <c r="J1571" s="527">
        <f t="shared" si="302"/>
        <v>0</v>
      </c>
      <c r="K1571" s="528">
        <f t="shared" si="303"/>
        <v>0</v>
      </c>
      <c r="L1571" s="529"/>
      <c r="M1571" s="530"/>
      <c r="N1571" s="515"/>
      <c r="O1571" s="528">
        <f t="shared" si="304"/>
        <v>0</v>
      </c>
      <c r="P1571" s="531"/>
      <c r="Q1571" s="532"/>
      <c r="R1571" s="518"/>
      <c r="S1571" s="518"/>
      <c r="T1571" s="518"/>
      <c r="U1571" s="518"/>
      <c r="V1571" s="533">
        <f t="shared" si="305"/>
        <v>0</v>
      </c>
      <c r="W1571" s="1064" t="s">
        <v>150</v>
      </c>
      <c r="X1571" s="1065"/>
      <c r="Y1571" s="540">
        <v>423002</v>
      </c>
      <c r="Z1571" s="502"/>
      <c r="AA1571" s="496"/>
      <c r="AB1571" s="499"/>
    </row>
    <row r="1572" spans="2:28" ht="21.75" x14ac:dyDescent="0.55000000000000004">
      <c r="B1572" s="922"/>
      <c r="C1572" s="525">
        <f>$I1572*$D1561</f>
        <v>0</v>
      </c>
      <c r="D1572" s="1105"/>
      <c r="E1572" s="525">
        <f>$I1572*$F1561</f>
        <v>0</v>
      </c>
      <c r="F1572" s="1105"/>
      <c r="G1572" s="525">
        <f>$I1572*$H1561</f>
        <v>0</v>
      </c>
      <c r="H1572" s="1107"/>
      <c r="I1572" s="526">
        <f t="shared" si="301"/>
        <v>0</v>
      </c>
      <c r="J1572" s="527">
        <f t="shared" si="302"/>
        <v>0</v>
      </c>
      <c r="K1572" s="528">
        <f t="shared" si="303"/>
        <v>0</v>
      </c>
      <c r="L1572" s="529"/>
      <c r="M1572" s="530"/>
      <c r="N1572" s="515"/>
      <c r="O1572" s="528">
        <f t="shared" si="304"/>
        <v>0</v>
      </c>
      <c r="P1572" s="531"/>
      <c r="Q1572" s="532"/>
      <c r="R1572" s="518"/>
      <c r="S1572" s="518"/>
      <c r="T1572" s="518"/>
      <c r="U1572" s="518"/>
      <c r="V1572" s="533">
        <f t="shared" si="305"/>
        <v>0</v>
      </c>
      <c r="W1572" s="1064" t="s">
        <v>151</v>
      </c>
      <c r="X1572" s="1065"/>
      <c r="Y1572" s="540">
        <v>423003</v>
      </c>
      <c r="Z1572" s="502"/>
      <c r="AA1572" s="496"/>
      <c r="AB1572" s="499"/>
    </row>
    <row r="1573" spans="2:28" ht="21.75" x14ac:dyDescent="0.55000000000000004">
      <c r="B1573" s="922"/>
      <c r="C1573" s="525">
        <f>$I1573*$D1561</f>
        <v>0</v>
      </c>
      <c r="D1573" s="1105"/>
      <c r="E1573" s="525">
        <f>$I1573*$F1561</f>
        <v>0</v>
      </c>
      <c r="F1573" s="1105"/>
      <c r="G1573" s="525">
        <f>$I1573*$H1561</f>
        <v>0</v>
      </c>
      <c r="H1573" s="1107"/>
      <c r="I1573" s="526">
        <f t="shared" si="301"/>
        <v>0</v>
      </c>
      <c r="J1573" s="527">
        <f t="shared" si="302"/>
        <v>0</v>
      </c>
      <c r="K1573" s="528">
        <f t="shared" si="303"/>
        <v>0</v>
      </c>
      <c r="L1573" s="529"/>
      <c r="M1573" s="530"/>
      <c r="N1573" s="515"/>
      <c r="O1573" s="528">
        <f t="shared" si="304"/>
        <v>0</v>
      </c>
      <c r="P1573" s="531"/>
      <c r="Q1573" s="532"/>
      <c r="R1573" s="518"/>
      <c r="S1573" s="518"/>
      <c r="T1573" s="518"/>
      <c r="U1573" s="518"/>
      <c r="V1573" s="533">
        <f t="shared" si="305"/>
        <v>0</v>
      </c>
      <c r="W1573" s="1064" t="s">
        <v>152</v>
      </c>
      <c r="X1573" s="1065"/>
      <c r="Y1573" s="540">
        <v>423004</v>
      </c>
      <c r="Z1573" s="502"/>
      <c r="AA1573" s="496"/>
      <c r="AB1573" s="499"/>
    </row>
    <row r="1574" spans="2:28" ht="21.75" x14ac:dyDescent="0.55000000000000004">
      <c r="B1574" s="922"/>
      <c r="C1574" s="525">
        <f>$I1574*$D1561</f>
        <v>0</v>
      </c>
      <c r="D1574" s="1105"/>
      <c r="E1574" s="525">
        <f>$I1574*$F1561</f>
        <v>0</v>
      </c>
      <c r="F1574" s="1105"/>
      <c r="G1574" s="525">
        <f>$I1574*$H1561</f>
        <v>0</v>
      </c>
      <c r="H1574" s="1107"/>
      <c r="I1574" s="526">
        <f t="shared" si="301"/>
        <v>0</v>
      </c>
      <c r="J1574" s="527">
        <f t="shared" si="302"/>
        <v>0</v>
      </c>
      <c r="K1574" s="528">
        <f t="shared" si="303"/>
        <v>0</v>
      </c>
      <c r="L1574" s="529"/>
      <c r="M1574" s="530"/>
      <c r="N1574" s="515"/>
      <c r="O1574" s="528">
        <f t="shared" si="304"/>
        <v>0</v>
      </c>
      <c r="P1574" s="531"/>
      <c r="Q1574" s="532"/>
      <c r="R1574" s="518"/>
      <c r="S1574" s="518"/>
      <c r="T1574" s="518"/>
      <c r="U1574" s="518"/>
      <c r="V1574" s="533">
        <f t="shared" si="305"/>
        <v>0</v>
      </c>
      <c r="W1574" s="1064" t="s">
        <v>154</v>
      </c>
      <c r="X1574" s="1065"/>
      <c r="Y1574" s="540">
        <v>423006</v>
      </c>
      <c r="Z1574" s="502"/>
      <c r="AA1574" s="496"/>
      <c r="AB1574" s="499"/>
    </row>
    <row r="1575" spans="2:28" ht="21.75" x14ac:dyDescent="0.55000000000000004">
      <c r="B1575" s="922"/>
      <c r="C1575" s="525">
        <f>$I1575*$D1561</f>
        <v>0</v>
      </c>
      <c r="D1575" s="1105"/>
      <c r="E1575" s="525">
        <f>$I1575*$F1561</f>
        <v>0</v>
      </c>
      <c r="F1575" s="1105"/>
      <c r="G1575" s="525">
        <f>$I1575*$H1561</f>
        <v>0</v>
      </c>
      <c r="H1575" s="1107"/>
      <c r="I1575" s="526">
        <f t="shared" si="301"/>
        <v>0</v>
      </c>
      <c r="J1575" s="527">
        <f t="shared" si="302"/>
        <v>0</v>
      </c>
      <c r="K1575" s="528">
        <f t="shared" si="303"/>
        <v>0</v>
      </c>
      <c r="L1575" s="529"/>
      <c r="M1575" s="530"/>
      <c r="N1575" s="515"/>
      <c r="O1575" s="528">
        <f t="shared" si="304"/>
        <v>0</v>
      </c>
      <c r="P1575" s="531"/>
      <c r="Q1575" s="532"/>
      <c r="R1575" s="518"/>
      <c r="S1575" s="518"/>
      <c r="T1575" s="518"/>
      <c r="U1575" s="518"/>
      <c r="V1575" s="533">
        <f t="shared" si="305"/>
        <v>0</v>
      </c>
      <c r="W1575" s="1064" t="s">
        <v>155</v>
      </c>
      <c r="X1575" s="1065"/>
      <c r="Y1575" s="542">
        <v>423007</v>
      </c>
      <c r="Z1575" s="502"/>
      <c r="AA1575" s="496"/>
      <c r="AB1575" s="499"/>
    </row>
    <row r="1576" spans="2:28" ht="21.75" x14ac:dyDescent="0.55000000000000004">
      <c r="B1576" s="922"/>
      <c r="C1576" s="525">
        <f>$I1576*$D1561</f>
        <v>0</v>
      </c>
      <c r="D1576" s="1105"/>
      <c r="E1576" s="525">
        <f>$I1576*$F1561</f>
        <v>0</v>
      </c>
      <c r="F1576" s="1105"/>
      <c r="G1576" s="525">
        <f>$I1576*$H1561</f>
        <v>0</v>
      </c>
      <c r="H1576" s="1107"/>
      <c r="I1576" s="526">
        <f t="shared" si="301"/>
        <v>0</v>
      </c>
      <c r="J1576" s="527">
        <f t="shared" si="302"/>
        <v>0</v>
      </c>
      <c r="K1576" s="528">
        <f t="shared" si="303"/>
        <v>0</v>
      </c>
      <c r="L1576" s="529"/>
      <c r="M1576" s="530"/>
      <c r="N1576" s="515"/>
      <c r="O1576" s="528">
        <f t="shared" si="304"/>
        <v>0</v>
      </c>
      <c r="P1576" s="531"/>
      <c r="Q1576" s="532"/>
      <c r="R1576" s="518"/>
      <c r="S1576" s="518"/>
      <c r="T1576" s="518"/>
      <c r="U1576" s="518"/>
      <c r="V1576" s="533">
        <f t="shared" si="305"/>
        <v>0</v>
      </c>
      <c r="W1576" s="1064" t="s">
        <v>156</v>
      </c>
      <c r="X1576" s="1065"/>
      <c r="Y1576" s="543">
        <v>423008</v>
      </c>
      <c r="Z1576" s="502"/>
      <c r="AA1576" s="496"/>
      <c r="AB1576" s="499"/>
    </row>
    <row r="1577" spans="2:28" ht="21.75" x14ac:dyDescent="0.55000000000000004">
      <c r="B1577" s="922"/>
      <c r="C1577" s="525">
        <f>$I1577*$D1561</f>
        <v>0</v>
      </c>
      <c r="D1577" s="1105"/>
      <c r="E1577" s="525">
        <f>$I1577*$F1561</f>
        <v>0</v>
      </c>
      <c r="F1577" s="1105"/>
      <c r="G1577" s="525">
        <f>$I1577*$H1561</f>
        <v>0</v>
      </c>
      <c r="H1577" s="1107"/>
      <c r="I1577" s="526">
        <f t="shared" si="301"/>
        <v>0</v>
      </c>
      <c r="J1577" s="527">
        <f t="shared" si="302"/>
        <v>0</v>
      </c>
      <c r="K1577" s="528">
        <f t="shared" si="303"/>
        <v>0</v>
      </c>
      <c r="L1577" s="529"/>
      <c r="M1577" s="530"/>
      <c r="N1577" s="515"/>
      <c r="O1577" s="528">
        <f t="shared" si="304"/>
        <v>0</v>
      </c>
      <c r="P1577" s="531"/>
      <c r="Q1577" s="532"/>
      <c r="R1577" s="518"/>
      <c r="S1577" s="518"/>
      <c r="T1577" s="518"/>
      <c r="U1577" s="518"/>
      <c r="V1577" s="533">
        <f t="shared" si="305"/>
        <v>0</v>
      </c>
      <c r="W1577" s="1064" t="s">
        <v>157</v>
      </c>
      <c r="X1577" s="1065"/>
      <c r="Y1577" s="542">
        <v>423999</v>
      </c>
      <c r="Z1577" s="502"/>
      <c r="AA1577" s="496"/>
      <c r="AB1577" s="499"/>
    </row>
    <row r="1578" spans="2:28" ht="21.75" x14ac:dyDescent="0.55000000000000004">
      <c r="B1578" s="922"/>
      <c r="C1578" s="544">
        <f>$I1578*$D1561</f>
        <v>0</v>
      </c>
      <c r="D1578" s="1105"/>
      <c r="E1578" s="544">
        <f>$I1578*$F1561</f>
        <v>0</v>
      </c>
      <c r="F1578" s="1105"/>
      <c r="G1578" s="544">
        <f>$I1578*$H1561</f>
        <v>0</v>
      </c>
      <c r="H1578" s="1107"/>
      <c r="I1578" s="545">
        <f t="shared" si="301"/>
        <v>0</v>
      </c>
      <c r="J1578" s="546">
        <f t="shared" si="302"/>
        <v>0</v>
      </c>
      <c r="K1578" s="547">
        <f t="shared" si="303"/>
        <v>0</v>
      </c>
      <c r="L1578" s="548"/>
      <c r="M1578" s="549"/>
      <c r="N1578" s="550"/>
      <c r="O1578" s="547">
        <f t="shared" si="304"/>
        <v>0</v>
      </c>
      <c r="P1578" s="551"/>
      <c r="Q1578" s="552"/>
      <c r="R1578" s="553"/>
      <c r="S1578" s="553"/>
      <c r="T1578" s="553"/>
      <c r="U1578" s="553"/>
      <c r="V1578" s="554">
        <f t="shared" si="305"/>
        <v>0</v>
      </c>
      <c r="W1578" s="1100" t="s">
        <v>135</v>
      </c>
      <c r="X1578" s="1101"/>
      <c r="Y1578" s="555">
        <v>291001</v>
      </c>
      <c r="Z1578" s="502"/>
      <c r="AA1578" s="496"/>
      <c r="AB1578" s="499"/>
    </row>
    <row r="1579" spans="2:28" ht="21.75" x14ac:dyDescent="0.55000000000000004">
      <c r="B1579" s="922"/>
      <c r="C1579" s="556">
        <f>$I1579*$D1561</f>
        <v>0</v>
      </c>
      <c r="D1579" s="1105"/>
      <c r="E1579" s="556">
        <f>$I1579*$F1561</f>
        <v>0</v>
      </c>
      <c r="F1579" s="1105"/>
      <c r="G1579" s="556">
        <f>$I1579*$H1561</f>
        <v>0</v>
      </c>
      <c r="H1579" s="1107"/>
      <c r="I1579" s="526">
        <f t="shared" si="301"/>
        <v>0</v>
      </c>
      <c r="J1579" s="527">
        <f t="shared" si="302"/>
        <v>0</v>
      </c>
      <c r="K1579" s="528">
        <f t="shared" si="303"/>
        <v>0</v>
      </c>
      <c r="L1579" s="529"/>
      <c r="M1579" s="530"/>
      <c r="N1579" s="515"/>
      <c r="O1579" s="528">
        <f t="shared" si="304"/>
        <v>0</v>
      </c>
      <c r="P1579" s="531"/>
      <c r="Q1579" s="532"/>
      <c r="R1579" s="518"/>
      <c r="S1579" s="518"/>
      <c r="T1579" s="518"/>
      <c r="U1579" s="518"/>
      <c r="V1579" s="519">
        <f t="shared" si="305"/>
        <v>0</v>
      </c>
      <c r="W1579" s="1064" t="s">
        <v>39</v>
      </c>
      <c r="X1579" s="1065"/>
      <c r="Y1579" s="557">
        <v>221001</v>
      </c>
      <c r="Z1579" s="502"/>
      <c r="AA1579" s="496"/>
      <c r="AB1579" s="499"/>
    </row>
    <row r="1580" spans="2:28" ht="21.75" x14ac:dyDescent="0.55000000000000004">
      <c r="B1580" s="922"/>
      <c r="C1580" s="525">
        <f>$I1580*$D1561</f>
        <v>0</v>
      </c>
      <c r="D1580" s="1105"/>
      <c r="E1580" s="525">
        <f>$I1580*$F1561</f>
        <v>0</v>
      </c>
      <c r="F1580" s="1105"/>
      <c r="G1580" s="525">
        <f>$I1580*$H1561</f>
        <v>0</v>
      </c>
      <c r="H1580" s="1107"/>
      <c r="I1580" s="526">
        <f t="shared" si="301"/>
        <v>0</v>
      </c>
      <c r="J1580" s="527">
        <f t="shared" si="302"/>
        <v>0</v>
      </c>
      <c r="K1580" s="528">
        <f t="shared" si="303"/>
        <v>0</v>
      </c>
      <c r="L1580" s="529"/>
      <c r="M1580" s="530"/>
      <c r="N1580" s="515"/>
      <c r="O1580" s="528">
        <f t="shared" si="304"/>
        <v>0</v>
      </c>
      <c r="P1580" s="531"/>
      <c r="Q1580" s="532"/>
      <c r="R1580" s="518"/>
      <c r="S1580" s="518"/>
      <c r="T1580" s="518"/>
      <c r="U1580" s="518"/>
      <c r="V1580" s="519">
        <f t="shared" si="305"/>
        <v>0</v>
      </c>
      <c r="W1580" s="1064" t="s">
        <v>40</v>
      </c>
      <c r="X1580" s="1065"/>
      <c r="Y1580" s="557">
        <v>221002</v>
      </c>
      <c r="Z1580" s="502"/>
      <c r="AA1580" s="496"/>
      <c r="AB1580" s="499"/>
    </row>
    <row r="1581" spans="2:28" ht="21.75" x14ac:dyDescent="0.55000000000000004">
      <c r="B1581" s="922"/>
      <c r="C1581" s="525">
        <f>$I1581*$D1561</f>
        <v>0</v>
      </c>
      <c r="D1581" s="1105"/>
      <c r="E1581" s="525">
        <f>$I1581*$F1561</f>
        <v>0</v>
      </c>
      <c r="F1581" s="1105"/>
      <c r="G1581" s="525">
        <f>$I1581*$H1561</f>
        <v>0</v>
      </c>
      <c r="H1581" s="1107"/>
      <c r="I1581" s="526">
        <f t="shared" si="301"/>
        <v>0</v>
      </c>
      <c r="J1581" s="527">
        <f t="shared" si="302"/>
        <v>0</v>
      </c>
      <c r="K1581" s="528">
        <f t="shared" si="303"/>
        <v>0</v>
      </c>
      <c r="L1581" s="529"/>
      <c r="M1581" s="530"/>
      <c r="N1581" s="515"/>
      <c r="O1581" s="528">
        <f t="shared" si="304"/>
        <v>0</v>
      </c>
      <c r="P1581" s="531"/>
      <c r="Q1581" s="532"/>
      <c r="R1581" s="518"/>
      <c r="S1581" s="518"/>
      <c r="T1581" s="518"/>
      <c r="U1581" s="518"/>
      <c r="V1581" s="519">
        <f t="shared" si="305"/>
        <v>0</v>
      </c>
      <c r="W1581" s="1064" t="s">
        <v>41</v>
      </c>
      <c r="X1581" s="1065"/>
      <c r="Y1581" s="557">
        <v>221003</v>
      </c>
      <c r="Z1581" s="502"/>
      <c r="AA1581" s="496"/>
      <c r="AB1581" s="499"/>
    </row>
    <row r="1582" spans="2:28" ht="21.75" x14ac:dyDescent="0.55000000000000004">
      <c r="B1582" s="922"/>
      <c r="C1582" s="525">
        <f>$I1582*$D1561</f>
        <v>0</v>
      </c>
      <c r="D1582" s="1105"/>
      <c r="E1582" s="525">
        <f>$I1582*$F1561</f>
        <v>0</v>
      </c>
      <c r="F1582" s="1105"/>
      <c r="G1582" s="525">
        <f>$I1582*$H1561</f>
        <v>0</v>
      </c>
      <c r="H1582" s="1107"/>
      <c r="I1582" s="526">
        <f t="shared" si="301"/>
        <v>0</v>
      </c>
      <c r="J1582" s="527">
        <f t="shared" si="302"/>
        <v>0</v>
      </c>
      <c r="K1582" s="528">
        <f t="shared" si="303"/>
        <v>0</v>
      </c>
      <c r="L1582" s="529"/>
      <c r="M1582" s="530"/>
      <c r="N1582" s="515"/>
      <c r="O1582" s="528">
        <f t="shared" si="304"/>
        <v>0</v>
      </c>
      <c r="P1582" s="531"/>
      <c r="Q1582" s="532"/>
      <c r="R1582" s="518"/>
      <c r="S1582" s="518"/>
      <c r="T1582" s="518"/>
      <c r="U1582" s="518"/>
      <c r="V1582" s="519">
        <f t="shared" si="305"/>
        <v>0</v>
      </c>
      <c r="W1582" s="1064" t="s">
        <v>45</v>
      </c>
      <c r="X1582" s="1065"/>
      <c r="Y1582" s="558">
        <v>222001</v>
      </c>
      <c r="Z1582" s="502"/>
      <c r="AA1582" s="496"/>
      <c r="AB1582" s="499"/>
    </row>
    <row r="1583" spans="2:28" ht="21.75" x14ac:dyDescent="0.55000000000000004">
      <c r="B1583" s="922"/>
      <c r="C1583" s="525">
        <f>$I1583*$D1561</f>
        <v>0</v>
      </c>
      <c r="D1583" s="1105"/>
      <c r="E1583" s="525">
        <f>$I1583*$F1561</f>
        <v>0</v>
      </c>
      <c r="F1583" s="1105"/>
      <c r="G1583" s="525">
        <f>$I1583*$H1561</f>
        <v>0</v>
      </c>
      <c r="H1583" s="1107"/>
      <c r="I1583" s="526">
        <f t="shared" si="301"/>
        <v>0</v>
      </c>
      <c r="J1583" s="527">
        <f t="shared" si="302"/>
        <v>0</v>
      </c>
      <c r="K1583" s="528">
        <f t="shared" si="303"/>
        <v>0</v>
      </c>
      <c r="L1583" s="529"/>
      <c r="M1583" s="530"/>
      <c r="N1583" s="515"/>
      <c r="O1583" s="528">
        <f t="shared" si="304"/>
        <v>0</v>
      </c>
      <c r="P1583" s="531"/>
      <c r="Q1583" s="532"/>
      <c r="R1583" s="518"/>
      <c r="S1583" s="518"/>
      <c r="T1583" s="518"/>
      <c r="U1583" s="518"/>
      <c r="V1583" s="519">
        <f t="shared" si="305"/>
        <v>0</v>
      </c>
      <c r="W1583" s="1085" t="s">
        <v>72</v>
      </c>
      <c r="X1583" s="1086"/>
      <c r="Y1583" s="559">
        <v>223016</v>
      </c>
      <c r="Z1583" s="502"/>
      <c r="AA1583" s="496"/>
      <c r="AB1583" s="499"/>
    </row>
    <row r="1584" spans="2:28" ht="21.75" x14ac:dyDescent="0.55000000000000004">
      <c r="B1584" s="922"/>
      <c r="C1584" s="525">
        <f>$I1584*$D1561</f>
        <v>0</v>
      </c>
      <c r="D1584" s="1105"/>
      <c r="E1584" s="525">
        <f>$I1584*$F1561</f>
        <v>0</v>
      </c>
      <c r="F1584" s="1105"/>
      <c r="G1584" s="525">
        <f>$I1584*$H1561</f>
        <v>0</v>
      </c>
      <c r="H1584" s="1107"/>
      <c r="I1584" s="526">
        <f t="shared" si="301"/>
        <v>0</v>
      </c>
      <c r="J1584" s="527">
        <f t="shared" si="302"/>
        <v>0</v>
      </c>
      <c r="K1584" s="528">
        <f t="shared" si="303"/>
        <v>0</v>
      </c>
      <c r="L1584" s="529"/>
      <c r="M1584" s="530"/>
      <c r="N1584" s="515"/>
      <c r="O1584" s="528">
        <f t="shared" si="304"/>
        <v>0</v>
      </c>
      <c r="P1584" s="531"/>
      <c r="Q1584" s="532"/>
      <c r="R1584" s="518"/>
      <c r="S1584" s="518"/>
      <c r="T1584" s="518"/>
      <c r="U1584" s="518"/>
      <c r="V1584" s="519">
        <f t="shared" si="305"/>
        <v>0</v>
      </c>
      <c r="W1584" s="1087" t="s">
        <v>57</v>
      </c>
      <c r="X1584" s="1088"/>
      <c r="Y1584" s="560">
        <v>223001</v>
      </c>
      <c r="Z1584" s="502"/>
      <c r="AA1584" s="496"/>
      <c r="AB1584" s="499"/>
    </row>
    <row r="1585" spans="2:28" x14ac:dyDescent="0.55000000000000004">
      <c r="B1585" s="923"/>
      <c r="C1585" s="561">
        <f t="shared" ref="C1585:V1585" si="306">SUM(C1561:C1584)</f>
        <v>0</v>
      </c>
      <c r="D1585" s="562">
        <f t="shared" si="306"/>
        <v>0</v>
      </c>
      <c r="E1585" s="563">
        <f t="shared" si="306"/>
        <v>0</v>
      </c>
      <c r="F1585" s="562">
        <f t="shared" si="306"/>
        <v>0</v>
      </c>
      <c r="G1585" s="563">
        <f t="shared" si="306"/>
        <v>0</v>
      </c>
      <c r="H1585" s="562">
        <f t="shared" si="306"/>
        <v>0</v>
      </c>
      <c r="I1585" s="563">
        <f t="shared" si="306"/>
        <v>0</v>
      </c>
      <c r="J1585" s="563">
        <f t="shared" si="306"/>
        <v>0</v>
      </c>
      <c r="K1585" s="563">
        <f t="shared" si="306"/>
        <v>0</v>
      </c>
      <c r="L1585" s="563">
        <f t="shared" si="306"/>
        <v>0</v>
      </c>
      <c r="M1585" s="563">
        <f t="shared" si="306"/>
        <v>0</v>
      </c>
      <c r="N1585" s="563">
        <f t="shared" si="306"/>
        <v>0</v>
      </c>
      <c r="O1585" s="563">
        <f t="shared" si="306"/>
        <v>0</v>
      </c>
      <c r="P1585" s="563">
        <f t="shared" si="306"/>
        <v>0</v>
      </c>
      <c r="Q1585" s="563">
        <f t="shared" si="306"/>
        <v>0</v>
      </c>
      <c r="R1585" s="563">
        <f t="shared" si="306"/>
        <v>0</v>
      </c>
      <c r="S1585" s="563">
        <f t="shared" si="306"/>
        <v>0</v>
      </c>
      <c r="T1585" s="563">
        <f t="shared" si="306"/>
        <v>0</v>
      </c>
      <c r="U1585" s="563">
        <f t="shared" si="306"/>
        <v>0</v>
      </c>
      <c r="V1585" s="563">
        <f t="shared" si="306"/>
        <v>0</v>
      </c>
      <c r="W1585" s="565"/>
      <c r="X1585" s="566"/>
      <c r="Y1585" s="566"/>
      <c r="Z1585" s="502"/>
      <c r="AA1585" s="496"/>
      <c r="AB1585" s="499"/>
    </row>
    <row r="1586" spans="2:28" ht="25.5" x14ac:dyDescent="0.55000000000000004">
      <c r="B1586" s="920"/>
      <c r="C1586" s="474"/>
      <c r="D1586" s="474"/>
      <c r="E1586" s="474"/>
      <c r="F1586" s="475"/>
      <c r="G1586" s="474"/>
      <c r="H1586" s="475"/>
      <c r="I1586" s="474"/>
      <c r="J1586" s="474"/>
      <c r="K1586" s="474"/>
      <c r="L1586" s="474"/>
      <c r="M1586" s="474"/>
      <c r="N1586" s="474"/>
      <c r="O1586" s="474"/>
      <c r="P1586" s="474"/>
      <c r="Q1586" s="474"/>
      <c r="R1586" s="474"/>
      <c r="S1586" s="474"/>
      <c r="T1586" s="476"/>
      <c r="U1586" s="477"/>
      <c r="V1586" s="474"/>
      <c r="W1586" s="474"/>
      <c r="X1586" s="474"/>
      <c r="Y1586" s="478"/>
      <c r="Z1586" s="469"/>
      <c r="AA1586" s="470"/>
      <c r="AB1586" s="471"/>
    </row>
    <row r="1587" spans="2:28" ht="39.75" customHeight="1" x14ac:dyDescent="0.25">
      <c r="B1587" s="482"/>
      <c r="C1587" s="479">
        <f>$C1616</f>
        <v>0</v>
      </c>
      <c r="D1587" s="480">
        <f>$E1616</f>
        <v>0</v>
      </c>
      <c r="E1587" s="480">
        <f>$G1616</f>
        <v>0</v>
      </c>
      <c r="F1587" s="480">
        <f>I1587-G1587</f>
        <v>0</v>
      </c>
      <c r="G1587" s="480">
        <f>$K1616</f>
        <v>0</v>
      </c>
      <c r="H1587" s="479">
        <f>$M1616</f>
        <v>0</v>
      </c>
      <c r="I1587" s="479">
        <f>L1587+K1587-J1587</f>
        <v>0</v>
      </c>
      <c r="J1587" s="570"/>
      <c r="K1587" s="482"/>
      <c r="L1587" s="482"/>
      <c r="M1587" s="479">
        <f>$N1616</f>
        <v>0</v>
      </c>
      <c r="N1587" s="483">
        <f>$O1616</f>
        <v>0</v>
      </c>
      <c r="O1587" s="484"/>
      <c r="P1587" s="484"/>
      <c r="Q1587" s="485"/>
      <c r="R1587" s="486"/>
      <c r="S1587" s="486"/>
      <c r="T1587" s="486"/>
      <c r="U1587" s="487"/>
      <c r="V1587" s="488"/>
      <c r="W1587" s="486"/>
      <c r="X1587" s="488"/>
      <c r="Y1587" s="489">
        <f>Y1556+1</f>
        <v>52</v>
      </c>
      <c r="Z1587" s="490"/>
      <c r="AA1587" s="491"/>
      <c r="AB1587" s="492"/>
    </row>
    <row r="1588" spans="2:28" x14ac:dyDescent="0.55000000000000004">
      <c r="C1588" s="120"/>
      <c r="D1588" s="120"/>
      <c r="E1588" s="120"/>
      <c r="F1588" s="120"/>
      <c r="G1588" s="120"/>
      <c r="H1588" s="120"/>
      <c r="I1588" s="120"/>
      <c r="J1588" s="120"/>
      <c r="K1588" s="120"/>
      <c r="L1588" s="120"/>
      <c r="M1588" s="120"/>
      <c r="N1588" s="120"/>
      <c r="O1588" s="120"/>
      <c r="P1588" s="120"/>
      <c r="Q1588" s="120"/>
      <c r="R1588" s="120"/>
      <c r="S1588" s="120"/>
      <c r="T1588" s="120"/>
      <c r="U1588" s="120"/>
      <c r="V1588" s="120"/>
      <c r="W1588" s="120"/>
      <c r="X1588" s="120"/>
      <c r="Y1588" s="120"/>
      <c r="Z1588" s="495"/>
      <c r="AA1588" s="496"/>
    </row>
    <row r="1589" spans="2:28" ht="27.75" x14ac:dyDescent="0.55000000000000004">
      <c r="B1589" s="497"/>
      <c r="C1589" s="1089" t="s">
        <v>1441</v>
      </c>
      <c r="D1589" s="1090"/>
      <c r="E1589" s="1090"/>
      <c r="F1589" s="1090"/>
      <c r="G1589" s="1090"/>
      <c r="H1589" s="1090"/>
      <c r="I1589" s="1090"/>
      <c r="J1589" s="1091" t="s">
        <v>1442</v>
      </c>
      <c r="K1589" s="1092"/>
      <c r="L1589" s="1092"/>
      <c r="M1589" s="1092"/>
      <c r="N1589" s="1093"/>
      <c r="O1589" s="1091" t="s">
        <v>1443</v>
      </c>
      <c r="P1589" s="1092"/>
      <c r="Q1589" s="1092"/>
      <c r="R1589" s="1092"/>
      <c r="S1589" s="1092"/>
      <c r="T1589" s="1092"/>
      <c r="U1589" s="1093"/>
      <c r="V1589" s="1094" t="s">
        <v>1444</v>
      </c>
      <c r="W1589" s="1097" t="s">
        <v>1445</v>
      </c>
      <c r="X1589" s="1098"/>
      <c r="Y1589" s="1099"/>
      <c r="Z1589" s="498"/>
      <c r="AB1589" s="499"/>
    </row>
    <row r="1590" spans="2:28" ht="21.75" x14ac:dyDescent="0.55000000000000004">
      <c r="B1590" s="497"/>
      <c r="C1590" s="1076">
        <v>2016</v>
      </c>
      <c r="D1590" s="1077"/>
      <c r="E1590" s="1076">
        <v>2015</v>
      </c>
      <c r="F1590" s="1078"/>
      <c r="G1590" s="1076">
        <v>2014</v>
      </c>
      <c r="H1590" s="1078"/>
      <c r="I1590" s="501"/>
      <c r="J1590" s="1079" t="s">
        <v>1446</v>
      </c>
      <c r="K1590" s="1081" t="s">
        <v>1447</v>
      </c>
      <c r="L1590" s="1082" t="s">
        <v>1448</v>
      </c>
      <c r="M1590" s="1083"/>
      <c r="N1590" s="1084"/>
      <c r="O1590" s="1066" t="s">
        <v>1449</v>
      </c>
      <c r="P1590" s="1067"/>
      <c r="Q1590" s="1067"/>
      <c r="R1590" s="1068" t="s">
        <v>1450</v>
      </c>
      <c r="S1590" s="1068" t="s">
        <v>1451</v>
      </c>
      <c r="T1590" s="1068" t="s">
        <v>1452</v>
      </c>
      <c r="U1590" s="1070" t="s">
        <v>1453</v>
      </c>
      <c r="V1590" s="1095"/>
      <c r="W1590" s="1072" t="s">
        <v>1454</v>
      </c>
      <c r="X1590" s="1073"/>
      <c r="Y1590" s="1102" t="s">
        <v>1455</v>
      </c>
      <c r="Z1590" s="502"/>
      <c r="AA1590" s="496"/>
      <c r="AB1590" s="499"/>
    </row>
    <row r="1591" spans="2:28" ht="87" x14ac:dyDescent="0.55000000000000004">
      <c r="B1591" s="921"/>
      <c r="C1591" s="503" t="s">
        <v>1456</v>
      </c>
      <c r="D1591" s="503" t="s">
        <v>1457</v>
      </c>
      <c r="E1591" s="503" t="s">
        <v>1456</v>
      </c>
      <c r="F1591" s="503" t="s">
        <v>1457</v>
      </c>
      <c r="G1591" s="503" t="s">
        <v>1456</v>
      </c>
      <c r="H1591" s="503" t="s">
        <v>1457</v>
      </c>
      <c r="I1591" s="504" t="s">
        <v>1458</v>
      </c>
      <c r="J1591" s="1080"/>
      <c r="K1591" s="1069"/>
      <c r="L1591" s="505" t="s">
        <v>1459</v>
      </c>
      <c r="M1591" s="504" t="s">
        <v>1460</v>
      </c>
      <c r="N1591" s="506" t="s">
        <v>1461</v>
      </c>
      <c r="O1591" s="507" t="s">
        <v>1462</v>
      </c>
      <c r="P1591" s="505" t="s">
        <v>1463</v>
      </c>
      <c r="Q1591" s="508" t="s">
        <v>1464</v>
      </c>
      <c r="R1591" s="1069"/>
      <c r="S1591" s="1069"/>
      <c r="T1591" s="1069"/>
      <c r="U1591" s="1071"/>
      <c r="V1591" s="1096"/>
      <c r="W1591" s="1074"/>
      <c r="X1591" s="1075"/>
      <c r="Y1591" s="1103"/>
      <c r="Z1591" s="502"/>
      <c r="AA1591" s="496"/>
      <c r="AB1591" s="499"/>
    </row>
    <row r="1592" spans="2:28" ht="21.75" x14ac:dyDescent="0.55000000000000004">
      <c r="B1592" s="922"/>
      <c r="C1592" s="509">
        <f>$I1592*$D1592</f>
        <v>0</v>
      </c>
      <c r="D1592" s="1104"/>
      <c r="E1592" s="509">
        <f>$I1592*$F1592</f>
        <v>0</v>
      </c>
      <c r="F1592" s="1104"/>
      <c r="G1592" s="509">
        <f>$I1592*$H1592</f>
        <v>0</v>
      </c>
      <c r="H1592" s="1106"/>
      <c r="I1592" s="510">
        <f t="shared" ref="I1592:I1615" si="307">O1592-J1592</f>
        <v>0</v>
      </c>
      <c r="J1592" s="511">
        <f t="shared" ref="J1592:J1615" si="308">N1592+K1592</f>
        <v>0</v>
      </c>
      <c r="K1592" s="512">
        <f t="shared" ref="K1592:K1615" si="309">M1592+L1592</f>
        <v>0</v>
      </c>
      <c r="L1592" s="513"/>
      <c r="M1592" s="514"/>
      <c r="N1592" s="515"/>
      <c r="O1592" s="512">
        <f>Q1592+P1592</f>
        <v>0</v>
      </c>
      <c r="P1592" s="516"/>
      <c r="Q1592" s="517"/>
      <c r="R1592" s="518"/>
      <c r="S1592" s="518"/>
      <c r="T1592" s="518"/>
      <c r="U1592" s="518"/>
      <c r="V1592" s="519">
        <f>R1592+S1592+T1592+U1592+O1592</f>
        <v>0</v>
      </c>
      <c r="W1592" s="1108" t="s">
        <v>138</v>
      </c>
      <c r="X1592" s="1109"/>
      <c r="Y1592" s="520">
        <v>421001</v>
      </c>
      <c r="Z1592" s="502"/>
      <c r="AA1592" s="521"/>
      <c r="AB1592" s="522" t="s">
        <v>1465</v>
      </c>
    </row>
    <row r="1593" spans="2:28" ht="21.75" x14ac:dyDescent="0.55000000000000004">
      <c r="B1593" s="922"/>
      <c r="C1593" s="525">
        <f>$I1593*$D1592</f>
        <v>0</v>
      </c>
      <c r="D1593" s="1105"/>
      <c r="E1593" s="525">
        <f>$I1593*$F1592</f>
        <v>0</v>
      </c>
      <c r="F1593" s="1105"/>
      <c r="G1593" s="525">
        <f>$I1593*$H1592</f>
        <v>0</v>
      </c>
      <c r="H1593" s="1107"/>
      <c r="I1593" s="526">
        <f t="shared" si="307"/>
        <v>0</v>
      </c>
      <c r="J1593" s="527">
        <f t="shared" si="308"/>
        <v>0</v>
      </c>
      <c r="K1593" s="528">
        <f t="shared" si="309"/>
        <v>0</v>
      </c>
      <c r="L1593" s="529"/>
      <c r="M1593" s="530"/>
      <c r="N1593" s="515"/>
      <c r="O1593" s="528">
        <f t="shared" ref="O1593:O1615" si="310">Q1593+P1593</f>
        <v>0</v>
      </c>
      <c r="P1593" s="531"/>
      <c r="Q1593" s="532"/>
      <c r="R1593" s="518"/>
      <c r="S1593" s="518"/>
      <c r="T1593" s="518"/>
      <c r="U1593" s="518"/>
      <c r="V1593" s="533">
        <f t="shared" ref="V1593:V1615" si="311">R1593+S1593+T1593+U1593+O1593</f>
        <v>0</v>
      </c>
      <c r="W1593" s="1064" t="s">
        <v>139</v>
      </c>
      <c r="X1593" s="1065"/>
      <c r="Y1593" s="534">
        <v>421002</v>
      </c>
      <c r="Z1593" s="502"/>
      <c r="AA1593" s="535"/>
      <c r="AB1593" s="536" t="s">
        <v>607</v>
      </c>
    </row>
    <row r="1594" spans="2:28" ht="21.75" x14ac:dyDescent="0.55000000000000004">
      <c r="B1594" s="922"/>
      <c r="C1594" s="525">
        <f>$I1594*$D1592</f>
        <v>0</v>
      </c>
      <c r="D1594" s="1105"/>
      <c r="E1594" s="525">
        <f>$I1594*$F1592</f>
        <v>0</v>
      </c>
      <c r="F1594" s="1105"/>
      <c r="G1594" s="525">
        <f>$I1594*$H1592</f>
        <v>0</v>
      </c>
      <c r="H1594" s="1107"/>
      <c r="I1594" s="526">
        <f t="shared" si="307"/>
        <v>0</v>
      </c>
      <c r="J1594" s="527">
        <f t="shared" si="308"/>
        <v>0</v>
      </c>
      <c r="K1594" s="528">
        <f t="shared" si="309"/>
        <v>0</v>
      </c>
      <c r="L1594" s="529"/>
      <c r="M1594" s="530"/>
      <c r="N1594" s="515"/>
      <c r="O1594" s="528">
        <f t="shared" si="310"/>
        <v>0</v>
      </c>
      <c r="P1594" s="531"/>
      <c r="Q1594" s="532"/>
      <c r="R1594" s="518"/>
      <c r="S1594" s="518"/>
      <c r="T1594" s="518"/>
      <c r="U1594" s="518"/>
      <c r="V1594" s="533">
        <f t="shared" si="311"/>
        <v>0</v>
      </c>
      <c r="W1594" s="1064" t="s">
        <v>140</v>
      </c>
      <c r="X1594" s="1065"/>
      <c r="Y1594" s="534">
        <v>421003</v>
      </c>
      <c r="Z1594" s="502"/>
      <c r="AA1594" s="535"/>
      <c r="AB1594" s="536" t="s">
        <v>1472</v>
      </c>
    </row>
    <row r="1595" spans="2:28" ht="21.75" x14ac:dyDescent="0.55000000000000004">
      <c r="B1595" s="922"/>
      <c r="C1595" s="525">
        <f>$I1595*$D1592</f>
        <v>0</v>
      </c>
      <c r="D1595" s="1105"/>
      <c r="E1595" s="525">
        <f>$I1595*$F1592</f>
        <v>0</v>
      </c>
      <c r="F1595" s="1105"/>
      <c r="G1595" s="525">
        <f>$I1595*$H1592</f>
        <v>0</v>
      </c>
      <c r="H1595" s="1107"/>
      <c r="I1595" s="526">
        <f t="shared" si="307"/>
        <v>0</v>
      </c>
      <c r="J1595" s="527">
        <f t="shared" si="308"/>
        <v>0</v>
      </c>
      <c r="K1595" s="528">
        <f t="shared" si="309"/>
        <v>0</v>
      </c>
      <c r="L1595" s="529"/>
      <c r="M1595" s="530"/>
      <c r="N1595" s="515"/>
      <c r="O1595" s="528">
        <f t="shared" si="310"/>
        <v>0</v>
      </c>
      <c r="P1595" s="531"/>
      <c r="Q1595" s="532"/>
      <c r="R1595" s="518"/>
      <c r="S1595" s="518"/>
      <c r="T1595" s="518"/>
      <c r="U1595" s="518"/>
      <c r="V1595" s="533">
        <f t="shared" si="311"/>
        <v>0</v>
      </c>
      <c r="W1595" s="1064" t="s">
        <v>143</v>
      </c>
      <c r="X1595" s="1065"/>
      <c r="Y1595" s="534">
        <v>422001</v>
      </c>
      <c r="Z1595" s="502"/>
      <c r="AA1595" s="535"/>
      <c r="AB1595" s="536" t="s">
        <v>1476</v>
      </c>
    </row>
    <row r="1596" spans="2:28" ht="21.75" x14ac:dyDescent="0.55000000000000004">
      <c r="B1596" s="922"/>
      <c r="C1596" s="525">
        <f>$I1596*$D1592</f>
        <v>0</v>
      </c>
      <c r="D1596" s="1105"/>
      <c r="E1596" s="525">
        <f>$I1596*$F1592</f>
        <v>0</v>
      </c>
      <c r="F1596" s="1105"/>
      <c r="G1596" s="525">
        <f>$I1596*$H1592</f>
        <v>0</v>
      </c>
      <c r="H1596" s="1107"/>
      <c r="I1596" s="526">
        <f t="shared" si="307"/>
        <v>0</v>
      </c>
      <c r="J1596" s="527">
        <f t="shared" si="308"/>
        <v>0</v>
      </c>
      <c r="K1596" s="528">
        <f t="shared" si="309"/>
        <v>0</v>
      </c>
      <c r="L1596" s="529"/>
      <c r="M1596" s="530"/>
      <c r="N1596" s="515"/>
      <c r="O1596" s="528">
        <f t="shared" si="310"/>
        <v>0</v>
      </c>
      <c r="P1596" s="531"/>
      <c r="Q1596" s="532"/>
      <c r="R1596" s="518"/>
      <c r="S1596" s="518"/>
      <c r="T1596" s="518"/>
      <c r="U1596" s="518"/>
      <c r="V1596" s="533">
        <f t="shared" si="311"/>
        <v>0</v>
      </c>
      <c r="W1596" s="1064" t="s">
        <v>144</v>
      </c>
      <c r="X1596" s="1065"/>
      <c r="Y1596" s="534">
        <v>422002</v>
      </c>
      <c r="Z1596" s="502"/>
      <c r="AA1596" s="535"/>
      <c r="AB1596" s="536" t="s">
        <v>1480</v>
      </c>
    </row>
    <row r="1597" spans="2:28" ht="21.75" x14ac:dyDescent="0.55000000000000004">
      <c r="B1597" s="922"/>
      <c r="C1597" s="525">
        <f>$I1597*$D1592</f>
        <v>0</v>
      </c>
      <c r="D1597" s="1105"/>
      <c r="E1597" s="525">
        <f>$I1597*$F1592</f>
        <v>0</v>
      </c>
      <c r="F1597" s="1105"/>
      <c r="G1597" s="525">
        <f>$I1597*$H1592</f>
        <v>0</v>
      </c>
      <c r="H1597" s="1107"/>
      <c r="I1597" s="526">
        <f t="shared" si="307"/>
        <v>0</v>
      </c>
      <c r="J1597" s="527">
        <f t="shared" si="308"/>
        <v>0</v>
      </c>
      <c r="K1597" s="528">
        <f t="shared" si="309"/>
        <v>0</v>
      </c>
      <c r="L1597" s="529"/>
      <c r="M1597" s="530"/>
      <c r="N1597" s="515"/>
      <c r="O1597" s="528">
        <f t="shared" si="310"/>
        <v>0</v>
      </c>
      <c r="P1597" s="531"/>
      <c r="Q1597" s="532"/>
      <c r="R1597" s="518"/>
      <c r="S1597" s="518"/>
      <c r="T1597" s="518"/>
      <c r="U1597" s="518"/>
      <c r="V1597" s="533">
        <f t="shared" si="311"/>
        <v>0</v>
      </c>
      <c r="W1597" s="1064" t="s">
        <v>145</v>
      </c>
      <c r="X1597" s="1065"/>
      <c r="Y1597" s="534">
        <v>422003</v>
      </c>
      <c r="Z1597" s="502"/>
      <c r="AA1597" s="535"/>
      <c r="AB1597" s="536" t="s">
        <v>1483</v>
      </c>
    </row>
    <row r="1598" spans="2:28" ht="21.75" x14ac:dyDescent="0.55000000000000004">
      <c r="B1598" s="922"/>
      <c r="C1598" s="525">
        <f>$I1598*$D1592</f>
        <v>0</v>
      </c>
      <c r="D1598" s="1105"/>
      <c r="E1598" s="525">
        <f>$I1598*$F1592</f>
        <v>0</v>
      </c>
      <c r="F1598" s="1105"/>
      <c r="G1598" s="525">
        <f>$I1598*$H1592</f>
        <v>0</v>
      </c>
      <c r="H1598" s="1107"/>
      <c r="I1598" s="526">
        <f t="shared" si="307"/>
        <v>0</v>
      </c>
      <c r="J1598" s="527">
        <f t="shared" si="308"/>
        <v>0</v>
      </c>
      <c r="K1598" s="528">
        <f t="shared" si="309"/>
        <v>0</v>
      </c>
      <c r="L1598" s="529"/>
      <c r="M1598" s="530"/>
      <c r="N1598" s="515"/>
      <c r="O1598" s="528">
        <f t="shared" si="310"/>
        <v>0</v>
      </c>
      <c r="P1598" s="531"/>
      <c r="Q1598" s="532"/>
      <c r="R1598" s="518"/>
      <c r="S1598" s="518"/>
      <c r="T1598" s="518"/>
      <c r="U1598" s="518"/>
      <c r="V1598" s="533">
        <f t="shared" si="311"/>
        <v>0</v>
      </c>
      <c r="W1598" s="1064" t="s">
        <v>146</v>
      </c>
      <c r="X1598" s="1065"/>
      <c r="Y1598" s="534">
        <v>422004</v>
      </c>
      <c r="Z1598" s="502"/>
      <c r="AA1598" s="535"/>
      <c r="AB1598" s="536" t="s">
        <v>1486</v>
      </c>
    </row>
    <row r="1599" spans="2:28" ht="21.75" x14ac:dyDescent="0.55000000000000004">
      <c r="B1599" s="922"/>
      <c r="C1599" s="525">
        <f>$I1599*$D1592</f>
        <v>0</v>
      </c>
      <c r="D1599" s="1105"/>
      <c r="E1599" s="525">
        <f>$I1599*$F1592</f>
        <v>0</v>
      </c>
      <c r="F1599" s="1105"/>
      <c r="G1599" s="525">
        <f>$I1599*$H1592</f>
        <v>0</v>
      </c>
      <c r="H1599" s="1107"/>
      <c r="I1599" s="526">
        <f t="shared" si="307"/>
        <v>0</v>
      </c>
      <c r="J1599" s="527">
        <f t="shared" si="308"/>
        <v>0</v>
      </c>
      <c r="K1599" s="528">
        <f t="shared" si="309"/>
        <v>0</v>
      </c>
      <c r="L1599" s="529"/>
      <c r="M1599" s="530"/>
      <c r="N1599" s="515"/>
      <c r="O1599" s="528">
        <f t="shared" si="310"/>
        <v>0</v>
      </c>
      <c r="P1599" s="531"/>
      <c r="Q1599" s="532"/>
      <c r="R1599" s="518"/>
      <c r="S1599" s="518"/>
      <c r="T1599" s="518"/>
      <c r="U1599" s="518"/>
      <c r="V1599" s="533">
        <f t="shared" si="311"/>
        <v>0</v>
      </c>
      <c r="W1599" s="1064" t="s">
        <v>147</v>
      </c>
      <c r="X1599" s="1065"/>
      <c r="Y1599" s="534">
        <v>422005</v>
      </c>
      <c r="Z1599" s="502"/>
      <c r="AA1599" s="538"/>
      <c r="AB1599" s="539" t="s">
        <v>1489</v>
      </c>
    </row>
    <row r="1600" spans="2:28" ht="21.75" x14ac:dyDescent="0.55000000000000004">
      <c r="B1600" s="922"/>
      <c r="C1600" s="525">
        <f>$I1600*$D1592</f>
        <v>0</v>
      </c>
      <c r="D1600" s="1105"/>
      <c r="E1600" s="525">
        <f>$I1600*$F1592</f>
        <v>0</v>
      </c>
      <c r="F1600" s="1105"/>
      <c r="G1600" s="525">
        <f>$I1600*$H1592</f>
        <v>0</v>
      </c>
      <c r="H1600" s="1107"/>
      <c r="I1600" s="526">
        <f t="shared" si="307"/>
        <v>0</v>
      </c>
      <c r="J1600" s="527">
        <f t="shared" si="308"/>
        <v>0</v>
      </c>
      <c r="K1600" s="528">
        <f t="shared" si="309"/>
        <v>0</v>
      </c>
      <c r="L1600" s="529"/>
      <c r="M1600" s="530"/>
      <c r="N1600" s="515"/>
      <c r="O1600" s="528">
        <f t="shared" si="310"/>
        <v>0</v>
      </c>
      <c r="P1600" s="531"/>
      <c r="Q1600" s="532"/>
      <c r="R1600" s="518"/>
      <c r="S1600" s="518"/>
      <c r="T1600" s="518"/>
      <c r="U1600" s="518"/>
      <c r="V1600" s="533">
        <f t="shared" si="311"/>
        <v>0</v>
      </c>
      <c r="W1600" s="1064" t="s">
        <v>148</v>
      </c>
      <c r="X1600" s="1065"/>
      <c r="Y1600" s="534">
        <v>422999</v>
      </c>
      <c r="Z1600" s="502"/>
      <c r="AA1600" s="496"/>
      <c r="AB1600" s="499"/>
    </row>
    <row r="1601" spans="2:28" ht="21.75" x14ac:dyDescent="0.55000000000000004">
      <c r="B1601" s="922"/>
      <c r="C1601" s="525">
        <f>$I1601*$D1592</f>
        <v>0</v>
      </c>
      <c r="D1601" s="1105"/>
      <c r="E1601" s="525">
        <f>$I1601*$F1592</f>
        <v>0</v>
      </c>
      <c r="F1601" s="1105"/>
      <c r="G1601" s="525">
        <f>$I1601*$H1592</f>
        <v>0</v>
      </c>
      <c r="H1601" s="1107"/>
      <c r="I1601" s="526">
        <f t="shared" si="307"/>
        <v>0</v>
      </c>
      <c r="J1601" s="527">
        <f t="shared" si="308"/>
        <v>0</v>
      </c>
      <c r="K1601" s="528">
        <f t="shared" si="309"/>
        <v>0</v>
      </c>
      <c r="L1601" s="529"/>
      <c r="M1601" s="530"/>
      <c r="N1601" s="515"/>
      <c r="O1601" s="528">
        <f t="shared" si="310"/>
        <v>0</v>
      </c>
      <c r="P1601" s="531"/>
      <c r="Q1601" s="532"/>
      <c r="R1601" s="518"/>
      <c r="S1601" s="518"/>
      <c r="T1601" s="518"/>
      <c r="U1601" s="518"/>
      <c r="V1601" s="533">
        <f t="shared" si="311"/>
        <v>0</v>
      </c>
      <c r="W1601" s="1064" t="s">
        <v>149</v>
      </c>
      <c r="X1601" s="1065"/>
      <c r="Y1601" s="540">
        <v>423001</v>
      </c>
      <c r="Z1601" s="502"/>
      <c r="AA1601" s="496"/>
      <c r="AB1601" s="499"/>
    </row>
    <row r="1602" spans="2:28" ht="21.75" x14ac:dyDescent="0.55000000000000004">
      <c r="B1602" s="922"/>
      <c r="C1602" s="525">
        <f>$I1602*$D1592</f>
        <v>0</v>
      </c>
      <c r="D1602" s="1105"/>
      <c r="E1602" s="525">
        <f>$I1602*$F1592</f>
        <v>0</v>
      </c>
      <c r="F1602" s="1105"/>
      <c r="G1602" s="525">
        <f>$I1602*$H1592</f>
        <v>0</v>
      </c>
      <c r="H1602" s="1107"/>
      <c r="I1602" s="526">
        <f t="shared" si="307"/>
        <v>0</v>
      </c>
      <c r="J1602" s="527">
        <f t="shared" si="308"/>
        <v>0</v>
      </c>
      <c r="K1602" s="528">
        <f t="shared" si="309"/>
        <v>0</v>
      </c>
      <c r="L1602" s="529"/>
      <c r="M1602" s="530"/>
      <c r="N1602" s="515"/>
      <c r="O1602" s="528">
        <f t="shared" si="310"/>
        <v>0</v>
      </c>
      <c r="P1602" s="531"/>
      <c r="Q1602" s="532"/>
      <c r="R1602" s="518"/>
      <c r="S1602" s="518"/>
      <c r="T1602" s="518"/>
      <c r="U1602" s="518"/>
      <c r="V1602" s="533">
        <f t="shared" si="311"/>
        <v>0</v>
      </c>
      <c r="W1602" s="1064" t="s">
        <v>150</v>
      </c>
      <c r="X1602" s="1065"/>
      <c r="Y1602" s="540">
        <v>423002</v>
      </c>
      <c r="Z1602" s="502"/>
      <c r="AA1602" s="496"/>
      <c r="AB1602" s="499"/>
    </row>
    <row r="1603" spans="2:28" ht="21.75" x14ac:dyDescent="0.55000000000000004">
      <c r="B1603" s="922"/>
      <c r="C1603" s="525">
        <f>$I1603*$D1592</f>
        <v>0</v>
      </c>
      <c r="D1603" s="1105"/>
      <c r="E1603" s="525">
        <f>$I1603*$F1592</f>
        <v>0</v>
      </c>
      <c r="F1603" s="1105"/>
      <c r="G1603" s="525">
        <f>$I1603*$H1592</f>
        <v>0</v>
      </c>
      <c r="H1603" s="1107"/>
      <c r="I1603" s="526">
        <f t="shared" si="307"/>
        <v>0</v>
      </c>
      <c r="J1603" s="527">
        <f t="shared" si="308"/>
        <v>0</v>
      </c>
      <c r="K1603" s="528">
        <f t="shared" si="309"/>
        <v>0</v>
      </c>
      <c r="L1603" s="529"/>
      <c r="M1603" s="530"/>
      <c r="N1603" s="515"/>
      <c r="O1603" s="528">
        <f t="shared" si="310"/>
        <v>0</v>
      </c>
      <c r="P1603" s="531"/>
      <c r="Q1603" s="532"/>
      <c r="R1603" s="518"/>
      <c r="S1603" s="518"/>
      <c r="T1603" s="518"/>
      <c r="U1603" s="518"/>
      <c r="V1603" s="533">
        <f t="shared" si="311"/>
        <v>0</v>
      </c>
      <c r="W1603" s="1064" t="s">
        <v>151</v>
      </c>
      <c r="X1603" s="1065"/>
      <c r="Y1603" s="540">
        <v>423003</v>
      </c>
      <c r="Z1603" s="502"/>
      <c r="AA1603" s="496"/>
      <c r="AB1603" s="499"/>
    </row>
    <row r="1604" spans="2:28" ht="21.75" x14ac:dyDescent="0.55000000000000004">
      <c r="B1604" s="922"/>
      <c r="C1604" s="525">
        <f>$I1604*$D1592</f>
        <v>0</v>
      </c>
      <c r="D1604" s="1105"/>
      <c r="E1604" s="525">
        <f>$I1604*$F1592</f>
        <v>0</v>
      </c>
      <c r="F1604" s="1105"/>
      <c r="G1604" s="525">
        <f>$I1604*$H1592</f>
        <v>0</v>
      </c>
      <c r="H1604" s="1107"/>
      <c r="I1604" s="526">
        <f t="shared" si="307"/>
        <v>0</v>
      </c>
      <c r="J1604" s="527">
        <f t="shared" si="308"/>
        <v>0</v>
      </c>
      <c r="K1604" s="528">
        <f t="shared" si="309"/>
        <v>0</v>
      </c>
      <c r="L1604" s="529"/>
      <c r="M1604" s="530"/>
      <c r="N1604" s="515"/>
      <c r="O1604" s="528">
        <f t="shared" si="310"/>
        <v>0</v>
      </c>
      <c r="P1604" s="531"/>
      <c r="Q1604" s="532"/>
      <c r="R1604" s="518"/>
      <c r="S1604" s="518"/>
      <c r="T1604" s="518"/>
      <c r="U1604" s="518"/>
      <c r="V1604" s="533">
        <f t="shared" si="311"/>
        <v>0</v>
      </c>
      <c r="W1604" s="1064" t="s">
        <v>152</v>
      </c>
      <c r="X1604" s="1065"/>
      <c r="Y1604" s="540">
        <v>423004</v>
      </c>
      <c r="Z1604" s="502"/>
      <c r="AA1604" s="496"/>
      <c r="AB1604" s="499"/>
    </row>
    <row r="1605" spans="2:28" ht="21.75" x14ac:dyDescent="0.55000000000000004">
      <c r="B1605" s="922"/>
      <c r="C1605" s="525">
        <f>$I1605*$D1592</f>
        <v>0</v>
      </c>
      <c r="D1605" s="1105"/>
      <c r="E1605" s="525">
        <f>$I1605*$F1592</f>
        <v>0</v>
      </c>
      <c r="F1605" s="1105"/>
      <c r="G1605" s="525">
        <f>$I1605*$H1592</f>
        <v>0</v>
      </c>
      <c r="H1605" s="1107"/>
      <c r="I1605" s="526">
        <f t="shared" si="307"/>
        <v>0</v>
      </c>
      <c r="J1605" s="527">
        <f t="shared" si="308"/>
        <v>0</v>
      </c>
      <c r="K1605" s="528">
        <f t="shared" si="309"/>
        <v>0</v>
      </c>
      <c r="L1605" s="529"/>
      <c r="M1605" s="530"/>
      <c r="N1605" s="515"/>
      <c r="O1605" s="528">
        <f t="shared" si="310"/>
        <v>0</v>
      </c>
      <c r="P1605" s="531"/>
      <c r="Q1605" s="532"/>
      <c r="R1605" s="518"/>
      <c r="S1605" s="518"/>
      <c r="T1605" s="518"/>
      <c r="U1605" s="518"/>
      <c r="V1605" s="533">
        <f t="shared" si="311"/>
        <v>0</v>
      </c>
      <c r="W1605" s="1064" t="s">
        <v>154</v>
      </c>
      <c r="X1605" s="1065"/>
      <c r="Y1605" s="540">
        <v>423006</v>
      </c>
      <c r="Z1605" s="502"/>
      <c r="AA1605" s="496"/>
      <c r="AB1605" s="499"/>
    </row>
    <row r="1606" spans="2:28" ht="21.75" x14ac:dyDescent="0.55000000000000004">
      <c r="B1606" s="922"/>
      <c r="C1606" s="525">
        <f>$I1606*$D1592</f>
        <v>0</v>
      </c>
      <c r="D1606" s="1105"/>
      <c r="E1606" s="525">
        <f>$I1606*$F1592</f>
        <v>0</v>
      </c>
      <c r="F1606" s="1105"/>
      <c r="G1606" s="525">
        <f>$I1606*$H1592</f>
        <v>0</v>
      </c>
      <c r="H1606" s="1107"/>
      <c r="I1606" s="526">
        <f t="shared" si="307"/>
        <v>0</v>
      </c>
      <c r="J1606" s="527">
        <f t="shared" si="308"/>
        <v>0</v>
      </c>
      <c r="K1606" s="528">
        <f t="shared" si="309"/>
        <v>0</v>
      </c>
      <c r="L1606" s="529"/>
      <c r="M1606" s="530"/>
      <c r="N1606" s="515"/>
      <c r="O1606" s="528">
        <f t="shared" si="310"/>
        <v>0</v>
      </c>
      <c r="P1606" s="531"/>
      <c r="Q1606" s="532"/>
      <c r="R1606" s="518"/>
      <c r="S1606" s="518"/>
      <c r="T1606" s="518"/>
      <c r="U1606" s="518"/>
      <c r="V1606" s="533">
        <f t="shared" si="311"/>
        <v>0</v>
      </c>
      <c r="W1606" s="1064" t="s">
        <v>155</v>
      </c>
      <c r="X1606" s="1065"/>
      <c r="Y1606" s="542">
        <v>423007</v>
      </c>
      <c r="Z1606" s="502"/>
      <c r="AA1606" s="496"/>
      <c r="AB1606" s="499"/>
    </row>
    <row r="1607" spans="2:28" ht="21.75" x14ac:dyDescent="0.55000000000000004">
      <c r="B1607" s="922"/>
      <c r="C1607" s="525">
        <f>$I1607*$D1592</f>
        <v>0</v>
      </c>
      <c r="D1607" s="1105"/>
      <c r="E1607" s="525">
        <f>$I1607*$F1592</f>
        <v>0</v>
      </c>
      <c r="F1607" s="1105"/>
      <c r="G1607" s="525">
        <f>$I1607*$H1592</f>
        <v>0</v>
      </c>
      <c r="H1607" s="1107"/>
      <c r="I1607" s="526">
        <f t="shared" si="307"/>
        <v>0</v>
      </c>
      <c r="J1607" s="527">
        <f t="shared" si="308"/>
        <v>0</v>
      </c>
      <c r="K1607" s="528">
        <f t="shared" si="309"/>
        <v>0</v>
      </c>
      <c r="L1607" s="529"/>
      <c r="M1607" s="530"/>
      <c r="N1607" s="515"/>
      <c r="O1607" s="528">
        <f t="shared" si="310"/>
        <v>0</v>
      </c>
      <c r="P1607" s="531"/>
      <c r="Q1607" s="532"/>
      <c r="R1607" s="518"/>
      <c r="S1607" s="518"/>
      <c r="T1607" s="518"/>
      <c r="U1607" s="518"/>
      <c r="V1607" s="533">
        <f t="shared" si="311"/>
        <v>0</v>
      </c>
      <c r="W1607" s="1064" t="s">
        <v>156</v>
      </c>
      <c r="X1607" s="1065"/>
      <c r="Y1607" s="543">
        <v>423008</v>
      </c>
      <c r="Z1607" s="502"/>
      <c r="AA1607" s="496"/>
      <c r="AB1607" s="499"/>
    </row>
    <row r="1608" spans="2:28" ht="21.75" x14ac:dyDescent="0.55000000000000004">
      <c r="B1608" s="922"/>
      <c r="C1608" s="525">
        <f>$I1608*$D1592</f>
        <v>0</v>
      </c>
      <c r="D1608" s="1105"/>
      <c r="E1608" s="525">
        <f>$I1608*$F1592</f>
        <v>0</v>
      </c>
      <c r="F1608" s="1105"/>
      <c r="G1608" s="525">
        <f>$I1608*$H1592</f>
        <v>0</v>
      </c>
      <c r="H1608" s="1107"/>
      <c r="I1608" s="526">
        <f t="shared" si="307"/>
        <v>0</v>
      </c>
      <c r="J1608" s="527">
        <f t="shared" si="308"/>
        <v>0</v>
      </c>
      <c r="K1608" s="528">
        <f t="shared" si="309"/>
        <v>0</v>
      </c>
      <c r="L1608" s="529"/>
      <c r="M1608" s="530"/>
      <c r="N1608" s="515"/>
      <c r="O1608" s="528">
        <f t="shared" si="310"/>
        <v>0</v>
      </c>
      <c r="P1608" s="531"/>
      <c r="Q1608" s="532"/>
      <c r="R1608" s="518"/>
      <c r="S1608" s="518"/>
      <c r="T1608" s="518"/>
      <c r="U1608" s="518"/>
      <c r="V1608" s="533">
        <f t="shared" si="311"/>
        <v>0</v>
      </c>
      <c r="W1608" s="1064" t="s">
        <v>157</v>
      </c>
      <c r="X1608" s="1065"/>
      <c r="Y1608" s="542">
        <v>423999</v>
      </c>
      <c r="Z1608" s="502"/>
      <c r="AA1608" s="496"/>
      <c r="AB1608" s="499"/>
    </row>
    <row r="1609" spans="2:28" ht="21.75" x14ac:dyDescent="0.55000000000000004">
      <c r="B1609" s="922"/>
      <c r="C1609" s="544">
        <f>$I1609*$D1592</f>
        <v>0</v>
      </c>
      <c r="D1609" s="1105"/>
      <c r="E1609" s="544">
        <f>$I1609*$F1592</f>
        <v>0</v>
      </c>
      <c r="F1609" s="1105"/>
      <c r="G1609" s="544">
        <f>$I1609*$H1592</f>
        <v>0</v>
      </c>
      <c r="H1609" s="1107"/>
      <c r="I1609" s="545">
        <f t="shared" si="307"/>
        <v>0</v>
      </c>
      <c r="J1609" s="546">
        <f t="shared" si="308"/>
        <v>0</v>
      </c>
      <c r="K1609" s="547">
        <f t="shared" si="309"/>
        <v>0</v>
      </c>
      <c r="L1609" s="548"/>
      <c r="M1609" s="549"/>
      <c r="N1609" s="550"/>
      <c r="O1609" s="547">
        <f t="shared" si="310"/>
        <v>0</v>
      </c>
      <c r="P1609" s="551"/>
      <c r="Q1609" s="552"/>
      <c r="R1609" s="553"/>
      <c r="S1609" s="553"/>
      <c r="T1609" s="553"/>
      <c r="U1609" s="553"/>
      <c r="V1609" s="554">
        <f t="shared" si="311"/>
        <v>0</v>
      </c>
      <c r="W1609" s="1100" t="s">
        <v>135</v>
      </c>
      <c r="X1609" s="1101"/>
      <c r="Y1609" s="555">
        <v>291001</v>
      </c>
      <c r="Z1609" s="502"/>
      <c r="AA1609" s="496"/>
      <c r="AB1609" s="499"/>
    </row>
    <row r="1610" spans="2:28" ht="21.75" x14ac:dyDescent="0.55000000000000004">
      <c r="B1610" s="922"/>
      <c r="C1610" s="556">
        <f>$I1610*$D1592</f>
        <v>0</v>
      </c>
      <c r="D1610" s="1105"/>
      <c r="E1610" s="556">
        <f>$I1610*$F1592</f>
        <v>0</v>
      </c>
      <c r="F1610" s="1105"/>
      <c r="G1610" s="556">
        <f>$I1610*$H1592</f>
        <v>0</v>
      </c>
      <c r="H1610" s="1107"/>
      <c r="I1610" s="526">
        <f t="shared" si="307"/>
        <v>0</v>
      </c>
      <c r="J1610" s="527">
        <f t="shared" si="308"/>
        <v>0</v>
      </c>
      <c r="K1610" s="528">
        <f t="shared" si="309"/>
        <v>0</v>
      </c>
      <c r="L1610" s="529"/>
      <c r="M1610" s="530"/>
      <c r="N1610" s="515"/>
      <c r="O1610" s="528">
        <f t="shared" si="310"/>
        <v>0</v>
      </c>
      <c r="P1610" s="531"/>
      <c r="Q1610" s="532"/>
      <c r="R1610" s="518"/>
      <c r="S1610" s="518"/>
      <c r="T1610" s="518"/>
      <c r="U1610" s="518"/>
      <c r="V1610" s="519">
        <f t="shared" si="311"/>
        <v>0</v>
      </c>
      <c r="W1610" s="1064" t="s">
        <v>39</v>
      </c>
      <c r="X1610" s="1065"/>
      <c r="Y1610" s="557">
        <v>221001</v>
      </c>
      <c r="Z1610" s="502"/>
      <c r="AA1610" s="496"/>
      <c r="AB1610" s="499"/>
    </row>
    <row r="1611" spans="2:28" ht="21.75" x14ac:dyDescent="0.55000000000000004">
      <c r="B1611" s="922"/>
      <c r="C1611" s="525">
        <f>$I1611*$D1592</f>
        <v>0</v>
      </c>
      <c r="D1611" s="1105"/>
      <c r="E1611" s="525">
        <f>$I1611*$F1592</f>
        <v>0</v>
      </c>
      <c r="F1611" s="1105"/>
      <c r="G1611" s="525">
        <f>$I1611*$H1592</f>
        <v>0</v>
      </c>
      <c r="H1611" s="1107"/>
      <c r="I1611" s="526">
        <f t="shared" si="307"/>
        <v>0</v>
      </c>
      <c r="J1611" s="527">
        <f t="shared" si="308"/>
        <v>0</v>
      </c>
      <c r="K1611" s="528">
        <f t="shared" si="309"/>
        <v>0</v>
      </c>
      <c r="L1611" s="529"/>
      <c r="M1611" s="530"/>
      <c r="N1611" s="515"/>
      <c r="O1611" s="528">
        <f t="shared" si="310"/>
        <v>0</v>
      </c>
      <c r="P1611" s="531"/>
      <c r="Q1611" s="532"/>
      <c r="R1611" s="518"/>
      <c r="S1611" s="518"/>
      <c r="T1611" s="518"/>
      <c r="U1611" s="518"/>
      <c r="V1611" s="519">
        <f t="shared" si="311"/>
        <v>0</v>
      </c>
      <c r="W1611" s="1064" t="s">
        <v>40</v>
      </c>
      <c r="X1611" s="1065"/>
      <c r="Y1611" s="557">
        <v>221002</v>
      </c>
      <c r="Z1611" s="502"/>
      <c r="AA1611" s="496"/>
      <c r="AB1611" s="499"/>
    </row>
    <row r="1612" spans="2:28" ht="21.75" x14ac:dyDescent="0.55000000000000004">
      <c r="B1612" s="922"/>
      <c r="C1612" s="525">
        <f>$I1612*$D1592</f>
        <v>0</v>
      </c>
      <c r="D1612" s="1105"/>
      <c r="E1612" s="525">
        <f>$I1612*$F1592</f>
        <v>0</v>
      </c>
      <c r="F1612" s="1105"/>
      <c r="G1612" s="525">
        <f>$I1612*$H1592</f>
        <v>0</v>
      </c>
      <c r="H1612" s="1107"/>
      <c r="I1612" s="526">
        <f t="shared" si="307"/>
        <v>0</v>
      </c>
      <c r="J1612" s="527">
        <f t="shared" si="308"/>
        <v>0</v>
      </c>
      <c r="K1612" s="528">
        <f t="shared" si="309"/>
        <v>0</v>
      </c>
      <c r="L1612" s="529"/>
      <c r="M1612" s="530"/>
      <c r="N1612" s="515"/>
      <c r="O1612" s="528">
        <f t="shared" si="310"/>
        <v>0</v>
      </c>
      <c r="P1612" s="531"/>
      <c r="Q1612" s="532"/>
      <c r="R1612" s="518"/>
      <c r="S1612" s="518"/>
      <c r="T1612" s="518"/>
      <c r="U1612" s="518"/>
      <c r="V1612" s="519">
        <f t="shared" si="311"/>
        <v>0</v>
      </c>
      <c r="W1612" s="1064" t="s">
        <v>41</v>
      </c>
      <c r="X1612" s="1065"/>
      <c r="Y1612" s="557">
        <v>221003</v>
      </c>
      <c r="Z1612" s="502"/>
      <c r="AA1612" s="496"/>
      <c r="AB1612" s="499"/>
    </row>
    <row r="1613" spans="2:28" ht="21.75" x14ac:dyDescent="0.55000000000000004">
      <c r="B1613" s="922"/>
      <c r="C1613" s="525">
        <f>$I1613*$D1592</f>
        <v>0</v>
      </c>
      <c r="D1613" s="1105"/>
      <c r="E1613" s="525">
        <f>$I1613*$F1592</f>
        <v>0</v>
      </c>
      <c r="F1613" s="1105"/>
      <c r="G1613" s="525">
        <f>$I1613*$H1592</f>
        <v>0</v>
      </c>
      <c r="H1613" s="1107"/>
      <c r="I1613" s="526">
        <f t="shared" si="307"/>
        <v>0</v>
      </c>
      <c r="J1613" s="527">
        <f t="shared" si="308"/>
        <v>0</v>
      </c>
      <c r="K1613" s="528">
        <f t="shared" si="309"/>
        <v>0</v>
      </c>
      <c r="L1613" s="529"/>
      <c r="M1613" s="530"/>
      <c r="N1613" s="515"/>
      <c r="O1613" s="528">
        <f t="shared" si="310"/>
        <v>0</v>
      </c>
      <c r="P1613" s="531"/>
      <c r="Q1613" s="532"/>
      <c r="R1613" s="518"/>
      <c r="S1613" s="518"/>
      <c r="T1613" s="518"/>
      <c r="U1613" s="518"/>
      <c r="V1613" s="519">
        <f t="shared" si="311"/>
        <v>0</v>
      </c>
      <c r="W1613" s="1064" t="s">
        <v>45</v>
      </c>
      <c r="X1613" s="1065"/>
      <c r="Y1613" s="558">
        <v>222001</v>
      </c>
      <c r="Z1613" s="502"/>
      <c r="AA1613" s="496"/>
      <c r="AB1613" s="499"/>
    </row>
    <row r="1614" spans="2:28" ht="21.75" x14ac:dyDescent="0.55000000000000004">
      <c r="B1614" s="922"/>
      <c r="C1614" s="525">
        <f>$I1614*$D1592</f>
        <v>0</v>
      </c>
      <c r="D1614" s="1105"/>
      <c r="E1614" s="525">
        <f>$I1614*$F1592</f>
        <v>0</v>
      </c>
      <c r="F1614" s="1105"/>
      <c r="G1614" s="525">
        <f>$I1614*$H1592</f>
        <v>0</v>
      </c>
      <c r="H1614" s="1107"/>
      <c r="I1614" s="526">
        <f t="shared" si="307"/>
        <v>0</v>
      </c>
      <c r="J1614" s="527">
        <f t="shared" si="308"/>
        <v>0</v>
      </c>
      <c r="K1614" s="528">
        <f t="shared" si="309"/>
        <v>0</v>
      </c>
      <c r="L1614" s="529"/>
      <c r="M1614" s="530"/>
      <c r="N1614" s="515"/>
      <c r="O1614" s="528">
        <f t="shared" si="310"/>
        <v>0</v>
      </c>
      <c r="P1614" s="531"/>
      <c r="Q1614" s="532"/>
      <c r="R1614" s="518"/>
      <c r="S1614" s="518"/>
      <c r="T1614" s="518"/>
      <c r="U1614" s="518"/>
      <c r="V1614" s="519">
        <f t="shared" si="311"/>
        <v>0</v>
      </c>
      <c r="W1614" s="1085" t="s">
        <v>72</v>
      </c>
      <c r="X1614" s="1086"/>
      <c r="Y1614" s="559">
        <v>223016</v>
      </c>
      <c r="Z1614" s="502"/>
      <c r="AA1614" s="496"/>
      <c r="AB1614" s="499"/>
    </row>
    <row r="1615" spans="2:28" ht="21.75" x14ac:dyDescent="0.55000000000000004">
      <c r="B1615" s="922"/>
      <c r="C1615" s="525">
        <f>$I1615*$D1592</f>
        <v>0</v>
      </c>
      <c r="D1615" s="1105"/>
      <c r="E1615" s="525">
        <f>$I1615*$F1592</f>
        <v>0</v>
      </c>
      <c r="F1615" s="1105"/>
      <c r="G1615" s="525">
        <f>$I1615*$H1592</f>
        <v>0</v>
      </c>
      <c r="H1615" s="1107"/>
      <c r="I1615" s="526">
        <f t="shared" si="307"/>
        <v>0</v>
      </c>
      <c r="J1615" s="527">
        <f t="shared" si="308"/>
        <v>0</v>
      </c>
      <c r="K1615" s="528">
        <f t="shared" si="309"/>
        <v>0</v>
      </c>
      <c r="L1615" s="529"/>
      <c r="M1615" s="530"/>
      <c r="N1615" s="515"/>
      <c r="O1615" s="528">
        <f t="shared" si="310"/>
        <v>0</v>
      </c>
      <c r="P1615" s="531"/>
      <c r="Q1615" s="532"/>
      <c r="R1615" s="518"/>
      <c r="S1615" s="518"/>
      <c r="T1615" s="518"/>
      <c r="U1615" s="518"/>
      <c r="V1615" s="519">
        <f t="shared" si="311"/>
        <v>0</v>
      </c>
      <c r="W1615" s="1087" t="s">
        <v>57</v>
      </c>
      <c r="X1615" s="1088"/>
      <c r="Y1615" s="560">
        <v>223001</v>
      </c>
      <c r="Z1615" s="502"/>
      <c r="AA1615" s="496"/>
      <c r="AB1615" s="499"/>
    </row>
    <row r="1616" spans="2:28" x14ac:dyDescent="0.55000000000000004">
      <c r="B1616" s="923"/>
      <c r="C1616" s="561">
        <f t="shared" ref="C1616:V1616" si="312">SUM(C1592:C1615)</f>
        <v>0</v>
      </c>
      <c r="D1616" s="562">
        <f t="shared" si="312"/>
        <v>0</v>
      </c>
      <c r="E1616" s="563">
        <f t="shared" si="312"/>
        <v>0</v>
      </c>
      <c r="F1616" s="562">
        <f t="shared" si="312"/>
        <v>0</v>
      </c>
      <c r="G1616" s="563">
        <f t="shared" si="312"/>
        <v>0</v>
      </c>
      <c r="H1616" s="562">
        <f t="shared" si="312"/>
        <v>0</v>
      </c>
      <c r="I1616" s="563">
        <f t="shared" si="312"/>
        <v>0</v>
      </c>
      <c r="J1616" s="563">
        <f t="shared" si="312"/>
        <v>0</v>
      </c>
      <c r="K1616" s="563">
        <f t="shared" si="312"/>
        <v>0</v>
      </c>
      <c r="L1616" s="563">
        <f t="shared" si="312"/>
        <v>0</v>
      </c>
      <c r="M1616" s="563">
        <f t="shared" si="312"/>
        <v>0</v>
      </c>
      <c r="N1616" s="563">
        <f t="shared" si="312"/>
        <v>0</v>
      </c>
      <c r="O1616" s="563">
        <f t="shared" si="312"/>
        <v>0</v>
      </c>
      <c r="P1616" s="563">
        <f t="shared" si="312"/>
        <v>0</v>
      </c>
      <c r="Q1616" s="563">
        <f t="shared" si="312"/>
        <v>0</v>
      </c>
      <c r="R1616" s="563">
        <f t="shared" si="312"/>
        <v>0</v>
      </c>
      <c r="S1616" s="563">
        <f t="shared" si="312"/>
        <v>0</v>
      </c>
      <c r="T1616" s="563">
        <f t="shared" si="312"/>
        <v>0</v>
      </c>
      <c r="U1616" s="563">
        <f t="shared" si="312"/>
        <v>0</v>
      </c>
      <c r="V1616" s="563">
        <f t="shared" si="312"/>
        <v>0</v>
      </c>
      <c r="W1616" s="565"/>
      <c r="X1616" s="566"/>
      <c r="Y1616" s="566"/>
      <c r="Z1616" s="502"/>
      <c r="AA1616" s="496"/>
      <c r="AB1616" s="499"/>
    </row>
    <row r="1617" spans="2:28" ht="25.5" x14ac:dyDescent="0.55000000000000004">
      <c r="B1617" s="920"/>
      <c r="C1617" s="474"/>
      <c r="D1617" s="474"/>
      <c r="E1617" s="474"/>
      <c r="F1617" s="475"/>
      <c r="G1617" s="474"/>
      <c r="H1617" s="475"/>
      <c r="I1617" s="474"/>
      <c r="J1617" s="474"/>
      <c r="K1617" s="474"/>
      <c r="L1617" s="474"/>
      <c r="M1617" s="474"/>
      <c r="N1617" s="474"/>
      <c r="O1617" s="474"/>
      <c r="P1617" s="474"/>
      <c r="Q1617" s="474"/>
      <c r="R1617" s="474"/>
      <c r="S1617" s="474"/>
      <c r="T1617" s="476"/>
      <c r="U1617" s="477"/>
      <c r="V1617" s="474"/>
      <c r="W1617" s="474"/>
      <c r="X1617" s="474"/>
      <c r="Y1617" s="478"/>
      <c r="Z1617" s="469"/>
      <c r="AA1617" s="470"/>
      <c r="AB1617" s="471"/>
    </row>
    <row r="1618" spans="2:28" ht="39.75" customHeight="1" x14ac:dyDescent="0.25">
      <c r="B1618" s="482"/>
      <c r="C1618" s="479">
        <f>$C1647</f>
        <v>0</v>
      </c>
      <c r="D1618" s="480">
        <f>$E1647</f>
        <v>0</v>
      </c>
      <c r="E1618" s="480">
        <f>$G1647</f>
        <v>0</v>
      </c>
      <c r="F1618" s="480">
        <f>I1618-G1618</f>
        <v>0</v>
      </c>
      <c r="G1618" s="480">
        <f>$K1647</f>
        <v>0</v>
      </c>
      <c r="H1618" s="479">
        <f>$M1647</f>
        <v>0</v>
      </c>
      <c r="I1618" s="479">
        <f>L1618+K1618-J1618</f>
        <v>0</v>
      </c>
      <c r="J1618" s="570"/>
      <c r="K1618" s="482"/>
      <c r="L1618" s="482"/>
      <c r="M1618" s="479">
        <f>$N1647</f>
        <v>0</v>
      </c>
      <c r="N1618" s="483">
        <f>$O1647</f>
        <v>0</v>
      </c>
      <c r="O1618" s="484"/>
      <c r="P1618" s="484"/>
      <c r="Q1618" s="485"/>
      <c r="R1618" s="486"/>
      <c r="S1618" s="486"/>
      <c r="T1618" s="486"/>
      <c r="U1618" s="487"/>
      <c r="V1618" s="488"/>
      <c r="W1618" s="486"/>
      <c r="X1618" s="488"/>
      <c r="Y1618" s="489">
        <f>Y1587+1</f>
        <v>53</v>
      </c>
      <c r="Z1618" s="490"/>
      <c r="AA1618" s="491"/>
      <c r="AB1618" s="492"/>
    </row>
    <row r="1619" spans="2:28" x14ac:dyDescent="0.55000000000000004">
      <c r="C1619" s="120"/>
      <c r="D1619" s="120"/>
      <c r="E1619" s="120"/>
      <c r="F1619" s="120"/>
      <c r="G1619" s="120"/>
      <c r="H1619" s="120"/>
      <c r="I1619" s="120"/>
      <c r="J1619" s="120"/>
      <c r="K1619" s="120"/>
      <c r="L1619" s="120"/>
      <c r="M1619" s="120"/>
      <c r="N1619" s="120"/>
      <c r="O1619" s="120"/>
      <c r="P1619" s="120"/>
      <c r="Q1619" s="120"/>
      <c r="R1619" s="120"/>
      <c r="S1619" s="120"/>
      <c r="T1619" s="120"/>
      <c r="U1619" s="120"/>
      <c r="V1619" s="120"/>
      <c r="W1619" s="120"/>
      <c r="X1619" s="120"/>
      <c r="Y1619" s="120"/>
      <c r="Z1619" s="495"/>
      <c r="AA1619" s="496"/>
    </row>
    <row r="1620" spans="2:28" ht="27.75" x14ac:dyDescent="0.55000000000000004">
      <c r="B1620" s="497"/>
      <c r="C1620" s="1089" t="s">
        <v>1441</v>
      </c>
      <c r="D1620" s="1090"/>
      <c r="E1620" s="1090"/>
      <c r="F1620" s="1090"/>
      <c r="G1620" s="1090"/>
      <c r="H1620" s="1090"/>
      <c r="I1620" s="1090"/>
      <c r="J1620" s="1091" t="s">
        <v>1442</v>
      </c>
      <c r="K1620" s="1092"/>
      <c r="L1620" s="1092"/>
      <c r="M1620" s="1092"/>
      <c r="N1620" s="1093"/>
      <c r="O1620" s="1091" t="s">
        <v>1443</v>
      </c>
      <c r="P1620" s="1092"/>
      <c r="Q1620" s="1092"/>
      <c r="R1620" s="1092"/>
      <c r="S1620" s="1092"/>
      <c r="T1620" s="1092"/>
      <c r="U1620" s="1093"/>
      <c r="V1620" s="1094" t="s">
        <v>1444</v>
      </c>
      <c r="W1620" s="1097" t="s">
        <v>1445</v>
      </c>
      <c r="X1620" s="1098"/>
      <c r="Y1620" s="1099"/>
      <c r="Z1620" s="498"/>
      <c r="AB1620" s="499"/>
    </row>
    <row r="1621" spans="2:28" ht="21.75" x14ac:dyDescent="0.55000000000000004">
      <c r="B1621" s="497"/>
      <c r="C1621" s="1076">
        <v>2016</v>
      </c>
      <c r="D1621" s="1077"/>
      <c r="E1621" s="1076">
        <v>2015</v>
      </c>
      <c r="F1621" s="1078"/>
      <c r="G1621" s="1076">
        <v>2014</v>
      </c>
      <c r="H1621" s="1078"/>
      <c r="I1621" s="501"/>
      <c r="J1621" s="1079" t="s">
        <v>1446</v>
      </c>
      <c r="K1621" s="1081" t="s">
        <v>1447</v>
      </c>
      <c r="L1621" s="1082" t="s">
        <v>1448</v>
      </c>
      <c r="M1621" s="1083"/>
      <c r="N1621" s="1084"/>
      <c r="O1621" s="1066" t="s">
        <v>1449</v>
      </c>
      <c r="P1621" s="1067"/>
      <c r="Q1621" s="1067"/>
      <c r="R1621" s="1068" t="s">
        <v>1450</v>
      </c>
      <c r="S1621" s="1068" t="s">
        <v>1451</v>
      </c>
      <c r="T1621" s="1068" t="s">
        <v>1452</v>
      </c>
      <c r="U1621" s="1070" t="s">
        <v>1453</v>
      </c>
      <c r="V1621" s="1095"/>
      <c r="W1621" s="1072" t="s">
        <v>1454</v>
      </c>
      <c r="X1621" s="1073"/>
      <c r="Y1621" s="1102" t="s">
        <v>1455</v>
      </c>
      <c r="Z1621" s="502"/>
      <c r="AA1621" s="496"/>
      <c r="AB1621" s="499"/>
    </row>
    <row r="1622" spans="2:28" ht="87" x14ac:dyDescent="0.55000000000000004">
      <c r="B1622" s="921"/>
      <c r="C1622" s="503" t="s">
        <v>1456</v>
      </c>
      <c r="D1622" s="503" t="s">
        <v>1457</v>
      </c>
      <c r="E1622" s="503" t="s">
        <v>1456</v>
      </c>
      <c r="F1622" s="503" t="s">
        <v>1457</v>
      </c>
      <c r="G1622" s="503" t="s">
        <v>1456</v>
      </c>
      <c r="H1622" s="503" t="s">
        <v>1457</v>
      </c>
      <c r="I1622" s="504" t="s">
        <v>1458</v>
      </c>
      <c r="J1622" s="1080"/>
      <c r="K1622" s="1069"/>
      <c r="L1622" s="505" t="s">
        <v>1459</v>
      </c>
      <c r="M1622" s="504" t="s">
        <v>1460</v>
      </c>
      <c r="N1622" s="506" t="s">
        <v>1461</v>
      </c>
      <c r="O1622" s="507" t="s">
        <v>1462</v>
      </c>
      <c r="P1622" s="505" t="s">
        <v>1463</v>
      </c>
      <c r="Q1622" s="508" t="s">
        <v>1464</v>
      </c>
      <c r="R1622" s="1069"/>
      <c r="S1622" s="1069"/>
      <c r="T1622" s="1069"/>
      <c r="U1622" s="1071"/>
      <c r="V1622" s="1096"/>
      <c r="W1622" s="1074"/>
      <c r="X1622" s="1075"/>
      <c r="Y1622" s="1103"/>
      <c r="Z1622" s="502"/>
      <c r="AA1622" s="496"/>
      <c r="AB1622" s="499"/>
    </row>
    <row r="1623" spans="2:28" ht="21.75" x14ac:dyDescent="0.55000000000000004">
      <c r="B1623" s="922"/>
      <c r="C1623" s="509">
        <f>$I1623*$D1623</f>
        <v>0</v>
      </c>
      <c r="D1623" s="1104"/>
      <c r="E1623" s="509">
        <f>$I1623*$F1623</f>
        <v>0</v>
      </c>
      <c r="F1623" s="1104"/>
      <c r="G1623" s="509">
        <f>$I1623*$H1623</f>
        <v>0</v>
      </c>
      <c r="H1623" s="1106"/>
      <c r="I1623" s="510">
        <f t="shared" ref="I1623:I1646" si="313">O1623-J1623</f>
        <v>0</v>
      </c>
      <c r="J1623" s="511">
        <f t="shared" ref="J1623:J1646" si="314">N1623+K1623</f>
        <v>0</v>
      </c>
      <c r="K1623" s="512">
        <f t="shared" ref="K1623:K1646" si="315">M1623+L1623</f>
        <v>0</v>
      </c>
      <c r="L1623" s="513"/>
      <c r="M1623" s="514"/>
      <c r="N1623" s="515"/>
      <c r="O1623" s="512">
        <f>Q1623+P1623</f>
        <v>0</v>
      </c>
      <c r="P1623" s="516"/>
      <c r="Q1623" s="517"/>
      <c r="R1623" s="518"/>
      <c r="S1623" s="518"/>
      <c r="T1623" s="518"/>
      <c r="U1623" s="518"/>
      <c r="V1623" s="519">
        <f>R1623+S1623+T1623+U1623+O1623</f>
        <v>0</v>
      </c>
      <c r="W1623" s="1108" t="s">
        <v>138</v>
      </c>
      <c r="X1623" s="1109"/>
      <c r="Y1623" s="520">
        <v>421001</v>
      </c>
      <c r="Z1623" s="502"/>
      <c r="AA1623" s="521"/>
      <c r="AB1623" s="522" t="s">
        <v>1465</v>
      </c>
    </row>
    <row r="1624" spans="2:28" ht="21.75" x14ac:dyDescent="0.55000000000000004">
      <c r="B1624" s="922"/>
      <c r="C1624" s="525">
        <f>$I1624*$D1623</f>
        <v>0</v>
      </c>
      <c r="D1624" s="1105"/>
      <c r="E1624" s="525">
        <f>$I1624*$F1623</f>
        <v>0</v>
      </c>
      <c r="F1624" s="1105"/>
      <c r="G1624" s="525">
        <f>$I1624*$H1623</f>
        <v>0</v>
      </c>
      <c r="H1624" s="1107"/>
      <c r="I1624" s="526">
        <f t="shared" si="313"/>
        <v>0</v>
      </c>
      <c r="J1624" s="527">
        <f t="shared" si="314"/>
        <v>0</v>
      </c>
      <c r="K1624" s="528">
        <f t="shared" si="315"/>
        <v>0</v>
      </c>
      <c r="L1624" s="529"/>
      <c r="M1624" s="530"/>
      <c r="N1624" s="515"/>
      <c r="O1624" s="528">
        <f t="shared" ref="O1624:O1646" si="316">Q1624+P1624</f>
        <v>0</v>
      </c>
      <c r="P1624" s="531"/>
      <c r="Q1624" s="532"/>
      <c r="R1624" s="518"/>
      <c r="S1624" s="518"/>
      <c r="T1624" s="518"/>
      <c r="U1624" s="518"/>
      <c r="V1624" s="533">
        <f t="shared" ref="V1624:V1646" si="317">R1624+S1624+T1624+U1624+O1624</f>
        <v>0</v>
      </c>
      <c r="W1624" s="1064" t="s">
        <v>139</v>
      </c>
      <c r="X1624" s="1065"/>
      <c r="Y1624" s="534">
        <v>421002</v>
      </c>
      <c r="Z1624" s="502"/>
      <c r="AA1624" s="535"/>
      <c r="AB1624" s="536" t="s">
        <v>607</v>
      </c>
    </row>
    <row r="1625" spans="2:28" ht="21.75" x14ac:dyDescent="0.55000000000000004">
      <c r="B1625" s="922"/>
      <c r="C1625" s="525">
        <f>$I1625*$D1623</f>
        <v>0</v>
      </c>
      <c r="D1625" s="1105"/>
      <c r="E1625" s="525">
        <f>$I1625*$F1623</f>
        <v>0</v>
      </c>
      <c r="F1625" s="1105"/>
      <c r="G1625" s="525">
        <f>$I1625*$H1623</f>
        <v>0</v>
      </c>
      <c r="H1625" s="1107"/>
      <c r="I1625" s="526">
        <f t="shared" si="313"/>
        <v>0</v>
      </c>
      <c r="J1625" s="527">
        <f t="shared" si="314"/>
        <v>0</v>
      </c>
      <c r="K1625" s="528">
        <f t="shared" si="315"/>
        <v>0</v>
      </c>
      <c r="L1625" s="529"/>
      <c r="M1625" s="530"/>
      <c r="N1625" s="515"/>
      <c r="O1625" s="528">
        <f t="shared" si="316"/>
        <v>0</v>
      </c>
      <c r="P1625" s="531"/>
      <c r="Q1625" s="532"/>
      <c r="R1625" s="518"/>
      <c r="S1625" s="518"/>
      <c r="T1625" s="518"/>
      <c r="U1625" s="518"/>
      <c r="V1625" s="533">
        <f t="shared" si="317"/>
        <v>0</v>
      </c>
      <c r="W1625" s="1064" t="s">
        <v>140</v>
      </c>
      <c r="X1625" s="1065"/>
      <c r="Y1625" s="534">
        <v>421003</v>
      </c>
      <c r="Z1625" s="502"/>
      <c r="AA1625" s="535"/>
      <c r="AB1625" s="536" t="s">
        <v>1472</v>
      </c>
    </row>
    <row r="1626" spans="2:28" ht="21.75" x14ac:dyDescent="0.55000000000000004">
      <c r="B1626" s="922"/>
      <c r="C1626" s="525">
        <f>$I1626*$D1623</f>
        <v>0</v>
      </c>
      <c r="D1626" s="1105"/>
      <c r="E1626" s="525">
        <f>$I1626*$F1623</f>
        <v>0</v>
      </c>
      <c r="F1626" s="1105"/>
      <c r="G1626" s="525">
        <f>$I1626*$H1623</f>
        <v>0</v>
      </c>
      <c r="H1626" s="1107"/>
      <c r="I1626" s="526">
        <f t="shared" si="313"/>
        <v>0</v>
      </c>
      <c r="J1626" s="527">
        <f t="shared" si="314"/>
        <v>0</v>
      </c>
      <c r="K1626" s="528">
        <f t="shared" si="315"/>
        <v>0</v>
      </c>
      <c r="L1626" s="529"/>
      <c r="M1626" s="530"/>
      <c r="N1626" s="515"/>
      <c r="O1626" s="528">
        <f t="shared" si="316"/>
        <v>0</v>
      </c>
      <c r="P1626" s="531"/>
      <c r="Q1626" s="532"/>
      <c r="R1626" s="518"/>
      <c r="S1626" s="518"/>
      <c r="T1626" s="518"/>
      <c r="U1626" s="518"/>
      <c r="V1626" s="533">
        <f t="shared" si="317"/>
        <v>0</v>
      </c>
      <c r="W1626" s="1064" t="s">
        <v>143</v>
      </c>
      <c r="X1626" s="1065"/>
      <c r="Y1626" s="534">
        <v>422001</v>
      </c>
      <c r="Z1626" s="502"/>
      <c r="AA1626" s="535"/>
      <c r="AB1626" s="536" t="s">
        <v>1476</v>
      </c>
    </row>
    <row r="1627" spans="2:28" ht="21.75" x14ac:dyDescent="0.55000000000000004">
      <c r="B1627" s="922"/>
      <c r="C1627" s="525">
        <f>$I1627*$D1623</f>
        <v>0</v>
      </c>
      <c r="D1627" s="1105"/>
      <c r="E1627" s="525">
        <f>$I1627*$F1623</f>
        <v>0</v>
      </c>
      <c r="F1627" s="1105"/>
      <c r="G1627" s="525">
        <f>$I1627*$H1623</f>
        <v>0</v>
      </c>
      <c r="H1627" s="1107"/>
      <c r="I1627" s="526">
        <f t="shared" si="313"/>
        <v>0</v>
      </c>
      <c r="J1627" s="527">
        <f t="shared" si="314"/>
        <v>0</v>
      </c>
      <c r="K1627" s="528">
        <f t="shared" si="315"/>
        <v>0</v>
      </c>
      <c r="L1627" s="529"/>
      <c r="M1627" s="530"/>
      <c r="N1627" s="515"/>
      <c r="O1627" s="528">
        <f t="shared" si="316"/>
        <v>0</v>
      </c>
      <c r="P1627" s="531"/>
      <c r="Q1627" s="532"/>
      <c r="R1627" s="518"/>
      <c r="S1627" s="518"/>
      <c r="T1627" s="518"/>
      <c r="U1627" s="518"/>
      <c r="V1627" s="533">
        <f t="shared" si="317"/>
        <v>0</v>
      </c>
      <c r="W1627" s="1064" t="s">
        <v>144</v>
      </c>
      <c r="X1627" s="1065"/>
      <c r="Y1627" s="534">
        <v>422002</v>
      </c>
      <c r="Z1627" s="502"/>
      <c r="AA1627" s="535"/>
      <c r="AB1627" s="536" t="s">
        <v>1480</v>
      </c>
    </row>
    <row r="1628" spans="2:28" ht="21.75" x14ac:dyDescent="0.55000000000000004">
      <c r="B1628" s="922"/>
      <c r="C1628" s="525">
        <f>$I1628*$D1623</f>
        <v>0</v>
      </c>
      <c r="D1628" s="1105"/>
      <c r="E1628" s="525">
        <f>$I1628*$F1623</f>
        <v>0</v>
      </c>
      <c r="F1628" s="1105"/>
      <c r="G1628" s="525">
        <f>$I1628*$H1623</f>
        <v>0</v>
      </c>
      <c r="H1628" s="1107"/>
      <c r="I1628" s="526">
        <f t="shared" si="313"/>
        <v>0</v>
      </c>
      <c r="J1628" s="527">
        <f t="shared" si="314"/>
        <v>0</v>
      </c>
      <c r="K1628" s="528">
        <f t="shared" si="315"/>
        <v>0</v>
      </c>
      <c r="L1628" s="529"/>
      <c r="M1628" s="530"/>
      <c r="N1628" s="515"/>
      <c r="O1628" s="528">
        <f t="shared" si="316"/>
        <v>0</v>
      </c>
      <c r="P1628" s="531"/>
      <c r="Q1628" s="532"/>
      <c r="R1628" s="518"/>
      <c r="S1628" s="518"/>
      <c r="T1628" s="518"/>
      <c r="U1628" s="518"/>
      <c r="V1628" s="533">
        <f t="shared" si="317"/>
        <v>0</v>
      </c>
      <c r="W1628" s="1064" t="s">
        <v>145</v>
      </c>
      <c r="X1628" s="1065"/>
      <c r="Y1628" s="534">
        <v>422003</v>
      </c>
      <c r="Z1628" s="502"/>
      <c r="AA1628" s="535"/>
      <c r="AB1628" s="536" t="s">
        <v>1483</v>
      </c>
    </row>
    <row r="1629" spans="2:28" ht="21.75" x14ac:dyDescent="0.55000000000000004">
      <c r="B1629" s="922"/>
      <c r="C1629" s="525">
        <f>$I1629*$D1623</f>
        <v>0</v>
      </c>
      <c r="D1629" s="1105"/>
      <c r="E1629" s="525">
        <f>$I1629*$F1623</f>
        <v>0</v>
      </c>
      <c r="F1629" s="1105"/>
      <c r="G1629" s="525">
        <f>$I1629*$H1623</f>
        <v>0</v>
      </c>
      <c r="H1629" s="1107"/>
      <c r="I1629" s="526">
        <f t="shared" si="313"/>
        <v>0</v>
      </c>
      <c r="J1629" s="527">
        <f t="shared" si="314"/>
        <v>0</v>
      </c>
      <c r="K1629" s="528">
        <f t="shared" si="315"/>
        <v>0</v>
      </c>
      <c r="L1629" s="529"/>
      <c r="M1629" s="530"/>
      <c r="N1629" s="515"/>
      <c r="O1629" s="528">
        <f t="shared" si="316"/>
        <v>0</v>
      </c>
      <c r="P1629" s="531"/>
      <c r="Q1629" s="532"/>
      <c r="R1629" s="518"/>
      <c r="S1629" s="518"/>
      <c r="T1629" s="518"/>
      <c r="U1629" s="518"/>
      <c r="V1629" s="533">
        <f t="shared" si="317"/>
        <v>0</v>
      </c>
      <c r="W1629" s="1064" t="s">
        <v>146</v>
      </c>
      <c r="X1629" s="1065"/>
      <c r="Y1629" s="534">
        <v>422004</v>
      </c>
      <c r="Z1629" s="502"/>
      <c r="AA1629" s="535"/>
      <c r="AB1629" s="536" t="s">
        <v>1486</v>
      </c>
    </row>
    <row r="1630" spans="2:28" ht="21.75" x14ac:dyDescent="0.55000000000000004">
      <c r="B1630" s="922"/>
      <c r="C1630" s="525">
        <f>$I1630*$D1623</f>
        <v>0</v>
      </c>
      <c r="D1630" s="1105"/>
      <c r="E1630" s="525">
        <f>$I1630*$F1623</f>
        <v>0</v>
      </c>
      <c r="F1630" s="1105"/>
      <c r="G1630" s="525">
        <f>$I1630*$H1623</f>
        <v>0</v>
      </c>
      <c r="H1630" s="1107"/>
      <c r="I1630" s="526">
        <f t="shared" si="313"/>
        <v>0</v>
      </c>
      <c r="J1630" s="527">
        <f t="shared" si="314"/>
        <v>0</v>
      </c>
      <c r="K1630" s="528">
        <f t="shared" si="315"/>
        <v>0</v>
      </c>
      <c r="L1630" s="529"/>
      <c r="M1630" s="530"/>
      <c r="N1630" s="515"/>
      <c r="O1630" s="528">
        <f t="shared" si="316"/>
        <v>0</v>
      </c>
      <c r="P1630" s="531"/>
      <c r="Q1630" s="532"/>
      <c r="R1630" s="518"/>
      <c r="S1630" s="518"/>
      <c r="T1630" s="518"/>
      <c r="U1630" s="518"/>
      <c r="V1630" s="533">
        <f t="shared" si="317"/>
        <v>0</v>
      </c>
      <c r="W1630" s="1064" t="s">
        <v>147</v>
      </c>
      <c r="X1630" s="1065"/>
      <c r="Y1630" s="534">
        <v>422005</v>
      </c>
      <c r="Z1630" s="502"/>
      <c r="AA1630" s="538"/>
      <c r="AB1630" s="539" t="s">
        <v>1489</v>
      </c>
    </row>
    <row r="1631" spans="2:28" ht="21.75" x14ac:dyDescent="0.55000000000000004">
      <c r="B1631" s="922"/>
      <c r="C1631" s="525">
        <f>$I1631*$D1623</f>
        <v>0</v>
      </c>
      <c r="D1631" s="1105"/>
      <c r="E1631" s="525">
        <f>$I1631*$F1623</f>
        <v>0</v>
      </c>
      <c r="F1631" s="1105"/>
      <c r="G1631" s="525">
        <f>$I1631*$H1623</f>
        <v>0</v>
      </c>
      <c r="H1631" s="1107"/>
      <c r="I1631" s="526">
        <f t="shared" si="313"/>
        <v>0</v>
      </c>
      <c r="J1631" s="527">
        <f t="shared" si="314"/>
        <v>0</v>
      </c>
      <c r="K1631" s="528">
        <f t="shared" si="315"/>
        <v>0</v>
      </c>
      <c r="L1631" s="529"/>
      <c r="M1631" s="530"/>
      <c r="N1631" s="515"/>
      <c r="O1631" s="528">
        <f t="shared" si="316"/>
        <v>0</v>
      </c>
      <c r="P1631" s="531"/>
      <c r="Q1631" s="532"/>
      <c r="R1631" s="518"/>
      <c r="S1631" s="518"/>
      <c r="T1631" s="518"/>
      <c r="U1631" s="518"/>
      <c r="V1631" s="533">
        <f t="shared" si="317"/>
        <v>0</v>
      </c>
      <c r="W1631" s="1064" t="s">
        <v>148</v>
      </c>
      <c r="X1631" s="1065"/>
      <c r="Y1631" s="534">
        <v>422999</v>
      </c>
      <c r="Z1631" s="502"/>
      <c r="AA1631" s="496"/>
      <c r="AB1631" s="499"/>
    </row>
    <row r="1632" spans="2:28" ht="21.75" x14ac:dyDescent="0.55000000000000004">
      <c r="B1632" s="922"/>
      <c r="C1632" s="525">
        <f>$I1632*$D1623</f>
        <v>0</v>
      </c>
      <c r="D1632" s="1105"/>
      <c r="E1632" s="525">
        <f>$I1632*$F1623</f>
        <v>0</v>
      </c>
      <c r="F1632" s="1105"/>
      <c r="G1632" s="525">
        <f>$I1632*$H1623</f>
        <v>0</v>
      </c>
      <c r="H1632" s="1107"/>
      <c r="I1632" s="526">
        <f t="shared" si="313"/>
        <v>0</v>
      </c>
      <c r="J1632" s="527">
        <f t="shared" si="314"/>
        <v>0</v>
      </c>
      <c r="K1632" s="528">
        <f t="shared" si="315"/>
        <v>0</v>
      </c>
      <c r="L1632" s="529"/>
      <c r="M1632" s="530"/>
      <c r="N1632" s="515"/>
      <c r="O1632" s="528">
        <f t="shared" si="316"/>
        <v>0</v>
      </c>
      <c r="P1632" s="531"/>
      <c r="Q1632" s="532"/>
      <c r="R1632" s="518"/>
      <c r="S1632" s="518"/>
      <c r="T1632" s="518"/>
      <c r="U1632" s="518"/>
      <c r="V1632" s="533">
        <f t="shared" si="317"/>
        <v>0</v>
      </c>
      <c r="W1632" s="1064" t="s">
        <v>149</v>
      </c>
      <c r="X1632" s="1065"/>
      <c r="Y1632" s="540">
        <v>423001</v>
      </c>
      <c r="Z1632" s="502"/>
      <c r="AA1632" s="496"/>
      <c r="AB1632" s="499"/>
    </row>
    <row r="1633" spans="2:28" ht="21.75" x14ac:dyDescent="0.55000000000000004">
      <c r="B1633" s="922"/>
      <c r="C1633" s="525">
        <f>$I1633*$D1623</f>
        <v>0</v>
      </c>
      <c r="D1633" s="1105"/>
      <c r="E1633" s="525">
        <f>$I1633*$F1623</f>
        <v>0</v>
      </c>
      <c r="F1633" s="1105"/>
      <c r="G1633" s="525">
        <f>$I1633*$H1623</f>
        <v>0</v>
      </c>
      <c r="H1633" s="1107"/>
      <c r="I1633" s="526">
        <f t="shared" si="313"/>
        <v>0</v>
      </c>
      <c r="J1633" s="527">
        <f t="shared" si="314"/>
        <v>0</v>
      </c>
      <c r="K1633" s="528">
        <f t="shared" si="315"/>
        <v>0</v>
      </c>
      <c r="L1633" s="529"/>
      <c r="M1633" s="530"/>
      <c r="N1633" s="515"/>
      <c r="O1633" s="528">
        <f t="shared" si="316"/>
        <v>0</v>
      </c>
      <c r="P1633" s="531"/>
      <c r="Q1633" s="532"/>
      <c r="R1633" s="518"/>
      <c r="S1633" s="518"/>
      <c r="T1633" s="518"/>
      <c r="U1633" s="518"/>
      <c r="V1633" s="533">
        <f t="shared" si="317"/>
        <v>0</v>
      </c>
      <c r="W1633" s="1064" t="s">
        <v>150</v>
      </c>
      <c r="X1633" s="1065"/>
      <c r="Y1633" s="540">
        <v>423002</v>
      </c>
      <c r="Z1633" s="502"/>
      <c r="AA1633" s="496"/>
      <c r="AB1633" s="499"/>
    </row>
    <row r="1634" spans="2:28" ht="21.75" x14ac:dyDescent="0.55000000000000004">
      <c r="B1634" s="922"/>
      <c r="C1634" s="525">
        <f>$I1634*$D1623</f>
        <v>0</v>
      </c>
      <c r="D1634" s="1105"/>
      <c r="E1634" s="525">
        <f>$I1634*$F1623</f>
        <v>0</v>
      </c>
      <c r="F1634" s="1105"/>
      <c r="G1634" s="525">
        <f>$I1634*$H1623</f>
        <v>0</v>
      </c>
      <c r="H1634" s="1107"/>
      <c r="I1634" s="526">
        <f t="shared" si="313"/>
        <v>0</v>
      </c>
      <c r="J1634" s="527">
        <f t="shared" si="314"/>
        <v>0</v>
      </c>
      <c r="K1634" s="528">
        <f t="shared" si="315"/>
        <v>0</v>
      </c>
      <c r="L1634" s="529"/>
      <c r="M1634" s="530"/>
      <c r="N1634" s="515"/>
      <c r="O1634" s="528">
        <f t="shared" si="316"/>
        <v>0</v>
      </c>
      <c r="P1634" s="531"/>
      <c r="Q1634" s="532"/>
      <c r="R1634" s="518"/>
      <c r="S1634" s="518"/>
      <c r="T1634" s="518"/>
      <c r="U1634" s="518"/>
      <c r="V1634" s="533">
        <f t="shared" si="317"/>
        <v>0</v>
      </c>
      <c r="W1634" s="1064" t="s">
        <v>151</v>
      </c>
      <c r="X1634" s="1065"/>
      <c r="Y1634" s="540">
        <v>423003</v>
      </c>
      <c r="Z1634" s="502"/>
      <c r="AA1634" s="496"/>
      <c r="AB1634" s="499"/>
    </row>
    <row r="1635" spans="2:28" ht="21.75" x14ac:dyDescent="0.55000000000000004">
      <c r="B1635" s="922"/>
      <c r="C1635" s="525">
        <f>$I1635*$D1623</f>
        <v>0</v>
      </c>
      <c r="D1635" s="1105"/>
      <c r="E1635" s="525">
        <f>$I1635*$F1623</f>
        <v>0</v>
      </c>
      <c r="F1635" s="1105"/>
      <c r="G1635" s="525">
        <f>$I1635*$H1623</f>
        <v>0</v>
      </c>
      <c r="H1635" s="1107"/>
      <c r="I1635" s="526">
        <f t="shared" si="313"/>
        <v>0</v>
      </c>
      <c r="J1635" s="527">
        <f t="shared" si="314"/>
        <v>0</v>
      </c>
      <c r="K1635" s="528">
        <f t="shared" si="315"/>
        <v>0</v>
      </c>
      <c r="L1635" s="529"/>
      <c r="M1635" s="530"/>
      <c r="N1635" s="515"/>
      <c r="O1635" s="528">
        <f t="shared" si="316"/>
        <v>0</v>
      </c>
      <c r="P1635" s="531"/>
      <c r="Q1635" s="532"/>
      <c r="R1635" s="518"/>
      <c r="S1635" s="518"/>
      <c r="T1635" s="518"/>
      <c r="U1635" s="518"/>
      <c r="V1635" s="533">
        <f t="shared" si="317"/>
        <v>0</v>
      </c>
      <c r="W1635" s="1064" t="s">
        <v>152</v>
      </c>
      <c r="X1635" s="1065"/>
      <c r="Y1635" s="540">
        <v>423004</v>
      </c>
      <c r="Z1635" s="502"/>
      <c r="AA1635" s="496"/>
      <c r="AB1635" s="499"/>
    </row>
    <row r="1636" spans="2:28" ht="21.75" x14ac:dyDescent="0.55000000000000004">
      <c r="B1636" s="922"/>
      <c r="C1636" s="525">
        <f>$I1636*$D1623</f>
        <v>0</v>
      </c>
      <c r="D1636" s="1105"/>
      <c r="E1636" s="525">
        <f>$I1636*$F1623</f>
        <v>0</v>
      </c>
      <c r="F1636" s="1105"/>
      <c r="G1636" s="525">
        <f>$I1636*$H1623</f>
        <v>0</v>
      </c>
      <c r="H1636" s="1107"/>
      <c r="I1636" s="526">
        <f t="shared" si="313"/>
        <v>0</v>
      </c>
      <c r="J1636" s="527">
        <f t="shared" si="314"/>
        <v>0</v>
      </c>
      <c r="K1636" s="528">
        <f t="shared" si="315"/>
        <v>0</v>
      </c>
      <c r="L1636" s="529"/>
      <c r="M1636" s="530"/>
      <c r="N1636" s="515"/>
      <c r="O1636" s="528">
        <f t="shared" si="316"/>
        <v>0</v>
      </c>
      <c r="P1636" s="531"/>
      <c r="Q1636" s="532"/>
      <c r="R1636" s="518"/>
      <c r="S1636" s="518"/>
      <c r="T1636" s="518"/>
      <c r="U1636" s="518"/>
      <c r="V1636" s="533">
        <f t="shared" si="317"/>
        <v>0</v>
      </c>
      <c r="W1636" s="1064" t="s">
        <v>154</v>
      </c>
      <c r="X1636" s="1065"/>
      <c r="Y1636" s="540">
        <v>423006</v>
      </c>
      <c r="Z1636" s="502"/>
      <c r="AA1636" s="496"/>
      <c r="AB1636" s="499"/>
    </row>
    <row r="1637" spans="2:28" ht="21.75" x14ac:dyDescent="0.55000000000000004">
      <c r="B1637" s="922"/>
      <c r="C1637" s="525">
        <f>$I1637*$D1623</f>
        <v>0</v>
      </c>
      <c r="D1637" s="1105"/>
      <c r="E1637" s="525">
        <f>$I1637*$F1623</f>
        <v>0</v>
      </c>
      <c r="F1637" s="1105"/>
      <c r="G1637" s="525">
        <f>$I1637*$H1623</f>
        <v>0</v>
      </c>
      <c r="H1637" s="1107"/>
      <c r="I1637" s="526">
        <f t="shared" si="313"/>
        <v>0</v>
      </c>
      <c r="J1637" s="527">
        <f t="shared" si="314"/>
        <v>0</v>
      </c>
      <c r="K1637" s="528">
        <f t="shared" si="315"/>
        <v>0</v>
      </c>
      <c r="L1637" s="529"/>
      <c r="M1637" s="530"/>
      <c r="N1637" s="515"/>
      <c r="O1637" s="528">
        <f t="shared" si="316"/>
        <v>0</v>
      </c>
      <c r="P1637" s="531"/>
      <c r="Q1637" s="532"/>
      <c r="R1637" s="518"/>
      <c r="S1637" s="518"/>
      <c r="T1637" s="518"/>
      <c r="U1637" s="518"/>
      <c r="V1637" s="533">
        <f t="shared" si="317"/>
        <v>0</v>
      </c>
      <c r="W1637" s="1064" t="s">
        <v>155</v>
      </c>
      <c r="X1637" s="1065"/>
      <c r="Y1637" s="542">
        <v>423007</v>
      </c>
      <c r="Z1637" s="502"/>
      <c r="AA1637" s="496"/>
      <c r="AB1637" s="499"/>
    </row>
    <row r="1638" spans="2:28" ht="21.75" x14ac:dyDescent="0.55000000000000004">
      <c r="B1638" s="922"/>
      <c r="C1638" s="525">
        <f>$I1638*$D1623</f>
        <v>0</v>
      </c>
      <c r="D1638" s="1105"/>
      <c r="E1638" s="525">
        <f>$I1638*$F1623</f>
        <v>0</v>
      </c>
      <c r="F1638" s="1105"/>
      <c r="G1638" s="525">
        <f>$I1638*$H1623</f>
        <v>0</v>
      </c>
      <c r="H1638" s="1107"/>
      <c r="I1638" s="526">
        <f t="shared" si="313"/>
        <v>0</v>
      </c>
      <c r="J1638" s="527">
        <f t="shared" si="314"/>
        <v>0</v>
      </c>
      <c r="K1638" s="528">
        <f t="shared" si="315"/>
        <v>0</v>
      </c>
      <c r="L1638" s="529"/>
      <c r="M1638" s="530"/>
      <c r="N1638" s="515"/>
      <c r="O1638" s="528">
        <f t="shared" si="316"/>
        <v>0</v>
      </c>
      <c r="P1638" s="531"/>
      <c r="Q1638" s="532"/>
      <c r="R1638" s="518"/>
      <c r="S1638" s="518"/>
      <c r="T1638" s="518"/>
      <c r="U1638" s="518"/>
      <c r="V1638" s="533">
        <f t="shared" si="317"/>
        <v>0</v>
      </c>
      <c r="W1638" s="1064" t="s">
        <v>156</v>
      </c>
      <c r="X1638" s="1065"/>
      <c r="Y1638" s="543">
        <v>423008</v>
      </c>
      <c r="Z1638" s="502"/>
      <c r="AA1638" s="496"/>
      <c r="AB1638" s="499"/>
    </row>
    <row r="1639" spans="2:28" ht="21.75" x14ac:dyDescent="0.55000000000000004">
      <c r="B1639" s="922"/>
      <c r="C1639" s="525">
        <f>$I1639*$D1623</f>
        <v>0</v>
      </c>
      <c r="D1639" s="1105"/>
      <c r="E1639" s="525">
        <f>$I1639*$F1623</f>
        <v>0</v>
      </c>
      <c r="F1639" s="1105"/>
      <c r="G1639" s="525">
        <f>$I1639*$H1623</f>
        <v>0</v>
      </c>
      <c r="H1639" s="1107"/>
      <c r="I1639" s="526">
        <f t="shared" si="313"/>
        <v>0</v>
      </c>
      <c r="J1639" s="527">
        <f t="shared" si="314"/>
        <v>0</v>
      </c>
      <c r="K1639" s="528">
        <f t="shared" si="315"/>
        <v>0</v>
      </c>
      <c r="L1639" s="529"/>
      <c r="M1639" s="530"/>
      <c r="N1639" s="515"/>
      <c r="O1639" s="528">
        <f t="shared" si="316"/>
        <v>0</v>
      </c>
      <c r="P1639" s="531"/>
      <c r="Q1639" s="532"/>
      <c r="R1639" s="518"/>
      <c r="S1639" s="518"/>
      <c r="T1639" s="518"/>
      <c r="U1639" s="518"/>
      <c r="V1639" s="533">
        <f t="shared" si="317"/>
        <v>0</v>
      </c>
      <c r="W1639" s="1064" t="s">
        <v>157</v>
      </c>
      <c r="X1639" s="1065"/>
      <c r="Y1639" s="542">
        <v>423999</v>
      </c>
      <c r="Z1639" s="502"/>
      <c r="AA1639" s="496"/>
      <c r="AB1639" s="499"/>
    </row>
    <row r="1640" spans="2:28" ht="21.75" x14ac:dyDescent="0.55000000000000004">
      <c r="B1640" s="922"/>
      <c r="C1640" s="544">
        <f>$I1640*$D1623</f>
        <v>0</v>
      </c>
      <c r="D1640" s="1105"/>
      <c r="E1640" s="544">
        <f>$I1640*$F1623</f>
        <v>0</v>
      </c>
      <c r="F1640" s="1105"/>
      <c r="G1640" s="544">
        <f>$I1640*$H1623</f>
        <v>0</v>
      </c>
      <c r="H1640" s="1107"/>
      <c r="I1640" s="545">
        <f t="shared" si="313"/>
        <v>0</v>
      </c>
      <c r="J1640" s="546">
        <f t="shared" si="314"/>
        <v>0</v>
      </c>
      <c r="K1640" s="547">
        <f t="shared" si="315"/>
        <v>0</v>
      </c>
      <c r="L1640" s="548"/>
      <c r="M1640" s="549"/>
      <c r="N1640" s="550"/>
      <c r="O1640" s="547">
        <f t="shared" si="316"/>
        <v>0</v>
      </c>
      <c r="P1640" s="551"/>
      <c r="Q1640" s="552"/>
      <c r="R1640" s="553"/>
      <c r="S1640" s="553"/>
      <c r="T1640" s="553"/>
      <c r="U1640" s="553"/>
      <c r="V1640" s="554">
        <f t="shared" si="317"/>
        <v>0</v>
      </c>
      <c r="W1640" s="1100" t="s">
        <v>135</v>
      </c>
      <c r="X1640" s="1101"/>
      <c r="Y1640" s="555">
        <v>291001</v>
      </c>
      <c r="Z1640" s="502"/>
      <c r="AA1640" s="496"/>
      <c r="AB1640" s="499"/>
    </row>
    <row r="1641" spans="2:28" ht="21.75" x14ac:dyDescent="0.55000000000000004">
      <c r="B1641" s="922"/>
      <c r="C1641" s="556">
        <f>$I1641*$D1623</f>
        <v>0</v>
      </c>
      <c r="D1641" s="1105"/>
      <c r="E1641" s="556">
        <f>$I1641*$F1623</f>
        <v>0</v>
      </c>
      <c r="F1641" s="1105"/>
      <c r="G1641" s="556">
        <f>$I1641*$H1623</f>
        <v>0</v>
      </c>
      <c r="H1641" s="1107"/>
      <c r="I1641" s="526">
        <f t="shared" si="313"/>
        <v>0</v>
      </c>
      <c r="J1641" s="527">
        <f t="shared" si="314"/>
        <v>0</v>
      </c>
      <c r="K1641" s="528">
        <f t="shared" si="315"/>
        <v>0</v>
      </c>
      <c r="L1641" s="529"/>
      <c r="M1641" s="530"/>
      <c r="N1641" s="515"/>
      <c r="O1641" s="528">
        <f t="shared" si="316"/>
        <v>0</v>
      </c>
      <c r="P1641" s="531"/>
      <c r="Q1641" s="532"/>
      <c r="R1641" s="518"/>
      <c r="S1641" s="518"/>
      <c r="T1641" s="518"/>
      <c r="U1641" s="518"/>
      <c r="V1641" s="519">
        <f t="shared" si="317"/>
        <v>0</v>
      </c>
      <c r="W1641" s="1064" t="s">
        <v>39</v>
      </c>
      <c r="X1641" s="1065"/>
      <c r="Y1641" s="557">
        <v>221001</v>
      </c>
      <c r="Z1641" s="502"/>
      <c r="AA1641" s="496"/>
      <c r="AB1641" s="499"/>
    </row>
    <row r="1642" spans="2:28" ht="21.75" x14ac:dyDescent="0.55000000000000004">
      <c r="B1642" s="922"/>
      <c r="C1642" s="525">
        <f>$I1642*$D1623</f>
        <v>0</v>
      </c>
      <c r="D1642" s="1105"/>
      <c r="E1642" s="525">
        <f>$I1642*$F1623</f>
        <v>0</v>
      </c>
      <c r="F1642" s="1105"/>
      <c r="G1642" s="525">
        <f>$I1642*$H1623</f>
        <v>0</v>
      </c>
      <c r="H1642" s="1107"/>
      <c r="I1642" s="526">
        <f t="shared" si="313"/>
        <v>0</v>
      </c>
      <c r="J1642" s="527">
        <f t="shared" si="314"/>
        <v>0</v>
      </c>
      <c r="K1642" s="528">
        <f t="shared" si="315"/>
        <v>0</v>
      </c>
      <c r="L1642" s="529"/>
      <c r="M1642" s="530"/>
      <c r="N1642" s="515"/>
      <c r="O1642" s="528">
        <f t="shared" si="316"/>
        <v>0</v>
      </c>
      <c r="P1642" s="531"/>
      <c r="Q1642" s="532"/>
      <c r="R1642" s="518"/>
      <c r="S1642" s="518"/>
      <c r="T1642" s="518"/>
      <c r="U1642" s="518"/>
      <c r="V1642" s="519">
        <f t="shared" si="317"/>
        <v>0</v>
      </c>
      <c r="W1642" s="1064" t="s">
        <v>40</v>
      </c>
      <c r="X1642" s="1065"/>
      <c r="Y1642" s="557">
        <v>221002</v>
      </c>
      <c r="Z1642" s="502"/>
      <c r="AA1642" s="496"/>
      <c r="AB1642" s="499"/>
    </row>
    <row r="1643" spans="2:28" ht="21.75" x14ac:dyDescent="0.55000000000000004">
      <c r="B1643" s="922"/>
      <c r="C1643" s="525">
        <f>$I1643*$D1623</f>
        <v>0</v>
      </c>
      <c r="D1643" s="1105"/>
      <c r="E1643" s="525">
        <f>$I1643*$F1623</f>
        <v>0</v>
      </c>
      <c r="F1643" s="1105"/>
      <c r="G1643" s="525">
        <f>$I1643*$H1623</f>
        <v>0</v>
      </c>
      <c r="H1643" s="1107"/>
      <c r="I1643" s="526">
        <f t="shared" si="313"/>
        <v>0</v>
      </c>
      <c r="J1643" s="527">
        <f t="shared" si="314"/>
        <v>0</v>
      </c>
      <c r="K1643" s="528">
        <f t="shared" si="315"/>
        <v>0</v>
      </c>
      <c r="L1643" s="529"/>
      <c r="M1643" s="530"/>
      <c r="N1643" s="515"/>
      <c r="O1643" s="528">
        <f t="shared" si="316"/>
        <v>0</v>
      </c>
      <c r="P1643" s="531"/>
      <c r="Q1643" s="532"/>
      <c r="R1643" s="518"/>
      <c r="S1643" s="518"/>
      <c r="T1643" s="518"/>
      <c r="U1643" s="518"/>
      <c r="V1643" s="519">
        <f t="shared" si="317"/>
        <v>0</v>
      </c>
      <c r="W1643" s="1064" t="s">
        <v>41</v>
      </c>
      <c r="X1643" s="1065"/>
      <c r="Y1643" s="557">
        <v>221003</v>
      </c>
      <c r="Z1643" s="502"/>
      <c r="AA1643" s="496"/>
      <c r="AB1643" s="499"/>
    </row>
    <row r="1644" spans="2:28" ht="21.75" x14ac:dyDescent="0.55000000000000004">
      <c r="B1644" s="922"/>
      <c r="C1644" s="525">
        <f>$I1644*$D1623</f>
        <v>0</v>
      </c>
      <c r="D1644" s="1105"/>
      <c r="E1644" s="525">
        <f>$I1644*$F1623</f>
        <v>0</v>
      </c>
      <c r="F1644" s="1105"/>
      <c r="G1644" s="525">
        <f>$I1644*$H1623</f>
        <v>0</v>
      </c>
      <c r="H1644" s="1107"/>
      <c r="I1644" s="526">
        <f t="shared" si="313"/>
        <v>0</v>
      </c>
      <c r="J1644" s="527">
        <f t="shared" si="314"/>
        <v>0</v>
      </c>
      <c r="K1644" s="528">
        <f t="shared" si="315"/>
        <v>0</v>
      </c>
      <c r="L1644" s="529"/>
      <c r="M1644" s="530"/>
      <c r="N1644" s="515"/>
      <c r="O1644" s="528">
        <f t="shared" si="316"/>
        <v>0</v>
      </c>
      <c r="P1644" s="531"/>
      <c r="Q1644" s="532"/>
      <c r="R1644" s="518"/>
      <c r="S1644" s="518"/>
      <c r="T1644" s="518"/>
      <c r="U1644" s="518"/>
      <c r="V1644" s="519">
        <f t="shared" si="317"/>
        <v>0</v>
      </c>
      <c r="W1644" s="1064" t="s">
        <v>45</v>
      </c>
      <c r="X1644" s="1065"/>
      <c r="Y1644" s="558">
        <v>222001</v>
      </c>
      <c r="Z1644" s="502"/>
      <c r="AA1644" s="496"/>
      <c r="AB1644" s="499"/>
    </row>
    <row r="1645" spans="2:28" ht="21.75" x14ac:dyDescent="0.55000000000000004">
      <c r="B1645" s="922"/>
      <c r="C1645" s="525">
        <f>$I1645*$D1623</f>
        <v>0</v>
      </c>
      <c r="D1645" s="1105"/>
      <c r="E1645" s="525">
        <f>$I1645*$F1623</f>
        <v>0</v>
      </c>
      <c r="F1645" s="1105"/>
      <c r="G1645" s="525">
        <f>$I1645*$H1623</f>
        <v>0</v>
      </c>
      <c r="H1645" s="1107"/>
      <c r="I1645" s="526">
        <f t="shared" si="313"/>
        <v>0</v>
      </c>
      <c r="J1645" s="527">
        <f t="shared" si="314"/>
        <v>0</v>
      </c>
      <c r="K1645" s="528">
        <f t="shared" si="315"/>
        <v>0</v>
      </c>
      <c r="L1645" s="529"/>
      <c r="M1645" s="530"/>
      <c r="N1645" s="515"/>
      <c r="O1645" s="528">
        <f t="shared" si="316"/>
        <v>0</v>
      </c>
      <c r="P1645" s="531"/>
      <c r="Q1645" s="532"/>
      <c r="R1645" s="518"/>
      <c r="S1645" s="518"/>
      <c r="T1645" s="518"/>
      <c r="U1645" s="518"/>
      <c r="V1645" s="519">
        <f t="shared" si="317"/>
        <v>0</v>
      </c>
      <c r="W1645" s="1085" t="s">
        <v>72</v>
      </c>
      <c r="X1645" s="1086"/>
      <c r="Y1645" s="559">
        <v>223016</v>
      </c>
      <c r="Z1645" s="502"/>
      <c r="AA1645" s="496"/>
      <c r="AB1645" s="499"/>
    </row>
    <row r="1646" spans="2:28" ht="21.75" x14ac:dyDescent="0.55000000000000004">
      <c r="B1646" s="922"/>
      <c r="C1646" s="525">
        <f>$I1646*$D1623</f>
        <v>0</v>
      </c>
      <c r="D1646" s="1105"/>
      <c r="E1646" s="525">
        <f>$I1646*$F1623</f>
        <v>0</v>
      </c>
      <c r="F1646" s="1105"/>
      <c r="G1646" s="525">
        <f>$I1646*$H1623</f>
        <v>0</v>
      </c>
      <c r="H1646" s="1107"/>
      <c r="I1646" s="526">
        <f t="shared" si="313"/>
        <v>0</v>
      </c>
      <c r="J1646" s="527">
        <f t="shared" si="314"/>
        <v>0</v>
      </c>
      <c r="K1646" s="528">
        <f t="shared" si="315"/>
        <v>0</v>
      </c>
      <c r="L1646" s="529"/>
      <c r="M1646" s="530"/>
      <c r="N1646" s="515"/>
      <c r="O1646" s="528">
        <f t="shared" si="316"/>
        <v>0</v>
      </c>
      <c r="P1646" s="531"/>
      <c r="Q1646" s="532"/>
      <c r="R1646" s="518"/>
      <c r="S1646" s="518"/>
      <c r="T1646" s="518"/>
      <c r="U1646" s="518"/>
      <c r="V1646" s="519">
        <f t="shared" si="317"/>
        <v>0</v>
      </c>
      <c r="W1646" s="1087" t="s">
        <v>57</v>
      </c>
      <c r="X1646" s="1088"/>
      <c r="Y1646" s="560">
        <v>223001</v>
      </c>
      <c r="Z1646" s="502"/>
      <c r="AA1646" s="496"/>
      <c r="AB1646" s="499"/>
    </row>
    <row r="1647" spans="2:28" x14ac:dyDescent="0.55000000000000004">
      <c r="B1647" s="923"/>
      <c r="C1647" s="561">
        <f t="shared" ref="C1647:V1647" si="318">SUM(C1623:C1646)</f>
        <v>0</v>
      </c>
      <c r="D1647" s="562">
        <f t="shared" si="318"/>
        <v>0</v>
      </c>
      <c r="E1647" s="563">
        <f t="shared" si="318"/>
        <v>0</v>
      </c>
      <c r="F1647" s="562">
        <f t="shared" si="318"/>
        <v>0</v>
      </c>
      <c r="G1647" s="563">
        <f t="shared" si="318"/>
        <v>0</v>
      </c>
      <c r="H1647" s="562">
        <f t="shared" si="318"/>
        <v>0</v>
      </c>
      <c r="I1647" s="563">
        <f t="shared" si="318"/>
        <v>0</v>
      </c>
      <c r="J1647" s="563">
        <f t="shared" si="318"/>
        <v>0</v>
      </c>
      <c r="K1647" s="563">
        <f t="shared" si="318"/>
        <v>0</v>
      </c>
      <c r="L1647" s="563">
        <f t="shared" si="318"/>
        <v>0</v>
      </c>
      <c r="M1647" s="563">
        <f t="shared" si="318"/>
        <v>0</v>
      </c>
      <c r="N1647" s="563">
        <f t="shared" si="318"/>
        <v>0</v>
      </c>
      <c r="O1647" s="563">
        <f t="shared" si="318"/>
        <v>0</v>
      </c>
      <c r="P1647" s="563">
        <f t="shared" si="318"/>
        <v>0</v>
      </c>
      <c r="Q1647" s="563">
        <f t="shared" si="318"/>
        <v>0</v>
      </c>
      <c r="R1647" s="563">
        <f t="shared" si="318"/>
        <v>0</v>
      </c>
      <c r="S1647" s="563">
        <f t="shared" si="318"/>
        <v>0</v>
      </c>
      <c r="T1647" s="563">
        <f t="shared" si="318"/>
        <v>0</v>
      </c>
      <c r="U1647" s="563">
        <f t="shared" si="318"/>
        <v>0</v>
      </c>
      <c r="V1647" s="563">
        <f t="shared" si="318"/>
        <v>0</v>
      </c>
      <c r="W1647" s="565"/>
      <c r="X1647" s="566"/>
      <c r="Y1647" s="566"/>
      <c r="Z1647" s="502"/>
      <c r="AA1647" s="496"/>
      <c r="AB1647" s="499"/>
    </row>
    <row r="1648" spans="2:28" ht="25.5" x14ac:dyDescent="0.55000000000000004">
      <c r="B1648" s="920"/>
      <c r="C1648" s="474"/>
      <c r="D1648" s="474"/>
      <c r="E1648" s="474"/>
      <c r="F1648" s="475"/>
      <c r="G1648" s="474"/>
      <c r="H1648" s="475"/>
      <c r="I1648" s="474"/>
      <c r="J1648" s="474"/>
      <c r="K1648" s="474"/>
      <c r="L1648" s="474"/>
      <c r="M1648" s="474"/>
      <c r="N1648" s="474"/>
      <c r="O1648" s="474"/>
      <c r="P1648" s="474"/>
      <c r="Q1648" s="474"/>
      <c r="R1648" s="474"/>
      <c r="S1648" s="474"/>
      <c r="T1648" s="476"/>
      <c r="U1648" s="477"/>
      <c r="V1648" s="474"/>
      <c r="W1648" s="474"/>
      <c r="X1648" s="474"/>
      <c r="Y1648" s="478"/>
      <c r="Z1648" s="469"/>
      <c r="AA1648" s="470"/>
      <c r="AB1648" s="471"/>
    </row>
    <row r="1649" spans="2:28" ht="39.75" customHeight="1" x14ac:dyDescent="0.25">
      <c r="B1649" s="482"/>
      <c r="C1649" s="479">
        <f>$C1678</f>
        <v>0</v>
      </c>
      <c r="D1649" s="480">
        <f>$E1678</f>
        <v>0</v>
      </c>
      <c r="E1649" s="480">
        <f>$G1678</f>
        <v>0</v>
      </c>
      <c r="F1649" s="480">
        <f>I1649-G1649</f>
        <v>0</v>
      </c>
      <c r="G1649" s="480">
        <f>$K1678</f>
        <v>0</v>
      </c>
      <c r="H1649" s="479">
        <f>$M1678</f>
        <v>0</v>
      </c>
      <c r="I1649" s="479">
        <f>L1649+K1649-J1649</f>
        <v>0</v>
      </c>
      <c r="J1649" s="570"/>
      <c r="K1649" s="482"/>
      <c r="L1649" s="482"/>
      <c r="M1649" s="479">
        <f>$N1678</f>
        <v>0</v>
      </c>
      <c r="N1649" s="483">
        <f>$O1678</f>
        <v>0</v>
      </c>
      <c r="O1649" s="484"/>
      <c r="P1649" s="484"/>
      <c r="Q1649" s="485"/>
      <c r="R1649" s="486"/>
      <c r="S1649" s="486"/>
      <c r="T1649" s="486"/>
      <c r="U1649" s="487"/>
      <c r="V1649" s="488"/>
      <c r="W1649" s="486"/>
      <c r="X1649" s="488"/>
      <c r="Y1649" s="489">
        <f>Y1618+1</f>
        <v>54</v>
      </c>
      <c r="Z1649" s="490"/>
      <c r="AA1649" s="491"/>
      <c r="AB1649" s="492"/>
    </row>
    <row r="1650" spans="2:28" x14ac:dyDescent="0.55000000000000004">
      <c r="C1650" s="120"/>
      <c r="D1650" s="120"/>
      <c r="E1650" s="120"/>
      <c r="F1650" s="120"/>
      <c r="G1650" s="120"/>
      <c r="H1650" s="120"/>
      <c r="I1650" s="120"/>
      <c r="J1650" s="120"/>
      <c r="K1650" s="120"/>
      <c r="L1650" s="120"/>
      <c r="M1650" s="120"/>
      <c r="N1650" s="120"/>
      <c r="O1650" s="120"/>
      <c r="P1650" s="120"/>
      <c r="Q1650" s="120"/>
      <c r="R1650" s="120"/>
      <c r="S1650" s="120"/>
      <c r="T1650" s="120"/>
      <c r="U1650" s="120"/>
      <c r="V1650" s="120"/>
      <c r="W1650" s="120"/>
      <c r="X1650" s="120"/>
      <c r="Y1650" s="120"/>
      <c r="Z1650" s="495"/>
      <c r="AA1650" s="496"/>
    </row>
    <row r="1651" spans="2:28" ht="27.75" x14ac:dyDescent="0.55000000000000004">
      <c r="B1651" s="497"/>
      <c r="C1651" s="1089" t="s">
        <v>1441</v>
      </c>
      <c r="D1651" s="1090"/>
      <c r="E1651" s="1090"/>
      <c r="F1651" s="1090"/>
      <c r="G1651" s="1090"/>
      <c r="H1651" s="1090"/>
      <c r="I1651" s="1090"/>
      <c r="J1651" s="1091" t="s">
        <v>1442</v>
      </c>
      <c r="K1651" s="1092"/>
      <c r="L1651" s="1092"/>
      <c r="M1651" s="1092"/>
      <c r="N1651" s="1093"/>
      <c r="O1651" s="1091" t="s">
        <v>1443</v>
      </c>
      <c r="P1651" s="1092"/>
      <c r="Q1651" s="1092"/>
      <c r="R1651" s="1092"/>
      <c r="S1651" s="1092"/>
      <c r="T1651" s="1092"/>
      <c r="U1651" s="1093"/>
      <c r="V1651" s="1094" t="s">
        <v>1444</v>
      </c>
      <c r="W1651" s="1097" t="s">
        <v>1445</v>
      </c>
      <c r="X1651" s="1098"/>
      <c r="Y1651" s="1099"/>
      <c r="Z1651" s="498"/>
      <c r="AB1651" s="499"/>
    </row>
    <row r="1652" spans="2:28" ht="21.75" x14ac:dyDescent="0.55000000000000004">
      <c r="B1652" s="497"/>
      <c r="C1652" s="1076">
        <v>2016</v>
      </c>
      <c r="D1652" s="1077"/>
      <c r="E1652" s="1076">
        <v>2015</v>
      </c>
      <c r="F1652" s="1078"/>
      <c r="G1652" s="1076">
        <v>2014</v>
      </c>
      <c r="H1652" s="1078"/>
      <c r="I1652" s="501"/>
      <c r="J1652" s="1079" t="s">
        <v>1446</v>
      </c>
      <c r="K1652" s="1081" t="s">
        <v>1447</v>
      </c>
      <c r="L1652" s="1082" t="s">
        <v>1448</v>
      </c>
      <c r="M1652" s="1083"/>
      <c r="N1652" s="1084"/>
      <c r="O1652" s="1066" t="s">
        <v>1449</v>
      </c>
      <c r="P1652" s="1067"/>
      <c r="Q1652" s="1067"/>
      <c r="R1652" s="1068" t="s">
        <v>1450</v>
      </c>
      <c r="S1652" s="1068" t="s">
        <v>1451</v>
      </c>
      <c r="T1652" s="1068" t="s">
        <v>1452</v>
      </c>
      <c r="U1652" s="1070" t="s">
        <v>1453</v>
      </c>
      <c r="V1652" s="1095"/>
      <c r="W1652" s="1072" t="s">
        <v>1454</v>
      </c>
      <c r="X1652" s="1073"/>
      <c r="Y1652" s="1102" t="s">
        <v>1455</v>
      </c>
      <c r="Z1652" s="502"/>
      <c r="AA1652" s="496"/>
      <c r="AB1652" s="499"/>
    </row>
    <row r="1653" spans="2:28" ht="87" x14ac:dyDescent="0.55000000000000004">
      <c r="B1653" s="921"/>
      <c r="C1653" s="503" t="s">
        <v>1456</v>
      </c>
      <c r="D1653" s="503" t="s">
        <v>1457</v>
      </c>
      <c r="E1653" s="503" t="s">
        <v>1456</v>
      </c>
      <c r="F1653" s="503" t="s">
        <v>1457</v>
      </c>
      <c r="G1653" s="503" t="s">
        <v>1456</v>
      </c>
      <c r="H1653" s="503" t="s">
        <v>1457</v>
      </c>
      <c r="I1653" s="504" t="s">
        <v>1458</v>
      </c>
      <c r="J1653" s="1080"/>
      <c r="K1653" s="1069"/>
      <c r="L1653" s="505" t="s">
        <v>1459</v>
      </c>
      <c r="M1653" s="504" t="s">
        <v>1460</v>
      </c>
      <c r="N1653" s="506" t="s">
        <v>1461</v>
      </c>
      <c r="O1653" s="507" t="s">
        <v>1462</v>
      </c>
      <c r="P1653" s="505" t="s">
        <v>1463</v>
      </c>
      <c r="Q1653" s="508" t="s">
        <v>1464</v>
      </c>
      <c r="R1653" s="1069"/>
      <c r="S1653" s="1069"/>
      <c r="T1653" s="1069"/>
      <c r="U1653" s="1071"/>
      <c r="V1653" s="1096"/>
      <c r="W1653" s="1074"/>
      <c r="X1653" s="1075"/>
      <c r="Y1653" s="1103"/>
      <c r="Z1653" s="502"/>
      <c r="AA1653" s="496"/>
      <c r="AB1653" s="499"/>
    </row>
    <row r="1654" spans="2:28" ht="21.75" x14ac:dyDescent="0.55000000000000004">
      <c r="B1654" s="922"/>
      <c r="C1654" s="509">
        <f>$I1654*$D1654</f>
        <v>0</v>
      </c>
      <c r="D1654" s="1104"/>
      <c r="E1654" s="509">
        <f>$I1654*$F1654</f>
        <v>0</v>
      </c>
      <c r="F1654" s="1104"/>
      <c r="G1654" s="509">
        <f>$I1654*$H1654</f>
        <v>0</v>
      </c>
      <c r="H1654" s="1106"/>
      <c r="I1654" s="510">
        <f t="shared" ref="I1654:I1677" si="319">O1654-J1654</f>
        <v>0</v>
      </c>
      <c r="J1654" s="511">
        <f t="shared" ref="J1654:J1677" si="320">N1654+K1654</f>
        <v>0</v>
      </c>
      <c r="K1654" s="512">
        <f t="shared" ref="K1654:K1677" si="321">M1654+L1654</f>
        <v>0</v>
      </c>
      <c r="L1654" s="513"/>
      <c r="M1654" s="514"/>
      <c r="N1654" s="515"/>
      <c r="O1654" s="512">
        <f>Q1654+P1654</f>
        <v>0</v>
      </c>
      <c r="P1654" s="516"/>
      <c r="Q1654" s="517"/>
      <c r="R1654" s="518"/>
      <c r="S1654" s="518"/>
      <c r="T1654" s="518"/>
      <c r="U1654" s="518"/>
      <c r="V1654" s="519">
        <f>R1654+S1654+T1654+U1654+O1654</f>
        <v>0</v>
      </c>
      <c r="W1654" s="1108" t="s">
        <v>138</v>
      </c>
      <c r="X1654" s="1109"/>
      <c r="Y1654" s="520">
        <v>421001</v>
      </c>
      <c r="Z1654" s="502"/>
      <c r="AA1654" s="521"/>
      <c r="AB1654" s="522" t="s">
        <v>1465</v>
      </c>
    </row>
    <row r="1655" spans="2:28" ht="21.75" x14ac:dyDescent="0.55000000000000004">
      <c r="B1655" s="922"/>
      <c r="C1655" s="525">
        <f>$I1655*$D1654</f>
        <v>0</v>
      </c>
      <c r="D1655" s="1105"/>
      <c r="E1655" s="525">
        <f>$I1655*$F1654</f>
        <v>0</v>
      </c>
      <c r="F1655" s="1105"/>
      <c r="G1655" s="525">
        <f>$I1655*$H1654</f>
        <v>0</v>
      </c>
      <c r="H1655" s="1107"/>
      <c r="I1655" s="526">
        <f t="shared" si="319"/>
        <v>0</v>
      </c>
      <c r="J1655" s="527">
        <f t="shared" si="320"/>
        <v>0</v>
      </c>
      <c r="K1655" s="528">
        <f t="shared" si="321"/>
        <v>0</v>
      </c>
      <c r="L1655" s="529"/>
      <c r="M1655" s="530"/>
      <c r="N1655" s="515"/>
      <c r="O1655" s="528">
        <f t="shared" ref="O1655:O1677" si="322">Q1655+P1655</f>
        <v>0</v>
      </c>
      <c r="P1655" s="531"/>
      <c r="Q1655" s="532"/>
      <c r="R1655" s="518"/>
      <c r="S1655" s="518"/>
      <c r="T1655" s="518"/>
      <c r="U1655" s="518"/>
      <c r="V1655" s="533">
        <f t="shared" ref="V1655:V1677" si="323">R1655+S1655+T1655+U1655+O1655</f>
        <v>0</v>
      </c>
      <c r="W1655" s="1064" t="s">
        <v>139</v>
      </c>
      <c r="X1655" s="1065"/>
      <c r="Y1655" s="534">
        <v>421002</v>
      </c>
      <c r="Z1655" s="502"/>
      <c r="AA1655" s="535"/>
      <c r="AB1655" s="536" t="s">
        <v>607</v>
      </c>
    </row>
    <row r="1656" spans="2:28" ht="21.75" x14ac:dyDescent="0.55000000000000004">
      <c r="B1656" s="922"/>
      <c r="C1656" s="525">
        <f>$I1656*$D1654</f>
        <v>0</v>
      </c>
      <c r="D1656" s="1105"/>
      <c r="E1656" s="525">
        <f>$I1656*$F1654</f>
        <v>0</v>
      </c>
      <c r="F1656" s="1105"/>
      <c r="G1656" s="525">
        <f>$I1656*$H1654</f>
        <v>0</v>
      </c>
      <c r="H1656" s="1107"/>
      <c r="I1656" s="526">
        <f t="shared" si="319"/>
        <v>0</v>
      </c>
      <c r="J1656" s="527">
        <f t="shared" si="320"/>
        <v>0</v>
      </c>
      <c r="K1656" s="528">
        <f t="shared" si="321"/>
        <v>0</v>
      </c>
      <c r="L1656" s="529"/>
      <c r="M1656" s="530"/>
      <c r="N1656" s="515"/>
      <c r="O1656" s="528">
        <f t="shared" si="322"/>
        <v>0</v>
      </c>
      <c r="P1656" s="531"/>
      <c r="Q1656" s="532"/>
      <c r="R1656" s="518"/>
      <c r="S1656" s="518"/>
      <c r="T1656" s="518"/>
      <c r="U1656" s="518"/>
      <c r="V1656" s="533">
        <f t="shared" si="323"/>
        <v>0</v>
      </c>
      <c r="W1656" s="1064" t="s">
        <v>140</v>
      </c>
      <c r="X1656" s="1065"/>
      <c r="Y1656" s="534">
        <v>421003</v>
      </c>
      <c r="Z1656" s="502"/>
      <c r="AA1656" s="535"/>
      <c r="AB1656" s="536" t="s">
        <v>1472</v>
      </c>
    </row>
    <row r="1657" spans="2:28" ht="21.75" x14ac:dyDescent="0.55000000000000004">
      <c r="B1657" s="922"/>
      <c r="C1657" s="525">
        <f>$I1657*$D1654</f>
        <v>0</v>
      </c>
      <c r="D1657" s="1105"/>
      <c r="E1657" s="525">
        <f>$I1657*$F1654</f>
        <v>0</v>
      </c>
      <c r="F1657" s="1105"/>
      <c r="G1657" s="525">
        <f>$I1657*$H1654</f>
        <v>0</v>
      </c>
      <c r="H1657" s="1107"/>
      <c r="I1657" s="526">
        <f t="shared" si="319"/>
        <v>0</v>
      </c>
      <c r="J1657" s="527">
        <f t="shared" si="320"/>
        <v>0</v>
      </c>
      <c r="K1657" s="528">
        <f t="shared" si="321"/>
        <v>0</v>
      </c>
      <c r="L1657" s="529"/>
      <c r="M1657" s="530"/>
      <c r="N1657" s="515"/>
      <c r="O1657" s="528">
        <f t="shared" si="322"/>
        <v>0</v>
      </c>
      <c r="P1657" s="531"/>
      <c r="Q1657" s="532"/>
      <c r="R1657" s="518"/>
      <c r="S1657" s="518"/>
      <c r="T1657" s="518"/>
      <c r="U1657" s="518"/>
      <c r="V1657" s="533">
        <f t="shared" si="323"/>
        <v>0</v>
      </c>
      <c r="W1657" s="1064" t="s">
        <v>143</v>
      </c>
      <c r="X1657" s="1065"/>
      <c r="Y1657" s="534">
        <v>422001</v>
      </c>
      <c r="Z1657" s="502"/>
      <c r="AA1657" s="535"/>
      <c r="AB1657" s="536" t="s">
        <v>1476</v>
      </c>
    </row>
    <row r="1658" spans="2:28" ht="21.75" x14ac:dyDescent="0.55000000000000004">
      <c r="B1658" s="922"/>
      <c r="C1658" s="525">
        <f>$I1658*$D1654</f>
        <v>0</v>
      </c>
      <c r="D1658" s="1105"/>
      <c r="E1658" s="525">
        <f>$I1658*$F1654</f>
        <v>0</v>
      </c>
      <c r="F1658" s="1105"/>
      <c r="G1658" s="525">
        <f>$I1658*$H1654</f>
        <v>0</v>
      </c>
      <c r="H1658" s="1107"/>
      <c r="I1658" s="526">
        <f t="shared" si="319"/>
        <v>0</v>
      </c>
      <c r="J1658" s="527">
        <f t="shared" si="320"/>
        <v>0</v>
      </c>
      <c r="K1658" s="528">
        <f t="shared" si="321"/>
        <v>0</v>
      </c>
      <c r="L1658" s="529"/>
      <c r="M1658" s="530"/>
      <c r="N1658" s="515"/>
      <c r="O1658" s="528">
        <f t="shared" si="322"/>
        <v>0</v>
      </c>
      <c r="P1658" s="531"/>
      <c r="Q1658" s="532"/>
      <c r="R1658" s="518"/>
      <c r="S1658" s="518"/>
      <c r="T1658" s="518"/>
      <c r="U1658" s="518"/>
      <c r="V1658" s="533">
        <f t="shared" si="323"/>
        <v>0</v>
      </c>
      <c r="W1658" s="1064" t="s">
        <v>144</v>
      </c>
      <c r="X1658" s="1065"/>
      <c r="Y1658" s="534">
        <v>422002</v>
      </c>
      <c r="Z1658" s="502"/>
      <c r="AA1658" s="535"/>
      <c r="AB1658" s="536" t="s">
        <v>1480</v>
      </c>
    </row>
    <row r="1659" spans="2:28" ht="21.75" x14ac:dyDescent="0.55000000000000004">
      <c r="B1659" s="922"/>
      <c r="C1659" s="525">
        <f>$I1659*$D1654</f>
        <v>0</v>
      </c>
      <c r="D1659" s="1105"/>
      <c r="E1659" s="525">
        <f>$I1659*$F1654</f>
        <v>0</v>
      </c>
      <c r="F1659" s="1105"/>
      <c r="G1659" s="525">
        <f>$I1659*$H1654</f>
        <v>0</v>
      </c>
      <c r="H1659" s="1107"/>
      <c r="I1659" s="526">
        <f t="shared" si="319"/>
        <v>0</v>
      </c>
      <c r="J1659" s="527">
        <f t="shared" si="320"/>
        <v>0</v>
      </c>
      <c r="K1659" s="528">
        <f t="shared" si="321"/>
        <v>0</v>
      </c>
      <c r="L1659" s="529"/>
      <c r="M1659" s="530"/>
      <c r="N1659" s="515"/>
      <c r="O1659" s="528">
        <f t="shared" si="322"/>
        <v>0</v>
      </c>
      <c r="P1659" s="531"/>
      <c r="Q1659" s="532"/>
      <c r="R1659" s="518"/>
      <c r="S1659" s="518"/>
      <c r="T1659" s="518"/>
      <c r="U1659" s="518"/>
      <c r="V1659" s="533">
        <f t="shared" si="323"/>
        <v>0</v>
      </c>
      <c r="W1659" s="1064" t="s">
        <v>145</v>
      </c>
      <c r="X1659" s="1065"/>
      <c r="Y1659" s="534">
        <v>422003</v>
      </c>
      <c r="Z1659" s="502"/>
      <c r="AA1659" s="535"/>
      <c r="AB1659" s="536" t="s">
        <v>1483</v>
      </c>
    </row>
    <row r="1660" spans="2:28" ht="21.75" x14ac:dyDescent="0.55000000000000004">
      <c r="B1660" s="922"/>
      <c r="C1660" s="525">
        <f>$I1660*$D1654</f>
        <v>0</v>
      </c>
      <c r="D1660" s="1105"/>
      <c r="E1660" s="525">
        <f>$I1660*$F1654</f>
        <v>0</v>
      </c>
      <c r="F1660" s="1105"/>
      <c r="G1660" s="525">
        <f>$I1660*$H1654</f>
        <v>0</v>
      </c>
      <c r="H1660" s="1107"/>
      <c r="I1660" s="526">
        <f t="shared" si="319"/>
        <v>0</v>
      </c>
      <c r="J1660" s="527">
        <f t="shared" si="320"/>
        <v>0</v>
      </c>
      <c r="K1660" s="528">
        <f t="shared" si="321"/>
        <v>0</v>
      </c>
      <c r="L1660" s="529"/>
      <c r="M1660" s="530"/>
      <c r="N1660" s="515"/>
      <c r="O1660" s="528">
        <f t="shared" si="322"/>
        <v>0</v>
      </c>
      <c r="P1660" s="531"/>
      <c r="Q1660" s="532"/>
      <c r="R1660" s="518"/>
      <c r="S1660" s="518"/>
      <c r="T1660" s="518"/>
      <c r="U1660" s="518"/>
      <c r="V1660" s="533">
        <f t="shared" si="323"/>
        <v>0</v>
      </c>
      <c r="W1660" s="1064" t="s">
        <v>146</v>
      </c>
      <c r="X1660" s="1065"/>
      <c r="Y1660" s="534">
        <v>422004</v>
      </c>
      <c r="Z1660" s="502"/>
      <c r="AA1660" s="535"/>
      <c r="AB1660" s="536" t="s">
        <v>1486</v>
      </c>
    </row>
    <row r="1661" spans="2:28" ht="21.75" x14ac:dyDescent="0.55000000000000004">
      <c r="B1661" s="922"/>
      <c r="C1661" s="525">
        <f>$I1661*$D1654</f>
        <v>0</v>
      </c>
      <c r="D1661" s="1105"/>
      <c r="E1661" s="525">
        <f>$I1661*$F1654</f>
        <v>0</v>
      </c>
      <c r="F1661" s="1105"/>
      <c r="G1661" s="525">
        <f>$I1661*$H1654</f>
        <v>0</v>
      </c>
      <c r="H1661" s="1107"/>
      <c r="I1661" s="526">
        <f t="shared" si="319"/>
        <v>0</v>
      </c>
      <c r="J1661" s="527">
        <f t="shared" si="320"/>
        <v>0</v>
      </c>
      <c r="K1661" s="528">
        <f t="shared" si="321"/>
        <v>0</v>
      </c>
      <c r="L1661" s="529"/>
      <c r="M1661" s="530"/>
      <c r="N1661" s="515"/>
      <c r="O1661" s="528">
        <f t="shared" si="322"/>
        <v>0</v>
      </c>
      <c r="P1661" s="531"/>
      <c r="Q1661" s="532"/>
      <c r="R1661" s="518"/>
      <c r="S1661" s="518"/>
      <c r="T1661" s="518"/>
      <c r="U1661" s="518"/>
      <c r="V1661" s="533">
        <f t="shared" si="323"/>
        <v>0</v>
      </c>
      <c r="W1661" s="1064" t="s">
        <v>147</v>
      </c>
      <c r="X1661" s="1065"/>
      <c r="Y1661" s="534">
        <v>422005</v>
      </c>
      <c r="Z1661" s="502"/>
      <c r="AA1661" s="538"/>
      <c r="AB1661" s="539" t="s">
        <v>1489</v>
      </c>
    </row>
    <row r="1662" spans="2:28" ht="21.75" x14ac:dyDescent="0.55000000000000004">
      <c r="B1662" s="922"/>
      <c r="C1662" s="525">
        <f>$I1662*$D1654</f>
        <v>0</v>
      </c>
      <c r="D1662" s="1105"/>
      <c r="E1662" s="525">
        <f>$I1662*$F1654</f>
        <v>0</v>
      </c>
      <c r="F1662" s="1105"/>
      <c r="G1662" s="525">
        <f>$I1662*$H1654</f>
        <v>0</v>
      </c>
      <c r="H1662" s="1107"/>
      <c r="I1662" s="526">
        <f t="shared" si="319"/>
        <v>0</v>
      </c>
      <c r="J1662" s="527">
        <f t="shared" si="320"/>
        <v>0</v>
      </c>
      <c r="K1662" s="528">
        <f t="shared" si="321"/>
        <v>0</v>
      </c>
      <c r="L1662" s="529"/>
      <c r="M1662" s="530"/>
      <c r="N1662" s="515"/>
      <c r="O1662" s="528">
        <f t="shared" si="322"/>
        <v>0</v>
      </c>
      <c r="P1662" s="531"/>
      <c r="Q1662" s="532"/>
      <c r="R1662" s="518"/>
      <c r="S1662" s="518"/>
      <c r="T1662" s="518"/>
      <c r="U1662" s="518"/>
      <c r="V1662" s="533">
        <f t="shared" si="323"/>
        <v>0</v>
      </c>
      <c r="W1662" s="1064" t="s">
        <v>148</v>
      </c>
      <c r="X1662" s="1065"/>
      <c r="Y1662" s="534">
        <v>422999</v>
      </c>
      <c r="Z1662" s="502"/>
      <c r="AA1662" s="496"/>
      <c r="AB1662" s="499"/>
    </row>
    <row r="1663" spans="2:28" ht="21.75" x14ac:dyDescent="0.55000000000000004">
      <c r="B1663" s="922"/>
      <c r="C1663" s="525">
        <f>$I1663*$D1654</f>
        <v>0</v>
      </c>
      <c r="D1663" s="1105"/>
      <c r="E1663" s="525">
        <f>$I1663*$F1654</f>
        <v>0</v>
      </c>
      <c r="F1663" s="1105"/>
      <c r="G1663" s="525">
        <f>$I1663*$H1654</f>
        <v>0</v>
      </c>
      <c r="H1663" s="1107"/>
      <c r="I1663" s="526">
        <f t="shared" si="319"/>
        <v>0</v>
      </c>
      <c r="J1663" s="527">
        <f t="shared" si="320"/>
        <v>0</v>
      </c>
      <c r="K1663" s="528">
        <f t="shared" si="321"/>
        <v>0</v>
      </c>
      <c r="L1663" s="529"/>
      <c r="M1663" s="530"/>
      <c r="N1663" s="515"/>
      <c r="O1663" s="528">
        <f t="shared" si="322"/>
        <v>0</v>
      </c>
      <c r="P1663" s="531"/>
      <c r="Q1663" s="532"/>
      <c r="R1663" s="518"/>
      <c r="S1663" s="518"/>
      <c r="T1663" s="518"/>
      <c r="U1663" s="518"/>
      <c r="V1663" s="533">
        <f t="shared" si="323"/>
        <v>0</v>
      </c>
      <c r="W1663" s="1064" t="s">
        <v>149</v>
      </c>
      <c r="X1663" s="1065"/>
      <c r="Y1663" s="540">
        <v>423001</v>
      </c>
      <c r="Z1663" s="502"/>
      <c r="AA1663" s="496"/>
      <c r="AB1663" s="499"/>
    </row>
    <row r="1664" spans="2:28" ht="21.75" x14ac:dyDescent="0.55000000000000004">
      <c r="B1664" s="922"/>
      <c r="C1664" s="525">
        <f>$I1664*$D1654</f>
        <v>0</v>
      </c>
      <c r="D1664" s="1105"/>
      <c r="E1664" s="525">
        <f>$I1664*$F1654</f>
        <v>0</v>
      </c>
      <c r="F1664" s="1105"/>
      <c r="G1664" s="525">
        <f>$I1664*$H1654</f>
        <v>0</v>
      </c>
      <c r="H1664" s="1107"/>
      <c r="I1664" s="526">
        <f t="shared" si="319"/>
        <v>0</v>
      </c>
      <c r="J1664" s="527">
        <f t="shared" si="320"/>
        <v>0</v>
      </c>
      <c r="K1664" s="528">
        <f t="shared" si="321"/>
        <v>0</v>
      </c>
      <c r="L1664" s="529"/>
      <c r="M1664" s="530"/>
      <c r="N1664" s="515"/>
      <c r="O1664" s="528">
        <f t="shared" si="322"/>
        <v>0</v>
      </c>
      <c r="P1664" s="531"/>
      <c r="Q1664" s="532"/>
      <c r="R1664" s="518"/>
      <c r="S1664" s="518"/>
      <c r="T1664" s="518"/>
      <c r="U1664" s="518"/>
      <c r="V1664" s="533">
        <f t="shared" si="323"/>
        <v>0</v>
      </c>
      <c r="W1664" s="1064" t="s">
        <v>150</v>
      </c>
      <c r="X1664" s="1065"/>
      <c r="Y1664" s="540">
        <v>423002</v>
      </c>
      <c r="Z1664" s="502"/>
      <c r="AA1664" s="496"/>
      <c r="AB1664" s="499"/>
    </row>
    <row r="1665" spans="2:28" ht="21.75" x14ac:dyDescent="0.55000000000000004">
      <c r="B1665" s="922"/>
      <c r="C1665" s="525">
        <f>$I1665*$D1654</f>
        <v>0</v>
      </c>
      <c r="D1665" s="1105"/>
      <c r="E1665" s="525">
        <f>$I1665*$F1654</f>
        <v>0</v>
      </c>
      <c r="F1665" s="1105"/>
      <c r="G1665" s="525">
        <f>$I1665*$H1654</f>
        <v>0</v>
      </c>
      <c r="H1665" s="1107"/>
      <c r="I1665" s="526">
        <f t="shared" si="319"/>
        <v>0</v>
      </c>
      <c r="J1665" s="527">
        <f t="shared" si="320"/>
        <v>0</v>
      </c>
      <c r="K1665" s="528">
        <f t="shared" si="321"/>
        <v>0</v>
      </c>
      <c r="L1665" s="529"/>
      <c r="M1665" s="530"/>
      <c r="N1665" s="515"/>
      <c r="O1665" s="528">
        <f t="shared" si="322"/>
        <v>0</v>
      </c>
      <c r="P1665" s="531"/>
      <c r="Q1665" s="532"/>
      <c r="R1665" s="518"/>
      <c r="S1665" s="518"/>
      <c r="T1665" s="518"/>
      <c r="U1665" s="518"/>
      <c r="V1665" s="533">
        <f t="shared" si="323"/>
        <v>0</v>
      </c>
      <c r="W1665" s="1064" t="s">
        <v>151</v>
      </c>
      <c r="X1665" s="1065"/>
      <c r="Y1665" s="540">
        <v>423003</v>
      </c>
      <c r="Z1665" s="502"/>
      <c r="AA1665" s="496"/>
      <c r="AB1665" s="499"/>
    </row>
    <row r="1666" spans="2:28" ht="21.75" x14ac:dyDescent="0.55000000000000004">
      <c r="B1666" s="922"/>
      <c r="C1666" s="525">
        <f>$I1666*$D1654</f>
        <v>0</v>
      </c>
      <c r="D1666" s="1105"/>
      <c r="E1666" s="525">
        <f>$I1666*$F1654</f>
        <v>0</v>
      </c>
      <c r="F1666" s="1105"/>
      <c r="G1666" s="525">
        <f>$I1666*$H1654</f>
        <v>0</v>
      </c>
      <c r="H1666" s="1107"/>
      <c r="I1666" s="526">
        <f t="shared" si="319"/>
        <v>0</v>
      </c>
      <c r="J1666" s="527">
        <f t="shared" si="320"/>
        <v>0</v>
      </c>
      <c r="K1666" s="528">
        <f t="shared" si="321"/>
        <v>0</v>
      </c>
      <c r="L1666" s="529"/>
      <c r="M1666" s="530"/>
      <c r="N1666" s="515"/>
      <c r="O1666" s="528">
        <f t="shared" si="322"/>
        <v>0</v>
      </c>
      <c r="P1666" s="531"/>
      <c r="Q1666" s="532"/>
      <c r="R1666" s="518"/>
      <c r="S1666" s="518"/>
      <c r="T1666" s="518"/>
      <c r="U1666" s="518"/>
      <c r="V1666" s="533">
        <f t="shared" si="323"/>
        <v>0</v>
      </c>
      <c r="W1666" s="1064" t="s">
        <v>152</v>
      </c>
      <c r="X1666" s="1065"/>
      <c r="Y1666" s="540">
        <v>423004</v>
      </c>
      <c r="Z1666" s="502"/>
      <c r="AA1666" s="496"/>
      <c r="AB1666" s="499"/>
    </row>
    <row r="1667" spans="2:28" ht="21.75" x14ac:dyDescent="0.55000000000000004">
      <c r="B1667" s="922"/>
      <c r="C1667" s="525">
        <f>$I1667*$D1654</f>
        <v>0</v>
      </c>
      <c r="D1667" s="1105"/>
      <c r="E1667" s="525">
        <f>$I1667*$F1654</f>
        <v>0</v>
      </c>
      <c r="F1667" s="1105"/>
      <c r="G1667" s="525">
        <f>$I1667*$H1654</f>
        <v>0</v>
      </c>
      <c r="H1667" s="1107"/>
      <c r="I1667" s="526">
        <f t="shared" si="319"/>
        <v>0</v>
      </c>
      <c r="J1667" s="527">
        <f t="shared" si="320"/>
        <v>0</v>
      </c>
      <c r="K1667" s="528">
        <f t="shared" si="321"/>
        <v>0</v>
      </c>
      <c r="L1667" s="529"/>
      <c r="M1667" s="530"/>
      <c r="N1667" s="515"/>
      <c r="O1667" s="528">
        <f t="shared" si="322"/>
        <v>0</v>
      </c>
      <c r="P1667" s="531"/>
      <c r="Q1667" s="532"/>
      <c r="R1667" s="518"/>
      <c r="S1667" s="518"/>
      <c r="T1667" s="518"/>
      <c r="U1667" s="518"/>
      <c r="V1667" s="533">
        <f t="shared" si="323"/>
        <v>0</v>
      </c>
      <c r="W1667" s="1064" t="s">
        <v>154</v>
      </c>
      <c r="X1667" s="1065"/>
      <c r="Y1667" s="540">
        <v>423006</v>
      </c>
      <c r="Z1667" s="502"/>
      <c r="AA1667" s="496"/>
      <c r="AB1667" s="499"/>
    </row>
    <row r="1668" spans="2:28" ht="21.75" x14ac:dyDescent="0.55000000000000004">
      <c r="B1668" s="922"/>
      <c r="C1668" s="525">
        <f>$I1668*$D1654</f>
        <v>0</v>
      </c>
      <c r="D1668" s="1105"/>
      <c r="E1668" s="525">
        <f>$I1668*$F1654</f>
        <v>0</v>
      </c>
      <c r="F1668" s="1105"/>
      <c r="G1668" s="525">
        <f>$I1668*$H1654</f>
        <v>0</v>
      </c>
      <c r="H1668" s="1107"/>
      <c r="I1668" s="526">
        <f t="shared" si="319"/>
        <v>0</v>
      </c>
      <c r="J1668" s="527">
        <f t="shared" si="320"/>
        <v>0</v>
      </c>
      <c r="K1668" s="528">
        <f t="shared" si="321"/>
        <v>0</v>
      </c>
      <c r="L1668" s="529"/>
      <c r="M1668" s="530"/>
      <c r="N1668" s="515"/>
      <c r="O1668" s="528">
        <f t="shared" si="322"/>
        <v>0</v>
      </c>
      <c r="P1668" s="531"/>
      <c r="Q1668" s="532"/>
      <c r="R1668" s="518"/>
      <c r="S1668" s="518"/>
      <c r="T1668" s="518"/>
      <c r="U1668" s="518"/>
      <c r="V1668" s="533">
        <f t="shared" si="323"/>
        <v>0</v>
      </c>
      <c r="W1668" s="1064" t="s">
        <v>155</v>
      </c>
      <c r="X1668" s="1065"/>
      <c r="Y1668" s="542">
        <v>423007</v>
      </c>
      <c r="Z1668" s="502"/>
      <c r="AA1668" s="496"/>
      <c r="AB1668" s="499"/>
    </row>
    <row r="1669" spans="2:28" ht="21.75" x14ac:dyDescent="0.55000000000000004">
      <c r="B1669" s="922"/>
      <c r="C1669" s="525">
        <f>$I1669*$D1654</f>
        <v>0</v>
      </c>
      <c r="D1669" s="1105"/>
      <c r="E1669" s="525">
        <f>$I1669*$F1654</f>
        <v>0</v>
      </c>
      <c r="F1669" s="1105"/>
      <c r="G1669" s="525">
        <f>$I1669*$H1654</f>
        <v>0</v>
      </c>
      <c r="H1669" s="1107"/>
      <c r="I1669" s="526">
        <f t="shared" si="319"/>
        <v>0</v>
      </c>
      <c r="J1669" s="527">
        <f t="shared" si="320"/>
        <v>0</v>
      </c>
      <c r="K1669" s="528">
        <f t="shared" si="321"/>
        <v>0</v>
      </c>
      <c r="L1669" s="529"/>
      <c r="M1669" s="530"/>
      <c r="N1669" s="515"/>
      <c r="O1669" s="528">
        <f t="shared" si="322"/>
        <v>0</v>
      </c>
      <c r="P1669" s="531"/>
      <c r="Q1669" s="532"/>
      <c r="R1669" s="518"/>
      <c r="S1669" s="518"/>
      <c r="T1669" s="518"/>
      <c r="U1669" s="518"/>
      <c r="V1669" s="533">
        <f t="shared" si="323"/>
        <v>0</v>
      </c>
      <c r="W1669" s="1064" t="s">
        <v>156</v>
      </c>
      <c r="X1669" s="1065"/>
      <c r="Y1669" s="543">
        <v>423008</v>
      </c>
      <c r="Z1669" s="502"/>
      <c r="AA1669" s="496"/>
      <c r="AB1669" s="499"/>
    </row>
    <row r="1670" spans="2:28" ht="21.75" x14ac:dyDescent="0.55000000000000004">
      <c r="B1670" s="922"/>
      <c r="C1670" s="525">
        <f>$I1670*$D1654</f>
        <v>0</v>
      </c>
      <c r="D1670" s="1105"/>
      <c r="E1670" s="525">
        <f>$I1670*$F1654</f>
        <v>0</v>
      </c>
      <c r="F1670" s="1105"/>
      <c r="G1670" s="525">
        <f>$I1670*$H1654</f>
        <v>0</v>
      </c>
      <c r="H1670" s="1107"/>
      <c r="I1670" s="526">
        <f t="shared" si="319"/>
        <v>0</v>
      </c>
      <c r="J1670" s="527">
        <f t="shared" si="320"/>
        <v>0</v>
      </c>
      <c r="K1670" s="528">
        <f t="shared" si="321"/>
        <v>0</v>
      </c>
      <c r="L1670" s="529"/>
      <c r="M1670" s="530"/>
      <c r="N1670" s="515"/>
      <c r="O1670" s="528">
        <f t="shared" si="322"/>
        <v>0</v>
      </c>
      <c r="P1670" s="531"/>
      <c r="Q1670" s="532"/>
      <c r="R1670" s="518"/>
      <c r="S1670" s="518"/>
      <c r="T1670" s="518"/>
      <c r="U1670" s="518"/>
      <c r="V1670" s="533">
        <f t="shared" si="323"/>
        <v>0</v>
      </c>
      <c r="W1670" s="1064" t="s">
        <v>157</v>
      </c>
      <c r="X1670" s="1065"/>
      <c r="Y1670" s="542">
        <v>423999</v>
      </c>
      <c r="Z1670" s="502"/>
      <c r="AA1670" s="496"/>
      <c r="AB1670" s="499"/>
    </row>
    <row r="1671" spans="2:28" ht="21.75" x14ac:dyDescent="0.55000000000000004">
      <c r="B1671" s="922"/>
      <c r="C1671" s="544">
        <f>$I1671*$D1654</f>
        <v>0</v>
      </c>
      <c r="D1671" s="1105"/>
      <c r="E1671" s="544">
        <f>$I1671*$F1654</f>
        <v>0</v>
      </c>
      <c r="F1671" s="1105"/>
      <c r="G1671" s="544">
        <f>$I1671*$H1654</f>
        <v>0</v>
      </c>
      <c r="H1671" s="1107"/>
      <c r="I1671" s="545">
        <f t="shared" si="319"/>
        <v>0</v>
      </c>
      <c r="J1671" s="546">
        <f t="shared" si="320"/>
        <v>0</v>
      </c>
      <c r="K1671" s="547">
        <f t="shared" si="321"/>
        <v>0</v>
      </c>
      <c r="L1671" s="548"/>
      <c r="M1671" s="549"/>
      <c r="N1671" s="550"/>
      <c r="O1671" s="547">
        <f t="shared" si="322"/>
        <v>0</v>
      </c>
      <c r="P1671" s="551"/>
      <c r="Q1671" s="552"/>
      <c r="R1671" s="553"/>
      <c r="S1671" s="553"/>
      <c r="T1671" s="553"/>
      <c r="U1671" s="553"/>
      <c r="V1671" s="554">
        <f t="shared" si="323"/>
        <v>0</v>
      </c>
      <c r="W1671" s="1100" t="s">
        <v>135</v>
      </c>
      <c r="X1671" s="1101"/>
      <c r="Y1671" s="555">
        <v>291001</v>
      </c>
      <c r="Z1671" s="502"/>
      <c r="AA1671" s="496"/>
      <c r="AB1671" s="499"/>
    </row>
    <row r="1672" spans="2:28" ht="21.75" x14ac:dyDescent="0.55000000000000004">
      <c r="B1672" s="922"/>
      <c r="C1672" s="556">
        <f>$I1672*$D1654</f>
        <v>0</v>
      </c>
      <c r="D1672" s="1105"/>
      <c r="E1672" s="556">
        <f>$I1672*$F1654</f>
        <v>0</v>
      </c>
      <c r="F1672" s="1105"/>
      <c r="G1672" s="556">
        <f>$I1672*$H1654</f>
        <v>0</v>
      </c>
      <c r="H1672" s="1107"/>
      <c r="I1672" s="526">
        <f t="shared" si="319"/>
        <v>0</v>
      </c>
      <c r="J1672" s="527">
        <f t="shared" si="320"/>
        <v>0</v>
      </c>
      <c r="K1672" s="528">
        <f t="shared" si="321"/>
        <v>0</v>
      </c>
      <c r="L1672" s="529"/>
      <c r="M1672" s="530"/>
      <c r="N1672" s="515"/>
      <c r="O1672" s="528">
        <f t="shared" si="322"/>
        <v>0</v>
      </c>
      <c r="P1672" s="531"/>
      <c r="Q1672" s="532"/>
      <c r="R1672" s="518"/>
      <c r="S1672" s="518"/>
      <c r="T1672" s="518"/>
      <c r="U1672" s="518"/>
      <c r="V1672" s="519">
        <f t="shared" si="323"/>
        <v>0</v>
      </c>
      <c r="W1672" s="1064" t="s">
        <v>39</v>
      </c>
      <c r="X1672" s="1065"/>
      <c r="Y1672" s="557">
        <v>221001</v>
      </c>
      <c r="Z1672" s="502"/>
      <c r="AA1672" s="496"/>
      <c r="AB1672" s="499"/>
    </row>
    <row r="1673" spans="2:28" ht="21.75" x14ac:dyDescent="0.55000000000000004">
      <c r="B1673" s="922"/>
      <c r="C1673" s="525">
        <f>$I1673*$D1654</f>
        <v>0</v>
      </c>
      <c r="D1673" s="1105"/>
      <c r="E1673" s="525">
        <f>$I1673*$F1654</f>
        <v>0</v>
      </c>
      <c r="F1673" s="1105"/>
      <c r="G1673" s="525">
        <f>$I1673*$H1654</f>
        <v>0</v>
      </c>
      <c r="H1673" s="1107"/>
      <c r="I1673" s="526">
        <f t="shared" si="319"/>
        <v>0</v>
      </c>
      <c r="J1673" s="527">
        <f t="shared" si="320"/>
        <v>0</v>
      </c>
      <c r="K1673" s="528">
        <f t="shared" si="321"/>
        <v>0</v>
      </c>
      <c r="L1673" s="529"/>
      <c r="M1673" s="530"/>
      <c r="N1673" s="515"/>
      <c r="O1673" s="528">
        <f t="shared" si="322"/>
        <v>0</v>
      </c>
      <c r="P1673" s="531"/>
      <c r="Q1673" s="532"/>
      <c r="R1673" s="518"/>
      <c r="S1673" s="518"/>
      <c r="T1673" s="518"/>
      <c r="U1673" s="518"/>
      <c r="V1673" s="519">
        <f t="shared" si="323"/>
        <v>0</v>
      </c>
      <c r="W1673" s="1064" t="s">
        <v>40</v>
      </c>
      <c r="X1673" s="1065"/>
      <c r="Y1673" s="557">
        <v>221002</v>
      </c>
      <c r="Z1673" s="502"/>
      <c r="AA1673" s="496"/>
      <c r="AB1673" s="499"/>
    </row>
    <row r="1674" spans="2:28" ht="21.75" x14ac:dyDescent="0.55000000000000004">
      <c r="B1674" s="922"/>
      <c r="C1674" s="525">
        <f>$I1674*$D1654</f>
        <v>0</v>
      </c>
      <c r="D1674" s="1105"/>
      <c r="E1674" s="525">
        <f>$I1674*$F1654</f>
        <v>0</v>
      </c>
      <c r="F1674" s="1105"/>
      <c r="G1674" s="525">
        <f>$I1674*$H1654</f>
        <v>0</v>
      </c>
      <c r="H1674" s="1107"/>
      <c r="I1674" s="526">
        <f t="shared" si="319"/>
        <v>0</v>
      </c>
      <c r="J1674" s="527">
        <f t="shared" si="320"/>
        <v>0</v>
      </c>
      <c r="K1674" s="528">
        <f t="shared" si="321"/>
        <v>0</v>
      </c>
      <c r="L1674" s="529"/>
      <c r="M1674" s="530"/>
      <c r="N1674" s="515"/>
      <c r="O1674" s="528">
        <f t="shared" si="322"/>
        <v>0</v>
      </c>
      <c r="P1674" s="531"/>
      <c r="Q1674" s="532"/>
      <c r="R1674" s="518"/>
      <c r="S1674" s="518"/>
      <c r="T1674" s="518"/>
      <c r="U1674" s="518"/>
      <c r="V1674" s="519">
        <f t="shared" si="323"/>
        <v>0</v>
      </c>
      <c r="W1674" s="1064" t="s">
        <v>41</v>
      </c>
      <c r="X1674" s="1065"/>
      <c r="Y1674" s="557">
        <v>221003</v>
      </c>
      <c r="Z1674" s="502"/>
      <c r="AA1674" s="496"/>
      <c r="AB1674" s="499"/>
    </row>
    <row r="1675" spans="2:28" ht="21.75" x14ac:dyDescent="0.55000000000000004">
      <c r="B1675" s="922"/>
      <c r="C1675" s="525">
        <f>$I1675*$D1654</f>
        <v>0</v>
      </c>
      <c r="D1675" s="1105"/>
      <c r="E1675" s="525">
        <f>$I1675*$F1654</f>
        <v>0</v>
      </c>
      <c r="F1675" s="1105"/>
      <c r="G1675" s="525">
        <f>$I1675*$H1654</f>
        <v>0</v>
      </c>
      <c r="H1675" s="1107"/>
      <c r="I1675" s="526">
        <f t="shared" si="319"/>
        <v>0</v>
      </c>
      <c r="J1675" s="527">
        <f t="shared" si="320"/>
        <v>0</v>
      </c>
      <c r="K1675" s="528">
        <f t="shared" si="321"/>
        <v>0</v>
      </c>
      <c r="L1675" s="529"/>
      <c r="M1675" s="530"/>
      <c r="N1675" s="515"/>
      <c r="O1675" s="528">
        <f t="shared" si="322"/>
        <v>0</v>
      </c>
      <c r="P1675" s="531"/>
      <c r="Q1675" s="532"/>
      <c r="R1675" s="518"/>
      <c r="S1675" s="518"/>
      <c r="T1675" s="518"/>
      <c r="U1675" s="518"/>
      <c r="V1675" s="519">
        <f t="shared" si="323"/>
        <v>0</v>
      </c>
      <c r="W1675" s="1064" t="s">
        <v>45</v>
      </c>
      <c r="X1675" s="1065"/>
      <c r="Y1675" s="558">
        <v>222001</v>
      </c>
      <c r="Z1675" s="502"/>
      <c r="AA1675" s="496"/>
      <c r="AB1675" s="499"/>
    </row>
    <row r="1676" spans="2:28" ht="21.75" x14ac:dyDescent="0.55000000000000004">
      <c r="B1676" s="922"/>
      <c r="C1676" s="525">
        <f>$I1676*$D1654</f>
        <v>0</v>
      </c>
      <c r="D1676" s="1105"/>
      <c r="E1676" s="525">
        <f>$I1676*$F1654</f>
        <v>0</v>
      </c>
      <c r="F1676" s="1105"/>
      <c r="G1676" s="525">
        <f>$I1676*$H1654</f>
        <v>0</v>
      </c>
      <c r="H1676" s="1107"/>
      <c r="I1676" s="526">
        <f t="shared" si="319"/>
        <v>0</v>
      </c>
      <c r="J1676" s="527">
        <f t="shared" si="320"/>
        <v>0</v>
      </c>
      <c r="K1676" s="528">
        <f t="shared" si="321"/>
        <v>0</v>
      </c>
      <c r="L1676" s="529"/>
      <c r="M1676" s="530"/>
      <c r="N1676" s="515"/>
      <c r="O1676" s="528">
        <f t="shared" si="322"/>
        <v>0</v>
      </c>
      <c r="P1676" s="531"/>
      <c r="Q1676" s="532"/>
      <c r="R1676" s="518"/>
      <c r="S1676" s="518"/>
      <c r="T1676" s="518"/>
      <c r="U1676" s="518"/>
      <c r="V1676" s="519">
        <f t="shared" si="323"/>
        <v>0</v>
      </c>
      <c r="W1676" s="1085" t="s">
        <v>72</v>
      </c>
      <c r="X1676" s="1086"/>
      <c r="Y1676" s="559">
        <v>223016</v>
      </c>
      <c r="Z1676" s="502"/>
      <c r="AA1676" s="496"/>
      <c r="AB1676" s="499"/>
    </row>
    <row r="1677" spans="2:28" ht="21.75" x14ac:dyDescent="0.55000000000000004">
      <c r="B1677" s="922"/>
      <c r="C1677" s="525">
        <f>$I1677*$D1654</f>
        <v>0</v>
      </c>
      <c r="D1677" s="1105"/>
      <c r="E1677" s="525">
        <f>$I1677*$F1654</f>
        <v>0</v>
      </c>
      <c r="F1677" s="1105"/>
      <c r="G1677" s="525">
        <f>$I1677*$H1654</f>
        <v>0</v>
      </c>
      <c r="H1677" s="1107"/>
      <c r="I1677" s="526">
        <f t="shared" si="319"/>
        <v>0</v>
      </c>
      <c r="J1677" s="527">
        <f t="shared" si="320"/>
        <v>0</v>
      </c>
      <c r="K1677" s="528">
        <f t="shared" si="321"/>
        <v>0</v>
      </c>
      <c r="L1677" s="529"/>
      <c r="M1677" s="530"/>
      <c r="N1677" s="515"/>
      <c r="O1677" s="528">
        <f t="shared" si="322"/>
        <v>0</v>
      </c>
      <c r="P1677" s="531"/>
      <c r="Q1677" s="532"/>
      <c r="R1677" s="518"/>
      <c r="S1677" s="518"/>
      <c r="T1677" s="518"/>
      <c r="U1677" s="518"/>
      <c r="V1677" s="519">
        <f t="shared" si="323"/>
        <v>0</v>
      </c>
      <c r="W1677" s="1087" t="s">
        <v>57</v>
      </c>
      <c r="X1677" s="1088"/>
      <c r="Y1677" s="560">
        <v>223001</v>
      </c>
      <c r="Z1677" s="502"/>
      <c r="AA1677" s="496"/>
      <c r="AB1677" s="499"/>
    </row>
    <row r="1678" spans="2:28" x14ac:dyDescent="0.55000000000000004">
      <c r="B1678" s="923"/>
      <c r="C1678" s="561">
        <f t="shared" ref="C1678:V1678" si="324">SUM(C1654:C1677)</f>
        <v>0</v>
      </c>
      <c r="D1678" s="562">
        <f t="shared" si="324"/>
        <v>0</v>
      </c>
      <c r="E1678" s="563">
        <f t="shared" si="324"/>
        <v>0</v>
      </c>
      <c r="F1678" s="562">
        <f t="shared" si="324"/>
        <v>0</v>
      </c>
      <c r="G1678" s="563">
        <f t="shared" si="324"/>
        <v>0</v>
      </c>
      <c r="H1678" s="562">
        <f t="shared" si="324"/>
        <v>0</v>
      </c>
      <c r="I1678" s="563">
        <f t="shared" si="324"/>
        <v>0</v>
      </c>
      <c r="J1678" s="563">
        <f t="shared" si="324"/>
        <v>0</v>
      </c>
      <c r="K1678" s="563">
        <f t="shared" si="324"/>
        <v>0</v>
      </c>
      <c r="L1678" s="563">
        <f t="shared" si="324"/>
        <v>0</v>
      </c>
      <c r="M1678" s="563">
        <f t="shared" si="324"/>
        <v>0</v>
      </c>
      <c r="N1678" s="563">
        <f t="shared" si="324"/>
        <v>0</v>
      </c>
      <c r="O1678" s="563">
        <f t="shared" si="324"/>
        <v>0</v>
      </c>
      <c r="P1678" s="563">
        <f t="shared" si="324"/>
        <v>0</v>
      </c>
      <c r="Q1678" s="563">
        <f t="shared" si="324"/>
        <v>0</v>
      </c>
      <c r="R1678" s="563">
        <f t="shared" si="324"/>
        <v>0</v>
      </c>
      <c r="S1678" s="563">
        <f t="shared" si="324"/>
        <v>0</v>
      </c>
      <c r="T1678" s="563">
        <f t="shared" si="324"/>
        <v>0</v>
      </c>
      <c r="U1678" s="563">
        <f t="shared" si="324"/>
        <v>0</v>
      </c>
      <c r="V1678" s="563">
        <f t="shared" si="324"/>
        <v>0</v>
      </c>
      <c r="W1678" s="565"/>
      <c r="X1678" s="566"/>
      <c r="Y1678" s="566"/>
      <c r="Z1678" s="502"/>
      <c r="AA1678" s="496"/>
      <c r="AB1678" s="499"/>
    </row>
    <row r="1679" spans="2:28" ht="25.5" x14ac:dyDescent="0.55000000000000004">
      <c r="B1679" s="920"/>
      <c r="C1679" s="474"/>
      <c r="D1679" s="474"/>
      <c r="E1679" s="474"/>
      <c r="F1679" s="475"/>
      <c r="G1679" s="474"/>
      <c r="H1679" s="475"/>
      <c r="I1679" s="474"/>
      <c r="J1679" s="474"/>
      <c r="K1679" s="474"/>
      <c r="L1679" s="474"/>
      <c r="M1679" s="474"/>
      <c r="N1679" s="474"/>
      <c r="O1679" s="474"/>
      <c r="P1679" s="474"/>
      <c r="Q1679" s="474"/>
      <c r="R1679" s="474"/>
      <c r="S1679" s="474"/>
      <c r="T1679" s="476"/>
      <c r="U1679" s="477"/>
      <c r="V1679" s="474"/>
      <c r="W1679" s="474"/>
      <c r="X1679" s="474"/>
      <c r="Y1679" s="478"/>
      <c r="Z1679" s="469"/>
      <c r="AA1679" s="470"/>
      <c r="AB1679" s="471"/>
    </row>
    <row r="1680" spans="2:28" ht="39.75" customHeight="1" x14ac:dyDescent="0.25">
      <c r="B1680" s="482"/>
      <c r="C1680" s="479">
        <f>$C1709</f>
        <v>0</v>
      </c>
      <c r="D1680" s="480">
        <f>$E1709</f>
        <v>0</v>
      </c>
      <c r="E1680" s="480">
        <f>$G1709</f>
        <v>0</v>
      </c>
      <c r="F1680" s="480">
        <f>I1680-G1680</f>
        <v>0</v>
      </c>
      <c r="G1680" s="480">
        <f>$K1709</f>
        <v>0</v>
      </c>
      <c r="H1680" s="479">
        <f>$M1709</f>
        <v>0</v>
      </c>
      <c r="I1680" s="479">
        <f>L1680+K1680-J1680</f>
        <v>0</v>
      </c>
      <c r="J1680" s="570"/>
      <c r="K1680" s="482"/>
      <c r="L1680" s="482"/>
      <c r="M1680" s="479">
        <f>$N1709</f>
        <v>0</v>
      </c>
      <c r="N1680" s="483">
        <f>$O1709</f>
        <v>0</v>
      </c>
      <c r="O1680" s="484"/>
      <c r="P1680" s="484"/>
      <c r="Q1680" s="485"/>
      <c r="R1680" s="486"/>
      <c r="S1680" s="486"/>
      <c r="T1680" s="486"/>
      <c r="U1680" s="487"/>
      <c r="V1680" s="488"/>
      <c r="W1680" s="486"/>
      <c r="X1680" s="488"/>
      <c r="Y1680" s="489">
        <f>Y1649+1</f>
        <v>55</v>
      </c>
      <c r="Z1680" s="490"/>
      <c r="AA1680" s="491"/>
      <c r="AB1680" s="492"/>
    </row>
    <row r="1681" spans="2:28" x14ac:dyDescent="0.55000000000000004">
      <c r="C1681" s="120"/>
      <c r="D1681" s="120"/>
      <c r="E1681" s="120"/>
      <c r="F1681" s="120"/>
      <c r="G1681" s="120"/>
      <c r="H1681" s="120"/>
      <c r="I1681" s="120"/>
      <c r="J1681" s="120"/>
      <c r="K1681" s="120"/>
      <c r="L1681" s="120"/>
      <c r="M1681" s="120"/>
      <c r="N1681" s="120"/>
      <c r="O1681" s="120"/>
      <c r="P1681" s="120"/>
      <c r="Q1681" s="120"/>
      <c r="R1681" s="120"/>
      <c r="S1681" s="120"/>
      <c r="T1681" s="120"/>
      <c r="U1681" s="120"/>
      <c r="V1681" s="120"/>
      <c r="W1681" s="120"/>
      <c r="X1681" s="120"/>
      <c r="Y1681" s="120"/>
      <c r="Z1681" s="495"/>
      <c r="AA1681" s="496"/>
    </row>
    <row r="1682" spans="2:28" ht="27.75" x14ac:dyDescent="0.55000000000000004">
      <c r="B1682" s="497"/>
      <c r="C1682" s="1089" t="s">
        <v>1441</v>
      </c>
      <c r="D1682" s="1090"/>
      <c r="E1682" s="1090"/>
      <c r="F1682" s="1090"/>
      <c r="G1682" s="1090"/>
      <c r="H1682" s="1090"/>
      <c r="I1682" s="1090"/>
      <c r="J1682" s="1091" t="s">
        <v>1442</v>
      </c>
      <c r="K1682" s="1092"/>
      <c r="L1682" s="1092"/>
      <c r="M1682" s="1092"/>
      <c r="N1682" s="1093"/>
      <c r="O1682" s="1091" t="s">
        <v>1443</v>
      </c>
      <c r="P1682" s="1092"/>
      <c r="Q1682" s="1092"/>
      <c r="R1682" s="1092"/>
      <c r="S1682" s="1092"/>
      <c r="T1682" s="1092"/>
      <c r="U1682" s="1093"/>
      <c r="V1682" s="1094" t="s">
        <v>1444</v>
      </c>
      <c r="W1682" s="1097" t="s">
        <v>1445</v>
      </c>
      <c r="X1682" s="1098"/>
      <c r="Y1682" s="1099"/>
      <c r="Z1682" s="498"/>
      <c r="AB1682" s="499"/>
    </row>
    <row r="1683" spans="2:28" ht="21.75" x14ac:dyDescent="0.55000000000000004">
      <c r="B1683" s="497"/>
      <c r="C1683" s="1076">
        <v>2016</v>
      </c>
      <c r="D1683" s="1077"/>
      <c r="E1683" s="1076">
        <v>2015</v>
      </c>
      <c r="F1683" s="1078"/>
      <c r="G1683" s="1076">
        <v>2014</v>
      </c>
      <c r="H1683" s="1078"/>
      <c r="I1683" s="501"/>
      <c r="J1683" s="1079" t="s">
        <v>1446</v>
      </c>
      <c r="K1683" s="1081" t="s">
        <v>1447</v>
      </c>
      <c r="L1683" s="1082" t="s">
        <v>1448</v>
      </c>
      <c r="M1683" s="1083"/>
      <c r="N1683" s="1084"/>
      <c r="O1683" s="1066" t="s">
        <v>1449</v>
      </c>
      <c r="P1683" s="1067"/>
      <c r="Q1683" s="1067"/>
      <c r="R1683" s="1068" t="s">
        <v>1450</v>
      </c>
      <c r="S1683" s="1068" t="s">
        <v>1451</v>
      </c>
      <c r="T1683" s="1068" t="s">
        <v>1452</v>
      </c>
      <c r="U1683" s="1070" t="s">
        <v>1453</v>
      </c>
      <c r="V1683" s="1095"/>
      <c r="W1683" s="1072" t="s">
        <v>1454</v>
      </c>
      <c r="X1683" s="1073"/>
      <c r="Y1683" s="1102" t="s">
        <v>1455</v>
      </c>
      <c r="Z1683" s="502"/>
      <c r="AA1683" s="496"/>
      <c r="AB1683" s="499"/>
    </row>
    <row r="1684" spans="2:28" ht="87" x14ac:dyDescent="0.55000000000000004">
      <c r="B1684" s="921"/>
      <c r="C1684" s="503" t="s">
        <v>1456</v>
      </c>
      <c r="D1684" s="503" t="s">
        <v>1457</v>
      </c>
      <c r="E1684" s="503" t="s">
        <v>1456</v>
      </c>
      <c r="F1684" s="503" t="s">
        <v>1457</v>
      </c>
      <c r="G1684" s="503" t="s">
        <v>1456</v>
      </c>
      <c r="H1684" s="503" t="s">
        <v>1457</v>
      </c>
      <c r="I1684" s="504" t="s">
        <v>1458</v>
      </c>
      <c r="J1684" s="1080"/>
      <c r="K1684" s="1069"/>
      <c r="L1684" s="505" t="s">
        <v>1459</v>
      </c>
      <c r="M1684" s="504" t="s">
        <v>1460</v>
      </c>
      <c r="N1684" s="506" t="s">
        <v>1461</v>
      </c>
      <c r="O1684" s="507" t="s">
        <v>1462</v>
      </c>
      <c r="P1684" s="505" t="s">
        <v>1463</v>
      </c>
      <c r="Q1684" s="508" t="s">
        <v>1464</v>
      </c>
      <c r="R1684" s="1069"/>
      <c r="S1684" s="1069"/>
      <c r="T1684" s="1069"/>
      <c r="U1684" s="1071"/>
      <c r="V1684" s="1096"/>
      <c r="W1684" s="1074"/>
      <c r="X1684" s="1075"/>
      <c r="Y1684" s="1103"/>
      <c r="Z1684" s="502"/>
      <c r="AA1684" s="496"/>
      <c r="AB1684" s="499"/>
    </row>
    <row r="1685" spans="2:28" ht="21.75" x14ac:dyDescent="0.55000000000000004">
      <c r="B1685" s="922"/>
      <c r="C1685" s="509">
        <f>$I1685*$D1685</f>
        <v>0</v>
      </c>
      <c r="D1685" s="1104"/>
      <c r="E1685" s="509">
        <f>$I1685*$F1685</f>
        <v>0</v>
      </c>
      <c r="F1685" s="1104"/>
      <c r="G1685" s="509">
        <f>$I1685*$H1685</f>
        <v>0</v>
      </c>
      <c r="H1685" s="1106"/>
      <c r="I1685" s="510">
        <f t="shared" ref="I1685:I1708" si="325">O1685-J1685</f>
        <v>0</v>
      </c>
      <c r="J1685" s="511">
        <f t="shared" ref="J1685:J1708" si="326">N1685+K1685</f>
        <v>0</v>
      </c>
      <c r="K1685" s="512">
        <f t="shared" ref="K1685:K1708" si="327">M1685+L1685</f>
        <v>0</v>
      </c>
      <c r="L1685" s="513"/>
      <c r="M1685" s="514"/>
      <c r="N1685" s="515"/>
      <c r="O1685" s="512">
        <f>Q1685+P1685</f>
        <v>0</v>
      </c>
      <c r="P1685" s="516"/>
      <c r="Q1685" s="517"/>
      <c r="R1685" s="518"/>
      <c r="S1685" s="518"/>
      <c r="T1685" s="518"/>
      <c r="U1685" s="518"/>
      <c r="V1685" s="519">
        <f>R1685+S1685+T1685+U1685+O1685</f>
        <v>0</v>
      </c>
      <c r="W1685" s="1108" t="s">
        <v>138</v>
      </c>
      <c r="X1685" s="1109"/>
      <c r="Y1685" s="520">
        <v>421001</v>
      </c>
      <c r="Z1685" s="502"/>
      <c r="AA1685" s="521"/>
      <c r="AB1685" s="522" t="s">
        <v>1465</v>
      </c>
    </row>
    <row r="1686" spans="2:28" ht="21.75" x14ac:dyDescent="0.55000000000000004">
      <c r="B1686" s="922"/>
      <c r="C1686" s="525">
        <f>$I1686*$D1685</f>
        <v>0</v>
      </c>
      <c r="D1686" s="1105"/>
      <c r="E1686" s="525">
        <f>$I1686*$F1685</f>
        <v>0</v>
      </c>
      <c r="F1686" s="1105"/>
      <c r="G1686" s="525">
        <f>$I1686*$H1685</f>
        <v>0</v>
      </c>
      <c r="H1686" s="1107"/>
      <c r="I1686" s="526">
        <f t="shared" si="325"/>
        <v>0</v>
      </c>
      <c r="J1686" s="527">
        <f t="shared" si="326"/>
        <v>0</v>
      </c>
      <c r="K1686" s="528">
        <f t="shared" si="327"/>
        <v>0</v>
      </c>
      <c r="L1686" s="529"/>
      <c r="M1686" s="530"/>
      <c r="N1686" s="515"/>
      <c r="O1686" s="528">
        <f t="shared" ref="O1686:O1708" si="328">Q1686+P1686</f>
        <v>0</v>
      </c>
      <c r="P1686" s="531"/>
      <c r="Q1686" s="532"/>
      <c r="R1686" s="518"/>
      <c r="S1686" s="518"/>
      <c r="T1686" s="518"/>
      <c r="U1686" s="518"/>
      <c r="V1686" s="533">
        <f t="shared" ref="V1686:V1708" si="329">R1686+S1686+T1686+U1686+O1686</f>
        <v>0</v>
      </c>
      <c r="W1686" s="1064" t="s">
        <v>139</v>
      </c>
      <c r="X1686" s="1065"/>
      <c r="Y1686" s="534">
        <v>421002</v>
      </c>
      <c r="Z1686" s="502"/>
      <c r="AA1686" s="535"/>
      <c r="AB1686" s="536" t="s">
        <v>607</v>
      </c>
    </row>
    <row r="1687" spans="2:28" ht="21.75" x14ac:dyDescent="0.55000000000000004">
      <c r="B1687" s="922"/>
      <c r="C1687" s="525">
        <f>$I1687*$D1685</f>
        <v>0</v>
      </c>
      <c r="D1687" s="1105"/>
      <c r="E1687" s="525">
        <f>$I1687*$F1685</f>
        <v>0</v>
      </c>
      <c r="F1687" s="1105"/>
      <c r="G1687" s="525">
        <f>$I1687*$H1685</f>
        <v>0</v>
      </c>
      <c r="H1687" s="1107"/>
      <c r="I1687" s="526">
        <f t="shared" si="325"/>
        <v>0</v>
      </c>
      <c r="J1687" s="527">
        <f t="shared" si="326"/>
        <v>0</v>
      </c>
      <c r="K1687" s="528">
        <f t="shared" si="327"/>
        <v>0</v>
      </c>
      <c r="L1687" s="529"/>
      <c r="M1687" s="530"/>
      <c r="N1687" s="515"/>
      <c r="O1687" s="528">
        <f t="shared" si="328"/>
        <v>0</v>
      </c>
      <c r="P1687" s="531"/>
      <c r="Q1687" s="532"/>
      <c r="R1687" s="518"/>
      <c r="S1687" s="518"/>
      <c r="T1687" s="518"/>
      <c r="U1687" s="518"/>
      <c r="V1687" s="533">
        <f t="shared" si="329"/>
        <v>0</v>
      </c>
      <c r="W1687" s="1064" t="s">
        <v>140</v>
      </c>
      <c r="X1687" s="1065"/>
      <c r="Y1687" s="534">
        <v>421003</v>
      </c>
      <c r="Z1687" s="502"/>
      <c r="AA1687" s="535"/>
      <c r="AB1687" s="536" t="s">
        <v>1472</v>
      </c>
    </row>
    <row r="1688" spans="2:28" ht="21.75" x14ac:dyDescent="0.55000000000000004">
      <c r="B1688" s="922"/>
      <c r="C1688" s="525">
        <f>$I1688*$D1685</f>
        <v>0</v>
      </c>
      <c r="D1688" s="1105"/>
      <c r="E1688" s="525">
        <f>$I1688*$F1685</f>
        <v>0</v>
      </c>
      <c r="F1688" s="1105"/>
      <c r="G1688" s="525">
        <f>$I1688*$H1685</f>
        <v>0</v>
      </c>
      <c r="H1688" s="1107"/>
      <c r="I1688" s="526">
        <f t="shared" si="325"/>
        <v>0</v>
      </c>
      <c r="J1688" s="527">
        <f t="shared" si="326"/>
        <v>0</v>
      </c>
      <c r="K1688" s="528">
        <f t="shared" si="327"/>
        <v>0</v>
      </c>
      <c r="L1688" s="529"/>
      <c r="M1688" s="530"/>
      <c r="N1688" s="515"/>
      <c r="O1688" s="528">
        <f t="shared" si="328"/>
        <v>0</v>
      </c>
      <c r="P1688" s="531"/>
      <c r="Q1688" s="532"/>
      <c r="R1688" s="518"/>
      <c r="S1688" s="518"/>
      <c r="T1688" s="518"/>
      <c r="U1688" s="518"/>
      <c r="V1688" s="533">
        <f t="shared" si="329"/>
        <v>0</v>
      </c>
      <c r="W1688" s="1064" t="s">
        <v>143</v>
      </c>
      <c r="X1688" s="1065"/>
      <c r="Y1688" s="534">
        <v>422001</v>
      </c>
      <c r="Z1688" s="502"/>
      <c r="AA1688" s="535"/>
      <c r="AB1688" s="536" t="s">
        <v>1476</v>
      </c>
    </row>
    <row r="1689" spans="2:28" ht="21.75" x14ac:dyDescent="0.55000000000000004">
      <c r="B1689" s="922"/>
      <c r="C1689" s="525">
        <f>$I1689*$D1685</f>
        <v>0</v>
      </c>
      <c r="D1689" s="1105"/>
      <c r="E1689" s="525">
        <f>$I1689*$F1685</f>
        <v>0</v>
      </c>
      <c r="F1689" s="1105"/>
      <c r="G1689" s="525">
        <f>$I1689*$H1685</f>
        <v>0</v>
      </c>
      <c r="H1689" s="1107"/>
      <c r="I1689" s="526">
        <f t="shared" si="325"/>
        <v>0</v>
      </c>
      <c r="J1689" s="527">
        <f t="shared" si="326"/>
        <v>0</v>
      </c>
      <c r="K1689" s="528">
        <f t="shared" si="327"/>
        <v>0</v>
      </c>
      <c r="L1689" s="529"/>
      <c r="M1689" s="530"/>
      <c r="N1689" s="515"/>
      <c r="O1689" s="528">
        <f t="shared" si="328"/>
        <v>0</v>
      </c>
      <c r="P1689" s="531"/>
      <c r="Q1689" s="532"/>
      <c r="R1689" s="518"/>
      <c r="S1689" s="518"/>
      <c r="T1689" s="518"/>
      <c r="U1689" s="518"/>
      <c r="V1689" s="533">
        <f t="shared" si="329"/>
        <v>0</v>
      </c>
      <c r="W1689" s="1064" t="s">
        <v>144</v>
      </c>
      <c r="X1689" s="1065"/>
      <c r="Y1689" s="534">
        <v>422002</v>
      </c>
      <c r="Z1689" s="502"/>
      <c r="AA1689" s="535"/>
      <c r="AB1689" s="536" t="s">
        <v>1480</v>
      </c>
    </row>
    <row r="1690" spans="2:28" ht="21.75" x14ac:dyDescent="0.55000000000000004">
      <c r="B1690" s="922"/>
      <c r="C1690" s="525">
        <f>$I1690*$D1685</f>
        <v>0</v>
      </c>
      <c r="D1690" s="1105"/>
      <c r="E1690" s="525">
        <f>$I1690*$F1685</f>
        <v>0</v>
      </c>
      <c r="F1690" s="1105"/>
      <c r="G1690" s="525">
        <f>$I1690*$H1685</f>
        <v>0</v>
      </c>
      <c r="H1690" s="1107"/>
      <c r="I1690" s="526">
        <f t="shared" si="325"/>
        <v>0</v>
      </c>
      <c r="J1690" s="527">
        <f t="shared" si="326"/>
        <v>0</v>
      </c>
      <c r="K1690" s="528">
        <f t="shared" si="327"/>
        <v>0</v>
      </c>
      <c r="L1690" s="529"/>
      <c r="M1690" s="530"/>
      <c r="N1690" s="515"/>
      <c r="O1690" s="528">
        <f t="shared" si="328"/>
        <v>0</v>
      </c>
      <c r="P1690" s="531"/>
      <c r="Q1690" s="532"/>
      <c r="R1690" s="518"/>
      <c r="S1690" s="518"/>
      <c r="T1690" s="518"/>
      <c r="U1690" s="518"/>
      <c r="V1690" s="533">
        <f t="shared" si="329"/>
        <v>0</v>
      </c>
      <c r="W1690" s="1064" t="s">
        <v>145</v>
      </c>
      <c r="X1690" s="1065"/>
      <c r="Y1690" s="534">
        <v>422003</v>
      </c>
      <c r="Z1690" s="502"/>
      <c r="AA1690" s="535"/>
      <c r="AB1690" s="536" t="s">
        <v>1483</v>
      </c>
    </row>
    <row r="1691" spans="2:28" ht="21.75" x14ac:dyDescent="0.55000000000000004">
      <c r="B1691" s="922"/>
      <c r="C1691" s="525">
        <f>$I1691*$D1685</f>
        <v>0</v>
      </c>
      <c r="D1691" s="1105"/>
      <c r="E1691" s="525">
        <f>$I1691*$F1685</f>
        <v>0</v>
      </c>
      <c r="F1691" s="1105"/>
      <c r="G1691" s="525">
        <f>$I1691*$H1685</f>
        <v>0</v>
      </c>
      <c r="H1691" s="1107"/>
      <c r="I1691" s="526">
        <f t="shared" si="325"/>
        <v>0</v>
      </c>
      <c r="J1691" s="527">
        <f t="shared" si="326"/>
        <v>0</v>
      </c>
      <c r="K1691" s="528">
        <f t="shared" si="327"/>
        <v>0</v>
      </c>
      <c r="L1691" s="529"/>
      <c r="M1691" s="530"/>
      <c r="N1691" s="515"/>
      <c r="O1691" s="528">
        <f t="shared" si="328"/>
        <v>0</v>
      </c>
      <c r="P1691" s="531"/>
      <c r="Q1691" s="532"/>
      <c r="R1691" s="518"/>
      <c r="S1691" s="518"/>
      <c r="T1691" s="518"/>
      <c r="U1691" s="518"/>
      <c r="V1691" s="533">
        <f t="shared" si="329"/>
        <v>0</v>
      </c>
      <c r="W1691" s="1064" t="s">
        <v>146</v>
      </c>
      <c r="X1691" s="1065"/>
      <c r="Y1691" s="534">
        <v>422004</v>
      </c>
      <c r="Z1691" s="502"/>
      <c r="AA1691" s="535"/>
      <c r="AB1691" s="536" t="s">
        <v>1486</v>
      </c>
    </row>
    <row r="1692" spans="2:28" ht="21.75" x14ac:dyDescent="0.55000000000000004">
      <c r="B1692" s="922"/>
      <c r="C1692" s="525">
        <f>$I1692*$D1685</f>
        <v>0</v>
      </c>
      <c r="D1692" s="1105"/>
      <c r="E1692" s="525">
        <f>$I1692*$F1685</f>
        <v>0</v>
      </c>
      <c r="F1692" s="1105"/>
      <c r="G1692" s="525">
        <f>$I1692*$H1685</f>
        <v>0</v>
      </c>
      <c r="H1692" s="1107"/>
      <c r="I1692" s="526">
        <f t="shared" si="325"/>
        <v>0</v>
      </c>
      <c r="J1692" s="527">
        <f t="shared" si="326"/>
        <v>0</v>
      </c>
      <c r="K1692" s="528">
        <f t="shared" si="327"/>
        <v>0</v>
      </c>
      <c r="L1692" s="529"/>
      <c r="M1692" s="530"/>
      <c r="N1692" s="515"/>
      <c r="O1692" s="528">
        <f t="shared" si="328"/>
        <v>0</v>
      </c>
      <c r="P1692" s="531"/>
      <c r="Q1692" s="532"/>
      <c r="R1692" s="518"/>
      <c r="S1692" s="518"/>
      <c r="T1692" s="518"/>
      <c r="U1692" s="518"/>
      <c r="V1692" s="533">
        <f t="shared" si="329"/>
        <v>0</v>
      </c>
      <c r="W1692" s="1064" t="s">
        <v>147</v>
      </c>
      <c r="X1692" s="1065"/>
      <c r="Y1692" s="534">
        <v>422005</v>
      </c>
      <c r="Z1692" s="502"/>
      <c r="AA1692" s="538"/>
      <c r="AB1692" s="539" t="s">
        <v>1489</v>
      </c>
    </row>
    <row r="1693" spans="2:28" ht="21.75" x14ac:dyDescent="0.55000000000000004">
      <c r="B1693" s="922"/>
      <c r="C1693" s="525">
        <f>$I1693*$D1685</f>
        <v>0</v>
      </c>
      <c r="D1693" s="1105"/>
      <c r="E1693" s="525">
        <f>$I1693*$F1685</f>
        <v>0</v>
      </c>
      <c r="F1693" s="1105"/>
      <c r="G1693" s="525">
        <f>$I1693*$H1685</f>
        <v>0</v>
      </c>
      <c r="H1693" s="1107"/>
      <c r="I1693" s="526">
        <f t="shared" si="325"/>
        <v>0</v>
      </c>
      <c r="J1693" s="527">
        <f t="shared" si="326"/>
        <v>0</v>
      </c>
      <c r="K1693" s="528">
        <f t="shared" si="327"/>
        <v>0</v>
      </c>
      <c r="L1693" s="529"/>
      <c r="M1693" s="530"/>
      <c r="N1693" s="515"/>
      <c r="O1693" s="528">
        <f t="shared" si="328"/>
        <v>0</v>
      </c>
      <c r="P1693" s="531"/>
      <c r="Q1693" s="532"/>
      <c r="R1693" s="518"/>
      <c r="S1693" s="518"/>
      <c r="T1693" s="518"/>
      <c r="U1693" s="518"/>
      <c r="V1693" s="533">
        <f t="shared" si="329"/>
        <v>0</v>
      </c>
      <c r="W1693" s="1064" t="s">
        <v>148</v>
      </c>
      <c r="X1693" s="1065"/>
      <c r="Y1693" s="534">
        <v>422999</v>
      </c>
      <c r="Z1693" s="502"/>
      <c r="AA1693" s="496"/>
      <c r="AB1693" s="499"/>
    </row>
    <row r="1694" spans="2:28" ht="21.75" x14ac:dyDescent="0.55000000000000004">
      <c r="B1694" s="922"/>
      <c r="C1694" s="525">
        <f>$I1694*$D1685</f>
        <v>0</v>
      </c>
      <c r="D1694" s="1105"/>
      <c r="E1694" s="525">
        <f>$I1694*$F1685</f>
        <v>0</v>
      </c>
      <c r="F1694" s="1105"/>
      <c r="G1694" s="525">
        <f>$I1694*$H1685</f>
        <v>0</v>
      </c>
      <c r="H1694" s="1107"/>
      <c r="I1694" s="526">
        <f t="shared" si="325"/>
        <v>0</v>
      </c>
      <c r="J1694" s="527">
        <f t="shared" si="326"/>
        <v>0</v>
      </c>
      <c r="K1694" s="528">
        <f t="shared" si="327"/>
        <v>0</v>
      </c>
      <c r="L1694" s="529"/>
      <c r="M1694" s="530"/>
      <c r="N1694" s="515"/>
      <c r="O1694" s="528">
        <f t="shared" si="328"/>
        <v>0</v>
      </c>
      <c r="P1694" s="531"/>
      <c r="Q1694" s="532"/>
      <c r="R1694" s="518"/>
      <c r="S1694" s="518"/>
      <c r="T1694" s="518"/>
      <c r="U1694" s="518"/>
      <c r="V1694" s="533">
        <f t="shared" si="329"/>
        <v>0</v>
      </c>
      <c r="W1694" s="1064" t="s">
        <v>149</v>
      </c>
      <c r="X1694" s="1065"/>
      <c r="Y1694" s="540">
        <v>423001</v>
      </c>
      <c r="Z1694" s="502"/>
      <c r="AA1694" s="496"/>
      <c r="AB1694" s="499"/>
    </row>
    <row r="1695" spans="2:28" ht="21.75" x14ac:dyDescent="0.55000000000000004">
      <c r="B1695" s="922"/>
      <c r="C1695" s="525">
        <f>$I1695*$D1685</f>
        <v>0</v>
      </c>
      <c r="D1695" s="1105"/>
      <c r="E1695" s="525">
        <f>$I1695*$F1685</f>
        <v>0</v>
      </c>
      <c r="F1695" s="1105"/>
      <c r="G1695" s="525">
        <f>$I1695*$H1685</f>
        <v>0</v>
      </c>
      <c r="H1695" s="1107"/>
      <c r="I1695" s="526">
        <f t="shared" si="325"/>
        <v>0</v>
      </c>
      <c r="J1695" s="527">
        <f t="shared" si="326"/>
        <v>0</v>
      </c>
      <c r="K1695" s="528">
        <f t="shared" si="327"/>
        <v>0</v>
      </c>
      <c r="L1695" s="529"/>
      <c r="M1695" s="530"/>
      <c r="N1695" s="515"/>
      <c r="O1695" s="528">
        <f t="shared" si="328"/>
        <v>0</v>
      </c>
      <c r="P1695" s="531"/>
      <c r="Q1695" s="532"/>
      <c r="R1695" s="518"/>
      <c r="S1695" s="518"/>
      <c r="T1695" s="518"/>
      <c r="U1695" s="518"/>
      <c r="V1695" s="533">
        <f t="shared" si="329"/>
        <v>0</v>
      </c>
      <c r="W1695" s="1064" t="s">
        <v>150</v>
      </c>
      <c r="X1695" s="1065"/>
      <c r="Y1695" s="540">
        <v>423002</v>
      </c>
      <c r="Z1695" s="502"/>
      <c r="AA1695" s="496"/>
      <c r="AB1695" s="499"/>
    </row>
    <row r="1696" spans="2:28" ht="21.75" x14ac:dyDescent="0.55000000000000004">
      <c r="B1696" s="922"/>
      <c r="C1696" s="525">
        <f>$I1696*$D1685</f>
        <v>0</v>
      </c>
      <c r="D1696" s="1105"/>
      <c r="E1696" s="525">
        <f>$I1696*$F1685</f>
        <v>0</v>
      </c>
      <c r="F1696" s="1105"/>
      <c r="G1696" s="525">
        <f>$I1696*$H1685</f>
        <v>0</v>
      </c>
      <c r="H1696" s="1107"/>
      <c r="I1696" s="526">
        <f t="shared" si="325"/>
        <v>0</v>
      </c>
      <c r="J1696" s="527">
        <f t="shared" si="326"/>
        <v>0</v>
      </c>
      <c r="K1696" s="528">
        <f t="shared" si="327"/>
        <v>0</v>
      </c>
      <c r="L1696" s="529"/>
      <c r="M1696" s="530"/>
      <c r="N1696" s="515"/>
      <c r="O1696" s="528">
        <f t="shared" si="328"/>
        <v>0</v>
      </c>
      <c r="P1696" s="531"/>
      <c r="Q1696" s="532"/>
      <c r="R1696" s="518"/>
      <c r="S1696" s="518"/>
      <c r="T1696" s="518"/>
      <c r="U1696" s="518"/>
      <c r="V1696" s="533">
        <f t="shared" si="329"/>
        <v>0</v>
      </c>
      <c r="W1696" s="1064" t="s">
        <v>151</v>
      </c>
      <c r="X1696" s="1065"/>
      <c r="Y1696" s="540">
        <v>423003</v>
      </c>
      <c r="Z1696" s="502"/>
      <c r="AA1696" s="496"/>
      <c r="AB1696" s="499"/>
    </row>
    <row r="1697" spans="2:28" ht="21.75" x14ac:dyDescent="0.55000000000000004">
      <c r="B1697" s="922"/>
      <c r="C1697" s="525">
        <f>$I1697*$D1685</f>
        <v>0</v>
      </c>
      <c r="D1697" s="1105"/>
      <c r="E1697" s="525">
        <f>$I1697*$F1685</f>
        <v>0</v>
      </c>
      <c r="F1697" s="1105"/>
      <c r="G1697" s="525">
        <f>$I1697*$H1685</f>
        <v>0</v>
      </c>
      <c r="H1697" s="1107"/>
      <c r="I1697" s="526">
        <f t="shared" si="325"/>
        <v>0</v>
      </c>
      <c r="J1697" s="527">
        <f t="shared" si="326"/>
        <v>0</v>
      </c>
      <c r="K1697" s="528">
        <f t="shared" si="327"/>
        <v>0</v>
      </c>
      <c r="L1697" s="529"/>
      <c r="M1697" s="530"/>
      <c r="N1697" s="515"/>
      <c r="O1697" s="528">
        <f t="shared" si="328"/>
        <v>0</v>
      </c>
      <c r="P1697" s="531"/>
      <c r="Q1697" s="532"/>
      <c r="R1697" s="518"/>
      <c r="S1697" s="518"/>
      <c r="T1697" s="518"/>
      <c r="U1697" s="518"/>
      <c r="V1697" s="533">
        <f t="shared" si="329"/>
        <v>0</v>
      </c>
      <c r="W1697" s="1064" t="s">
        <v>152</v>
      </c>
      <c r="X1697" s="1065"/>
      <c r="Y1697" s="540">
        <v>423004</v>
      </c>
      <c r="Z1697" s="502"/>
      <c r="AA1697" s="496"/>
      <c r="AB1697" s="499"/>
    </row>
    <row r="1698" spans="2:28" ht="21.75" x14ac:dyDescent="0.55000000000000004">
      <c r="B1698" s="922"/>
      <c r="C1698" s="525">
        <f>$I1698*$D1685</f>
        <v>0</v>
      </c>
      <c r="D1698" s="1105"/>
      <c r="E1698" s="525">
        <f>$I1698*$F1685</f>
        <v>0</v>
      </c>
      <c r="F1698" s="1105"/>
      <c r="G1698" s="525">
        <f>$I1698*$H1685</f>
        <v>0</v>
      </c>
      <c r="H1698" s="1107"/>
      <c r="I1698" s="526">
        <f t="shared" si="325"/>
        <v>0</v>
      </c>
      <c r="J1698" s="527">
        <f t="shared" si="326"/>
        <v>0</v>
      </c>
      <c r="K1698" s="528">
        <f t="shared" si="327"/>
        <v>0</v>
      </c>
      <c r="L1698" s="529"/>
      <c r="M1698" s="530"/>
      <c r="N1698" s="515"/>
      <c r="O1698" s="528">
        <f t="shared" si="328"/>
        <v>0</v>
      </c>
      <c r="P1698" s="531"/>
      <c r="Q1698" s="532"/>
      <c r="R1698" s="518"/>
      <c r="S1698" s="518"/>
      <c r="T1698" s="518"/>
      <c r="U1698" s="518"/>
      <c r="V1698" s="533">
        <f t="shared" si="329"/>
        <v>0</v>
      </c>
      <c r="W1698" s="1064" t="s">
        <v>154</v>
      </c>
      <c r="X1698" s="1065"/>
      <c r="Y1698" s="540">
        <v>423006</v>
      </c>
      <c r="Z1698" s="502"/>
      <c r="AA1698" s="496"/>
      <c r="AB1698" s="499"/>
    </row>
    <row r="1699" spans="2:28" ht="21.75" x14ac:dyDescent="0.55000000000000004">
      <c r="B1699" s="922"/>
      <c r="C1699" s="525">
        <f>$I1699*$D1685</f>
        <v>0</v>
      </c>
      <c r="D1699" s="1105"/>
      <c r="E1699" s="525">
        <f>$I1699*$F1685</f>
        <v>0</v>
      </c>
      <c r="F1699" s="1105"/>
      <c r="G1699" s="525">
        <f>$I1699*$H1685</f>
        <v>0</v>
      </c>
      <c r="H1699" s="1107"/>
      <c r="I1699" s="526">
        <f t="shared" si="325"/>
        <v>0</v>
      </c>
      <c r="J1699" s="527">
        <f t="shared" si="326"/>
        <v>0</v>
      </c>
      <c r="K1699" s="528">
        <f t="shared" si="327"/>
        <v>0</v>
      </c>
      <c r="L1699" s="529"/>
      <c r="M1699" s="530"/>
      <c r="N1699" s="515"/>
      <c r="O1699" s="528">
        <f t="shared" si="328"/>
        <v>0</v>
      </c>
      <c r="P1699" s="531"/>
      <c r="Q1699" s="532"/>
      <c r="R1699" s="518"/>
      <c r="S1699" s="518"/>
      <c r="T1699" s="518"/>
      <c r="U1699" s="518"/>
      <c r="V1699" s="533">
        <f t="shared" si="329"/>
        <v>0</v>
      </c>
      <c r="W1699" s="1064" t="s">
        <v>155</v>
      </c>
      <c r="X1699" s="1065"/>
      <c r="Y1699" s="542">
        <v>423007</v>
      </c>
      <c r="Z1699" s="502"/>
      <c r="AA1699" s="496"/>
      <c r="AB1699" s="499"/>
    </row>
    <row r="1700" spans="2:28" ht="21.75" x14ac:dyDescent="0.55000000000000004">
      <c r="B1700" s="922"/>
      <c r="C1700" s="525">
        <f>$I1700*$D1685</f>
        <v>0</v>
      </c>
      <c r="D1700" s="1105"/>
      <c r="E1700" s="525">
        <f>$I1700*$F1685</f>
        <v>0</v>
      </c>
      <c r="F1700" s="1105"/>
      <c r="G1700" s="525">
        <f>$I1700*$H1685</f>
        <v>0</v>
      </c>
      <c r="H1700" s="1107"/>
      <c r="I1700" s="526">
        <f t="shared" si="325"/>
        <v>0</v>
      </c>
      <c r="J1700" s="527">
        <f t="shared" si="326"/>
        <v>0</v>
      </c>
      <c r="K1700" s="528">
        <f t="shared" si="327"/>
        <v>0</v>
      </c>
      <c r="L1700" s="529"/>
      <c r="M1700" s="530"/>
      <c r="N1700" s="515"/>
      <c r="O1700" s="528">
        <f t="shared" si="328"/>
        <v>0</v>
      </c>
      <c r="P1700" s="531"/>
      <c r="Q1700" s="532"/>
      <c r="R1700" s="518"/>
      <c r="S1700" s="518"/>
      <c r="T1700" s="518"/>
      <c r="U1700" s="518"/>
      <c r="V1700" s="533">
        <f t="shared" si="329"/>
        <v>0</v>
      </c>
      <c r="W1700" s="1064" t="s">
        <v>156</v>
      </c>
      <c r="X1700" s="1065"/>
      <c r="Y1700" s="543">
        <v>423008</v>
      </c>
      <c r="Z1700" s="502"/>
      <c r="AA1700" s="496"/>
      <c r="AB1700" s="499"/>
    </row>
    <row r="1701" spans="2:28" ht="21.75" x14ac:dyDescent="0.55000000000000004">
      <c r="B1701" s="922"/>
      <c r="C1701" s="525">
        <f>$I1701*$D1685</f>
        <v>0</v>
      </c>
      <c r="D1701" s="1105"/>
      <c r="E1701" s="525">
        <f>$I1701*$F1685</f>
        <v>0</v>
      </c>
      <c r="F1701" s="1105"/>
      <c r="G1701" s="525">
        <f>$I1701*$H1685</f>
        <v>0</v>
      </c>
      <c r="H1701" s="1107"/>
      <c r="I1701" s="526">
        <f t="shared" si="325"/>
        <v>0</v>
      </c>
      <c r="J1701" s="527">
        <f t="shared" si="326"/>
        <v>0</v>
      </c>
      <c r="K1701" s="528">
        <f t="shared" si="327"/>
        <v>0</v>
      </c>
      <c r="L1701" s="529"/>
      <c r="M1701" s="530"/>
      <c r="N1701" s="515"/>
      <c r="O1701" s="528">
        <f t="shared" si="328"/>
        <v>0</v>
      </c>
      <c r="P1701" s="531"/>
      <c r="Q1701" s="532"/>
      <c r="R1701" s="518"/>
      <c r="S1701" s="518"/>
      <c r="T1701" s="518"/>
      <c r="U1701" s="518"/>
      <c r="V1701" s="533">
        <f t="shared" si="329"/>
        <v>0</v>
      </c>
      <c r="W1701" s="1064" t="s">
        <v>157</v>
      </c>
      <c r="X1701" s="1065"/>
      <c r="Y1701" s="542">
        <v>423999</v>
      </c>
      <c r="Z1701" s="502"/>
      <c r="AA1701" s="496"/>
      <c r="AB1701" s="499"/>
    </row>
    <row r="1702" spans="2:28" ht="21.75" x14ac:dyDescent="0.55000000000000004">
      <c r="B1702" s="922"/>
      <c r="C1702" s="544">
        <f>$I1702*$D1685</f>
        <v>0</v>
      </c>
      <c r="D1702" s="1105"/>
      <c r="E1702" s="544">
        <f>$I1702*$F1685</f>
        <v>0</v>
      </c>
      <c r="F1702" s="1105"/>
      <c r="G1702" s="544">
        <f>$I1702*$H1685</f>
        <v>0</v>
      </c>
      <c r="H1702" s="1107"/>
      <c r="I1702" s="545">
        <f t="shared" si="325"/>
        <v>0</v>
      </c>
      <c r="J1702" s="546">
        <f t="shared" si="326"/>
        <v>0</v>
      </c>
      <c r="K1702" s="547">
        <f t="shared" si="327"/>
        <v>0</v>
      </c>
      <c r="L1702" s="548"/>
      <c r="M1702" s="549"/>
      <c r="N1702" s="550"/>
      <c r="O1702" s="547">
        <f t="shared" si="328"/>
        <v>0</v>
      </c>
      <c r="P1702" s="551"/>
      <c r="Q1702" s="552"/>
      <c r="R1702" s="553"/>
      <c r="S1702" s="553"/>
      <c r="T1702" s="553"/>
      <c r="U1702" s="553"/>
      <c r="V1702" s="554">
        <f t="shared" si="329"/>
        <v>0</v>
      </c>
      <c r="W1702" s="1100" t="s">
        <v>135</v>
      </c>
      <c r="X1702" s="1101"/>
      <c r="Y1702" s="555">
        <v>291001</v>
      </c>
      <c r="Z1702" s="502"/>
      <c r="AA1702" s="496"/>
      <c r="AB1702" s="499"/>
    </row>
    <row r="1703" spans="2:28" ht="21.75" x14ac:dyDescent="0.55000000000000004">
      <c r="B1703" s="922"/>
      <c r="C1703" s="556">
        <f>$I1703*$D1685</f>
        <v>0</v>
      </c>
      <c r="D1703" s="1105"/>
      <c r="E1703" s="556">
        <f>$I1703*$F1685</f>
        <v>0</v>
      </c>
      <c r="F1703" s="1105"/>
      <c r="G1703" s="556">
        <f>$I1703*$H1685</f>
        <v>0</v>
      </c>
      <c r="H1703" s="1107"/>
      <c r="I1703" s="526">
        <f t="shared" si="325"/>
        <v>0</v>
      </c>
      <c r="J1703" s="527">
        <f t="shared" si="326"/>
        <v>0</v>
      </c>
      <c r="K1703" s="528">
        <f t="shared" si="327"/>
        <v>0</v>
      </c>
      <c r="L1703" s="529"/>
      <c r="M1703" s="530"/>
      <c r="N1703" s="515"/>
      <c r="O1703" s="528">
        <f t="shared" si="328"/>
        <v>0</v>
      </c>
      <c r="P1703" s="531"/>
      <c r="Q1703" s="532"/>
      <c r="R1703" s="518"/>
      <c r="S1703" s="518"/>
      <c r="T1703" s="518"/>
      <c r="U1703" s="518"/>
      <c r="V1703" s="519">
        <f t="shared" si="329"/>
        <v>0</v>
      </c>
      <c r="W1703" s="1064" t="s">
        <v>39</v>
      </c>
      <c r="X1703" s="1065"/>
      <c r="Y1703" s="557">
        <v>221001</v>
      </c>
      <c r="Z1703" s="502"/>
      <c r="AA1703" s="496"/>
      <c r="AB1703" s="499"/>
    </row>
    <row r="1704" spans="2:28" ht="21.75" x14ac:dyDescent="0.55000000000000004">
      <c r="B1704" s="922"/>
      <c r="C1704" s="525">
        <f>$I1704*$D1685</f>
        <v>0</v>
      </c>
      <c r="D1704" s="1105"/>
      <c r="E1704" s="525">
        <f>$I1704*$F1685</f>
        <v>0</v>
      </c>
      <c r="F1704" s="1105"/>
      <c r="G1704" s="525">
        <f>$I1704*$H1685</f>
        <v>0</v>
      </c>
      <c r="H1704" s="1107"/>
      <c r="I1704" s="526">
        <f t="shared" si="325"/>
        <v>0</v>
      </c>
      <c r="J1704" s="527">
        <f t="shared" si="326"/>
        <v>0</v>
      </c>
      <c r="K1704" s="528">
        <f t="shared" si="327"/>
        <v>0</v>
      </c>
      <c r="L1704" s="529"/>
      <c r="M1704" s="530"/>
      <c r="N1704" s="515"/>
      <c r="O1704" s="528">
        <f t="shared" si="328"/>
        <v>0</v>
      </c>
      <c r="P1704" s="531"/>
      <c r="Q1704" s="532"/>
      <c r="R1704" s="518"/>
      <c r="S1704" s="518"/>
      <c r="T1704" s="518"/>
      <c r="U1704" s="518"/>
      <c r="V1704" s="519">
        <f t="shared" si="329"/>
        <v>0</v>
      </c>
      <c r="W1704" s="1064" t="s">
        <v>40</v>
      </c>
      <c r="X1704" s="1065"/>
      <c r="Y1704" s="557">
        <v>221002</v>
      </c>
      <c r="Z1704" s="502"/>
      <c r="AA1704" s="496"/>
      <c r="AB1704" s="499"/>
    </row>
    <row r="1705" spans="2:28" ht="21.75" x14ac:dyDescent="0.55000000000000004">
      <c r="B1705" s="922"/>
      <c r="C1705" s="525">
        <f>$I1705*$D1685</f>
        <v>0</v>
      </c>
      <c r="D1705" s="1105"/>
      <c r="E1705" s="525">
        <f>$I1705*$F1685</f>
        <v>0</v>
      </c>
      <c r="F1705" s="1105"/>
      <c r="G1705" s="525">
        <f>$I1705*$H1685</f>
        <v>0</v>
      </c>
      <c r="H1705" s="1107"/>
      <c r="I1705" s="526">
        <f t="shared" si="325"/>
        <v>0</v>
      </c>
      <c r="J1705" s="527">
        <f t="shared" si="326"/>
        <v>0</v>
      </c>
      <c r="K1705" s="528">
        <f t="shared" si="327"/>
        <v>0</v>
      </c>
      <c r="L1705" s="529"/>
      <c r="M1705" s="530"/>
      <c r="N1705" s="515"/>
      <c r="O1705" s="528">
        <f t="shared" si="328"/>
        <v>0</v>
      </c>
      <c r="P1705" s="531"/>
      <c r="Q1705" s="532"/>
      <c r="R1705" s="518"/>
      <c r="S1705" s="518"/>
      <c r="T1705" s="518"/>
      <c r="U1705" s="518"/>
      <c r="V1705" s="519">
        <f t="shared" si="329"/>
        <v>0</v>
      </c>
      <c r="W1705" s="1064" t="s">
        <v>41</v>
      </c>
      <c r="X1705" s="1065"/>
      <c r="Y1705" s="557">
        <v>221003</v>
      </c>
      <c r="Z1705" s="502"/>
      <c r="AA1705" s="496"/>
      <c r="AB1705" s="499"/>
    </row>
    <row r="1706" spans="2:28" ht="21.75" x14ac:dyDescent="0.55000000000000004">
      <c r="B1706" s="922"/>
      <c r="C1706" s="525">
        <f>$I1706*$D1685</f>
        <v>0</v>
      </c>
      <c r="D1706" s="1105"/>
      <c r="E1706" s="525">
        <f>$I1706*$F1685</f>
        <v>0</v>
      </c>
      <c r="F1706" s="1105"/>
      <c r="G1706" s="525">
        <f>$I1706*$H1685</f>
        <v>0</v>
      </c>
      <c r="H1706" s="1107"/>
      <c r="I1706" s="526">
        <f t="shared" si="325"/>
        <v>0</v>
      </c>
      <c r="J1706" s="527">
        <f t="shared" si="326"/>
        <v>0</v>
      </c>
      <c r="K1706" s="528">
        <f t="shared" si="327"/>
        <v>0</v>
      </c>
      <c r="L1706" s="529"/>
      <c r="M1706" s="530"/>
      <c r="N1706" s="515"/>
      <c r="O1706" s="528">
        <f t="shared" si="328"/>
        <v>0</v>
      </c>
      <c r="P1706" s="531"/>
      <c r="Q1706" s="532"/>
      <c r="R1706" s="518"/>
      <c r="S1706" s="518"/>
      <c r="T1706" s="518"/>
      <c r="U1706" s="518"/>
      <c r="V1706" s="519">
        <f t="shared" si="329"/>
        <v>0</v>
      </c>
      <c r="W1706" s="1064" t="s">
        <v>45</v>
      </c>
      <c r="X1706" s="1065"/>
      <c r="Y1706" s="558">
        <v>222001</v>
      </c>
      <c r="Z1706" s="502"/>
      <c r="AA1706" s="496"/>
      <c r="AB1706" s="499"/>
    </row>
    <row r="1707" spans="2:28" ht="21.75" x14ac:dyDescent="0.55000000000000004">
      <c r="B1707" s="922"/>
      <c r="C1707" s="525">
        <f>$I1707*$D1685</f>
        <v>0</v>
      </c>
      <c r="D1707" s="1105"/>
      <c r="E1707" s="525">
        <f>$I1707*$F1685</f>
        <v>0</v>
      </c>
      <c r="F1707" s="1105"/>
      <c r="G1707" s="525">
        <f>$I1707*$H1685</f>
        <v>0</v>
      </c>
      <c r="H1707" s="1107"/>
      <c r="I1707" s="526">
        <f t="shared" si="325"/>
        <v>0</v>
      </c>
      <c r="J1707" s="527">
        <f t="shared" si="326"/>
        <v>0</v>
      </c>
      <c r="K1707" s="528">
        <f t="shared" si="327"/>
        <v>0</v>
      </c>
      <c r="L1707" s="529"/>
      <c r="M1707" s="530"/>
      <c r="N1707" s="515"/>
      <c r="O1707" s="528">
        <f t="shared" si="328"/>
        <v>0</v>
      </c>
      <c r="P1707" s="531"/>
      <c r="Q1707" s="532"/>
      <c r="R1707" s="518"/>
      <c r="S1707" s="518"/>
      <c r="T1707" s="518"/>
      <c r="U1707" s="518"/>
      <c r="V1707" s="519">
        <f t="shared" si="329"/>
        <v>0</v>
      </c>
      <c r="W1707" s="1085" t="s">
        <v>72</v>
      </c>
      <c r="X1707" s="1086"/>
      <c r="Y1707" s="559">
        <v>223016</v>
      </c>
      <c r="Z1707" s="502"/>
      <c r="AA1707" s="496"/>
      <c r="AB1707" s="499"/>
    </row>
    <row r="1708" spans="2:28" ht="21.75" x14ac:dyDescent="0.55000000000000004">
      <c r="B1708" s="922"/>
      <c r="C1708" s="525">
        <f>$I1708*$D1685</f>
        <v>0</v>
      </c>
      <c r="D1708" s="1105"/>
      <c r="E1708" s="525">
        <f>$I1708*$F1685</f>
        <v>0</v>
      </c>
      <c r="F1708" s="1105"/>
      <c r="G1708" s="525">
        <f>$I1708*$H1685</f>
        <v>0</v>
      </c>
      <c r="H1708" s="1107"/>
      <c r="I1708" s="526">
        <f t="shared" si="325"/>
        <v>0</v>
      </c>
      <c r="J1708" s="527">
        <f t="shared" si="326"/>
        <v>0</v>
      </c>
      <c r="K1708" s="528">
        <f t="shared" si="327"/>
        <v>0</v>
      </c>
      <c r="L1708" s="529"/>
      <c r="M1708" s="530"/>
      <c r="N1708" s="515"/>
      <c r="O1708" s="528">
        <f t="shared" si="328"/>
        <v>0</v>
      </c>
      <c r="P1708" s="531"/>
      <c r="Q1708" s="532"/>
      <c r="R1708" s="518"/>
      <c r="S1708" s="518"/>
      <c r="T1708" s="518"/>
      <c r="U1708" s="518"/>
      <c r="V1708" s="519">
        <f t="shared" si="329"/>
        <v>0</v>
      </c>
      <c r="W1708" s="1087" t="s">
        <v>57</v>
      </c>
      <c r="X1708" s="1088"/>
      <c r="Y1708" s="560">
        <v>223001</v>
      </c>
      <c r="Z1708" s="502"/>
      <c r="AA1708" s="496"/>
      <c r="AB1708" s="499"/>
    </row>
    <row r="1709" spans="2:28" x14ac:dyDescent="0.55000000000000004">
      <c r="B1709" s="923"/>
      <c r="C1709" s="561">
        <f t="shared" ref="C1709:V1709" si="330">SUM(C1685:C1708)</f>
        <v>0</v>
      </c>
      <c r="D1709" s="562">
        <f t="shared" si="330"/>
        <v>0</v>
      </c>
      <c r="E1709" s="563">
        <f t="shared" si="330"/>
        <v>0</v>
      </c>
      <c r="F1709" s="562">
        <f t="shared" si="330"/>
        <v>0</v>
      </c>
      <c r="G1709" s="563">
        <f t="shared" si="330"/>
        <v>0</v>
      </c>
      <c r="H1709" s="562">
        <f t="shared" si="330"/>
        <v>0</v>
      </c>
      <c r="I1709" s="563">
        <f t="shared" si="330"/>
        <v>0</v>
      </c>
      <c r="J1709" s="563">
        <f t="shared" si="330"/>
        <v>0</v>
      </c>
      <c r="K1709" s="563">
        <f t="shared" si="330"/>
        <v>0</v>
      </c>
      <c r="L1709" s="563">
        <f t="shared" si="330"/>
        <v>0</v>
      </c>
      <c r="M1709" s="563">
        <f t="shared" si="330"/>
        <v>0</v>
      </c>
      <c r="N1709" s="563">
        <f t="shared" si="330"/>
        <v>0</v>
      </c>
      <c r="O1709" s="563">
        <f t="shared" si="330"/>
        <v>0</v>
      </c>
      <c r="P1709" s="563">
        <f t="shared" si="330"/>
        <v>0</v>
      </c>
      <c r="Q1709" s="563">
        <f t="shared" si="330"/>
        <v>0</v>
      </c>
      <c r="R1709" s="563">
        <f t="shared" si="330"/>
        <v>0</v>
      </c>
      <c r="S1709" s="563">
        <f t="shared" si="330"/>
        <v>0</v>
      </c>
      <c r="T1709" s="563">
        <f t="shared" si="330"/>
        <v>0</v>
      </c>
      <c r="U1709" s="563">
        <f t="shared" si="330"/>
        <v>0</v>
      </c>
      <c r="V1709" s="563">
        <f t="shared" si="330"/>
        <v>0</v>
      </c>
      <c r="W1709" s="565"/>
      <c r="X1709" s="566"/>
      <c r="Y1709" s="566"/>
      <c r="Z1709" s="502"/>
      <c r="AA1709" s="496"/>
      <c r="AB1709" s="499"/>
    </row>
    <row r="1710" spans="2:28" ht="25.5" x14ac:dyDescent="0.55000000000000004">
      <c r="B1710" s="920"/>
      <c r="C1710" s="474"/>
      <c r="D1710" s="474"/>
      <c r="E1710" s="474"/>
      <c r="F1710" s="475"/>
      <c r="G1710" s="474"/>
      <c r="H1710" s="475"/>
      <c r="I1710" s="474"/>
      <c r="J1710" s="474"/>
      <c r="K1710" s="474"/>
      <c r="L1710" s="474"/>
      <c r="M1710" s="474"/>
      <c r="N1710" s="474"/>
      <c r="O1710" s="474"/>
      <c r="P1710" s="474"/>
      <c r="Q1710" s="474"/>
      <c r="R1710" s="474"/>
      <c r="S1710" s="474"/>
      <c r="T1710" s="476"/>
      <c r="U1710" s="477"/>
      <c r="V1710" s="474"/>
      <c r="W1710" s="474"/>
      <c r="X1710" s="474"/>
      <c r="Y1710" s="478"/>
      <c r="Z1710" s="469"/>
      <c r="AA1710" s="470"/>
      <c r="AB1710" s="471"/>
    </row>
    <row r="1711" spans="2:28" ht="39.75" customHeight="1" x14ac:dyDescent="0.25">
      <c r="B1711" s="482"/>
      <c r="C1711" s="479">
        <f>$C1740</f>
        <v>0</v>
      </c>
      <c r="D1711" s="480">
        <f>$E1740</f>
        <v>0</v>
      </c>
      <c r="E1711" s="480">
        <f>$G1740</f>
        <v>0</v>
      </c>
      <c r="F1711" s="480">
        <f>I1711-G1711</f>
        <v>0</v>
      </c>
      <c r="G1711" s="480">
        <f>$K1740</f>
        <v>0</v>
      </c>
      <c r="H1711" s="479">
        <f>$M1740</f>
        <v>0</v>
      </c>
      <c r="I1711" s="479">
        <f>L1711+K1711-J1711</f>
        <v>0</v>
      </c>
      <c r="J1711" s="570"/>
      <c r="K1711" s="482"/>
      <c r="L1711" s="482"/>
      <c r="M1711" s="479">
        <f>$N1740</f>
        <v>0</v>
      </c>
      <c r="N1711" s="483">
        <f>$O1740</f>
        <v>0</v>
      </c>
      <c r="O1711" s="484"/>
      <c r="P1711" s="484"/>
      <c r="Q1711" s="485"/>
      <c r="R1711" s="486"/>
      <c r="S1711" s="486"/>
      <c r="T1711" s="486"/>
      <c r="U1711" s="487"/>
      <c r="V1711" s="488"/>
      <c r="W1711" s="486"/>
      <c r="X1711" s="488"/>
      <c r="Y1711" s="489">
        <f>Y1680+1</f>
        <v>56</v>
      </c>
      <c r="Z1711" s="490"/>
      <c r="AA1711" s="491"/>
      <c r="AB1711" s="492"/>
    </row>
    <row r="1712" spans="2:28" x14ac:dyDescent="0.55000000000000004">
      <c r="C1712" s="120"/>
      <c r="D1712" s="120"/>
      <c r="E1712" s="120"/>
      <c r="F1712" s="120"/>
      <c r="G1712" s="120"/>
      <c r="H1712" s="120"/>
      <c r="I1712" s="120"/>
      <c r="J1712" s="120"/>
      <c r="K1712" s="120"/>
      <c r="L1712" s="120"/>
      <c r="M1712" s="120"/>
      <c r="N1712" s="120"/>
      <c r="O1712" s="120"/>
      <c r="P1712" s="120"/>
      <c r="Q1712" s="120"/>
      <c r="R1712" s="120"/>
      <c r="S1712" s="120"/>
      <c r="T1712" s="120"/>
      <c r="U1712" s="120"/>
      <c r="V1712" s="120"/>
      <c r="W1712" s="120"/>
      <c r="X1712" s="120"/>
      <c r="Y1712" s="120"/>
      <c r="Z1712" s="495"/>
      <c r="AA1712" s="496"/>
    </row>
    <row r="1713" spans="2:28" ht="27.75" x14ac:dyDescent="0.55000000000000004">
      <c r="B1713" s="497"/>
      <c r="C1713" s="1089" t="s">
        <v>1441</v>
      </c>
      <c r="D1713" s="1090"/>
      <c r="E1713" s="1090"/>
      <c r="F1713" s="1090"/>
      <c r="G1713" s="1090"/>
      <c r="H1713" s="1090"/>
      <c r="I1713" s="1090"/>
      <c r="J1713" s="1091" t="s">
        <v>1442</v>
      </c>
      <c r="K1713" s="1092"/>
      <c r="L1713" s="1092"/>
      <c r="M1713" s="1092"/>
      <c r="N1713" s="1093"/>
      <c r="O1713" s="1091" t="s">
        <v>1443</v>
      </c>
      <c r="P1713" s="1092"/>
      <c r="Q1713" s="1092"/>
      <c r="R1713" s="1092"/>
      <c r="S1713" s="1092"/>
      <c r="T1713" s="1092"/>
      <c r="U1713" s="1093"/>
      <c r="V1713" s="1094" t="s">
        <v>1444</v>
      </c>
      <c r="W1713" s="1097" t="s">
        <v>1445</v>
      </c>
      <c r="X1713" s="1098"/>
      <c r="Y1713" s="1099"/>
      <c r="Z1713" s="498"/>
      <c r="AB1713" s="499"/>
    </row>
    <row r="1714" spans="2:28" ht="21.75" x14ac:dyDescent="0.55000000000000004">
      <c r="B1714" s="497"/>
      <c r="C1714" s="1076">
        <v>2016</v>
      </c>
      <c r="D1714" s="1077"/>
      <c r="E1714" s="1076">
        <v>2015</v>
      </c>
      <c r="F1714" s="1078"/>
      <c r="G1714" s="1076">
        <v>2014</v>
      </c>
      <c r="H1714" s="1078"/>
      <c r="I1714" s="501"/>
      <c r="J1714" s="1079" t="s">
        <v>1446</v>
      </c>
      <c r="K1714" s="1081" t="s">
        <v>1447</v>
      </c>
      <c r="L1714" s="1082" t="s">
        <v>1448</v>
      </c>
      <c r="M1714" s="1083"/>
      <c r="N1714" s="1084"/>
      <c r="O1714" s="1066" t="s">
        <v>1449</v>
      </c>
      <c r="P1714" s="1067"/>
      <c r="Q1714" s="1067"/>
      <c r="R1714" s="1068" t="s">
        <v>1450</v>
      </c>
      <c r="S1714" s="1068" t="s">
        <v>1451</v>
      </c>
      <c r="T1714" s="1068" t="s">
        <v>1452</v>
      </c>
      <c r="U1714" s="1070" t="s">
        <v>1453</v>
      </c>
      <c r="V1714" s="1095"/>
      <c r="W1714" s="1072" t="s">
        <v>1454</v>
      </c>
      <c r="X1714" s="1073"/>
      <c r="Y1714" s="1102" t="s">
        <v>1455</v>
      </c>
      <c r="Z1714" s="502"/>
      <c r="AA1714" s="496"/>
      <c r="AB1714" s="499"/>
    </row>
    <row r="1715" spans="2:28" ht="87" x14ac:dyDescent="0.55000000000000004">
      <c r="B1715" s="921"/>
      <c r="C1715" s="503" t="s">
        <v>1456</v>
      </c>
      <c r="D1715" s="503" t="s">
        <v>1457</v>
      </c>
      <c r="E1715" s="503" t="s">
        <v>1456</v>
      </c>
      <c r="F1715" s="503" t="s">
        <v>1457</v>
      </c>
      <c r="G1715" s="503" t="s">
        <v>1456</v>
      </c>
      <c r="H1715" s="503" t="s">
        <v>1457</v>
      </c>
      <c r="I1715" s="504" t="s">
        <v>1458</v>
      </c>
      <c r="J1715" s="1080"/>
      <c r="K1715" s="1069"/>
      <c r="L1715" s="505" t="s">
        <v>1459</v>
      </c>
      <c r="M1715" s="504" t="s">
        <v>1460</v>
      </c>
      <c r="N1715" s="506" t="s">
        <v>1461</v>
      </c>
      <c r="O1715" s="507" t="s">
        <v>1462</v>
      </c>
      <c r="P1715" s="505" t="s">
        <v>1463</v>
      </c>
      <c r="Q1715" s="508" t="s">
        <v>1464</v>
      </c>
      <c r="R1715" s="1069"/>
      <c r="S1715" s="1069"/>
      <c r="T1715" s="1069"/>
      <c r="U1715" s="1071"/>
      <c r="V1715" s="1096"/>
      <c r="W1715" s="1074"/>
      <c r="X1715" s="1075"/>
      <c r="Y1715" s="1103"/>
      <c r="Z1715" s="502"/>
      <c r="AA1715" s="496"/>
      <c r="AB1715" s="499"/>
    </row>
    <row r="1716" spans="2:28" ht="21.75" x14ac:dyDescent="0.55000000000000004">
      <c r="B1716" s="922"/>
      <c r="C1716" s="509">
        <f>$I1716*$D1716</f>
        <v>0</v>
      </c>
      <c r="D1716" s="1104"/>
      <c r="E1716" s="509">
        <f>$I1716*$F1716</f>
        <v>0</v>
      </c>
      <c r="F1716" s="1104"/>
      <c r="G1716" s="509">
        <f>$I1716*$H1716</f>
        <v>0</v>
      </c>
      <c r="H1716" s="1106"/>
      <c r="I1716" s="510">
        <f t="shared" ref="I1716:I1739" si="331">O1716-J1716</f>
        <v>0</v>
      </c>
      <c r="J1716" s="511">
        <f t="shared" ref="J1716:J1739" si="332">N1716+K1716</f>
        <v>0</v>
      </c>
      <c r="K1716" s="512">
        <f t="shared" ref="K1716:K1739" si="333">M1716+L1716</f>
        <v>0</v>
      </c>
      <c r="L1716" s="513"/>
      <c r="M1716" s="514"/>
      <c r="N1716" s="515"/>
      <c r="O1716" s="512">
        <f>Q1716+P1716</f>
        <v>0</v>
      </c>
      <c r="P1716" s="516"/>
      <c r="Q1716" s="517"/>
      <c r="R1716" s="518"/>
      <c r="S1716" s="518"/>
      <c r="T1716" s="518"/>
      <c r="U1716" s="518"/>
      <c r="V1716" s="519">
        <f>R1716+S1716+T1716+U1716+O1716</f>
        <v>0</v>
      </c>
      <c r="W1716" s="1108" t="s">
        <v>138</v>
      </c>
      <c r="X1716" s="1109"/>
      <c r="Y1716" s="520">
        <v>421001</v>
      </c>
      <c r="Z1716" s="502"/>
      <c r="AA1716" s="521"/>
      <c r="AB1716" s="522" t="s">
        <v>1465</v>
      </c>
    </row>
    <row r="1717" spans="2:28" ht="21.75" x14ac:dyDescent="0.55000000000000004">
      <c r="B1717" s="922"/>
      <c r="C1717" s="525">
        <f>$I1717*$D1716</f>
        <v>0</v>
      </c>
      <c r="D1717" s="1105"/>
      <c r="E1717" s="525">
        <f>$I1717*$F1716</f>
        <v>0</v>
      </c>
      <c r="F1717" s="1105"/>
      <c r="G1717" s="525">
        <f>$I1717*$H1716</f>
        <v>0</v>
      </c>
      <c r="H1717" s="1107"/>
      <c r="I1717" s="526">
        <f t="shared" si="331"/>
        <v>0</v>
      </c>
      <c r="J1717" s="527">
        <f t="shared" si="332"/>
        <v>0</v>
      </c>
      <c r="K1717" s="528">
        <f t="shared" si="333"/>
        <v>0</v>
      </c>
      <c r="L1717" s="529"/>
      <c r="M1717" s="530"/>
      <c r="N1717" s="515"/>
      <c r="O1717" s="528">
        <f t="shared" ref="O1717:O1739" si="334">Q1717+P1717</f>
        <v>0</v>
      </c>
      <c r="P1717" s="531"/>
      <c r="Q1717" s="532"/>
      <c r="R1717" s="518"/>
      <c r="S1717" s="518"/>
      <c r="T1717" s="518"/>
      <c r="U1717" s="518"/>
      <c r="V1717" s="533">
        <f t="shared" ref="V1717:V1739" si="335">R1717+S1717+T1717+U1717+O1717</f>
        <v>0</v>
      </c>
      <c r="W1717" s="1064" t="s">
        <v>139</v>
      </c>
      <c r="X1717" s="1065"/>
      <c r="Y1717" s="534">
        <v>421002</v>
      </c>
      <c r="Z1717" s="502"/>
      <c r="AA1717" s="535"/>
      <c r="AB1717" s="536" t="s">
        <v>607</v>
      </c>
    </row>
    <row r="1718" spans="2:28" ht="21.75" x14ac:dyDescent="0.55000000000000004">
      <c r="B1718" s="922"/>
      <c r="C1718" s="525">
        <f>$I1718*$D1716</f>
        <v>0</v>
      </c>
      <c r="D1718" s="1105"/>
      <c r="E1718" s="525">
        <f>$I1718*$F1716</f>
        <v>0</v>
      </c>
      <c r="F1718" s="1105"/>
      <c r="G1718" s="525">
        <f>$I1718*$H1716</f>
        <v>0</v>
      </c>
      <c r="H1718" s="1107"/>
      <c r="I1718" s="526">
        <f t="shared" si="331"/>
        <v>0</v>
      </c>
      <c r="J1718" s="527">
        <f t="shared" si="332"/>
        <v>0</v>
      </c>
      <c r="K1718" s="528">
        <f t="shared" si="333"/>
        <v>0</v>
      </c>
      <c r="L1718" s="529"/>
      <c r="M1718" s="530"/>
      <c r="N1718" s="515"/>
      <c r="O1718" s="528">
        <f t="shared" si="334"/>
        <v>0</v>
      </c>
      <c r="P1718" s="531"/>
      <c r="Q1718" s="532"/>
      <c r="R1718" s="518"/>
      <c r="S1718" s="518"/>
      <c r="T1718" s="518"/>
      <c r="U1718" s="518"/>
      <c r="V1718" s="533">
        <f t="shared" si="335"/>
        <v>0</v>
      </c>
      <c r="W1718" s="1064" t="s">
        <v>140</v>
      </c>
      <c r="X1718" s="1065"/>
      <c r="Y1718" s="534">
        <v>421003</v>
      </c>
      <c r="Z1718" s="502"/>
      <c r="AA1718" s="535"/>
      <c r="AB1718" s="536" t="s">
        <v>1472</v>
      </c>
    </row>
    <row r="1719" spans="2:28" ht="21.75" x14ac:dyDescent="0.55000000000000004">
      <c r="B1719" s="922"/>
      <c r="C1719" s="525">
        <f>$I1719*$D1716</f>
        <v>0</v>
      </c>
      <c r="D1719" s="1105"/>
      <c r="E1719" s="525">
        <f>$I1719*$F1716</f>
        <v>0</v>
      </c>
      <c r="F1719" s="1105"/>
      <c r="G1719" s="525">
        <f>$I1719*$H1716</f>
        <v>0</v>
      </c>
      <c r="H1719" s="1107"/>
      <c r="I1719" s="526">
        <f t="shared" si="331"/>
        <v>0</v>
      </c>
      <c r="J1719" s="527">
        <f t="shared" si="332"/>
        <v>0</v>
      </c>
      <c r="K1719" s="528">
        <f t="shared" si="333"/>
        <v>0</v>
      </c>
      <c r="L1719" s="529"/>
      <c r="M1719" s="530"/>
      <c r="N1719" s="515"/>
      <c r="O1719" s="528">
        <f t="shared" si="334"/>
        <v>0</v>
      </c>
      <c r="P1719" s="531"/>
      <c r="Q1719" s="532"/>
      <c r="R1719" s="518"/>
      <c r="S1719" s="518"/>
      <c r="T1719" s="518"/>
      <c r="U1719" s="518"/>
      <c r="V1719" s="533">
        <f t="shared" si="335"/>
        <v>0</v>
      </c>
      <c r="W1719" s="1064" t="s">
        <v>143</v>
      </c>
      <c r="X1719" s="1065"/>
      <c r="Y1719" s="534">
        <v>422001</v>
      </c>
      <c r="Z1719" s="502"/>
      <c r="AA1719" s="535"/>
      <c r="AB1719" s="536" t="s">
        <v>1476</v>
      </c>
    </row>
    <row r="1720" spans="2:28" ht="21.75" x14ac:dyDescent="0.55000000000000004">
      <c r="B1720" s="922"/>
      <c r="C1720" s="525">
        <f>$I1720*$D1716</f>
        <v>0</v>
      </c>
      <c r="D1720" s="1105"/>
      <c r="E1720" s="525">
        <f>$I1720*$F1716</f>
        <v>0</v>
      </c>
      <c r="F1720" s="1105"/>
      <c r="G1720" s="525">
        <f>$I1720*$H1716</f>
        <v>0</v>
      </c>
      <c r="H1720" s="1107"/>
      <c r="I1720" s="526">
        <f t="shared" si="331"/>
        <v>0</v>
      </c>
      <c r="J1720" s="527">
        <f t="shared" si="332"/>
        <v>0</v>
      </c>
      <c r="K1720" s="528">
        <f t="shared" si="333"/>
        <v>0</v>
      </c>
      <c r="L1720" s="529"/>
      <c r="M1720" s="530"/>
      <c r="N1720" s="515"/>
      <c r="O1720" s="528">
        <f t="shared" si="334"/>
        <v>0</v>
      </c>
      <c r="P1720" s="531"/>
      <c r="Q1720" s="532"/>
      <c r="R1720" s="518"/>
      <c r="S1720" s="518"/>
      <c r="T1720" s="518"/>
      <c r="U1720" s="518"/>
      <c r="V1720" s="533">
        <f t="shared" si="335"/>
        <v>0</v>
      </c>
      <c r="W1720" s="1064" t="s">
        <v>144</v>
      </c>
      <c r="X1720" s="1065"/>
      <c r="Y1720" s="534">
        <v>422002</v>
      </c>
      <c r="Z1720" s="502"/>
      <c r="AA1720" s="535"/>
      <c r="AB1720" s="536" t="s">
        <v>1480</v>
      </c>
    </row>
    <row r="1721" spans="2:28" ht="21.75" x14ac:dyDescent="0.55000000000000004">
      <c r="B1721" s="922"/>
      <c r="C1721" s="525">
        <f>$I1721*$D1716</f>
        <v>0</v>
      </c>
      <c r="D1721" s="1105"/>
      <c r="E1721" s="525">
        <f>$I1721*$F1716</f>
        <v>0</v>
      </c>
      <c r="F1721" s="1105"/>
      <c r="G1721" s="525">
        <f>$I1721*$H1716</f>
        <v>0</v>
      </c>
      <c r="H1721" s="1107"/>
      <c r="I1721" s="526">
        <f t="shared" si="331"/>
        <v>0</v>
      </c>
      <c r="J1721" s="527">
        <f t="shared" si="332"/>
        <v>0</v>
      </c>
      <c r="K1721" s="528">
        <f t="shared" si="333"/>
        <v>0</v>
      </c>
      <c r="L1721" s="529"/>
      <c r="M1721" s="530"/>
      <c r="N1721" s="515"/>
      <c r="O1721" s="528">
        <f t="shared" si="334"/>
        <v>0</v>
      </c>
      <c r="P1721" s="531"/>
      <c r="Q1721" s="532"/>
      <c r="R1721" s="518"/>
      <c r="S1721" s="518"/>
      <c r="T1721" s="518"/>
      <c r="U1721" s="518"/>
      <c r="V1721" s="533">
        <f t="shared" si="335"/>
        <v>0</v>
      </c>
      <c r="W1721" s="1064" t="s">
        <v>145</v>
      </c>
      <c r="X1721" s="1065"/>
      <c r="Y1721" s="534">
        <v>422003</v>
      </c>
      <c r="Z1721" s="502"/>
      <c r="AA1721" s="535"/>
      <c r="AB1721" s="536" t="s">
        <v>1483</v>
      </c>
    </row>
    <row r="1722" spans="2:28" ht="21.75" x14ac:dyDescent="0.55000000000000004">
      <c r="B1722" s="922"/>
      <c r="C1722" s="525">
        <f>$I1722*$D1716</f>
        <v>0</v>
      </c>
      <c r="D1722" s="1105"/>
      <c r="E1722" s="525">
        <f>$I1722*$F1716</f>
        <v>0</v>
      </c>
      <c r="F1722" s="1105"/>
      <c r="G1722" s="525">
        <f>$I1722*$H1716</f>
        <v>0</v>
      </c>
      <c r="H1722" s="1107"/>
      <c r="I1722" s="526">
        <f t="shared" si="331"/>
        <v>0</v>
      </c>
      <c r="J1722" s="527">
        <f t="shared" si="332"/>
        <v>0</v>
      </c>
      <c r="K1722" s="528">
        <f t="shared" si="333"/>
        <v>0</v>
      </c>
      <c r="L1722" s="529"/>
      <c r="M1722" s="530"/>
      <c r="N1722" s="515"/>
      <c r="O1722" s="528">
        <f t="shared" si="334"/>
        <v>0</v>
      </c>
      <c r="P1722" s="531"/>
      <c r="Q1722" s="532"/>
      <c r="R1722" s="518"/>
      <c r="S1722" s="518"/>
      <c r="T1722" s="518"/>
      <c r="U1722" s="518"/>
      <c r="V1722" s="533">
        <f t="shared" si="335"/>
        <v>0</v>
      </c>
      <c r="W1722" s="1064" t="s">
        <v>146</v>
      </c>
      <c r="X1722" s="1065"/>
      <c r="Y1722" s="534">
        <v>422004</v>
      </c>
      <c r="Z1722" s="502"/>
      <c r="AA1722" s="535"/>
      <c r="AB1722" s="536" t="s">
        <v>1486</v>
      </c>
    </row>
    <row r="1723" spans="2:28" ht="21.75" x14ac:dyDescent="0.55000000000000004">
      <c r="B1723" s="922"/>
      <c r="C1723" s="525">
        <f>$I1723*$D1716</f>
        <v>0</v>
      </c>
      <c r="D1723" s="1105"/>
      <c r="E1723" s="525">
        <f>$I1723*$F1716</f>
        <v>0</v>
      </c>
      <c r="F1723" s="1105"/>
      <c r="G1723" s="525">
        <f>$I1723*$H1716</f>
        <v>0</v>
      </c>
      <c r="H1723" s="1107"/>
      <c r="I1723" s="526">
        <f t="shared" si="331"/>
        <v>0</v>
      </c>
      <c r="J1723" s="527">
        <f t="shared" si="332"/>
        <v>0</v>
      </c>
      <c r="K1723" s="528">
        <f t="shared" si="333"/>
        <v>0</v>
      </c>
      <c r="L1723" s="529"/>
      <c r="M1723" s="530"/>
      <c r="N1723" s="515"/>
      <c r="O1723" s="528">
        <f t="shared" si="334"/>
        <v>0</v>
      </c>
      <c r="P1723" s="531"/>
      <c r="Q1723" s="532"/>
      <c r="R1723" s="518"/>
      <c r="S1723" s="518"/>
      <c r="T1723" s="518"/>
      <c r="U1723" s="518"/>
      <c r="V1723" s="533">
        <f t="shared" si="335"/>
        <v>0</v>
      </c>
      <c r="W1723" s="1064" t="s">
        <v>147</v>
      </c>
      <c r="X1723" s="1065"/>
      <c r="Y1723" s="534">
        <v>422005</v>
      </c>
      <c r="Z1723" s="502"/>
      <c r="AA1723" s="538"/>
      <c r="AB1723" s="539" t="s">
        <v>1489</v>
      </c>
    </row>
    <row r="1724" spans="2:28" ht="21.75" x14ac:dyDescent="0.55000000000000004">
      <c r="B1724" s="922"/>
      <c r="C1724" s="525">
        <f>$I1724*$D1716</f>
        <v>0</v>
      </c>
      <c r="D1724" s="1105"/>
      <c r="E1724" s="525">
        <f>$I1724*$F1716</f>
        <v>0</v>
      </c>
      <c r="F1724" s="1105"/>
      <c r="G1724" s="525">
        <f>$I1724*$H1716</f>
        <v>0</v>
      </c>
      <c r="H1724" s="1107"/>
      <c r="I1724" s="526">
        <f t="shared" si="331"/>
        <v>0</v>
      </c>
      <c r="J1724" s="527">
        <f t="shared" si="332"/>
        <v>0</v>
      </c>
      <c r="K1724" s="528">
        <f t="shared" si="333"/>
        <v>0</v>
      </c>
      <c r="L1724" s="529"/>
      <c r="M1724" s="530"/>
      <c r="N1724" s="515"/>
      <c r="O1724" s="528">
        <f t="shared" si="334"/>
        <v>0</v>
      </c>
      <c r="P1724" s="531"/>
      <c r="Q1724" s="532"/>
      <c r="R1724" s="518"/>
      <c r="S1724" s="518"/>
      <c r="T1724" s="518"/>
      <c r="U1724" s="518"/>
      <c r="V1724" s="533">
        <f t="shared" si="335"/>
        <v>0</v>
      </c>
      <c r="W1724" s="1064" t="s">
        <v>148</v>
      </c>
      <c r="X1724" s="1065"/>
      <c r="Y1724" s="534">
        <v>422999</v>
      </c>
      <c r="Z1724" s="502"/>
      <c r="AA1724" s="496"/>
      <c r="AB1724" s="499"/>
    </row>
    <row r="1725" spans="2:28" ht="21.75" x14ac:dyDescent="0.55000000000000004">
      <c r="B1725" s="922"/>
      <c r="C1725" s="525">
        <f>$I1725*$D1716</f>
        <v>0</v>
      </c>
      <c r="D1725" s="1105"/>
      <c r="E1725" s="525">
        <f>$I1725*$F1716</f>
        <v>0</v>
      </c>
      <c r="F1725" s="1105"/>
      <c r="G1725" s="525">
        <f>$I1725*$H1716</f>
        <v>0</v>
      </c>
      <c r="H1725" s="1107"/>
      <c r="I1725" s="526">
        <f t="shared" si="331"/>
        <v>0</v>
      </c>
      <c r="J1725" s="527">
        <f t="shared" si="332"/>
        <v>0</v>
      </c>
      <c r="K1725" s="528">
        <f t="shared" si="333"/>
        <v>0</v>
      </c>
      <c r="L1725" s="529"/>
      <c r="M1725" s="530"/>
      <c r="N1725" s="515"/>
      <c r="O1725" s="528">
        <f t="shared" si="334"/>
        <v>0</v>
      </c>
      <c r="P1725" s="531"/>
      <c r="Q1725" s="532"/>
      <c r="R1725" s="518"/>
      <c r="S1725" s="518"/>
      <c r="T1725" s="518"/>
      <c r="U1725" s="518"/>
      <c r="V1725" s="533">
        <f t="shared" si="335"/>
        <v>0</v>
      </c>
      <c r="W1725" s="1064" t="s">
        <v>149</v>
      </c>
      <c r="X1725" s="1065"/>
      <c r="Y1725" s="540">
        <v>423001</v>
      </c>
      <c r="Z1725" s="502"/>
      <c r="AA1725" s="496"/>
      <c r="AB1725" s="499"/>
    </row>
    <row r="1726" spans="2:28" ht="21.75" x14ac:dyDescent="0.55000000000000004">
      <c r="B1726" s="922"/>
      <c r="C1726" s="525">
        <f>$I1726*$D1716</f>
        <v>0</v>
      </c>
      <c r="D1726" s="1105"/>
      <c r="E1726" s="525">
        <f>$I1726*$F1716</f>
        <v>0</v>
      </c>
      <c r="F1726" s="1105"/>
      <c r="G1726" s="525">
        <f>$I1726*$H1716</f>
        <v>0</v>
      </c>
      <c r="H1726" s="1107"/>
      <c r="I1726" s="526">
        <f t="shared" si="331"/>
        <v>0</v>
      </c>
      <c r="J1726" s="527">
        <f t="shared" si="332"/>
        <v>0</v>
      </c>
      <c r="K1726" s="528">
        <f t="shared" si="333"/>
        <v>0</v>
      </c>
      <c r="L1726" s="529"/>
      <c r="M1726" s="530"/>
      <c r="N1726" s="515"/>
      <c r="O1726" s="528">
        <f t="shared" si="334"/>
        <v>0</v>
      </c>
      <c r="P1726" s="531"/>
      <c r="Q1726" s="532"/>
      <c r="R1726" s="518"/>
      <c r="S1726" s="518"/>
      <c r="T1726" s="518"/>
      <c r="U1726" s="518"/>
      <c r="V1726" s="533">
        <f t="shared" si="335"/>
        <v>0</v>
      </c>
      <c r="W1726" s="1064" t="s">
        <v>150</v>
      </c>
      <c r="X1726" s="1065"/>
      <c r="Y1726" s="540">
        <v>423002</v>
      </c>
      <c r="Z1726" s="502"/>
      <c r="AA1726" s="496"/>
      <c r="AB1726" s="499"/>
    </row>
    <row r="1727" spans="2:28" ht="21.75" x14ac:dyDescent="0.55000000000000004">
      <c r="B1727" s="922"/>
      <c r="C1727" s="525">
        <f>$I1727*$D1716</f>
        <v>0</v>
      </c>
      <c r="D1727" s="1105"/>
      <c r="E1727" s="525">
        <f>$I1727*$F1716</f>
        <v>0</v>
      </c>
      <c r="F1727" s="1105"/>
      <c r="G1727" s="525">
        <f>$I1727*$H1716</f>
        <v>0</v>
      </c>
      <c r="H1727" s="1107"/>
      <c r="I1727" s="526">
        <f t="shared" si="331"/>
        <v>0</v>
      </c>
      <c r="J1727" s="527">
        <f t="shared" si="332"/>
        <v>0</v>
      </c>
      <c r="K1727" s="528">
        <f t="shared" si="333"/>
        <v>0</v>
      </c>
      <c r="L1727" s="529"/>
      <c r="M1727" s="530"/>
      <c r="N1727" s="515"/>
      <c r="O1727" s="528">
        <f t="shared" si="334"/>
        <v>0</v>
      </c>
      <c r="P1727" s="531"/>
      <c r="Q1727" s="532"/>
      <c r="R1727" s="518"/>
      <c r="S1727" s="518"/>
      <c r="T1727" s="518"/>
      <c r="U1727" s="518"/>
      <c r="V1727" s="533">
        <f t="shared" si="335"/>
        <v>0</v>
      </c>
      <c r="W1727" s="1064" t="s">
        <v>151</v>
      </c>
      <c r="X1727" s="1065"/>
      <c r="Y1727" s="540">
        <v>423003</v>
      </c>
      <c r="Z1727" s="502"/>
      <c r="AA1727" s="496"/>
      <c r="AB1727" s="499"/>
    </row>
    <row r="1728" spans="2:28" ht="21.75" x14ac:dyDescent="0.55000000000000004">
      <c r="B1728" s="922"/>
      <c r="C1728" s="525">
        <f>$I1728*$D1716</f>
        <v>0</v>
      </c>
      <c r="D1728" s="1105"/>
      <c r="E1728" s="525">
        <f>$I1728*$F1716</f>
        <v>0</v>
      </c>
      <c r="F1728" s="1105"/>
      <c r="G1728" s="525">
        <f>$I1728*$H1716</f>
        <v>0</v>
      </c>
      <c r="H1728" s="1107"/>
      <c r="I1728" s="526">
        <f t="shared" si="331"/>
        <v>0</v>
      </c>
      <c r="J1728" s="527">
        <f t="shared" si="332"/>
        <v>0</v>
      </c>
      <c r="K1728" s="528">
        <f t="shared" si="333"/>
        <v>0</v>
      </c>
      <c r="L1728" s="529"/>
      <c r="M1728" s="530"/>
      <c r="N1728" s="515"/>
      <c r="O1728" s="528">
        <f t="shared" si="334"/>
        <v>0</v>
      </c>
      <c r="P1728" s="531"/>
      <c r="Q1728" s="532"/>
      <c r="R1728" s="518"/>
      <c r="S1728" s="518"/>
      <c r="T1728" s="518"/>
      <c r="U1728" s="518"/>
      <c r="V1728" s="533">
        <f t="shared" si="335"/>
        <v>0</v>
      </c>
      <c r="W1728" s="1064" t="s">
        <v>152</v>
      </c>
      <c r="X1728" s="1065"/>
      <c r="Y1728" s="540">
        <v>423004</v>
      </c>
      <c r="Z1728" s="502"/>
      <c r="AA1728" s="496"/>
      <c r="AB1728" s="499"/>
    </row>
    <row r="1729" spans="2:28" ht="21.75" x14ac:dyDescent="0.55000000000000004">
      <c r="B1729" s="922"/>
      <c r="C1729" s="525">
        <f>$I1729*$D1716</f>
        <v>0</v>
      </c>
      <c r="D1729" s="1105"/>
      <c r="E1729" s="525">
        <f>$I1729*$F1716</f>
        <v>0</v>
      </c>
      <c r="F1729" s="1105"/>
      <c r="G1729" s="525">
        <f>$I1729*$H1716</f>
        <v>0</v>
      </c>
      <c r="H1729" s="1107"/>
      <c r="I1729" s="526">
        <f t="shared" si="331"/>
        <v>0</v>
      </c>
      <c r="J1729" s="527">
        <f t="shared" si="332"/>
        <v>0</v>
      </c>
      <c r="K1729" s="528">
        <f t="shared" si="333"/>
        <v>0</v>
      </c>
      <c r="L1729" s="529"/>
      <c r="M1729" s="530"/>
      <c r="N1729" s="515"/>
      <c r="O1729" s="528">
        <f t="shared" si="334"/>
        <v>0</v>
      </c>
      <c r="P1729" s="531"/>
      <c r="Q1729" s="532"/>
      <c r="R1729" s="518"/>
      <c r="S1729" s="518"/>
      <c r="T1729" s="518"/>
      <c r="U1729" s="518"/>
      <c r="V1729" s="533">
        <f t="shared" si="335"/>
        <v>0</v>
      </c>
      <c r="W1729" s="1064" t="s">
        <v>154</v>
      </c>
      <c r="X1729" s="1065"/>
      <c r="Y1729" s="540">
        <v>423006</v>
      </c>
      <c r="Z1729" s="502"/>
      <c r="AA1729" s="496"/>
      <c r="AB1729" s="499"/>
    </row>
    <row r="1730" spans="2:28" ht="21.75" x14ac:dyDescent="0.55000000000000004">
      <c r="B1730" s="922"/>
      <c r="C1730" s="525">
        <f>$I1730*$D1716</f>
        <v>0</v>
      </c>
      <c r="D1730" s="1105"/>
      <c r="E1730" s="525">
        <f>$I1730*$F1716</f>
        <v>0</v>
      </c>
      <c r="F1730" s="1105"/>
      <c r="G1730" s="525">
        <f>$I1730*$H1716</f>
        <v>0</v>
      </c>
      <c r="H1730" s="1107"/>
      <c r="I1730" s="526">
        <f t="shared" si="331"/>
        <v>0</v>
      </c>
      <c r="J1730" s="527">
        <f t="shared" si="332"/>
        <v>0</v>
      </c>
      <c r="K1730" s="528">
        <f t="shared" si="333"/>
        <v>0</v>
      </c>
      <c r="L1730" s="529"/>
      <c r="M1730" s="530"/>
      <c r="N1730" s="515"/>
      <c r="O1730" s="528">
        <f t="shared" si="334"/>
        <v>0</v>
      </c>
      <c r="P1730" s="531"/>
      <c r="Q1730" s="532"/>
      <c r="R1730" s="518"/>
      <c r="S1730" s="518"/>
      <c r="T1730" s="518"/>
      <c r="U1730" s="518"/>
      <c r="V1730" s="533">
        <f t="shared" si="335"/>
        <v>0</v>
      </c>
      <c r="W1730" s="1064" t="s">
        <v>155</v>
      </c>
      <c r="X1730" s="1065"/>
      <c r="Y1730" s="542">
        <v>423007</v>
      </c>
      <c r="Z1730" s="502"/>
      <c r="AA1730" s="496"/>
      <c r="AB1730" s="499"/>
    </row>
    <row r="1731" spans="2:28" ht="21.75" x14ac:dyDescent="0.55000000000000004">
      <c r="B1731" s="922"/>
      <c r="C1731" s="525">
        <f>$I1731*$D1716</f>
        <v>0</v>
      </c>
      <c r="D1731" s="1105"/>
      <c r="E1731" s="525">
        <f>$I1731*$F1716</f>
        <v>0</v>
      </c>
      <c r="F1731" s="1105"/>
      <c r="G1731" s="525">
        <f>$I1731*$H1716</f>
        <v>0</v>
      </c>
      <c r="H1731" s="1107"/>
      <c r="I1731" s="526">
        <f t="shared" si="331"/>
        <v>0</v>
      </c>
      <c r="J1731" s="527">
        <f t="shared" si="332"/>
        <v>0</v>
      </c>
      <c r="K1731" s="528">
        <f t="shared" si="333"/>
        <v>0</v>
      </c>
      <c r="L1731" s="529"/>
      <c r="M1731" s="530"/>
      <c r="N1731" s="515"/>
      <c r="O1731" s="528">
        <f t="shared" si="334"/>
        <v>0</v>
      </c>
      <c r="P1731" s="531"/>
      <c r="Q1731" s="532"/>
      <c r="R1731" s="518"/>
      <c r="S1731" s="518"/>
      <c r="T1731" s="518"/>
      <c r="U1731" s="518"/>
      <c r="V1731" s="533">
        <f t="shared" si="335"/>
        <v>0</v>
      </c>
      <c r="W1731" s="1064" t="s">
        <v>156</v>
      </c>
      <c r="X1731" s="1065"/>
      <c r="Y1731" s="543">
        <v>423008</v>
      </c>
      <c r="Z1731" s="502"/>
      <c r="AA1731" s="496"/>
      <c r="AB1731" s="499"/>
    </row>
    <row r="1732" spans="2:28" ht="21.75" x14ac:dyDescent="0.55000000000000004">
      <c r="B1732" s="922"/>
      <c r="C1732" s="525">
        <f>$I1732*$D1716</f>
        <v>0</v>
      </c>
      <c r="D1732" s="1105"/>
      <c r="E1732" s="525">
        <f>$I1732*$F1716</f>
        <v>0</v>
      </c>
      <c r="F1732" s="1105"/>
      <c r="G1732" s="525">
        <f>$I1732*$H1716</f>
        <v>0</v>
      </c>
      <c r="H1732" s="1107"/>
      <c r="I1732" s="526">
        <f t="shared" si="331"/>
        <v>0</v>
      </c>
      <c r="J1732" s="527">
        <f t="shared" si="332"/>
        <v>0</v>
      </c>
      <c r="K1732" s="528">
        <f t="shared" si="333"/>
        <v>0</v>
      </c>
      <c r="L1732" s="529"/>
      <c r="M1732" s="530"/>
      <c r="N1732" s="515"/>
      <c r="O1732" s="528">
        <f t="shared" si="334"/>
        <v>0</v>
      </c>
      <c r="P1732" s="531"/>
      <c r="Q1732" s="532"/>
      <c r="R1732" s="518"/>
      <c r="S1732" s="518"/>
      <c r="T1732" s="518"/>
      <c r="U1732" s="518"/>
      <c r="V1732" s="533">
        <f t="shared" si="335"/>
        <v>0</v>
      </c>
      <c r="W1732" s="1064" t="s">
        <v>157</v>
      </c>
      <c r="X1732" s="1065"/>
      <c r="Y1732" s="542">
        <v>423999</v>
      </c>
      <c r="Z1732" s="502"/>
      <c r="AA1732" s="496"/>
      <c r="AB1732" s="499"/>
    </row>
    <row r="1733" spans="2:28" ht="21.75" x14ac:dyDescent="0.55000000000000004">
      <c r="B1733" s="922"/>
      <c r="C1733" s="544">
        <f>$I1733*$D1716</f>
        <v>0</v>
      </c>
      <c r="D1733" s="1105"/>
      <c r="E1733" s="544">
        <f>$I1733*$F1716</f>
        <v>0</v>
      </c>
      <c r="F1733" s="1105"/>
      <c r="G1733" s="544">
        <f>$I1733*$H1716</f>
        <v>0</v>
      </c>
      <c r="H1733" s="1107"/>
      <c r="I1733" s="545">
        <f t="shared" si="331"/>
        <v>0</v>
      </c>
      <c r="J1733" s="546">
        <f t="shared" si="332"/>
        <v>0</v>
      </c>
      <c r="K1733" s="547">
        <f t="shared" si="333"/>
        <v>0</v>
      </c>
      <c r="L1733" s="548"/>
      <c r="M1733" s="549"/>
      <c r="N1733" s="550"/>
      <c r="O1733" s="547">
        <f t="shared" si="334"/>
        <v>0</v>
      </c>
      <c r="P1733" s="551"/>
      <c r="Q1733" s="552"/>
      <c r="R1733" s="553"/>
      <c r="S1733" s="553"/>
      <c r="T1733" s="553"/>
      <c r="U1733" s="553"/>
      <c r="V1733" s="554">
        <f t="shared" si="335"/>
        <v>0</v>
      </c>
      <c r="W1733" s="1100" t="s">
        <v>135</v>
      </c>
      <c r="X1733" s="1101"/>
      <c r="Y1733" s="555">
        <v>291001</v>
      </c>
      <c r="Z1733" s="502"/>
      <c r="AA1733" s="496"/>
      <c r="AB1733" s="499"/>
    </row>
    <row r="1734" spans="2:28" ht="21.75" x14ac:dyDescent="0.55000000000000004">
      <c r="B1734" s="922"/>
      <c r="C1734" s="556">
        <f>$I1734*$D1716</f>
        <v>0</v>
      </c>
      <c r="D1734" s="1105"/>
      <c r="E1734" s="556">
        <f>$I1734*$F1716</f>
        <v>0</v>
      </c>
      <c r="F1734" s="1105"/>
      <c r="G1734" s="556">
        <f>$I1734*$H1716</f>
        <v>0</v>
      </c>
      <c r="H1734" s="1107"/>
      <c r="I1734" s="526">
        <f t="shared" si="331"/>
        <v>0</v>
      </c>
      <c r="J1734" s="527">
        <f t="shared" si="332"/>
        <v>0</v>
      </c>
      <c r="K1734" s="528">
        <f t="shared" si="333"/>
        <v>0</v>
      </c>
      <c r="L1734" s="529"/>
      <c r="M1734" s="530"/>
      <c r="N1734" s="515"/>
      <c r="O1734" s="528">
        <f t="shared" si="334"/>
        <v>0</v>
      </c>
      <c r="P1734" s="531"/>
      <c r="Q1734" s="532"/>
      <c r="R1734" s="518"/>
      <c r="S1734" s="518"/>
      <c r="T1734" s="518"/>
      <c r="U1734" s="518"/>
      <c r="V1734" s="519">
        <f t="shared" si="335"/>
        <v>0</v>
      </c>
      <c r="W1734" s="1064" t="s">
        <v>39</v>
      </c>
      <c r="X1734" s="1065"/>
      <c r="Y1734" s="557">
        <v>221001</v>
      </c>
      <c r="Z1734" s="502"/>
      <c r="AA1734" s="496"/>
      <c r="AB1734" s="499"/>
    </row>
    <row r="1735" spans="2:28" ht="21.75" x14ac:dyDescent="0.55000000000000004">
      <c r="B1735" s="922"/>
      <c r="C1735" s="525">
        <f>$I1735*$D1716</f>
        <v>0</v>
      </c>
      <c r="D1735" s="1105"/>
      <c r="E1735" s="525">
        <f>$I1735*$F1716</f>
        <v>0</v>
      </c>
      <c r="F1735" s="1105"/>
      <c r="G1735" s="525">
        <f>$I1735*$H1716</f>
        <v>0</v>
      </c>
      <c r="H1735" s="1107"/>
      <c r="I1735" s="526">
        <f t="shared" si="331"/>
        <v>0</v>
      </c>
      <c r="J1735" s="527">
        <f t="shared" si="332"/>
        <v>0</v>
      </c>
      <c r="K1735" s="528">
        <f t="shared" si="333"/>
        <v>0</v>
      </c>
      <c r="L1735" s="529"/>
      <c r="M1735" s="530"/>
      <c r="N1735" s="515"/>
      <c r="O1735" s="528">
        <f t="shared" si="334"/>
        <v>0</v>
      </c>
      <c r="P1735" s="531"/>
      <c r="Q1735" s="532"/>
      <c r="R1735" s="518"/>
      <c r="S1735" s="518"/>
      <c r="T1735" s="518"/>
      <c r="U1735" s="518"/>
      <c r="V1735" s="519">
        <f t="shared" si="335"/>
        <v>0</v>
      </c>
      <c r="W1735" s="1064" t="s">
        <v>40</v>
      </c>
      <c r="X1735" s="1065"/>
      <c r="Y1735" s="557">
        <v>221002</v>
      </c>
      <c r="Z1735" s="502"/>
      <c r="AA1735" s="496"/>
      <c r="AB1735" s="499"/>
    </row>
    <row r="1736" spans="2:28" ht="21.75" x14ac:dyDescent="0.55000000000000004">
      <c r="B1736" s="922"/>
      <c r="C1736" s="525">
        <f>$I1736*$D1716</f>
        <v>0</v>
      </c>
      <c r="D1736" s="1105"/>
      <c r="E1736" s="525">
        <f>$I1736*$F1716</f>
        <v>0</v>
      </c>
      <c r="F1736" s="1105"/>
      <c r="G1736" s="525">
        <f>$I1736*$H1716</f>
        <v>0</v>
      </c>
      <c r="H1736" s="1107"/>
      <c r="I1736" s="526">
        <f t="shared" si="331"/>
        <v>0</v>
      </c>
      <c r="J1736" s="527">
        <f t="shared" si="332"/>
        <v>0</v>
      </c>
      <c r="K1736" s="528">
        <f t="shared" si="333"/>
        <v>0</v>
      </c>
      <c r="L1736" s="529"/>
      <c r="M1736" s="530"/>
      <c r="N1736" s="515"/>
      <c r="O1736" s="528">
        <f t="shared" si="334"/>
        <v>0</v>
      </c>
      <c r="P1736" s="531"/>
      <c r="Q1736" s="532"/>
      <c r="R1736" s="518"/>
      <c r="S1736" s="518"/>
      <c r="T1736" s="518"/>
      <c r="U1736" s="518"/>
      <c r="V1736" s="519">
        <f t="shared" si="335"/>
        <v>0</v>
      </c>
      <c r="W1736" s="1064" t="s">
        <v>41</v>
      </c>
      <c r="X1736" s="1065"/>
      <c r="Y1736" s="557">
        <v>221003</v>
      </c>
      <c r="Z1736" s="502"/>
      <c r="AA1736" s="496"/>
      <c r="AB1736" s="499"/>
    </row>
    <row r="1737" spans="2:28" ht="21.75" x14ac:dyDescent="0.55000000000000004">
      <c r="B1737" s="922"/>
      <c r="C1737" s="525">
        <f>$I1737*$D1716</f>
        <v>0</v>
      </c>
      <c r="D1737" s="1105"/>
      <c r="E1737" s="525">
        <f>$I1737*$F1716</f>
        <v>0</v>
      </c>
      <c r="F1737" s="1105"/>
      <c r="G1737" s="525">
        <f>$I1737*$H1716</f>
        <v>0</v>
      </c>
      <c r="H1737" s="1107"/>
      <c r="I1737" s="526">
        <f t="shared" si="331"/>
        <v>0</v>
      </c>
      <c r="J1737" s="527">
        <f t="shared" si="332"/>
        <v>0</v>
      </c>
      <c r="K1737" s="528">
        <f t="shared" si="333"/>
        <v>0</v>
      </c>
      <c r="L1737" s="529"/>
      <c r="M1737" s="530"/>
      <c r="N1737" s="515"/>
      <c r="O1737" s="528">
        <f t="shared" si="334"/>
        <v>0</v>
      </c>
      <c r="P1737" s="531"/>
      <c r="Q1737" s="532"/>
      <c r="R1737" s="518"/>
      <c r="S1737" s="518"/>
      <c r="T1737" s="518"/>
      <c r="U1737" s="518"/>
      <c r="V1737" s="519">
        <f t="shared" si="335"/>
        <v>0</v>
      </c>
      <c r="W1737" s="1064" t="s">
        <v>45</v>
      </c>
      <c r="X1737" s="1065"/>
      <c r="Y1737" s="558">
        <v>222001</v>
      </c>
      <c r="Z1737" s="502"/>
      <c r="AA1737" s="496"/>
      <c r="AB1737" s="499"/>
    </row>
    <row r="1738" spans="2:28" ht="21.75" x14ac:dyDescent="0.55000000000000004">
      <c r="B1738" s="922"/>
      <c r="C1738" s="525">
        <f>$I1738*$D1716</f>
        <v>0</v>
      </c>
      <c r="D1738" s="1105"/>
      <c r="E1738" s="525">
        <f>$I1738*$F1716</f>
        <v>0</v>
      </c>
      <c r="F1738" s="1105"/>
      <c r="G1738" s="525">
        <f>$I1738*$H1716</f>
        <v>0</v>
      </c>
      <c r="H1738" s="1107"/>
      <c r="I1738" s="526">
        <f t="shared" si="331"/>
        <v>0</v>
      </c>
      <c r="J1738" s="527">
        <f t="shared" si="332"/>
        <v>0</v>
      </c>
      <c r="K1738" s="528">
        <f t="shared" si="333"/>
        <v>0</v>
      </c>
      <c r="L1738" s="529"/>
      <c r="M1738" s="530"/>
      <c r="N1738" s="515"/>
      <c r="O1738" s="528">
        <f t="shared" si="334"/>
        <v>0</v>
      </c>
      <c r="P1738" s="531"/>
      <c r="Q1738" s="532"/>
      <c r="R1738" s="518"/>
      <c r="S1738" s="518"/>
      <c r="T1738" s="518"/>
      <c r="U1738" s="518"/>
      <c r="V1738" s="519">
        <f t="shared" si="335"/>
        <v>0</v>
      </c>
      <c r="W1738" s="1085" t="s">
        <v>72</v>
      </c>
      <c r="X1738" s="1086"/>
      <c r="Y1738" s="559">
        <v>223016</v>
      </c>
      <c r="Z1738" s="502"/>
      <c r="AA1738" s="496"/>
      <c r="AB1738" s="499"/>
    </row>
    <row r="1739" spans="2:28" ht="21.75" x14ac:dyDescent="0.55000000000000004">
      <c r="B1739" s="922"/>
      <c r="C1739" s="525">
        <f>$I1739*$D1716</f>
        <v>0</v>
      </c>
      <c r="D1739" s="1105"/>
      <c r="E1739" s="525">
        <f>$I1739*$F1716</f>
        <v>0</v>
      </c>
      <c r="F1739" s="1105"/>
      <c r="G1739" s="525">
        <f>$I1739*$H1716</f>
        <v>0</v>
      </c>
      <c r="H1739" s="1107"/>
      <c r="I1739" s="526">
        <f t="shared" si="331"/>
        <v>0</v>
      </c>
      <c r="J1739" s="527">
        <f t="shared" si="332"/>
        <v>0</v>
      </c>
      <c r="K1739" s="528">
        <f t="shared" si="333"/>
        <v>0</v>
      </c>
      <c r="L1739" s="529"/>
      <c r="M1739" s="530"/>
      <c r="N1739" s="515"/>
      <c r="O1739" s="528">
        <f t="shared" si="334"/>
        <v>0</v>
      </c>
      <c r="P1739" s="531"/>
      <c r="Q1739" s="532"/>
      <c r="R1739" s="518"/>
      <c r="S1739" s="518"/>
      <c r="T1739" s="518"/>
      <c r="U1739" s="518"/>
      <c r="V1739" s="519">
        <f t="shared" si="335"/>
        <v>0</v>
      </c>
      <c r="W1739" s="1087" t="s">
        <v>57</v>
      </c>
      <c r="X1739" s="1088"/>
      <c r="Y1739" s="560">
        <v>223001</v>
      </c>
      <c r="Z1739" s="502"/>
      <c r="AA1739" s="496"/>
      <c r="AB1739" s="499"/>
    </row>
    <row r="1740" spans="2:28" x14ac:dyDescent="0.55000000000000004">
      <c r="B1740" s="923"/>
      <c r="C1740" s="561">
        <f t="shared" ref="C1740:V1740" si="336">SUM(C1716:C1739)</f>
        <v>0</v>
      </c>
      <c r="D1740" s="562">
        <f t="shared" si="336"/>
        <v>0</v>
      </c>
      <c r="E1740" s="563">
        <f t="shared" si="336"/>
        <v>0</v>
      </c>
      <c r="F1740" s="562">
        <f t="shared" si="336"/>
        <v>0</v>
      </c>
      <c r="G1740" s="563">
        <f t="shared" si="336"/>
        <v>0</v>
      </c>
      <c r="H1740" s="562">
        <f t="shared" si="336"/>
        <v>0</v>
      </c>
      <c r="I1740" s="563">
        <f t="shared" si="336"/>
        <v>0</v>
      </c>
      <c r="J1740" s="563">
        <f t="shared" si="336"/>
        <v>0</v>
      </c>
      <c r="K1740" s="563">
        <f t="shared" si="336"/>
        <v>0</v>
      </c>
      <c r="L1740" s="563">
        <f t="shared" si="336"/>
        <v>0</v>
      </c>
      <c r="M1740" s="563">
        <f t="shared" si="336"/>
        <v>0</v>
      </c>
      <c r="N1740" s="563">
        <f t="shared" si="336"/>
        <v>0</v>
      </c>
      <c r="O1740" s="563">
        <f t="shared" si="336"/>
        <v>0</v>
      </c>
      <c r="P1740" s="563">
        <f t="shared" si="336"/>
        <v>0</v>
      </c>
      <c r="Q1740" s="563">
        <f t="shared" si="336"/>
        <v>0</v>
      </c>
      <c r="R1740" s="563">
        <f t="shared" si="336"/>
        <v>0</v>
      </c>
      <c r="S1740" s="563">
        <f t="shared" si="336"/>
        <v>0</v>
      </c>
      <c r="T1740" s="563">
        <f t="shared" si="336"/>
        <v>0</v>
      </c>
      <c r="U1740" s="563">
        <f t="shared" si="336"/>
        <v>0</v>
      </c>
      <c r="V1740" s="563">
        <f t="shared" si="336"/>
        <v>0</v>
      </c>
      <c r="W1740" s="565"/>
      <c r="X1740" s="566"/>
      <c r="Y1740" s="566"/>
      <c r="Z1740" s="502"/>
      <c r="AA1740" s="496"/>
      <c r="AB1740" s="499"/>
    </row>
    <row r="1741" spans="2:28" ht="25.5" x14ac:dyDescent="0.55000000000000004">
      <c r="B1741" s="920"/>
      <c r="C1741" s="474"/>
      <c r="D1741" s="474"/>
      <c r="E1741" s="474"/>
      <c r="F1741" s="475"/>
      <c r="G1741" s="474"/>
      <c r="H1741" s="475"/>
      <c r="I1741" s="474"/>
      <c r="J1741" s="474"/>
      <c r="K1741" s="474"/>
      <c r="L1741" s="474"/>
      <c r="M1741" s="474"/>
      <c r="N1741" s="474"/>
      <c r="O1741" s="474"/>
      <c r="P1741" s="474"/>
      <c r="Q1741" s="474"/>
      <c r="R1741" s="474"/>
      <c r="S1741" s="474"/>
      <c r="T1741" s="476"/>
      <c r="U1741" s="477"/>
      <c r="V1741" s="474"/>
      <c r="W1741" s="474"/>
      <c r="X1741" s="474"/>
      <c r="Y1741" s="478"/>
      <c r="Z1741" s="469"/>
      <c r="AA1741" s="470"/>
      <c r="AB1741" s="471"/>
    </row>
    <row r="1742" spans="2:28" ht="39.75" customHeight="1" x14ac:dyDescent="0.25">
      <c r="B1742" s="482"/>
      <c r="C1742" s="479">
        <f>$C1771</f>
        <v>0</v>
      </c>
      <c r="D1742" s="480">
        <f>$E1771</f>
        <v>0</v>
      </c>
      <c r="E1742" s="480">
        <f>$G1771</f>
        <v>0</v>
      </c>
      <c r="F1742" s="480">
        <f>I1742-G1742</f>
        <v>0</v>
      </c>
      <c r="G1742" s="480">
        <f>$K1771</f>
        <v>0</v>
      </c>
      <c r="H1742" s="479">
        <f>$M1771</f>
        <v>0</v>
      </c>
      <c r="I1742" s="479">
        <f>L1742+K1742-J1742</f>
        <v>0</v>
      </c>
      <c r="J1742" s="570"/>
      <c r="K1742" s="482"/>
      <c r="L1742" s="482"/>
      <c r="M1742" s="479">
        <f>$N1771</f>
        <v>0</v>
      </c>
      <c r="N1742" s="483">
        <f>$O1771</f>
        <v>0</v>
      </c>
      <c r="O1742" s="484"/>
      <c r="P1742" s="484"/>
      <c r="Q1742" s="485"/>
      <c r="R1742" s="486"/>
      <c r="S1742" s="486"/>
      <c r="T1742" s="486"/>
      <c r="U1742" s="487"/>
      <c r="V1742" s="488"/>
      <c r="W1742" s="486"/>
      <c r="X1742" s="488"/>
      <c r="Y1742" s="489">
        <f>Y1711+1</f>
        <v>57</v>
      </c>
      <c r="Z1742" s="490"/>
      <c r="AA1742" s="491"/>
      <c r="AB1742" s="492"/>
    </row>
    <row r="1743" spans="2:28" x14ac:dyDescent="0.55000000000000004">
      <c r="C1743" s="120"/>
      <c r="D1743" s="120"/>
      <c r="E1743" s="120"/>
      <c r="F1743" s="120"/>
      <c r="G1743" s="120"/>
      <c r="H1743" s="120"/>
      <c r="I1743" s="120"/>
      <c r="J1743" s="120"/>
      <c r="K1743" s="120"/>
      <c r="L1743" s="120"/>
      <c r="M1743" s="120"/>
      <c r="N1743" s="120"/>
      <c r="O1743" s="120"/>
      <c r="P1743" s="120"/>
      <c r="Q1743" s="120"/>
      <c r="R1743" s="120"/>
      <c r="S1743" s="120"/>
      <c r="T1743" s="120"/>
      <c r="U1743" s="120"/>
      <c r="V1743" s="120"/>
      <c r="W1743" s="120"/>
      <c r="X1743" s="120"/>
      <c r="Y1743" s="120"/>
      <c r="Z1743" s="495"/>
      <c r="AA1743" s="496"/>
    </row>
    <row r="1744" spans="2:28" ht="27.75" x14ac:dyDescent="0.55000000000000004">
      <c r="B1744" s="497"/>
      <c r="C1744" s="1089" t="s">
        <v>1441</v>
      </c>
      <c r="D1744" s="1090"/>
      <c r="E1744" s="1090"/>
      <c r="F1744" s="1090"/>
      <c r="G1744" s="1090"/>
      <c r="H1744" s="1090"/>
      <c r="I1744" s="1090"/>
      <c r="J1744" s="1091" t="s">
        <v>1442</v>
      </c>
      <c r="K1744" s="1092"/>
      <c r="L1744" s="1092"/>
      <c r="M1744" s="1092"/>
      <c r="N1744" s="1093"/>
      <c r="O1744" s="1091" t="s">
        <v>1443</v>
      </c>
      <c r="P1744" s="1092"/>
      <c r="Q1744" s="1092"/>
      <c r="R1744" s="1092"/>
      <c r="S1744" s="1092"/>
      <c r="T1744" s="1092"/>
      <c r="U1744" s="1093"/>
      <c r="V1744" s="1094" t="s">
        <v>1444</v>
      </c>
      <c r="W1744" s="1097" t="s">
        <v>1445</v>
      </c>
      <c r="X1744" s="1098"/>
      <c r="Y1744" s="1099"/>
      <c r="Z1744" s="498"/>
      <c r="AB1744" s="499"/>
    </row>
    <row r="1745" spans="2:28" ht="21.75" x14ac:dyDescent="0.55000000000000004">
      <c r="B1745" s="497"/>
      <c r="C1745" s="1076">
        <v>2016</v>
      </c>
      <c r="D1745" s="1077"/>
      <c r="E1745" s="1076">
        <v>2015</v>
      </c>
      <c r="F1745" s="1078"/>
      <c r="G1745" s="1076">
        <v>2014</v>
      </c>
      <c r="H1745" s="1078"/>
      <c r="I1745" s="501"/>
      <c r="J1745" s="1079" t="s">
        <v>1446</v>
      </c>
      <c r="K1745" s="1081" t="s">
        <v>1447</v>
      </c>
      <c r="L1745" s="1082" t="s">
        <v>1448</v>
      </c>
      <c r="M1745" s="1083"/>
      <c r="N1745" s="1084"/>
      <c r="O1745" s="1066" t="s">
        <v>1449</v>
      </c>
      <c r="P1745" s="1067"/>
      <c r="Q1745" s="1067"/>
      <c r="R1745" s="1068" t="s">
        <v>1450</v>
      </c>
      <c r="S1745" s="1068" t="s">
        <v>1451</v>
      </c>
      <c r="T1745" s="1068" t="s">
        <v>1452</v>
      </c>
      <c r="U1745" s="1070" t="s">
        <v>1453</v>
      </c>
      <c r="V1745" s="1095"/>
      <c r="W1745" s="1072" t="s">
        <v>1454</v>
      </c>
      <c r="X1745" s="1073"/>
      <c r="Y1745" s="1102" t="s">
        <v>1455</v>
      </c>
      <c r="Z1745" s="502"/>
      <c r="AA1745" s="496"/>
      <c r="AB1745" s="499"/>
    </row>
    <row r="1746" spans="2:28" ht="87" x14ac:dyDescent="0.55000000000000004">
      <c r="B1746" s="921"/>
      <c r="C1746" s="503" t="s">
        <v>1456</v>
      </c>
      <c r="D1746" s="503" t="s">
        <v>1457</v>
      </c>
      <c r="E1746" s="503" t="s">
        <v>1456</v>
      </c>
      <c r="F1746" s="503" t="s">
        <v>1457</v>
      </c>
      <c r="G1746" s="503" t="s">
        <v>1456</v>
      </c>
      <c r="H1746" s="503" t="s">
        <v>1457</v>
      </c>
      <c r="I1746" s="504" t="s">
        <v>1458</v>
      </c>
      <c r="J1746" s="1080"/>
      <c r="K1746" s="1069"/>
      <c r="L1746" s="505" t="s">
        <v>1459</v>
      </c>
      <c r="M1746" s="504" t="s">
        <v>1460</v>
      </c>
      <c r="N1746" s="506" t="s">
        <v>1461</v>
      </c>
      <c r="O1746" s="507" t="s">
        <v>1462</v>
      </c>
      <c r="P1746" s="505" t="s">
        <v>1463</v>
      </c>
      <c r="Q1746" s="508" t="s">
        <v>1464</v>
      </c>
      <c r="R1746" s="1069"/>
      <c r="S1746" s="1069"/>
      <c r="T1746" s="1069"/>
      <c r="U1746" s="1071"/>
      <c r="V1746" s="1096"/>
      <c r="W1746" s="1074"/>
      <c r="X1746" s="1075"/>
      <c r="Y1746" s="1103"/>
      <c r="Z1746" s="502"/>
      <c r="AA1746" s="496"/>
      <c r="AB1746" s="499"/>
    </row>
    <row r="1747" spans="2:28" ht="21.75" x14ac:dyDescent="0.55000000000000004">
      <c r="B1747" s="922"/>
      <c r="C1747" s="509">
        <f>$I1747*$D1747</f>
        <v>0</v>
      </c>
      <c r="D1747" s="1104"/>
      <c r="E1747" s="509">
        <f>$I1747*$F1747</f>
        <v>0</v>
      </c>
      <c r="F1747" s="1104"/>
      <c r="G1747" s="509">
        <f>$I1747*$H1747</f>
        <v>0</v>
      </c>
      <c r="H1747" s="1106"/>
      <c r="I1747" s="510">
        <f t="shared" ref="I1747:I1770" si="337">O1747-J1747</f>
        <v>0</v>
      </c>
      <c r="J1747" s="511">
        <f t="shared" ref="J1747:J1770" si="338">N1747+K1747</f>
        <v>0</v>
      </c>
      <c r="K1747" s="512">
        <f t="shared" ref="K1747:K1770" si="339">M1747+L1747</f>
        <v>0</v>
      </c>
      <c r="L1747" s="513"/>
      <c r="M1747" s="514"/>
      <c r="N1747" s="515"/>
      <c r="O1747" s="512">
        <f>Q1747+P1747</f>
        <v>0</v>
      </c>
      <c r="P1747" s="516"/>
      <c r="Q1747" s="517"/>
      <c r="R1747" s="518"/>
      <c r="S1747" s="518"/>
      <c r="T1747" s="518"/>
      <c r="U1747" s="518"/>
      <c r="V1747" s="519">
        <f>R1747+S1747+T1747+U1747+O1747</f>
        <v>0</v>
      </c>
      <c r="W1747" s="1108" t="s">
        <v>138</v>
      </c>
      <c r="X1747" s="1109"/>
      <c r="Y1747" s="520">
        <v>421001</v>
      </c>
      <c r="Z1747" s="502"/>
      <c r="AA1747" s="521"/>
      <c r="AB1747" s="522" t="s">
        <v>1465</v>
      </c>
    </row>
    <row r="1748" spans="2:28" ht="21.75" x14ac:dyDescent="0.55000000000000004">
      <c r="B1748" s="922"/>
      <c r="C1748" s="525">
        <f>$I1748*$D1747</f>
        <v>0</v>
      </c>
      <c r="D1748" s="1105"/>
      <c r="E1748" s="525">
        <f>$I1748*$F1747</f>
        <v>0</v>
      </c>
      <c r="F1748" s="1105"/>
      <c r="G1748" s="525">
        <f>$I1748*$H1747</f>
        <v>0</v>
      </c>
      <c r="H1748" s="1107"/>
      <c r="I1748" s="526">
        <f t="shared" si="337"/>
        <v>0</v>
      </c>
      <c r="J1748" s="527">
        <f t="shared" si="338"/>
        <v>0</v>
      </c>
      <c r="K1748" s="528">
        <f t="shared" si="339"/>
        <v>0</v>
      </c>
      <c r="L1748" s="529"/>
      <c r="M1748" s="530"/>
      <c r="N1748" s="515"/>
      <c r="O1748" s="528">
        <f t="shared" ref="O1748:O1770" si="340">Q1748+P1748</f>
        <v>0</v>
      </c>
      <c r="P1748" s="531"/>
      <c r="Q1748" s="532"/>
      <c r="R1748" s="518"/>
      <c r="S1748" s="518"/>
      <c r="T1748" s="518"/>
      <c r="U1748" s="518"/>
      <c r="V1748" s="533">
        <f t="shared" ref="V1748:V1770" si="341">R1748+S1748+T1748+U1748+O1748</f>
        <v>0</v>
      </c>
      <c r="W1748" s="1064" t="s">
        <v>139</v>
      </c>
      <c r="X1748" s="1065"/>
      <c r="Y1748" s="534">
        <v>421002</v>
      </c>
      <c r="Z1748" s="502"/>
      <c r="AA1748" s="535"/>
      <c r="AB1748" s="536" t="s">
        <v>607</v>
      </c>
    </row>
    <row r="1749" spans="2:28" ht="21.75" x14ac:dyDescent="0.55000000000000004">
      <c r="B1749" s="922"/>
      <c r="C1749" s="525">
        <f>$I1749*$D1747</f>
        <v>0</v>
      </c>
      <c r="D1749" s="1105"/>
      <c r="E1749" s="525">
        <f>$I1749*$F1747</f>
        <v>0</v>
      </c>
      <c r="F1749" s="1105"/>
      <c r="G1749" s="525">
        <f>$I1749*$H1747</f>
        <v>0</v>
      </c>
      <c r="H1749" s="1107"/>
      <c r="I1749" s="526">
        <f t="shared" si="337"/>
        <v>0</v>
      </c>
      <c r="J1749" s="527">
        <f t="shared" si="338"/>
        <v>0</v>
      </c>
      <c r="K1749" s="528">
        <f t="shared" si="339"/>
        <v>0</v>
      </c>
      <c r="L1749" s="529"/>
      <c r="M1749" s="530"/>
      <c r="N1749" s="515"/>
      <c r="O1749" s="528">
        <f t="shared" si="340"/>
        <v>0</v>
      </c>
      <c r="P1749" s="531"/>
      <c r="Q1749" s="532"/>
      <c r="R1749" s="518"/>
      <c r="S1749" s="518"/>
      <c r="T1749" s="518"/>
      <c r="U1749" s="518"/>
      <c r="V1749" s="533">
        <f t="shared" si="341"/>
        <v>0</v>
      </c>
      <c r="W1749" s="1064" t="s">
        <v>140</v>
      </c>
      <c r="X1749" s="1065"/>
      <c r="Y1749" s="534">
        <v>421003</v>
      </c>
      <c r="Z1749" s="502"/>
      <c r="AA1749" s="535"/>
      <c r="AB1749" s="536" t="s">
        <v>1472</v>
      </c>
    </row>
    <row r="1750" spans="2:28" ht="21.75" x14ac:dyDescent="0.55000000000000004">
      <c r="B1750" s="922"/>
      <c r="C1750" s="525">
        <f>$I1750*$D1747</f>
        <v>0</v>
      </c>
      <c r="D1750" s="1105"/>
      <c r="E1750" s="525">
        <f>$I1750*$F1747</f>
        <v>0</v>
      </c>
      <c r="F1750" s="1105"/>
      <c r="G1750" s="525">
        <f>$I1750*$H1747</f>
        <v>0</v>
      </c>
      <c r="H1750" s="1107"/>
      <c r="I1750" s="526">
        <f t="shared" si="337"/>
        <v>0</v>
      </c>
      <c r="J1750" s="527">
        <f t="shared" si="338"/>
        <v>0</v>
      </c>
      <c r="K1750" s="528">
        <f t="shared" si="339"/>
        <v>0</v>
      </c>
      <c r="L1750" s="529"/>
      <c r="M1750" s="530"/>
      <c r="N1750" s="515"/>
      <c r="O1750" s="528">
        <f t="shared" si="340"/>
        <v>0</v>
      </c>
      <c r="P1750" s="531"/>
      <c r="Q1750" s="532"/>
      <c r="R1750" s="518"/>
      <c r="S1750" s="518"/>
      <c r="T1750" s="518"/>
      <c r="U1750" s="518"/>
      <c r="V1750" s="533">
        <f t="shared" si="341"/>
        <v>0</v>
      </c>
      <c r="W1750" s="1064" t="s">
        <v>143</v>
      </c>
      <c r="X1750" s="1065"/>
      <c r="Y1750" s="534">
        <v>422001</v>
      </c>
      <c r="Z1750" s="502"/>
      <c r="AA1750" s="535"/>
      <c r="AB1750" s="536" t="s">
        <v>1476</v>
      </c>
    </row>
    <row r="1751" spans="2:28" ht="21.75" x14ac:dyDescent="0.55000000000000004">
      <c r="B1751" s="922"/>
      <c r="C1751" s="525">
        <f>$I1751*$D1747</f>
        <v>0</v>
      </c>
      <c r="D1751" s="1105"/>
      <c r="E1751" s="525">
        <f>$I1751*$F1747</f>
        <v>0</v>
      </c>
      <c r="F1751" s="1105"/>
      <c r="G1751" s="525">
        <f>$I1751*$H1747</f>
        <v>0</v>
      </c>
      <c r="H1751" s="1107"/>
      <c r="I1751" s="526">
        <f t="shared" si="337"/>
        <v>0</v>
      </c>
      <c r="J1751" s="527">
        <f t="shared" si="338"/>
        <v>0</v>
      </c>
      <c r="K1751" s="528">
        <f t="shared" si="339"/>
        <v>0</v>
      </c>
      <c r="L1751" s="529"/>
      <c r="M1751" s="530"/>
      <c r="N1751" s="515"/>
      <c r="O1751" s="528">
        <f t="shared" si="340"/>
        <v>0</v>
      </c>
      <c r="P1751" s="531"/>
      <c r="Q1751" s="532"/>
      <c r="R1751" s="518"/>
      <c r="S1751" s="518"/>
      <c r="T1751" s="518"/>
      <c r="U1751" s="518"/>
      <c r="V1751" s="533">
        <f t="shared" si="341"/>
        <v>0</v>
      </c>
      <c r="W1751" s="1064" t="s">
        <v>144</v>
      </c>
      <c r="X1751" s="1065"/>
      <c r="Y1751" s="534">
        <v>422002</v>
      </c>
      <c r="Z1751" s="502"/>
      <c r="AA1751" s="535"/>
      <c r="AB1751" s="536" t="s">
        <v>1480</v>
      </c>
    </row>
    <row r="1752" spans="2:28" ht="21.75" x14ac:dyDescent="0.55000000000000004">
      <c r="B1752" s="922"/>
      <c r="C1752" s="525">
        <f>$I1752*$D1747</f>
        <v>0</v>
      </c>
      <c r="D1752" s="1105"/>
      <c r="E1752" s="525">
        <f>$I1752*$F1747</f>
        <v>0</v>
      </c>
      <c r="F1752" s="1105"/>
      <c r="G1752" s="525">
        <f>$I1752*$H1747</f>
        <v>0</v>
      </c>
      <c r="H1752" s="1107"/>
      <c r="I1752" s="526">
        <f t="shared" si="337"/>
        <v>0</v>
      </c>
      <c r="J1752" s="527">
        <f t="shared" si="338"/>
        <v>0</v>
      </c>
      <c r="K1752" s="528">
        <f t="shared" si="339"/>
        <v>0</v>
      </c>
      <c r="L1752" s="529"/>
      <c r="M1752" s="530"/>
      <c r="N1752" s="515"/>
      <c r="O1752" s="528">
        <f t="shared" si="340"/>
        <v>0</v>
      </c>
      <c r="P1752" s="531"/>
      <c r="Q1752" s="532"/>
      <c r="R1752" s="518"/>
      <c r="S1752" s="518"/>
      <c r="T1752" s="518"/>
      <c r="U1752" s="518"/>
      <c r="V1752" s="533">
        <f t="shared" si="341"/>
        <v>0</v>
      </c>
      <c r="W1752" s="1064" t="s">
        <v>145</v>
      </c>
      <c r="X1752" s="1065"/>
      <c r="Y1752" s="534">
        <v>422003</v>
      </c>
      <c r="Z1752" s="502"/>
      <c r="AA1752" s="535"/>
      <c r="AB1752" s="536" t="s">
        <v>1483</v>
      </c>
    </row>
    <row r="1753" spans="2:28" ht="21.75" x14ac:dyDescent="0.55000000000000004">
      <c r="B1753" s="922"/>
      <c r="C1753" s="525">
        <f>$I1753*$D1747</f>
        <v>0</v>
      </c>
      <c r="D1753" s="1105"/>
      <c r="E1753" s="525">
        <f>$I1753*$F1747</f>
        <v>0</v>
      </c>
      <c r="F1753" s="1105"/>
      <c r="G1753" s="525">
        <f>$I1753*$H1747</f>
        <v>0</v>
      </c>
      <c r="H1753" s="1107"/>
      <c r="I1753" s="526">
        <f t="shared" si="337"/>
        <v>0</v>
      </c>
      <c r="J1753" s="527">
        <f t="shared" si="338"/>
        <v>0</v>
      </c>
      <c r="K1753" s="528">
        <f t="shared" si="339"/>
        <v>0</v>
      </c>
      <c r="L1753" s="529"/>
      <c r="M1753" s="530"/>
      <c r="N1753" s="515"/>
      <c r="O1753" s="528">
        <f t="shared" si="340"/>
        <v>0</v>
      </c>
      <c r="P1753" s="531"/>
      <c r="Q1753" s="532"/>
      <c r="R1753" s="518"/>
      <c r="S1753" s="518"/>
      <c r="T1753" s="518"/>
      <c r="U1753" s="518"/>
      <c r="V1753" s="533">
        <f t="shared" si="341"/>
        <v>0</v>
      </c>
      <c r="W1753" s="1064" t="s">
        <v>146</v>
      </c>
      <c r="X1753" s="1065"/>
      <c r="Y1753" s="534">
        <v>422004</v>
      </c>
      <c r="Z1753" s="502"/>
      <c r="AA1753" s="535"/>
      <c r="AB1753" s="536" t="s">
        <v>1486</v>
      </c>
    </row>
    <row r="1754" spans="2:28" ht="21.75" x14ac:dyDescent="0.55000000000000004">
      <c r="B1754" s="922"/>
      <c r="C1754" s="525">
        <f>$I1754*$D1747</f>
        <v>0</v>
      </c>
      <c r="D1754" s="1105"/>
      <c r="E1754" s="525">
        <f>$I1754*$F1747</f>
        <v>0</v>
      </c>
      <c r="F1754" s="1105"/>
      <c r="G1754" s="525">
        <f>$I1754*$H1747</f>
        <v>0</v>
      </c>
      <c r="H1754" s="1107"/>
      <c r="I1754" s="526">
        <f t="shared" si="337"/>
        <v>0</v>
      </c>
      <c r="J1754" s="527">
        <f t="shared" si="338"/>
        <v>0</v>
      </c>
      <c r="K1754" s="528">
        <f t="shared" si="339"/>
        <v>0</v>
      </c>
      <c r="L1754" s="529"/>
      <c r="M1754" s="530"/>
      <c r="N1754" s="515"/>
      <c r="O1754" s="528">
        <f t="shared" si="340"/>
        <v>0</v>
      </c>
      <c r="P1754" s="531"/>
      <c r="Q1754" s="532"/>
      <c r="R1754" s="518"/>
      <c r="S1754" s="518"/>
      <c r="T1754" s="518"/>
      <c r="U1754" s="518"/>
      <c r="V1754" s="533">
        <f t="shared" si="341"/>
        <v>0</v>
      </c>
      <c r="W1754" s="1064" t="s">
        <v>147</v>
      </c>
      <c r="X1754" s="1065"/>
      <c r="Y1754" s="534">
        <v>422005</v>
      </c>
      <c r="Z1754" s="502"/>
      <c r="AA1754" s="538"/>
      <c r="AB1754" s="539" t="s">
        <v>1489</v>
      </c>
    </row>
    <row r="1755" spans="2:28" ht="21.75" x14ac:dyDescent="0.55000000000000004">
      <c r="B1755" s="922"/>
      <c r="C1755" s="525">
        <f>$I1755*$D1747</f>
        <v>0</v>
      </c>
      <c r="D1755" s="1105"/>
      <c r="E1755" s="525">
        <f>$I1755*$F1747</f>
        <v>0</v>
      </c>
      <c r="F1755" s="1105"/>
      <c r="G1755" s="525">
        <f>$I1755*$H1747</f>
        <v>0</v>
      </c>
      <c r="H1755" s="1107"/>
      <c r="I1755" s="526">
        <f t="shared" si="337"/>
        <v>0</v>
      </c>
      <c r="J1755" s="527">
        <f t="shared" si="338"/>
        <v>0</v>
      </c>
      <c r="K1755" s="528">
        <f t="shared" si="339"/>
        <v>0</v>
      </c>
      <c r="L1755" s="529"/>
      <c r="M1755" s="530"/>
      <c r="N1755" s="515"/>
      <c r="O1755" s="528">
        <f t="shared" si="340"/>
        <v>0</v>
      </c>
      <c r="P1755" s="531"/>
      <c r="Q1755" s="532"/>
      <c r="R1755" s="518"/>
      <c r="S1755" s="518"/>
      <c r="T1755" s="518"/>
      <c r="U1755" s="518"/>
      <c r="V1755" s="533">
        <f t="shared" si="341"/>
        <v>0</v>
      </c>
      <c r="W1755" s="1064" t="s">
        <v>148</v>
      </c>
      <c r="X1755" s="1065"/>
      <c r="Y1755" s="534">
        <v>422999</v>
      </c>
      <c r="Z1755" s="502"/>
      <c r="AA1755" s="496"/>
      <c r="AB1755" s="499"/>
    </row>
    <row r="1756" spans="2:28" ht="21.75" x14ac:dyDescent="0.55000000000000004">
      <c r="B1756" s="922"/>
      <c r="C1756" s="525">
        <f>$I1756*$D1747</f>
        <v>0</v>
      </c>
      <c r="D1756" s="1105"/>
      <c r="E1756" s="525">
        <f>$I1756*$F1747</f>
        <v>0</v>
      </c>
      <c r="F1756" s="1105"/>
      <c r="G1756" s="525">
        <f>$I1756*$H1747</f>
        <v>0</v>
      </c>
      <c r="H1756" s="1107"/>
      <c r="I1756" s="526">
        <f t="shared" si="337"/>
        <v>0</v>
      </c>
      <c r="J1756" s="527">
        <f t="shared" si="338"/>
        <v>0</v>
      </c>
      <c r="K1756" s="528">
        <f t="shared" si="339"/>
        <v>0</v>
      </c>
      <c r="L1756" s="529"/>
      <c r="M1756" s="530"/>
      <c r="N1756" s="515"/>
      <c r="O1756" s="528">
        <f t="shared" si="340"/>
        <v>0</v>
      </c>
      <c r="P1756" s="531"/>
      <c r="Q1756" s="532"/>
      <c r="R1756" s="518"/>
      <c r="S1756" s="518"/>
      <c r="T1756" s="518"/>
      <c r="U1756" s="518"/>
      <c r="V1756" s="533">
        <f t="shared" si="341"/>
        <v>0</v>
      </c>
      <c r="W1756" s="1064" t="s">
        <v>149</v>
      </c>
      <c r="X1756" s="1065"/>
      <c r="Y1756" s="540">
        <v>423001</v>
      </c>
      <c r="Z1756" s="502"/>
      <c r="AA1756" s="496"/>
      <c r="AB1756" s="499"/>
    </row>
    <row r="1757" spans="2:28" ht="21.75" x14ac:dyDescent="0.55000000000000004">
      <c r="B1757" s="922"/>
      <c r="C1757" s="525">
        <f>$I1757*$D1747</f>
        <v>0</v>
      </c>
      <c r="D1757" s="1105"/>
      <c r="E1757" s="525">
        <f>$I1757*$F1747</f>
        <v>0</v>
      </c>
      <c r="F1757" s="1105"/>
      <c r="G1757" s="525">
        <f>$I1757*$H1747</f>
        <v>0</v>
      </c>
      <c r="H1757" s="1107"/>
      <c r="I1757" s="526">
        <f t="shared" si="337"/>
        <v>0</v>
      </c>
      <c r="J1757" s="527">
        <f t="shared" si="338"/>
        <v>0</v>
      </c>
      <c r="K1757" s="528">
        <f t="shared" si="339"/>
        <v>0</v>
      </c>
      <c r="L1757" s="529"/>
      <c r="M1757" s="530"/>
      <c r="N1757" s="515"/>
      <c r="O1757" s="528">
        <f t="shared" si="340"/>
        <v>0</v>
      </c>
      <c r="P1757" s="531"/>
      <c r="Q1757" s="532"/>
      <c r="R1757" s="518"/>
      <c r="S1757" s="518"/>
      <c r="T1757" s="518"/>
      <c r="U1757" s="518"/>
      <c r="V1757" s="533">
        <f t="shared" si="341"/>
        <v>0</v>
      </c>
      <c r="W1757" s="1064" t="s">
        <v>150</v>
      </c>
      <c r="X1757" s="1065"/>
      <c r="Y1757" s="540">
        <v>423002</v>
      </c>
      <c r="Z1757" s="502"/>
      <c r="AA1757" s="496"/>
      <c r="AB1757" s="499"/>
    </row>
    <row r="1758" spans="2:28" ht="21.75" x14ac:dyDescent="0.55000000000000004">
      <c r="B1758" s="922"/>
      <c r="C1758" s="525">
        <f>$I1758*$D1747</f>
        <v>0</v>
      </c>
      <c r="D1758" s="1105"/>
      <c r="E1758" s="525">
        <f>$I1758*$F1747</f>
        <v>0</v>
      </c>
      <c r="F1758" s="1105"/>
      <c r="G1758" s="525">
        <f>$I1758*$H1747</f>
        <v>0</v>
      </c>
      <c r="H1758" s="1107"/>
      <c r="I1758" s="526">
        <f t="shared" si="337"/>
        <v>0</v>
      </c>
      <c r="J1758" s="527">
        <f t="shared" si="338"/>
        <v>0</v>
      </c>
      <c r="K1758" s="528">
        <f t="shared" si="339"/>
        <v>0</v>
      </c>
      <c r="L1758" s="529"/>
      <c r="M1758" s="530"/>
      <c r="N1758" s="515"/>
      <c r="O1758" s="528">
        <f t="shared" si="340"/>
        <v>0</v>
      </c>
      <c r="P1758" s="531"/>
      <c r="Q1758" s="532"/>
      <c r="R1758" s="518"/>
      <c r="S1758" s="518"/>
      <c r="T1758" s="518"/>
      <c r="U1758" s="518"/>
      <c r="V1758" s="533">
        <f t="shared" si="341"/>
        <v>0</v>
      </c>
      <c r="W1758" s="1064" t="s">
        <v>151</v>
      </c>
      <c r="X1758" s="1065"/>
      <c r="Y1758" s="540">
        <v>423003</v>
      </c>
      <c r="Z1758" s="502"/>
      <c r="AA1758" s="496"/>
      <c r="AB1758" s="499"/>
    </row>
    <row r="1759" spans="2:28" ht="21.75" x14ac:dyDescent="0.55000000000000004">
      <c r="B1759" s="922"/>
      <c r="C1759" s="525">
        <f>$I1759*$D1747</f>
        <v>0</v>
      </c>
      <c r="D1759" s="1105"/>
      <c r="E1759" s="525">
        <f>$I1759*$F1747</f>
        <v>0</v>
      </c>
      <c r="F1759" s="1105"/>
      <c r="G1759" s="525">
        <f>$I1759*$H1747</f>
        <v>0</v>
      </c>
      <c r="H1759" s="1107"/>
      <c r="I1759" s="526">
        <f t="shared" si="337"/>
        <v>0</v>
      </c>
      <c r="J1759" s="527">
        <f t="shared" si="338"/>
        <v>0</v>
      </c>
      <c r="K1759" s="528">
        <f t="shared" si="339"/>
        <v>0</v>
      </c>
      <c r="L1759" s="529"/>
      <c r="M1759" s="530"/>
      <c r="N1759" s="515"/>
      <c r="O1759" s="528">
        <f t="shared" si="340"/>
        <v>0</v>
      </c>
      <c r="P1759" s="531"/>
      <c r="Q1759" s="532"/>
      <c r="R1759" s="518"/>
      <c r="S1759" s="518"/>
      <c r="T1759" s="518"/>
      <c r="U1759" s="518"/>
      <c r="V1759" s="533">
        <f t="shared" si="341"/>
        <v>0</v>
      </c>
      <c r="W1759" s="1064" t="s">
        <v>152</v>
      </c>
      <c r="X1759" s="1065"/>
      <c r="Y1759" s="540">
        <v>423004</v>
      </c>
      <c r="Z1759" s="502"/>
      <c r="AA1759" s="496"/>
      <c r="AB1759" s="499"/>
    </row>
    <row r="1760" spans="2:28" ht="21.75" x14ac:dyDescent="0.55000000000000004">
      <c r="B1760" s="922"/>
      <c r="C1760" s="525">
        <f>$I1760*$D1747</f>
        <v>0</v>
      </c>
      <c r="D1760" s="1105"/>
      <c r="E1760" s="525">
        <f>$I1760*$F1747</f>
        <v>0</v>
      </c>
      <c r="F1760" s="1105"/>
      <c r="G1760" s="525">
        <f>$I1760*$H1747</f>
        <v>0</v>
      </c>
      <c r="H1760" s="1107"/>
      <c r="I1760" s="526">
        <f t="shared" si="337"/>
        <v>0</v>
      </c>
      <c r="J1760" s="527">
        <f t="shared" si="338"/>
        <v>0</v>
      </c>
      <c r="K1760" s="528">
        <f t="shared" si="339"/>
        <v>0</v>
      </c>
      <c r="L1760" s="529"/>
      <c r="M1760" s="530"/>
      <c r="N1760" s="515"/>
      <c r="O1760" s="528">
        <f t="shared" si="340"/>
        <v>0</v>
      </c>
      <c r="P1760" s="531"/>
      <c r="Q1760" s="532"/>
      <c r="R1760" s="518"/>
      <c r="S1760" s="518"/>
      <c r="T1760" s="518"/>
      <c r="U1760" s="518"/>
      <c r="V1760" s="533">
        <f t="shared" si="341"/>
        <v>0</v>
      </c>
      <c r="W1760" s="1064" t="s">
        <v>154</v>
      </c>
      <c r="X1760" s="1065"/>
      <c r="Y1760" s="540">
        <v>423006</v>
      </c>
      <c r="Z1760" s="502"/>
      <c r="AA1760" s="496"/>
      <c r="AB1760" s="499"/>
    </row>
    <row r="1761" spans="2:28" ht="21.75" x14ac:dyDescent="0.55000000000000004">
      <c r="B1761" s="922"/>
      <c r="C1761" s="525">
        <f>$I1761*$D1747</f>
        <v>0</v>
      </c>
      <c r="D1761" s="1105"/>
      <c r="E1761" s="525">
        <f>$I1761*$F1747</f>
        <v>0</v>
      </c>
      <c r="F1761" s="1105"/>
      <c r="G1761" s="525">
        <f>$I1761*$H1747</f>
        <v>0</v>
      </c>
      <c r="H1761" s="1107"/>
      <c r="I1761" s="526">
        <f t="shared" si="337"/>
        <v>0</v>
      </c>
      <c r="J1761" s="527">
        <f t="shared" si="338"/>
        <v>0</v>
      </c>
      <c r="K1761" s="528">
        <f t="shared" si="339"/>
        <v>0</v>
      </c>
      <c r="L1761" s="529"/>
      <c r="M1761" s="530"/>
      <c r="N1761" s="515"/>
      <c r="O1761" s="528">
        <f t="shared" si="340"/>
        <v>0</v>
      </c>
      <c r="P1761" s="531"/>
      <c r="Q1761" s="532"/>
      <c r="R1761" s="518"/>
      <c r="S1761" s="518"/>
      <c r="T1761" s="518"/>
      <c r="U1761" s="518"/>
      <c r="V1761" s="533">
        <f t="shared" si="341"/>
        <v>0</v>
      </c>
      <c r="W1761" s="1064" t="s">
        <v>155</v>
      </c>
      <c r="X1761" s="1065"/>
      <c r="Y1761" s="542">
        <v>423007</v>
      </c>
      <c r="Z1761" s="502"/>
      <c r="AA1761" s="496"/>
      <c r="AB1761" s="499"/>
    </row>
    <row r="1762" spans="2:28" ht="21.75" x14ac:dyDescent="0.55000000000000004">
      <c r="B1762" s="922"/>
      <c r="C1762" s="525">
        <f>$I1762*$D1747</f>
        <v>0</v>
      </c>
      <c r="D1762" s="1105"/>
      <c r="E1762" s="525">
        <f>$I1762*$F1747</f>
        <v>0</v>
      </c>
      <c r="F1762" s="1105"/>
      <c r="G1762" s="525">
        <f>$I1762*$H1747</f>
        <v>0</v>
      </c>
      <c r="H1762" s="1107"/>
      <c r="I1762" s="526">
        <f t="shared" si="337"/>
        <v>0</v>
      </c>
      <c r="J1762" s="527">
        <f t="shared" si="338"/>
        <v>0</v>
      </c>
      <c r="K1762" s="528">
        <f t="shared" si="339"/>
        <v>0</v>
      </c>
      <c r="L1762" s="529"/>
      <c r="M1762" s="530"/>
      <c r="N1762" s="515"/>
      <c r="O1762" s="528">
        <f t="shared" si="340"/>
        <v>0</v>
      </c>
      <c r="P1762" s="531"/>
      <c r="Q1762" s="532"/>
      <c r="R1762" s="518"/>
      <c r="S1762" s="518"/>
      <c r="T1762" s="518"/>
      <c r="U1762" s="518"/>
      <c r="V1762" s="533">
        <f t="shared" si="341"/>
        <v>0</v>
      </c>
      <c r="W1762" s="1064" t="s">
        <v>156</v>
      </c>
      <c r="X1762" s="1065"/>
      <c r="Y1762" s="543">
        <v>423008</v>
      </c>
      <c r="Z1762" s="502"/>
      <c r="AA1762" s="496"/>
      <c r="AB1762" s="499"/>
    </row>
    <row r="1763" spans="2:28" ht="21.75" x14ac:dyDescent="0.55000000000000004">
      <c r="B1763" s="922"/>
      <c r="C1763" s="525">
        <f>$I1763*$D1747</f>
        <v>0</v>
      </c>
      <c r="D1763" s="1105"/>
      <c r="E1763" s="525">
        <f>$I1763*$F1747</f>
        <v>0</v>
      </c>
      <c r="F1763" s="1105"/>
      <c r="G1763" s="525">
        <f>$I1763*$H1747</f>
        <v>0</v>
      </c>
      <c r="H1763" s="1107"/>
      <c r="I1763" s="526">
        <f t="shared" si="337"/>
        <v>0</v>
      </c>
      <c r="J1763" s="527">
        <f t="shared" si="338"/>
        <v>0</v>
      </c>
      <c r="K1763" s="528">
        <f t="shared" si="339"/>
        <v>0</v>
      </c>
      <c r="L1763" s="529"/>
      <c r="M1763" s="530"/>
      <c r="N1763" s="515"/>
      <c r="O1763" s="528">
        <f t="shared" si="340"/>
        <v>0</v>
      </c>
      <c r="P1763" s="531"/>
      <c r="Q1763" s="532"/>
      <c r="R1763" s="518"/>
      <c r="S1763" s="518"/>
      <c r="T1763" s="518"/>
      <c r="U1763" s="518"/>
      <c r="V1763" s="533">
        <f t="shared" si="341"/>
        <v>0</v>
      </c>
      <c r="W1763" s="1064" t="s">
        <v>157</v>
      </c>
      <c r="X1763" s="1065"/>
      <c r="Y1763" s="542">
        <v>423999</v>
      </c>
      <c r="Z1763" s="502"/>
      <c r="AA1763" s="496"/>
      <c r="AB1763" s="499"/>
    </row>
    <row r="1764" spans="2:28" ht="21.75" x14ac:dyDescent="0.55000000000000004">
      <c r="B1764" s="922"/>
      <c r="C1764" s="544">
        <f>$I1764*$D1747</f>
        <v>0</v>
      </c>
      <c r="D1764" s="1105"/>
      <c r="E1764" s="544">
        <f>$I1764*$F1747</f>
        <v>0</v>
      </c>
      <c r="F1764" s="1105"/>
      <c r="G1764" s="544">
        <f>$I1764*$H1747</f>
        <v>0</v>
      </c>
      <c r="H1764" s="1107"/>
      <c r="I1764" s="545">
        <f t="shared" si="337"/>
        <v>0</v>
      </c>
      <c r="J1764" s="546">
        <f t="shared" si="338"/>
        <v>0</v>
      </c>
      <c r="K1764" s="547">
        <f t="shared" si="339"/>
        <v>0</v>
      </c>
      <c r="L1764" s="548"/>
      <c r="M1764" s="549"/>
      <c r="N1764" s="550"/>
      <c r="O1764" s="547">
        <f t="shared" si="340"/>
        <v>0</v>
      </c>
      <c r="P1764" s="551"/>
      <c r="Q1764" s="552"/>
      <c r="R1764" s="553"/>
      <c r="S1764" s="553"/>
      <c r="T1764" s="553"/>
      <c r="U1764" s="553"/>
      <c r="V1764" s="554">
        <f t="shared" si="341"/>
        <v>0</v>
      </c>
      <c r="W1764" s="1100" t="s">
        <v>135</v>
      </c>
      <c r="X1764" s="1101"/>
      <c r="Y1764" s="555">
        <v>291001</v>
      </c>
      <c r="Z1764" s="502"/>
      <c r="AA1764" s="496"/>
      <c r="AB1764" s="499"/>
    </row>
    <row r="1765" spans="2:28" ht="21.75" x14ac:dyDescent="0.55000000000000004">
      <c r="B1765" s="922"/>
      <c r="C1765" s="556">
        <f>$I1765*$D1747</f>
        <v>0</v>
      </c>
      <c r="D1765" s="1105"/>
      <c r="E1765" s="556">
        <f>$I1765*$F1747</f>
        <v>0</v>
      </c>
      <c r="F1765" s="1105"/>
      <c r="G1765" s="556">
        <f>$I1765*$H1747</f>
        <v>0</v>
      </c>
      <c r="H1765" s="1107"/>
      <c r="I1765" s="526">
        <f t="shared" si="337"/>
        <v>0</v>
      </c>
      <c r="J1765" s="527">
        <f t="shared" si="338"/>
        <v>0</v>
      </c>
      <c r="K1765" s="528">
        <f t="shared" si="339"/>
        <v>0</v>
      </c>
      <c r="L1765" s="529"/>
      <c r="M1765" s="530"/>
      <c r="N1765" s="515"/>
      <c r="O1765" s="528">
        <f t="shared" si="340"/>
        <v>0</v>
      </c>
      <c r="P1765" s="531"/>
      <c r="Q1765" s="532"/>
      <c r="R1765" s="518"/>
      <c r="S1765" s="518"/>
      <c r="T1765" s="518"/>
      <c r="U1765" s="518"/>
      <c r="V1765" s="519">
        <f t="shared" si="341"/>
        <v>0</v>
      </c>
      <c r="W1765" s="1064" t="s">
        <v>39</v>
      </c>
      <c r="X1765" s="1065"/>
      <c r="Y1765" s="557">
        <v>221001</v>
      </c>
      <c r="Z1765" s="502"/>
      <c r="AA1765" s="496"/>
      <c r="AB1765" s="499"/>
    </row>
    <row r="1766" spans="2:28" ht="21.75" x14ac:dyDescent="0.55000000000000004">
      <c r="B1766" s="922"/>
      <c r="C1766" s="525">
        <f>$I1766*$D1747</f>
        <v>0</v>
      </c>
      <c r="D1766" s="1105"/>
      <c r="E1766" s="525">
        <f>$I1766*$F1747</f>
        <v>0</v>
      </c>
      <c r="F1766" s="1105"/>
      <c r="G1766" s="525">
        <f>$I1766*$H1747</f>
        <v>0</v>
      </c>
      <c r="H1766" s="1107"/>
      <c r="I1766" s="526">
        <f t="shared" si="337"/>
        <v>0</v>
      </c>
      <c r="J1766" s="527">
        <f t="shared" si="338"/>
        <v>0</v>
      </c>
      <c r="K1766" s="528">
        <f t="shared" si="339"/>
        <v>0</v>
      </c>
      <c r="L1766" s="529"/>
      <c r="M1766" s="530"/>
      <c r="N1766" s="515"/>
      <c r="O1766" s="528">
        <f t="shared" si="340"/>
        <v>0</v>
      </c>
      <c r="P1766" s="531"/>
      <c r="Q1766" s="532"/>
      <c r="R1766" s="518"/>
      <c r="S1766" s="518"/>
      <c r="T1766" s="518"/>
      <c r="U1766" s="518"/>
      <c r="V1766" s="519">
        <f t="shared" si="341"/>
        <v>0</v>
      </c>
      <c r="W1766" s="1064" t="s">
        <v>40</v>
      </c>
      <c r="X1766" s="1065"/>
      <c r="Y1766" s="557">
        <v>221002</v>
      </c>
      <c r="Z1766" s="502"/>
      <c r="AA1766" s="496"/>
      <c r="AB1766" s="499"/>
    </row>
    <row r="1767" spans="2:28" ht="21.75" x14ac:dyDescent="0.55000000000000004">
      <c r="B1767" s="922"/>
      <c r="C1767" s="525">
        <f>$I1767*$D1747</f>
        <v>0</v>
      </c>
      <c r="D1767" s="1105"/>
      <c r="E1767" s="525">
        <f>$I1767*$F1747</f>
        <v>0</v>
      </c>
      <c r="F1767" s="1105"/>
      <c r="G1767" s="525">
        <f>$I1767*$H1747</f>
        <v>0</v>
      </c>
      <c r="H1767" s="1107"/>
      <c r="I1767" s="526">
        <f t="shared" si="337"/>
        <v>0</v>
      </c>
      <c r="J1767" s="527">
        <f t="shared" si="338"/>
        <v>0</v>
      </c>
      <c r="K1767" s="528">
        <f t="shared" si="339"/>
        <v>0</v>
      </c>
      <c r="L1767" s="529"/>
      <c r="M1767" s="530"/>
      <c r="N1767" s="515"/>
      <c r="O1767" s="528">
        <f t="shared" si="340"/>
        <v>0</v>
      </c>
      <c r="P1767" s="531"/>
      <c r="Q1767" s="532"/>
      <c r="R1767" s="518"/>
      <c r="S1767" s="518"/>
      <c r="T1767" s="518"/>
      <c r="U1767" s="518"/>
      <c r="V1767" s="519">
        <f t="shared" si="341"/>
        <v>0</v>
      </c>
      <c r="W1767" s="1064" t="s">
        <v>41</v>
      </c>
      <c r="X1767" s="1065"/>
      <c r="Y1767" s="557">
        <v>221003</v>
      </c>
      <c r="Z1767" s="502"/>
      <c r="AA1767" s="496"/>
      <c r="AB1767" s="499"/>
    </row>
    <row r="1768" spans="2:28" ht="21.75" x14ac:dyDescent="0.55000000000000004">
      <c r="B1768" s="922"/>
      <c r="C1768" s="525">
        <f>$I1768*$D1747</f>
        <v>0</v>
      </c>
      <c r="D1768" s="1105"/>
      <c r="E1768" s="525">
        <f>$I1768*$F1747</f>
        <v>0</v>
      </c>
      <c r="F1768" s="1105"/>
      <c r="G1768" s="525">
        <f>$I1768*$H1747</f>
        <v>0</v>
      </c>
      <c r="H1768" s="1107"/>
      <c r="I1768" s="526">
        <f t="shared" si="337"/>
        <v>0</v>
      </c>
      <c r="J1768" s="527">
        <f t="shared" si="338"/>
        <v>0</v>
      </c>
      <c r="K1768" s="528">
        <f t="shared" si="339"/>
        <v>0</v>
      </c>
      <c r="L1768" s="529"/>
      <c r="M1768" s="530"/>
      <c r="N1768" s="515"/>
      <c r="O1768" s="528">
        <f t="shared" si="340"/>
        <v>0</v>
      </c>
      <c r="P1768" s="531"/>
      <c r="Q1768" s="532"/>
      <c r="R1768" s="518"/>
      <c r="S1768" s="518"/>
      <c r="T1768" s="518"/>
      <c r="U1768" s="518"/>
      <c r="V1768" s="519">
        <f t="shared" si="341"/>
        <v>0</v>
      </c>
      <c r="W1768" s="1064" t="s">
        <v>45</v>
      </c>
      <c r="X1768" s="1065"/>
      <c r="Y1768" s="558">
        <v>222001</v>
      </c>
      <c r="Z1768" s="502"/>
      <c r="AA1768" s="496"/>
      <c r="AB1768" s="499"/>
    </row>
    <row r="1769" spans="2:28" ht="21.75" x14ac:dyDescent="0.55000000000000004">
      <c r="B1769" s="922"/>
      <c r="C1769" s="525">
        <f>$I1769*$D1747</f>
        <v>0</v>
      </c>
      <c r="D1769" s="1105"/>
      <c r="E1769" s="525">
        <f>$I1769*$F1747</f>
        <v>0</v>
      </c>
      <c r="F1769" s="1105"/>
      <c r="G1769" s="525">
        <f>$I1769*$H1747</f>
        <v>0</v>
      </c>
      <c r="H1769" s="1107"/>
      <c r="I1769" s="526">
        <f t="shared" si="337"/>
        <v>0</v>
      </c>
      <c r="J1769" s="527">
        <f t="shared" si="338"/>
        <v>0</v>
      </c>
      <c r="K1769" s="528">
        <f t="shared" si="339"/>
        <v>0</v>
      </c>
      <c r="L1769" s="529"/>
      <c r="M1769" s="530"/>
      <c r="N1769" s="515"/>
      <c r="O1769" s="528">
        <f t="shared" si="340"/>
        <v>0</v>
      </c>
      <c r="P1769" s="531"/>
      <c r="Q1769" s="532"/>
      <c r="R1769" s="518"/>
      <c r="S1769" s="518"/>
      <c r="T1769" s="518"/>
      <c r="U1769" s="518"/>
      <c r="V1769" s="519">
        <f t="shared" si="341"/>
        <v>0</v>
      </c>
      <c r="W1769" s="1085" t="s">
        <v>72</v>
      </c>
      <c r="X1769" s="1086"/>
      <c r="Y1769" s="559">
        <v>223016</v>
      </c>
      <c r="Z1769" s="502"/>
      <c r="AA1769" s="496"/>
      <c r="AB1769" s="499"/>
    </row>
    <row r="1770" spans="2:28" ht="21.75" x14ac:dyDescent="0.55000000000000004">
      <c r="B1770" s="922"/>
      <c r="C1770" s="525">
        <f>$I1770*$D1747</f>
        <v>0</v>
      </c>
      <c r="D1770" s="1105"/>
      <c r="E1770" s="525">
        <f>$I1770*$F1747</f>
        <v>0</v>
      </c>
      <c r="F1770" s="1105"/>
      <c r="G1770" s="525">
        <f>$I1770*$H1747</f>
        <v>0</v>
      </c>
      <c r="H1770" s="1107"/>
      <c r="I1770" s="526">
        <f t="shared" si="337"/>
        <v>0</v>
      </c>
      <c r="J1770" s="527">
        <f t="shared" si="338"/>
        <v>0</v>
      </c>
      <c r="K1770" s="528">
        <f t="shared" si="339"/>
        <v>0</v>
      </c>
      <c r="L1770" s="529"/>
      <c r="M1770" s="530"/>
      <c r="N1770" s="515"/>
      <c r="O1770" s="528">
        <f t="shared" si="340"/>
        <v>0</v>
      </c>
      <c r="P1770" s="531"/>
      <c r="Q1770" s="532"/>
      <c r="R1770" s="518"/>
      <c r="S1770" s="518"/>
      <c r="T1770" s="518"/>
      <c r="U1770" s="518"/>
      <c r="V1770" s="519">
        <f t="shared" si="341"/>
        <v>0</v>
      </c>
      <c r="W1770" s="1087" t="s">
        <v>57</v>
      </c>
      <c r="X1770" s="1088"/>
      <c r="Y1770" s="560">
        <v>223001</v>
      </c>
      <c r="Z1770" s="502"/>
      <c r="AA1770" s="496"/>
      <c r="AB1770" s="499"/>
    </row>
    <row r="1771" spans="2:28" x14ac:dyDescent="0.55000000000000004">
      <c r="B1771" s="923"/>
      <c r="C1771" s="561">
        <f t="shared" ref="C1771:V1771" si="342">SUM(C1747:C1770)</f>
        <v>0</v>
      </c>
      <c r="D1771" s="562">
        <f t="shared" si="342"/>
        <v>0</v>
      </c>
      <c r="E1771" s="563">
        <f t="shared" si="342"/>
        <v>0</v>
      </c>
      <c r="F1771" s="562">
        <f t="shared" si="342"/>
        <v>0</v>
      </c>
      <c r="G1771" s="563">
        <f t="shared" si="342"/>
        <v>0</v>
      </c>
      <c r="H1771" s="562">
        <f t="shared" si="342"/>
        <v>0</v>
      </c>
      <c r="I1771" s="563">
        <f t="shared" si="342"/>
        <v>0</v>
      </c>
      <c r="J1771" s="563">
        <f t="shared" si="342"/>
        <v>0</v>
      </c>
      <c r="K1771" s="563">
        <f t="shared" si="342"/>
        <v>0</v>
      </c>
      <c r="L1771" s="563">
        <f t="shared" si="342"/>
        <v>0</v>
      </c>
      <c r="M1771" s="563">
        <f t="shared" si="342"/>
        <v>0</v>
      </c>
      <c r="N1771" s="563">
        <f t="shared" si="342"/>
        <v>0</v>
      </c>
      <c r="O1771" s="563">
        <f t="shared" si="342"/>
        <v>0</v>
      </c>
      <c r="P1771" s="563">
        <f t="shared" si="342"/>
        <v>0</v>
      </c>
      <c r="Q1771" s="563">
        <f t="shared" si="342"/>
        <v>0</v>
      </c>
      <c r="R1771" s="563">
        <f t="shared" si="342"/>
        <v>0</v>
      </c>
      <c r="S1771" s="563">
        <f t="shared" si="342"/>
        <v>0</v>
      </c>
      <c r="T1771" s="563">
        <f t="shared" si="342"/>
        <v>0</v>
      </c>
      <c r="U1771" s="563">
        <f t="shared" si="342"/>
        <v>0</v>
      </c>
      <c r="V1771" s="563">
        <f t="shared" si="342"/>
        <v>0</v>
      </c>
      <c r="W1771" s="565"/>
      <c r="X1771" s="566"/>
      <c r="Y1771" s="566"/>
      <c r="Z1771" s="502"/>
      <c r="AA1771" s="496"/>
      <c r="AB1771" s="499"/>
    </row>
    <row r="1772" spans="2:28" ht="25.5" x14ac:dyDescent="0.55000000000000004">
      <c r="B1772" s="920"/>
      <c r="C1772" s="474"/>
      <c r="D1772" s="474"/>
      <c r="E1772" s="474"/>
      <c r="F1772" s="475"/>
      <c r="G1772" s="474"/>
      <c r="H1772" s="475"/>
      <c r="I1772" s="474"/>
      <c r="J1772" s="474"/>
      <c r="K1772" s="474"/>
      <c r="L1772" s="474"/>
      <c r="M1772" s="474"/>
      <c r="N1772" s="474"/>
      <c r="O1772" s="474"/>
      <c r="P1772" s="474"/>
      <c r="Q1772" s="474"/>
      <c r="R1772" s="474"/>
      <c r="S1772" s="474"/>
      <c r="T1772" s="476"/>
      <c r="U1772" s="477"/>
      <c r="V1772" s="474"/>
      <c r="W1772" s="474"/>
      <c r="X1772" s="474"/>
      <c r="Y1772" s="478"/>
      <c r="Z1772" s="469"/>
      <c r="AA1772" s="470"/>
      <c r="AB1772" s="471"/>
    </row>
    <row r="1773" spans="2:28" ht="39.75" customHeight="1" x14ac:dyDescent="0.25">
      <c r="B1773" s="482"/>
      <c r="C1773" s="479">
        <f>$C1802</f>
        <v>0</v>
      </c>
      <c r="D1773" s="480">
        <f>$E1802</f>
        <v>0</v>
      </c>
      <c r="E1773" s="480">
        <f>$G1802</f>
        <v>0</v>
      </c>
      <c r="F1773" s="480">
        <f>I1773-G1773</f>
        <v>0</v>
      </c>
      <c r="G1773" s="480">
        <f>$K1802</f>
        <v>0</v>
      </c>
      <c r="H1773" s="479">
        <f>$M1802</f>
        <v>0</v>
      </c>
      <c r="I1773" s="479">
        <f>L1773+K1773-J1773</f>
        <v>0</v>
      </c>
      <c r="J1773" s="570"/>
      <c r="K1773" s="482"/>
      <c r="L1773" s="482"/>
      <c r="M1773" s="479">
        <f>$N1802</f>
        <v>0</v>
      </c>
      <c r="N1773" s="483">
        <f>$O1802</f>
        <v>0</v>
      </c>
      <c r="O1773" s="484"/>
      <c r="P1773" s="484"/>
      <c r="Q1773" s="485"/>
      <c r="R1773" s="486"/>
      <c r="S1773" s="486"/>
      <c r="T1773" s="486"/>
      <c r="U1773" s="487"/>
      <c r="V1773" s="488"/>
      <c r="W1773" s="486"/>
      <c r="X1773" s="488"/>
      <c r="Y1773" s="489">
        <f>Y1742+1</f>
        <v>58</v>
      </c>
      <c r="Z1773" s="490"/>
      <c r="AA1773" s="491"/>
      <c r="AB1773" s="492"/>
    </row>
    <row r="1774" spans="2:28" x14ac:dyDescent="0.55000000000000004">
      <c r="C1774" s="120"/>
      <c r="D1774" s="120"/>
      <c r="E1774" s="120"/>
      <c r="F1774" s="120"/>
      <c r="G1774" s="120"/>
      <c r="H1774" s="120"/>
      <c r="I1774" s="120"/>
      <c r="J1774" s="120"/>
      <c r="K1774" s="120"/>
      <c r="L1774" s="120"/>
      <c r="M1774" s="120"/>
      <c r="N1774" s="120"/>
      <c r="O1774" s="120"/>
      <c r="P1774" s="120"/>
      <c r="Q1774" s="120"/>
      <c r="R1774" s="120"/>
      <c r="S1774" s="120"/>
      <c r="T1774" s="120"/>
      <c r="U1774" s="120"/>
      <c r="V1774" s="120"/>
      <c r="W1774" s="120"/>
      <c r="X1774" s="120"/>
      <c r="Y1774" s="120"/>
      <c r="Z1774" s="495"/>
      <c r="AA1774" s="496"/>
    </row>
    <row r="1775" spans="2:28" ht="27.75" x14ac:dyDescent="0.55000000000000004">
      <c r="B1775" s="497"/>
      <c r="C1775" s="1089" t="s">
        <v>1441</v>
      </c>
      <c r="D1775" s="1090"/>
      <c r="E1775" s="1090"/>
      <c r="F1775" s="1090"/>
      <c r="G1775" s="1090"/>
      <c r="H1775" s="1090"/>
      <c r="I1775" s="1090"/>
      <c r="J1775" s="1091" t="s">
        <v>1442</v>
      </c>
      <c r="K1775" s="1092"/>
      <c r="L1775" s="1092"/>
      <c r="M1775" s="1092"/>
      <c r="N1775" s="1093"/>
      <c r="O1775" s="1091" t="s">
        <v>1443</v>
      </c>
      <c r="P1775" s="1092"/>
      <c r="Q1775" s="1092"/>
      <c r="R1775" s="1092"/>
      <c r="S1775" s="1092"/>
      <c r="T1775" s="1092"/>
      <c r="U1775" s="1093"/>
      <c r="V1775" s="1094" t="s">
        <v>1444</v>
      </c>
      <c r="W1775" s="1097" t="s">
        <v>1445</v>
      </c>
      <c r="X1775" s="1098"/>
      <c r="Y1775" s="1099"/>
      <c r="Z1775" s="498"/>
      <c r="AB1775" s="499"/>
    </row>
    <row r="1776" spans="2:28" ht="21.75" x14ac:dyDescent="0.55000000000000004">
      <c r="B1776" s="497"/>
      <c r="C1776" s="1076">
        <v>2016</v>
      </c>
      <c r="D1776" s="1077"/>
      <c r="E1776" s="1076">
        <v>2015</v>
      </c>
      <c r="F1776" s="1078"/>
      <c r="G1776" s="1076">
        <v>2014</v>
      </c>
      <c r="H1776" s="1078"/>
      <c r="I1776" s="501"/>
      <c r="J1776" s="1079" t="s">
        <v>1446</v>
      </c>
      <c r="K1776" s="1081" t="s">
        <v>1447</v>
      </c>
      <c r="L1776" s="1082" t="s">
        <v>1448</v>
      </c>
      <c r="M1776" s="1083"/>
      <c r="N1776" s="1084"/>
      <c r="O1776" s="1066" t="s">
        <v>1449</v>
      </c>
      <c r="P1776" s="1067"/>
      <c r="Q1776" s="1067"/>
      <c r="R1776" s="1068" t="s">
        <v>1450</v>
      </c>
      <c r="S1776" s="1068" t="s">
        <v>1451</v>
      </c>
      <c r="T1776" s="1068" t="s">
        <v>1452</v>
      </c>
      <c r="U1776" s="1070" t="s">
        <v>1453</v>
      </c>
      <c r="V1776" s="1095"/>
      <c r="W1776" s="1072" t="s">
        <v>1454</v>
      </c>
      <c r="X1776" s="1073"/>
      <c r="Y1776" s="1102" t="s">
        <v>1455</v>
      </c>
      <c r="Z1776" s="502"/>
      <c r="AA1776" s="496"/>
      <c r="AB1776" s="499"/>
    </row>
    <row r="1777" spans="2:28" ht="87" x14ac:dyDescent="0.55000000000000004">
      <c r="B1777" s="921"/>
      <c r="C1777" s="503" t="s">
        <v>1456</v>
      </c>
      <c r="D1777" s="503" t="s">
        <v>1457</v>
      </c>
      <c r="E1777" s="503" t="s">
        <v>1456</v>
      </c>
      <c r="F1777" s="503" t="s">
        <v>1457</v>
      </c>
      <c r="G1777" s="503" t="s">
        <v>1456</v>
      </c>
      <c r="H1777" s="503" t="s">
        <v>1457</v>
      </c>
      <c r="I1777" s="504" t="s">
        <v>1458</v>
      </c>
      <c r="J1777" s="1080"/>
      <c r="K1777" s="1069"/>
      <c r="L1777" s="505" t="s">
        <v>1459</v>
      </c>
      <c r="M1777" s="504" t="s">
        <v>1460</v>
      </c>
      <c r="N1777" s="506" t="s">
        <v>1461</v>
      </c>
      <c r="O1777" s="507" t="s">
        <v>1462</v>
      </c>
      <c r="P1777" s="505" t="s">
        <v>1463</v>
      </c>
      <c r="Q1777" s="508" t="s">
        <v>1464</v>
      </c>
      <c r="R1777" s="1069"/>
      <c r="S1777" s="1069"/>
      <c r="T1777" s="1069"/>
      <c r="U1777" s="1071"/>
      <c r="V1777" s="1096"/>
      <c r="W1777" s="1074"/>
      <c r="X1777" s="1075"/>
      <c r="Y1777" s="1103"/>
      <c r="Z1777" s="502"/>
      <c r="AA1777" s="496"/>
      <c r="AB1777" s="499"/>
    </row>
    <row r="1778" spans="2:28" ht="21.75" x14ac:dyDescent="0.55000000000000004">
      <c r="B1778" s="922"/>
      <c r="C1778" s="509">
        <f>$I1778*$D1778</f>
        <v>0</v>
      </c>
      <c r="D1778" s="1104"/>
      <c r="E1778" s="509">
        <f>$I1778*$F1778</f>
        <v>0</v>
      </c>
      <c r="F1778" s="1104"/>
      <c r="G1778" s="509">
        <f>$I1778*$H1778</f>
        <v>0</v>
      </c>
      <c r="H1778" s="1106"/>
      <c r="I1778" s="510">
        <f t="shared" ref="I1778:I1801" si="343">O1778-J1778</f>
        <v>0</v>
      </c>
      <c r="J1778" s="511">
        <f t="shared" ref="J1778:J1801" si="344">N1778+K1778</f>
        <v>0</v>
      </c>
      <c r="K1778" s="512">
        <f t="shared" ref="K1778:K1801" si="345">M1778+L1778</f>
        <v>0</v>
      </c>
      <c r="L1778" s="513"/>
      <c r="M1778" s="514"/>
      <c r="N1778" s="515"/>
      <c r="O1778" s="512">
        <f>Q1778+P1778</f>
        <v>0</v>
      </c>
      <c r="P1778" s="516"/>
      <c r="Q1778" s="517"/>
      <c r="R1778" s="518"/>
      <c r="S1778" s="518"/>
      <c r="T1778" s="518"/>
      <c r="U1778" s="518"/>
      <c r="V1778" s="519">
        <f>R1778+S1778+T1778+U1778+O1778</f>
        <v>0</v>
      </c>
      <c r="W1778" s="1108" t="s">
        <v>138</v>
      </c>
      <c r="X1778" s="1109"/>
      <c r="Y1778" s="520">
        <v>421001</v>
      </c>
      <c r="Z1778" s="502"/>
      <c r="AA1778" s="521"/>
      <c r="AB1778" s="522" t="s">
        <v>1465</v>
      </c>
    </row>
    <row r="1779" spans="2:28" ht="21.75" x14ac:dyDescent="0.55000000000000004">
      <c r="B1779" s="922"/>
      <c r="C1779" s="525">
        <f>$I1779*$D1778</f>
        <v>0</v>
      </c>
      <c r="D1779" s="1105"/>
      <c r="E1779" s="525">
        <f>$I1779*$F1778</f>
        <v>0</v>
      </c>
      <c r="F1779" s="1105"/>
      <c r="G1779" s="525">
        <f>$I1779*$H1778</f>
        <v>0</v>
      </c>
      <c r="H1779" s="1107"/>
      <c r="I1779" s="526">
        <f t="shared" si="343"/>
        <v>0</v>
      </c>
      <c r="J1779" s="527">
        <f t="shared" si="344"/>
        <v>0</v>
      </c>
      <c r="K1779" s="528">
        <f t="shared" si="345"/>
        <v>0</v>
      </c>
      <c r="L1779" s="529"/>
      <c r="M1779" s="530"/>
      <c r="N1779" s="515"/>
      <c r="O1779" s="528">
        <f t="shared" ref="O1779:O1801" si="346">Q1779+P1779</f>
        <v>0</v>
      </c>
      <c r="P1779" s="531"/>
      <c r="Q1779" s="532"/>
      <c r="R1779" s="518"/>
      <c r="S1779" s="518"/>
      <c r="T1779" s="518"/>
      <c r="U1779" s="518"/>
      <c r="V1779" s="533">
        <f t="shared" ref="V1779:V1801" si="347">R1779+S1779+T1779+U1779+O1779</f>
        <v>0</v>
      </c>
      <c r="W1779" s="1064" t="s">
        <v>139</v>
      </c>
      <c r="X1779" s="1065"/>
      <c r="Y1779" s="534">
        <v>421002</v>
      </c>
      <c r="Z1779" s="502"/>
      <c r="AA1779" s="535"/>
      <c r="AB1779" s="536" t="s">
        <v>607</v>
      </c>
    </row>
    <row r="1780" spans="2:28" ht="21.75" x14ac:dyDescent="0.55000000000000004">
      <c r="B1780" s="922"/>
      <c r="C1780" s="525">
        <f>$I1780*$D1778</f>
        <v>0</v>
      </c>
      <c r="D1780" s="1105"/>
      <c r="E1780" s="525">
        <f>$I1780*$F1778</f>
        <v>0</v>
      </c>
      <c r="F1780" s="1105"/>
      <c r="G1780" s="525">
        <f>$I1780*$H1778</f>
        <v>0</v>
      </c>
      <c r="H1780" s="1107"/>
      <c r="I1780" s="526">
        <f t="shared" si="343"/>
        <v>0</v>
      </c>
      <c r="J1780" s="527">
        <f t="shared" si="344"/>
        <v>0</v>
      </c>
      <c r="K1780" s="528">
        <f t="shared" si="345"/>
        <v>0</v>
      </c>
      <c r="L1780" s="529"/>
      <c r="M1780" s="530"/>
      <c r="N1780" s="515"/>
      <c r="O1780" s="528">
        <f t="shared" si="346"/>
        <v>0</v>
      </c>
      <c r="P1780" s="531"/>
      <c r="Q1780" s="532"/>
      <c r="R1780" s="518"/>
      <c r="S1780" s="518"/>
      <c r="T1780" s="518"/>
      <c r="U1780" s="518"/>
      <c r="V1780" s="533">
        <f t="shared" si="347"/>
        <v>0</v>
      </c>
      <c r="W1780" s="1064" t="s">
        <v>140</v>
      </c>
      <c r="X1780" s="1065"/>
      <c r="Y1780" s="534">
        <v>421003</v>
      </c>
      <c r="Z1780" s="502"/>
      <c r="AA1780" s="535"/>
      <c r="AB1780" s="536" t="s">
        <v>1472</v>
      </c>
    </row>
    <row r="1781" spans="2:28" ht="21.75" x14ac:dyDescent="0.55000000000000004">
      <c r="B1781" s="922"/>
      <c r="C1781" s="525">
        <f>$I1781*$D1778</f>
        <v>0</v>
      </c>
      <c r="D1781" s="1105"/>
      <c r="E1781" s="525">
        <f>$I1781*$F1778</f>
        <v>0</v>
      </c>
      <c r="F1781" s="1105"/>
      <c r="G1781" s="525">
        <f>$I1781*$H1778</f>
        <v>0</v>
      </c>
      <c r="H1781" s="1107"/>
      <c r="I1781" s="526">
        <f t="shared" si="343"/>
        <v>0</v>
      </c>
      <c r="J1781" s="527">
        <f t="shared" si="344"/>
        <v>0</v>
      </c>
      <c r="K1781" s="528">
        <f t="shared" si="345"/>
        <v>0</v>
      </c>
      <c r="L1781" s="529"/>
      <c r="M1781" s="530"/>
      <c r="N1781" s="515"/>
      <c r="O1781" s="528">
        <f t="shared" si="346"/>
        <v>0</v>
      </c>
      <c r="P1781" s="531"/>
      <c r="Q1781" s="532"/>
      <c r="R1781" s="518"/>
      <c r="S1781" s="518"/>
      <c r="T1781" s="518"/>
      <c r="U1781" s="518"/>
      <c r="V1781" s="533">
        <f t="shared" si="347"/>
        <v>0</v>
      </c>
      <c r="W1781" s="1064" t="s">
        <v>143</v>
      </c>
      <c r="X1781" s="1065"/>
      <c r="Y1781" s="534">
        <v>422001</v>
      </c>
      <c r="Z1781" s="502"/>
      <c r="AA1781" s="535"/>
      <c r="AB1781" s="536" t="s">
        <v>1476</v>
      </c>
    </row>
    <row r="1782" spans="2:28" ht="21.75" x14ac:dyDescent="0.55000000000000004">
      <c r="B1782" s="922"/>
      <c r="C1782" s="525">
        <f>$I1782*$D1778</f>
        <v>0</v>
      </c>
      <c r="D1782" s="1105"/>
      <c r="E1782" s="525">
        <f>$I1782*$F1778</f>
        <v>0</v>
      </c>
      <c r="F1782" s="1105"/>
      <c r="G1782" s="525">
        <f>$I1782*$H1778</f>
        <v>0</v>
      </c>
      <c r="H1782" s="1107"/>
      <c r="I1782" s="526">
        <f t="shared" si="343"/>
        <v>0</v>
      </c>
      <c r="J1782" s="527">
        <f t="shared" si="344"/>
        <v>0</v>
      </c>
      <c r="K1782" s="528">
        <f t="shared" si="345"/>
        <v>0</v>
      </c>
      <c r="L1782" s="529"/>
      <c r="M1782" s="530"/>
      <c r="N1782" s="515"/>
      <c r="O1782" s="528">
        <f t="shared" si="346"/>
        <v>0</v>
      </c>
      <c r="P1782" s="531"/>
      <c r="Q1782" s="532"/>
      <c r="R1782" s="518"/>
      <c r="S1782" s="518"/>
      <c r="T1782" s="518"/>
      <c r="U1782" s="518"/>
      <c r="V1782" s="533">
        <f t="shared" si="347"/>
        <v>0</v>
      </c>
      <c r="W1782" s="1064" t="s">
        <v>144</v>
      </c>
      <c r="X1782" s="1065"/>
      <c r="Y1782" s="534">
        <v>422002</v>
      </c>
      <c r="Z1782" s="502"/>
      <c r="AA1782" s="535"/>
      <c r="AB1782" s="536" t="s">
        <v>1480</v>
      </c>
    </row>
    <row r="1783" spans="2:28" ht="21.75" x14ac:dyDescent="0.55000000000000004">
      <c r="B1783" s="922"/>
      <c r="C1783" s="525">
        <f>$I1783*$D1778</f>
        <v>0</v>
      </c>
      <c r="D1783" s="1105"/>
      <c r="E1783" s="525">
        <f>$I1783*$F1778</f>
        <v>0</v>
      </c>
      <c r="F1783" s="1105"/>
      <c r="G1783" s="525">
        <f>$I1783*$H1778</f>
        <v>0</v>
      </c>
      <c r="H1783" s="1107"/>
      <c r="I1783" s="526">
        <f t="shared" si="343"/>
        <v>0</v>
      </c>
      <c r="J1783" s="527">
        <f t="shared" si="344"/>
        <v>0</v>
      </c>
      <c r="K1783" s="528">
        <f t="shared" si="345"/>
        <v>0</v>
      </c>
      <c r="L1783" s="529"/>
      <c r="M1783" s="530"/>
      <c r="N1783" s="515"/>
      <c r="O1783" s="528">
        <f t="shared" si="346"/>
        <v>0</v>
      </c>
      <c r="P1783" s="531"/>
      <c r="Q1783" s="532"/>
      <c r="R1783" s="518"/>
      <c r="S1783" s="518"/>
      <c r="T1783" s="518"/>
      <c r="U1783" s="518"/>
      <c r="V1783" s="533">
        <f t="shared" si="347"/>
        <v>0</v>
      </c>
      <c r="W1783" s="1064" t="s">
        <v>145</v>
      </c>
      <c r="X1783" s="1065"/>
      <c r="Y1783" s="534">
        <v>422003</v>
      </c>
      <c r="Z1783" s="502"/>
      <c r="AA1783" s="535"/>
      <c r="AB1783" s="536" t="s">
        <v>1483</v>
      </c>
    </row>
    <row r="1784" spans="2:28" ht="21.75" x14ac:dyDescent="0.55000000000000004">
      <c r="B1784" s="922"/>
      <c r="C1784" s="525">
        <f>$I1784*$D1778</f>
        <v>0</v>
      </c>
      <c r="D1784" s="1105"/>
      <c r="E1784" s="525">
        <f>$I1784*$F1778</f>
        <v>0</v>
      </c>
      <c r="F1784" s="1105"/>
      <c r="G1784" s="525">
        <f>$I1784*$H1778</f>
        <v>0</v>
      </c>
      <c r="H1784" s="1107"/>
      <c r="I1784" s="526">
        <f t="shared" si="343"/>
        <v>0</v>
      </c>
      <c r="J1784" s="527">
        <f t="shared" si="344"/>
        <v>0</v>
      </c>
      <c r="K1784" s="528">
        <f t="shared" si="345"/>
        <v>0</v>
      </c>
      <c r="L1784" s="529"/>
      <c r="M1784" s="530"/>
      <c r="N1784" s="515"/>
      <c r="O1784" s="528">
        <f t="shared" si="346"/>
        <v>0</v>
      </c>
      <c r="P1784" s="531"/>
      <c r="Q1784" s="532"/>
      <c r="R1784" s="518"/>
      <c r="S1784" s="518"/>
      <c r="T1784" s="518"/>
      <c r="U1784" s="518"/>
      <c r="V1784" s="533">
        <f t="shared" si="347"/>
        <v>0</v>
      </c>
      <c r="W1784" s="1064" t="s">
        <v>146</v>
      </c>
      <c r="X1784" s="1065"/>
      <c r="Y1784" s="534">
        <v>422004</v>
      </c>
      <c r="Z1784" s="502"/>
      <c r="AA1784" s="535"/>
      <c r="AB1784" s="536" t="s">
        <v>1486</v>
      </c>
    </row>
    <row r="1785" spans="2:28" ht="21.75" x14ac:dyDescent="0.55000000000000004">
      <c r="B1785" s="922"/>
      <c r="C1785" s="525">
        <f>$I1785*$D1778</f>
        <v>0</v>
      </c>
      <c r="D1785" s="1105"/>
      <c r="E1785" s="525">
        <f>$I1785*$F1778</f>
        <v>0</v>
      </c>
      <c r="F1785" s="1105"/>
      <c r="G1785" s="525">
        <f>$I1785*$H1778</f>
        <v>0</v>
      </c>
      <c r="H1785" s="1107"/>
      <c r="I1785" s="526">
        <f t="shared" si="343"/>
        <v>0</v>
      </c>
      <c r="J1785" s="527">
        <f t="shared" si="344"/>
        <v>0</v>
      </c>
      <c r="K1785" s="528">
        <f t="shared" si="345"/>
        <v>0</v>
      </c>
      <c r="L1785" s="529"/>
      <c r="M1785" s="530"/>
      <c r="N1785" s="515"/>
      <c r="O1785" s="528">
        <f t="shared" si="346"/>
        <v>0</v>
      </c>
      <c r="P1785" s="531"/>
      <c r="Q1785" s="532"/>
      <c r="R1785" s="518"/>
      <c r="S1785" s="518"/>
      <c r="T1785" s="518"/>
      <c r="U1785" s="518"/>
      <c r="V1785" s="533">
        <f t="shared" si="347"/>
        <v>0</v>
      </c>
      <c r="W1785" s="1064" t="s">
        <v>147</v>
      </c>
      <c r="X1785" s="1065"/>
      <c r="Y1785" s="534">
        <v>422005</v>
      </c>
      <c r="Z1785" s="502"/>
      <c r="AA1785" s="538"/>
      <c r="AB1785" s="539" t="s">
        <v>1489</v>
      </c>
    </row>
    <row r="1786" spans="2:28" ht="21.75" x14ac:dyDescent="0.55000000000000004">
      <c r="B1786" s="922"/>
      <c r="C1786" s="525">
        <f>$I1786*$D1778</f>
        <v>0</v>
      </c>
      <c r="D1786" s="1105"/>
      <c r="E1786" s="525">
        <f>$I1786*$F1778</f>
        <v>0</v>
      </c>
      <c r="F1786" s="1105"/>
      <c r="G1786" s="525">
        <f>$I1786*$H1778</f>
        <v>0</v>
      </c>
      <c r="H1786" s="1107"/>
      <c r="I1786" s="526">
        <f t="shared" si="343"/>
        <v>0</v>
      </c>
      <c r="J1786" s="527">
        <f t="shared" si="344"/>
        <v>0</v>
      </c>
      <c r="K1786" s="528">
        <f t="shared" si="345"/>
        <v>0</v>
      </c>
      <c r="L1786" s="529"/>
      <c r="M1786" s="530"/>
      <c r="N1786" s="515"/>
      <c r="O1786" s="528">
        <f t="shared" si="346"/>
        <v>0</v>
      </c>
      <c r="P1786" s="531"/>
      <c r="Q1786" s="532"/>
      <c r="R1786" s="518"/>
      <c r="S1786" s="518"/>
      <c r="T1786" s="518"/>
      <c r="U1786" s="518"/>
      <c r="V1786" s="533">
        <f t="shared" si="347"/>
        <v>0</v>
      </c>
      <c r="W1786" s="1064" t="s">
        <v>148</v>
      </c>
      <c r="X1786" s="1065"/>
      <c r="Y1786" s="534">
        <v>422999</v>
      </c>
      <c r="Z1786" s="502"/>
      <c r="AA1786" s="496"/>
      <c r="AB1786" s="499"/>
    </row>
    <row r="1787" spans="2:28" ht="21.75" x14ac:dyDescent="0.55000000000000004">
      <c r="B1787" s="922"/>
      <c r="C1787" s="525">
        <f>$I1787*$D1778</f>
        <v>0</v>
      </c>
      <c r="D1787" s="1105"/>
      <c r="E1787" s="525">
        <f>$I1787*$F1778</f>
        <v>0</v>
      </c>
      <c r="F1787" s="1105"/>
      <c r="G1787" s="525">
        <f>$I1787*$H1778</f>
        <v>0</v>
      </c>
      <c r="H1787" s="1107"/>
      <c r="I1787" s="526">
        <f t="shared" si="343"/>
        <v>0</v>
      </c>
      <c r="J1787" s="527">
        <f t="shared" si="344"/>
        <v>0</v>
      </c>
      <c r="K1787" s="528">
        <f t="shared" si="345"/>
        <v>0</v>
      </c>
      <c r="L1787" s="529"/>
      <c r="M1787" s="530"/>
      <c r="N1787" s="515"/>
      <c r="O1787" s="528">
        <f t="shared" si="346"/>
        <v>0</v>
      </c>
      <c r="P1787" s="531"/>
      <c r="Q1787" s="532"/>
      <c r="R1787" s="518"/>
      <c r="S1787" s="518"/>
      <c r="T1787" s="518"/>
      <c r="U1787" s="518"/>
      <c r="V1787" s="533">
        <f t="shared" si="347"/>
        <v>0</v>
      </c>
      <c r="W1787" s="1064" t="s">
        <v>149</v>
      </c>
      <c r="X1787" s="1065"/>
      <c r="Y1787" s="540">
        <v>423001</v>
      </c>
      <c r="Z1787" s="502"/>
      <c r="AA1787" s="496"/>
      <c r="AB1787" s="499"/>
    </row>
    <row r="1788" spans="2:28" ht="21.75" x14ac:dyDescent="0.55000000000000004">
      <c r="B1788" s="922"/>
      <c r="C1788" s="525">
        <f>$I1788*$D1778</f>
        <v>0</v>
      </c>
      <c r="D1788" s="1105"/>
      <c r="E1788" s="525">
        <f>$I1788*$F1778</f>
        <v>0</v>
      </c>
      <c r="F1788" s="1105"/>
      <c r="G1788" s="525">
        <f>$I1788*$H1778</f>
        <v>0</v>
      </c>
      <c r="H1788" s="1107"/>
      <c r="I1788" s="526">
        <f t="shared" si="343"/>
        <v>0</v>
      </c>
      <c r="J1788" s="527">
        <f t="shared" si="344"/>
        <v>0</v>
      </c>
      <c r="K1788" s="528">
        <f t="shared" si="345"/>
        <v>0</v>
      </c>
      <c r="L1788" s="529"/>
      <c r="M1788" s="530"/>
      <c r="N1788" s="515"/>
      <c r="O1788" s="528">
        <f t="shared" si="346"/>
        <v>0</v>
      </c>
      <c r="P1788" s="531"/>
      <c r="Q1788" s="532"/>
      <c r="R1788" s="518"/>
      <c r="S1788" s="518"/>
      <c r="T1788" s="518"/>
      <c r="U1788" s="518"/>
      <c r="V1788" s="533">
        <f t="shared" si="347"/>
        <v>0</v>
      </c>
      <c r="W1788" s="1064" t="s">
        <v>150</v>
      </c>
      <c r="X1788" s="1065"/>
      <c r="Y1788" s="540">
        <v>423002</v>
      </c>
      <c r="Z1788" s="502"/>
      <c r="AA1788" s="496"/>
      <c r="AB1788" s="499"/>
    </row>
    <row r="1789" spans="2:28" ht="21.75" x14ac:dyDescent="0.55000000000000004">
      <c r="B1789" s="922"/>
      <c r="C1789" s="525">
        <f>$I1789*$D1778</f>
        <v>0</v>
      </c>
      <c r="D1789" s="1105"/>
      <c r="E1789" s="525">
        <f>$I1789*$F1778</f>
        <v>0</v>
      </c>
      <c r="F1789" s="1105"/>
      <c r="G1789" s="525">
        <f>$I1789*$H1778</f>
        <v>0</v>
      </c>
      <c r="H1789" s="1107"/>
      <c r="I1789" s="526">
        <f t="shared" si="343"/>
        <v>0</v>
      </c>
      <c r="J1789" s="527">
        <f t="shared" si="344"/>
        <v>0</v>
      </c>
      <c r="K1789" s="528">
        <f t="shared" si="345"/>
        <v>0</v>
      </c>
      <c r="L1789" s="529"/>
      <c r="M1789" s="530"/>
      <c r="N1789" s="515"/>
      <c r="O1789" s="528">
        <f t="shared" si="346"/>
        <v>0</v>
      </c>
      <c r="P1789" s="531"/>
      <c r="Q1789" s="532"/>
      <c r="R1789" s="518"/>
      <c r="S1789" s="518"/>
      <c r="T1789" s="518"/>
      <c r="U1789" s="518"/>
      <c r="V1789" s="533">
        <f t="shared" si="347"/>
        <v>0</v>
      </c>
      <c r="W1789" s="1064" t="s">
        <v>151</v>
      </c>
      <c r="X1789" s="1065"/>
      <c r="Y1789" s="540">
        <v>423003</v>
      </c>
      <c r="Z1789" s="502"/>
      <c r="AA1789" s="496"/>
      <c r="AB1789" s="499"/>
    </row>
    <row r="1790" spans="2:28" ht="21.75" x14ac:dyDescent="0.55000000000000004">
      <c r="B1790" s="922"/>
      <c r="C1790" s="525">
        <f>$I1790*$D1778</f>
        <v>0</v>
      </c>
      <c r="D1790" s="1105"/>
      <c r="E1790" s="525">
        <f>$I1790*$F1778</f>
        <v>0</v>
      </c>
      <c r="F1790" s="1105"/>
      <c r="G1790" s="525">
        <f>$I1790*$H1778</f>
        <v>0</v>
      </c>
      <c r="H1790" s="1107"/>
      <c r="I1790" s="526">
        <f t="shared" si="343"/>
        <v>0</v>
      </c>
      <c r="J1790" s="527">
        <f t="shared" si="344"/>
        <v>0</v>
      </c>
      <c r="K1790" s="528">
        <f t="shared" si="345"/>
        <v>0</v>
      </c>
      <c r="L1790" s="529"/>
      <c r="M1790" s="530"/>
      <c r="N1790" s="515"/>
      <c r="O1790" s="528">
        <f t="shared" si="346"/>
        <v>0</v>
      </c>
      <c r="P1790" s="531"/>
      <c r="Q1790" s="532"/>
      <c r="R1790" s="518"/>
      <c r="S1790" s="518"/>
      <c r="T1790" s="518"/>
      <c r="U1790" s="518"/>
      <c r="V1790" s="533">
        <f t="shared" si="347"/>
        <v>0</v>
      </c>
      <c r="W1790" s="1064" t="s">
        <v>152</v>
      </c>
      <c r="X1790" s="1065"/>
      <c r="Y1790" s="540">
        <v>423004</v>
      </c>
      <c r="Z1790" s="502"/>
      <c r="AA1790" s="496"/>
      <c r="AB1790" s="499"/>
    </row>
    <row r="1791" spans="2:28" ht="21.75" x14ac:dyDescent="0.55000000000000004">
      <c r="B1791" s="922"/>
      <c r="C1791" s="525">
        <f>$I1791*$D1778</f>
        <v>0</v>
      </c>
      <c r="D1791" s="1105"/>
      <c r="E1791" s="525">
        <f>$I1791*$F1778</f>
        <v>0</v>
      </c>
      <c r="F1791" s="1105"/>
      <c r="G1791" s="525">
        <f>$I1791*$H1778</f>
        <v>0</v>
      </c>
      <c r="H1791" s="1107"/>
      <c r="I1791" s="526">
        <f t="shared" si="343"/>
        <v>0</v>
      </c>
      <c r="J1791" s="527">
        <f t="shared" si="344"/>
        <v>0</v>
      </c>
      <c r="K1791" s="528">
        <f t="shared" si="345"/>
        <v>0</v>
      </c>
      <c r="L1791" s="529"/>
      <c r="M1791" s="530"/>
      <c r="N1791" s="515"/>
      <c r="O1791" s="528">
        <f t="shared" si="346"/>
        <v>0</v>
      </c>
      <c r="P1791" s="531"/>
      <c r="Q1791" s="532"/>
      <c r="R1791" s="518"/>
      <c r="S1791" s="518"/>
      <c r="T1791" s="518"/>
      <c r="U1791" s="518"/>
      <c r="V1791" s="533">
        <f t="shared" si="347"/>
        <v>0</v>
      </c>
      <c r="W1791" s="1064" t="s">
        <v>154</v>
      </c>
      <c r="X1791" s="1065"/>
      <c r="Y1791" s="540">
        <v>423006</v>
      </c>
      <c r="Z1791" s="502"/>
      <c r="AA1791" s="496"/>
      <c r="AB1791" s="499"/>
    </row>
    <row r="1792" spans="2:28" ht="21.75" x14ac:dyDescent="0.55000000000000004">
      <c r="B1792" s="922"/>
      <c r="C1792" s="525">
        <f>$I1792*$D1778</f>
        <v>0</v>
      </c>
      <c r="D1792" s="1105"/>
      <c r="E1792" s="525">
        <f>$I1792*$F1778</f>
        <v>0</v>
      </c>
      <c r="F1792" s="1105"/>
      <c r="G1792" s="525">
        <f>$I1792*$H1778</f>
        <v>0</v>
      </c>
      <c r="H1792" s="1107"/>
      <c r="I1792" s="526">
        <f t="shared" si="343"/>
        <v>0</v>
      </c>
      <c r="J1792" s="527">
        <f t="shared" si="344"/>
        <v>0</v>
      </c>
      <c r="K1792" s="528">
        <f t="shared" si="345"/>
        <v>0</v>
      </c>
      <c r="L1792" s="529"/>
      <c r="M1792" s="530"/>
      <c r="N1792" s="515"/>
      <c r="O1792" s="528">
        <f t="shared" si="346"/>
        <v>0</v>
      </c>
      <c r="P1792" s="531"/>
      <c r="Q1792" s="532"/>
      <c r="R1792" s="518"/>
      <c r="S1792" s="518"/>
      <c r="T1792" s="518"/>
      <c r="U1792" s="518"/>
      <c r="V1792" s="533">
        <f t="shared" si="347"/>
        <v>0</v>
      </c>
      <c r="W1792" s="1064" t="s">
        <v>155</v>
      </c>
      <c r="X1792" s="1065"/>
      <c r="Y1792" s="542">
        <v>423007</v>
      </c>
      <c r="Z1792" s="502"/>
      <c r="AA1792" s="496"/>
      <c r="AB1792" s="499"/>
    </row>
    <row r="1793" spans="2:28" ht="21.75" x14ac:dyDescent="0.55000000000000004">
      <c r="B1793" s="922"/>
      <c r="C1793" s="525">
        <f>$I1793*$D1778</f>
        <v>0</v>
      </c>
      <c r="D1793" s="1105"/>
      <c r="E1793" s="525">
        <f>$I1793*$F1778</f>
        <v>0</v>
      </c>
      <c r="F1793" s="1105"/>
      <c r="G1793" s="525">
        <f>$I1793*$H1778</f>
        <v>0</v>
      </c>
      <c r="H1793" s="1107"/>
      <c r="I1793" s="526">
        <f t="shared" si="343"/>
        <v>0</v>
      </c>
      <c r="J1793" s="527">
        <f t="shared" si="344"/>
        <v>0</v>
      </c>
      <c r="K1793" s="528">
        <f t="shared" si="345"/>
        <v>0</v>
      </c>
      <c r="L1793" s="529"/>
      <c r="M1793" s="530"/>
      <c r="N1793" s="515"/>
      <c r="O1793" s="528">
        <f t="shared" si="346"/>
        <v>0</v>
      </c>
      <c r="P1793" s="531"/>
      <c r="Q1793" s="532"/>
      <c r="R1793" s="518"/>
      <c r="S1793" s="518"/>
      <c r="T1793" s="518"/>
      <c r="U1793" s="518"/>
      <c r="V1793" s="533">
        <f t="shared" si="347"/>
        <v>0</v>
      </c>
      <c r="W1793" s="1064" t="s">
        <v>156</v>
      </c>
      <c r="X1793" s="1065"/>
      <c r="Y1793" s="543">
        <v>423008</v>
      </c>
      <c r="Z1793" s="502"/>
      <c r="AA1793" s="496"/>
      <c r="AB1793" s="499"/>
    </row>
    <row r="1794" spans="2:28" ht="21.75" x14ac:dyDescent="0.55000000000000004">
      <c r="B1794" s="922"/>
      <c r="C1794" s="525">
        <f>$I1794*$D1778</f>
        <v>0</v>
      </c>
      <c r="D1794" s="1105"/>
      <c r="E1794" s="525">
        <f>$I1794*$F1778</f>
        <v>0</v>
      </c>
      <c r="F1794" s="1105"/>
      <c r="G1794" s="525">
        <f>$I1794*$H1778</f>
        <v>0</v>
      </c>
      <c r="H1794" s="1107"/>
      <c r="I1794" s="526">
        <f t="shared" si="343"/>
        <v>0</v>
      </c>
      <c r="J1794" s="527">
        <f t="shared" si="344"/>
        <v>0</v>
      </c>
      <c r="K1794" s="528">
        <f t="shared" si="345"/>
        <v>0</v>
      </c>
      <c r="L1794" s="529"/>
      <c r="M1794" s="530"/>
      <c r="N1794" s="515"/>
      <c r="O1794" s="528">
        <f t="shared" si="346"/>
        <v>0</v>
      </c>
      <c r="P1794" s="531"/>
      <c r="Q1794" s="532"/>
      <c r="R1794" s="518"/>
      <c r="S1794" s="518"/>
      <c r="T1794" s="518"/>
      <c r="U1794" s="518"/>
      <c r="V1794" s="533">
        <f t="shared" si="347"/>
        <v>0</v>
      </c>
      <c r="W1794" s="1064" t="s">
        <v>157</v>
      </c>
      <c r="X1794" s="1065"/>
      <c r="Y1794" s="542">
        <v>423999</v>
      </c>
      <c r="Z1794" s="502"/>
      <c r="AA1794" s="496"/>
      <c r="AB1794" s="499"/>
    </row>
    <row r="1795" spans="2:28" ht="21.75" x14ac:dyDescent="0.55000000000000004">
      <c r="B1795" s="922"/>
      <c r="C1795" s="544">
        <f>$I1795*$D1778</f>
        <v>0</v>
      </c>
      <c r="D1795" s="1105"/>
      <c r="E1795" s="544">
        <f>$I1795*$F1778</f>
        <v>0</v>
      </c>
      <c r="F1795" s="1105"/>
      <c r="G1795" s="544">
        <f>$I1795*$H1778</f>
        <v>0</v>
      </c>
      <c r="H1795" s="1107"/>
      <c r="I1795" s="545">
        <f t="shared" si="343"/>
        <v>0</v>
      </c>
      <c r="J1795" s="546">
        <f t="shared" si="344"/>
        <v>0</v>
      </c>
      <c r="K1795" s="547">
        <f t="shared" si="345"/>
        <v>0</v>
      </c>
      <c r="L1795" s="548"/>
      <c r="M1795" s="549"/>
      <c r="N1795" s="550"/>
      <c r="O1795" s="547">
        <f t="shared" si="346"/>
        <v>0</v>
      </c>
      <c r="P1795" s="551"/>
      <c r="Q1795" s="552"/>
      <c r="R1795" s="553"/>
      <c r="S1795" s="553"/>
      <c r="T1795" s="553"/>
      <c r="U1795" s="553"/>
      <c r="V1795" s="554">
        <f t="shared" si="347"/>
        <v>0</v>
      </c>
      <c r="W1795" s="1100" t="s">
        <v>135</v>
      </c>
      <c r="X1795" s="1101"/>
      <c r="Y1795" s="555">
        <v>291001</v>
      </c>
      <c r="Z1795" s="502"/>
      <c r="AA1795" s="496"/>
      <c r="AB1795" s="499"/>
    </row>
    <row r="1796" spans="2:28" ht="21.75" x14ac:dyDescent="0.55000000000000004">
      <c r="B1796" s="922"/>
      <c r="C1796" s="556">
        <f>$I1796*$D1778</f>
        <v>0</v>
      </c>
      <c r="D1796" s="1105"/>
      <c r="E1796" s="556">
        <f>$I1796*$F1778</f>
        <v>0</v>
      </c>
      <c r="F1796" s="1105"/>
      <c r="G1796" s="556">
        <f>$I1796*$H1778</f>
        <v>0</v>
      </c>
      <c r="H1796" s="1107"/>
      <c r="I1796" s="526">
        <f t="shared" si="343"/>
        <v>0</v>
      </c>
      <c r="J1796" s="527">
        <f t="shared" si="344"/>
        <v>0</v>
      </c>
      <c r="K1796" s="528">
        <f t="shared" si="345"/>
        <v>0</v>
      </c>
      <c r="L1796" s="529"/>
      <c r="M1796" s="530"/>
      <c r="N1796" s="515"/>
      <c r="O1796" s="528">
        <f t="shared" si="346"/>
        <v>0</v>
      </c>
      <c r="P1796" s="531"/>
      <c r="Q1796" s="532"/>
      <c r="R1796" s="518"/>
      <c r="S1796" s="518"/>
      <c r="T1796" s="518"/>
      <c r="U1796" s="518"/>
      <c r="V1796" s="519">
        <f t="shared" si="347"/>
        <v>0</v>
      </c>
      <c r="W1796" s="1064" t="s">
        <v>39</v>
      </c>
      <c r="X1796" s="1065"/>
      <c r="Y1796" s="557">
        <v>221001</v>
      </c>
      <c r="Z1796" s="502"/>
      <c r="AA1796" s="496"/>
      <c r="AB1796" s="499"/>
    </row>
    <row r="1797" spans="2:28" ht="21.75" x14ac:dyDescent="0.55000000000000004">
      <c r="B1797" s="922"/>
      <c r="C1797" s="525">
        <f>$I1797*$D1778</f>
        <v>0</v>
      </c>
      <c r="D1797" s="1105"/>
      <c r="E1797" s="525">
        <f>$I1797*$F1778</f>
        <v>0</v>
      </c>
      <c r="F1797" s="1105"/>
      <c r="G1797" s="525">
        <f>$I1797*$H1778</f>
        <v>0</v>
      </c>
      <c r="H1797" s="1107"/>
      <c r="I1797" s="526">
        <f t="shared" si="343"/>
        <v>0</v>
      </c>
      <c r="J1797" s="527">
        <f t="shared" si="344"/>
        <v>0</v>
      </c>
      <c r="K1797" s="528">
        <f t="shared" si="345"/>
        <v>0</v>
      </c>
      <c r="L1797" s="529"/>
      <c r="M1797" s="530"/>
      <c r="N1797" s="515"/>
      <c r="O1797" s="528">
        <f t="shared" si="346"/>
        <v>0</v>
      </c>
      <c r="P1797" s="531"/>
      <c r="Q1797" s="532"/>
      <c r="R1797" s="518"/>
      <c r="S1797" s="518"/>
      <c r="T1797" s="518"/>
      <c r="U1797" s="518"/>
      <c r="V1797" s="519">
        <f t="shared" si="347"/>
        <v>0</v>
      </c>
      <c r="W1797" s="1064" t="s">
        <v>40</v>
      </c>
      <c r="X1797" s="1065"/>
      <c r="Y1797" s="557">
        <v>221002</v>
      </c>
      <c r="Z1797" s="502"/>
      <c r="AA1797" s="496"/>
      <c r="AB1797" s="499"/>
    </row>
    <row r="1798" spans="2:28" ht="21.75" x14ac:dyDescent="0.55000000000000004">
      <c r="B1798" s="922"/>
      <c r="C1798" s="525">
        <f>$I1798*$D1778</f>
        <v>0</v>
      </c>
      <c r="D1798" s="1105"/>
      <c r="E1798" s="525">
        <f>$I1798*$F1778</f>
        <v>0</v>
      </c>
      <c r="F1798" s="1105"/>
      <c r="G1798" s="525">
        <f>$I1798*$H1778</f>
        <v>0</v>
      </c>
      <c r="H1798" s="1107"/>
      <c r="I1798" s="526">
        <f t="shared" si="343"/>
        <v>0</v>
      </c>
      <c r="J1798" s="527">
        <f t="shared" si="344"/>
        <v>0</v>
      </c>
      <c r="K1798" s="528">
        <f t="shared" si="345"/>
        <v>0</v>
      </c>
      <c r="L1798" s="529"/>
      <c r="M1798" s="530"/>
      <c r="N1798" s="515"/>
      <c r="O1798" s="528">
        <f t="shared" si="346"/>
        <v>0</v>
      </c>
      <c r="P1798" s="531"/>
      <c r="Q1798" s="532"/>
      <c r="R1798" s="518"/>
      <c r="S1798" s="518"/>
      <c r="T1798" s="518"/>
      <c r="U1798" s="518"/>
      <c r="V1798" s="519">
        <f t="shared" si="347"/>
        <v>0</v>
      </c>
      <c r="W1798" s="1064" t="s">
        <v>41</v>
      </c>
      <c r="X1798" s="1065"/>
      <c r="Y1798" s="557">
        <v>221003</v>
      </c>
      <c r="Z1798" s="502"/>
      <c r="AA1798" s="496"/>
      <c r="AB1798" s="499"/>
    </row>
    <row r="1799" spans="2:28" ht="21.75" x14ac:dyDescent="0.55000000000000004">
      <c r="B1799" s="922"/>
      <c r="C1799" s="525">
        <f>$I1799*$D1778</f>
        <v>0</v>
      </c>
      <c r="D1799" s="1105"/>
      <c r="E1799" s="525">
        <f>$I1799*$F1778</f>
        <v>0</v>
      </c>
      <c r="F1799" s="1105"/>
      <c r="G1799" s="525">
        <f>$I1799*$H1778</f>
        <v>0</v>
      </c>
      <c r="H1799" s="1107"/>
      <c r="I1799" s="526">
        <f t="shared" si="343"/>
        <v>0</v>
      </c>
      <c r="J1799" s="527">
        <f t="shared" si="344"/>
        <v>0</v>
      </c>
      <c r="K1799" s="528">
        <f t="shared" si="345"/>
        <v>0</v>
      </c>
      <c r="L1799" s="529"/>
      <c r="M1799" s="530"/>
      <c r="N1799" s="515"/>
      <c r="O1799" s="528">
        <f t="shared" si="346"/>
        <v>0</v>
      </c>
      <c r="P1799" s="531"/>
      <c r="Q1799" s="532"/>
      <c r="R1799" s="518"/>
      <c r="S1799" s="518"/>
      <c r="T1799" s="518"/>
      <c r="U1799" s="518"/>
      <c r="V1799" s="519">
        <f t="shared" si="347"/>
        <v>0</v>
      </c>
      <c r="W1799" s="1064" t="s">
        <v>45</v>
      </c>
      <c r="X1799" s="1065"/>
      <c r="Y1799" s="558">
        <v>222001</v>
      </c>
      <c r="Z1799" s="502"/>
      <c r="AA1799" s="496"/>
      <c r="AB1799" s="499"/>
    </row>
    <row r="1800" spans="2:28" ht="21.75" x14ac:dyDescent="0.55000000000000004">
      <c r="B1800" s="922"/>
      <c r="C1800" s="525">
        <f>$I1800*$D1778</f>
        <v>0</v>
      </c>
      <c r="D1800" s="1105"/>
      <c r="E1800" s="525">
        <f>$I1800*$F1778</f>
        <v>0</v>
      </c>
      <c r="F1800" s="1105"/>
      <c r="G1800" s="525">
        <f>$I1800*$H1778</f>
        <v>0</v>
      </c>
      <c r="H1800" s="1107"/>
      <c r="I1800" s="526">
        <f t="shared" si="343"/>
        <v>0</v>
      </c>
      <c r="J1800" s="527">
        <f t="shared" si="344"/>
        <v>0</v>
      </c>
      <c r="K1800" s="528">
        <f t="shared" si="345"/>
        <v>0</v>
      </c>
      <c r="L1800" s="529"/>
      <c r="M1800" s="530"/>
      <c r="N1800" s="515"/>
      <c r="O1800" s="528">
        <f t="shared" si="346"/>
        <v>0</v>
      </c>
      <c r="P1800" s="531"/>
      <c r="Q1800" s="532"/>
      <c r="R1800" s="518"/>
      <c r="S1800" s="518"/>
      <c r="T1800" s="518"/>
      <c r="U1800" s="518"/>
      <c r="V1800" s="519">
        <f t="shared" si="347"/>
        <v>0</v>
      </c>
      <c r="W1800" s="1085" t="s">
        <v>72</v>
      </c>
      <c r="X1800" s="1086"/>
      <c r="Y1800" s="559">
        <v>223016</v>
      </c>
      <c r="Z1800" s="502"/>
      <c r="AA1800" s="496"/>
      <c r="AB1800" s="499"/>
    </row>
    <row r="1801" spans="2:28" ht="21.75" x14ac:dyDescent="0.55000000000000004">
      <c r="B1801" s="922"/>
      <c r="C1801" s="525">
        <f>$I1801*$D1778</f>
        <v>0</v>
      </c>
      <c r="D1801" s="1105"/>
      <c r="E1801" s="525">
        <f>$I1801*$F1778</f>
        <v>0</v>
      </c>
      <c r="F1801" s="1105"/>
      <c r="G1801" s="525">
        <f>$I1801*$H1778</f>
        <v>0</v>
      </c>
      <c r="H1801" s="1107"/>
      <c r="I1801" s="526">
        <f t="shared" si="343"/>
        <v>0</v>
      </c>
      <c r="J1801" s="527">
        <f t="shared" si="344"/>
        <v>0</v>
      </c>
      <c r="K1801" s="528">
        <f t="shared" si="345"/>
        <v>0</v>
      </c>
      <c r="L1801" s="529"/>
      <c r="M1801" s="530"/>
      <c r="N1801" s="515"/>
      <c r="O1801" s="528">
        <f t="shared" si="346"/>
        <v>0</v>
      </c>
      <c r="P1801" s="531"/>
      <c r="Q1801" s="532"/>
      <c r="R1801" s="518"/>
      <c r="S1801" s="518"/>
      <c r="T1801" s="518"/>
      <c r="U1801" s="518"/>
      <c r="V1801" s="519">
        <f t="shared" si="347"/>
        <v>0</v>
      </c>
      <c r="W1801" s="1087" t="s">
        <v>57</v>
      </c>
      <c r="X1801" s="1088"/>
      <c r="Y1801" s="560">
        <v>223001</v>
      </c>
      <c r="Z1801" s="502"/>
      <c r="AA1801" s="496"/>
      <c r="AB1801" s="499"/>
    </row>
    <row r="1802" spans="2:28" x14ac:dyDescent="0.55000000000000004">
      <c r="B1802" s="923"/>
      <c r="C1802" s="561">
        <f t="shared" ref="C1802:V1802" si="348">SUM(C1778:C1801)</f>
        <v>0</v>
      </c>
      <c r="D1802" s="562">
        <f t="shared" si="348"/>
        <v>0</v>
      </c>
      <c r="E1802" s="563">
        <f t="shared" si="348"/>
        <v>0</v>
      </c>
      <c r="F1802" s="562">
        <f t="shared" si="348"/>
        <v>0</v>
      </c>
      <c r="G1802" s="563">
        <f t="shared" si="348"/>
        <v>0</v>
      </c>
      <c r="H1802" s="562">
        <f t="shared" si="348"/>
        <v>0</v>
      </c>
      <c r="I1802" s="563">
        <f t="shared" si="348"/>
        <v>0</v>
      </c>
      <c r="J1802" s="563">
        <f t="shared" si="348"/>
        <v>0</v>
      </c>
      <c r="K1802" s="563">
        <f t="shared" si="348"/>
        <v>0</v>
      </c>
      <c r="L1802" s="563">
        <f t="shared" si="348"/>
        <v>0</v>
      </c>
      <c r="M1802" s="563">
        <f t="shared" si="348"/>
        <v>0</v>
      </c>
      <c r="N1802" s="563">
        <f t="shared" si="348"/>
        <v>0</v>
      </c>
      <c r="O1802" s="563">
        <f t="shared" si="348"/>
        <v>0</v>
      </c>
      <c r="P1802" s="563">
        <f t="shared" si="348"/>
        <v>0</v>
      </c>
      <c r="Q1802" s="563">
        <f t="shared" si="348"/>
        <v>0</v>
      </c>
      <c r="R1802" s="563">
        <f t="shared" si="348"/>
        <v>0</v>
      </c>
      <c r="S1802" s="563">
        <f t="shared" si="348"/>
        <v>0</v>
      </c>
      <c r="T1802" s="563">
        <f t="shared" si="348"/>
        <v>0</v>
      </c>
      <c r="U1802" s="563">
        <f t="shared" si="348"/>
        <v>0</v>
      </c>
      <c r="V1802" s="563">
        <f t="shared" si="348"/>
        <v>0</v>
      </c>
      <c r="W1802" s="565"/>
      <c r="X1802" s="566"/>
      <c r="Y1802" s="566"/>
      <c r="Z1802" s="502"/>
      <c r="AA1802" s="496"/>
      <c r="AB1802" s="499"/>
    </row>
    <row r="1803" spans="2:28" ht="25.5" x14ac:dyDescent="0.55000000000000004">
      <c r="B1803" s="920"/>
      <c r="C1803" s="474"/>
      <c r="D1803" s="474"/>
      <c r="E1803" s="474"/>
      <c r="F1803" s="475"/>
      <c r="G1803" s="474"/>
      <c r="H1803" s="475"/>
      <c r="I1803" s="474"/>
      <c r="J1803" s="474"/>
      <c r="K1803" s="474"/>
      <c r="L1803" s="474"/>
      <c r="M1803" s="474"/>
      <c r="N1803" s="474"/>
      <c r="O1803" s="474"/>
      <c r="P1803" s="474"/>
      <c r="Q1803" s="474"/>
      <c r="R1803" s="474"/>
      <c r="S1803" s="474"/>
      <c r="T1803" s="476"/>
      <c r="U1803" s="477"/>
      <c r="V1803" s="474"/>
      <c r="W1803" s="474"/>
      <c r="X1803" s="474"/>
      <c r="Y1803" s="478"/>
      <c r="Z1803" s="469"/>
      <c r="AA1803" s="470"/>
      <c r="AB1803" s="471"/>
    </row>
    <row r="1804" spans="2:28" ht="39.75" customHeight="1" x14ac:dyDescent="0.25">
      <c r="B1804" s="482"/>
      <c r="C1804" s="479">
        <f>$C1833</f>
        <v>0</v>
      </c>
      <c r="D1804" s="480">
        <f>$E1833</f>
        <v>0</v>
      </c>
      <c r="E1804" s="480">
        <f>$G1833</f>
        <v>0</v>
      </c>
      <c r="F1804" s="480">
        <f>I1804-G1804</f>
        <v>0</v>
      </c>
      <c r="G1804" s="480">
        <f>$K1833</f>
        <v>0</v>
      </c>
      <c r="H1804" s="479">
        <f>$M1833</f>
        <v>0</v>
      </c>
      <c r="I1804" s="479">
        <f>L1804+K1804-J1804</f>
        <v>0</v>
      </c>
      <c r="J1804" s="570"/>
      <c r="K1804" s="482"/>
      <c r="L1804" s="482"/>
      <c r="M1804" s="479">
        <f>$N1833</f>
        <v>0</v>
      </c>
      <c r="N1804" s="483">
        <f>$O1833</f>
        <v>0</v>
      </c>
      <c r="O1804" s="484"/>
      <c r="P1804" s="484"/>
      <c r="Q1804" s="485"/>
      <c r="R1804" s="486"/>
      <c r="S1804" s="486"/>
      <c r="T1804" s="486"/>
      <c r="U1804" s="487"/>
      <c r="V1804" s="488"/>
      <c r="W1804" s="486"/>
      <c r="X1804" s="488"/>
      <c r="Y1804" s="489">
        <f>Y1773+1</f>
        <v>59</v>
      </c>
      <c r="Z1804" s="490"/>
      <c r="AA1804" s="491"/>
      <c r="AB1804" s="492"/>
    </row>
    <row r="1805" spans="2:28" x14ac:dyDescent="0.55000000000000004">
      <c r="C1805" s="120"/>
      <c r="D1805" s="120"/>
      <c r="E1805" s="120"/>
      <c r="F1805" s="120"/>
      <c r="G1805" s="120"/>
      <c r="H1805" s="120"/>
      <c r="I1805" s="120"/>
      <c r="J1805" s="120"/>
      <c r="K1805" s="120"/>
      <c r="L1805" s="120"/>
      <c r="M1805" s="120"/>
      <c r="N1805" s="120"/>
      <c r="O1805" s="120"/>
      <c r="P1805" s="120"/>
      <c r="Q1805" s="120"/>
      <c r="R1805" s="120"/>
      <c r="S1805" s="120"/>
      <c r="T1805" s="120"/>
      <c r="U1805" s="120"/>
      <c r="V1805" s="120"/>
      <c r="W1805" s="120"/>
      <c r="X1805" s="120"/>
      <c r="Y1805" s="120"/>
      <c r="Z1805" s="495"/>
      <c r="AA1805" s="496"/>
    </row>
    <row r="1806" spans="2:28" ht="27.75" x14ac:dyDescent="0.55000000000000004">
      <c r="B1806" s="497"/>
      <c r="C1806" s="1089" t="s">
        <v>1441</v>
      </c>
      <c r="D1806" s="1090"/>
      <c r="E1806" s="1090"/>
      <c r="F1806" s="1090"/>
      <c r="G1806" s="1090"/>
      <c r="H1806" s="1090"/>
      <c r="I1806" s="1090"/>
      <c r="J1806" s="1091" t="s">
        <v>1442</v>
      </c>
      <c r="K1806" s="1092"/>
      <c r="L1806" s="1092"/>
      <c r="M1806" s="1092"/>
      <c r="N1806" s="1093"/>
      <c r="O1806" s="1091" t="s">
        <v>1443</v>
      </c>
      <c r="P1806" s="1092"/>
      <c r="Q1806" s="1092"/>
      <c r="R1806" s="1092"/>
      <c r="S1806" s="1092"/>
      <c r="T1806" s="1092"/>
      <c r="U1806" s="1093"/>
      <c r="V1806" s="1094" t="s">
        <v>1444</v>
      </c>
      <c r="W1806" s="1097" t="s">
        <v>1445</v>
      </c>
      <c r="X1806" s="1098"/>
      <c r="Y1806" s="1099"/>
      <c r="Z1806" s="498"/>
      <c r="AB1806" s="499"/>
    </row>
    <row r="1807" spans="2:28" ht="21.75" x14ac:dyDescent="0.55000000000000004">
      <c r="B1807" s="497"/>
      <c r="C1807" s="1076">
        <v>2016</v>
      </c>
      <c r="D1807" s="1077"/>
      <c r="E1807" s="1076">
        <v>2015</v>
      </c>
      <c r="F1807" s="1078"/>
      <c r="G1807" s="1076">
        <v>2014</v>
      </c>
      <c r="H1807" s="1078"/>
      <c r="I1807" s="501"/>
      <c r="J1807" s="1079" t="s">
        <v>1446</v>
      </c>
      <c r="K1807" s="1081" t="s">
        <v>1447</v>
      </c>
      <c r="L1807" s="1082" t="s">
        <v>1448</v>
      </c>
      <c r="M1807" s="1083"/>
      <c r="N1807" s="1084"/>
      <c r="O1807" s="1066" t="s">
        <v>1449</v>
      </c>
      <c r="P1807" s="1067"/>
      <c r="Q1807" s="1067"/>
      <c r="R1807" s="1068" t="s">
        <v>1450</v>
      </c>
      <c r="S1807" s="1068" t="s">
        <v>1451</v>
      </c>
      <c r="T1807" s="1068" t="s">
        <v>1452</v>
      </c>
      <c r="U1807" s="1070" t="s">
        <v>1453</v>
      </c>
      <c r="V1807" s="1095"/>
      <c r="W1807" s="1072" t="s">
        <v>1454</v>
      </c>
      <c r="X1807" s="1073"/>
      <c r="Y1807" s="1102" t="s">
        <v>1455</v>
      </c>
      <c r="Z1807" s="502"/>
      <c r="AA1807" s="496"/>
      <c r="AB1807" s="499"/>
    </row>
    <row r="1808" spans="2:28" ht="87" x14ac:dyDescent="0.55000000000000004">
      <c r="B1808" s="921"/>
      <c r="C1808" s="503" t="s">
        <v>1456</v>
      </c>
      <c r="D1808" s="503" t="s">
        <v>1457</v>
      </c>
      <c r="E1808" s="503" t="s">
        <v>1456</v>
      </c>
      <c r="F1808" s="503" t="s">
        <v>1457</v>
      </c>
      <c r="G1808" s="503" t="s">
        <v>1456</v>
      </c>
      <c r="H1808" s="503" t="s">
        <v>1457</v>
      </c>
      <c r="I1808" s="504" t="s">
        <v>1458</v>
      </c>
      <c r="J1808" s="1080"/>
      <c r="K1808" s="1069"/>
      <c r="L1808" s="505" t="s">
        <v>1459</v>
      </c>
      <c r="M1808" s="504" t="s">
        <v>1460</v>
      </c>
      <c r="N1808" s="506" t="s">
        <v>1461</v>
      </c>
      <c r="O1808" s="507" t="s">
        <v>1462</v>
      </c>
      <c r="P1808" s="505" t="s">
        <v>1463</v>
      </c>
      <c r="Q1808" s="508" t="s">
        <v>1464</v>
      </c>
      <c r="R1808" s="1069"/>
      <c r="S1808" s="1069"/>
      <c r="T1808" s="1069"/>
      <c r="U1808" s="1071"/>
      <c r="V1808" s="1096"/>
      <c r="W1808" s="1074"/>
      <c r="X1808" s="1075"/>
      <c r="Y1808" s="1103"/>
      <c r="Z1808" s="502"/>
      <c r="AA1808" s="496"/>
      <c r="AB1808" s="499"/>
    </row>
    <row r="1809" spans="2:28" ht="21.75" x14ac:dyDescent="0.55000000000000004">
      <c r="B1809" s="922"/>
      <c r="C1809" s="509">
        <f>$I1809*$D1809</f>
        <v>0</v>
      </c>
      <c r="D1809" s="1104"/>
      <c r="E1809" s="509">
        <f>$I1809*$F1809</f>
        <v>0</v>
      </c>
      <c r="F1809" s="1104"/>
      <c r="G1809" s="509">
        <f>$I1809*$H1809</f>
        <v>0</v>
      </c>
      <c r="H1809" s="1106"/>
      <c r="I1809" s="510">
        <f t="shared" ref="I1809:I1832" si="349">O1809-J1809</f>
        <v>0</v>
      </c>
      <c r="J1809" s="511">
        <f t="shared" ref="J1809:J1832" si="350">N1809+K1809</f>
        <v>0</v>
      </c>
      <c r="K1809" s="512">
        <f t="shared" ref="K1809:K1832" si="351">M1809+L1809</f>
        <v>0</v>
      </c>
      <c r="L1809" s="513"/>
      <c r="M1809" s="514"/>
      <c r="N1809" s="515"/>
      <c r="O1809" s="512">
        <f>Q1809+P1809</f>
        <v>0</v>
      </c>
      <c r="P1809" s="516"/>
      <c r="Q1809" s="517"/>
      <c r="R1809" s="518"/>
      <c r="S1809" s="518"/>
      <c r="T1809" s="518"/>
      <c r="U1809" s="518"/>
      <c r="V1809" s="519">
        <f>R1809+S1809+T1809+U1809+O1809</f>
        <v>0</v>
      </c>
      <c r="W1809" s="1108" t="s">
        <v>138</v>
      </c>
      <c r="X1809" s="1109"/>
      <c r="Y1809" s="520">
        <v>421001</v>
      </c>
      <c r="Z1809" s="502"/>
      <c r="AA1809" s="521"/>
      <c r="AB1809" s="522" t="s">
        <v>1465</v>
      </c>
    </row>
    <row r="1810" spans="2:28" ht="21.75" x14ac:dyDescent="0.55000000000000004">
      <c r="B1810" s="922"/>
      <c r="C1810" s="525">
        <f>$I1810*$D1809</f>
        <v>0</v>
      </c>
      <c r="D1810" s="1105"/>
      <c r="E1810" s="525">
        <f>$I1810*$F1809</f>
        <v>0</v>
      </c>
      <c r="F1810" s="1105"/>
      <c r="G1810" s="525">
        <f>$I1810*$H1809</f>
        <v>0</v>
      </c>
      <c r="H1810" s="1107"/>
      <c r="I1810" s="526">
        <f t="shared" si="349"/>
        <v>0</v>
      </c>
      <c r="J1810" s="527">
        <f t="shared" si="350"/>
        <v>0</v>
      </c>
      <c r="K1810" s="528">
        <f t="shared" si="351"/>
        <v>0</v>
      </c>
      <c r="L1810" s="529"/>
      <c r="M1810" s="530"/>
      <c r="N1810" s="515"/>
      <c r="O1810" s="528">
        <f t="shared" ref="O1810:O1832" si="352">Q1810+P1810</f>
        <v>0</v>
      </c>
      <c r="P1810" s="531"/>
      <c r="Q1810" s="532"/>
      <c r="R1810" s="518"/>
      <c r="S1810" s="518"/>
      <c r="T1810" s="518"/>
      <c r="U1810" s="518"/>
      <c r="V1810" s="533">
        <f t="shared" ref="V1810:V1832" si="353">R1810+S1810+T1810+U1810+O1810</f>
        <v>0</v>
      </c>
      <c r="W1810" s="1064" t="s">
        <v>139</v>
      </c>
      <c r="X1810" s="1065"/>
      <c r="Y1810" s="534">
        <v>421002</v>
      </c>
      <c r="Z1810" s="502"/>
      <c r="AA1810" s="535"/>
      <c r="AB1810" s="536" t="s">
        <v>607</v>
      </c>
    </row>
    <row r="1811" spans="2:28" ht="21.75" x14ac:dyDescent="0.55000000000000004">
      <c r="B1811" s="922"/>
      <c r="C1811" s="525">
        <f>$I1811*$D1809</f>
        <v>0</v>
      </c>
      <c r="D1811" s="1105"/>
      <c r="E1811" s="525">
        <f>$I1811*$F1809</f>
        <v>0</v>
      </c>
      <c r="F1811" s="1105"/>
      <c r="G1811" s="525">
        <f>$I1811*$H1809</f>
        <v>0</v>
      </c>
      <c r="H1811" s="1107"/>
      <c r="I1811" s="526">
        <f t="shared" si="349"/>
        <v>0</v>
      </c>
      <c r="J1811" s="527">
        <f t="shared" si="350"/>
        <v>0</v>
      </c>
      <c r="K1811" s="528">
        <f t="shared" si="351"/>
        <v>0</v>
      </c>
      <c r="L1811" s="529"/>
      <c r="M1811" s="530"/>
      <c r="N1811" s="515"/>
      <c r="O1811" s="528">
        <f t="shared" si="352"/>
        <v>0</v>
      </c>
      <c r="P1811" s="531"/>
      <c r="Q1811" s="532"/>
      <c r="R1811" s="518"/>
      <c r="S1811" s="518"/>
      <c r="T1811" s="518"/>
      <c r="U1811" s="518"/>
      <c r="V1811" s="533">
        <f t="shared" si="353"/>
        <v>0</v>
      </c>
      <c r="W1811" s="1064" t="s">
        <v>140</v>
      </c>
      <c r="X1811" s="1065"/>
      <c r="Y1811" s="534">
        <v>421003</v>
      </c>
      <c r="Z1811" s="502"/>
      <c r="AA1811" s="535"/>
      <c r="AB1811" s="536" t="s">
        <v>1472</v>
      </c>
    </row>
    <row r="1812" spans="2:28" ht="21.75" x14ac:dyDescent="0.55000000000000004">
      <c r="B1812" s="922"/>
      <c r="C1812" s="525">
        <f>$I1812*$D1809</f>
        <v>0</v>
      </c>
      <c r="D1812" s="1105"/>
      <c r="E1812" s="525">
        <f>$I1812*$F1809</f>
        <v>0</v>
      </c>
      <c r="F1812" s="1105"/>
      <c r="G1812" s="525">
        <f>$I1812*$H1809</f>
        <v>0</v>
      </c>
      <c r="H1812" s="1107"/>
      <c r="I1812" s="526">
        <f t="shared" si="349"/>
        <v>0</v>
      </c>
      <c r="J1812" s="527">
        <f t="shared" si="350"/>
        <v>0</v>
      </c>
      <c r="K1812" s="528">
        <f t="shared" si="351"/>
        <v>0</v>
      </c>
      <c r="L1812" s="529"/>
      <c r="M1812" s="530"/>
      <c r="N1812" s="515"/>
      <c r="O1812" s="528">
        <f t="shared" si="352"/>
        <v>0</v>
      </c>
      <c r="P1812" s="531"/>
      <c r="Q1812" s="532"/>
      <c r="R1812" s="518"/>
      <c r="S1812" s="518"/>
      <c r="T1812" s="518"/>
      <c r="U1812" s="518"/>
      <c r="V1812" s="533">
        <f t="shared" si="353"/>
        <v>0</v>
      </c>
      <c r="W1812" s="1064" t="s">
        <v>143</v>
      </c>
      <c r="X1812" s="1065"/>
      <c r="Y1812" s="534">
        <v>422001</v>
      </c>
      <c r="Z1812" s="502"/>
      <c r="AA1812" s="535"/>
      <c r="AB1812" s="536" t="s">
        <v>1476</v>
      </c>
    </row>
    <row r="1813" spans="2:28" ht="21.75" x14ac:dyDescent="0.55000000000000004">
      <c r="B1813" s="922"/>
      <c r="C1813" s="525">
        <f>$I1813*$D1809</f>
        <v>0</v>
      </c>
      <c r="D1813" s="1105"/>
      <c r="E1813" s="525">
        <f>$I1813*$F1809</f>
        <v>0</v>
      </c>
      <c r="F1813" s="1105"/>
      <c r="G1813" s="525">
        <f>$I1813*$H1809</f>
        <v>0</v>
      </c>
      <c r="H1813" s="1107"/>
      <c r="I1813" s="526">
        <f t="shared" si="349"/>
        <v>0</v>
      </c>
      <c r="J1813" s="527">
        <f t="shared" si="350"/>
        <v>0</v>
      </c>
      <c r="K1813" s="528">
        <f t="shared" si="351"/>
        <v>0</v>
      </c>
      <c r="L1813" s="529"/>
      <c r="M1813" s="530"/>
      <c r="N1813" s="515"/>
      <c r="O1813" s="528">
        <f t="shared" si="352"/>
        <v>0</v>
      </c>
      <c r="P1813" s="531"/>
      <c r="Q1813" s="532"/>
      <c r="R1813" s="518"/>
      <c r="S1813" s="518"/>
      <c r="T1813" s="518"/>
      <c r="U1813" s="518"/>
      <c r="V1813" s="533">
        <f t="shared" si="353"/>
        <v>0</v>
      </c>
      <c r="W1813" s="1064" t="s">
        <v>144</v>
      </c>
      <c r="X1813" s="1065"/>
      <c r="Y1813" s="534">
        <v>422002</v>
      </c>
      <c r="Z1813" s="502"/>
      <c r="AA1813" s="535"/>
      <c r="AB1813" s="536" t="s">
        <v>1480</v>
      </c>
    </row>
    <row r="1814" spans="2:28" ht="21.75" x14ac:dyDescent="0.55000000000000004">
      <c r="B1814" s="922"/>
      <c r="C1814" s="525">
        <f>$I1814*$D1809</f>
        <v>0</v>
      </c>
      <c r="D1814" s="1105"/>
      <c r="E1814" s="525">
        <f>$I1814*$F1809</f>
        <v>0</v>
      </c>
      <c r="F1814" s="1105"/>
      <c r="G1814" s="525">
        <f>$I1814*$H1809</f>
        <v>0</v>
      </c>
      <c r="H1814" s="1107"/>
      <c r="I1814" s="526">
        <f t="shared" si="349"/>
        <v>0</v>
      </c>
      <c r="J1814" s="527">
        <f t="shared" si="350"/>
        <v>0</v>
      </c>
      <c r="K1814" s="528">
        <f t="shared" si="351"/>
        <v>0</v>
      </c>
      <c r="L1814" s="529"/>
      <c r="M1814" s="530"/>
      <c r="N1814" s="515"/>
      <c r="O1814" s="528">
        <f t="shared" si="352"/>
        <v>0</v>
      </c>
      <c r="P1814" s="531"/>
      <c r="Q1814" s="532"/>
      <c r="R1814" s="518"/>
      <c r="S1814" s="518"/>
      <c r="T1814" s="518"/>
      <c r="U1814" s="518"/>
      <c r="V1814" s="533">
        <f t="shared" si="353"/>
        <v>0</v>
      </c>
      <c r="W1814" s="1064" t="s">
        <v>145</v>
      </c>
      <c r="X1814" s="1065"/>
      <c r="Y1814" s="534">
        <v>422003</v>
      </c>
      <c r="Z1814" s="502"/>
      <c r="AA1814" s="535"/>
      <c r="AB1814" s="536" t="s">
        <v>1483</v>
      </c>
    </row>
    <row r="1815" spans="2:28" ht="21.75" x14ac:dyDescent="0.55000000000000004">
      <c r="B1815" s="922"/>
      <c r="C1815" s="525">
        <f>$I1815*$D1809</f>
        <v>0</v>
      </c>
      <c r="D1815" s="1105"/>
      <c r="E1815" s="525">
        <f>$I1815*$F1809</f>
        <v>0</v>
      </c>
      <c r="F1815" s="1105"/>
      <c r="G1815" s="525">
        <f>$I1815*$H1809</f>
        <v>0</v>
      </c>
      <c r="H1815" s="1107"/>
      <c r="I1815" s="526">
        <f t="shared" si="349"/>
        <v>0</v>
      </c>
      <c r="J1815" s="527">
        <f t="shared" si="350"/>
        <v>0</v>
      </c>
      <c r="K1815" s="528">
        <f t="shared" si="351"/>
        <v>0</v>
      </c>
      <c r="L1815" s="529"/>
      <c r="M1815" s="530"/>
      <c r="N1815" s="515"/>
      <c r="O1815" s="528">
        <f t="shared" si="352"/>
        <v>0</v>
      </c>
      <c r="P1815" s="531"/>
      <c r="Q1815" s="532"/>
      <c r="R1815" s="518"/>
      <c r="S1815" s="518"/>
      <c r="T1815" s="518"/>
      <c r="U1815" s="518"/>
      <c r="V1815" s="533">
        <f t="shared" si="353"/>
        <v>0</v>
      </c>
      <c r="W1815" s="1064" t="s">
        <v>146</v>
      </c>
      <c r="X1815" s="1065"/>
      <c r="Y1815" s="534">
        <v>422004</v>
      </c>
      <c r="Z1815" s="502"/>
      <c r="AA1815" s="535"/>
      <c r="AB1815" s="536" t="s">
        <v>1486</v>
      </c>
    </row>
    <row r="1816" spans="2:28" ht="21.75" x14ac:dyDescent="0.55000000000000004">
      <c r="B1816" s="922"/>
      <c r="C1816" s="525">
        <f>$I1816*$D1809</f>
        <v>0</v>
      </c>
      <c r="D1816" s="1105"/>
      <c r="E1816" s="525">
        <f>$I1816*$F1809</f>
        <v>0</v>
      </c>
      <c r="F1816" s="1105"/>
      <c r="G1816" s="525">
        <f>$I1816*$H1809</f>
        <v>0</v>
      </c>
      <c r="H1816" s="1107"/>
      <c r="I1816" s="526">
        <f t="shared" si="349"/>
        <v>0</v>
      </c>
      <c r="J1816" s="527">
        <f t="shared" si="350"/>
        <v>0</v>
      </c>
      <c r="K1816" s="528">
        <f t="shared" si="351"/>
        <v>0</v>
      </c>
      <c r="L1816" s="529"/>
      <c r="M1816" s="530"/>
      <c r="N1816" s="515"/>
      <c r="O1816" s="528">
        <f t="shared" si="352"/>
        <v>0</v>
      </c>
      <c r="P1816" s="531"/>
      <c r="Q1816" s="532"/>
      <c r="R1816" s="518"/>
      <c r="S1816" s="518"/>
      <c r="T1816" s="518"/>
      <c r="U1816" s="518"/>
      <c r="V1816" s="533">
        <f t="shared" si="353"/>
        <v>0</v>
      </c>
      <c r="W1816" s="1064" t="s">
        <v>147</v>
      </c>
      <c r="X1816" s="1065"/>
      <c r="Y1816" s="534">
        <v>422005</v>
      </c>
      <c r="Z1816" s="502"/>
      <c r="AA1816" s="538"/>
      <c r="AB1816" s="539" t="s">
        <v>1489</v>
      </c>
    </row>
    <row r="1817" spans="2:28" ht="21.75" x14ac:dyDescent="0.55000000000000004">
      <c r="B1817" s="922"/>
      <c r="C1817" s="525">
        <f>$I1817*$D1809</f>
        <v>0</v>
      </c>
      <c r="D1817" s="1105"/>
      <c r="E1817" s="525">
        <f>$I1817*$F1809</f>
        <v>0</v>
      </c>
      <c r="F1817" s="1105"/>
      <c r="G1817" s="525">
        <f>$I1817*$H1809</f>
        <v>0</v>
      </c>
      <c r="H1817" s="1107"/>
      <c r="I1817" s="526">
        <f t="shared" si="349"/>
        <v>0</v>
      </c>
      <c r="J1817" s="527">
        <f t="shared" si="350"/>
        <v>0</v>
      </c>
      <c r="K1817" s="528">
        <f t="shared" si="351"/>
        <v>0</v>
      </c>
      <c r="L1817" s="529"/>
      <c r="M1817" s="530"/>
      <c r="N1817" s="515"/>
      <c r="O1817" s="528">
        <f t="shared" si="352"/>
        <v>0</v>
      </c>
      <c r="P1817" s="531"/>
      <c r="Q1817" s="532"/>
      <c r="R1817" s="518"/>
      <c r="S1817" s="518"/>
      <c r="T1817" s="518"/>
      <c r="U1817" s="518"/>
      <c r="V1817" s="533">
        <f t="shared" si="353"/>
        <v>0</v>
      </c>
      <c r="W1817" s="1064" t="s">
        <v>148</v>
      </c>
      <c r="X1817" s="1065"/>
      <c r="Y1817" s="534">
        <v>422999</v>
      </c>
      <c r="Z1817" s="502"/>
      <c r="AA1817" s="496"/>
      <c r="AB1817" s="499"/>
    </row>
    <row r="1818" spans="2:28" ht="21.75" x14ac:dyDescent="0.55000000000000004">
      <c r="B1818" s="922"/>
      <c r="C1818" s="525">
        <f>$I1818*$D1809</f>
        <v>0</v>
      </c>
      <c r="D1818" s="1105"/>
      <c r="E1818" s="525">
        <f>$I1818*$F1809</f>
        <v>0</v>
      </c>
      <c r="F1818" s="1105"/>
      <c r="G1818" s="525">
        <f>$I1818*$H1809</f>
        <v>0</v>
      </c>
      <c r="H1818" s="1107"/>
      <c r="I1818" s="526">
        <f t="shared" si="349"/>
        <v>0</v>
      </c>
      <c r="J1818" s="527">
        <f t="shared" si="350"/>
        <v>0</v>
      </c>
      <c r="K1818" s="528">
        <f t="shared" si="351"/>
        <v>0</v>
      </c>
      <c r="L1818" s="529"/>
      <c r="M1818" s="530"/>
      <c r="N1818" s="515"/>
      <c r="O1818" s="528">
        <f t="shared" si="352"/>
        <v>0</v>
      </c>
      <c r="P1818" s="531"/>
      <c r="Q1818" s="532"/>
      <c r="R1818" s="518"/>
      <c r="S1818" s="518"/>
      <c r="T1818" s="518"/>
      <c r="U1818" s="518"/>
      <c r="V1818" s="533">
        <f t="shared" si="353"/>
        <v>0</v>
      </c>
      <c r="W1818" s="1064" t="s">
        <v>149</v>
      </c>
      <c r="X1818" s="1065"/>
      <c r="Y1818" s="540">
        <v>423001</v>
      </c>
      <c r="Z1818" s="502"/>
      <c r="AA1818" s="496"/>
      <c r="AB1818" s="499"/>
    </row>
    <row r="1819" spans="2:28" ht="21.75" x14ac:dyDescent="0.55000000000000004">
      <c r="B1819" s="922"/>
      <c r="C1819" s="525">
        <f>$I1819*$D1809</f>
        <v>0</v>
      </c>
      <c r="D1819" s="1105"/>
      <c r="E1819" s="525">
        <f>$I1819*$F1809</f>
        <v>0</v>
      </c>
      <c r="F1819" s="1105"/>
      <c r="G1819" s="525">
        <f>$I1819*$H1809</f>
        <v>0</v>
      </c>
      <c r="H1819" s="1107"/>
      <c r="I1819" s="526">
        <f t="shared" si="349"/>
        <v>0</v>
      </c>
      <c r="J1819" s="527">
        <f t="shared" si="350"/>
        <v>0</v>
      </c>
      <c r="K1819" s="528">
        <f t="shared" si="351"/>
        <v>0</v>
      </c>
      <c r="L1819" s="529"/>
      <c r="M1819" s="530"/>
      <c r="N1819" s="515"/>
      <c r="O1819" s="528">
        <f t="shared" si="352"/>
        <v>0</v>
      </c>
      <c r="P1819" s="531"/>
      <c r="Q1819" s="532"/>
      <c r="R1819" s="518"/>
      <c r="S1819" s="518"/>
      <c r="T1819" s="518"/>
      <c r="U1819" s="518"/>
      <c r="V1819" s="533">
        <f t="shared" si="353"/>
        <v>0</v>
      </c>
      <c r="W1819" s="1064" t="s">
        <v>150</v>
      </c>
      <c r="X1819" s="1065"/>
      <c r="Y1819" s="540">
        <v>423002</v>
      </c>
      <c r="Z1819" s="502"/>
      <c r="AA1819" s="496"/>
      <c r="AB1819" s="499"/>
    </row>
    <row r="1820" spans="2:28" ht="21.75" x14ac:dyDescent="0.55000000000000004">
      <c r="B1820" s="922"/>
      <c r="C1820" s="525">
        <f>$I1820*$D1809</f>
        <v>0</v>
      </c>
      <c r="D1820" s="1105"/>
      <c r="E1820" s="525">
        <f>$I1820*$F1809</f>
        <v>0</v>
      </c>
      <c r="F1820" s="1105"/>
      <c r="G1820" s="525">
        <f>$I1820*$H1809</f>
        <v>0</v>
      </c>
      <c r="H1820" s="1107"/>
      <c r="I1820" s="526">
        <f t="shared" si="349"/>
        <v>0</v>
      </c>
      <c r="J1820" s="527">
        <f t="shared" si="350"/>
        <v>0</v>
      </c>
      <c r="K1820" s="528">
        <f t="shared" si="351"/>
        <v>0</v>
      </c>
      <c r="L1820" s="529"/>
      <c r="M1820" s="530"/>
      <c r="N1820" s="515"/>
      <c r="O1820" s="528">
        <f t="shared" si="352"/>
        <v>0</v>
      </c>
      <c r="P1820" s="531"/>
      <c r="Q1820" s="532"/>
      <c r="R1820" s="518"/>
      <c r="S1820" s="518"/>
      <c r="T1820" s="518"/>
      <c r="U1820" s="518"/>
      <c r="V1820" s="533">
        <f t="shared" si="353"/>
        <v>0</v>
      </c>
      <c r="W1820" s="1064" t="s">
        <v>151</v>
      </c>
      <c r="X1820" s="1065"/>
      <c r="Y1820" s="540">
        <v>423003</v>
      </c>
      <c r="Z1820" s="502"/>
      <c r="AA1820" s="496"/>
      <c r="AB1820" s="499"/>
    </row>
    <row r="1821" spans="2:28" ht="21.75" x14ac:dyDescent="0.55000000000000004">
      <c r="B1821" s="922"/>
      <c r="C1821" s="525">
        <f>$I1821*$D1809</f>
        <v>0</v>
      </c>
      <c r="D1821" s="1105"/>
      <c r="E1821" s="525">
        <f>$I1821*$F1809</f>
        <v>0</v>
      </c>
      <c r="F1821" s="1105"/>
      <c r="G1821" s="525">
        <f>$I1821*$H1809</f>
        <v>0</v>
      </c>
      <c r="H1821" s="1107"/>
      <c r="I1821" s="526">
        <f t="shared" si="349"/>
        <v>0</v>
      </c>
      <c r="J1821" s="527">
        <f t="shared" si="350"/>
        <v>0</v>
      </c>
      <c r="K1821" s="528">
        <f t="shared" si="351"/>
        <v>0</v>
      </c>
      <c r="L1821" s="529"/>
      <c r="M1821" s="530"/>
      <c r="N1821" s="515"/>
      <c r="O1821" s="528">
        <f t="shared" si="352"/>
        <v>0</v>
      </c>
      <c r="P1821" s="531"/>
      <c r="Q1821" s="532"/>
      <c r="R1821" s="518"/>
      <c r="S1821" s="518"/>
      <c r="T1821" s="518"/>
      <c r="U1821" s="518"/>
      <c r="V1821" s="533">
        <f t="shared" si="353"/>
        <v>0</v>
      </c>
      <c r="W1821" s="1064" t="s">
        <v>152</v>
      </c>
      <c r="X1821" s="1065"/>
      <c r="Y1821" s="540">
        <v>423004</v>
      </c>
      <c r="Z1821" s="502"/>
      <c r="AA1821" s="496"/>
      <c r="AB1821" s="499"/>
    </row>
    <row r="1822" spans="2:28" ht="21.75" x14ac:dyDescent="0.55000000000000004">
      <c r="B1822" s="922"/>
      <c r="C1822" s="525">
        <f>$I1822*$D1809</f>
        <v>0</v>
      </c>
      <c r="D1822" s="1105"/>
      <c r="E1822" s="525">
        <f>$I1822*$F1809</f>
        <v>0</v>
      </c>
      <c r="F1822" s="1105"/>
      <c r="G1822" s="525">
        <f>$I1822*$H1809</f>
        <v>0</v>
      </c>
      <c r="H1822" s="1107"/>
      <c r="I1822" s="526">
        <f t="shared" si="349"/>
        <v>0</v>
      </c>
      <c r="J1822" s="527">
        <f t="shared" si="350"/>
        <v>0</v>
      </c>
      <c r="K1822" s="528">
        <f t="shared" si="351"/>
        <v>0</v>
      </c>
      <c r="L1822" s="529"/>
      <c r="M1822" s="530"/>
      <c r="N1822" s="515"/>
      <c r="O1822" s="528">
        <f t="shared" si="352"/>
        <v>0</v>
      </c>
      <c r="P1822" s="531"/>
      <c r="Q1822" s="532"/>
      <c r="R1822" s="518"/>
      <c r="S1822" s="518"/>
      <c r="T1822" s="518"/>
      <c r="U1822" s="518"/>
      <c r="V1822" s="533">
        <f t="shared" si="353"/>
        <v>0</v>
      </c>
      <c r="W1822" s="1064" t="s">
        <v>154</v>
      </c>
      <c r="X1822" s="1065"/>
      <c r="Y1822" s="540">
        <v>423006</v>
      </c>
      <c r="Z1822" s="502"/>
      <c r="AA1822" s="496"/>
      <c r="AB1822" s="499"/>
    </row>
    <row r="1823" spans="2:28" ht="21.75" x14ac:dyDescent="0.55000000000000004">
      <c r="B1823" s="922"/>
      <c r="C1823" s="525">
        <f>$I1823*$D1809</f>
        <v>0</v>
      </c>
      <c r="D1823" s="1105"/>
      <c r="E1823" s="525">
        <f>$I1823*$F1809</f>
        <v>0</v>
      </c>
      <c r="F1823" s="1105"/>
      <c r="G1823" s="525">
        <f>$I1823*$H1809</f>
        <v>0</v>
      </c>
      <c r="H1823" s="1107"/>
      <c r="I1823" s="526">
        <f t="shared" si="349"/>
        <v>0</v>
      </c>
      <c r="J1823" s="527">
        <f t="shared" si="350"/>
        <v>0</v>
      </c>
      <c r="K1823" s="528">
        <f t="shared" si="351"/>
        <v>0</v>
      </c>
      <c r="L1823" s="529"/>
      <c r="M1823" s="530"/>
      <c r="N1823" s="515"/>
      <c r="O1823" s="528">
        <f t="shared" si="352"/>
        <v>0</v>
      </c>
      <c r="P1823" s="531"/>
      <c r="Q1823" s="532"/>
      <c r="R1823" s="518"/>
      <c r="S1823" s="518"/>
      <c r="T1823" s="518"/>
      <c r="U1823" s="518"/>
      <c r="V1823" s="533">
        <f t="shared" si="353"/>
        <v>0</v>
      </c>
      <c r="W1823" s="1064" t="s">
        <v>155</v>
      </c>
      <c r="X1823" s="1065"/>
      <c r="Y1823" s="542">
        <v>423007</v>
      </c>
      <c r="Z1823" s="502"/>
      <c r="AA1823" s="496"/>
      <c r="AB1823" s="499"/>
    </row>
    <row r="1824" spans="2:28" ht="21.75" x14ac:dyDescent="0.55000000000000004">
      <c r="B1824" s="922"/>
      <c r="C1824" s="525">
        <f>$I1824*$D1809</f>
        <v>0</v>
      </c>
      <c r="D1824" s="1105"/>
      <c r="E1824" s="525">
        <f>$I1824*$F1809</f>
        <v>0</v>
      </c>
      <c r="F1824" s="1105"/>
      <c r="G1824" s="525">
        <f>$I1824*$H1809</f>
        <v>0</v>
      </c>
      <c r="H1824" s="1107"/>
      <c r="I1824" s="526">
        <f t="shared" si="349"/>
        <v>0</v>
      </c>
      <c r="J1824" s="527">
        <f t="shared" si="350"/>
        <v>0</v>
      </c>
      <c r="K1824" s="528">
        <f t="shared" si="351"/>
        <v>0</v>
      </c>
      <c r="L1824" s="529"/>
      <c r="M1824" s="530"/>
      <c r="N1824" s="515"/>
      <c r="O1824" s="528">
        <f t="shared" si="352"/>
        <v>0</v>
      </c>
      <c r="P1824" s="531"/>
      <c r="Q1824" s="532"/>
      <c r="R1824" s="518"/>
      <c r="S1824" s="518"/>
      <c r="T1824" s="518"/>
      <c r="U1824" s="518"/>
      <c r="V1824" s="533">
        <f t="shared" si="353"/>
        <v>0</v>
      </c>
      <c r="W1824" s="1064" t="s">
        <v>156</v>
      </c>
      <c r="X1824" s="1065"/>
      <c r="Y1824" s="543">
        <v>423008</v>
      </c>
      <c r="Z1824" s="502"/>
      <c r="AA1824" s="496"/>
      <c r="AB1824" s="499"/>
    </row>
    <row r="1825" spans="2:28" ht="21.75" x14ac:dyDescent="0.55000000000000004">
      <c r="B1825" s="922"/>
      <c r="C1825" s="525">
        <f>$I1825*$D1809</f>
        <v>0</v>
      </c>
      <c r="D1825" s="1105"/>
      <c r="E1825" s="525">
        <f>$I1825*$F1809</f>
        <v>0</v>
      </c>
      <c r="F1825" s="1105"/>
      <c r="G1825" s="525">
        <f>$I1825*$H1809</f>
        <v>0</v>
      </c>
      <c r="H1825" s="1107"/>
      <c r="I1825" s="526">
        <f t="shared" si="349"/>
        <v>0</v>
      </c>
      <c r="J1825" s="527">
        <f t="shared" si="350"/>
        <v>0</v>
      </c>
      <c r="K1825" s="528">
        <f t="shared" si="351"/>
        <v>0</v>
      </c>
      <c r="L1825" s="529"/>
      <c r="M1825" s="530"/>
      <c r="N1825" s="515"/>
      <c r="O1825" s="528">
        <f t="shared" si="352"/>
        <v>0</v>
      </c>
      <c r="P1825" s="531"/>
      <c r="Q1825" s="532"/>
      <c r="R1825" s="518"/>
      <c r="S1825" s="518"/>
      <c r="T1825" s="518"/>
      <c r="U1825" s="518"/>
      <c r="V1825" s="533">
        <f t="shared" si="353"/>
        <v>0</v>
      </c>
      <c r="W1825" s="1064" t="s">
        <v>157</v>
      </c>
      <c r="X1825" s="1065"/>
      <c r="Y1825" s="542">
        <v>423999</v>
      </c>
      <c r="Z1825" s="502"/>
      <c r="AA1825" s="496"/>
      <c r="AB1825" s="499"/>
    </row>
    <row r="1826" spans="2:28" ht="21.75" x14ac:dyDescent="0.55000000000000004">
      <c r="B1826" s="922"/>
      <c r="C1826" s="544">
        <f>$I1826*$D1809</f>
        <v>0</v>
      </c>
      <c r="D1826" s="1105"/>
      <c r="E1826" s="544">
        <f>$I1826*$F1809</f>
        <v>0</v>
      </c>
      <c r="F1826" s="1105"/>
      <c r="G1826" s="544">
        <f>$I1826*$H1809</f>
        <v>0</v>
      </c>
      <c r="H1826" s="1107"/>
      <c r="I1826" s="545">
        <f t="shared" si="349"/>
        <v>0</v>
      </c>
      <c r="J1826" s="546">
        <f t="shared" si="350"/>
        <v>0</v>
      </c>
      <c r="K1826" s="547">
        <f t="shared" si="351"/>
        <v>0</v>
      </c>
      <c r="L1826" s="548"/>
      <c r="M1826" s="549"/>
      <c r="N1826" s="550"/>
      <c r="O1826" s="547">
        <f t="shared" si="352"/>
        <v>0</v>
      </c>
      <c r="P1826" s="551"/>
      <c r="Q1826" s="552"/>
      <c r="R1826" s="553"/>
      <c r="S1826" s="553"/>
      <c r="T1826" s="553"/>
      <c r="U1826" s="553"/>
      <c r="V1826" s="554">
        <f t="shared" si="353"/>
        <v>0</v>
      </c>
      <c r="W1826" s="1100" t="s">
        <v>135</v>
      </c>
      <c r="X1826" s="1101"/>
      <c r="Y1826" s="555">
        <v>291001</v>
      </c>
      <c r="Z1826" s="502"/>
      <c r="AA1826" s="496"/>
      <c r="AB1826" s="499"/>
    </row>
    <row r="1827" spans="2:28" ht="21.75" x14ac:dyDescent="0.55000000000000004">
      <c r="B1827" s="922"/>
      <c r="C1827" s="556">
        <f>$I1827*$D1809</f>
        <v>0</v>
      </c>
      <c r="D1827" s="1105"/>
      <c r="E1827" s="556">
        <f>$I1827*$F1809</f>
        <v>0</v>
      </c>
      <c r="F1827" s="1105"/>
      <c r="G1827" s="556">
        <f>$I1827*$H1809</f>
        <v>0</v>
      </c>
      <c r="H1827" s="1107"/>
      <c r="I1827" s="526">
        <f t="shared" si="349"/>
        <v>0</v>
      </c>
      <c r="J1827" s="527">
        <f t="shared" si="350"/>
        <v>0</v>
      </c>
      <c r="K1827" s="528">
        <f t="shared" si="351"/>
        <v>0</v>
      </c>
      <c r="L1827" s="529"/>
      <c r="M1827" s="530"/>
      <c r="N1827" s="515"/>
      <c r="O1827" s="528">
        <f t="shared" si="352"/>
        <v>0</v>
      </c>
      <c r="P1827" s="531"/>
      <c r="Q1827" s="532"/>
      <c r="R1827" s="518"/>
      <c r="S1827" s="518"/>
      <c r="T1827" s="518"/>
      <c r="U1827" s="518"/>
      <c r="V1827" s="519">
        <f t="shared" si="353"/>
        <v>0</v>
      </c>
      <c r="W1827" s="1064" t="s">
        <v>39</v>
      </c>
      <c r="X1827" s="1065"/>
      <c r="Y1827" s="557">
        <v>221001</v>
      </c>
      <c r="Z1827" s="502"/>
      <c r="AA1827" s="496"/>
      <c r="AB1827" s="499"/>
    </row>
    <row r="1828" spans="2:28" ht="21.75" x14ac:dyDescent="0.55000000000000004">
      <c r="B1828" s="922"/>
      <c r="C1828" s="525">
        <f>$I1828*$D1809</f>
        <v>0</v>
      </c>
      <c r="D1828" s="1105"/>
      <c r="E1828" s="525">
        <f>$I1828*$F1809</f>
        <v>0</v>
      </c>
      <c r="F1828" s="1105"/>
      <c r="G1828" s="525">
        <f>$I1828*$H1809</f>
        <v>0</v>
      </c>
      <c r="H1828" s="1107"/>
      <c r="I1828" s="526">
        <f t="shared" si="349"/>
        <v>0</v>
      </c>
      <c r="J1828" s="527">
        <f t="shared" si="350"/>
        <v>0</v>
      </c>
      <c r="K1828" s="528">
        <f t="shared" si="351"/>
        <v>0</v>
      </c>
      <c r="L1828" s="529"/>
      <c r="M1828" s="530"/>
      <c r="N1828" s="515"/>
      <c r="O1828" s="528">
        <f t="shared" si="352"/>
        <v>0</v>
      </c>
      <c r="P1828" s="531"/>
      <c r="Q1828" s="532"/>
      <c r="R1828" s="518"/>
      <c r="S1828" s="518"/>
      <c r="T1828" s="518"/>
      <c r="U1828" s="518"/>
      <c r="V1828" s="519">
        <f t="shared" si="353"/>
        <v>0</v>
      </c>
      <c r="W1828" s="1064" t="s">
        <v>40</v>
      </c>
      <c r="X1828" s="1065"/>
      <c r="Y1828" s="557">
        <v>221002</v>
      </c>
      <c r="Z1828" s="502"/>
      <c r="AA1828" s="496"/>
      <c r="AB1828" s="499"/>
    </row>
    <row r="1829" spans="2:28" ht="21.75" x14ac:dyDescent="0.55000000000000004">
      <c r="B1829" s="922"/>
      <c r="C1829" s="525">
        <f>$I1829*$D1809</f>
        <v>0</v>
      </c>
      <c r="D1829" s="1105"/>
      <c r="E1829" s="525">
        <f>$I1829*$F1809</f>
        <v>0</v>
      </c>
      <c r="F1829" s="1105"/>
      <c r="G1829" s="525">
        <f>$I1829*$H1809</f>
        <v>0</v>
      </c>
      <c r="H1829" s="1107"/>
      <c r="I1829" s="526">
        <f t="shared" si="349"/>
        <v>0</v>
      </c>
      <c r="J1829" s="527">
        <f t="shared" si="350"/>
        <v>0</v>
      </c>
      <c r="K1829" s="528">
        <f t="shared" si="351"/>
        <v>0</v>
      </c>
      <c r="L1829" s="529"/>
      <c r="M1829" s="530"/>
      <c r="N1829" s="515"/>
      <c r="O1829" s="528">
        <f t="shared" si="352"/>
        <v>0</v>
      </c>
      <c r="P1829" s="531"/>
      <c r="Q1829" s="532"/>
      <c r="R1829" s="518"/>
      <c r="S1829" s="518"/>
      <c r="T1829" s="518"/>
      <c r="U1829" s="518"/>
      <c r="V1829" s="519">
        <f t="shared" si="353"/>
        <v>0</v>
      </c>
      <c r="W1829" s="1064" t="s">
        <v>41</v>
      </c>
      <c r="X1829" s="1065"/>
      <c r="Y1829" s="557">
        <v>221003</v>
      </c>
      <c r="Z1829" s="502"/>
      <c r="AA1829" s="496"/>
      <c r="AB1829" s="499"/>
    </row>
    <row r="1830" spans="2:28" ht="21.75" x14ac:dyDescent="0.55000000000000004">
      <c r="B1830" s="922"/>
      <c r="C1830" s="525">
        <f>$I1830*$D1809</f>
        <v>0</v>
      </c>
      <c r="D1830" s="1105"/>
      <c r="E1830" s="525">
        <f>$I1830*$F1809</f>
        <v>0</v>
      </c>
      <c r="F1830" s="1105"/>
      <c r="G1830" s="525">
        <f>$I1830*$H1809</f>
        <v>0</v>
      </c>
      <c r="H1830" s="1107"/>
      <c r="I1830" s="526">
        <f t="shared" si="349"/>
        <v>0</v>
      </c>
      <c r="J1830" s="527">
        <f t="shared" si="350"/>
        <v>0</v>
      </c>
      <c r="K1830" s="528">
        <f t="shared" si="351"/>
        <v>0</v>
      </c>
      <c r="L1830" s="529"/>
      <c r="M1830" s="530"/>
      <c r="N1830" s="515"/>
      <c r="O1830" s="528">
        <f t="shared" si="352"/>
        <v>0</v>
      </c>
      <c r="P1830" s="531"/>
      <c r="Q1830" s="532"/>
      <c r="R1830" s="518"/>
      <c r="S1830" s="518"/>
      <c r="T1830" s="518"/>
      <c r="U1830" s="518"/>
      <c r="V1830" s="519">
        <f t="shared" si="353"/>
        <v>0</v>
      </c>
      <c r="W1830" s="1064" t="s">
        <v>45</v>
      </c>
      <c r="X1830" s="1065"/>
      <c r="Y1830" s="558">
        <v>222001</v>
      </c>
      <c r="Z1830" s="502"/>
      <c r="AA1830" s="496"/>
      <c r="AB1830" s="499"/>
    </row>
    <row r="1831" spans="2:28" ht="21.75" x14ac:dyDescent="0.55000000000000004">
      <c r="B1831" s="922"/>
      <c r="C1831" s="525">
        <f>$I1831*$D1809</f>
        <v>0</v>
      </c>
      <c r="D1831" s="1105"/>
      <c r="E1831" s="525">
        <f>$I1831*$F1809</f>
        <v>0</v>
      </c>
      <c r="F1831" s="1105"/>
      <c r="G1831" s="525">
        <f>$I1831*$H1809</f>
        <v>0</v>
      </c>
      <c r="H1831" s="1107"/>
      <c r="I1831" s="526">
        <f t="shared" si="349"/>
        <v>0</v>
      </c>
      <c r="J1831" s="527">
        <f t="shared" si="350"/>
        <v>0</v>
      </c>
      <c r="K1831" s="528">
        <f t="shared" si="351"/>
        <v>0</v>
      </c>
      <c r="L1831" s="529"/>
      <c r="M1831" s="530"/>
      <c r="N1831" s="515"/>
      <c r="O1831" s="528">
        <f t="shared" si="352"/>
        <v>0</v>
      </c>
      <c r="P1831" s="531"/>
      <c r="Q1831" s="532"/>
      <c r="R1831" s="518"/>
      <c r="S1831" s="518"/>
      <c r="T1831" s="518"/>
      <c r="U1831" s="518"/>
      <c r="V1831" s="519">
        <f t="shared" si="353"/>
        <v>0</v>
      </c>
      <c r="W1831" s="1085" t="s">
        <v>72</v>
      </c>
      <c r="X1831" s="1086"/>
      <c r="Y1831" s="559">
        <v>223016</v>
      </c>
      <c r="Z1831" s="502"/>
      <c r="AA1831" s="496"/>
      <c r="AB1831" s="499"/>
    </row>
    <row r="1832" spans="2:28" ht="21.75" x14ac:dyDescent="0.55000000000000004">
      <c r="B1832" s="922"/>
      <c r="C1832" s="525">
        <f>$I1832*$D1809</f>
        <v>0</v>
      </c>
      <c r="D1832" s="1105"/>
      <c r="E1832" s="525">
        <f>$I1832*$F1809</f>
        <v>0</v>
      </c>
      <c r="F1832" s="1105"/>
      <c r="G1832" s="525">
        <f>$I1832*$H1809</f>
        <v>0</v>
      </c>
      <c r="H1832" s="1107"/>
      <c r="I1832" s="526">
        <f t="shared" si="349"/>
        <v>0</v>
      </c>
      <c r="J1832" s="527">
        <f t="shared" si="350"/>
        <v>0</v>
      </c>
      <c r="K1832" s="528">
        <f t="shared" si="351"/>
        <v>0</v>
      </c>
      <c r="L1832" s="529"/>
      <c r="M1832" s="530"/>
      <c r="N1832" s="515"/>
      <c r="O1832" s="528">
        <f t="shared" si="352"/>
        <v>0</v>
      </c>
      <c r="P1832" s="531"/>
      <c r="Q1832" s="532"/>
      <c r="R1832" s="518"/>
      <c r="S1832" s="518"/>
      <c r="T1832" s="518"/>
      <c r="U1832" s="518"/>
      <c r="V1832" s="519">
        <f t="shared" si="353"/>
        <v>0</v>
      </c>
      <c r="W1832" s="1087" t="s">
        <v>57</v>
      </c>
      <c r="X1832" s="1088"/>
      <c r="Y1832" s="560">
        <v>223001</v>
      </c>
      <c r="Z1832" s="502"/>
      <c r="AA1832" s="496"/>
      <c r="AB1832" s="499"/>
    </row>
    <row r="1833" spans="2:28" x14ac:dyDescent="0.55000000000000004">
      <c r="B1833" s="923"/>
      <c r="C1833" s="561">
        <f t="shared" ref="C1833:V1833" si="354">SUM(C1809:C1832)</f>
        <v>0</v>
      </c>
      <c r="D1833" s="562">
        <f t="shared" si="354"/>
        <v>0</v>
      </c>
      <c r="E1833" s="563">
        <f t="shared" si="354"/>
        <v>0</v>
      </c>
      <c r="F1833" s="562">
        <f t="shared" si="354"/>
        <v>0</v>
      </c>
      <c r="G1833" s="563">
        <f t="shared" si="354"/>
        <v>0</v>
      </c>
      <c r="H1833" s="562">
        <f t="shared" si="354"/>
        <v>0</v>
      </c>
      <c r="I1833" s="563">
        <f t="shared" si="354"/>
        <v>0</v>
      </c>
      <c r="J1833" s="563">
        <f t="shared" si="354"/>
        <v>0</v>
      </c>
      <c r="K1833" s="563">
        <f t="shared" si="354"/>
        <v>0</v>
      </c>
      <c r="L1833" s="563">
        <f t="shared" si="354"/>
        <v>0</v>
      </c>
      <c r="M1833" s="563">
        <f t="shared" si="354"/>
        <v>0</v>
      </c>
      <c r="N1833" s="563">
        <f t="shared" si="354"/>
        <v>0</v>
      </c>
      <c r="O1833" s="563">
        <f t="shared" si="354"/>
        <v>0</v>
      </c>
      <c r="P1833" s="563">
        <f t="shared" si="354"/>
        <v>0</v>
      </c>
      <c r="Q1833" s="563">
        <f t="shared" si="354"/>
        <v>0</v>
      </c>
      <c r="R1833" s="563">
        <f t="shared" si="354"/>
        <v>0</v>
      </c>
      <c r="S1833" s="563">
        <f t="shared" si="354"/>
        <v>0</v>
      </c>
      <c r="T1833" s="563">
        <f t="shared" si="354"/>
        <v>0</v>
      </c>
      <c r="U1833" s="563">
        <f t="shared" si="354"/>
        <v>0</v>
      </c>
      <c r="V1833" s="563">
        <f t="shared" si="354"/>
        <v>0</v>
      </c>
      <c r="W1833" s="565"/>
      <c r="X1833" s="566"/>
      <c r="Y1833" s="566"/>
      <c r="Z1833" s="502"/>
      <c r="AA1833" s="496"/>
      <c r="AB1833" s="499"/>
    </row>
    <row r="1834" spans="2:28" ht="25.5" x14ac:dyDescent="0.55000000000000004">
      <c r="B1834" s="920"/>
      <c r="C1834" s="474"/>
      <c r="D1834" s="474"/>
      <c r="E1834" s="474"/>
      <c r="F1834" s="475"/>
      <c r="G1834" s="474"/>
      <c r="H1834" s="475"/>
      <c r="I1834" s="474"/>
      <c r="J1834" s="474"/>
      <c r="K1834" s="474"/>
      <c r="L1834" s="474"/>
      <c r="M1834" s="474"/>
      <c r="N1834" s="474"/>
      <c r="O1834" s="474"/>
      <c r="P1834" s="474"/>
      <c r="Q1834" s="474"/>
      <c r="R1834" s="474"/>
      <c r="S1834" s="474"/>
      <c r="T1834" s="476"/>
      <c r="U1834" s="477"/>
      <c r="V1834" s="474"/>
      <c r="W1834" s="474"/>
      <c r="X1834" s="474"/>
      <c r="Y1834" s="478"/>
      <c r="Z1834" s="469"/>
      <c r="AA1834" s="470"/>
      <c r="AB1834" s="471"/>
    </row>
    <row r="1835" spans="2:28" ht="39.75" customHeight="1" x14ac:dyDescent="0.25">
      <c r="B1835" s="482"/>
      <c r="C1835" s="479">
        <f>$C1864</f>
        <v>0</v>
      </c>
      <c r="D1835" s="480">
        <f>$E1864</f>
        <v>0</v>
      </c>
      <c r="E1835" s="480">
        <f>$G1864</f>
        <v>0</v>
      </c>
      <c r="F1835" s="480">
        <f>I1835-G1835</f>
        <v>0</v>
      </c>
      <c r="G1835" s="480">
        <f>$K1864</f>
        <v>0</v>
      </c>
      <c r="H1835" s="479">
        <f>$M1864</f>
        <v>0</v>
      </c>
      <c r="I1835" s="479">
        <f>L1835+K1835-J1835</f>
        <v>0</v>
      </c>
      <c r="J1835" s="570"/>
      <c r="K1835" s="482"/>
      <c r="L1835" s="482"/>
      <c r="M1835" s="479">
        <f>$N1864</f>
        <v>0</v>
      </c>
      <c r="N1835" s="483">
        <f>$O1864</f>
        <v>0</v>
      </c>
      <c r="O1835" s="484"/>
      <c r="P1835" s="484"/>
      <c r="Q1835" s="485"/>
      <c r="R1835" s="486"/>
      <c r="S1835" s="486"/>
      <c r="T1835" s="486"/>
      <c r="U1835" s="487"/>
      <c r="V1835" s="488"/>
      <c r="W1835" s="486"/>
      <c r="X1835" s="488"/>
      <c r="Y1835" s="489">
        <f>Y1804+1</f>
        <v>60</v>
      </c>
      <c r="Z1835" s="490"/>
      <c r="AA1835" s="491"/>
      <c r="AB1835" s="492"/>
    </row>
    <row r="1836" spans="2:28" x14ac:dyDescent="0.55000000000000004">
      <c r="C1836" s="120"/>
      <c r="D1836" s="120"/>
      <c r="E1836" s="120"/>
      <c r="F1836" s="120"/>
      <c r="G1836" s="120"/>
      <c r="H1836" s="120"/>
      <c r="I1836" s="120"/>
      <c r="J1836" s="120"/>
      <c r="K1836" s="120"/>
      <c r="L1836" s="120"/>
      <c r="M1836" s="120"/>
      <c r="N1836" s="120"/>
      <c r="O1836" s="120"/>
      <c r="P1836" s="120"/>
      <c r="Q1836" s="120"/>
      <c r="R1836" s="120"/>
      <c r="S1836" s="120"/>
      <c r="T1836" s="120"/>
      <c r="U1836" s="120"/>
      <c r="V1836" s="120"/>
      <c r="W1836" s="120"/>
      <c r="X1836" s="120"/>
      <c r="Y1836" s="120"/>
      <c r="Z1836" s="495"/>
      <c r="AA1836" s="496"/>
    </row>
    <row r="1837" spans="2:28" ht="27.75" x14ac:dyDescent="0.55000000000000004">
      <c r="B1837" s="497"/>
      <c r="C1837" s="1089" t="s">
        <v>1441</v>
      </c>
      <c r="D1837" s="1090"/>
      <c r="E1837" s="1090"/>
      <c r="F1837" s="1090"/>
      <c r="G1837" s="1090"/>
      <c r="H1837" s="1090"/>
      <c r="I1837" s="1090"/>
      <c r="J1837" s="1091" t="s">
        <v>1442</v>
      </c>
      <c r="K1837" s="1092"/>
      <c r="L1837" s="1092"/>
      <c r="M1837" s="1092"/>
      <c r="N1837" s="1093"/>
      <c r="O1837" s="1091" t="s">
        <v>1443</v>
      </c>
      <c r="P1837" s="1092"/>
      <c r="Q1837" s="1092"/>
      <c r="R1837" s="1092"/>
      <c r="S1837" s="1092"/>
      <c r="T1837" s="1092"/>
      <c r="U1837" s="1093"/>
      <c r="V1837" s="1094" t="s">
        <v>1444</v>
      </c>
      <c r="W1837" s="1097" t="s">
        <v>1445</v>
      </c>
      <c r="X1837" s="1098"/>
      <c r="Y1837" s="1099"/>
      <c r="Z1837" s="498"/>
      <c r="AB1837" s="499"/>
    </row>
    <row r="1838" spans="2:28" ht="21.75" x14ac:dyDescent="0.55000000000000004">
      <c r="B1838" s="497"/>
      <c r="C1838" s="1076">
        <v>2016</v>
      </c>
      <c r="D1838" s="1077"/>
      <c r="E1838" s="1076">
        <v>2015</v>
      </c>
      <c r="F1838" s="1078"/>
      <c r="G1838" s="1076">
        <v>2014</v>
      </c>
      <c r="H1838" s="1078"/>
      <c r="I1838" s="501"/>
      <c r="J1838" s="1079" t="s">
        <v>1446</v>
      </c>
      <c r="K1838" s="1081" t="s">
        <v>1447</v>
      </c>
      <c r="L1838" s="1082" t="s">
        <v>1448</v>
      </c>
      <c r="M1838" s="1083"/>
      <c r="N1838" s="1084"/>
      <c r="O1838" s="1066" t="s">
        <v>1449</v>
      </c>
      <c r="P1838" s="1067"/>
      <c r="Q1838" s="1067"/>
      <c r="R1838" s="1068" t="s">
        <v>1450</v>
      </c>
      <c r="S1838" s="1068" t="s">
        <v>1451</v>
      </c>
      <c r="T1838" s="1068" t="s">
        <v>1452</v>
      </c>
      <c r="U1838" s="1070" t="s">
        <v>1453</v>
      </c>
      <c r="V1838" s="1095"/>
      <c r="W1838" s="1072" t="s">
        <v>1454</v>
      </c>
      <c r="X1838" s="1073"/>
      <c r="Y1838" s="1102" t="s">
        <v>1455</v>
      </c>
      <c r="Z1838" s="502"/>
      <c r="AA1838" s="496"/>
      <c r="AB1838" s="499"/>
    </row>
    <row r="1839" spans="2:28" ht="87" x14ac:dyDescent="0.55000000000000004">
      <c r="B1839" s="921"/>
      <c r="C1839" s="503" t="s">
        <v>1456</v>
      </c>
      <c r="D1839" s="503" t="s">
        <v>1457</v>
      </c>
      <c r="E1839" s="503" t="s">
        <v>1456</v>
      </c>
      <c r="F1839" s="503" t="s">
        <v>1457</v>
      </c>
      <c r="G1839" s="503" t="s">
        <v>1456</v>
      </c>
      <c r="H1839" s="503" t="s">
        <v>1457</v>
      </c>
      <c r="I1839" s="504" t="s">
        <v>1458</v>
      </c>
      <c r="J1839" s="1080"/>
      <c r="K1839" s="1069"/>
      <c r="L1839" s="505" t="s">
        <v>1459</v>
      </c>
      <c r="M1839" s="504" t="s">
        <v>1460</v>
      </c>
      <c r="N1839" s="506" t="s">
        <v>1461</v>
      </c>
      <c r="O1839" s="507" t="s">
        <v>1462</v>
      </c>
      <c r="P1839" s="505" t="s">
        <v>1463</v>
      </c>
      <c r="Q1839" s="508" t="s">
        <v>1464</v>
      </c>
      <c r="R1839" s="1069"/>
      <c r="S1839" s="1069"/>
      <c r="T1839" s="1069"/>
      <c r="U1839" s="1071"/>
      <c r="V1839" s="1096"/>
      <c r="W1839" s="1074"/>
      <c r="X1839" s="1075"/>
      <c r="Y1839" s="1103"/>
      <c r="Z1839" s="502"/>
      <c r="AA1839" s="496"/>
      <c r="AB1839" s="499"/>
    </row>
    <row r="1840" spans="2:28" ht="21.75" x14ac:dyDescent="0.55000000000000004">
      <c r="B1840" s="922"/>
      <c r="C1840" s="509">
        <f>$I1840*$D1840</f>
        <v>0</v>
      </c>
      <c r="D1840" s="1104"/>
      <c r="E1840" s="509">
        <f>$I1840*$F1840</f>
        <v>0</v>
      </c>
      <c r="F1840" s="1104"/>
      <c r="G1840" s="509">
        <f>$I1840*$H1840</f>
        <v>0</v>
      </c>
      <c r="H1840" s="1106"/>
      <c r="I1840" s="510">
        <f t="shared" ref="I1840:I1863" si="355">O1840-J1840</f>
        <v>0</v>
      </c>
      <c r="J1840" s="511">
        <f t="shared" ref="J1840:J1863" si="356">N1840+K1840</f>
        <v>0</v>
      </c>
      <c r="K1840" s="512">
        <f t="shared" ref="K1840:K1863" si="357">M1840+L1840</f>
        <v>0</v>
      </c>
      <c r="L1840" s="513"/>
      <c r="M1840" s="514"/>
      <c r="N1840" s="515"/>
      <c r="O1840" s="512">
        <f>Q1840+P1840</f>
        <v>0</v>
      </c>
      <c r="P1840" s="516"/>
      <c r="Q1840" s="517"/>
      <c r="R1840" s="518"/>
      <c r="S1840" s="518"/>
      <c r="T1840" s="518"/>
      <c r="U1840" s="518"/>
      <c r="V1840" s="519">
        <f>R1840+S1840+T1840+U1840+O1840</f>
        <v>0</v>
      </c>
      <c r="W1840" s="1108" t="s">
        <v>138</v>
      </c>
      <c r="X1840" s="1109"/>
      <c r="Y1840" s="520">
        <v>421001</v>
      </c>
      <c r="Z1840" s="502"/>
      <c r="AA1840" s="521"/>
      <c r="AB1840" s="522" t="s">
        <v>1465</v>
      </c>
    </row>
    <row r="1841" spans="2:28" ht="21.75" x14ac:dyDescent="0.55000000000000004">
      <c r="B1841" s="922"/>
      <c r="C1841" s="525">
        <f>$I1841*$D1840</f>
        <v>0</v>
      </c>
      <c r="D1841" s="1105"/>
      <c r="E1841" s="525">
        <f>$I1841*$F1840</f>
        <v>0</v>
      </c>
      <c r="F1841" s="1105"/>
      <c r="G1841" s="525">
        <f>$I1841*$H1840</f>
        <v>0</v>
      </c>
      <c r="H1841" s="1107"/>
      <c r="I1841" s="526">
        <f t="shared" si="355"/>
        <v>0</v>
      </c>
      <c r="J1841" s="527">
        <f t="shared" si="356"/>
        <v>0</v>
      </c>
      <c r="K1841" s="528">
        <f t="shared" si="357"/>
        <v>0</v>
      </c>
      <c r="L1841" s="529"/>
      <c r="M1841" s="530"/>
      <c r="N1841" s="515"/>
      <c r="O1841" s="528">
        <f t="shared" ref="O1841:O1863" si="358">Q1841+P1841</f>
        <v>0</v>
      </c>
      <c r="P1841" s="531"/>
      <c r="Q1841" s="532"/>
      <c r="R1841" s="518"/>
      <c r="S1841" s="518"/>
      <c r="T1841" s="518"/>
      <c r="U1841" s="518"/>
      <c r="V1841" s="533">
        <f t="shared" ref="V1841:V1863" si="359">R1841+S1841+T1841+U1841+O1841</f>
        <v>0</v>
      </c>
      <c r="W1841" s="1064" t="s">
        <v>139</v>
      </c>
      <c r="X1841" s="1065"/>
      <c r="Y1841" s="534">
        <v>421002</v>
      </c>
      <c r="Z1841" s="502"/>
      <c r="AA1841" s="535"/>
      <c r="AB1841" s="536" t="s">
        <v>607</v>
      </c>
    </row>
    <row r="1842" spans="2:28" ht="21.75" x14ac:dyDescent="0.55000000000000004">
      <c r="B1842" s="922"/>
      <c r="C1842" s="525">
        <f>$I1842*$D1840</f>
        <v>0</v>
      </c>
      <c r="D1842" s="1105"/>
      <c r="E1842" s="525">
        <f>$I1842*$F1840</f>
        <v>0</v>
      </c>
      <c r="F1842" s="1105"/>
      <c r="G1842" s="525">
        <f>$I1842*$H1840</f>
        <v>0</v>
      </c>
      <c r="H1842" s="1107"/>
      <c r="I1842" s="526">
        <f t="shared" si="355"/>
        <v>0</v>
      </c>
      <c r="J1842" s="527">
        <f t="shared" si="356"/>
        <v>0</v>
      </c>
      <c r="K1842" s="528">
        <f t="shared" si="357"/>
        <v>0</v>
      </c>
      <c r="L1842" s="529"/>
      <c r="M1842" s="530"/>
      <c r="N1842" s="515"/>
      <c r="O1842" s="528">
        <f t="shared" si="358"/>
        <v>0</v>
      </c>
      <c r="P1842" s="531"/>
      <c r="Q1842" s="532"/>
      <c r="R1842" s="518"/>
      <c r="S1842" s="518"/>
      <c r="T1842" s="518"/>
      <c r="U1842" s="518"/>
      <c r="V1842" s="533">
        <f t="shared" si="359"/>
        <v>0</v>
      </c>
      <c r="W1842" s="1064" t="s">
        <v>140</v>
      </c>
      <c r="X1842" s="1065"/>
      <c r="Y1842" s="534">
        <v>421003</v>
      </c>
      <c r="Z1842" s="502"/>
      <c r="AA1842" s="535"/>
      <c r="AB1842" s="536" t="s">
        <v>1472</v>
      </c>
    </row>
    <row r="1843" spans="2:28" ht="21.75" x14ac:dyDescent="0.55000000000000004">
      <c r="B1843" s="922"/>
      <c r="C1843" s="525">
        <f>$I1843*$D1840</f>
        <v>0</v>
      </c>
      <c r="D1843" s="1105"/>
      <c r="E1843" s="525">
        <f>$I1843*$F1840</f>
        <v>0</v>
      </c>
      <c r="F1843" s="1105"/>
      <c r="G1843" s="525">
        <f>$I1843*$H1840</f>
        <v>0</v>
      </c>
      <c r="H1843" s="1107"/>
      <c r="I1843" s="526">
        <f t="shared" si="355"/>
        <v>0</v>
      </c>
      <c r="J1843" s="527">
        <f t="shared" si="356"/>
        <v>0</v>
      </c>
      <c r="K1843" s="528">
        <f t="shared" si="357"/>
        <v>0</v>
      </c>
      <c r="L1843" s="529"/>
      <c r="M1843" s="530"/>
      <c r="N1843" s="515"/>
      <c r="O1843" s="528">
        <f t="shared" si="358"/>
        <v>0</v>
      </c>
      <c r="P1843" s="531"/>
      <c r="Q1843" s="532"/>
      <c r="R1843" s="518"/>
      <c r="S1843" s="518"/>
      <c r="T1843" s="518"/>
      <c r="U1843" s="518"/>
      <c r="V1843" s="533">
        <f t="shared" si="359"/>
        <v>0</v>
      </c>
      <c r="W1843" s="1064" t="s">
        <v>143</v>
      </c>
      <c r="X1843" s="1065"/>
      <c r="Y1843" s="534">
        <v>422001</v>
      </c>
      <c r="Z1843" s="502"/>
      <c r="AA1843" s="535"/>
      <c r="AB1843" s="536" t="s">
        <v>1476</v>
      </c>
    </row>
    <row r="1844" spans="2:28" ht="21.75" x14ac:dyDescent="0.55000000000000004">
      <c r="B1844" s="922"/>
      <c r="C1844" s="525">
        <f>$I1844*$D1840</f>
        <v>0</v>
      </c>
      <c r="D1844" s="1105"/>
      <c r="E1844" s="525">
        <f>$I1844*$F1840</f>
        <v>0</v>
      </c>
      <c r="F1844" s="1105"/>
      <c r="G1844" s="525">
        <f>$I1844*$H1840</f>
        <v>0</v>
      </c>
      <c r="H1844" s="1107"/>
      <c r="I1844" s="526">
        <f t="shared" si="355"/>
        <v>0</v>
      </c>
      <c r="J1844" s="527">
        <f t="shared" si="356"/>
        <v>0</v>
      </c>
      <c r="K1844" s="528">
        <f t="shared" si="357"/>
        <v>0</v>
      </c>
      <c r="L1844" s="529"/>
      <c r="M1844" s="530"/>
      <c r="N1844" s="515"/>
      <c r="O1844" s="528">
        <f t="shared" si="358"/>
        <v>0</v>
      </c>
      <c r="P1844" s="531"/>
      <c r="Q1844" s="532"/>
      <c r="R1844" s="518"/>
      <c r="S1844" s="518"/>
      <c r="T1844" s="518"/>
      <c r="U1844" s="518"/>
      <c r="V1844" s="533">
        <f t="shared" si="359"/>
        <v>0</v>
      </c>
      <c r="W1844" s="1064" t="s">
        <v>144</v>
      </c>
      <c r="X1844" s="1065"/>
      <c r="Y1844" s="534">
        <v>422002</v>
      </c>
      <c r="Z1844" s="502"/>
      <c r="AA1844" s="535"/>
      <c r="AB1844" s="536" t="s">
        <v>1480</v>
      </c>
    </row>
    <row r="1845" spans="2:28" ht="21.75" x14ac:dyDescent="0.55000000000000004">
      <c r="B1845" s="922"/>
      <c r="C1845" s="525">
        <f>$I1845*$D1840</f>
        <v>0</v>
      </c>
      <c r="D1845" s="1105"/>
      <c r="E1845" s="525">
        <f>$I1845*$F1840</f>
        <v>0</v>
      </c>
      <c r="F1845" s="1105"/>
      <c r="G1845" s="525">
        <f>$I1845*$H1840</f>
        <v>0</v>
      </c>
      <c r="H1845" s="1107"/>
      <c r="I1845" s="526">
        <f t="shared" si="355"/>
        <v>0</v>
      </c>
      <c r="J1845" s="527">
        <f t="shared" si="356"/>
        <v>0</v>
      </c>
      <c r="K1845" s="528">
        <f t="shared" si="357"/>
        <v>0</v>
      </c>
      <c r="L1845" s="529"/>
      <c r="M1845" s="530"/>
      <c r="N1845" s="515"/>
      <c r="O1845" s="528">
        <f t="shared" si="358"/>
        <v>0</v>
      </c>
      <c r="P1845" s="531"/>
      <c r="Q1845" s="532"/>
      <c r="R1845" s="518"/>
      <c r="S1845" s="518"/>
      <c r="T1845" s="518"/>
      <c r="U1845" s="518"/>
      <c r="V1845" s="533">
        <f t="shared" si="359"/>
        <v>0</v>
      </c>
      <c r="W1845" s="1064" t="s">
        <v>145</v>
      </c>
      <c r="X1845" s="1065"/>
      <c r="Y1845" s="534">
        <v>422003</v>
      </c>
      <c r="Z1845" s="502"/>
      <c r="AA1845" s="535"/>
      <c r="AB1845" s="536" t="s">
        <v>1483</v>
      </c>
    </row>
    <row r="1846" spans="2:28" ht="21.75" x14ac:dyDescent="0.55000000000000004">
      <c r="B1846" s="922"/>
      <c r="C1846" s="525">
        <f>$I1846*$D1840</f>
        <v>0</v>
      </c>
      <c r="D1846" s="1105"/>
      <c r="E1846" s="525">
        <f>$I1846*$F1840</f>
        <v>0</v>
      </c>
      <c r="F1846" s="1105"/>
      <c r="G1846" s="525">
        <f>$I1846*$H1840</f>
        <v>0</v>
      </c>
      <c r="H1846" s="1107"/>
      <c r="I1846" s="526">
        <f t="shared" si="355"/>
        <v>0</v>
      </c>
      <c r="J1846" s="527">
        <f t="shared" si="356"/>
        <v>0</v>
      </c>
      <c r="K1846" s="528">
        <f t="shared" si="357"/>
        <v>0</v>
      </c>
      <c r="L1846" s="529"/>
      <c r="M1846" s="530"/>
      <c r="N1846" s="515"/>
      <c r="O1846" s="528">
        <f t="shared" si="358"/>
        <v>0</v>
      </c>
      <c r="P1846" s="531"/>
      <c r="Q1846" s="532"/>
      <c r="R1846" s="518"/>
      <c r="S1846" s="518"/>
      <c r="T1846" s="518"/>
      <c r="U1846" s="518"/>
      <c r="V1846" s="533">
        <f t="shared" si="359"/>
        <v>0</v>
      </c>
      <c r="W1846" s="1064" t="s">
        <v>146</v>
      </c>
      <c r="X1846" s="1065"/>
      <c r="Y1846" s="534">
        <v>422004</v>
      </c>
      <c r="Z1846" s="502"/>
      <c r="AA1846" s="535"/>
      <c r="AB1846" s="536" t="s">
        <v>1486</v>
      </c>
    </row>
    <row r="1847" spans="2:28" ht="21.75" x14ac:dyDescent="0.55000000000000004">
      <c r="B1847" s="922"/>
      <c r="C1847" s="525">
        <f>$I1847*$D1840</f>
        <v>0</v>
      </c>
      <c r="D1847" s="1105"/>
      <c r="E1847" s="525">
        <f>$I1847*$F1840</f>
        <v>0</v>
      </c>
      <c r="F1847" s="1105"/>
      <c r="G1847" s="525">
        <f>$I1847*$H1840</f>
        <v>0</v>
      </c>
      <c r="H1847" s="1107"/>
      <c r="I1847" s="526">
        <f t="shared" si="355"/>
        <v>0</v>
      </c>
      <c r="J1847" s="527">
        <f t="shared" si="356"/>
        <v>0</v>
      </c>
      <c r="K1847" s="528">
        <f t="shared" si="357"/>
        <v>0</v>
      </c>
      <c r="L1847" s="529"/>
      <c r="M1847" s="530"/>
      <c r="N1847" s="515"/>
      <c r="O1847" s="528">
        <f t="shared" si="358"/>
        <v>0</v>
      </c>
      <c r="P1847" s="531"/>
      <c r="Q1847" s="532"/>
      <c r="R1847" s="518"/>
      <c r="S1847" s="518"/>
      <c r="T1847" s="518"/>
      <c r="U1847" s="518"/>
      <c r="V1847" s="533">
        <f t="shared" si="359"/>
        <v>0</v>
      </c>
      <c r="W1847" s="1064" t="s">
        <v>147</v>
      </c>
      <c r="X1847" s="1065"/>
      <c r="Y1847" s="534">
        <v>422005</v>
      </c>
      <c r="Z1847" s="502"/>
      <c r="AA1847" s="538"/>
      <c r="AB1847" s="539" t="s">
        <v>1489</v>
      </c>
    </row>
    <row r="1848" spans="2:28" ht="21.75" x14ac:dyDescent="0.55000000000000004">
      <c r="B1848" s="922"/>
      <c r="C1848" s="525">
        <f>$I1848*$D1840</f>
        <v>0</v>
      </c>
      <c r="D1848" s="1105"/>
      <c r="E1848" s="525">
        <f>$I1848*$F1840</f>
        <v>0</v>
      </c>
      <c r="F1848" s="1105"/>
      <c r="G1848" s="525">
        <f>$I1848*$H1840</f>
        <v>0</v>
      </c>
      <c r="H1848" s="1107"/>
      <c r="I1848" s="526">
        <f t="shared" si="355"/>
        <v>0</v>
      </c>
      <c r="J1848" s="527">
        <f t="shared" si="356"/>
        <v>0</v>
      </c>
      <c r="K1848" s="528">
        <f t="shared" si="357"/>
        <v>0</v>
      </c>
      <c r="L1848" s="529"/>
      <c r="M1848" s="530"/>
      <c r="N1848" s="515"/>
      <c r="O1848" s="528">
        <f t="shared" si="358"/>
        <v>0</v>
      </c>
      <c r="P1848" s="531"/>
      <c r="Q1848" s="532"/>
      <c r="R1848" s="518"/>
      <c r="S1848" s="518"/>
      <c r="T1848" s="518"/>
      <c r="U1848" s="518"/>
      <c r="V1848" s="533">
        <f t="shared" si="359"/>
        <v>0</v>
      </c>
      <c r="W1848" s="1064" t="s">
        <v>148</v>
      </c>
      <c r="X1848" s="1065"/>
      <c r="Y1848" s="534">
        <v>422999</v>
      </c>
      <c r="Z1848" s="502"/>
      <c r="AA1848" s="496"/>
      <c r="AB1848" s="499"/>
    </row>
    <row r="1849" spans="2:28" ht="21.75" x14ac:dyDescent="0.55000000000000004">
      <c r="B1849" s="922"/>
      <c r="C1849" s="525">
        <f>$I1849*$D1840</f>
        <v>0</v>
      </c>
      <c r="D1849" s="1105"/>
      <c r="E1849" s="525">
        <f>$I1849*$F1840</f>
        <v>0</v>
      </c>
      <c r="F1849" s="1105"/>
      <c r="G1849" s="525">
        <f>$I1849*$H1840</f>
        <v>0</v>
      </c>
      <c r="H1849" s="1107"/>
      <c r="I1849" s="526">
        <f t="shared" si="355"/>
        <v>0</v>
      </c>
      <c r="J1849" s="527">
        <f t="shared" si="356"/>
        <v>0</v>
      </c>
      <c r="K1849" s="528">
        <f t="shared" si="357"/>
        <v>0</v>
      </c>
      <c r="L1849" s="529"/>
      <c r="M1849" s="530"/>
      <c r="N1849" s="515"/>
      <c r="O1849" s="528">
        <f t="shared" si="358"/>
        <v>0</v>
      </c>
      <c r="P1849" s="531"/>
      <c r="Q1849" s="532"/>
      <c r="R1849" s="518"/>
      <c r="S1849" s="518"/>
      <c r="T1849" s="518"/>
      <c r="U1849" s="518"/>
      <c r="V1849" s="533">
        <f t="shared" si="359"/>
        <v>0</v>
      </c>
      <c r="W1849" s="1064" t="s">
        <v>149</v>
      </c>
      <c r="X1849" s="1065"/>
      <c r="Y1849" s="540">
        <v>423001</v>
      </c>
      <c r="Z1849" s="502"/>
      <c r="AA1849" s="496"/>
      <c r="AB1849" s="499"/>
    </row>
    <row r="1850" spans="2:28" ht="21.75" x14ac:dyDescent="0.55000000000000004">
      <c r="B1850" s="922"/>
      <c r="C1850" s="525">
        <f>$I1850*$D1840</f>
        <v>0</v>
      </c>
      <c r="D1850" s="1105"/>
      <c r="E1850" s="525">
        <f>$I1850*$F1840</f>
        <v>0</v>
      </c>
      <c r="F1850" s="1105"/>
      <c r="G1850" s="525">
        <f>$I1850*$H1840</f>
        <v>0</v>
      </c>
      <c r="H1850" s="1107"/>
      <c r="I1850" s="526">
        <f t="shared" si="355"/>
        <v>0</v>
      </c>
      <c r="J1850" s="527">
        <f t="shared" si="356"/>
        <v>0</v>
      </c>
      <c r="K1850" s="528">
        <f t="shared" si="357"/>
        <v>0</v>
      </c>
      <c r="L1850" s="529"/>
      <c r="M1850" s="530"/>
      <c r="N1850" s="515"/>
      <c r="O1850" s="528">
        <f t="shared" si="358"/>
        <v>0</v>
      </c>
      <c r="P1850" s="531"/>
      <c r="Q1850" s="532"/>
      <c r="R1850" s="518"/>
      <c r="S1850" s="518"/>
      <c r="T1850" s="518"/>
      <c r="U1850" s="518"/>
      <c r="V1850" s="533">
        <f t="shared" si="359"/>
        <v>0</v>
      </c>
      <c r="W1850" s="1064" t="s">
        <v>150</v>
      </c>
      <c r="X1850" s="1065"/>
      <c r="Y1850" s="540">
        <v>423002</v>
      </c>
      <c r="Z1850" s="502"/>
      <c r="AA1850" s="496"/>
      <c r="AB1850" s="499"/>
    </row>
    <row r="1851" spans="2:28" ht="21.75" x14ac:dyDescent="0.55000000000000004">
      <c r="B1851" s="922"/>
      <c r="C1851" s="525">
        <f>$I1851*$D1840</f>
        <v>0</v>
      </c>
      <c r="D1851" s="1105"/>
      <c r="E1851" s="525">
        <f>$I1851*$F1840</f>
        <v>0</v>
      </c>
      <c r="F1851" s="1105"/>
      <c r="G1851" s="525">
        <f>$I1851*$H1840</f>
        <v>0</v>
      </c>
      <c r="H1851" s="1107"/>
      <c r="I1851" s="526">
        <f t="shared" si="355"/>
        <v>0</v>
      </c>
      <c r="J1851" s="527">
        <f t="shared" si="356"/>
        <v>0</v>
      </c>
      <c r="K1851" s="528">
        <f t="shared" si="357"/>
        <v>0</v>
      </c>
      <c r="L1851" s="529"/>
      <c r="M1851" s="530"/>
      <c r="N1851" s="515"/>
      <c r="O1851" s="528">
        <f t="shared" si="358"/>
        <v>0</v>
      </c>
      <c r="P1851" s="531"/>
      <c r="Q1851" s="532"/>
      <c r="R1851" s="518"/>
      <c r="S1851" s="518"/>
      <c r="T1851" s="518"/>
      <c r="U1851" s="518"/>
      <c r="V1851" s="533">
        <f t="shared" si="359"/>
        <v>0</v>
      </c>
      <c r="W1851" s="1064" t="s">
        <v>151</v>
      </c>
      <c r="X1851" s="1065"/>
      <c r="Y1851" s="540">
        <v>423003</v>
      </c>
      <c r="Z1851" s="502"/>
      <c r="AA1851" s="496"/>
      <c r="AB1851" s="499"/>
    </row>
    <row r="1852" spans="2:28" ht="21.75" x14ac:dyDescent="0.55000000000000004">
      <c r="B1852" s="922"/>
      <c r="C1852" s="525">
        <f>$I1852*$D1840</f>
        <v>0</v>
      </c>
      <c r="D1852" s="1105"/>
      <c r="E1852" s="525">
        <f>$I1852*$F1840</f>
        <v>0</v>
      </c>
      <c r="F1852" s="1105"/>
      <c r="G1852" s="525">
        <f>$I1852*$H1840</f>
        <v>0</v>
      </c>
      <c r="H1852" s="1107"/>
      <c r="I1852" s="526">
        <f t="shared" si="355"/>
        <v>0</v>
      </c>
      <c r="J1852" s="527">
        <f t="shared" si="356"/>
        <v>0</v>
      </c>
      <c r="K1852" s="528">
        <f t="shared" si="357"/>
        <v>0</v>
      </c>
      <c r="L1852" s="529"/>
      <c r="M1852" s="530"/>
      <c r="N1852" s="515"/>
      <c r="O1852" s="528">
        <f t="shared" si="358"/>
        <v>0</v>
      </c>
      <c r="P1852" s="531"/>
      <c r="Q1852" s="532"/>
      <c r="R1852" s="518"/>
      <c r="S1852" s="518"/>
      <c r="T1852" s="518"/>
      <c r="U1852" s="518"/>
      <c r="V1852" s="533">
        <f t="shared" si="359"/>
        <v>0</v>
      </c>
      <c r="W1852" s="1064" t="s">
        <v>152</v>
      </c>
      <c r="X1852" s="1065"/>
      <c r="Y1852" s="540">
        <v>423004</v>
      </c>
      <c r="Z1852" s="502"/>
      <c r="AA1852" s="496"/>
      <c r="AB1852" s="499"/>
    </row>
    <row r="1853" spans="2:28" ht="21.75" x14ac:dyDescent="0.55000000000000004">
      <c r="B1853" s="922"/>
      <c r="C1853" s="525">
        <f>$I1853*$D1840</f>
        <v>0</v>
      </c>
      <c r="D1853" s="1105"/>
      <c r="E1853" s="525">
        <f>$I1853*$F1840</f>
        <v>0</v>
      </c>
      <c r="F1853" s="1105"/>
      <c r="G1853" s="525">
        <f>$I1853*$H1840</f>
        <v>0</v>
      </c>
      <c r="H1853" s="1107"/>
      <c r="I1853" s="526">
        <f t="shared" si="355"/>
        <v>0</v>
      </c>
      <c r="J1853" s="527">
        <f t="shared" si="356"/>
        <v>0</v>
      </c>
      <c r="K1853" s="528">
        <f t="shared" si="357"/>
        <v>0</v>
      </c>
      <c r="L1853" s="529"/>
      <c r="M1853" s="530"/>
      <c r="N1853" s="515"/>
      <c r="O1853" s="528">
        <f t="shared" si="358"/>
        <v>0</v>
      </c>
      <c r="P1853" s="531"/>
      <c r="Q1853" s="532"/>
      <c r="R1853" s="518"/>
      <c r="S1853" s="518"/>
      <c r="T1853" s="518"/>
      <c r="U1853" s="518"/>
      <c r="V1853" s="533">
        <f t="shared" si="359"/>
        <v>0</v>
      </c>
      <c r="W1853" s="1064" t="s">
        <v>154</v>
      </c>
      <c r="X1853" s="1065"/>
      <c r="Y1853" s="540">
        <v>423006</v>
      </c>
      <c r="Z1853" s="502"/>
      <c r="AA1853" s="496"/>
      <c r="AB1853" s="499"/>
    </row>
    <row r="1854" spans="2:28" ht="21.75" x14ac:dyDescent="0.55000000000000004">
      <c r="B1854" s="922"/>
      <c r="C1854" s="525">
        <f>$I1854*$D1840</f>
        <v>0</v>
      </c>
      <c r="D1854" s="1105"/>
      <c r="E1854" s="525">
        <f>$I1854*$F1840</f>
        <v>0</v>
      </c>
      <c r="F1854" s="1105"/>
      <c r="G1854" s="525">
        <f>$I1854*$H1840</f>
        <v>0</v>
      </c>
      <c r="H1854" s="1107"/>
      <c r="I1854" s="526">
        <f t="shared" si="355"/>
        <v>0</v>
      </c>
      <c r="J1854" s="527">
        <f t="shared" si="356"/>
        <v>0</v>
      </c>
      <c r="K1854" s="528">
        <f t="shared" si="357"/>
        <v>0</v>
      </c>
      <c r="L1854" s="529"/>
      <c r="M1854" s="530"/>
      <c r="N1854" s="515"/>
      <c r="O1854" s="528">
        <f t="shared" si="358"/>
        <v>0</v>
      </c>
      <c r="P1854" s="531"/>
      <c r="Q1854" s="532"/>
      <c r="R1854" s="518"/>
      <c r="S1854" s="518"/>
      <c r="T1854" s="518"/>
      <c r="U1854" s="518"/>
      <c r="V1854" s="533">
        <f t="shared" si="359"/>
        <v>0</v>
      </c>
      <c r="W1854" s="1064" t="s">
        <v>155</v>
      </c>
      <c r="X1854" s="1065"/>
      <c r="Y1854" s="542">
        <v>423007</v>
      </c>
      <c r="Z1854" s="502"/>
      <c r="AA1854" s="496"/>
      <c r="AB1854" s="499"/>
    </row>
    <row r="1855" spans="2:28" ht="21.75" x14ac:dyDescent="0.55000000000000004">
      <c r="B1855" s="922"/>
      <c r="C1855" s="525">
        <f>$I1855*$D1840</f>
        <v>0</v>
      </c>
      <c r="D1855" s="1105"/>
      <c r="E1855" s="525">
        <f>$I1855*$F1840</f>
        <v>0</v>
      </c>
      <c r="F1855" s="1105"/>
      <c r="G1855" s="525">
        <f>$I1855*$H1840</f>
        <v>0</v>
      </c>
      <c r="H1855" s="1107"/>
      <c r="I1855" s="526">
        <f t="shared" si="355"/>
        <v>0</v>
      </c>
      <c r="J1855" s="527">
        <f t="shared" si="356"/>
        <v>0</v>
      </c>
      <c r="K1855" s="528">
        <f t="shared" si="357"/>
        <v>0</v>
      </c>
      <c r="L1855" s="529"/>
      <c r="M1855" s="530"/>
      <c r="N1855" s="515"/>
      <c r="O1855" s="528">
        <f t="shared" si="358"/>
        <v>0</v>
      </c>
      <c r="P1855" s="531"/>
      <c r="Q1855" s="532"/>
      <c r="R1855" s="518"/>
      <c r="S1855" s="518"/>
      <c r="T1855" s="518"/>
      <c r="U1855" s="518"/>
      <c r="V1855" s="533">
        <f t="shared" si="359"/>
        <v>0</v>
      </c>
      <c r="W1855" s="1064" t="s">
        <v>156</v>
      </c>
      <c r="X1855" s="1065"/>
      <c r="Y1855" s="543">
        <v>423008</v>
      </c>
      <c r="Z1855" s="502"/>
      <c r="AA1855" s="496"/>
      <c r="AB1855" s="499"/>
    </row>
    <row r="1856" spans="2:28" ht="21.75" x14ac:dyDescent="0.55000000000000004">
      <c r="B1856" s="922"/>
      <c r="C1856" s="525">
        <f>$I1856*$D1840</f>
        <v>0</v>
      </c>
      <c r="D1856" s="1105"/>
      <c r="E1856" s="525">
        <f>$I1856*$F1840</f>
        <v>0</v>
      </c>
      <c r="F1856" s="1105"/>
      <c r="G1856" s="525">
        <f>$I1856*$H1840</f>
        <v>0</v>
      </c>
      <c r="H1856" s="1107"/>
      <c r="I1856" s="526">
        <f t="shared" si="355"/>
        <v>0</v>
      </c>
      <c r="J1856" s="527">
        <f t="shared" si="356"/>
        <v>0</v>
      </c>
      <c r="K1856" s="528">
        <f t="shared" si="357"/>
        <v>0</v>
      </c>
      <c r="L1856" s="529"/>
      <c r="M1856" s="530"/>
      <c r="N1856" s="515"/>
      <c r="O1856" s="528">
        <f t="shared" si="358"/>
        <v>0</v>
      </c>
      <c r="P1856" s="531"/>
      <c r="Q1856" s="532"/>
      <c r="R1856" s="518"/>
      <c r="S1856" s="518"/>
      <c r="T1856" s="518"/>
      <c r="U1856" s="518"/>
      <c r="V1856" s="533">
        <f t="shared" si="359"/>
        <v>0</v>
      </c>
      <c r="W1856" s="1064" t="s">
        <v>157</v>
      </c>
      <c r="X1856" s="1065"/>
      <c r="Y1856" s="542">
        <v>423999</v>
      </c>
      <c r="Z1856" s="502"/>
      <c r="AA1856" s="496"/>
      <c r="AB1856" s="499"/>
    </row>
    <row r="1857" spans="2:28" ht="21.75" x14ac:dyDescent="0.55000000000000004">
      <c r="B1857" s="922"/>
      <c r="C1857" s="544">
        <f>$I1857*$D1840</f>
        <v>0</v>
      </c>
      <c r="D1857" s="1105"/>
      <c r="E1857" s="544">
        <f>$I1857*$F1840</f>
        <v>0</v>
      </c>
      <c r="F1857" s="1105"/>
      <c r="G1857" s="544">
        <f>$I1857*$H1840</f>
        <v>0</v>
      </c>
      <c r="H1857" s="1107"/>
      <c r="I1857" s="545">
        <f t="shared" si="355"/>
        <v>0</v>
      </c>
      <c r="J1857" s="546">
        <f t="shared" si="356"/>
        <v>0</v>
      </c>
      <c r="K1857" s="547">
        <f t="shared" si="357"/>
        <v>0</v>
      </c>
      <c r="L1857" s="548"/>
      <c r="M1857" s="549"/>
      <c r="N1857" s="550"/>
      <c r="O1857" s="547">
        <f t="shared" si="358"/>
        <v>0</v>
      </c>
      <c r="P1857" s="551"/>
      <c r="Q1857" s="552"/>
      <c r="R1857" s="553"/>
      <c r="S1857" s="553"/>
      <c r="T1857" s="553"/>
      <c r="U1857" s="553"/>
      <c r="V1857" s="554">
        <f t="shared" si="359"/>
        <v>0</v>
      </c>
      <c r="W1857" s="1100" t="s">
        <v>135</v>
      </c>
      <c r="X1857" s="1101"/>
      <c r="Y1857" s="555">
        <v>291001</v>
      </c>
      <c r="Z1857" s="502"/>
      <c r="AA1857" s="496"/>
      <c r="AB1857" s="499"/>
    </row>
    <row r="1858" spans="2:28" ht="21.75" x14ac:dyDescent="0.55000000000000004">
      <c r="B1858" s="922"/>
      <c r="C1858" s="556">
        <f>$I1858*$D1840</f>
        <v>0</v>
      </c>
      <c r="D1858" s="1105"/>
      <c r="E1858" s="556">
        <f>$I1858*$F1840</f>
        <v>0</v>
      </c>
      <c r="F1858" s="1105"/>
      <c r="G1858" s="556">
        <f>$I1858*$H1840</f>
        <v>0</v>
      </c>
      <c r="H1858" s="1107"/>
      <c r="I1858" s="526">
        <f t="shared" si="355"/>
        <v>0</v>
      </c>
      <c r="J1858" s="527">
        <f t="shared" si="356"/>
        <v>0</v>
      </c>
      <c r="K1858" s="528">
        <f t="shared" si="357"/>
        <v>0</v>
      </c>
      <c r="L1858" s="529"/>
      <c r="M1858" s="530"/>
      <c r="N1858" s="515"/>
      <c r="O1858" s="528">
        <f t="shared" si="358"/>
        <v>0</v>
      </c>
      <c r="P1858" s="531"/>
      <c r="Q1858" s="532"/>
      <c r="R1858" s="518"/>
      <c r="S1858" s="518"/>
      <c r="T1858" s="518"/>
      <c r="U1858" s="518"/>
      <c r="V1858" s="519">
        <f t="shared" si="359"/>
        <v>0</v>
      </c>
      <c r="W1858" s="1064" t="s">
        <v>39</v>
      </c>
      <c r="X1858" s="1065"/>
      <c r="Y1858" s="557">
        <v>221001</v>
      </c>
      <c r="Z1858" s="502"/>
      <c r="AA1858" s="496"/>
      <c r="AB1858" s="499"/>
    </row>
    <row r="1859" spans="2:28" ht="21.75" x14ac:dyDescent="0.55000000000000004">
      <c r="B1859" s="922"/>
      <c r="C1859" s="525">
        <f>$I1859*$D1840</f>
        <v>0</v>
      </c>
      <c r="D1859" s="1105"/>
      <c r="E1859" s="525">
        <f>$I1859*$F1840</f>
        <v>0</v>
      </c>
      <c r="F1859" s="1105"/>
      <c r="G1859" s="525">
        <f>$I1859*$H1840</f>
        <v>0</v>
      </c>
      <c r="H1859" s="1107"/>
      <c r="I1859" s="526">
        <f t="shared" si="355"/>
        <v>0</v>
      </c>
      <c r="J1859" s="527">
        <f t="shared" si="356"/>
        <v>0</v>
      </c>
      <c r="K1859" s="528">
        <f t="shared" si="357"/>
        <v>0</v>
      </c>
      <c r="L1859" s="529"/>
      <c r="M1859" s="530"/>
      <c r="N1859" s="515"/>
      <c r="O1859" s="528">
        <f t="shared" si="358"/>
        <v>0</v>
      </c>
      <c r="P1859" s="531"/>
      <c r="Q1859" s="532"/>
      <c r="R1859" s="518"/>
      <c r="S1859" s="518"/>
      <c r="T1859" s="518"/>
      <c r="U1859" s="518"/>
      <c r="V1859" s="519">
        <f t="shared" si="359"/>
        <v>0</v>
      </c>
      <c r="W1859" s="1064" t="s">
        <v>40</v>
      </c>
      <c r="X1859" s="1065"/>
      <c r="Y1859" s="557">
        <v>221002</v>
      </c>
      <c r="Z1859" s="502"/>
      <c r="AA1859" s="496"/>
      <c r="AB1859" s="499"/>
    </row>
    <row r="1860" spans="2:28" ht="21.75" x14ac:dyDescent="0.55000000000000004">
      <c r="B1860" s="922"/>
      <c r="C1860" s="525">
        <f>$I1860*$D1840</f>
        <v>0</v>
      </c>
      <c r="D1860" s="1105"/>
      <c r="E1860" s="525">
        <f>$I1860*$F1840</f>
        <v>0</v>
      </c>
      <c r="F1860" s="1105"/>
      <c r="G1860" s="525">
        <f>$I1860*$H1840</f>
        <v>0</v>
      </c>
      <c r="H1860" s="1107"/>
      <c r="I1860" s="526">
        <f t="shared" si="355"/>
        <v>0</v>
      </c>
      <c r="J1860" s="527">
        <f t="shared" si="356"/>
        <v>0</v>
      </c>
      <c r="K1860" s="528">
        <f t="shared" si="357"/>
        <v>0</v>
      </c>
      <c r="L1860" s="529"/>
      <c r="M1860" s="530"/>
      <c r="N1860" s="515"/>
      <c r="O1860" s="528">
        <f t="shared" si="358"/>
        <v>0</v>
      </c>
      <c r="P1860" s="531"/>
      <c r="Q1860" s="532"/>
      <c r="R1860" s="518"/>
      <c r="S1860" s="518"/>
      <c r="T1860" s="518"/>
      <c r="U1860" s="518"/>
      <c r="V1860" s="519">
        <f t="shared" si="359"/>
        <v>0</v>
      </c>
      <c r="W1860" s="1064" t="s">
        <v>41</v>
      </c>
      <c r="X1860" s="1065"/>
      <c r="Y1860" s="557">
        <v>221003</v>
      </c>
      <c r="Z1860" s="502"/>
      <c r="AA1860" s="496"/>
      <c r="AB1860" s="499"/>
    </row>
    <row r="1861" spans="2:28" ht="21.75" x14ac:dyDescent="0.55000000000000004">
      <c r="B1861" s="922"/>
      <c r="C1861" s="525">
        <f>$I1861*$D1840</f>
        <v>0</v>
      </c>
      <c r="D1861" s="1105"/>
      <c r="E1861" s="525">
        <f>$I1861*$F1840</f>
        <v>0</v>
      </c>
      <c r="F1861" s="1105"/>
      <c r="G1861" s="525">
        <f>$I1861*$H1840</f>
        <v>0</v>
      </c>
      <c r="H1861" s="1107"/>
      <c r="I1861" s="526">
        <f t="shared" si="355"/>
        <v>0</v>
      </c>
      <c r="J1861" s="527">
        <f t="shared" si="356"/>
        <v>0</v>
      </c>
      <c r="K1861" s="528">
        <f t="shared" si="357"/>
        <v>0</v>
      </c>
      <c r="L1861" s="529"/>
      <c r="M1861" s="530"/>
      <c r="N1861" s="515"/>
      <c r="O1861" s="528">
        <f t="shared" si="358"/>
        <v>0</v>
      </c>
      <c r="P1861" s="531"/>
      <c r="Q1861" s="532"/>
      <c r="R1861" s="518"/>
      <c r="S1861" s="518"/>
      <c r="T1861" s="518"/>
      <c r="U1861" s="518"/>
      <c r="V1861" s="519">
        <f t="shared" si="359"/>
        <v>0</v>
      </c>
      <c r="W1861" s="1064" t="s">
        <v>45</v>
      </c>
      <c r="X1861" s="1065"/>
      <c r="Y1861" s="558">
        <v>222001</v>
      </c>
      <c r="Z1861" s="502"/>
      <c r="AA1861" s="496"/>
      <c r="AB1861" s="499"/>
    </row>
    <row r="1862" spans="2:28" ht="21.75" x14ac:dyDescent="0.55000000000000004">
      <c r="B1862" s="922"/>
      <c r="C1862" s="525">
        <f>$I1862*$D1840</f>
        <v>0</v>
      </c>
      <c r="D1862" s="1105"/>
      <c r="E1862" s="525">
        <f>$I1862*$F1840</f>
        <v>0</v>
      </c>
      <c r="F1862" s="1105"/>
      <c r="G1862" s="525">
        <f>$I1862*$H1840</f>
        <v>0</v>
      </c>
      <c r="H1862" s="1107"/>
      <c r="I1862" s="526">
        <f t="shared" si="355"/>
        <v>0</v>
      </c>
      <c r="J1862" s="527">
        <f t="shared" si="356"/>
        <v>0</v>
      </c>
      <c r="K1862" s="528">
        <f t="shared" si="357"/>
        <v>0</v>
      </c>
      <c r="L1862" s="529"/>
      <c r="M1862" s="530"/>
      <c r="N1862" s="515"/>
      <c r="O1862" s="528">
        <f t="shared" si="358"/>
        <v>0</v>
      </c>
      <c r="P1862" s="531"/>
      <c r="Q1862" s="532"/>
      <c r="R1862" s="518"/>
      <c r="S1862" s="518"/>
      <c r="T1862" s="518"/>
      <c r="U1862" s="518"/>
      <c r="V1862" s="519">
        <f t="shared" si="359"/>
        <v>0</v>
      </c>
      <c r="W1862" s="1085" t="s">
        <v>72</v>
      </c>
      <c r="X1862" s="1086"/>
      <c r="Y1862" s="559">
        <v>223016</v>
      </c>
      <c r="Z1862" s="502"/>
      <c r="AA1862" s="496"/>
      <c r="AB1862" s="499"/>
    </row>
    <row r="1863" spans="2:28" ht="21.75" x14ac:dyDescent="0.55000000000000004">
      <c r="B1863" s="922"/>
      <c r="C1863" s="525">
        <f>$I1863*$D1840</f>
        <v>0</v>
      </c>
      <c r="D1863" s="1105"/>
      <c r="E1863" s="525">
        <f>$I1863*$F1840</f>
        <v>0</v>
      </c>
      <c r="F1863" s="1105"/>
      <c r="G1863" s="525">
        <f>$I1863*$H1840</f>
        <v>0</v>
      </c>
      <c r="H1863" s="1107"/>
      <c r="I1863" s="526">
        <f t="shared" si="355"/>
        <v>0</v>
      </c>
      <c r="J1863" s="527">
        <f t="shared" si="356"/>
        <v>0</v>
      </c>
      <c r="K1863" s="528">
        <f t="shared" si="357"/>
        <v>0</v>
      </c>
      <c r="L1863" s="529"/>
      <c r="M1863" s="530"/>
      <c r="N1863" s="515"/>
      <c r="O1863" s="528">
        <f t="shared" si="358"/>
        <v>0</v>
      </c>
      <c r="P1863" s="531"/>
      <c r="Q1863" s="532"/>
      <c r="R1863" s="518"/>
      <c r="S1863" s="518"/>
      <c r="T1863" s="518"/>
      <c r="U1863" s="518"/>
      <c r="V1863" s="519">
        <f t="shared" si="359"/>
        <v>0</v>
      </c>
      <c r="W1863" s="1087" t="s">
        <v>57</v>
      </c>
      <c r="X1863" s="1088"/>
      <c r="Y1863" s="560">
        <v>223001</v>
      </c>
      <c r="Z1863" s="502"/>
      <c r="AA1863" s="496"/>
      <c r="AB1863" s="499"/>
    </row>
    <row r="1864" spans="2:28" x14ac:dyDescent="0.55000000000000004">
      <c r="B1864" s="923"/>
      <c r="C1864" s="561">
        <f t="shared" ref="C1864:V1864" si="360">SUM(C1840:C1863)</f>
        <v>0</v>
      </c>
      <c r="D1864" s="562">
        <f t="shared" si="360"/>
        <v>0</v>
      </c>
      <c r="E1864" s="563">
        <f t="shared" si="360"/>
        <v>0</v>
      </c>
      <c r="F1864" s="562">
        <f t="shared" si="360"/>
        <v>0</v>
      </c>
      <c r="G1864" s="563">
        <f t="shared" si="360"/>
        <v>0</v>
      </c>
      <c r="H1864" s="562">
        <f t="shared" si="360"/>
        <v>0</v>
      </c>
      <c r="I1864" s="563">
        <f t="shared" si="360"/>
        <v>0</v>
      </c>
      <c r="J1864" s="563">
        <f t="shared" si="360"/>
        <v>0</v>
      </c>
      <c r="K1864" s="563">
        <f t="shared" si="360"/>
        <v>0</v>
      </c>
      <c r="L1864" s="563">
        <f t="shared" si="360"/>
        <v>0</v>
      </c>
      <c r="M1864" s="563">
        <f t="shared" si="360"/>
        <v>0</v>
      </c>
      <c r="N1864" s="563">
        <f t="shared" si="360"/>
        <v>0</v>
      </c>
      <c r="O1864" s="563">
        <f t="shared" si="360"/>
        <v>0</v>
      </c>
      <c r="P1864" s="563">
        <f t="shared" si="360"/>
        <v>0</v>
      </c>
      <c r="Q1864" s="563">
        <f t="shared" si="360"/>
        <v>0</v>
      </c>
      <c r="R1864" s="563">
        <f t="shared" si="360"/>
        <v>0</v>
      </c>
      <c r="S1864" s="563">
        <f t="shared" si="360"/>
        <v>0</v>
      </c>
      <c r="T1864" s="563">
        <f t="shared" si="360"/>
        <v>0</v>
      </c>
      <c r="U1864" s="563">
        <f t="shared" si="360"/>
        <v>0</v>
      </c>
      <c r="V1864" s="563">
        <f t="shared" si="360"/>
        <v>0</v>
      </c>
      <c r="W1864" s="565"/>
      <c r="X1864" s="566"/>
      <c r="Y1864" s="566"/>
      <c r="Z1864" s="502"/>
      <c r="AA1864" s="496"/>
      <c r="AB1864" s="499"/>
    </row>
    <row r="1865" spans="2:28" ht="25.5" x14ac:dyDescent="0.55000000000000004">
      <c r="B1865" s="920"/>
      <c r="C1865" s="474"/>
      <c r="D1865" s="474"/>
      <c r="E1865" s="474"/>
      <c r="F1865" s="475"/>
      <c r="G1865" s="474"/>
      <c r="H1865" s="475"/>
      <c r="I1865" s="474"/>
      <c r="J1865" s="474"/>
      <c r="K1865" s="474"/>
      <c r="L1865" s="474"/>
      <c r="M1865" s="474"/>
      <c r="N1865" s="474"/>
      <c r="O1865" s="474"/>
      <c r="P1865" s="474"/>
      <c r="Q1865" s="474"/>
      <c r="R1865" s="474"/>
      <c r="S1865" s="474"/>
      <c r="T1865" s="476"/>
      <c r="U1865" s="477"/>
      <c r="V1865" s="474"/>
      <c r="W1865" s="474"/>
      <c r="X1865" s="474"/>
      <c r="Y1865" s="478"/>
      <c r="Z1865" s="469"/>
      <c r="AA1865" s="470"/>
      <c r="AB1865" s="471"/>
    </row>
    <row r="1866" spans="2:28" ht="39.75" customHeight="1" x14ac:dyDescent="0.25">
      <c r="B1866" s="482"/>
      <c r="C1866" s="479">
        <f>$C1895</f>
        <v>0</v>
      </c>
      <c r="D1866" s="480">
        <f>$E1895</f>
        <v>0</v>
      </c>
      <c r="E1866" s="480">
        <f>$G1895</f>
        <v>0</v>
      </c>
      <c r="F1866" s="480">
        <f>I1866-G1866</f>
        <v>0</v>
      </c>
      <c r="G1866" s="480">
        <f>$K1895</f>
        <v>0</v>
      </c>
      <c r="H1866" s="479">
        <f>$M1895</f>
        <v>0</v>
      </c>
      <c r="I1866" s="479">
        <f>L1866+K1866-J1866</f>
        <v>0</v>
      </c>
      <c r="J1866" s="570"/>
      <c r="K1866" s="482"/>
      <c r="L1866" s="482"/>
      <c r="M1866" s="479">
        <f>$N1895</f>
        <v>0</v>
      </c>
      <c r="N1866" s="483">
        <f>$O1895</f>
        <v>0</v>
      </c>
      <c r="O1866" s="484"/>
      <c r="P1866" s="484"/>
      <c r="Q1866" s="485"/>
      <c r="R1866" s="486"/>
      <c r="S1866" s="486"/>
      <c r="T1866" s="486"/>
      <c r="U1866" s="487"/>
      <c r="V1866" s="488"/>
      <c r="W1866" s="486"/>
      <c r="X1866" s="488"/>
      <c r="Y1866" s="489">
        <f>Y1835+1</f>
        <v>61</v>
      </c>
      <c r="Z1866" s="490"/>
      <c r="AA1866" s="491"/>
      <c r="AB1866" s="492"/>
    </row>
    <row r="1867" spans="2:28" x14ac:dyDescent="0.55000000000000004">
      <c r="C1867" s="120"/>
      <c r="D1867" s="120"/>
      <c r="E1867" s="120"/>
      <c r="F1867" s="120"/>
      <c r="G1867" s="120"/>
      <c r="H1867" s="120"/>
      <c r="I1867" s="120"/>
      <c r="J1867" s="120"/>
      <c r="K1867" s="120"/>
      <c r="L1867" s="120"/>
      <c r="M1867" s="120"/>
      <c r="N1867" s="120"/>
      <c r="O1867" s="120"/>
      <c r="P1867" s="120"/>
      <c r="Q1867" s="120"/>
      <c r="R1867" s="120"/>
      <c r="S1867" s="120"/>
      <c r="T1867" s="120"/>
      <c r="U1867" s="120"/>
      <c r="V1867" s="120"/>
      <c r="W1867" s="120"/>
      <c r="X1867" s="120"/>
      <c r="Y1867" s="120"/>
      <c r="Z1867" s="495"/>
      <c r="AA1867" s="496"/>
    </row>
    <row r="1868" spans="2:28" ht="27.75" x14ac:dyDescent="0.55000000000000004">
      <c r="B1868" s="497"/>
      <c r="C1868" s="1089" t="s">
        <v>1441</v>
      </c>
      <c r="D1868" s="1090"/>
      <c r="E1868" s="1090"/>
      <c r="F1868" s="1090"/>
      <c r="G1868" s="1090"/>
      <c r="H1868" s="1090"/>
      <c r="I1868" s="1090"/>
      <c r="J1868" s="1091" t="s">
        <v>1442</v>
      </c>
      <c r="K1868" s="1092"/>
      <c r="L1868" s="1092"/>
      <c r="M1868" s="1092"/>
      <c r="N1868" s="1093"/>
      <c r="O1868" s="1091" t="s">
        <v>1443</v>
      </c>
      <c r="P1868" s="1092"/>
      <c r="Q1868" s="1092"/>
      <c r="R1868" s="1092"/>
      <c r="S1868" s="1092"/>
      <c r="T1868" s="1092"/>
      <c r="U1868" s="1093"/>
      <c r="V1868" s="1094" t="s">
        <v>1444</v>
      </c>
      <c r="W1868" s="1097" t="s">
        <v>1445</v>
      </c>
      <c r="X1868" s="1098"/>
      <c r="Y1868" s="1099"/>
      <c r="Z1868" s="498"/>
      <c r="AB1868" s="499"/>
    </row>
    <row r="1869" spans="2:28" ht="21.75" x14ac:dyDescent="0.55000000000000004">
      <c r="B1869" s="497"/>
      <c r="C1869" s="1076">
        <v>2016</v>
      </c>
      <c r="D1869" s="1077"/>
      <c r="E1869" s="1076">
        <v>2015</v>
      </c>
      <c r="F1869" s="1078"/>
      <c r="G1869" s="1076">
        <v>2014</v>
      </c>
      <c r="H1869" s="1078"/>
      <c r="I1869" s="501"/>
      <c r="J1869" s="1079" t="s">
        <v>1446</v>
      </c>
      <c r="K1869" s="1081" t="s">
        <v>1447</v>
      </c>
      <c r="L1869" s="1082" t="s">
        <v>1448</v>
      </c>
      <c r="M1869" s="1083"/>
      <c r="N1869" s="1084"/>
      <c r="O1869" s="1066" t="s">
        <v>1449</v>
      </c>
      <c r="P1869" s="1067"/>
      <c r="Q1869" s="1067"/>
      <c r="R1869" s="1068" t="s">
        <v>1450</v>
      </c>
      <c r="S1869" s="1068" t="s">
        <v>1451</v>
      </c>
      <c r="T1869" s="1068" t="s">
        <v>1452</v>
      </c>
      <c r="U1869" s="1070" t="s">
        <v>1453</v>
      </c>
      <c r="V1869" s="1095"/>
      <c r="W1869" s="1072" t="s">
        <v>1454</v>
      </c>
      <c r="X1869" s="1073"/>
      <c r="Y1869" s="1102" t="s">
        <v>1455</v>
      </c>
      <c r="Z1869" s="502"/>
      <c r="AA1869" s="496"/>
      <c r="AB1869" s="499"/>
    </row>
    <row r="1870" spans="2:28" ht="87" x14ac:dyDescent="0.55000000000000004">
      <c r="B1870" s="921"/>
      <c r="C1870" s="503" t="s">
        <v>1456</v>
      </c>
      <c r="D1870" s="503" t="s">
        <v>1457</v>
      </c>
      <c r="E1870" s="503" t="s">
        <v>1456</v>
      </c>
      <c r="F1870" s="503" t="s">
        <v>1457</v>
      </c>
      <c r="G1870" s="503" t="s">
        <v>1456</v>
      </c>
      <c r="H1870" s="503" t="s">
        <v>1457</v>
      </c>
      <c r="I1870" s="504" t="s">
        <v>1458</v>
      </c>
      <c r="J1870" s="1080"/>
      <c r="K1870" s="1069"/>
      <c r="L1870" s="505" t="s">
        <v>1459</v>
      </c>
      <c r="M1870" s="504" t="s">
        <v>1460</v>
      </c>
      <c r="N1870" s="506" t="s">
        <v>1461</v>
      </c>
      <c r="O1870" s="507" t="s">
        <v>1462</v>
      </c>
      <c r="P1870" s="505" t="s">
        <v>1463</v>
      </c>
      <c r="Q1870" s="508" t="s">
        <v>1464</v>
      </c>
      <c r="R1870" s="1069"/>
      <c r="S1870" s="1069"/>
      <c r="T1870" s="1069"/>
      <c r="U1870" s="1071"/>
      <c r="V1870" s="1096"/>
      <c r="W1870" s="1074"/>
      <c r="X1870" s="1075"/>
      <c r="Y1870" s="1103"/>
      <c r="Z1870" s="502"/>
      <c r="AA1870" s="496"/>
      <c r="AB1870" s="499"/>
    </row>
    <row r="1871" spans="2:28" ht="21.75" x14ac:dyDescent="0.55000000000000004">
      <c r="B1871" s="922"/>
      <c r="C1871" s="509">
        <f>$I1871*$D1871</f>
        <v>0</v>
      </c>
      <c r="D1871" s="1104"/>
      <c r="E1871" s="509">
        <f>$I1871*$F1871</f>
        <v>0</v>
      </c>
      <c r="F1871" s="1104"/>
      <c r="G1871" s="509">
        <f>$I1871*$H1871</f>
        <v>0</v>
      </c>
      <c r="H1871" s="1106"/>
      <c r="I1871" s="510">
        <f t="shared" ref="I1871:I1894" si="361">O1871-J1871</f>
        <v>0</v>
      </c>
      <c r="J1871" s="511">
        <f t="shared" ref="J1871:J1894" si="362">N1871+K1871</f>
        <v>0</v>
      </c>
      <c r="K1871" s="512">
        <f t="shared" ref="K1871:K1894" si="363">M1871+L1871</f>
        <v>0</v>
      </c>
      <c r="L1871" s="513"/>
      <c r="M1871" s="514"/>
      <c r="N1871" s="515"/>
      <c r="O1871" s="512">
        <f>Q1871+P1871</f>
        <v>0</v>
      </c>
      <c r="P1871" s="516"/>
      <c r="Q1871" s="517"/>
      <c r="R1871" s="518"/>
      <c r="S1871" s="518"/>
      <c r="T1871" s="518"/>
      <c r="U1871" s="518"/>
      <c r="V1871" s="519">
        <f>R1871+S1871+T1871+U1871+O1871</f>
        <v>0</v>
      </c>
      <c r="W1871" s="1108" t="s">
        <v>138</v>
      </c>
      <c r="X1871" s="1109"/>
      <c r="Y1871" s="520">
        <v>421001</v>
      </c>
      <c r="Z1871" s="502"/>
      <c r="AA1871" s="521"/>
      <c r="AB1871" s="522" t="s">
        <v>1465</v>
      </c>
    </row>
    <row r="1872" spans="2:28" ht="21.75" x14ac:dyDescent="0.55000000000000004">
      <c r="B1872" s="922"/>
      <c r="C1872" s="525">
        <f>$I1872*$D1871</f>
        <v>0</v>
      </c>
      <c r="D1872" s="1105"/>
      <c r="E1872" s="525">
        <f>$I1872*$F1871</f>
        <v>0</v>
      </c>
      <c r="F1872" s="1105"/>
      <c r="G1872" s="525">
        <f>$I1872*$H1871</f>
        <v>0</v>
      </c>
      <c r="H1872" s="1107"/>
      <c r="I1872" s="526">
        <f t="shared" si="361"/>
        <v>0</v>
      </c>
      <c r="J1872" s="527">
        <f t="shared" si="362"/>
        <v>0</v>
      </c>
      <c r="K1872" s="528">
        <f t="shared" si="363"/>
        <v>0</v>
      </c>
      <c r="L1872" s="529"/>
      <c r="M1872" s="530"/>
      <c r="N1872" s="515"/>
      <c r="O1872" s="528">
        <f t="shared" ref="O1872:O1894" si="364">Q1872+P1872</f>
        <v>0</v>
      </c>
      <c r="P1872" s="531"/>
      <c r="Q1872" s="532"/>
      <c r="R1872" s="518"/>
      <c r="S1872" s="518"/>
      <c r="T1872" s="518"/>
      <c r="U1872" s="518"/>
      <c r="V1872" s="533">
        <f t="shared" ref="V1872:V1894" si="365">R1872+S1872+T1872+U1872+O1872</f>
        <v>0</v>
      </c>
      <c r="W1872" s="1064" t="s">
        <v>139</v>
      </c>
      <c r="X1872" s="1065"/>
      <c r="Y1872" s="534">
        <v>421002</v>
      </c>
      <c r="Z1872" s="502"/>
      <c r="AA1872" s="535"/>
      <c r="AB1872" s="536" t="s">
        <v>607</v>
      </c>
    </row>
    <row r="1873" spans="2:28" ht="21.75" x14ac:dyDescent="0.55000000000000004">
      <c r="B1873" s="922"/>
      <c r="C1873" s="525">
        <f>$I1873*$D1871</f>
        <v>0</v>
      </c>
      <c r="D1873" s="1105"/>
      <c r="E1873" s="525">
        <f>$I1873*$F1871</f>
        <v>0</v>
      </c>
      <c r="F1873" s="1105"/>
      <c r="G1873" s="525">
        <f>$I1873*$H1871</f>
        <v>0</v>
      </c>
      <c r="H1873" s="1107"/>
      <c r="I1873" s="526">
        <f t="shared" si="361"/>
        <v>0</v>
      </c>
      <c r="J1873" s="527">
        <f t="shared" si="362"/>
        <v>0</v>
      </c>
      <c r="K1873" s="528">
        <f t="shared" si="363"/>
        <v>0</v>
      </c>
      <c r="L1873" s="529"/>
      <c r="M1873" s="530"/>
      <c r="N1873" s="515"/>
      <c r="O1873" s="528">
        <f t="shared" si="364"/>
        <v>0</v>
      </c>
      <c r="P1873" s="531"/>
      <c r="Q1873" s="532"/>
      <c r="R1873" s="518"/>
      <c r="S1873" s="518"/>
      <c r="T1873" s="518"/>
      <c r="U1873" s="518"/>
      <c r="V1873" s="533">
        <f t="shared" si="365"/>
        <v>0</v>
      </c>
      <c r="W1873" s="1064" t="s">
        <v>140</v>
      </c>
      <c r="X1873" s="1065"/>
      <c r="Y1873" s="534">
        <v>421003</v>
      </c>
      <c r="Z1873" s="502"/>
      <c r="AA1873" s="535"/>
      <c r="AB1873" s="536" t="s">
        <v>1472</v>
      </c>
    </row>
    <row r="1874" spans="2:28" ht="21.75" x14ac:dyDescent="0.55000000000000004">
      <c r="B1874" s="922"/>
      <c r="C1874" s="525">
        <f>$I1874*$D1871</f>
        <v>0</v>
      </c>
      <c r="D1874" s="1105"/>
      <c r="E1874" s="525">
        <f>$I1874*$F1871</f>
        <v>0</v>
      </c>
      <c r="F1874" s="1105"/>
      <c r="G1874" s="525">
        <f>$I1874*$H1871</f>
        <v>0</v>
      </c>
      <c r="H1874" s="1107"/>
      <c r="I1874" s="526">
        <f t="shared" si="361"/>
        <v>0</v>
      </c>
      <c r="J1874" s="527">
        <f t="shared" si="362"/>
        <v>0</v>
      </c>
      <c r="K1874" s="528">
        <f t="shared" si="363"/>
        <v>0</v>
      </c>
      <c r="L1874" s="529"/>
      <c r="M1874" s="530"/>
      <c r="N1874" s="515"/>
      <c r="O1874" s="528">
        <f t="shared" si="364"/>
        <v>0</v>
      </c>
      <c r="P1874" s="531"/>
      <c r="Q1874" s="532"/>
      <c r="R1874" s="518"/>
      <c r="S1874" s="518"/>
      <c r="T1874" s="518"/>
      <c r="U1874" s="518"/>
      <c r="V1874" s="533">
        <f t="shared" si="365"/>
        <v>0</v>
      </c>
      <c r="W1874" s="1064" t="s">
        <v>143</v>
      </c>
      <c r="X1874" s="1065"/>
      <c r="Y1874" s="534">
        <v>422001</v>
      </c>
      <c r="Z1874" s="502"/>
      <c r="AA1874" s="535"/>
      <c r="AB1874" s="536" t="s">
        <v>1476</v>
      </c>
    </row>
    <row r="1875" spans="2:28" ht="21.75" x14ac:dyDescent="0.55000000000000004">
      <c r="B1875" s="922"/>
      <c r="C1875" s="525">
        <f>$I1875*$D1871</f>
        <v>0</v>
      </c>
      <c r="D1875" s="1105"/>
      <c r="E1875" s="525">
        <f>$I1875*$F1871</f>
        <v>0</v>
      </c>
      <c r="F1875" s="1105"/>
      <c r="G1875" s="525">
        <f>$I1875*$H1871</f>
        <v>0</v>
      </c>
      <c r="H1875" s="1107"/>
      <c r="I1875" s="526">
        <f t="shared" si="361"/>
        <v>0</v>
      </c>
      <c r="J1875" s="527">
        <f t="shared" si="362"/>
        <v>0</v>
      </c>
      <c r="K1875" s="528">
        <f t="shared" si="363"/>
        <v>0</v>
      </c>
      <c r="L1875" s="529"/>
      <c r="M1875" s="530"/>
      <c r="N1875" s="515"/>
      <c r="O1875" s="528">
        <f t="shared" si="364"/>
        <v>0</v>
      </c>
      <c r="P1875" s="531"/>
      <c r="Q1875" s="532"/>
      <c r="R1875" s="518"/>
      <c r="S1875" s="518"/>
      <c r="T1875" s="518"/>
      <c r="U1875" s="518"/>
      <c r="V1875" s="533">
        <f t="shared" si="365"/>
        <v>0</v>
      </c>
      <c r="W1875" s="1064" t="s">
        <v>144</v>
      </c>
      <c r="X1875" s="1065"/>
      <c r="Y1875" s="534">
        <v>422002</v>
      </c>
      <c r="Z1875" s="502"/>
      <c r="AA1875" s="535"/>
      <c r="AB1875" s="536" t="s">
        <v>1480</v>
      </c>
    </row>
    <row r="1876" spans="2:28" ht="21.75" x14ac:dyDescent="0.55000000000000004">
      <c r="B1876" s="922"/>
      <c r="C1876" s="525">
        <f>$I1876*$D1871</f>
        <v>0</v>
      </c>
      <c r="D1876" s="1105"/>
      <c r="E1876" s="525">
        <f>$I1876*$F1871</f>
        <v>0</v>
      </c>
      <c r="F1876" s="1105"/>
      <c r="G1876" s="525">
        <f>$I1876*$H1871</f>
        <v>0</v>
      </c>
      <c r="H1876" s="1107"/>
      <c r="I1876" s="526">
        <f t="shared" si="361"/>
        <v>0</v>
      </c>
      <c r="J1876" s="527">
        <f t="shared" si="362"/>
        <v>0</v>
      </c>
      <c r="K1876" s="528">
        <f t="shared" si="363"/>
        <v>0</v>
      </c>
      <c r="L1876" s="529"/>
      <c r="M1876" s="530"/>
      <c r="N1876" s="515"/>
      <c r="O1876" s="528">
        <f t="shared" si="364"/>
        <v>0</v>
      </c>
      <c r="P1876" s="531"/>
      <c r="Q1876" s="532"/>
      <c r="R1876" s="518"/>
      <c r="S1876" s="518"/>
      <c r="T1876" s="518"/>
      <c r="U1876" s="518"/>
      <c r="V1876" s="533">
        <f t="shared" si="365"/>
        <v>0</v>
      </c>
      <c r="W1876" s="1064" t="s">
        <v>145</v>
      </c>
      <c r="X1876" s="1065"/>
      <c r="Y1876" s="534">
        <v>422003</v>
      </c>
      <c r="Z1876" s="502"/>
      <c r="AA1876" s="535"/>
      <c r="AB1876" s="536" t="s">
        <v>1483</v>
      </c>
    </row>
    <row r="1877" spans="2:28" ht="21.75" x14ac:dyDescent="0.55000000000000004">
      <c r="B1877" s="922"/>
      <c r="C1877" s="525">
        <f>$I1877*$D1871</f>
        <v>0</v>
      </c>
      <c r="D1877" s="1105"/>
      <c r="E1877" s="525">
        <f>$I1877*$F1871</f>
        <v>0</v>
      </c>
      <c r="F1877" s="1105"/>
      <c r="G1877" s="525">
        <f>$I1877*$H1871</f>
        <v>0</v>
      </c>
      <c r="H1877" s="1107"/>
      <c r="I1877" s="526">
        <f t="shared" si="361"/>
        <v>0</v>
      </c>
      <c r="J1877" s="527">
        <f t="shared" si="362"/>
        <v>0</v>
      </c>
      <c r="K1877" s="528">
        <f t="shared" si="363"/>
        <v>0</v>
      </c>
      <c r="L1877" s="529"/>
      <c r="M1877" s="530"/>
      <c r="N1877" s="515"/>
      <c r="O1877" s="528">
        <f t="shared" si="364"/>
        <v>0</v>
      </c>
      <c r="P1877" s="531"/>
      <c r="Q1877" s="532"/>
      <c r="R1877" s="518"/>
      <c r="S1877" s="518"/>
      <c r="T1877" s="518"/>
      <c r="U1877" s="518"/>
      <c r="V1877" s="533">
        <f t="shared" si="365"/>
        <v>0</v>
      </c>
      <c r="W1877" s="1064" t="s">
        <v>146</v>
      </c>
      <c r="X1877" s="1065"/>
      <c r="Y1877" s="534">
        <v>422004</v>
      </c>
      <c r="Z1877" s="502"/>
      <c r="AA1877" s="535"/>
      <c r="AB1877" s="536" t="s">
        <v>1486</v>
      </c>
    </row>
    <row r="1878" spans="2:28" ht="21.75" x14ac:dyDescent="0.55000000000000004">
      <c r="B1878" s="922"/>
      <c r="C1878" s="525">
        <f>$I1878*$D1871</f>
        <v>0</v>
      </c>
      <c r="D1878" s="1105"/>
      <c r="E1878" s="525">
        <f>$I1878*$F1871</f>
        <v>0</v>
      </c>
      <c r="F1878" s="1105"/>
      <c r="G1878" s="525">
        <f>$I1878*$H1871</f>
        <v>0</v>
      </c>
      <c r="H1878" s="1107"/>
      <c r="I1878" s="526">
        <f t="shared" si="361"/>
        <v>0</v>
      </c>
      <c r="J1878" s="527">
        <f t="shared" si="362"/>
        <v>0</v>
      </c>
      <c r="K1878" s="528">
        <f t="shared" si="363"/>
        <v>0</v>
      </c>
      <c r="L1878" s="529"/>
      <c r="M1878" s="530"/>
      <c r="N1878" s="515"/>
      <c r="O1878" s="528">
        <f t="shared" si="364"/>
        <v>0</v>
      </c>
      <c r="P1878" s="531"/>
      <c r="Q1878" s="532"/>
      <c r="R1878" s="518"/>
      <c r="S1878" s="518"/>
      <c r="T1878" s="518"/>
      <c r="U1878" s="518"/>
      <c r="V1878" s="533">
        <f t="shared" si="365"/>
        <v>0</v>
      </c>
      <c r="W1878" s="1064" t="s">
        <v>147</v>
      </c>
      <c r="X1878" s="1065"/>
      <c r="Y1878" s="534">
        <v>422005</v>
      </c>
      <c r="Z1878" s="502"/>
      <c r="AA1878" s="538"/>
      <c r="AB1878" s="539" t="s">
        <v>1489</v>
      </c>
    </row>
    <row r="1879" spans="2:28" ht="21.75" x14ac:dyDescent="0.55000000000000004">
      <c r="B1879" s="922"/>
      <c r="C1879" s="525">
        <f>$I1879*$D1871</f>
        <v>0</v>
      </c>
      <c r="D1879" s="1105"/>
      <c r="E1879" s="525">
        <f>$I1879*$F1871</f>
        <v>0</v>
      </c>
      <c r="F1879" s="1105"/>
      <c r="G1879" s="525">
        <f>$I1879*$H1871</f>
        <v>0</v>
      </c>
      <c r="H1879" s="1107"/>
      <c r="I1879" s="526">
        <f t="shared" si="361"/>
        <v>0</v>
      </c>
      <c r="J1879" s="527">
        <f t="shared" si="362"/>
        <v>0</v>
      </c>
      <c r="K1879" s="528">
        <f t="shared" si="363"/>
        <v>0</v>
      </c>
      <c r="L1879" s="529"/>
      <c r="M1879" s="530"/>
      <c r="N1879" s="515"/>
      <c r="O1879" s="528">
        <f t="shared" si="364"/>
        <v>0</v>
      </c>
      <c r="P1879" s="531"/>
      <c r="Q1879" s="532"/>
      <c r="R1879" s="518"/>
      <c r="S1879" s="518"/>
      <c r="T1879" s="518"/>
      <c r="U1879" s="518"/>
      <c r="V1879" s="533">
        <f t="shared" si="365"/>
        <v>0</v>
      </c>
      <c r="W1879" s="1064" t="s">
        <v>148</v>
      </c>
      <c r="X1879" s="1065"/>
      <c r="Y1879" s="534">
        <v>422999</v>
      </c>
      <c r="Z1879" s="502"/>
      <c r="AA1879" s="496"/>
      <c r="AB1879" s="499"/>
    </row>
    <row r="1880" spans="2:28" ht="21.75" x14ac:dyDescent="0.55000000000000004">
      <c r="B1880" s="922"/>
      <c r="C1880" s="525">
        <f>$I1880*$D1871</f>
        <v>0</v>
      </c>
      <c r="D1880" s="1105"/>
      <c r="E1880" s="525">
        <f>$I1880*$F1871</f>
        <v>0</v>
      </c>
      <c r="F1880" s="1105"/>
      <c r="G1880" s="525">
        <f>$I1880*$H1871</f>
        <v>0</v>
      </c>
      <c r="H1880" s="1107"/>
      <c r="I1880" s="526">
        <f t="shared" si="361"/>
        <v>0</v>
      </c>
      <c r="J1880" s="527">
        <f t="shared" si="362"/>
        <v>0</v>
      </c>
      <c r="K1880" s="528">
        <f t="shared" si="363"/>
        <v>0</v>
      </c>
      <c r="L1880" s="529"/>
      <c r="M1880" s="530"/>
      <c r="N1880" s="515"/>
      <c r="O1880" s="528">
        <f t="shared" si="364"/>
        <v>0</v>
      </c>
      <c r="P1880" s="531"/>
      <c r="Q1880" s="532"/>
      <c r="R1880" s="518"/>
      <c r="S1880" s="518"/>
      <c r="T1880" s="518"/>
      <c r="U1880" s="518"/>
      <c r="V1880" s="533">
        <f t="shared" si="365"/>
        <v>0</v>
      </c>
      <c r="W1880" s="1064" t="s">
        <v>149</v>
      </c>
      <c r="X1880" s="1065"/>
      <c r="Y1880" s="540">
        <v>423001</v>
      </c>
      <c r="Z1880" s="502"/>
      <c r="AA1880" s="496"/>
      <c r="AB1880" s="499"/>
    </row>
    <row r="1881" spans="2:28" ht="21.75" x14ac:dyDescent="0.55000000000000004">
      <c r="B1881" s="922"/>
      <c r="C1881" s="525">
        <f>$I1881*$D1871</f>
        <v>0</v>
      </c>
      <c r="D1881" s="1105"/>
      <c r="E1881" s="525">
        <f>$I1881*$F1871</f>
        <v>0</v>
      </c>
      <c r="F1881" s="1105"/>
      <c r="G1881" s="525">
        <f>$I1881*$H1871</f>
        <v>0</v>
      </c>
      <c r="H1881" s="1107"/>
      <c r="I1881" s="526">
        <f t="shared" si="361"/>
        <v>0</v>
      </c>
      <c r="J1881" s="527">
        <f t="shared" si="362"/>
        <v>0</v>
      </c>
      <c r="K1881" s="528">
        <f t="shared" si="363"/>
        <v>0</v>
      </c>
      <c r="L1881" s="529"/>
      <c r="M1881" s="530"/>
      <c r="N1881" s="515"/>
      <c r="O1881" s="528">
        <f t="shared" si="364"/>
        <v>0</v>
      </c>
      <c r="P1881" s="531"/>
      <c r="Q1881" s="532"/>
      <c r="R1881" s="518"/>
      <c r="S1881" s="518"/>
      <c r="T1881" s="518"/>
      <c r="U1881" s="518"/>
      <c r="V1881" s="533">
        <f t="shared" si="365"/>
        <v>0</v>
      </c>
      <c r="W1881" s="1064" t="s">
        <v>150</v>
      </c>
      <c r="X1881" s="1065"/>
      <c r="Y1881" s="540">
        <v>423002</v>
      </c>
      <c r="Z1881" s="502"/>
      <c r="AA1881" s="496"/>
      <c r="AB1881" s="499"/>
    </row>
    <row r="1882" spans="2:28" ht="21.75" x14ac:dyDescent="0.55000000000000004">
      <c r="B1882" s="922"/>
      <c r="C1882" s="525">
        <f>$I1882*$D1871</f>
        <v>0</v>
      </c>
      <c r="D1882" s="1105"/>
      <c r="E1882" s="525">
        <f>$I1882*$F1871</f>
        <v>0</v>
      </c>
      <c r="F1882" s="1105"/>
      <c r="G1882" s="525">
        <f>$I1882*$H1871</f>
        <v>0</v>
      </c>
      <c r="H1882" s="1107"/>
      <c r="I1882" s="526">
        <f t="shared" si="361"/>
        <v>0</v>
      </c>
      <c r="J1882" s="527">
        <f t="shared" si="362"/>
        <v>0</v>
      </c>
      <c r="K1882" s="528">
        <f t="shared" si="363"/>
        <v>0</v>
      </c>
      <c r="L1882" s="529"/>
      <c r="M1882" s="530"/>
      <c r="N1882" s="515"/>
      <c r="O1882" s="528">
        <f t="shared" si="364"/>
        <v>0</v>
      </c>
      <c r="P1882" s="531"/>
      <c r="Q1882" s="532"/>
      <c r="R1882" s="518"/>
      <c r="S1882" s="518"/>
      <c r="T1882" s="518"/>
      <c r="U1882" s="518"/>
      <c r="V1882" s="533">
        <f t="shared" si="365"/>
        <v>0</v>
      </c>
      <c r="W1882" s="1064" t="s">
        <v>151</v>
      </c>
      <c r="X1882" s="1065"/>
      <c r="Y1882" s="540">
        <v>423003</v>
      </c>
      <c r="Z1882" s="502"/>
      <c r="AA1882" s="496"/>
      <c r="AB1882" s="499"/>
    </row>
    <row r="1883" spans="2:28" ht="21.75" x14ac:dyDescent="0.55000000000000004">
      <c r="B1883" s="922"/>
      <c r="C1883" s="525">
        <f>$I1883*$D1871</f>
        <v>0</v>
      </c>
      <c r="D1883" s="1105"/>
      <c r="E1883" s="525">
        <f>$I1883*$F1871</f>
        <v>0</v>
      </c>
      <c r="F1883" s="1105"/>
      <c r="G1883" s="525">
        <f>$I1883*$H1871</f>
        <v>0</v>
      </c>
      <c r="H1883" s="1107"/>
      <c r="I1883" s="526">
        <f t="shared" si="361"/>
        <v>0</v>
      </c>
      <c r="J1883" s="527">
        <f t="shared" si="362"/>
        <v>0</v>
      </c>
      <c r="K1883" s="528">
        <f t="shared" si="363"/>
        <v>0</v>
      </c>
      <c r="L1883" s="529"/>
      <c r="M1883" s="530"/>
      <c r="N1883" s="515"/>
      <c r="O1883" s="528">
        <f t="shared" si="364"/>
        <v>0</v>
      </c>
      <c r="P1883" s="531"/>
      <c r="Q1883" s="532"/>
      <c r="R1883" s="518"/>
      <c r="S1883" s="518"/>
      <c r="T1883" s="518"/>
      <c r="U1883" s="518"/>
      <c r="V1883" s="533">
        <f t="shared" si="365"/>
        <v>0</v>
      </c>
      <c r="W1883" s="1064" t="s">
        <v>152</v>
      </c>
      <c r="X1883" s="1065"/>
      <c r="Y1883" s="540">
        <v>423004</v>
      </c>
      <c r="Z1883" s="502"/>
      <c r="AA1883" s="496"/>
      <c r="AB1883" s="499"/>
    </row>
    <row r="1884" spans="2:28" ht="21.75" x14ac:dyDescent="0.55000000000000004">
      <c r="B1884" s="922"/>
      <c r="C1884" s="525">
        <f>$I1884*$D1871</f>
        <v>0</v>
      </c>
      <c r="D1884" s="1105"/>
      <c r="E1884" s="525">
        <f>$I1884*$F1871</f>
        <v>0</v>
      </c>
      <c r="F1884" s="1105"/>
      <c r="G1884" s="525">
        <f>$I1884*$H1871</f>
        <v>0</v>
      </c>
      <c r="H1884" s="1107"/>
      <c r="I1884" s="526">
        <f t="shared" si="361"/>
        <v>0</v>
      </c>
      <c r="J1884" s="527">
        <f t="shared" si="362"/>
        <v>0</v>
      </c>
      <c r="K1884" s="528">
        <f t="shared" si="363"/>
        <v>0</v>
      </c>
      <c r="L1884" s="529"/>
      <c r="M1884" s="530"/>
      <c r="N1884" s="515"/>
      <c r="O1884" s="528">
        <f t="shared" si="364"/>
        <v>0</v>
      </c>
      <c r="P1884" s="531"/>
      <c r="Q1884" s="532"/>
      <c r="R1884" s="518"/>
      <c r="S1884" s="518"/>
      <c r="T1884" s="518"/>
      <c r="U1884" s="518"/>
      <c r="V1884" s="533">
        <f t="shared" si="365"/>
        <v>0</v>
      </c>
      <c r="W1884" s="1064" t="s">
        <v>154</v>
      </c>
      <c r="X1884" s="1065"/>
      <c r="Y1884" s="540">
        <v>423006</v>
      </c>
      <c r="Z1884" s="502"/>
      <c r="AA1884" s="496"/>
      <c r="AB1884" s="499"/>
    </row>
    <row r="1885" spans="2:28" ht="21.75" x14ac:dyDescent="0.55000000000000004">
      <c r="B1885" s="922"/>
      <c r="C1885" s="525">
        <f>$I1885*$D1871</f>
        <v>0</v>
      </c>
      <c r="D1885" s="1105"/>
      <c r="E1885" s="525">
        <f>$I1885*$F1871</f>
        <v>0</v>
      </c>
      <c r="F1885" s="1105"/>
      <c r="G1885" s="525">
        <f>$I1885*$H1871</f>
        <v>0</v>
      </c>
      <c r="H1885" s="1107"/>
      <c r="I1885" s="526">
        <f t="shared" si="361"/>
        <v>0</v>
      </c>
      <c r="J1885" s="527">
        <f t="shared" si="362"/>
        <v>0</v>
      </c>
      <c r="K1885" s="528">
        <f t="shared" si="363"/>
        <v>0</v>
      </c>
      <c r="L1885" s="529"/>
      <c r="M1885" s="530"/>
      <c r="N1885" s="515"/>
      <c r="O1885" s="528">
        <f t="shared" si="364"/>
        <v>0</v>
      </c>
      <c r="P1885" s="531"/>
      <c r="Q1885" s="532"/>
      <c r="R1885" s="518"/>
      <c r="S1885" s="518"/>
      <c r="T1885" s="518"/>
      <c r="U1885" s="518"/>
      <c r="V1885" s="533">
        <f t="shared" si="365"/>
        <v>0</v>
      </c>
      <c r="W1885" s="1064" t="s">
        <v>155</v>
      </c>
      <c r="X1885" s="1065"/>
      <c r="Y1885" s="542">
        <v>423007</v>
      </c>
      <c r="Z1885" s="502"/>
      <c r="AA1885" s="496"/>
      <c r="AB1885" s="499"/>
    </row>
    <row r="1886" spans="2:28" ht="21.75" x14ac:dyDescent="0.55000000000000004">
      <c r="B1886" s="922"/>
      <c r="C1886" s="525">
        <f>$I1886*$D1871</f>
        <v>0</v>
      </c>
      <c r="D1886" s="1105"/>
      <c r="E1886" s="525">
        <f>$I1886*$F1871</f>
        <v>0</v>
      </c>
      <c r="F1886" s="1105"/>
      <c r="G1886" s="525">
        <f>$I1886*$H1871</f>
        <v>0</v>
      </c>
      <c r="H1886" s="1107"/>
      <c r="I1886" s="526">
        <f t="shared" si="361"/>
        <v>0</v>
      </c>
      <c r="J1886" s="527">
        <f t="shared" si="362"/>
        <v>0</v>
      </c>
      <c r="K1886" s="528">
        <f t="shared" si="363"/>
        <v>0</v>
      </c>
      <c r="L1886" s="529"/>
      <c r="M1886" s="530"/>
      <c r="N1886" s="515"/>
      <c r="O1886" s="528">
        <f t="shared" si="364"/>
        <v>0</v>
      </c>
      <c r="P1886" s="531"/>
      <c r="Q1886" s="532"/>
      <c r="R1886" s="518"/>
      <c r="S1886" s="518"/>
      <c r="T1886" s="518"/>
      <c r="U1886" s="518"/>
      <c r="V1886" s="533">
        <f t="shared" si="365"/>
        <v>0</v>
      </c>
      <c r="W1886" s="1064" t="s">
        <v>156</v>
      </c>
      <c r="X1886" s="1065"/>
      <c r="Y1886" s="543">
        <v>423008</v>
      </c>
      <c r="Z1886" s="502"/>
      <c r="AA1886" s="496"/>
      <c r="AB1886" s="499"/>
    </row>
    <row r="1887" spans="2:28" ht="21.75" x14ac:dyDescent="0.55000000000000004">
      <c r="B1887" s="922"/>
      <c r="C1887" s="525">
        <f>$I1887*$D1871</f>
        <v>0</v>
      </c>
      <c r="D1887" s="1105"/>
      <c r="E1887" s="525">
        <f>$I1887*$F1871</f>
        <v>0</v>
      </c>
      <c r="F1887" s="1105"/>
      <c r="G1887" s="525">
        <f>$I1887*$H1871</f>
        <v>0</v>
      </c>
      <c r="H1887" s="1107"/>
      <c r="I1887" s="526">
        <f t="shared" si="361"/>
        <v>0</v>
      </c>
      <c r="J1887" s="527">
        <f t="shared" si="362"/>
        <v>0</v>
      </c>
      <c r="K1887" s="528">
        <f t="shared" si="363"/>
        <v>0</v>
      </c>
      <c r="L1887" s="529"/>
      <c r="M1887" s="530"/>
      <c r="N1887" s="515"/>
      <c r="O1887" s="528">
        <f t="shared" si="364"/>
        <v>0</v>
      </c>
      <c r="P1887" s="531"/>
      <c r="Q1887" s="532"/>
      <c r="R1887" s="518"/>
      <c r="S1887" s="518"/>
      <c r="T1887" s="518"/>
      <c r="U1887" s="518"/>
      <c r="V1887" s="533">
        <f t="shared" si="365"/>
        <v>0</v>
      </c>
      <c r="W1887" s="1064" t="s">
        <v>157</v>
      </c>
      <c r="X1887" s="1065"/>
      <c r="Y1887" s="542">
        <v>423999</v>
      </c>
      <c r="Z1887" s="502"/>
      <c r="AA1887" s="496"/>
      <c r="AB1887" s="499"/>
    </row>
    <row r="1888" spans="2:28" ht="21.75" x14ac:dyDescent="0.55000000000000004">
      <c r="B1888" s="922"/>
      <c r="C1888" s="544">
        <f>$I1888*$D1871</f>
        <v>0</v>
      </c>
      <c r="D1888" s="1105"/>
      <c r="E1888" s="544">
        <f>$I1888*$F1871</f>
        <v>0</v>
      </c>
      <c r="F1888" s="1105"/>
      <c r="G1888" s="544">
        <f>$I1888*$H1871</f>
        <v>0</v>
      </c>
      <c r="H1888" s="1107"/>
      <c r="I1888" s="545">
        <f t="shared" si="361"/>
        <v>0</v>
      </c>
      <c r="J1888" s="546">
        <f t="shared" si="362"/>
        <v>0</v>
      </c>
      <c r="K1888" s="547">
        <f t="shared" si="363"/>
        <v>0</v>
      </c>
      <c r="L1888" s="548"/>
      <c r="M1888" s="549"/>
      <c r="N1888" s="550"/>
      <c r="O1888" s="547">
        <f t="shared" si="364"/>
        <v>0</v>
      </c>
      <c r="P1888" s="551"/>
      <c r="Q1888" s="552"/>
      <c r="R1888" s="553"/>
      <c r="S1888" s="553"/>
      <c r="T1888" s="553"/>
      <c r="U1888" s="553"/>
      <c r="V1888" s="554">
        <f t="shared" si="365"/>
        <v>0</v>
      </c>
      <c r="W1888" s="1100" t="s">
        <v>135</v>
      </c>
      <c r="X1888" s="1101"/>
      <c r="Y1888" s="555">
        <v>291001</v>
      </c>
      <c r="Z1888" s="502"/>
      <c r="AA1888" s="496"/>
      <c r="AB1888" s="499"/>
    </row>
    <row r="1889" spans="2:28" ht="21.75" x14ac:dyDescent="0.55000000000000004">
      <c r="B1889" s="922"/>
      <c r="C1889" s="556">
        <f>$I1889*$D1871</f>
        <v>0</v>
      </c>
      <c r="D1889" s="1105"/>
      <c r="E1889" s="556">
        <f>$I1889*$F1871</f>
        <v>0</v>
      </c>
      <c r="F1889" s="1105"/>
      <c r="G1889" s="556">
        <f>$I1889*$H1871</f>
        <v>0</v>
      </c>
      <c r="H1889" s="1107"/>
      <c r="I1889" s="526">
        <f t="shared" si="361"/>
        <v>0</v>
      </c>
      <c r="J1889" s="527">
        <f t="shared" si="362"/>
        <v>0</v>
      </c>
      <c r="K1889" s="528">
        <f t="shared" si="363"/>
        <v>0</v>
      </c>
      <c r="L1889" s="529"/>
      <c r="M1889" s="530"/>
      <c r="N1889" s="515"/>
      <c r="O1889" s="528">
        <f t="shared" si="364"/>
        <v>0</v>
      </c>
      <c r="P1889" s="531"/>
      <c r="Q1889" s="532"/>
      <c r="R1889" s="518"/>
      <c r="S1889" s="518"/>
      <c r="T1889" s="518"/>
      <c r="U1889" s="518"/>
      <c r="V1889" s="519">
        <f t="shared" si="365"/>
        <v>0</v>
      </c>
      <c r="W1889" s="1064" t="s">
        <v>39</v>
      </c>
      <c r="X1889" s="1065"/>
      <c r="Y1889" s="557">
        <v>221001</v>
      </c>
      <c r="Z1889" s="502"/>
      <c r="AA1889" s="496"/>
      <c r="AB1889" s="499"/>
    </row>
    <row r="1890" spans="2:28" ht="21.75" x14ac:dyDescent="0.55000000000000004">
      <c r="B1890" s="922"/>
      <c r="C1890" s="525">
        <f>$I1890*$D1871</f>
        <v>0</v>
      </c>
      <c r="D1890" s="1105"/>
      <c r="E1890" s="525">
        <f>$I1890*$F1871</f>
        <v>0</v>
      </c>
      <c r="F1890" s="1105"/>
      <c r="G1890" s="525">
        <f>$I1890*$H1871</f>
        <v>0</v>
      </c>
      <c r="H1890" s="1107"/>
      <c r="I1890" s="526">
        <f t="shared" si="361"/>
        <v>0</v>
      </c>
      <c r="J1890" s="527">
        <f t="shared" si="362"/>
        <v>0</v>
      </c>
      <c r="K1890" s="528">
        <f t="shared" si="363"/>
        <v>0</v>
      </c>
      <c r="L1890" s="529"/>
      <c r="M1890" s="530"/>
      <c r="N1890" s="515"/>
      <c r="O1890" s="528">
        <f t="shared" si="364"/>
        <v>0</v>
      </c>
      <c r="P1890" s="531"/>
      <c r="Q1890" s="532"/>
      <c r="R1890" s="518"/>
      <c r="S1890" s="518"/>
      <c r="T1890" s="518"/>
      <c r="U1890" s="518"/>
      <c r="V1890" s="519">
        <f t="shared" si="365"/>
        <v>0</v>
      </c>
      <c r="W1890" s="1064" t="s">
        <v>40</v>
      </c>
      <c r="X1890" s="1065"/>
      <c r="Y1890" s="557">
        <v>221002</v>
      </c>
      <c r="Z1890" s="502"/>
      <c r="AA1890" s="496"/>
      <c r="AB1890" s="499"/>
    </row>
    <row r="1891" spans="2:28" ht="21.75" x14ac:dyDescent="0.55000000000000004">
      <c r="B1891" s="922"/>
      <c r="C1891" s="525">
        <f>$I1891*$D1871</f>
        <v>0</v>
      </c>
      <c r="D1891" s="1105"/>
      <c r="E1891" s="525">
        <f>$I1891*$F1871</f>
        <v>0</v>
      </c>
      <c r="F1891" s="1105"/>
      <c r="G1891" s="525">
        <f>$I1891*$H1871</f>
        <v>0</v>
      </c>
      <c r="H1891" s="1107"/>
      <c r="I1891" s="526">
        <f t="shared" si="361"/>
        <v>0</v>
      </c>
      <c r="J1891" s="527">
        <f t="shared" si="362"/>
        <v>0</v>
      </c>
      <c r="K1891" s="528">
        <f t="shared" si="363"/>
        <v>0</v>
      </c>
      <c r="L1891" s="529"/>
      <c r="M1891" s="530"/>
      <c r="N1891" s="515"/>
      <c r="O1891" s="528">
        <f t="shared" si="364"/>
        <v>0</v>
      </c>
      <c r="P1891" s="531"/>
      <c r="Q1891" s="532"/>
      <c r="R1891" s="518"/>
      <c r="S1891" s="518"/>
      <c r="T1891" s="518"/>
      <c r="U1891" s="518"/>
      <c r="V1891" s="519">
        <f t="shared" si="365"/>
        <v>0</v>
      </c>
      <c r="W1891" s="1064" t="s">
        <v>41</v>
      </c>
      <c r="X1891" s="1065"/>
      <c r="Y1891" s="557">
        <v>221003</v>
      </c>
      <c r="Z1891" s="502"/>
      <c r="AA1891" s="496"/>
      <c r="AB1891" s="499"/>
    </row>
    <row r="1892" spans="2:28" ht="21.75" x14ac:dyDescent="0.55000000000000004">
      <c r="B1892" s="922"/>
      <c r="C1892" s="525">
        <f>$I1892*$D1871</f>
        <v>0</v>
      </c>
      <c r="D1892" s="1105"/>
      <c r="E1892" s="525">
        <f>$I1892*$F1871</f>
        <v>0</v>
      </c>
      <c r="F1892" s="1105"/>
      <c r="G1892" s="525">
        <f>$I1892*$H1871</f>
        <v>0</v>
      </c>
      <c r="H1892" s="1107"/>
      <c r="I1892" s="526">
        <f t="shared" si="361"/>
        <v>0</v>
      </c>
      <c r="J1892" s="527">
        <f t="shared" si="362"/>
        <v>0</v>
      </c>
      <c r="K1892" s="528">
        <f t="shared" si="363"/>
        <v>0</v>
      </c>
      <c r="L1892" s="529"/>
      <c r="M1892" s="530"/>
      <c r="N1892" s="515"/>
      <c r="O1892" s="528">
        <f t="shared" si="364"/>
        <v>0</v>
      </c>
      <c r="P1892" s="531"/>
      <c r="Q1892" s="532"/>
      <c r="R1892" s="518"/>
      <c r="S1892" s="518"/>
      <c r="T1892" s="518"/>
      <c r="U1892" s="518"/>
      <c r="V1892" s="519">
        <f t="shared" si="365"/>
        <v>0</v>
      </c>
      <c r="W1892" s="1064" t="s">
        <v>45</v>
      </c>
      <c r="X1892" s="1065"/>
      <c r="Y1892" s="558">
        <v>222001</v>
      </c>
      <c r="Z1892" s="502"/>
      <c r="AA1892" s="496"/>
      <c r="AB1892" s="499"/>
    </row>
    <row r="1893" spans="2:28" ht="21.75" x14ac:dyDescent="0.55000000000000004">
      <c r="B1893" s="922"/>
      <c r="C1893" s="525">
        <f>$I1893*$D1871</f>
        <v>0</v>
      </c>
      <c r="D1893" s="1105"/>
      <c r="E1893" s="525">
        <f>$I1893*$F1871</f>
        <v>0</v>
      </c>
      <c r="F1893" s="1105"/>
      <c r="G1893" s="525">
        <f>$I1893*$H1871</f>
        <v>0</v>
      </c>
      <c r="H1893" s="1107"/>
      <c r="I1893" s="526">
        <f t="shared" si="361"/>
        <v>0</v>
      </c>
      <c r="J1893" s="527">
        <f t="shared" si="362"/>
        <v>0</v>
      </c>
      <c r="K1893" s="528">
        <f t="shared" si="363"/>
        <v>0</v>
      </c>
      <c r="L1893" s="529"/>
      <c r="M1893" s="530"/>
      <c r="N1893" s="515"/>
      <c r="O1893" s="528">
        <f t="shared" si="364"/>
        <v>0</v>
      </c>
      <c r="P1893" s="531"/>
      <c r="Q1893" s="532"/>
      <c r="R1893" s="518"/>
      <c r="S1893" s="518"/>
      <c r="T1893" s="518"/>
      <c r="U1893" s="518"/>
      <c r="V1893" s="519">
        <f t="shared" si="365"/>
        <v>0</v>
      </c>
      <c r="W1893" s="1085" t="s">
        <v>72</v>
      </c>
      <c r="X1893" s="1086"/>
      <c r="Y1893" s="559">
        <v>223016</v>
      </c>
      <c r="Z1893" s="502"/>
      <c r="AA1893" s="496"/>
      <c r="AB1893" s="499"/>
    </row>
    <row r="1894" spans="2:28" ht="21.75" x14ac:dyDescent="0.55000000000000004">
      <c r="B1894" s="922"/>
      <c r="C1894" s="525">
        <f>$I1894*$D1871</f>
        <v>0</v>
      </c>
      <c r="D1894" s="1105"/>
      <c r="E1894" s="525">
        <f>$I1894*$F1871</f>
        <v>0</v>
      </c>
      <c r="F1894" s="1105"/>
      <c r="G1894" s="525">
        <f>$I1894*$H1871</f>
        <v>0</v>
      </c>
      <c r="H1894" s="1107"/>
      <c r="I1894" s="526">
        <f t="shared" si="361"/>
        <v>0</v>
      </c>
      <c r="J1894" s="527">
        <f t="shared" si="362"/>
        <v>0</v>
      </c>
      <c r="K1894" s="528">
        <f t="shared" si="363"/>
        <v>0</v>
      </c>
      <c r="L1894" s="529"/>
      <c r="M1894" s="530"/>
      <c r="N1894" s="515"/>
      <c r="O1894" s="528">
        <f t="shared" si="364"/>
        <v>0</v>
      </c>
      <c r="P1894" s="531"/>
      <c r="Q1894" s="532"/>
      <c r="R1894" s="518"/>
      <c r="S1894" s="518"/>
      <c r="T1894" s="518"/>
      <c r="U1894" s="518"/>
      <c r="V1894" s="519">
        <f t="shared" si="365"/>
        <v>0</v>
      </c>
      <c r="W1894" s="1087" t="s">
        <v>57</v>
      </c>
      <c r="X1894" s="1088"/>
      <c r="Y1894" s="560">
        <v>223001</v>
      </c>
      <c r="Z1894" s="502"/>
      <c r="AA1894" s="496"/>
      <c r="AB1894" s="499"/>
    </row>
    <row r="1895" spans="2:28" x14ac:dyDescent="0.55000000000000004">
      <c r="B1895" s="923"/>
      <c r="C1895" s="561">
        <f t="shared" ref="C1895:V1895" si="366">SUM(C1871:C1894)</f>
        <v>0</v>
      </c>
      <c r="D1895" s="562">
        <f t="shared" si="366"/>
        <v>0</v>
      </c>
      <c r="E1895" s="563">
        <f t="shared" si="366"/>
        <v>0</v>
      </c>
      <c r="F1895" s="562">
        <f t="shared" si="366"/>
        <v>0</v>
      </c>
      <c r="G1895" s="563">
        <f t="shared" si="366"/>
        <v>0</v>
      </c>
      <c r="H1895" s="562">
        <f t="shared" si="366"/>
        <v>0</v>
      </c>
      <c r="I1895" s="563">
        <f t="shared" si="366"/>
        <v>0</v>
      </c>
      <c r="J1895" s="563">
        <f t="shared" si="366"/>
        <v>0</v>
      </c>
      <c r="K1895" s="563">
        <f t="shared" si="366"/>
        <v>0</v>
      </c>
      <c r="L1895" s="563">
        <f t="shared" si="366"/>
        <v>0</v>
      </c>
      <c r="M1895" s="563">
        <f t="shared" si="366"/>
        <v>0</v>
      </c>
      <c r="N1895" s="563">
        <f t="shared" si="366"/>
        <v>0</v>
      </c>
      <c r="O1895" s="563">
        <f t="shared" si="366"/>
        <v>0</v>
      </c>
      <c r="P1895" s="563">
        <f t="shared" si="366"/>
        <v>0</v>
      </c>
      <c r="Q1895" s="563">
        <f t="shared" si="366"/>
        <v>0</v>
      </c>
      <c r="R1895" s="563">
        <f t="shared" si="366"/>
        <v>0</v>
      </c>
      <c r="S1895" s="563">
        <f t="shared" si="366"/>
        <v>0</v>
      </c>
      <c r="T1895" s="563">
        <f t="shared" si="366"/>
        <v>0</v>
      </c>
      <c r="U1895" s="563">
        <f t="shared" si="366"/>
        <v>0</v>
      </c>
      <c r="V1895" s="563">
        <f t="shared" si="366"/>
        <v>0</v>
      </c>
      <c r="W1895" s="565"/>
      <c r="X1895" s="566"/>
      <c r="Y1895" s="566"/>
      <c r="Z1895" s="502"/>
      <c r="AA1895" s="496"/>
      <c r="AB1895" s="499"/>
    </row>
    <row r="1896" spans="2:28" ht="25.5" x14ac:dyDescent="0.55000000000000004">
      <c r="B1896" s="920"/>
      <c r="C1896" s="474"/>
      <c r="D1896" s="474"/>
      <c r="E1896" s="474"/>
      <c r="F1896" s="475"/>
      <c r="G1896" s="474"/>
      <c r="H1896" s="475"/>
      <c r="I1896" s="474"/>
      <c r="J1896" s="474"/>
      <c r="K1896" s="474"/>
      <c r="L1896" s="474"/>
      <c r="M1896" s="474"/>
      <c r="N1896" s="474"/>
      <c r="O1896" s="474"/>
      <c r="P1896" s="474"/>
      <c r="Q1896" s="474"/>
      <c r="R1896" s="474"/>
      <c r="S1896" s="474"/>
      <c r="T1896" s="476"/>
      <c r="U1896" s="477"/>
      <c r="V1896" s="474"/>
      <c r="W1896" s="474"/>
      <c r="X1896" s="474"/>
      <c r="Y1896" s="478"/>
      <c r="Z1896" s="469"/>
      <c r="AA1896" s="470"/>
      <c r="AB1896" s="471"/>
    </row>
    <row r="1897" spans="2:28" ht="39.75" customHeight="1" x14ac:dyDescent="0.25">
      <c r="B1897" s="482"/>
      <c r="C1897" s="479">
        <f>$C1926</f>
        <v>0</v>
      </c>
      <c r="D1897" s="480">
        <f>$E1926</f>
        <v>0</v>
      </c>
      <c r="E1897" s="480">
        <f>$G1926</f>
        <v>0</v>
      </c>
      <c r="F1897" s="480">
        <f>I1897-G1897</f>
        <v>0</v>
      </c>
      <c r="G1897" s="480">
        <f>$K1926</f>
        <v>0</v>
      </c>
      <c r="H1897" s="479">
        <f>$M1926</f>
        <v>0</v>
      </c>
      <c r="I1897" s="479">
        <f>L1897+K1897-J1897</f>
        <v>0</v>
      </c>
      <c r="J1897" s="570"/>
      <c r="K1897" s="482"/>
      <c r="L1897" s="482"/>
      <c r="M1897" s="479">
        <f>$N1926</f>
        <v>0</v>
      </c>
      <c r="N1897" s="483">
        <f>$O1926</f>
        <v>0</v>
      </c>
      <c r="O1897" s="484"/>
      <c r="P1897" s="484"/>
      <c r="Q1897" s="485"/>
      <c r="R1897" s="486"/>
      <c r="S1897" s="486"/>
      <c r="T1897" s="486"/>
      <c r="U1897" s="487"/>
      <c r="V1897" s="488"/>
      <c r="W1897" s="486"/>
      <c r="X1897" s="488"/>
      <c r="Y1897" s="489">
        <f>Y1866+1</f>
        <v>62</v>
      </c>
      <c r="Z1897" s="490"/>
      <c r="AA1897" s="491"/>
      <c r="AB1897" s="492"/>
    </row>
    <row r="1898" spans="2:28" x14ac:dyDescent="0.55000000000000004">
      <c r="C1898" s="120"/>
      <c r="D1898" s="120"/>
      <c r="E1898" s="120"/>
      <c r="F1898" s="120"/>
      <c r="G1898" s="120"/>
      <c r="H1898" s="120"/>
      <c r="I1898" s="120"/>
      <c r="J1898" s="120"/>
      <c r="K1898" s="120"/>
      <c r="L1898" s="120"/>
      <c r="M1898" s="120"/>
      <c r="N1898" s="120"/>
      <c r="O1898" s="120"/>
      <c r="P1898" s="120"/>
      <c r="Q1898" s="120"/>
      <c r="R1898" s="120"/>
      <c r="S1898" s="120"/>
      <c r="T1898" s="120"/>
      <c r="U1898" s="120"/>
      <c r="V1898" s="120"/>
      <c r="W1898" s="120"/>
      <c r="X1898" s="120"/>
      <c r="Y1898" s="120"/>
      <c r="Z1898" s="495"/>
      <c r="AA1898" s="496"/>
    </row>
    <row r="1899" spans="2:28" ht="27.75" x14ac:dyDescent="0.55000000000000004">
      <c r="B1899" s="497"/>
      <c r="C1899" s="1089" t="s">
        <v>1441</v>
      </c>
      <c r="D1899" s="1090"/>
      <c r="E1899" s="1090"/>
      <c r="F1899" s="1090"/>
      <c r="G1899" s="1090"/>
      <c r="H1899" s="1090"/>
      <c r="I1899" s="1090"/>
      <c r="J1899" s="1091" t="s">
        <v>1442</v>
      </c>
      <c r="K1899" s="1092"/>
      <c r="L1899" s="1092"/>
      <c r="M1899" s="1092"/>
      <c r="N1899" s="1093"/>
      <c r="O1899" s="1091" t="s">
        <v>1443</v>
      </c>
      <c r="P1899" s="1092"/>
      <c r="Q1899" s="1092"/>
      <c r="R1899" s="1092"/>
      <c r="S1899" s="1092"/>
      <c r="T1899" s="1092"/>
      <c r="U1899" s="1093"/>
      <c r="V1899" s="1094" t="s">
        <v>1444</v>
      </c>
      <c r="W1899" s="1097" t="s">
        <v>1445</v>
      </c>
      <c r="X1899" s="1098"/>
      <c r="Y1899" s="1099"/>
      <c r="Z1899" s="498"/>
      <c r="AB1899" s="499"/>
    </row>
    <row r="1900" spans="2:28" ht="21.75" x14ac:dyDescent="0.55000000000000004">
      <c r="B1900" s="497"/>
      <c r="C1900" s="1076">
        <v>2016</v>
      </c>
      <c r="D1900" s="1077"/>
      <c r="E1900" s="1076">
        <v>2015</v>
      </c>
      <c r="F1900" s="1078"/>
      <c r="G1900" s="1076">
        <v>2014</v>
      </c>
      <c r="H1900" s="1078"/>
      <c r="I1900" s="501"/>
      <c r="J1900" s="1079" t="s">
        <v>1446</v>
      </c>
      <c r="K1900" s="1081" t="s">
        <v>1447</v>
      </c>
      <c r="L1900" s="1082" t="s">
        <v>1448</v>
      </c>
      <c r="M1900" s="1083"/>
      <c r="N1900" s="1084"/>
      <c r="O1900" s="1066" t="s">
        <v>1449</v>
      </c>
      <c r="P1900" s="1067"/>
      <c r="Q1900" s="1067"/>
      <c r="R1900" s="1068" t="s">
        <v>1450</v>
      </c>
      <c r="S1900" s="1068" t="s">
        <v>1451</v>
      </c>
      <c r="T1900" s="1068" t="s">
        <v>1452</v>
      </c>
      <c r="U1900" s="1070" t="s">
        <v>1453</v>
      </c>
      <c r="V1900" s="1095"/>
      <c r="W1900" s="1072" t="s">
        <v>1454</v>
      </c>
      <c r="X1900" s="1073"/>
      <c r="Y1900" s="1102" t="s">
        <v>1455</v>
      </c>
      <c r="Z1900" s="502"/>
      <c r="AA1900" s="496"/>
      <c r="AB1900" s="499"/>
    </row>
    <row r="1901" spans="2:28" ht="87" x14ac:dyDescent="0.55000000000000004">
      <c r="B1901" s="921"/>
      <c r="C1901" s="503" t="s">
        <v>1456</v>
      </c>
      <c r="D1901" s="503" t="s">
        <v>1457</v>
      </c>
      <c r="E1901" s="503" t="s">
        <v>1456</v>
      </c>
      <c r="F1901" s="503" t="s">
        <v>1457</v>
      </c>
      <c r="G1901" s="503" t="s">
        <v>1456</v>
      </c>
      <c r="H1901" s="503" t="s">
        <v>1457</v>
      </c>
      <c r="I1901" s="504" t="s">
        <v>1458</v>
      </c>
      <c r="J1901" s="1080"/>
      <c r="K1901" s="1069"/>
      <c r="L1901" s="505" t="s">
        <v>1459</v>
      </c>
      <c r="M1901" s="504" t="s">
        <v>1460</v>
      </c>
      <c r="N1901" s="506" t="s">
        <v>1461</v>
      </c>
      <c r="O1901" s="507" t="s">
        <v>1462</v>
      </c>
      <c r="P1901" s="505" t="s">
        <v>1463</v>
      </c>
      <c r="Q1901" s="508" t="s">
        <v>1464</v>
      </c>
      <c r="R1901" s="1069"/>
      <c r="S1901" s="1069"/>
      <c r="T1901" s="1069"/>
      <c r="U1901" s="1071"/>
      <c r="V1901" s="1096"/>
      <c r="W1901" s="1074"/>
      <c r="X1901" s="1075"/>
      <c r="Y1901" s="1103"/>
      <c r="Z1901" s="502"/>
      <c r="AA1901" s="496"/>
      <c r="AB1901" s="499"/>
    </row>
    <row r="1902" spans="2:28" ht="21.75" x14ac:dyDescent="0.55000000000000004">
      <c r="B1902" s="922"/>
      <c r="C1902" s="509">
        <f>$I1902*$D1902</f>
        <v>0</v>
      </c>
      <c r="D1902" s="1104"/>
      <c r="E1902" s="509">
        <f>$I1902*$F1902</f>
        <v>0</v>
      </c>
      <c r="F1902" s="1104"/>
      <c r="G1902" s="509">
        <f>$I1902*$H1902</f>
        <v>0</v>
      </c>
      <c r="H1902" s="1106"/>
      <c r="I1902" s="510">
        <f t="shared" ref="I1902:I1925" si="367">O1902-J1902</f>
        <v>0</v>
      </c>
      <c r="J1902" s="511">
        <f t="shared" ref="J1902:J1925" si="368">N1902+K1902</f>
        <v>0</v>
      </c>
      <c r="K1902" s="512">
        <f t="shared" ref="K1902:K1925" si="369">M1902+L1902</f>
        <v>0</v>
      </c>
      <c r="L1902" s="513"/>
      <c r="M1902" s="514"/>
      <c r="N1902" s="515"/>
      <c r="O1902" s="512">
        <f>Q1902+P1902</f>
        <v>0</v>
      </c>
      <c r="P1902" s="516"/>
      <c r="Q1902" s="517"/>
      <c r="R1902" s="518"/>
      <c r="S1902" s="518"/>
      <c r="T1902" s="518"/>
      <c r="U1902" s="518"/>
      <c r="V1902" s="519">
        <f>R1902+S1902+T1902+U1902+O1902</f>
        <v>0</v>
      </c>
      <c r="W1902" s="1108" t="s">
        <v>138</v>
      </c>
      <c r="X1902" s="1109"/>
      <c r="Y1902" s="520">
        <v>421001</v>
      </c>
      <c r="Z1902" s="502"/>
      <c r="AA1902" s="521"/>
      <c r="AB1902" s="522" t="s">
        <v>1465</v>
      </c>
    </row>
    <row r="1903" spans="2:28" ht="21.75" x14ac:dyDescent="0.55000000000000004">
      <c r="B1903" s="922"/>
      <c r="C1903" s="525">
        <f>$I1903*$D1902</f>
        <v>0</v>
      </c>
      <c r="D1903" s="1105"/>
      <c r="E1903" s="525">
        <f>$I1903*$F1902</f>
        <v>0</v>
      </c>
      <c r="F1903" s="1105"/>
      <c r="G1903" s="525">
        <f>$I1903*$H1902</f>
        <v>0</v>
      </c>
      <c r="H1903" s="1107"/>
      <c r="I1903" s="526">
        <f t="shared" si="367"/>
        <v>0</v>
      </c>
      <c r="J1903" s="527">
        <f t="shared" si="368"/>
        <v>0</v>
      </c>
      <c r="K1903" s="528">
        <f t="shared" si="369"/>
        <v>0</v>
      </c>
      <c r="L1903" s="529"/>
      <c r="M1903" s="530"/>
      <c r="N1903" s="515"/>
      <c r="O1903" s="528">
        <f t="shared" ref="O1903:O1925" si="370">Q1903+P1903</f>
        <v>0</v>
      </c>
      <c r="P1903" s="531"/>
      <c r="Q1903" s="532"/>
      <c r="R1903" s="518"/>
      <c r="S1903" s="518"/>
      <c r="T1903" s="518"/>
      <c r="U1903" s="518"/>
      <c r="V1903" s="533">
        <f t="shared" ref="V1903:V1925" si="371">R1903+S1903+T1903+U1903+O1903</f>
        <v>0</v>
      </c>
      <c r="W1903" s="1064" t="s">
        <v>139</v>
      </c>
      <c r="X1903" s="1065"/>
      <c r="Y1903" s="534">
        <v>421002</v>
      </c>
      <c r="Z1903" s="502"/>
      <c r="AA1903" s="535"/>
      <c r="AB1903" s="536" t="s">
        <v>607</v>
      </c>
    </row>
    <row r="1904" spans="2:28" ht="21.75" x14ac:dyDescent="0.55000000000000004">
      <c r="B1904" s="922"/>
      <c r="C1904" s="525">
        <f>$I1904*$D1902</f>
        <v>0</v>
      </c>
      <c r="D1904" s="1105"/>
      <c r="E1904" s="525">
        <f>$I1904*$F1902</f>
        <v>0</v>
      </c>
      <c r="F1904" s="1105"/>
      <c r="G1904" s="525">
        <f>$I1904*$H1902</f>
        <v>0</v>
      </c>
      <c r="H1904" s="1107"/>
      <c r="I1904" s="526">
        <f t="shared" si="367"/>
        <v>0</v>
      </c>
      <c r="J1904" s="527">
        <f t="shared" si="368"/>
        <v>0</v>
      </c>
      <c r="K1904" s="528">
        <f t="shared" si="369"/>
        <v>0</v>
      </c>
      <c r="L1904" s="529"/>
      <c r="M1904" s="530"/>
      <c r="N1904" s="515"/>
      <c r="O1904" s="528">
        <f t="shared" si="370"/>
        <v>0</v>
      </c>
      <c r="P1904" s="531"/>
      <c r="Q1904" s="532"/>
      <c r="R1904" s="518"/>
      <c r="S1904" s="518"/>
      <c r="T1904" s="518"/>
      <c r="U1904" s="518"/>
      <c r="V1904" s="533">
        <f t="shared" si="371"/>
        <v>0</v>
      </c>
      <c r="W1904" s="1064" t="s">
        <v>140</v>
      </c>
      <c r="X1904" s="1065"/>
      <c r="Y1904" s="534">
        <v>421003</v>
      </c>
      <c r="Z1904" s="502"/>
      <c r="AA1904" s="535"/>
      <c r="AB1904" s="536" t="s">
        <v>1472</v>
      </c>
    </row>
    <row r="1905" spans="2:28" ht="21.75" x14ac:dyDescent="0.55000000000000004">
      <c r="B1905" s="922"/>
      <c r="C1905" s="525">
        <f>$I1905*$D1902</f>
        <v>0</v>
      </c>
      <c r="D1905" s="1105"/>
      <c r="E1905" s="525">
        <f>$I1905*$F1902</f>
        <v>0</v>
      </c>
      <c r="F1905" s="1105"/>
      <c r="G1905" s="525">
        <f>$I1905*$H1902</f>
        <v>0</v>
      </c>
      <c r="H1905" s="1107"/>
      <c r="I1905" s="526">
        <f t="shared" si="367"/>
        <v>0</v>
      </c>
      <c r="J1905" s="527">
        <f t="shared" si="368"/>
        <v>0</v>
      </c>
      <c r="K1905" s="528">
        <f t="shared" si="369"/>
        <v>0</v>
      </c>
      <c r="L1905" s="529"/>
      <c r="M1905" s="530"/>
      <c r="N1905" s="515"/>
      <c r="O1905" s="528">
        <f t="shared" si="370"/>
        <v>0</v>
      </c>
      <c r="P1905" s="531"/>
      <c r="Q1905" s="532"/>
      <c r="R1905" s="518"/>
      <c r="S1905" s="518"/>
      <c r="T1905" s="518"/>
      <c r="U1905" s="518"/>
      <c r="V1905" s="533">
        <f t="shared" si="371"/>
        <v>0</v>
      </c>
      <c r="W1905" s="1064" t="s">
        <v>143</v>
      </c>
      <c r="X1905" s="1065"/>
      <c r="Y1905" s="534">
        <v>422001</v>
      </c>
      <c r="Z1905" s="502"/>
      <c r="AA1905" s="535"/>
      <c r="AB1905" s="536" t="s">
        <v>1476</v>
      </c>
    </row>
    <row r="1906" spans="2:28" ht="21.75" x14ac:dyDescent="0.55000000000000004">
      <c r="B1906" s="922"/>
      <c r="C1906" s="525">
        <f>$I1906*$D1902</f>
        <v>0</v>
      </c>
      <c r="D1906" s="1105"/>
      <c r="E1906" s="525">
        <f>$I1906*$F1902</f>
        <v>0</v>
      </c>
      <c r="F1906" s="1105"/>
      <c r="G1906" s="525">
        <f>$I1906*$H1902</f>
        <v>0</v>
      </c>
      <c r="H1906" s="1107"/>
      <c r="I1906" s="526">
        <f t="shared" si="367"/>
        <v>0</v>
      </c>
      <c r="J1906" s="527">
        <f t="shared" si="368"/>
        <v>0</v>
      </c>
      <c r="K1906" s="528">
        <f t="shared" si="369"/>
        <v>0</v>
      </c>
      <c r="L1906" s="529"/>
      <c r="M1906" s="530"/>
      <c r="N1906" s="515"/>
      <c r="O1906" s="528">
        <f t="shared" si="370"/>
        <v>0</v>
      </c>
      <c r="P1906" s="531"/>
      <c r="Q1906" s="532"/>
      <c r="R1906" s="518"/>
      <c r="S1906" s="518"/>
      <c r="T1906" s="518"/>
      <c r="U1906" s="518"/>
      <c r="V1906" s="533">
        <f t="shared" si="371"/>
        <v>0</v>
      </c>
      <c r="W1906" s="1064" t="s">
        <v>144</v>
      </c>
      <c r="X1906" s="1065"/>
      <c r="Y1906" s="534">
        <v>422002</v>
      </c>
      <c r="Z1906" s="502"/>
      <c r="AA1906" s="535"/>
      <c r="AB1906" s="536" t="s">
        <v>1480</v>
      </c>
    </row>
    <row r="1907" spans="2:28" ht="21.75" x14ac:dyDescent="0.55000000000000004">
      <c r="B1907" s="922"/>
      <c r="C1907" s="525">
        <f>$I1907*$D1902</f>
        <v>0</v>
      </c>
      <c r="D1907" s="1105"/>
      <c r="E1907" s="525">
        <f>$I1907*$F1902</f>
        <v>0</v>
      </c>
      <c r="F1907" s="1105"/>
      <c r="G1907" s="525">
        <f>$I1907*$H1902</f>
        <v>0</v>
      </c>
      <c r="H1907" s="1107"/>
      <c r="I1907" s="526">
        <f t="shared" si="367"/>
        <v>0</v>
      </c>
      <c r="J1907" s="527">
        <f t="shared" si="368"/>
        <v>0</v>
      </c>
      <c r="K1907" s="528">
        <f t="shared" si="369"/>
        <v>0</v>
      </c>
      <c r="L1907" s="529"/>
      <c r="M1907" s="530"/>
      <c r="N1907" s="515"/>
      <c r="O1907" s="528">
        <f t="shared" si="370"/>
        <v>0</v>
      </c>
      <c r="P1907" s="531"/>
      <c r="Q1907" s="532"/>
      <c r="R1907" s="518"/>
      <c r="S1907" s="518"/>
      <c r="T1907" s="518"/>
      <c r="U1907" s="518"/>
      <c r="V1907" s="533">
        <f t="shared" si="371"/>
        <v>0</v>
      </c>
      <c r="W1907" s="1064" t="s">
        <v>145</v>
      </c>
      <c r="X1907" s="1065"/>
      <c r="Y1907" s="534">
        <v>422003</v>
      </c>
      <c r="Z1907" s="502"/>
      <c r="AA1907" s="535"/>
      <c r="AB1907" s="536" t="s">
        <v>1483</v>
      </c>
    </row>
    <row r="1908" spans="2:28" ht="21.75" x14ac:dyDescent="0.55000000000000004">
      <c r="B1908" s="922"/>
      <c r="C1908" s="525">
        <f>$I1908*$D1902</f>
        <v>0</v>
      </c>
      <c r="D1908" s="1105"/>
      <c r="E1908" s="525">
        <f>$I1908*$F1902</f>
        <v>0</v>
      </c>
      <c r="F1908" s="1105"/>
      <c r="G1908" s="525">
        <f>$I1908*$H1902</f>
        <v>0</v>
      </c>
      <c r="H1908" s="1107"/>
      <c r="I1908" s="526">
        <f t="shared" si="367"/>
        <v>0</v>
      </c>
      <c r="J1908" s="527">
        <f t="shared" si="368"/>
        <v>0</v>
      </c>
      <c r="K1908" s="528">
        <f t="shared" si="369"/>
        <v>0</v>
      </c>
      <c r="L1908" s="529"/>
      <c r="M1908" s="530"/>
      <c r="N1908" s="515"/>
      <c r="O1908" s="528">
        <f t="shared" si="370"/>
        <v>0</v>
      </c>
      <c r="P1908" s="531"/>
      <c r="Q1908" s="532"/>
      <c r="R1908" s="518"/>
      <c r="S1908" s="518"/>
      <c r="T1908" s="518"/>
      <c r="U1908" s="518"/>
      <c r="V1908" s="533">
        <f t="shared" si="371"/>
        <v>0</v>
      </c>
      <c r="W1908" s="1064" t="s">
        <v>146</v>
      </c>
      <c r="X1908" s="1065"/>
      <c r="Y1908" s="534">
        <v>422004</v>
      </c>
      <c r="Z1908" s="502"/>
      <c r="AA1908" s="535"/>
      <c r="AB1908" s="536" t="s">
        <v>1486</v>
      </c>
    </row>
    <row r="1909" spans="2:28" ht="21.75" x14ac:dyDescent="0.55000000000000004">
      <c r="B1909" s="922"/>
      <c r="C1909" s="525">
        <f>$I1909*$D1902</f>
        <v>0</v>
      </c>
      <c r="D1909" s="1105"/>
      <c r="E1909" s="525">
        <f>$I1909*$F1902</f>
        <v>0</v>
      </c>
      <c r="F1909" s="1105"/>
      <c r="G1909" s="525">
        <f>$I1909*$H1902</f>
        <v>0</v>
      </c>
      <c r="H1909" s="1107"/>
      <c r="I1909" s="526">
        <f t="shared" si="367"/>
        <v>0</v>
      </c>
      <c r="J1909" s="527">
        <f t="shared" si="368"/>
        <v>0</v>
      </c>
      <c r="K1909" s="528">
        <f t="shared" si="369"/>
        <v>0</v>
      </c>
      <c r="L1909" s="529"/>
      <c r="M1909" s="530"/>
      <c r="N1909" s="515"/>
      <c r="O1909" s="528">
        <f t="shared" si="370"/>
        <v>0</v>
      </c>
      <c r="P1909" s="531"/>
      <c r="Q1909" s="532"/>
      <c r="R1909" s="518"/>
      <c r="S1909" s="518"/>
      <c r="T1909" s="518"/>
      <c r="U1909" s="518"/>
      <c r="V1909" s="533">
        <f t="shared" si="371"/>
        <v>0</v>
      </c>
      <c r="W1909" s="1064" t="s">
        <v>147</v>
      </c>
      <c r="X1909" s="1065"/>
      <c r="Y1909" s="534">
        <v>422005</v>
      </c>
      <c r="Z1909" s="502"/>
      <c r="AA1909" s="538"/>
      <c r="AB1909" s="539" t="s">
        <v>1489</v>
      </c>
    </row>
    <row r="1910" spans="2:28" ht="21.75" x14ac:dyDescent="0.55000000000000004">
      <c r="B1910" s="922"/>
      <c r="C1910" s="525">
        <f>$I1910*$D1902</f>
        <v>0</v>
      </c>
      <c r="D1910" s="1105"/>
      <c r="E1910" s="525">
        <f>$I1910*$F1902</f>
        <v>0</v>
      </c>
      <c r="F1910" s="1105"/>
      <c r="G1910" s="525">
        <f>$I1910*$H1902</f>
        <v>0</v>
      </c>
      <c r="H1910" s="1107"/>
      <c r="I1910" s="526">
        <f t="shared" si="367"/>
        <v>0</v>
      </c>
      <c r="J1910" s="527">
        <f t="shared" si="368"/>
        <v>0</v>
      </c>
      <c r="K1910" s="528">
        <f t="shared" si="369"/>
        <v>0</v>
      </c>
      <c r="L1910" s="529"/>
      <c r="M1910" s="530"/>
      <c r="N1910" s="515"/>
      <c r="O1910" s="528">
        <f t="shared" si="370"/>
        <v>0</v>
      </c>
      <c r="P1910" s="531"/>
      <c r="Q1910" s="532"/>
      <c r="R1910" s="518"/>
      <c r="S1910" s="518"/>
      <c r="T1910" s="518"/>
      <c r="U1910" s="518"/>
      <c r="V1910" s="533">
        <f t="shared" si="371"/>
        <v>0</v>
      </c>
      <c r="W1910" s="1064" t="s">
        <v>148</v>
      </c>
      <c r="X1910" s="1065"/>
      <c r="Y1910" s="534">
        <v>422999</v>
      </c>
      <c r="Z1910" s="502"/>
      <c r="AA1910" s="496"/>
      <c r="AB1910" s="499"/>
    </row>
    <row r="1911" spans="2:28" ht="21.75" x14ac:dyDescent="0.55000000000000004">
      <c r="B1911" s="922"/>
      <c r="C1911" s="525">
        <f>$I1911*$D1902</f>
        <v>0</v>
      </c>
      <c r="D1911" s="1105"/>
      <c r="E1911" s="525">
        <f>$I1911*$F1902</f>
        <v>0</v>
      </c>
      <c r="F1911" s="1105"/>
      <c r="G1911" s="525">
        <f>$I1911*$H1902</f>
        <v>0</v>
      </c>
      <c r="H1911" s="1107"/>
      <c r="I1911" s="526">
        <f t="shared" si="367"/>
        <v>0</v>
      </c>
      <c r="J1911" s="527">
        <f t="shared" si="368"/>
        <v>0</v>
      </c>
      <c r="K1911" s="528">
        <f t="shared" si="369"/>
        <v>0</v>
      </c>
      <c r="L1911" s="529"/>
      <c r="M1911" s="530"/>
      <c r="N1911" s="515"/>
      <c r="O1911" s="528">
        <f t="shared" si="370"/>
        <v>0</v>
      </c>
      <c r="P1911" s="531"/>
      <c r="Q1911" s="532"/>
      <c r="R1911" s="518"/>
      <c r="S1911" s="518"/>
      <c r="T1911" s="518"/>
      <c r="U1911" s="518"/>
      <c r="V1911" s="533">
        <f t="shared" si="371"/>
        <v>0</v>
      </c>
      <c r="W1911" s="1064" t="s">
        <v>149</v>
      </c>
      <c r="X1911" s="1065"/>
      <c r="Y1911" s="540">
        <v>423001</v>
      </c>
      <c r="Z1911" s="502"/>
      <c r="AA1911" s="496"/>
      <c r="AB1911" s="499"/>
    </row>
    <row r="1912" spans="2:28" ht="21.75" x14ac:dyDescent="0.55000000000000004">
      <c r="B1912" s="922"/>
      <c r="C1912" s="525">
        <f>$I1912*$D1902</f>
        <v>0</v>
      </c>
      <c r="D1912" s="1105"/>
      <c r="E1912" s="525">
        <f>$I1912*$F1902</f>
        <v>0</v>
      </c>
      <c r="F1912" s="1105"/>
      <c r="G1912" s="525">
        <f>$I1912*$H1902</f>
        <v>0</v>
      </c>
      <c r="H1912" s="1107"/>
      <c r="I1912" s="526">
        <f t="shared" si="367"/>
        <v>0</v>
      </c>
      <c r="J1912" s="527">
        <f t="shared" si="368"/>
        <v>0</v>
      </c>
      <c r="K1912" s="528">
        <f t="shared" si="369"/>
        <v>0</v>
      </c>
      <c r="L1912" s="529"/>
      <c r="M1912" s="530"/>
      <c r="N1912" s="515"/>
      <c r="O1912" s="528">
        <f t="shared" si="370"/>
        <v>0</v>
      </c>
      <c r="P1912" s="531"/>
      <c r="Q1912" s="532"/>
      <c r="R1912" s="518"/>
      <c r="S1912" s="518"/>
      <c r="T1912" s="518"/>
      <c r="U1912" s="518"/>
      <c r="V1912" s="533">
        <f t="shared" si="371"/>
        <v>0</v>
      </c>
      <c r="W1912" s="1064" t="s">
        <v>150</v>
      </c>
      <c r="X1912" s="1065"/>
      <c r="Y1912" s="540">
        <v>423002</v>
      </c>
      <c r="Z1912" s="502"/>
      <c r="AA1912" s="496"/>
      <c r="AB1912" s="499"/>
    </row>
    <row r="1913" spans="2:28" ht="21.75" x14ac:dyDescent="0.55000000000000004">
      <c r="B1913" s="922"/>
      <c r="C1913" s="525">
        <f>$I1913*$D1902</f>
        <v>0</v>
      </c>
      <c r="D1913" s="1105"/>
      <c r="E1913" s="525">
        <f>$I1913*$F1902</f>
        <v>0</v>
      </c>
      <c r="F1913" s="1105"/>
      <c r="G1913" s="525">
        <f>$I1913*$H1902</f>
        <v>0</v>
      </c>
      <c r="H1913" s="1107"/>
      <c r="I1913" s="526">
        <f t="shared" si="367"/>
        <v>0</v>
      </c>
      <c r="J1913" s="527">
        <f t="shared" si="368"/>
        <v>0</v>
      </c>
      <c r="K1913" s="528">
        <f t="shared" si="369"/>
        <v>0</v>
      </c>
      <c r="L1913" s="529"/>
      <c r="M1913" s="530"/>
      <c r="N1913" s="515"/>
      <c r="O1913" s="528">
        <f t="shared" si="370"/>
        <v>0</v>
      </c>
      <c r="P1913" s="531"/>
      <c r="Q1913" s="532"/>
      <c r="R1913" s="518"/>
      <c r="S1913" s="518"/>
      <c r="T1913" s="518"/>
      <c r="U1913" s="518"/>
      <c r="V1913" s="533">
        <f t="shared" si="371"/>
        <v>0</v>
      </c>
      <c r="W1913" s="1064" t="s">
        <v>151</v>
      </c>
      <c r="X1913" s="1065"/>
      <c r="Y1913" s="540">
        <v>423003</v>
      </c>
      <c r="Z1913" s="502"/>
      <c r="AA1913" s="496"/>
      <c r="AB1913" s="499"/>
    </row>
    <row r="1914" spans="2:28" ht="21.75" x14ac:dyDescent="0.55000000000000004">
      <c r="B1914" s="922"/>
      <c r="C1914" s="525">
        <f>$I1914*$D1902</f>
        <v>0</v>
      </c>
      <c r="D1914" s="1105"/>
      <c r="E1914" s="525">
        <f>$I1914*$F1902</f>
        <v>0</v>
      </c>
      <c r="F1914" s="1105"/>
      <c r="G1914" s="525">
        <f>$I1914*$H1902</f>
        <v>0</v>
      </c>
      <c r="H1914" s="1107"/>
      <c r="I1914" s="526">
        <f t="shared" si="367"/>
        <v>0</v>
      </c>
      <c r="J1914" s="527">
        <f t="shared" si="368"/>
        <v>0</v>
      </c>
      <c r="K1914" s="528">
        <f t="shared" si="369"/>
        <v>0</v>
      </c>
      <c r="L1914" s="529"/>
      <c r="M1914" s="530"/>
      <c r="N1914" s="515"/>
      <c r="O1914" s="528">
        <f t="shared" si="370"/>
        <v>0</v>
      </c>
      <c r="P1914" s="531"/>
      <c r="Q1914" s="532"/>
      <c r="R1914" s="518"/>
      <c r="S1914" s="518"/>
      <c r="T1914" s="518"/>
      <c r="U1914" s="518"/>
      <c r="V1914" s="533">
        <f t="shared" si="371"/>
        <v>0</v>
      </c>
      <c r="W1914" s="1064" t="s">
        <v>152</v>
      </c>
      <c r="X1914" s="1065"/>
      <c r="Y1914" s="540">
        <v>423004</v>
      </c>
      <c r="Z1914" s="502"/>
      <c r="AA1914" s="496"/>
      <c r="AB1914" s="499"/>
    </row>
    <row r="1915" spans="2:28" ht="21.75" x14ac:dyDescent="0.55000000000000004">
      <c r="B1915" s="922"/>
      <c r="C1915" s="525">
        <f>$I1915*$D1902</f>
        <v>0</v>
      </c>
      <c r="D1915" s="1105"/>
      <c r="E1915" s="525">
        <f>$I1915*$F1902</f>
        <v>0</v>
      </c>
      <c r="F1915" s="1105"/>
      <c r="G1915" s="525">
        <f>$I1915*$H1902</f>
        <v>0</v>
      </c>
      <c r="H1915" s="1107"/>
      <c r="I1915" s="526">
        <f t="shared" si="367"/>
        <v>0</v>
      </c>
      <c r="J1915" s="527">
        <f t="shared" si="368"/>
        <v>0</v>
      </c>
      <c r="K1915" s="528">
        <f t="shared" si="369"/>
        <v>0</v>
      </c>
      <c r="L1915" s="529"/>
      <c r="M1915" s="530"/>
      <c r="N1915" s="515"/>
      <c r="O1915" s="528">
        <f t="shared" si="370"/>
        <v>0</v>
      </c>
      <c r="P1915" s="531"/>
      <c r="Q1915" s="532"/>
      <c r="R1915" s="518"/>
      <c r="S1915" s="518"/>
      <c r="T1915" s="518"/>
      <c r="U1915" s="518"/>
      <c r="V1915" s="533">
        <f t="shared" si="371"/>
        <v>0</v>
      </c>
      <c r="W1915" s="1064" t="s">
        <v>154</v>
      </c>
      <c r="X1915" s="1065"/>
      <c r="Y1915" s="540">
        <v>423006</v>
      </c>
      <c r="Z1915" s="502"/>
      <c r="AA1915" s="496"/>
      <c r="AB1915" s="499"/>
    </row>
    <row r="1916" spans="2:28" ht="21.75" x14ac:dyDescent="0.55000000000000004">
      <c r="B1916" s="922"/>
      <c r="C1916" s="525">
        <f>$I1916*$D1902</f>
        <v>0</v>
      </c>
      <c r="D1916" s="1105"/>
      <c r="E1916" s="525">
        <f>$I1916*$F1902</f>
        <v>0</v>
      </c>
      <c r="F1916" s="1105"/>
      <c r="G1916" s="525">
        <f>$I1916*$H1902</f>
        <v>0</v>
      </c>
      <c r="H1916" s="1107"/>
      <c r="I1916" s="526">
        <f t="shared" si="367"/>
        <v>0</v>
      </c>
      <c r="J1916" s="527">
        <f t="shared" si="368"/>
        <v>0</v>
      </c>
      <c r="K1916" s="528">
        <f t="shared" si="369"/>
        <v>0</v>
      </c>
      <c r="L1916" s="529"/>
      <c r="M1916" s="530"/>
      <c r="N1916" s="515"/>
      <c r="O1916" s="528">
        <f t="shared" si="370"/>
        <v>0</v>
      </c>
      <c r="P1916" s="531"/>
      <c r="Q1916" s="532"/>
      <c r="R1916" s="518"/>
      <c r="S1916" s="518"/>
      <c r="T1916" s="518"/>
      <c r="U1916" s="518"/>
      <c r="V1916" s="533">
        <f t="shared" si="371"/>
        <v>0</v>
      </c>
      <c r="W1916" s="1064" t="s">
        <v>155</v>
      </c>
      <c r="X1916" s="1065"/>
      <c r="Y1916" s="542">
        <v>423007</v>
      </c>
      <c r="Z1916" s="502"/>
      <c r="AA1916" s="496"/>
      <c r="AB1916" s="499"/>
    </row>
    <row r="1917" spans="2:28" ht="21.75" x14ac:dyDescent="0.55000000000000004">
      <c r="B1917" s="922"/>
      <c r="C1917" s="525">
        <f>$I1917*$D1902</f>
        <v>0</v>
      </c>
      <c r="D1917" s="1105"/>
      <c r="E1917" s="525">
        <f>$I1917*$F1902</f>
        <v>0</v>
      </c>
      <c r="F1917" s="1105"/>
      <c r="G1917" s="525">
        <f>$I1917*$H1902</f>
        <v>0</v>
      </c>
      <c r="H1917" s="1107"/>
      <c r="I1917" s="526">
        <f t="shared" si="367"/>
        <v>0</v>
      </c>
      <c r="J1917" s="527">
        <f t="shared" si="368"/>
        <v>0</v>
      </c>
      <c r="K1917" s="528">
        <f t="shared" si="369"/>
        <v>0</v>
      </c>
      <c r="L1917" s="529"/>
      <c r="M1917" s="530"/>
      <c r="N1917" s="515"/>
      <c r="O1917" s="528">
        <f t="shared" si="370"/>
        <v>0</v>
      </c>
      <c r="P1917" s="531"/>
      <c r="Q1917" s="532"/>
      <c r="R1917" s="518"/>
      <c r="S1917" s="518"/>
      <c r="T1917" s="518"/>
      <c r="U1917" s="518"/>
      <c r="V1917" s="533">
        <f t="shared" si="371"/>
        <v>0</v>
      </c>
      <c r="W1917" s="1064" t="s">
        <v>156</v>
      </c>
      <c r="X1917" s="1065"/>
      <c r="Y1917" s="543">
        <v>423008</v>
      </c>
      <c r="Z1917" s="502"/>
      <c r="AA1917" s="496"/>
      <c r="AB1917" s="499"/>
    </row>
    <row r="1918" spans="2:28" ht="21.75" x14ac:dyDescent="0.55000000000000004">
      <c r="B1918" s="922"/>
      <c r="C1918" s="525">
        <f>$I1918*$D1902</f>
        <v>0</v>
      </c>
      <c r="D1918" s="1105"/>
      <c r="E1918" s="525">
        <f>$I1918*$F1902</f>
        <v>0</v>
      </c>
      <c r="F1918" s="1105"/>
      <c r="G1918" s="525">
        <f>$I1918*$H1902</f>
        <v>0</v>
      </c>
      <c r="H1918" s="1107"/>
      <c r="I1918" s="526">
        <f t="shared" si="367"/>
        <v>0</v>
      </c>
      <c r="J1918" s="527">
        <f t="shared" si="368"/>
        <v>0</v>
      </c>
      <c r="K1918" s="528">
        <f t="shared" si="369"/>
        <v>0</v>
      </c>
      <c r="L1918" s="529"/>
      <c r="M1918" s="530"/>
      <c r="N1918" s="515"/>
      <c r="O1918" s="528">
        <f t="shared" si="370"/>
        <v>0</v>
      </c>
      <c r="P1918" s="531"/>
      <c r="Q1918" s="532"/>
      <c r="R1918" s="518"/>
      <c r="S1918" s="518"/>
      <c r="T1918" s="518"/>
      <c r="U1918" s="518"/>
      <c r="V1918" s="533">
        <f t="shared" si="371"/>
        <v>0</v>
      </c>
      <c r="W1918" s="1064" t="s">
        <v>157</v>
      </c>
      <c r="X1918" s="1065"/>
      <c r="Y1918" s="542">
        <v>423999</v>
      </c>
      <c r="Z1918" s="502"/>
      <c r="AA1918" s="496"/>
      <c r="AB1918" s="499"/>
    </row>
    <row r="1919" spans="2:28" ht="21.75" x14ac:dyDescent="0.55000000000000004">
      <c r="B1919" s="922"/>
      <c r="C1919" s="544">
        <f>$I1919*$D1902</f>
        <v>0</v>
      </c>
      <c r="D1919" s="1105"/>
      <c r="E1919" s="544">
        <f>$I1919*$F1902</f>
        <v>0</v>
      </c>
      <c r="F1919" s="1105"/>
      <c r="G1919" s="544">
        <f>$I1919*$H1902</f>
        <v>0</v>
      </c>
      <c r="H1919" s="1107"/>
      <c r="I1919" s="545">
        <f t="shared" si="367"/>
        <v>0</v>
      </c>
      <c r="J1919" s="546">
        <f t="shared" si="368"/>
        <v>0</v>
      </c>
      <c r="K1919" s="547">
        <f t="shared" si="369"/>
        <v>0</v>
      </c>
      <c r="L1919" s="548"/>
      <c r="M1919" s="549"/>
      <c r="N1919" s="550"/>
      <c r="O1919" s="547">
        <f t="shared" si="370"/>
        <v>0</v>
      </c>
      <c r="P1919" s="551"/>
      <c r="Q1919" s="552"/>
      <c r="R1919" s="553"/>
      <c r="S1919" s="553"/>
      <c r="T1919" s="553"/>
      <c r="U1919" s="553"/>
      <c r="V1919" s="554">
        <f t="shared" si="371"/>
        <v>0</v>
      </c>
      <c r="W1919" s="1100" t="s">
        <v>135</v>
      </c>
      <c r="X1919" s="1101"/>
      <c r="Y1919" s="555">
        <v>291001</v>
      </c>
      <c r="Z1919" s="502"/>
      <c r="AA1919" s="496"/>
      <c r="AB1919" s="499"/>
    </row>
    <row r="1920" spans="2:28" ht="21.75" x14ac:dyDescent="0.55000000000000004">
      <c r="B1920" s="922"/>
      <c r="C1920" s="556">
        <f>$I1920*$D1902</f>
        <v>0</v>
      </c>
      <c r="D1920" s="1105"/>
      <c r="E1920" s="556">
        <f>$I1920*$F1902</f>
        <v>0</v>
      </c>
      <c r="F1920" s="1105"/>
      <c r="G1920" s="556">
        <f>$I1920*$H1902</f>
        <v>0</v>
      </c>
      <c r="H1920" s="1107"/>
      <c r="I1920" s="526">
        <f t="shared" si="367"/>
        <v>0</v>
      </c>
      <c r="J1920" s="527">
        <f t="shared" si="368"/>
        <v>0</v>
      </c>
      <c r="K1920" s="528">
        <f t="shared" si="369"/>
        <v>0</v>
      </c>
      <c r="L1920" s="529"/>
      <c r="M1920" s="530"/>
      <c r="N1920" s="515"/>
      <c r="O1920" s="528">
        <f t="shared" si="370"/>
        <v>0</v>
      </c>
      <c r="P1920" s="531"/>
      <c r="Q1920" s="532"/>
      <c r="R1920" s="518"/>
      <c r="S1920" s="518"/>
      <c r="T1920" s="518"/>
      <c r="U1920" s="518"/>
      <c r="V1920" s="519">
        <f t="shared" si="371"/>
        <v>0</v>
      </c>
      <c r="W1920" s="1064" t="s">
        <v>39</v>
      </c>
      <c r="X1920" s="1065"/>
      <c r="Y1920" s="557">
        <v>221001</v>
      </c>
      <c r="Z1920" s="502"/>
      <c r="AA1920" s="496"/>
      <c r="AB1920" s="499"/>
    </row>
    <row r="1921" spans="2:28" ht="21.75" x14ac:dyDescent="0.55000000000000004">
      <c r="B1921" s="922"/>
      <c r="C1921" s="525">
        <f>$I1921*$D1902</f>
        <v>0</v>
      </c>
      <c r="D1921" s="1105"/>
      <c r="E1921" s="525">
        <f>$I1921*$F1902</f>
        <v>0</v>
      </c>
      <c r="F1921" s="1105"/>
      <c r="G1921" s="525">
        <f>$I1921*$H1902</f>
        <v>0</v>
      </c>
      <c r="H1921" s="1107"/>
      <c r="I1921" s="526">
        <f t="shared" si="367"/>
        <v>0</v>
      </c>
      <c r="J1921" s="527">
        <f t="shared" si="368"/>
        <v>0</v>
      </c>
      <c r="K1921" s="528">
        <f t="shared" si="369"/>
        <v>0</v>
      </c>
      <c r="L1921" s="529"/>
      <c r="M1921" s="530"/>
      <c r="N1921" s="515"/>
      <c r="O1921" s="528">
        <f t="shared" si="370"/>
        <v>0</v>
      </c>
      <c r="P1921" s="531"/>
      <c r="Q1921" s="532"/>
      <c r="R1921" s="518"/>
      <c r="S1921" s="518"/>
      <c r="T1921" s="518"/>
      <c r="U1921" s="518"/>
      <c r="V1921" s="519">
        <f t="shared" si="371"/>
        <v>0</v>
      </c>
      <c r="W1921" s="1064" t="s">
        <v>40</v>
      </c>
      <c r="X1921" s="1065"/>
      <c r="Y1921" s="557">
        <v>221002</v>
      </c>
      <c r="Z1921" s="502"/>
      <c r="AA1921" s="496"/>
      <c r="AB1921" s="499"/>
    </row>
    <row r="1922" spans="2:28" ht="21.75" x14ac:dyDescent="0.55000000000000004">
      <c r="B1922" s="922"/>
      <c r="C1922" s="525">
        <f>$I1922*$D1902</f>
        <v>0</v>
      </c>
      <c r="D1922" s="1105"/>
      <c r="E1922" s="525">
        <f>$I1922*$F1902</f>
        <v>0</v>
      </c>
      <c r="F1922" s="1105"/>
      <c r="G1922" s="525">
        <f>$I1922*$H1902</f>
        <v>0</v>
      </c>
      <c r="H1922" s="1107"/>
      <c r="I1922" s="526">
        <f t="shared" si="367"/>
        <v>0</v>
      </c>
      <c r="J1922" s="527">
        <f t="shared" si="368"/>
        <v>0</v>
      </c>
      <c r="K1922" s="528">
        <f t="shared" si="369"/>
        <v>0</v>
      </c>
      <c r="L1922" s="529"/>
      <c r="M1922" s="530"/>
      <c r="N1922" s="515"/>
      <c r="O1922" s="528">
        <f t="shared" si="370"/>
        <v>0</v>
      </c>
      <c r="P1922" s="531"/>
      <c r="Q1922" s="532"/>
      <c r="R1922" s="518"/>
      <c r="S1922" s="518"/>
      <c r="T1922" s="518"/>
      <c r="U1922" s="518"/>
      <c r="V1922" s="519">
        <f t="shared" si="371"/>
        <v>0</v>
      </c>
      <c r="W1922" s="1064" t="s">
        <v>41</v>
      </c>
      <c r="X1922" s="1065"/>
      <c r="Y1922" s="557">
        <v>221003</v>
      </c>
      <c r="Z1922" s="502"/>
      <c r="AA1922" s="496"/>
      <c r="AB1922" s="499"/>
    </row>
    <row r="1923" spans="2:28" ht="21.75" x14ac:dyDescent="0.55000000000000004">
      <c r="B1923" s="922"/>
      <c r="C1923" s="525">
        <f>$I1923*$D1902</f>
        <v>0</v>
      </c>
      <c r="D1923" s="1105"/>
      <c r="E1923" s="525">
        <f>$I1923*$F1902</f>
        <v>0</v>
      </c>
      <c r="F1923" s="1105"/>
      <c r="G1923" s="525">
        <f>$I1923*$H1902</f>
        <v>0</v>
      </c>
      <c r="H1923" s="1107"/>
      <c r="I1923" s="526">
        <f t="shared" si="367"/>
        <v>0</v>
      </c>
      <c r="J1923" s="527">
        <f t="shared" si="368"/>
        <v>0</v>
      </c>
      <c r="K1923" s="528">
        <f t="shared" si="369"/>
        <v>0</v>
      </c>
      <c r="L1923" s="529"/>
      <c r="M1923" s="530"/>
      <c r="N1923" s="515"/>
      <c r="O1923" s="528">
        <f t="shared" si="370"/>
        <v>0</v>
      </c>
      <c r="P1923" s="531"/>
      <c r="Q1923" s="532"/>
      <c r="R1923" s="518"/>
      <c r="S1923" s="518"/>
      <c r="T1923" s="518"/>
      <c r="U1923" s="518"/>
      <c r="V1923" s="519">
        <f t="shared" si="371"/>
        <v>0</v>
      </c>
      <c r="W1923" s="1064" t="s">
        <v>45</v>
      </c>
      <c r="X1923" s="1065"/>
      <c r="Y1923" s="558">
        <v>222001</v>
      </c>
      <c r="Z1923" s="502"/>
      <c r="AA1923" s="496"/>
      <c r="AB1923" s="499"/>
    </row>
    <row r="1924" spans="2:28" ht="21.75" x14ac:dyDescent="0.55000000000000004">
      <c r="B1924" s="922"/>
      <c r="C1924" s="525">
        <f>$I1924*$D1902</f>
        <v>0</v>
      </c>
      <c r="D1924" s="1105"/>
      <c r="E1924" s="525">
        <f>$I1924*$F1902</f>
        <v>0</v>
      </c>
      <c r="F1924" s="1105"/>
      <c r="G1924" s="525">
        <f>$I1924*$H1902</f>
        <v>0</v>
      </c>
      <c r="H1924" s="1107"/>
      <c r="I1924" s="526">
        <f t="shared" si="367"/>
        <v>0</v>
      </c>
      <c r="J1924" s="527">
        <f t="shared" si="368"/>
        <v>0</v>
      </c>
      <c r="K1924" s="528">
        <f t="shared" si="369"/>
        <v>0</v>
      </c>
      <c r="L1924" s="529"/>
      <c r="M1924" s="530"/>
      <c r="N1924" s="515"/>
      <c r="O1924" s="528">
        <f t="shared" si="370"/>
        <v>0</v>
      </c>
      <c r="P1924" s="531"/>
      <c r="Q1924" s="532"/>
      <c r="R1924" s="518"/>
      <c r="S1924" s="518"/>
      <c r="T1924" s="518"/>
      <c r="U1924" s="518"/>
      <c r="V1924" s="519">
        <f t="shared" si="371"/>
        <v>0</v>
      </c>
      <c r="W1924" s="1085" t="s">
        <v>72</v>
      </c>
      <c r="X1924" s="1086"/>
      <c r="Y1924" s="559">
        <v>223016</v>
      </c>
      <c r="Z1924" s="502"/>
      <c r="AA1924" s="496"/>
      <c r="AB1924" s="499"/>
    </row>
    <row r="1925" spans="2:28" ht="21.75" x14ac:dyDescent="0.55000000000000004">
      <c r="B1925" s="922"/>
      <c r="C1925" s="525">
        <f>$I1925*$D1902</f>
        <v>0</v>
      </c>
      <c r="D1925" s="1105"/>
      <c r="E1925" s="525">
        <f>$I1925*$F1902</f>
        <v>0</v>
      </c>
      <c r="F1925" s="1105"/>
      <c r="G1925" s="525">
        <f>$I1925*$H1902</f>
        <v>0</v>
      </c>
      <c r="H1925" s="1107"/>
      <c r="I1925" s="526">
        <f t="shared" si="367"/>
        <v>0</v>
      </c>
      <c r="J1925" s="527">
        <f t="shared" si="368"/>
        <v>0</v>
      </c>
      <c r="K1925" s="528">
        <f t="shared" si="369"/>
        <v>0</v>
      </c>
      <c r="L1925" s="529"/>
      <c r="M1925" s="530"/>
      <c r="N1925" s="515"/>
      <c r="O1925" s="528">
        <f t="shared" si="370"/>
        <v>0</v>
      </c>
      <c r="P1925" s="531"/>
      <c r="Q1925" s="532"/>
      <c r="R1925" s="518"/>
      <c r="S1925" s="518"/>
      <c r="T1925" s="518"/>
      <c r="U1925" s="518"/>
      <c r="V1925" s="519">
        <f t="shared" si="371"/>
        <v>0</v>
      </c>
      <c r="W1925" s="1087" t="s">
        <v>57</v>
      </c>
      <c r="X1925" s="1088"/>
      <c r="Y1925" s="560">
        <v>223001</v>
      </c>
      <c r="Z1925" s="502"/>
      <c r="AA1925" s="496"/>
      <c r="AB1925" s="499"/>
    </row>
    <row r="1926" spans="2:28" x14ac:dyDescent="0.55000000000000004">
      <c r="B1926" s="923"/>
      <c r="C1926" s="561">
        <f t="shared" ref="C1926:V1926" si="372">SUM(C1902:C1925)</f>
        <v>0</v>
      </c>
      <c r="D1926" s="562">
        <f t="shared" si="372"/>
        <v>0</v>
      </c>
      <c r="E1926" s="563">
        <f t="shared" si="372"/>
        <v>0</v>
      </c>
      <c r="F1926" s="562">
        <f t="shared" si="372"/>
        <v>0</v>
      </c>
      <c r="G1926" s="563">
        <f t="shared" si="372"/>
        <v>0</v>
      </c>
      <c r="H1926" s="562">
        <f t="shared" si="372"/>
        <v>0</v>
      </c>
      <c r="I1926" s="563">
        <f t="shared" si="372"/>
        <v>0</v>
      </c>
      <c r="J1926" s="563">
        <f t="shared" si="372"/>
        <v>0</v>
      </c>
      <c r="K1926" s="563">
        <f t="shared" si="372"/>
        <v>0</v>
      </c>
      <c r="L1926" s="563">
        <f t="shared" si="372"/>
        <v>0</v>
      </c>
      <c r="M1926" s="563">
        <f t="shared" si="372"/>
        <v>0</v>
      </c>
      <c r="N1926" s="563">
        <f t="shared" si="372"/>
        <v>0</v>
      </c>
      <c r="O1926" s="563">
        <f t="shared" si="372"/>
        <v>0</v>
      </c>
      <c r="P1926" s="563">
        <f t="shared" si="372"/>
        <v>0</v>
      </c>
      <c r="Q1926" s="563">
        <f t="shared" si="372"/>
        <v>0</v>
      </c>
      <c r="R1926" s="563">
        <f t="shared" si="372"/>
        <v>0</v>
      </c>
      <c r="S1926" s="563">
        <f t="shared" si="372"/>
        <v>0</v>
      </c>
      <c r="T1926" s="563">
        <f t="shared" si="372"/>
        <v>0</v>
      </c>
      <c r="U1926" s="563">
        <f t="shared" si="372"/>
        <v>0</v>
      </c>
      <c r="V1926" s="563">
        <f t="shared" si="372"/>
        <v>0</v>
      </c>
      <c r="W1926" s="565"/>
      <c r="X1926" s="566"/>
      <c r="Y1926" s="566"/>
      <c r="Z1926" s="502"/>
      <c r="AA1926" s="496"/>
      <c r="AB1926" s="499"/>
    </row>
    <row r="1927" spans="2:28" ht="25.5" x14ac:dyDescent="0.55000000000000004">
      <c r="B1927" s="920"/>
      <c r="C1927" s="474"/>
      <c r="D1927" s="474"/>
      <c r="E1927" s="474"/>
      <c r="F1927" s="475"/>
      <c r="G1927" s="474"/>
      <c r="H1927" s="475"/>
      <c r="I1927" s="474"/>
      <c r="J1927" s="474"/>
      <c r="K1927" s="474"/>
      <c r="L1927" s="474"/>
      <c r="M1927" s="474"/>
      <c r="N1927" s="474"/>
      <c r="O1927" s="474"/>
      <c r="P1927" s="474"/>
      <c r="Q1927" s="474"/>
      <c r="R1927" s="474"/>
      <c r="S1927" s="474"/>
      <c r="T1927" s="476"/>
      <c r="U1927" s="477"/>
      <c r="V1927" s="474"/>
      <c r="W1927" s="474"/>
      <c r="X1927" s="474"/>
      <c r="Y1927" s="478"/>
      <c r="Z1927" s="469"/>
      <c r="AA1927" s="470"/>
      <c r="AB1927" s="471"/>
    </row>
    <row r="1928" spans="2:28" ht="39.75" customHeight="1" x14ac:dyDescent="0.25">
      <c r="B1928" s="482"/>
      <c r="C1928" s="479">
        <f>$C1957</f>
        <v>0</v>
      </c>
      <c r="D1928" s="480">
        <f>$E1957</f>
        <v>0</v>
      </c>
      <c r="E1928" s="480">
        <f>$G1957</f>
        <v>0</v>
      </c>
      <c r="F1928" s="480">
        <f>I1928-G1928</f>
        <v>0</v>
      </c>
      <c r="G1928" s="480">
        <f>$K1957</f>
        <v>0</v>
      </c>
      <c r="H1928" s="479">
        <f>$M1957</f>
        <v>0</v>
      </c>
      <c r="I1928" s="479">
        <f>L1928+K1928-J1928</f>
        <v>0</v>
      </c>
      <c r="J1928" s="570"/>
      <c r="K1928" s="482"/>
      <c r="L1928" s="482"/>
      <c r="M1928" s="479">
        <f>$N1957</f>
        <v>0</v>
      </c>
      <c r="N1928" s="483">
        <f>$O1957</f>
        <v>0</v>
      </c>
      <c r="O1928" s="484"/>
      <c r="P1928" s="484"/>
      <c r="Q1928" s="485"/>
      <c r="R1928" s="486"/>
      <c r="S1928" s="486"/>
      <c r="T1928" s="486"/>
      <c r="U1928" s="487"/>
      <c r="V1928" s="488"/>
      <c r="W1928" s="486"/>
      <c r="X1928" s="488"/>
      <c r="Y1928" s="489">
        <f>Y1897+1</f>
        <v>63</v>
      </c>
      <c r="Z1928" s="490"/>
      <c r="AA1928" s="491"/>
      <c r="AB1928" s="492"/>
    </row>
    <row r="1929" spans="2:28" x14ac:dyDescent="0.55000000000000004">
      <c r="C1929" s="120"/>
      <c r="D1929" s="120"/>
      <c r="E1929" s="120"/>
      <c r="F1929" s="120"/>
      <c r="G1929" s="120"/>
      <c r="H1929" s="120"/>
      <c r="I1929" s="120"/>
      <c r="J1929" s="120"/>
      <c r="K1929" s="120"/>
      <c r="L1929" s="120"/>
      <c r="M1929" s="120"/>
      <c r="N1929" s="120"/>
      <c r="O1929" s="120"/>
      <c r="P1929" s="120"/>
      <c r="Q1929" s="120"/>
      <c r="R1929" s="120"/>
      <c r="S1929" s="120"/>
      <c r="T1929" s="120"/>
      <c r="U1929" s="120"/>
      <c r="V1929" s="120"/>
      <c r="W1929" s="120"/>
      <c r="X1929" s="120"/>
      <c r="Y1929" s="120"/>
      <c r="Z1929" s="495"/>
      <c r="AA1929" s="496"/>
    </row>
    <row r="1930" spans="2:28" ht="27.75" x14ac:dyDescent="0.55000000000000004">
      <c r="B1930" s="497"/>
      <c r="C1930" s="1089" t="s">
        <v>1441</v>
      </c>
      <c r="D1930" s="1090"/>
      <c r="E1930" s="1090"/>
      <c r="F1930" s="1090"/>
      <c r="G1930" s="1090"/>
      <c r="H1930" s="1090"/>
      <c r="I1930" s="1090"/>
      <c r="J1930" s="1091" t="s">
        <v>1442</v>
      </c>
      <c r="K1930" s="1092"/>
      <c r="L1930" s="1092"/>
      <c r="M1930" s="1092"/>
      <c r="N1930" s="1093"/>
      <c r="O1930" s="1091" t="s">
        <v>1443</v>
      </c>
      <c r="P1930" s="1092"/>
      <c r="Q1930" s="1092"/>
      <c r="R1930" s="1092"/>
      <c r="S1930" s="1092"/>
      <c r="T1930" s="1092"/>
      <c r="U1930" s="1093"/>
      <c r="V1930" s="1094" t="s">
        <v>1444</v>
      </c>
      <c r="W1930" s="1097" t="s">
        <v>1445</v>
      </c>
      <c r="X1930" s="1098"/>
      <c r="Y1930" s="1099"/>
      <c r="Z1930" s="498"/>
      <c r="AB1930" s="499"/>
    </row>
    <row r="1931" spans="2:28" ht="21.75" x14ac:dyDescent="0.55000000000000004">
      <c r="B1931" s="497"/>
      <c r="C1931" s="1076">
        <v>2016</v>
      </c>
      <c r="D1931" s="1077"/>
      <c r="E1931" s="1076">
        <v>2015</v>
      </c>
      <c r="F1931" s="1078"/>
      <c r="G1931" s="1076">
        <v>2014</v>
      </c>
      <c r="H1931" s="1078"/>
      <c r="I1931" s="501"/>
      <c r="J1931" s="1079" t="s">
        <v>1446</v>
      </c>
      <c r="K1931" s="1081" t="s">
        <v>1447</v>
      </c>
      <c r="L1931" s="1082" t="s">
        <v>1448</v>
      </c>
      <c r="M1931" s="1083"/>
      <c r="N1931" s="1084"/>
      <c r="O1931" s="1066" t="s">
        <v>1449</v>
      </c>
      <c r="P1931" s="1067"/>
      <c r="Q1931" s="1067"/>
      <c r="R1931" s="1068" t="s">
        <v>1450</v>
      </c>
      <c r="S1931" s="1068" t="s">
        <v>1451</v>
      </c>
      <c r="T1931" s="1068" t="s">
        <v>1452</v>
      </c>
      <c r="U1931" s="1070" t="s">
        <v>1453</v>
      </c>
      <c r="V1931" s="1095"/>
      <c r="W1931" s="1072" t="s">
        <v>1454</v>
      </c>
      <c r="X1931" s="1073"/>
      <c r="Y1931" s="1102" t="s">
        <v>1455</v>
      </c>
      <c r="Z1931" s="502"/>
      <c r="AA1931" s="496"/>
      <c r="AB1931" s="499"/>
    </row>
    <row r="1932" spans="2:28" ht="87" x14ac:dyDescent="0.55000000000000004">
      <c r="B1932" s="921"/>
      <c r="C1932" s="503" t="s">
        <v>1456</v>
      </c>
      <c r="D1932" s="503" t="s">
        <v>1457</v>
      </c>
      <c r="E1932" s="503" t="s">
        <v>1456</v>
      </c>
      <c r="F1932" s="503" t="s">
        <v>1457</v>
      </c>
      <c r="G1932" s="503" t="s">
        <v>1456</v>
      </c>
      <c r="H1932" s="503" t="s">
        <v>1457</v>
      </c>
      <c r="I1932" s="504" t="s">
        <v>1458</v>
      </c>
      <c r="J1932" s="1080"/>
      <c r="K1932" s="1069"/>
      <c r="L1932" s="505" t="s">
        <v>1459</v>
      </c>
      <c r="M1932" s="504" t="s">
        <v>1460</v>
      </c>
      <c r="N1932" s="506" t="s">
        <v>1461</v>
      </c>
      <c r="O1932" s="507" t="s">
        <v>1462</v>
      </c>
      <c r="P1932" s="505" t="s">
        <v>1463</v>
      </c>
      <c r="Q1932" s="508" t="s">
        <v>1464</v>
      </c>
      <c r="R1932" s="1069"/>
      <c r="S1932" s="1069"/>
      <c r="T1932" s="1069"/>
      <c r="U1932" s="1071"/>
      <c r="V1932" s="1096"/>
      <c r="W1932" s="1074"/>
      <c r="X1932" s="1075"/>
      <c r="Y1932" s="1103"/>
      <c r="Z1932" s="502"/>
      <c r="AA1932" s="496"/>
      <c r="AB1932" s="499"/>
    </row>
    <row r="1933" spans="2:28" ht="21.75" x14ac:dyDescent="0.55000000000000004">
      <c r="B1933" s="922"/>
      <c r="C1933" s="509">
        <f>$I1933*$D1933</f>
        <v>0</v>
      </c>
      <c r="D1933" s="1104"/>
      <c r="E1933" s="509">
        <f>$I1933*$F1933</f>
        <v>0</v>
      </c>
      <c r="F1933" s="1104"/>
      <c r="G1933" s="509">
        <f>$I1933*$H1933</f>
        <v>0</v>
      </c>
      <c r="H1933" s="1106"/>
      <c r="I1933" s="510">
        <f t="shared" ref="I1933:I1956" si="373">O1933-J1933</f>
        <v>0</v>
      </c>
      <c r="J1933" s="511">
        <f t="shared" ref="J1933:J1956" si="374">N1933+K1933</f>
        <v>0</v>
      </c>
      <c r="K1933" s="512">
        <f t="shared" ref="K1933:K1956" si="375">M1933+L1933</f>
        <v>0</v>
      </c>
      <c r="L1933" s="513"/>
      <c r="M1933" s="514"/>
      <c r="N1933" s="515"/>
      <c r="O1933" s="512">
        <f>Q1933+P1933</f>
        <v>0</v>
      </c>
      <c r="P1933" s="516"/>
      <c r="Q1933" s="517"/>
      <c r="R1933" s="518"/>
      <c r="S1933" s="518"/>
      <c r="T1933" s="518"/>
      <c r="U1933" s="518"/>
      <c r="V1933" s="519">
        <f>R1933+S1933+T1933+U1933+O1933</f>
        <v>0</v>
      </c>
      <c r="W1933" s="1108" t="s">
        <v>138</v>
      </c>
      <c r="X1933" s="1109"/>
      <c r="Y1933" s="520">
        <v>421001</v>
      </c>
      <c r="Z1933" s="502"/>
      <c r="AA1933" s="521"/>
      <c r="AB1933" s="522" t="s">
        <v>1465</v>
      </c>
    </row>
    <row r="1934" spans="2:28" ht="21.75" x14ac:dyDescent="0.55000000000000004">
      <c r="B1934" s="922"/>
      <c r="C1934" s="525">
        <f>$I1934*$D1933</f>
        <v>0</v>
      </c>
      <c r="D1934" s="1105"/>
      <c r="E1934" s="525">
        <f>$I1934*$F1933</f>
        <v>0</v>
      </c>
      <c r="F1934" s="1105"/>
      <c r="G1934" s="525">
        <f>$I1934*$H1933</f>
        <v>0</v>
      </c>
      <c r="H1934" s="1107"/>
      <c r="I1934" s="526">
        <f t="shared" si="373"/>
        <v>0</v>
      </c>
      <c r="J1934" s="527">
        <f t="shared" si="374"/>
        <v>0</v>
      </c>
      <c r="K1934" s="528">
        <f t="shared" si="375"/>
        <v>0</v>
      </c>
      <c r="L1934" s="529"/>
      <c r="M1934" s="530"/>
      <c r="N1934" s="515"/>
      <c r="O1934" s="528">
        <f t="shared" ref="O1934:O1956" si="376">Q1934+P1934</f>
        <v>0</v>
      </c>
      <c r="P1934" s="531"/>
      <c r="Q1934" s="532"/>
      <c r="R1934" s="518"/>
      <c r="S1934" s="518"/>
      <c r="T1934" s="518"/>
      <c r="U1934" s="518"/>
      <c r="V1934" s="533">
        <f t="shared" ref="V1934:V1956" si="377">R1934+S1934+T1934+U1934+O1934</f>
        <v>0</v>
      </c>
      <c r="W1934" s="1064" t="s">
        <v>139</v>
      </c>
      <c r="X1934" s="1065"/>
      <c r="Y1934" s="534">
        <v>421002</v>
      </c>
      <c r="Z1934" s="502"/>
      <c r="AA1934" s="535"/>
      <c r="AB1934" s="536" t="s">
        <v>607</v>
      </c>
    </row>
    <row r="1935" spans="2:28" ht="21.75" x14ac:dyDescent="0.55000000000000004">
      <c r="B1935" s="922"/>
      <c r="C1935" s="525">
        <f>$I1935*$D1933</f>
        <v>0</v>
      </c>
      <c r="D1935" s="1105"/>
      <c r="E1935" s="525">
        <f>$I1935*$F1933</f>
        <v>0</v>
      </c>
      <c r="F1935" s="1105"/>
      <c r="G1935" s="525">
        <f>$I1935*$H1933</f>
        <v>0</v>
      </c>
      <c r="H1935" s="1107"/>
      <c r="I1935" s="526">
        <f t="shared" si="373"/>
        <v>0</v>
      </c>
      <c r="J1935" s="527">
        <f t="shared" si="374"/>
        <v>0</v>
      </c>
      <c r="K1935" s="528">
        <f t="shared" si="375"/>
        <v>0</v>
      </c>
      <c r="L1935" s="529"/>
      <c r="M1935" s="530"/>
      <c r="N1935" s="515"/>
      <c r="O1935" s="528">
        <f t="shared" si="376"/>
        <v>0</v>
      </c>
      <c r="P1935" s="531"/>
      <c r="Q1935" s="532"/>
      <c r="R1935" s="518"/>
      <c r="S1935" s="518"/>
      <c r="T1935" s="518"/>
      <c r="U1935" s="518"/>
      <c r="V1935" s="533">
        <f t="shared" si="377"/>
        <v>0</v>
      </c>
      <c r="W1935" s="1064" t="s">
        <v>140</v>
      </c>
      <c r="X1935" s="1065"/>
      <c r="Y1935" s="534">
        <v>421003</v>
      </c>
      <c r="Z1935" s="502"/>
      <c r="AA1935" s="535"/>
      <c r="AB1935" s="536" t="s">
        <v>1472</v>
      </c>
    </row>
    <row r="1936" spans="2:28" ht="21.75" x14ac:dyDescent="0.55000000000000004">
      <c r="B1936" s="922"/>
      <c r="C1936" s="525">
        <f>$I1936*$D1933</f>
        <v>0</v>
      </c>
      <c r="D1936" s="1105"/>
      <c r="E1936" s="525">
        <f>$I1936*$F1933</f>
        <v>0</v>
      </c>
      <c r="F1936" s="1105"/>
      <c r="G1936" s="525">
        <f>$I1936*$H1933</f>
        <v>0</v>
      </c>
      <c r="H1936" s="1107"/>
      <c r="I1936" s="526">
        <f t="shared" si="373"/>
        <v>0</v>
      </c>
      <c r="J1936" s="527">
        <f t="shared" si="374"/>
        <v>0</v>
      </c>
      <c r="K1936" s="528">
        <f t="shared" si="375"/>
        <v>0</v>
      </c>
      <c r="L1936" s="529"/>
      <c r="M1936" s="530"/>
      <c r="N1936" s="515"/>
      <c r="O1936" s="528">
        <f t="shared" si="376"/>
        <v>0</v>
      </c>
      <c r="P1936" s="531"/>
      <c r="Q1936" s="532"/>
      <c r="R1936" s="518"/>
      <c r="S1936" s="518"/>
      <c r="T1936" s="518"/>
      <c r="U1936" s="518"/>
      <c r="V1936" s="533">
        <f t="shared" si="377"/>
        <v>0</v>
      </c>
      <c r="W1936" s="1064" t="s">
        <v>143</v>
      </c>
      <c r="X1936" s="1065"/>
      <c r="Y1936" s="534">
        <v>422001</v>
      </c>
      <c r="Z1936" s="502"/>
      <c r="AA1936" s="535"/>
      <c r="AB1936" s="536" t="s">
        <v>1476</v>
      </c>
    </row>
    <row r="1937" spans="2:28" ht="21.75" x14ac:dyDescent="0.55000000000000004">
      <c r="B1937" s="922"/>
      <c r="C1937" s="525">
        <f>$I1937*$D1933</f>
        <v>0</v>
      </c>
      <c r="D1937" s="1105"/>
      <c r="E1937" s="525">
        <f>$I1937*$F1933</f>
        <v>0</v>
      </c>
      <c r="F1937" s="1105"/>
      <c r="G1937" s="525">
        <f>$I1937*$H1933</f>
        <v>0</v>
      </c>
      <c r="H1937" s="1107"/>
      <c r="I1937" s="526">
        <f t="shared" si="373"/>
        <v>0</v>
      </c>
      <c r="J1937" s="527">
        <f t="shared" si="374"/>
        <v>0</v>
      </c>
      <c r="K1937" s="528">
        <f t="shared" si="375"/>
        <v>0</v>
      </c>
      <c r="L1937" s="529"/>
      <c r="M1937" s="530"/>
      <c r="N1937" s="515"/>
      <c r="O1937" s="528">
        <f t="shared" si="376"/>
        <v>0</v>
      </c>
      <c r="P1937" s="531"/>
      <c r="Q1937" s="532"/>
      <c r="R1937" s="518"/>
      <c r="S1937" s="518"/>
      <c r="T1937" s="518"/>
      <c r="U1937" s="518"/>
      <c r="V1937" s="533">
        <f t="shared" si="377"/>
        <v>0</v>
      </c>
      <c r="W1937" s="1064" t="s">
        <v>144</v>
      </c>
      <c r="X1937" s="1065"/>
      <c r="Y1937" s="534">
        <v>422002</v>
      </c>
      <c r="Z1937" s="502"/>
      <c r="AA1937" s="535"/>
      <c r="AB1937" s="536" t="s">
        <v>1480</v>
      </c>
    </row>
    <row r="1938" spans="2:28" ht="21.75" x14ac:dyDescent="0.55000000000000004">
      <c r="B1938" s="922"/>
      <c r="C1938" s="525">
        <f>$I1938*$D1933</f>
        <v>0</v>
      </c>
      <c r="D1938" s="1105"/>
      <c r="E1938" s="525">
        <f>$I1938*$F1933</f>
        <v>0</v>
      </c>
      <c r="F1938" s="1105"/>
      <c r="G1938" s="525">
        <f>$I1938*$H1933</f>
        <v>0</v>
      </c>
      <c r="H1938" s="1107"/>
      <c r="I1938" s="526">
        <f t="shared" si="373"/>
        <v>0</v>
      </c>
      <c r="J1938" s="527">
        <f t="shared" si="374"/>
        <v>0</v>
      </c>
      <c r="K1938" s="528">
        <f t="shared" si="375"/>
        <v>0</v>
      </c>
      <c r="L1938" s="529"/>
      <c r="M1938" s="530"/>
      <c r="N1938" s="515"/>
      <c r="O1938" s="528">
        <f t="shared" si="376"/>
        <v>0</v>
      </c>
      <c r="P1938" s="531"/>
      <c r="Q1938" s="532"/>
      <c r="R1938" s="518"/>
      <c r="S1938" s="518"/>
      <c r="T1938" s="518"/>
      <c r="U1938" s="518"/>
      <c r="V1938" s="533">
        <f t="shared" si="377"/>
        <v>0</v>
      </c>
      <c r="W1938" s="1064" t="s">
        <v>145</v>
      </c>
      <c r="X1938" s="1065"/>
      <c r="Y1938" s="534">
        <v>422003</v>
      </c>
      <c r="Z1938" s="502"/>
      <c r="AA1938" s="535"/>
      <c r="AB1938" s="536" t="s">
        <v>1483</v>
      </c>
    </row>
    <row r="1939" spans="2:28" ht="21.75" x14ac:dyDescent="0.55000000000000004">
      <c r="B1939" s="922"/>
      <c r="C1939" s="525">
        <f>$I1939*$D1933</f>
        <v>0</v>
      </c>
      <c r="D1939" s="1105"/>
      <c r="E1939" s="525">
        <f>$I1939*$F1933</f>
        <v>0</v>
      </c>
      <c r="F1939" s="1105"/>
      <c r="G1939" s="525">
        <f>$I1939*$H1933</f>
        <v>0</v>
      </c>
      <c r="H1939" s="1107"/>
      <c r="I1939" s="526">
        <f t="shared" si="373"/>
        <v>0</v>
      </c>
      <c r="J1939" s="527">
        <f t="shared" si="374"/>
        <v>0</v>
      </c>
      <c r="K1939" s="528">
        <f t="shared" si="375"/>
        <v>0</v>
      </c>
      <c r="L1939" s="529"/>
      <c r="M1939" s="530"/>
      <c r="N1939" s="515"/>
      <c r="O1939" s="528">
        <f t="shared" si="376"/>
        <v>0</v>
      </c>
      <c r="P1939" s="531"/>
      <c r="Q1939" s="532"/>
      <c r="R1939" s="518"/>
      <c r="S1939" s="518"/>
      <c r="T1939" s="518"/>
      <c r="U1939" s="518"/>
      <c r="V1939" s="533">
        <f t="shared" si="377"/>
        <v>0</v>
      </c>
      <c r="W1939" s="1064" t="s">
        <v>146</v>
      </c>
      <c r="X1939" s="1065"/>
      <c r="Y1939" s="534">
        <v>422004</v>
      </c>
      <c r="Z1939" s="502"/>
      <c r="AA1939" s="535"/>
      <c r="AB1939" s="536" t="s">
        <v>1486</v>
      </c>
    </row>
    <row r="1940" spans="2:28" ht="21.75" x14ac:dyDescent="0.55000000000000004">
      <c r="B1940" s="922"/>
      <c r="C1940" s="525">
        <f>$I1940*$D1933</f>
        <v>0</v>
      </c>
      <c r="D1940" s="1105"/>
      <c r="E1940" s="525">
        <f>$I1940*$F1933</f>
        <v>0</v>
      </c>
      <c r="F1940" s="1105"/>
      <c r="G1940" s="525">
        <f>$I1940*$H1933</f>
        <v>0</v>
      </c>
      <c r="H1940" s="1107"/>
      <c r="I1940" s="526">
        <f t="shared" si="373"/>
        <v>0</v>
      </c>
      <c r="J1940" s="527">
        <f t="shared" si="374"/>
        <v>0</v>
      </c>
      <c r="K1940" s="528">
        <f t="shared" si="375"/>
        <v>0</v>
      </c>
      <c r="L1940" s="529"/>
      <c r="M1940" s="530"/>
      <c r="N1940" s="515"/>
      <c r="O1940" s="528">
        <f t="shared" si="376"/>
        <v>0</v>
      </c>
      <c r="P1940" s="531"/>
      <c r="Q1940" s="532"/>
      <c r="R1940" s="518"/>
      <c r="S1940" s="518"/>
      <c r="T1940" s="518"/>
      <c r="U1940" s="518"/>
      <c r="V1940" s="533">
        <f t="shared" si="377"/>
        <v>0</v>
      </c>
      <c r="W1940" s="1064" t="s">
        <v>147</v>
      </c>
      <c r="X1940" s="1065"/>
      <c r="Y1940" s="534">
        <v>422005</v>
      </c>
      <c r="Z1940" s="502"/>
      <c r="AA1940" s="538"/>
      <c r="AB1940" s="539" t="s">
        <v>1489</v>
      </c>
    </row>
    <row r="1941" spans="2:28" ht="21.75" x14ac:dyDescent="0.55000000000000004">
      <c r="B1941" s="922"/>
      <c r="C1941" s="525">
        <f>$I1941*$D1933</f>
        <v>0</v>
      </c>
      <c r="D1941" s="1105"/>
      <c r="E1941" s="525">
        <f>$I1941*$F1933</f>
        <v>0</v>
      </c>
      <c r="F1941" s="1105"/>
      <c r="G1941" s="525">
        <f>$I1941*$H1933</f>
        <v>0</v>
      </c>
      <c r="H1941" s="1107"/>
      <c r="I1941" s="526">
        <f t="shared" si="373"/>
        <v>0</v>
      </c>
      <c r="J1941" s="527">
        <f t="shared" si="374"/>
        <v>0</v>
      </c>
      <c r="K1941" s="528">
        <f t="shared" si="375"/>
        <v>0</v>
      </c>
      <c r="L1941" s="529"/>
      <c r="M1941" s="530"/>
      <c r="N1941" s="515"/>
      <c r="O1941" s="528">
        <f t="shared" si="376"/>
        <v>0</v>
      </c>
      <c r="P1941" s="531"/>
      <c r="Q1941" s="532"/>
      <c r="R1941" s="518"/>
      <c r="S1941" s="518"/>
      <c r="T1941" s="518"/>
      <c r="U1941" s="518"/>
      <c r="V1941" s="533">
        <f t="shared" si="377"/>
        <v>0</v>
      </c>
      <c r="W1941" s="1064" t="s">
        <v>148</v>
      </c>
      <c r="X1941" s="1065"/>
      <c r="Y1941" s="534">
        <v>422999</v>
      </c>
      <c r="Z1941" s="502"/>
      <c r="AA1941" s="496"/>
      <c r="AB1941" s="499"/>
    </row>
    <row r="1942" spans="2:28" ht="21.75" x14ac:dyDescent="0.55000000000000004">
      <c r="B1942" s="922"/>
      <c r="C1942" s="525">
        <f>$I1942*$D1933</f>
        <v>0</v>
      </c>
      <c r="D1942" s="1105"/>
      <c r="E1942" s="525">
        <f>$I1942*$F1933</f>
        <v>0</v>
      </c>
      <c r="F1942" s="1105"/>
      <c r="G1942" s="525">
        <f>$I1942*$H1933</f>
        <v>0</v>
      </c>
      <c r="H1942" s="1107"/>
      <c r="I1942" s="526">
        <f t="shared" si="373"/>
        <v>0</v>
      </c>
      <c r="J1942" s="527">
        <f t="shared" si="374"/>
        <v>0</v>
      </c>
      <c r="K1942" s="528">
        <f t="shared" si="375"/>
        <v>0</v>
      </c>
      <c r="L1942" s="529"/>
      <c r="M1942" s="530"/>
      <c r="N1942" s="515"/>
      <c r="O1942" s="528">
        <f t="shared" si="376"/>
        <v>0</v>
      </c>
      <c r="P1942" s="531"/>
      <c r="Q1942" s="532"/>
      <c r="R1942" s="518"/>
      <c r="S1942" s="518"/>
      <c r="T1942" s="518"/>
      <c r="U1942" s="518"/>
      <c r="V1942" s="533">
        <f t="shared" si="377"/>
        <v>0</v>
      </c>
      <c r="W1942" s="1064" t="s">
        <v>149</v>
      </c>
      <c r="X1942" s="1065"/>
      <c r="Y1942" s="540">
        <v>423001</v>
      </c>
      <c r="Z1942" s="502"/>
      <c r="AA1942" s="496"/>
      <c r="AB1942" s="499"/>
    </row>
    <row r="1943" spans="2:28" ht="21.75" x14ac:dyDescent="0.55000000000000004">
      <c r="B1943" s="922"/>
      <c r="C1943" s="525">
        <f>$I1943*$D1933</f>
        <v>0</v>
      </c>
      <c r="D1943" s="1105"/>
      <c r="E1943" s="525">
        <f>$I1943*$F1933</f>
        <v>0</v>
      </c>
      <c r="F1943" s="1105"/>
      <c r="G1943" s="525">
        <f>$I1943*$H1933</f>
        <v>0</v>
      </c>
      <c r="H1943" s="1107"/>
      <c r="I1943" s="526">
        <f t="shared" si="373"/>
        <v>0</v>
      </c>
      <c r="J1943" s="527">
        <f t="shared" si="374"/>
        <v>0</v>
      </c>
      <c r="K1943" s="528">
        <f t="shared" si="375"/>
        <v>0</v>
      </c>
      <c r="L1943" s="529"/>
      <c r="M1943" s="530"/>
      <c r="N1943" s="515"/>
      <c r="O1943" s="528">
        <f t="shared" si="376"/>
        <v>0</v>
      </c>
      <c r="P1943" s="531"/>
      <c r="Q1943" s="532"/>
      <c r="R1943" s="518"/>
      <c r="S1943" s="518"/>
      <c r="T1943" s="518"/>
      <c r="U1943" s="518"/>
      <c r="V1943" s="533">
        <f t="shared" si="377"/>
        <v>0</v>
      </c>
      <c r="W1943" s="1064" t="s">
        <v>150</v>
      </c>
      <c r="X1943" s="1065"/>
      <c r="Y1943" s="540">
        <v>423002</v>
      </c>
      <c r="Z1943" s="502"/>
      <c r="AA1943" s="496"/>
      <c r="AB1943" s="499"/>
    </row>
    <row r="1944" spans="2:28" ht="21.75" x14ac:dyDescent="0.55000000000000004">
      <c r="B1944" s="922"/>
      <c r="C1944" s="525">
        <f>$I1944*$D1933</f>
        <v>0</v>
      </c>
      <c r="D1944" s="1105"/>
      <c r="E1944" s="525">
        <f>$I1944*$F1933</f>
        <v>0</v>
      </c>
      <c r="F1944" s="1105"/>
      <c r="G1944" s="525">
        <f>$I1944*$H1933</f>
        <v>0</v>
      </c>
      <c r="H1944" s="1107"/>
      <c r="I1944" s="526">
        <f t="shared" si="373"/>
        <v>0</v>
      </c>
      <c r="J1944" s="527">
        <f t="shared" si="374"/>
        <v>0</v>
      </c>
      <c r="K1944" s="528">
        <f t="shared" si="375"/>
        <v>0</v>
      </c>
      <c r="L1944" s="529"/>
      <c r="M1944" s="530"/>
      <c r="N1944" s="515"/>
      <c r="O1944" s="528">
        <f t="shared" si="376"/>
        <v>0</v>
      </c>
      <c r="P1944" s="531"/>
      <c r="Q1944" s="532"/>
      <c r="R1944" s="518"/>
      <c r="S1944" s="518"/>
      <c r="T1944" s="518"/>
      <c r="U1944" s="518"/>
      <c r="V1944" s="533">
        <f t="shared" si="377"/>
        <v>0</v>
      </c>
      <c r="W1944" s="1064" t="s">
        <v>151</v>
      </c>
      <c r="X1944" s="1065"/>
      <c r="Y1944" s="540">
        <v>423003</v>
      </c>
      <c r="Z1944" s="502"/>
      <c r="AA1944" s="496"/>
      <c r="AB1944" s="499"/>
    </row>
    <row r="1945" spans="2:28" ht="21.75" x14ac:dyDescent="0.55000000000000004">
      <c r="B1945" s="922"/>
      <c r="C1945" s="525">
        <f>$I1945*$D1933</f>
        <v>0</v>
      </c>
      <c r="D1945" s="1105"/>
      <c r="E1945" s="525">
        <f>$I1945*$F1933</f>
        <v>0</v>
      </c>
      <c r="F1945" s="1105"/>
      <c r="G1945" s="525">
        <f>$I1945*$H1933</f>
        <v>0</v>
      </c>
      <c r="H1945" s="1107"/>
      <c r="I1945" s="526">
        <f t="shared" si="373"/>
        <v>0</v>
      </c>
      <c r="J1945" s="527">
        <f t="shared" si="374"/>
        <v>0</v>
      </c>
      <c r="K1945" s="528">
        <f t="shared" si="375"/>
        <v>0</v>
      </c>
      <c r="L1945" s="529"/>
      <c r="M1945" s="530"/>
      <c r="N1945" s="515"/>
      <c r="O1945" s="528">
        <f t="shared" si="376"/>
        <v>0</v>
      </c>
      <c r="P1945" s="531"/>
      <c r="Q1945" s="532"/>
      <c r="R1945" s="518"/>
      <c r="S1945" s="518"/>
      <c r="T1945" s="518"/>
      <c r="U1945" s="518"/>
      <c r="V1945" s="533">
        <f t="shared" si="377"/>
        <v>0</v>
      </c>
      <c r="W1945" s="1064" t="s">
        <v>152</v>
      </c>
      <c r="X1945" s="1065"/>
      <c r="Y1945" s="540">
        <v>423004</v>
      </c>
      <c r="Z1945" s="502"/>
      <c r="AA1945" s="496"/>
      <c r="AB1945" s="499"/>
    </row>
    <row r="1946" spans="2:28" ht="21.75" x14ac:dyDescent="0.55000000000000004">
      <c r="B1946" s="922"/>
      <c r="C1946" s="525">
        <f>$I1946*$D1933</f>
        <v>0</v>
      </c>
      <c r="D1946" s="1105"/>
      <c r="E1946" s="525">
        <f>$I1946*$F1933</f>
        <v>0</v>
      </c>
      <c r="F1946" s="1105"/>
      <c r="G1946" s="525">
        <f>$I1946*$H1933</f>
        <v>0</v>
      </c>
      <c r="H1946" s="1107"/>
      <c r="I1946" s="526">
        <f t="shared" si="373"/>
        <v>0</v>
      </c>
      <c r="J1946" s="527">
        <f t="shared" si="374"/>
        <v>0</v>
      </c>
      <c r="K1946" s="528">
        <f t="shared" si="375"/>
        <v>0</v>
      </c>
      <c r="L1946" s="529"/>
      <c r="M1946" s="530"/>
      <c r="N1946" s="515"/>
      <c r="O1946" s="528">
        <f t="shared" si="376"/>
        <v>0</v>
      </c>
      <c r="P1946" s="531"/>
      <c r="Q1946" s="532"/>
      <c r="R1946" s="518"/>
      <c r="S1946" s="518"/>
      <c r="T1946" s="518"/>
      <c r="U1946" s="518"/>
      <c r="V1946" s="533">
        <f t="shared" si="377"/>
        <v>0</v>
      </c>
      <c r="W1946" s="1064" t="s">
        <v>154</v>
      </c>
      <c r="X1946" s="1065"/>
      <c r="Y1946" s="540">
        <v>423006</v>
      </c>
      <c r="Z1946" s="502"/>
      <c r="AA1946" s="496"/>
      <c r="AB1946" s="499"/>
    </row>
    <row r="1947" spans="2:28" ht="21.75" x14ac:dyDescent="0.55000000000000004">
      <c r="B1947" s="922"/>
      <c r="C1947" s="525">
        <f>$I1947*$D1933</f>
        <v>0</v>
      </c>
      <c r="D1947" s="1105"/>
      <c r="E1947" s="525">
        <f>$I1947*$F1933</f>
        <v>0</v>
      </c>
      <c r="F1947" s="1105"/>
      <c r="G1947" s="525">
        <f>$I1947*$H1933</f>
        <v>0</v>
      </c>
      <c r="H1947" s="1107"/>
      <c r="I1947" s="526">
        <f t="shared" si="373"/>
        <v>0</v>
      </c>
      <c r="J1947" s="527">
        <f t="shared" si="374"/>
        <v>0</v>
      </c>
      <c r="K1947" s="528">
        <f t="shared" si="375"/>
        <v>0</v>
      </c>
      <c r="L1947" s="529"/>
      <c r="M1947" s="530"/>
      <c r="N1947" s="515"/>
      <c r="O1947" s="528">
        <f t="shared" si="376"/>
        <v>0</v>
      </c>
      <c r="P1947" s="531"/>
      <c r="Q1947" s="532"/>
      <c r="R1947" s="518"/>
      <c r="S1947" s="518"/>
      <c r="T1947" s="518"/>
      <c r="U1947" s="518"/>
      <c r="V1947" s="533">
        <f t="shared" si="377"/>
        <v>0</v>
      </c>
      <c r="W1947" s="1064" t="s">
        <v>155</v>
      </c>
      <c r="X1947" s="1065"/>
      <c r="Y1947" s="542">
        <v>423007</v>
      </c>
      <c r="Z1947" s="502"/>
      <c r="AA1947" s="496"/>
      <c r="AB1947" s="499"/>
    </row>
    <row r="1948" spans="2:28" ht="21.75" x14ac:dyDescent="0.55000000000000004">
      <c r="B1948" s="922"/>
      <c r="C1948" s="525">
        <f>$I1948*$D1933</f>
        <v>0</v>
      </c>
      <c r="D1948" s="1105"/>
      <c r="E1948" s="525">
        <f>$I1948*$F1933</f>
        <v>0</v>
      </c>
      <c r="F1948" s="1105"/>
      <c r="G1948" s="525">
        <f>$I1948*$H1933</f>
        <v>0</v>
      </c>
      <c r="H1948" s="1107"/>
      <c r="I1948" s="526">
        <f t="shared" si="373"/>
        <v>0</v>
      </c>
      <c r="J1948" s="527">
        <f t="shared" si="374"/>
        <v>0</v>
      </c>
      <c r="K1948" s="528">
        <f t="shared" si="375"/>
        <v>0</v>
      </c>
      <c r="L1948" s="529"/>
      <c r="M1948" s="530"/>
      <c r="N1948" s="515"/>
      <c r="O1948" s="528">
        <f t="shared" si="376"/>
        <v>0</v>
      </c>
      <c r="P1948" s="531"/>
      <c r="Q1948" s="532"/>
      <c r="R1948" s="518"/>
      <c r="S1948" s="518"/>
      <c r="T1948" s="518"/>
      <c r="U1948" s="518"/>
      <c r="V1948" s="533">
        <f t="shared" si="377"/>
        <v>0</v>
      </c>
      <c r="W1948" s="1064" t="s">
        <v>156</v>
      </c>
      <c r="X1948" s="1065"/>
      <c r="Y1948" s="543">
        <v>423008</v>
      </c>
      <c r="Z1948" s="502"/>
      <c r="AA1948" s="496"/>
      <c r="AB1948" s="499"/>
    </row>
    <row r="1949" spans="2:28" ht="21.75" x14ac:dyDescent="0.55000000000000004">
      <c r="B1949" s="922"/>
      <c r="C1949" s="525">
        <f>$I1949*$D1933</f>
        <v>0</v>
      </c>
      <c r="D1949" s="1105"/>
      <c r="E1949" s="525">
        <f>$I1949*$F1933</f>
        <v>0</v>
      </c>
      <c r="F1949" s="1105"/>
      <c r="G1949" s="525">
        <f>$I1949*$H1933</f>
        <v>0</v>
      </c>
      <c r="H1949" s="1107"/>
      <c r="I1949" s="526">
        <f t="shared" si="373"/>
        <v>0</v>
      </c>
      <c r="J1949" s="527">
        <f t="shared" si="374"/>
        <v>0</v>
      </c>
      <c r="K1949" s="528">
        <f t="shared" si="375"/>
        <v>0</v>
      </c>
      <c r="L1949" s="529"/>
      <c r="M1949" s="530"/>
      <c r="N1949" s="515"/>
      <c r="O1949" s="528">
        <f t="shared" si="376"/>
        <v>0</v>
      </c>
      <c r="P1949" s="531"/>
      <c r="Q1949" s="532"/>
      <c r="R1949" s="518"/>
      <c r="S1949" s="518"/>
      <c r="T1949" s="518"/>
      <c r="U1949" s="518"/>
      <c r="V1949" s="533">
        <f t="shared" si="377"/>
        <v>0</v>
      </c>
      <c r="W1949" s="1064" t="s">
        <v>157</v>
      </c>
      <c r="X1949" s="1065"/>
      <c r="Y1949" s="542">
        <v>423999</v>
      </c>
      <c r="Z1949" s="502"/>
      <c r="AA1949" s="496"/>
      <c r="AB1949" s="499"/>
    </row>
    <row r="1950" spans="2:28" ht="21.75" x14ac:dyDescent="0.55000000000000004">
      <c r="B1950" s="922"/>
      <c r="C1950" s="544">
        <f>$I1950*$D1933</f>
        <v>0</v>
      </c>
      <c r="D1950" s="1105"/>
      <c r="E1950" s="544">
        <f>$I1950*$F1933</f>
        <v>0</v>
      </c>
      <c r="F1950" s="1105"/>
      <c r="G1950" s="544">
        <f>$I1950*$H1933</f>
        <v>0</v>
      </c>
      <c r="H1950" s="1107"/>
      <c r="I1950" s="545">
        <f t="shared" si="373"/>
        <v>0</v>
      </c>
      <c r="J1950" s="546">
        <f t="shared" si="374"/>
        <v>0</v>
      </c>
      <c r="K1950" s="547">
        <f t="shared" si="375"/>
        <v>0</v>
      </c>
      <c r="L1950" s="548"/>
      <c r="M1950" s="549"/>
      <c r="N1950" s="550"/>
      <c r="O1950" s="547">
        <f t="shared" si="376"/>
        <v>0</v>
      </c>
      <c r="P1950" s="551"/>
      <c r="Q1950" s="552"/>
      <c r="R1950" s="553"/>
      <c r="S1950" s="553"/>
      <c r="T1950" s="553"/>
      <c r="U1950" s="553"/>
      <c r="V1950" s="554">
        <f t="shared" si="377"/>
        <v>0</v>
      </c>
      <c r="W1950" s="1100" t="s">
        <v>135</v>
      </c>
      <c r="X1950" s="1101"/>
      <c r="Y1950" s="555">
        <v>291001</v>
      </c>
      <c r="Z1950" s="502"/>
      <c r="AA1950" s="496"/>
      <c r="AB1950" s="499"/>
    </row>
    <row r="1951" spans="2:28" ht="21.75" x14ac:dyDescent="0.55000000000000004">
      <c r="B1951" s="922"/>
      <c r="C1951" s="556">
        <f>$I1951*$D1933</f>
        <v>0</v>
      </c>
      <c r="D1951" s="1105"/>
      <c r="E1951" s="556">
        <f>$I1951*$F1933</f>
        <v>0</v>
      </c>
      <c r="F1951" s="1105"/>
      <c r="G1951" s="556">
        <f>$I1951*$H1933</f>
        <v>0</v>
      </c>
      <c r="H1951" s="1107"/>
      <c r="I1951" s="526">
        <f t="shared" si="373"/>
        <v>0</v>
      </c>
      <c r="J1951" s="527">
        <f t="shared" si="374"/>
        <v>0</v>
      </c>
      <c r="K1951" s="528">
        <f t="shared" si="375"/>
        <v>0</v>
      </c>
      <c r="L1951" s="529"/>
      <c r="M1951" s="530"/>
      <c r="N1951" s="515"/>
      <c r="O1951" s="528">
        <f t="shared" si="376"/>
        <v>0</v>
      </c>
      <c r="P1951" s="531"/>
      <c r="Q1951" s="532"/>
      <c r="R1951" s="518"/>
      <c r="S1951" s="518"/>
      <c r="T1951" s="518"/>
      <c r="U1951" s="518"/>
      <c r="V1951" s="519">
        <f t="shared" si="377"/>
        <v>0</v>
      </c>
      <c r="W1951" s="1064" t="s">
        <v>39</v>
      </c>
      <c r="X1951" s="1065"/>
      <c r="Y1951" s="557">
        <v>221001</v>
      </c>
      <c r="Z1951" s="502"/>
      <c r="AA1951" s="496"/>
      <c r="AB1951" s="499"/>
    </row>
    <row r="1952" spans="2:28" ht="21.75" x14ac:dyDescent="0.55000000000000004">
      <c r="B1952" s="922"/>
      <c r="C1952" s="525">
        <f>$I1952*$D1933</f>
        <v>0</v>
      </c>
      <c r="D1952" s="1105"/>
      <c r="E1952" s="525">
        <f>$I1952*$F1933</f>
        <v>0</v>
      </c>
      <c r="F1952" s="1105"/>
      <c r="G1952" s="525">
        <f>$I1952*$H1933</f>
        <v>0</v>
      </c>
      <c r="H1952" s="1107"/>
      <c r="I1952" s="526">
        <f t="shared" si="373"/>
        <v>0</v>
      </c>
      <c r="J1952" s="527">
        <f t="shared" si="374"/>
        <v>0</v>
      </c>
      <c r="K1952" s="528">
        <f t="shared" si="375"/>
        <v>0</v>
      </c>
      <c r="L1952" s="529"/>
      <c r="M1952" s="530"/>
      <c r="N1952" s="515"/>
      <c r="O1952" s="528">
        <f t="shared" si="376"/>
        <v>0</v>
      </c>
      <c r="P1952" s="531"/>
      <c r="Q1952" s="532"/>
      <c r="R1952" s="518"/>
      <c r="S1952" s="518"/>
      <c r="T1952" s="518"/>
      <c r="U1952" s="518"/>
      <c r="V1952" s="519">
        <f t="shared" si="377"/>
        <v>0</v>
      </c>
      <c r="W1952" s="1064" t="s">
        <v>40</v>
      </c>
      <c r="X1952" s="1065"/>
      <c r="Y1952" s="557">
        <v>221002</v>
      </c>
      <c r="Z1952" s="502"/>
      <c r="AA1952" s="496"/>
      <c r="AB1952" s="499"/>
    </row>
    <row r="1953" spans="2:28" ht="21.75" x14ac:dyDescent="0.55000000000000004">
      <c r="B1953" s="922"/>
      <c r="C1953" s="525">
        <f>$I1953*$D1933</f>
        <v>0</v>
      </c>
      <c r="D1953" s="1105"/>
      <c r="E1953" s="525">
        <f>$I1953*$F1933</f>
        <v>0</v>
      </c>
      <c r="F1953" s="1105"/>
      <c r="G1953" s="525">
        <f>$I1953*$H1933</f>
        <v>0</v>
      </c>
      <c r="H1953" s="1107"/>
      <c r="I1953" s="526">
        <f t="shared" si="373"/>
        <v>0</v>
      </c>
      <c r="J1953" s="527">
        <f t="shared" si="374"/>
        <v>0</v>
      </c>
      <c r="K1953" s="528">
        <f t="shared" si="375"/>
        <v>0</v>
      </c>
      <c r="L1953" s="529"/>
      <c r="M1953" s="530"/>
      <c r="N1953" s="515"/>
      <c r="O1953" s="528">
        <f t="shared" si="376"/>
        <v>0</v>
      </c>
      <c r="P1953" s="531"/>
      <c r="Q1953" s="532"/>
      <c r="R1953" s="518"/>
      <c r="S1953" s="518"/>
      <c r="T1953" s="518"/>
      <c r="U1953" s="518"/>
      <c r="V1953" s="519">
        <f t="shared" si="377"/>
        <v>0</v>
      </c>
      <c r="W1953" s="1064" t="s">
        <v>41</v>
      </c>
      <c r="X1953" s="1065"/>
      <c r="Y1953" s="557">
        <v>221003</v>
      </c>
      <c r="Z1953" s="502"/>
      <c r="AA1953" s="496"/>
      <c r="AB1953" s="499"/>
    </row>
    <row r="1954" spans="2:28" ht="21.75" x14ac:dyDescent="0.55000000000000004">
      <c r="B1954" s="922"/>
      <c r="C1954" s="525">
        <f>$I1954*$D1933</f>
        <v>0</v>
      </c>
      <c r="D1954" s="1105"/>
      <c r="E1954" s="525">
        <f>$I1954*$F1933</f>
        <v>0</v>
      </c>
      <c r="F1954" s="1105"/>
      <c r="G1954" s="525">
        <f>$I1954*$H1933</f>
        <v>0</v>
      </c>
      <c r="H1954" s="1107"/>
      <c r="I1954" s="526">
        <f t="shared" si="373"/>
        <v>0</v>
      </c>
      <c r="J1954" s="527">
        <f t="shared" si="374"/>
        <v>0</v>
      </c>
      <c r="K1954" s="528">
        <f t="shared" si="375"/>
        <v>0</v>
      </c>
      <c r="L1954" s="529"/>
      <c r="M1954" s="530"/>
      <c r="N1954" s="515"/>
      <c r="O1954" s="528">
        <f t="shared" si="376"/>
        <v>0</v>
      </c>
      <c r="P1954" s="531"/>
      <c r="Q1954" s="532"/>
      <c r="R1954" s="518"/>
      <c r="S1954" s="518"/>
      <c r="T1954" s="518"/>
      <c r="U1954" s="518"/>
      <c r="V1954" s="519">
        <f t="shared" si="377"/>
        <v>0</v>
      </c>
      <c r="W1954" s="1064" t="s">
        <v>45</v>
      </c>
      <c r="X1954" s="1065"/>
      <c r="Y1954" s="558">
        <v>222001</v>
      </c>
      <c r="Z1954" s="502"/>
      <c r="AA1954" s="496"/>
      <c r="AB1954" s="499"/>
    </row>
    <row r="1955" spans="2:28" ht="21.75" x14ac:dyDescent="0.55000000000000004">
      <c r="B1955" s="922"/>
      <c r="C1955" s="525">
        <f>$I1955*$D1933</f>
        <v>0</v>
      </c>
      <c r="D1955" s="1105"/>
      <c r="E1955" s="525">
        <f>$I1955*$F1933</f>
        <v>0</v>
      </c>
      <c r="F1955" s="1105"/>
      <c r="G1955" s="525">
        <f>$I1955*$H1933</f>
        <v>0</v>
      </c>
      <c r="H1955" s="1107"/>
      <c r="I1955" s="526">
        <f t="shared" si="373"/>
        <v>0</v>
      </c>
      <c r="J1955" s="527">
        <f t="shared" si="374"/>
        <v>0</v>
      </c>
      <c r="K1955" s="528">
        <f t="shared" si="375"/>
        <v>0</v>
      </c>
      <c r="L1955" s="529"/>
      <c r="M1955" s="530"/>
      <c r="N1955" s="515"/>
      <c r="O1955" s="528">
        <f t="shared" si="376"/>
        <v>0</v>
      </c>
      <c r="P1955" s="531"/>
      <c r="Q1955" s="532"/>
      <c r="R1955" s="518"/>
      <c r="S1955" s="518"/>
      <c r="T1955" s="518"/>
      <c r="U1955" s="518"/>
      <c r="V1955" s="519">
        <f t="shared" si="377"/>
        <v>0</v>
      </c>
      <c r="W1955" s="1085" t="s">
        <v>72</v>
      </c>
      <c r="X1955" s="1086"/>
      <c r="Y1955" s="559">
        <v>223016</v>
      </c>
      <c r="Z1955" s="502"/>
      <c r="AA1955" s="496"/>
      <c r="AB1955" s="499"/>
    </row>
    <row r="1956" spans="2:28" ht="21.75" x14ac:dyDescent="0.55000000000000004">
      <c r="B1956" s="922"/>
      <c r="C1956" s="525">
        <f>$I1956*$D1933</f>
        <v>0</v>
      </c>
      <c r="D1956" s="1105"/>
      <c r="E1956" s="525">
        <f>$I1956*$F1933</f>
        <v>0</v>
      </c>
      <c r="F1956" s="1105"/>
      <c r="G1956" s="525">
        <f>$I1956*$H1933</f>
        <v>0</v>
      </c>
      <c r="H1956" s="1107"/>
      <c r="I1956" s="526">
        <f t="shared" si="373"/>
        <v>0</v>
      </c>
      <c r="J1956" s="527">
        <f t="shared" si="374"/>
        <v>0</v>
      </c>
      <c r="K1956" s="528">
        <f t="shared" si="375"/>
        <v>0</v>
      </c>
      <c r="L1956" s="529"/>
      <c r="M1956" s="530"/>
      <c r="N1956" s="515"/>
      <c r="O1956" s="528">
        <f t="shared" si="376"/>
        <v>0</v>
      </c>
      <c r="P1956" s="531"/>
      <c r="Q1956" s="532"/>
      <c r="R1956" s="518"/>
      <c r="S1956" s="518"/>
      <c r="T1956" s="518"/>
      <c r="U1956" s="518"/>
      <c r="V1956" s="519">
        <f t="shared" si="377"/>
        <v>0</v>
      </c>
      <c r="W1956" s="1087" t="s">
        <v>57</v>
      </c>
      <c r="X1956" s="1088"/>
      <c r="Y1956" s="560">
        <v>223001</v>
      </c>
      <c r="Z1956" s="502"/>
      <c r="AA1956" s="496"/>
      <c r="AB1956" s="499"/>
    </row>
    <row r="1957" spans="2:28" x14ac:dyDescent="0.55000000000000004">
      <c r="B1957" s="923"/>
      <c r="C1957" s="561">
        <f t="shared" ref="C1957:V1957" si="378">SUM(C1933:C1956)</f>
        <v>0</v>
      </c>
      <c r="D1957" s="562">
        <f t="shared" si="378"/>
        <v>0</v>
      </c>
      <c r="E1957" s="563">
        <f t="shared" si="378"/>
        <v>0</v>
      </c>
      <c r="F1957" s="562">
        <f t="shared" si="378"/>
        <v>0</v>
      </c>
      <c r="G1957" s="563">
        <f t="shared" si="378"/>
        <v>0</v>
      </c>
      <c r="H1957" s="562">
        <f t="shared" si="378"/>
        <v>0</v>
      </c>
      <c r="I1957" s="563">
        <f t="shared" si="378"/>
        <v>0</v>
      </c>
      <c r="J1957" s="563">
        <f t="shared" si="378"/>
        <v>0</v>
      </c>
      <c r="K1957" s="563">
        <f t="shared" si="378"/>
        <v>0</v>
      </c>
      <c r="L1957" s="563">
        <f t="shared" si="378"/>
        <v>0</v>
      </c>
      <c r="M1957" s="563">
        <f t="shared" si="378"/>
        <v>0</v>
      </c>
      <c r="N1957" s="563">
        <f t="shared" si="378"/>
        <v>0</v>
      </c>
      <c r="O1957" s="563">
        <f t="shared" si="378"/>
        <v>0</v>
      </c>
      <c r="P1957" s="563">
        <f t="shared" si="378"/>
        <v>0</v>
      </c>
      <c r="Q1957" s="563">
        <f t="shared" si="378"/>
        <v>0</v>
      </c>
      <c r="R1957" s="563">
        <f t="shared" si="378"/>
        <v>0</v>
      </c>
      <c r="S1957" s="563">
        <f t="shared" si="378"/>
        <v>0</v>
      </c>
      <c r="T1957" s="563">
        <f t="shared" si="378"/>
        <v>0</v>
      </c>
      <c r="U1957" s="563">
        <f t="shared" si="378"/>
        <v>0</v>
      </c>
      <c r="V1957" s="563">
        <f t="shared" si="378"/>
        <v>0</v>
      </c>
      <c r="W1957" s="565"/>
      <c r="X1957" s="566"/>
      <c r="Y1957" s="566"/>
      <c r="Z1957" s="502"/>
      <c r="AA1957" s="496"/>
      <c r="AB1957" s="499"/>
    </row>
    <row r="1958" spans="2:28" ht="25.5" x14ac:dyDescent="0.55000000000000004">
      <c r="B1958" s="920"/>
      <c r="C1958" s="474"/>
      <c r="D1958" s="474"/>
      <c r="E1958" s="474"/>
      <c r="F1958" s="475"/>
      <c r="G1958" s="474"/>
      <c r="H1958" s="475"/>
      <c r="I1958" s="474"/>
      <c r="J1958" s="474"/>
      <c r="K1958" s="474"/>
      <c r="L1958" s="474"/>
      <c r="M1958" s="474"/>
      <c r="N1958" s="474"/>
      <c r="O1958" s="474"/>
      <c r="P1958" s="474"/>
      <c r="Q1958" s="474"/>
      <c r="R1958" s="474"/>
      <c r="S1958" s="474"/>
      <c r="T1958" s="476"/>
      <c r="U1958" s="477"/>
      <c r="V1958" s="474"/>
      <c r="W1958" s="474"/>
      <c r="X1958" s="474"/>
      <c r="Y1958" s="478"/>
      <c r="Z1958" s="469"/>
      <c r="AA1958" s="470"/>
      <c r="AB1958" s="471"/>
    </row>
    <row r="1959" spans="2:28" ht="39.75" customHeight="1" x14ac:dyDescent="0.25">
      <c r="B1959" s="482"/>
      <c r="C1959" s="479">
        <f>$C1988</f>
        <v>0</v>
      </c>
      <c r="D1959" s="480">
        <f>$E1988</f>
        <v>0</v>
      </c>
      <c r="E1959" s="480">
        <f>$G1988</f>
        <v>0</v>
      </c>
      <c r="F1959" s="480">
        <f>I1959-G1959</f>
        <v>0</v>
      </c>
      <c r="G1959" s="480">
        <f>$K1988</f>
        <v>0</v>
      </c>
      <c r="H1959" s="479">
        <f>$M1988</f>
        <v>0</v>
      </c>
      <c r="I1959" s="479">
        <f>L1959+K1959-J1959</f>
        <v>0</v>
      </c>
      <c r="J1959" s="570"/>
      <c r="K1959" s="482"/>
      <c r="L1959" s="482"/>
      <c r="M1959" s="479">
        <f>$N1988</f>
        <v>0</v>
      </c>
      <c r="N1959" s="483">
        <f>$O1988</f>
        <v>0</v>
      </c>
      <c r="O1959" s="484"/>
      <c r="P1959" s="484"/>
      <c r="Q1959" s="485"/>
      <c r="R1959" s="486"/>
      <c r="S1959" s="486"/>
      <c r="T1959" s="486"/>
      <c r="U1959" s="487"/>
      <c r="V1959" s="488"/>
      <c r="W1959" s="486"/>
      <c r="X1959" s="488"/>
      <c r="Y1959" s="489">
        <f>Y1928+1</f>
        <v>64</v>
      </c>
      <c r="Z1959" s="490"/>
      <c r="AA1959" s="491"/>
      <c r="AB1959" s="492"/>
    </row>
    <row r="1960" spans="2:28" x14ac:dyDescent="0.55000000000000004">
      <c r="C1960" s="120"/>
      <c r="D1960" s="120"/>
      <c r="E1960" s="120"/>
      <c r="F1960" s="120"/>
      <c r="G1960" s="120"/>
      <c r="H1960" s="120"/>
      <c r="I1960" s="120"/>
      <c r="J1960" s="120"/>
      <c r="K1960" s="120"/>
      <c r="L1960" s="120"/>
      <c r="M1960" s="120"/>
      <c r="N1960" s="120"/>
      <c r="O1960" s="120"/>
      <c r="P1960" s="120"/>
      <c r="Q1960" s="120"/>
      <c r="R1960" s="120"/>
      <c r="S1960" s="120"/>
      <c r="T1960" s="120"/>
      <c r="U1960" s="120"/>
      <c r="V1960" s="120"/>
      <c r="W1960" s="120"/>
      <c r="X1960" s="120"/>
      <c r="Y1960" s="120"/>
      <c r="Z1960" s="495"/>
      <c r="AA1960" s="496"/>
    </row>
    <row r="1961" spans="2:28" ht="27.75" x14ac:dyDescent="0.55000000000000004">
      <c r="B1961" s="497"/>
      <c r="C1961" s="1089" t="s">
        <v>1441</v>
      </c>
      <c r="D1961" s="1090"/>
      <c r="E1961" s="1090"/>
      <c r="F1961" s="1090"/>
      <c r="G1961" s="1090"/>
      <c r="H1961" s="1090"/>
      <c r="I1961" s="1090"/>
      <c r="J1961" s="1091" t="s">
        <v>1442</v>
      </c>
      <c r="K1961" s="1092"/>
      <c r="L1961" s="1092"/>
      <c r="M1961" s="1092"/>
      <c r="N1961" s="1093"/>
      <c r="O1961" s="1091" t="s">
        <v>1443</v>
      </c>
      <c r="P1961" s="1092"/>
      <c r="Q1961" s="1092"/>
      <c r="R1961" s="1092"/>
      <c r="S1961" s="1092"/>
      <c r="T1961" s="1092"/>
      <c r="U1961" s="1093"/>
      <c r="V1961" s="1094" t="s">
        <v>1444</v>
      </c>
      <c r="W1961" s="1097" t="s">
        <v>1445</v>
      </c>
      <c r="X1961" s="1098"/>
      <c r="Y1961" s="1099"/>
      <c r="Z1961" s="498"/>
      <c r="AB1961" s="499"/>
    </row>
    <row r="1962" spans="2:28" ht="21.75" x14ac:dyDescent="0.55000000000000004">
      <c r="B1962" s="497"/>
      <c r="C1962" s="1076">
        <v>2016</v>
      </c>
      <c r="D1962" s="1077"/>
      <c r="E1962" s="1076">
        <v>2015</v>
      </c>
      <c r="F1962" s="1078"/>
      <c r="G1962" s="1076">
        <v>2014</v>
      </c>
      <c r="H1962" s="1078"/>
      <c r="I1962" s="501"/>
      <c r="J1962" s="1079" t="s">
        <v>1446</v>
      </c>
      <c r="K1962" s="1081" t="s">
        <v>1447</v>
      </c>
      <c r="L1962" s="1082" t="s">
        <v>1448</v>
      </c>
      <c r="M1962" s="1083"/>
      <c r="N1962" s="1084"/>
      <c r="O1962" s="1066" t="s">
        <v>1449</v>
      </c>
      <c r="P1962" s="1067"/>
      <c r="Q1962" s="1067"/>
      <c r="R1962" s="1068" t="s">
        <v>1450</v>
      </c>
      <c r="S1962" s="1068" t="s">
        <v>1451</v>
      </c>
      <c r="T1962" s="1068" t="s">
        <v>1452</v>
      </c>
      <c r="U1962" s="1070" t="s">
        <v>1453</v>
      </c>
      <c r="V1962" s="1095"/>
      <c r="W1962" s="1072" t="s">
        <v>1454</v>
      </c>
      <c r="X1962" s="1073"/>
      <c r="Y1962" s="1102" t="s">
        <v>1455</v>
      </c>
      <c r="Z1962" s="502"/>
      <c r="AA1962" s="496"/>
      <c r="AB1962" s="499"/>
    </row>
    <row r="1963" spans="2:28" ht="87" x14ac:dyDescent="0.55000000000000004">
      <c r="B1963" s="921"/>
      <c r="C1963" s="503" t="s">
        <v>1456</v>
      </c>
      <c r="D1963" s="503" t="s">
        <v>1457</v>
      </c>
      <c r="E1963" s="503" t="s">
        <v>1456</v>
      </c>
      <c r="F1963" s="503" t="s">
        <v>1457</v>
      </c>
      <c r="G1963" s="503" t="s">
        <v>1456</v>
      </c>
      <c r="H1963" s="503" t="s">
        <v>1457</v>
      </c>
      <c r="I1963" s="504" t="s">
        <v>1458</v>
      </c>
      <c r="J1963" s="1080"/>
      <c r="K1963" s="1069"/>
      <c r="L1963" s="505" t="s">
        <v>1459</v>
      </c>
      <c r="M1963" s="504" t="s">
        <v>1460</v>
      </c>
      <c r="N1963" s="506" t="s">
        <v>1461</v>
      </c>
      <c r="O1963" s="507" t="s">
        <v>1462</v>
      </c>
      <c r="P1963" s="505" t="s">
        <v>1463</v>
      </c>
      <c r="Q1963" s="508" t="s">
        <v>1464</v>
      </c>
      <c r="R1963" s="1069"/>
      <c r="S1963" s="1069"/>
      <c r="T1963" s="1069"/>
      <c r="U1963" s="1071"/>
      <c r="V1963" s="1096"/>
      <c r="W1963" s="1074"/>
      <c r="X1963" s="1075"/>
      <c r="Y1963" s="1103"/>
      <c r="Z1963" s="502"/>
      <c r="AA1963" s="496"/>
      <c r="AB1963" s="499"/>
    </row>
    <row r="1964" spans="2:28" ht="21.75" x14ac:dyDescent="0.55000000000000004">
      <c r="B1964" s="922"/>
      <c r="C1964" s="509">
        <f>$I1964*$D1964</f>
        <v>0</v>
      </c>
      <c r="D1964" s="1104"/>
      <c r="E1964" s="509">
        <f>$I1964*$F1964</f>
        <v>0</v>
      </c>
      <c r="F1964" s="1104"/>
      <c r="G1964" s="509">
        <f>$I1964*$H1964</f>
        <v>0</v>
      </c>
      <c r="H1964" s="1106"/>
      <c r="I1964" s="510">
        <f t="shared" ref="I1964:I1987" si="379">O1964-J1964</f>
        <v>0</v>
      </c>
      <c r="J1964" s="511">
        <f t="shared" ref="J1964:J1987" si="380">N1964+K1964</f>
        <v>0</v>
      </c>
      <c r="K1964" s="512">
        <f t="shared" ref="K1964:K1987" si="381">M1964+L1964</f>
        <v>0</v>
      </c>
      <c r="L1964" s="513"/>
      <c r="M1964" s="514"/>
      <c r="N1964" s="515"/>
      <c r="O1964" s="512">
        <f>Q1964+P1964</f>
        <v>0</v>
      </c>
      <c r="P1964" s="516"/>
      <c r="Q1964" s="517"/>
      <c r="R1964" s="518"/>
      <c r="S1964" s="518"/>
      <c r="T1964" s="518"/>
      <c r="U1964" s="518"/>
      <c r="V1964" s="519">
        <f>R1964+S1964+T1964+U1964+O1964</f>
        <v>0</v>
      </c>
      <c r="W1964" s="1108" t="s">
        <v>138</v>
      </c>
      <c r="X1964" s="1109"/>
      <c r="Y1964" s="520">
        <v>421001</v>
      </c>
      <c r="Z1964" s="502"/>
      <c r="AA1964" s="521"/>
      <c r="AB1964" s="522" t="s">
        <v>1465</v>
      </c>
    </row>
    <row r="1965" spans="2:28" ht="21.75" x14ac:dyDescent="0.55000000000000004">
      <c r="B1965" s="922"/>
      <c r="C1965" s="525">
        <f>$I1965*$D1964</f>
        <v>0</v>
      </c>
      <c r="D1965" s="1105"/>
      <c r="E1965" s="525">
        <f>$I1965*$F1964</f>
        <v>0</v>
      </c>
      <c r="F1965" s="1105"/>
      <c r="G1965" s="525">
        <f>$I1965*$H1964</f>
        <v>0</v>
      </c>
      <c r="H1965" s="1107"/>
      <c r="I1965" s="526">
        <f t="shared" si="379"/>
        <v>0</v>
      </c>
      <c r="J1965" s="527">
        <f t="shared" si="380"/>
        <v>0</v>
      </c>
      <c r="K1965" s="528">
        <f t="shared" si="381"/>
        <v>0</v>
      </c>
      <c r="L1965" s="529"/>
      <c r="M1965" s="530"/>
      <c r="N1965" s="515"/>
      <c r="O1965" s="528">
        <f t="shared" ref="O1965:O1987" si="382">Q1965+P1965</f>
        <v>0</v>
      </c>
      <c r="P1965" s="531"/>
      <c r="Q1965" s="532"/>
      <c r="R1965" s="518"/>
      <c r="S1965" s="518"/>
      <c r="T1965" s="518"/>
      <c r="U1965" s="518"/>
      <c r="V1965" s="533">
        <f t="shared" ref="V1965:V1987" si="383">R1965+S1965+T1965+U1965+O1965</f>
        <v>0</v>
      </c>
      <c r="W1965" s="1064" t="s">
        <v>139</v>
      </c>
      <c r="X1965" s="1065"/>
      <c r="Y1965" s="534">
        <v>421002</v>
      </c>
      <c r="Z1965" s="502"/>
      <c r="AA1965" s="535"/>
      <c r="AB1965" s="536" t="s">
        <v>607</v>
      </c>
    </row>
    <row r="1966" spans="2:28" ht="21.75" x14ac:dyDescent="0.55000000000000004">
      <c r="B1966" s="922"/>
      <c r="C1966" s="525">
        <f>$I1966*$D1964</f>
        <v>0</v>
      </c>
      <c r="D1966" s="1105"/>
      <c r="E1966" s="525">
        <f>$I1966*$F1964</f>
        <v>0</v>
      </c>
      <c r="F1966" s="1105"/>
      <c r="G1966" s="525">
        <f>$I1966*$H1964</f>
        <v>0</v>
      </c>
      <c r="H1966" s="1107"/>
      <c r="I1966" s="526">
        <f t="shared" si="379"/>
        <v>0</v>
      </c>
      <c r="J1966" s="527">
        <f t="shared" si="380"/>
        <v>0</v>
      </c>
      <c r="K1966" s="528">
        <f t="shared" si="381"/>
        <v>0</v>
      </c>
      <c r="L1966" s="529"/>
      <c r="M1966" s="530"/>
      <c r="N1966" s="515"/>
      <c r="O1966" s="528">
        <f t="shared" si="382"/>
        <v>0</v>
      </c>
      <c r="P1966" s="531"/>
      <c r="Q1966" s="532"/>
      <c r="R1966" s="518"/>
      <c r="S1966" s="518"/>
      <c r="T1966" s="518"/>
      <c r="U1966" s="518"/>
      <c r="V1966" s="533">
        <f t="shared" si="383"/>
        <v>0</v>
      </c>
      <c r="W1966" s="1064" t="s">
        <v>140</v>
      </c>
      <c r="X1966" s="1065"/>
      <c r="Y1966" s="534">
        <v>421003</v>
      </c>
      <c r="Z1966" s="502"/>
      <c r="AA1966" s="535"/>
      <c r="AB1966" s="536" t="s">
        <v>1472</v>
      </c>
    </row>
    <row r="1967" spans="2:28" ht="21.75" x14ac:dyDescent="0.55000000000000004">
      <c r="B1967" s="922"/>
      <c r="C1967" s="525">
        <f>$I1967*$D1964</f>
        <v>0</v>
      </c>
      <c r="D1967" s="1105"/>
      <c r="E1967" s="525">
        <f>$I1967*$F1964</f>
        <v>0</v>
      </c>
      <c r="F1967" s="1105"/>
      <c r="G1967" s="525">
        <f>$I1967*$H1964</f>
        <v>0</v>
      </c>
      <c r="H1967" s="1107"/>
      <c r="I1967" s="526">
        <f t="shared" si="379"/>
        <v>0</v>
      </c>
      <c r="J1967" s="527">
        <f t="shared" si="380"/>
        <v>0</v>
      </c>
      <c r="K1967" s="528">
        <f t="shared" si="381"/>
        <v>0</v>
      </c>
      <c r="L1967" s="529"/>
      <c r="M1967" s="530"/>
      <c r="N1967" s="515"/>
      <c r="O1967" s="528">
        <f t="shared" si="382"/>
        <v>0</v>
      </c>
      <c r="P1967" s="531"/>
      <c r="Q1967" s="532"/>
      <c r="R1967" s="518"/>
      <c r="S1967" s="518"/>
      <c r="T1967" s="518"/>
      <c r="U1967" s="518"/>
      <c r="V1967" s="533">
        <f t="shared" si="383"/>
        <v>0</v>
      </c>
      <c r="W1967" s="1064" t="s">
        <v>143</v>
      </c>
      <c r="X1967" s="1065"/>
      <c r="Y1967" s="534">
        <v>422001</v>
      </c>
      <c r="Z1967" s="502"/>
      <c r="AA1967" s="535"/>
      <c r="AB1967" s="536" t="s">
        <v>1476</v>
      </c>
    </row>
    <row r="1968" spans="2:28" ht="21.75" x14ac:dyDescent="0.55000000000000004">
      <c r="B1968" s="922"/>
      <c r="C1968" s="525">
        <f>$I1968*$D1964</f>
        <v>0</v>
      </c>
      <c r="D1968" s="1105"/>
      <c r="E1968" s="525">
        <f>$I1968*$F1964</f>
        <v>0</v>
      </c>
      <c r="F1968" s="1105"/>
      <c r="G1968" s="525">
        <f>$I1968*$H1964</f>
        <v>0</v>
      </c>
      <c r="H1968" s="1107"/>
      <c r="I1968" s="526">
        <f t="shared" si="379"/>
        <v>0</v>
      </c>
      <c r="J1968" s="527">
        <f t="shared" si="380"/>
        <v>0</v>
      </c>
      <c r="K1968" s="528">
        <f t="shared" si="381"/>
        <v>0</v>
      </c>
      <c r="L1968" s="529"/>
      <c r="M1968" s="530"/>
      <c r="N1968" s="515"/>
      <c r="O1968" s="528">
        <f t="shared" si="382"/>
        <v>0</v>
      </c>
      <c r="P1968" s="531"/>
      <c r="Q1968" s="532"/>
      <c r="R1968" s="518"/>
      <c r="S1968" s="518"/>
      <c r="T1968" s="518"/>
      <c r="U1968" s="518"/>
      <c r="V1968" s="533">
        <f t="shared" si="383"/>
        <v>0</v>
      </c>
      <c r="W1968" s="1064" t="s">
        <v>144</v>
      </c>
      <c r="X1968" s="1065"/>
      <c r="Y1968" s="534">
        <v>422002</v>
      </c>
      <c r="Z1968" s="502"/>
      <c r="AA1968" s="535"/>
      <c r="AB1968" s="536" t="s">
        <v>1480</v>
      </c>
    </row>
    <row r="1969" spans="2:28" ht="21.75" x14ac:dyDescent="0.55000000000000004">
      <c r="B1969" s="922"/>
      <c r="C1969" s="525">
        <f>$I1969*$D1964</f>
        <v>0</v>
      </c>
      <c r="D1969" s="1105"/>
      <c r="E1969" s="525">
        <f>$I1969*$F1964</f>
        <v>0</v>
      </c>
      <c r="F1969" s="1105"/>
      <c r="G1969" s="525">
        <f>$I1969*$H1964</f>
        <v>0</v>
      </c>
      <c r="H1969" s="1107"/>
      <c r="I1969" s="526">
        <f t="shared" si="379"/>
        <v>0</v>
      </c>
      <c r="J1969" s="527">
        <f t="shared" si="380"/>
        <v>0</v>
      </c>
      <c r="K1969" s="528">
        <f t="shared" si="381"/>
        <v>0</v>
      </c>
      <c r="L1969" s="529"/>
      <c r="M1969" s="530"/>
      <c r="N1969" s="515"/>
      <c r="O1969" s="528">
        <f t="shared" si="382"/>
        <v>0</v>
      </c>
      <c r="P1969" s="531"/>
      <c r="Q1969" s="532"/>
      <c r="R1969" s="518"/>
      <c r="S1969" s="518"/>
      <c r="T1969" s="518"/>
      <c r="U1969" s="518"/>
      <c r="V1969" s="533">
        <f t="shared" si="383"/>
        <v>0</v>
      </c>
      <c r="W1969" s="1064" t="s">
        <v>145</v>
      </c>
      <c r="X1969" s="1065"/>
      <c r="Y1969" s="534">
        <v>422003</v>
      </c>
      <c r="Z1969" s="502"/>
      <c r="AA1969" s="535"/>
      <c r="AB1969" s="536" t="s">
        <v>1483</v>
      </c>
    </row>
    <row r="1970" spans="2:28" ht="21.75" x14ac:dyDescent="0.55000000000000004">
      <c r="B1970" s="922"/>
      <c r="C1970" s="525">
        <f>$I1970*$D1964</f>
        <v>0</v>
      </c>
      <c r="D1970" s="1105"/>
      <c r="E1970" s="525">
        <f>$I1970*$F1964</f>
        <v>0</v>
      </c>
      <c r="F1970" s="1105"/>
      <c r="G1970" s="525">
        <f>$I1970*$H1964</f>
        <v>0</v>
      </c>
      <c r="H1970" s="1107"/>
      <c r="I1970" s="526">
        <f t="shared" si="379"/>
        <v>0</v>
      </c>
      <c r="J1970" s="527">
        <f t="shared" si="380"/>
        <v>0</v>
      </c>
      <c r="K1970" s="528">
        <f t="shared" si="381"/>
        <v>0</v>
      </c>
      <c r="L1970" s="529"/>
      <c r="M1970" s="530"/>
      <c r="N1970" s="515"/>
      <c r="O1970" s="528">
        <f t="shared" si="382"/>
        <v>0</v>
      </c>
      <c r="P1970" s="531"/>
      <c r="Q1970" s="532"/>
      <c r="R1970" s="518"/>
      <c r="S1970" s="518"/>
      <c r="T1970" s="518"/>
      <c r="U1970" s="518"/>
      <c r="V1970" s="533">
        <f t="shared" si="383"/>
        <v>0</v>
      </c>
      <c r="W1970" s="1064" t="s">
        <v>146</v>
      </c>
      <c r="X1970" s="1065"/>
      <c r="Y1970" s="534">
        <v>422004</v>
      </c>
      <c r="Z1970" s="502"/>
      <c r="AA1970" s="535"/>
      <c r="AB1970" s="536" t="s">
        <v>1486</v>
      </c>
    </row>
    <row r="1971" spans="2:28" ht="21.75" x14ac:dyDescent="0.55000000000000004">
      <c r="B1971" s="922"/>
      <c r="C1971" s="525">
        <f>$I1971*$D1964</f>
        <v>0</v>
      </c>
      <c r="D1971" s="1105"/>
      <c r="E1971" s="525">
        <f>$I1971*$F1964</f>
        <v>0</v>
      </c>
      <c r="F1971" s="1105"/>
      <c r="G1971" s="525">
        <f>$I1971*$H1964</f>
        <v>0</v>
      </c>
      <c r="H1971" s="1107"/>
      <c r="I1971" s="526">
        <f t="shared" si="379"/>
        <v>0</v>
      </c>
      <c r="J1971" s="527">
        <f t="shared" si="380"/>
        <v>0</v>
      </c>
      <c r="K1971" s="528">
        <f t="shared" si="381"/>
        <v>0</v>
      </c>
      <c r="L1971" s="529"/>
      <c r="M1971" s="530"/>
      <c r="N1971" s="515"/>
      <c r="O1971" s="528">
        <f t="shared" si="382"/>
        <v>0</v>
      </c>
      <c r="P1971" s="531"/>
      <c r="Q1971" s="532"/>
      <c r="R1971" s="518"/>
      <c r="S1971" s="518"/>
      <c r="T1971" s="518"/>
      <c r="U1971" s="518"/>
      <c r="V1971" s="533">
        <f t="shared" si="383"/>
        <v>0</v>
      </c>
      <c r="W1971" s="1064" t="s">
        <v>147</v>
      </c>
      <c r="X1971" s="1065"/>
      <c r="Y1971" s="534">
        <v>422005</v>
      </c>
      <c r="Z1971" s="502"/>
      <c r="AA1971" s="538"/>
      <c r="AB1971" s="539" t="s">
        <v>1489</v>
      </c>
    </row>
    <row r="1972" spans="2:28" ht="21.75" x14ac:dyDescent="0.55000000000000004">
      <c r="B1972" s="922"/>
      <c r="C1972" s="525">
        <f>$I1972*$D1964</f>
        <v>0</v>
      </c>
      <c r="D1972" s="1105"/>
      <c r="E1972" s="525">
        <f>$I1972*$F1964</f>
        <v>0</v>
      </c>
      <c r="F1972" s="1105"/>
      <c r="G1972" s="525">
        <f>$I1972*$H1964</f>
        <v>0</v>
      </c>
      <c r="H1972" s="1107"/>
      <c r="I1972" s="526">
        <f t="shared" si="379"/>
        <v>0</v>
      </c>
      <c r="J1972" s="527">
        <f t="shared" si="380"/>
        <v>0</v>
      </c>
      <c r="K1972" s="528">
        <f t="shared" si="381"/>
        <v>0</v>
      </c>
      <c r="L1972" s="529"/>
      <c r="M1972" s="530"/>
      <c r="N1972" s="515"/>
      <c r="O1972" s="528">
        <f t="shared" si="382"/>
        <v>0</v>
      </c>
      <c r="P1972" s="531"/>
      <c r="Q1972" s="532"/>
      <c r="R1972" s="518"/>
      <c r="S1972" s="518"/>
      <c r="T1972" s="518"/>
      <c r="U1972" s="518"/>
      <c r="V1972" s="533">
        <f t="shared" si="383"/>
        <v>0</v>
      </c>
      <c r="W1972" s="1064" t="s">
        <v>148</v>
      </c>
      <c r="X1972" s="1065"/>
      <c r="Y1972" s="534">
        <v>422999</v>
      </c>
      <c r="Z1972" s="502"/>
      <c r="AA1972" s="496"/>
      <c r="AB1972" s="499"/>
    </row>
    <row r="1973" spans="2:28" ht="21.75" x14ac:dyDescent="0.55000000000000004">
      <c r="B1973" s="922"/>
      <c r="C1973" s="525">
        <f>$I1973*$D1964</f>
        <v>0</v>
      </c>
      <c r="D1973" s="1105"/>
      <c r="E1973" s="525">
        <f>$I1973*$F1964</f>
        <v>0</v>
      </c>
      <c r="F1973" s="1105"/>
      <c r="G1973" s="525">
        <f>$I1973*$H1964</f>
        <v>0</v>
      </c>
      <c r="H1973" s="1107"/>
      <c r="I1973" s="526">
        <f t="shared" si="379"/>
        <v>0</v>
      </c>
      <c r="J1973" s="527">
        <f t="shared" si="380"/>
        <v>0</v>
      </c>
      <c r="K1973" s="528">
        <f t="shared" si="381"/>
        <v>0</v>
      </c>
      <c r="L1973" s="529"/>
      <c r="M1973" s="530"/>
      <c r="N1973" s="515"/>
      <c r="O1973" s="528">
        <f t="shared" si="382"/>
        <v>0</v>
      </c>
      <c r="P1973" s="531"/>
      <c r="Q1973" s="532"/>
      <c r="R1973" s="518"/>
      <c r="S1973" s="518"/>
      <c r="T1973" s="518"/>
      <c r="U1973" s="518"/>
      <c r="V1973" s="533">
        <f t="shared" si="383"/>
        <v>0</v>
      </c>
      <c r="W1973" s="1064" t="s">
        <v>149</v>
      </c>
      <c r="X1973" s="1065"/>
      <c r="Y1973" s="540">
        <v>423001</v>
      </c>
      <c r="Z1973" s="502"/>
      <c r="AA1973" s="496"/>
      <c r="AB1973" s="499"/>
    </row>
    <row r="1974" spans="2:28" ht="21.75" x14ac:dyDescent="0.55000000000000004">
      <c r="B1974" s="922"/>
      <c r="C1974" s="525">
        <f>$I1974*$D1964</f>
        <v>0</v>
      </c>
      <c r="D1974" s="1105"/>
      <c r="E1974" s="525">
        <f>$I1974*$F1964</f>
        <v>0</v>
      </c>
      <c r="F1974" s="1105"/>
      <c r="G1974" s="525">
        <f>$I1974*$H1964</f>
        <v>0</v>
      </c>
      <c r="H1974" s="1107"/>
      <c r="I1974" s="526">
        <f t="shared" si="379"/>
        <v>0</v>
      </c>
      <c r="J1974" s="527">
        <f t="shared" si="380"/>
        <v>0</v>
      </c>
      <c r="K1974" s="528">
        <f t="shared" si="381"/>
        <v>0</v>
      </c>
      <c r="L1974" s="529"/>
      <c r="M1974" s="530"/>
      <c r="N1974" s="515"/>
      <c r="O1974" s="528">
        <f t="shared" si="382"/>
        <v>0</v>
      </c>
      <c r="P1974" s="531"/>
      <c r="Q1974" s="532"/>
      <c r="R1974" s="518"/>
      <c r="S1974" s="518"/>
      <c r="T1974" s="518"/>
      <c r="U1974" s="518"/>
      <c r="V1974" s="533">
        <f t="shared" si="383"/>
        <v>0</v>
      </c>
      <c r="W1974" s="1064" t="s">
        <v>150</v>
      </c>
      <c r="X1974" s="1065"/>
      <c r="Y1974" s="540">
        <v>423002</v>
      </c>
      <c r="Z1974" s="502"/>
      <c r="AA1974" s="496"/>
      <c r="AB1974" s="499"/>
    </row>
    <row r="1975" spans="2:28" ht="21.75" x14ac:dyDescent="0.55000000000000004">
      <c r="B1975" s="922"/>
      <c r="C1975" s="525">
        <f>$I1975*$D1964</f>
        <v>0</v>
      </c>
      <c r="D1975" s="1105"/>
      <c r="E1975" s="525">
        <f>$I1975*$F1964</f>
        <v>0</v>
      </c>
      <c r="F1975" s="1105"/>
      <c r="G1975" s="525">
        <f>$I1975*$H1964</f>
        <v>0</v>
      </c>
      <c r="H1975" s="1107"/>
      <c r="I1975" s="526">
        <f t="shared" si="379"/>
        <v>0</v>
      </c>
      <c r="J1975" s="527">
        <f t="shared" si="380"/>
        <v>0</v>
      </c>
      <c r="K1975" s="528">
        <f t="shared" si="381"/>
        <v>0</v>
      </c>
      <c r="L1975" s="529"/>
      <c r="M1975" s="530"/>
      <c r="N1975" s="515"/>
      <c r="O1975" s="528">
        <f t="shared" si="382"/>
        <v>0</v>
      </c>
      <c r="P1975" s="531"/>
      <c r="Q1975" s="532"/>
      <c r="R1975" s="518"/>
      <c r="S1975" s="518"/>
      <c r="T1975" s="518"/>
      <c r="U1975" s="518"/>
      <c r="V1975" s="533">
        <f t="shared" si="383"/>
        <v>0</v>
      </c>
      <c r="W1975" s="1064" t="s">
        <v>151</v>
      </c>
      <c r="X1975" s="1065"/>
      <c r="Y1975" s="540">
        <v>423003</v>
      </c>
      <c r="Z1975" s="502"/>
      <c r="AA1975" s="496"/>
      <c r="AB1975" s="499"/>
    </row>
    <row r="1976" spans="2:28" ht="21.75" x14ac:dyDescent="0.55000000000000004">
      <c r="B1976" s="922"/>
      <c r="C1976" s="525">
        <f>$I1976*$D1964</f>
        <v>0</v>
      </c>
      <c r="D1976" s="1105"/>
      <c r="E1976" s="525">
        <f>$I1976*$F1964</f>
        <v>0</v>
      </c>
      <c r="F1976" s="1105"/>
      <c r="G1976" s="525">
        <f>$I1976*$H1964</f>
        <v>0</v>
      </c>
      <c r="H1976" s="1107"/>
      <c r="I1976" s="526">
        <f t="shared" si="379"/>
        <v>0</v>
      </c>
      <c r="J1976" s="527">
        <f t="shared" si="380"/>
        <v>0</v>
      </c>
      <c r="K1976" s="528">
        <f t="shared" si="381"/>
        <v>0</v>
      </c>
      <c r="L1976" s="529"/>
      <c r="M1976" s="530"/>
      <c r="N1976" s="515"/>
      <c r="O1976" s="528">
        <f t="shared" si="382"/>
        <v>0</v>
      </c>
      <c r="P1976" s="531"/>
      <c r="Q1976" s="532"/>
      <c r="R1976" s="518"/>
      <c r="S1976" s="518"/>
      <c r="T1976" s="518"/>
      <c r="U1976" s="518"/>
      <c r="V1976" s="533">
        <f t="shared" si="383"/>
        <v>0</v>
      </c>
      <c r="W1976" s="1064" t="s">
        <v>152</v>
      </c>
      <c r="X1976" s="1065"/>
      <c r="Y1976" s="540">
        <v>423004</v>
      </c>
      <c r="Z1976" s="502"/>
      <c r="AA1976" s="496"/>
      <c r="AB1976" s="499"/>
    </row>
    <row r="1977" spans="2:28" ht="21.75" x14ac:dyDescent="0.55000000000000004">
      <c r="B1977" s="922"/>
      <c r="C1977" s="525">
        <f>$I1977*$D1964</f>
        <v>0</v>
      </c>
      <c r="D1977" s="1105"/>
      <c r="E1977" s="525">
        <f>$I1977*$F1964</f>
        <v>0</v>
      </c>
      <c r="F1977" s="1105"/>
      <c r="G1977" s="525">
        <f>$I1977*$H1964</f>
        <v>0</v>
      </c>
      <c r="H1977" s="1107"/>
      <c r="I1977" s="526">
        <f t="shared" si="379"/>
        <v>0</v>
      </c>
      <c r="J1977" s="527">
        <f t="shared" si="380"/>
        <v>0</v>
      </c>
      <c r="K1977" s="528">
        <f t="shared" si="381"/>
        <v>0</v>
      </c>
      <c r="L1977" s="529"/>
      <c r="M1977" s="530"/>
      <c r="N1977" s="515"/>
      <c r="O1977" s="528">
        <f t="shared" si="382"/>
        <v>0</v>
      </c>
      <c r="P1977" s="531"/>
      <c r="Q1977" s="532"/>
      <c r="R1977" s="518"/>
      <c r="S1977" s="518"/>
      <c r="T1977" s="518"/>
      <c r="U1977" s="518"/>
      <c r="V1977" s="533">
        <f t="shared" si="383"/>
        <v>0</v>
      </c>
      <c r="W1977" s="1064" t="s">
        <v>154</v>
      </c>
      <c r="X1977" s="1065"/>
      <c r="Y1977" s="540">
        <v>423006</v>
      </c>
      <c r="Z1977" s="502"/>
      <c r="AA1977" s="496"/>
      <c r="AB1977" s="499"/>
    </row>
    <row r="1978" spans="2:28" ht="21.75" x14ac:dyDescent="0.55000000000000004">
      <c r="B1978" s="922"/>
      <c r="C1978" s="525">
        <f>$I1978*$D1964</f>
        <v>0</v>
      </c>
      <c r="D1978" s="1105"/>
      <c r="E1978" s="525">
        <f>$I1978*$F1964</f>
        <v>0</v>
      </c>
      <c r="F1978" s="1105"/>
      <c r="G1978" s="525">
        <f>$I1978*$H1964</f>
        <v>0</v>
      </c>
      <c r="H1978" s="1107"/>
      <c r="I1978" s="526">
        <f t="shared" si="379"/>
        <v>0</v>
      </c>
      <c r="J1978" s="527">
        <f t="shared" si="380"/>
        <v>0</v>
      </c>
      <c r="K1978" s="528">
        <f t="shared" si="381"/>
        <v>0</v>
      </c>
      <c r="L1978" s="529"/>
      <c r="M1978" s="530"/>
      <c r="N1978" s="515"/>
      <c r="O1978" s="528">
        <f t="shared" si="382"/>
        <v>0</v>
      </c>
      <c r="P1978" s="531"/>
      <c r="Q1978" s="532"/>
      <c r="R1978" s="518"/>
      <c r="S1978" s="518"/>
      <c r="T1978" s="518"/>
      <c r="U1978" s="518"/>
      <c r="V1978" s="533">
        <f t="shared" si="383"/>
        <v>0</v>
      </c>
      <c r="W1978" s="1064" t="s">
        <v>155</v>
      </c>
      <c r="X1978" s="1065"/>
      <c r="Y1978" s="542">
        <v>423007</v>
      </c>
      <c r="Z1978" s="502"/>
      <c r="AA1978" s="496"/>
      <c r="AB1978" s="499"/>
    </row>
    <row r="1979" spans="2:28" ht="21.75" x14ac:dyDescent="0.55000000000000004">
      <c r="B1979" s="922"/>
      <c r="C1979" s="525">
        <f>$I1979*$D1964</f>
        <v>0</v>
      </c>
      <c r="D1979" s="1105"/>
      <c r="E1979" s="525">
        <f>$I1979*$F1964</f>
        <v>0</v>
      </c>
      <c r="F1979" s="1105"/>
      <c r="G1979" s="525">
        <f>$I1979*$H1964</f>
        <v>0</v>
      </c>
      <c r="H1979" s="1107"/>
      <c r="I1979" s="526">
        <f t="shared" si="379"/>
        <v>0</v>
      </c>
      <c r="J1979" s="527">
        <f t="shared" si="380"/>
        <v>0</v>
      </c>
      <c r="K1979" s="528">
        <f t="shared" si="381"/>
        <v>0</v>
      </c>
      <c r="L1979" s="529"/>
      <c r="M1979" s="530"/>
      <c r="N1979" s="515"/>
      <c r="O1979" s="528">
        <f t="shared" si="382"/>
        <v>0</v>
      </c>
      <c r="P1979" s="531"/>
      <c r="Q1979" s="532"/>
      <c r="R1979" s="518"/>
      <c r="S1979" s="518"/>
      <c r="T1979" s="518"/>
      <c r="U1979" s="518"/>
      <c r="V1979" s="533">
        <f t="shared" si="383"/>
        <v>0</v>
      </c>
      <c r="W1979" s="1064" t="s">
        <v>156</v>
      </c>
      <c r="X1979" s="1065"/>
      <c r="Y1979" s="543">
        <v>423008</v>
      </c>
      <c r="Z1979" s="502"/>
      <c r="AA1979" s="496"/>
      <c r="AB1979" s="499"/>
    </row>
    <row r="1980" spans="2:28" ht="21.75" x14ac:dyDescent="0.55000000000000004">
      <c r="B1980" s="922"/>
      <c r="C1980" s="525">
        <f>$I1980*$D1964</f>
        <v>0</v>
      </c>
      <c r="D1980" s="1105"/>
      <c r="E1980" s="525">
        <f>$I1980*$F1964</f>
        <v>0</v>
      </c>
      <c r="F1980" s="1105"/>
      <c r="G1980" s="525">
        <f>$I1980*$H1964</f>
        <v>0</v>
      </c>
      <c r="H1980" s="1107"/>
      <c r="I1980" s="526">
        <f t="shared" si="379"/>
        <v>0</v>
      </c>
      <c r="J1980" s="527">
        <f t="shared" si="380"/>
        <v>0</v>
      </c>
      <c r="K1980" s="528">
        <f t="shared" si="381"/>
        <v>0</v>
      </c>
      <c r="L1980" s="529"/>
      <c r="M1980" s="530"/>
      <c r="N1980" s="515"/>
      <c r="O1980" s="528">
        <f t="shared" si="382"/>
        <v>0</v>
      </c>
      <c r="P1980" s="531"/>
      <c r="Q1980" s="532"/>
      <c r="R1980" s="518"/>
      <c r="S1980" s="518"/>
      <c r="T1980" s="518"/>
      <c r="U1980" s="518"/>
      <c r="V1980" s="533">
        <f t="shared" si="383"/>
        <v>0</v>
      </c>
      <c r="W1980" s="1064" t="s">
        <v>157</v>
      </c>
      <c r="X1980" s="1065"/>
      <c r="Y1980" s="542">
        <v>423999</v>
      </c>
      <c r="Z1980" s="502"/>
      <c r="AA1980" s="496"/>
      <c r="AB1980" s="499"/>
    </row>
    <row r="1981" spans="2:28" ht="21.75" x14ac:dyDescent="0.55000000000000004">
      <c r="B1981" s="922"/>
      <c r="C1981" s="544">
        <f>$I1981*$D1964</f>
        <v>0</v>
      </c>
      <c r="D1981" s="1105"/>
      <c r="E1981" s="544">
        <f>$I1981*$F1964</f>
        <v>0</v>
      </c>
      <c r="F1981" s="1105"/>
      <c r="G1981" s="544">
        <f>$I1981*$H1964</f>
        <v>0</v>
      </c>
      <c r="H1981" s="1107"/>
      <c r="I1981" s="545">
        <f t="shared" si="379"/>
        <v>0</v>
      </c>
      <c r="J1981" s="546">
        <f t="shared" si="380"/>
        <v>0</v>
      </c>
      <c r="K1981" s="547">
        <f t="shared" si="381"/>
        <v>0</v>
      </c>
      <c r="L1981" s="548"/>
      <c r="M1981" s="549"/>
      <c r="N1981" s="550"/>
      <c r="O1981" s="547">
        <f t="shared" si="382"/>
        <v>0</v>
      </c>
      <c r="P1981" s="551"/>
      <c r="Q1981" s="552"/>
      <c r="R1981" s="553"/>
      <c r="S1981" s="553"/>
      <c r="T1981" s="553"/>
      <c r="U1981" s="553"/>
      <c r="V1981" s="554">
        <f t="shared" si="383"/>
        <v>0</v>
      </c>
      <c r="W1981" s="1100" t="s">
        <v>135</v>
      </c>
      <c r="X1981" s="1101"/>
      <c r="Y1981" s="555">
        <v>291001</v>
      </c>
      <c r="Z1981" s="502"/>
      <c r="AA1981" s="496"/>
      <c r="AB1981" s="499"/>
    </row>
    <row r="1982" spans="2:28" ht="21.75" x14ac:dyDescent="0.55000000000000004">
      <c r="B1982" s="922"/>
      <c r="C1982" s="556">
        <f>$I1982*$D1964</f>
        <v>0</v>
      </c>
      <c r="D1982" s="1105"/>
      <c r="E1982" s="556">
        <f>$I1982*$F1964</f>
        <v>0</v>
      </c>
      <c r="F1982" s="1105"/>
      <c r="G1982" s="556">
        <f>$I1982*$H1964</f>
        <v>0</v>
      </c>
      <c r="H1982" s="1107"/>
      <c r="I1982" s="526">
        <f t="shared" si="379"/>
        <v>0</v>
      </c>
      <c r="J1982" s="527">
        <f t="shared" si="380"/>
        <v>0</v>
      </c>
      <c r="K1982" s="528">
        <f t="shared" si="381"/>
        <v>0</v>
      </c>
      <c r="L1982" s="529"/>
      <c r="M1982" s="530"/>
      <c r="N1982" s="515"/>
      <c r="O1982" s="528">
        <f t="shared" si="382"/>
        <v>0</v>
      </c>
      <c r="P1982" s="531"/>
      <c r="Q1982" s="532"/>
      <c r="R1982" s="518"/>
      <c r="S1982" s="518"/>
      <c r="T1982" s="518"/>
      <c r="U1982" s="518"/>
      <c r="V1982" s="519">
        <f t="shared" si="383"/>
        <v>0</v>
      </c>
      <c r="W1982" s="1064" t="s">
        <v>39</v>
      </c>
      <c r="X1982" s="1065"/>
      <c r="Y1982" s="557">
        <v>221001</v>
      </c>
      <c r="Z1982" s="502"/>
      <c r="AA1982" s="496"/>
      <c r="AB1982" s="499"/>
    </row>
    <row r="1983" spans="2:28" ht="21.75" x14ac:dyDescent="0.55000000000000004">
      <c r="B1983" s="922"/>
      <c r="C1983" s="525">
        <f>$I1983*$D1964</f>
        <v>0</v>
      </c>
      <c r="D1983" s="1105"/>
      <c r="E1983" s="525">
        <f>$I1983*$F1964</f>
        <v>0</v>
      </c>
      <c r="F1983" s="1105"/>
      <c r="G1983" s="525">
        <f>$I1983*$H1964</f>
        <v>0</v>
      </c>
      <c r="H1983" s="1107"/>
      <c r="I1983" s="526">
        <f t="shared" si="379"/>
        <v>0</v>
      </c>
      <c r="J1983" s="527">
        <f t="shared" si="380"/>
        <v>0</v>
      </c>
      <c r="K1983" s="528">
        <f t="shared" si="381"/>
        <v>0</v>
      </c>
      <c r="L1983" s="529"/>
      <c r="M1983" s="530"/>
      <c r="N1983" s="515"/>
      <c r="O1983" s="528">
        <f t="shared" si="382"/>
        <v>0</v>
      </c>
      <c r="P1983" s="531"/>
      <c r="Q1983" s="532"/>
      <c r="R1983" s="518"/>
      <c r="S1983" s="518"/>
      <c r="T1983" s="518"/>
      <c r="U1983" s="518"/>
      <c r="V1983" s="519">
        <f t="shared" si="383"/>
        <v>0</v>
      </c>
      <c r="W1983" s="1064" t="s">
        <v>40</v>
      </c>
      <c r="X1983" s="1065"/>
      <c r="Y1983" s="557">
        <v>221002</v>
      </c>
      <c r="Z1983" s="502"/>
      <c r="AA1983" s="496"/>
      <c r="AB1983" s="499"/>
    </row>
    <row r="1984" spans="2:28" ht="21.75" x14ac:dyDescent="0.55000000000000004">
      <c r="B1984" s="922"/>
      <c r="C1984" s="525">
        <f>$I1984*$D1964</f>
        <v>0</v>
      </c>
      <c r="D1984" s="1105"/>
      <c r="E1984" s="525">
        <f>$I1984*$F1964</f>
        <v>0</v>
      </c>
      <c r="F1984" s="1105"/>
      <c r="G1984" s="525">
        <f>$I1984*$H1964</f>
        <v>0</v>
      </c>
      <c r="H1984" s="1107"/>
      <c r="I1984" s="526">
        <f t="shared" si="379"/>
        <v>0</v>
      </c>
      <c r="J1984" s="527">
        <f t="shared" si="380"/>
        <v>0</v>
      </c>
      <c r="K1984" s="528">
        <f t="shared" si="381"/>
        <v>0</v>
      </c>
      <c r="L1984" s="529"/>
      <c r="M1984" s="530"/>
      <c r="N1984" s="515"/>
      <c r="O1984" s="528">
        <f t="shared" si="382"/>
        <v>0</v>
      </c>
      <c r="P1984" s="531"/>
      <c r="Q1984" s="532"/>
      <c r="R1984" s="518"/>
      <c r="S1984" s="518"/>
      <c r="T1984" s="518"/>
      <c r="U1984" s="518"/>
      <c r="V1984" s="519">
        <f t="shared" si="383"/>
        <v>0</v>
      </c>
      <c r="W1984" s="1064" t="s">
        <v>41</v>
      </c>
      <c r="X1984" s="1065"/>
      <c r="Y1984" s="557">
        <v>221003</v>
      </c>
      <c r="Z1984" s="502"/>
      <c r="AA1984" s="496"/>
      <c r="AB1984" s="499"/>
    </row>
    <row r="1985" spans="2:28" ht="21.75" x14ac:dyDescent="0.55000000000000004">
      <c r="B1985" s="922"/>
      <c r="C1985" s="525">
        <f>$I1985*$D1964</f>
        <v>0</v>
      </c>
      <c r="D1985" s="1105"/>
      <c r="E1985" s="525">
        <f>$I1985*$F1964</f>
        <v>0</v>
      </c>
      <c r="F1985" s="1105"/>
      <c r="G1985" s="525">
        <f>$I1985*$H1964</f>
        <v>0</v>
      </c>
      <c r="H1985" s="1107"/>
      <c r="I1985" s="526">
        <f t="shared" si="379"/>
        <v>0</v>
      </c>
      <c r="J1985" s="527">
        <f t="shared" si="380"/>
        <v>0</v>
      </c>
      <c r="K1985" s="528">
        <f t="shared" si="381"/>
        <v>0</v>
      </c>
      <c r="L1985" s="529"/>
      <c r="M1985" s="530"/>
      <c r="N1985" s="515"/>
      <c r="O1985" s="528">
        <f t="shared" si="382"/>
        <v>0</v>
      </c>
      <c r="P1985" s="531"/>
      <c r="Q1985" s="532"/>
      <c r="R1985" s="518"/>
      <c r="S1985" s="518"/>
      <c r="T1985" s="518"/>
      <c r="U1985" s="518"/>
      <c r="V1985" s="519">
        <f t="shared" si="383"/>
        <v>0</v>
      </c>
      <c r="W1985" s="1064" t="s">
        <v>45</v>
      </c>
      <c r="X1985" s="1065"/>
      <c r="Y1985" s="558">
        <v>222001</v>
      </c>
      <c r="Z1985" s="502"/>
      <c r="AA1985" s="496"/>
      <c r="AB1985" s="499"/>
    </row>
    <row r="1986" spans="2:28" ht="21.75" x14ac:dyDescent="0.55000000000000004">
      <c r="B1986" s="922"/>
      <c r="C1986" s="525">
        <f>$I1986*$D1964</f>
        <v>0</v>
      </c>
      <c r="D1986" s="1105"/>
      <c r="E1986" s="525">
        <f>$I1986*$F1964</f>
        <v>0</v>
      </c>
      <c r="F1986" s="1105"/>
      <c r="G1986" s="525">
        <f>$I1986*$H1964</f>
        <v>0</v>
      </c>
      <c r="H1986" s="1107"/>
      <c r="I1986" s="526">
        <f t="shared" si="379"/>
        <v>0</v>
      </c>
      <c r="J1986" s="527">
        <f t="shared" si="380"/>
        <v>0</v>
      </c>
      <c r="K1986" s="528">
        <f t="shared" si="381"/>
        <v>0</v>
      </c>
      <c r="L1986" s="529"/>
      <c r="M1986" s="530"/>
      <c r="N1986" s="515"/>
      <c r="O1986" s="528">
        <f t="shared" si="382"/>
        <v>0</v>
      </c>
      <c r="P1986" s="531"/>
      <c r="Q1986" s="532"/>
      <c r="R1986" s="518"/>
      <c r="S1986" s="518"/>
      <c r="T1986" s="518"/>
      <c r="U1986" s="518"/>
      <c r="V1986" s="519">
        <f t="shared" si="383"/>
        <v>0</v>
      </c>
      <c r="W1986" s="1085" t="s">
        <v>72</v>
      </c>
      <c r="X1986" s="1086"/>
      <c r="Y1986" s="559">
        <v>223016</v>
      </c>
      <c r="Z1986" s="502"/>
      <c r="AA1986" s="496"/>
      <c r="AB1986" s="499"/>
    </row>
    <row r="1987" spans="2:28" ht="21.75" x14ac:dyDescent="0.55000000000000004">
      <c r="B1987" s="922"/>
      <c r="C1987" s="525">
        <f>$I1987*$D1964</f>
        <v>0</v>
      </c>
      <c r="D1987" s="1105"/>
      <c r="E1987" s="525">
        <f>$I1987*$F1964</f>
        <v>0</v>
      </c>
      <c r="F1987" s="1105"/>
      <c r="G1987" s="525">
        <f>$I1987*$H1964</f>
        <v>0</v>
      </c>
      <c r="H1987" s="1107"/>
      <c r="I1987" s="526">
        <f t="shared" si="379"/>
        <v>0</v>
      </c>
      <c r="J1987" s="527">
        <f t="shared" si="380"/>
        <v>0</v>
      </c>
      <c r="K1987" s="528">
        <f t="shared" si="381"/>
        <v>0</v>
      </c>
      <c r="L1987" s="529"/>
      <c r="M1987" s="530"/>
      <c r="N1987" s="515"/>
      <c r="O1987" s="528">
        <f t="shared" si="382"/>
        <v>0</v>
      </c>
      <c r="P1987" s="531"/>
      <c r="Q1987" s="532"/>
      <c r="R1987" s="518"/>
      <c r="S1987" s="518"/>
      <c r="T1987" s="518"/>
      <c r="U1987" s="518"/>
      <c r="V1987" s="519">
        <f t="shared" si="383"/>
        <v>0</v>
      </c>
      <c r="W1987" s="1087" t="s">
        <v>57</v>
      </c>
      <c r="X1987" s="1088"/>
      <c r="Y1987" s="560">
        <v>223001</v>
      </c>
      <c r="Z1987" s="502"/>
      <c r="AA1987" s="496"/>
      <c r="AB1987" s="499"/>
    </row>
    <row r="1988" spans="2:28" x14ac:dyDescent="0.55000000000000004">
      <c r="B1988" s="923"/>
      <c r="C1988" s="561">
        <f t="shared" ref="C1988:V1988" si="384">SUM(C1964:C1987)</f>
        <v>0</v>
      </c>
      <c r="D1988" s="562">
        <f t="shared" si="384"/>
        <v>0</v>
      </c>
      <c r="E1988" s="563">
        <f t="shared" si="384"/>
        <v>0</v>
      </c>
      <c r="F1988" s="562">
        <f t="shared" si="384"/>
        <v>0</v>
      </c>
      <c r="G1988" s="563">
        <f t="shared" si="384"/>
        <v>0</v>
      </c>
      <c r="H1988" s="562">
        <f t="shared" si="384"/>
        <v>0</v>
      </c>
      <c r="I1988" s="563">
        <f t="shared" si="384"/>
        <v>0</v>
      </c>
      <c r="J1988" s="563">
        <f t="shared" si="384"/>
        <v>0</v>
      </c>
      <c r="K1988" s="563">
        <f t="shared" si="384"/>
        <v>0</v>
      </c>
      <c r="L1988" s="563">
        <f t="shared" si="384"/>
        <v>0</v>
      </c>
      <c r="M1988" s="563">
        <f t="shared" si="384"/>
        <v>0</v>
      </c>
      <c r="N1988" s="563">
        <f t="shared" si="384"/>
        <v>0</v>
      </c>
      <c r="O1988" s="563">
        <f t="shared" si="384"/>
        <v>0</v>
      </c>
      <c r="P1988" s="563">
        <f t="shared" si="384"/>
        <v>0</v>
      </c>
      <c r="Q1988" s="563">
        <f t="shared" si="384"/>
        <v>0</v>
      </c>
      <c r="R1988" s="563">
        <f t="shared" si="384"/>
        <v>0</v>
      </c>
      <c r="S1988" s="563">
        <f t="shared" si="384"/>
        <v>0</v>
      </c>
      <c r="T1988" s="563">
        <f t="shared" si="384"/>
        <v>0</v>
      </c>
      <c r="U1988" s="563">
        <f t="shared" si="384"/>
        <v>0</v>
      </c>
      <c r="V1988" s="563">
        <f t="shared" si="384"/>
        <v>0</v>
      </c>
      <c r="W1988" s="565"/>
      <c r="X1988" s="566"/>
      <c r="Y1988" s="566"/>
      <c r="Z1988" s="502"/>
      <c r="AA1988" s="496"/>
      <c r="AB1988" s="499"/>
    </row>
    <row r="1989" spans="2:28" ht="25.5" x14ac:dyDescent="0.55000000000000004">
      <c r="B1989" s="920"/>
      <c r="C1989" s="474"/>
      <c r="D1989" s="474"/>
      <c r="E1989" s="474"/>
      <c r="F1989" s="475"/>
      <c r="G1989" s="474"/>
      <c r="H1989" s="475"/>
      <c r="I1989" s="474"/>
      <c r="J1989" s="474"/>
      <c r="K1989" s="474"/>
      <c r="L1989" s="474"/>
      <c r="M1989" s="474"/>
      <c r="N1989" s="474"/>
      <c r="O1989" s="474"/>
      <c r="P1989" s="474"/>
      <c r="Q1989" s="474"/>
      <c r="R1989" s="474"/>
      <c r="S1989" s="474"/>
      <c r="T1989" s="476"/>
      <c r="U1989" s="477"/>
      <c r="V1989" s="474"/>
      <c r="W1989" s="474"/>
      <c r="X1989" s="474"/>
      <c r="Y1989" s="478"/>
      <c r="Z1989" s="469"/>
      <c r="AA1989" s="470"/>
      <c r="AB1989" s="471"/>
    </row>
    <row r="1990" spans="2:28" ht="41.25" customHeight="1" x14ac:dyDescent="0.25">
      <c r="B1990" s="482"/>
      <c r="C1990" s="479">
        <f>$C2019</f>
        <v>0</v>
      </c>
      <c r="D1990" s="480">
        <f>$E2019</f>
        <v>0</v>
      </c>
      <c r="E1990" s="480">
        <f>$G2019</f>
        <v>0</v>
      </c>
      <c r="F1990" s="480">
        <f>I1990-G1990</f>
        <v>0</v>
      </c>
      <c r="G1990" s="480">
        <f>$K2019</f>
        <v>0</v>
      </c>
      <c r="H1990" s="479">
        <f>$M2019</f>
        <v>0</v>
      </c>
      <c r="I1990" s="479">
        <f>L1990+K1990-J1990</f>
        <v>0</v>
      </c>
      <c r="J1990" s="570"/>
      <c r="K1990" s="482"/>
      <c r="L1990" s="482"/>
      <c r="M1990" s="479">
        <f>$N2019</f>
        <v>0</v>
      </c>
      <c r="N1990" s="483">
        <f>$O2019</f>
        <v>0</v>
      </c>
      <c r="O1990" s="484"/>
      <c r="P1990" s="484"/>
      <c r="Q1990" s="485"/>
      <c r="R1990" s="486"/>
      <c r="S1990" s="486"/>
      <c r="T1990" s="486"/>
      <c r="U1990" s="487"/>
      <c r="V1990" s="488"/>
      <c r="W1990" s="486"/>
      <c r="X1990" s="488"/>
      <c r="Y1990" s="489">
        <f>Y1959+1</f>
        <v>65</v>
      </c>
      <c r="Z1990" s="490"/>
      <c r="AA1990" s="491"/>
      <c r="AB1990" s="492"/>
    </row>
    <row r="1991" spans="2:28" x14ac:dyDescent="0.55000000000000004">
      <c r="C1991" s="120"/>
      <c r="D1991" s="120"/>
      <c r="E1991" s="120"/>
      <c r="F1991" s="120"/>
      <c r="G1991" s="120"/>
      <c r="H1991" s="120"/>
      <c r="I1991" s="120"/>
      <c r="J1991" s="120"/>
      <c r="K1991" s="120"/>
      <c r="L1991" s="120"/>
      <c r="M1991" s="120"/>
      <c r="N1991" s="120"/>
      <c r="O1991" s="120"/>
      <c r="P1991" s="120"/>
      <c r="Q1991" s="120"/>
      <c r="R1991" s="120"/>
      <c r="S1991" s="120"/>
      <c r="T1991" s="120"/>
      <c r="U1991" s="120"/>
      <c r="V1991" s="120"/>
      <c r="W1991" s="120"/>
      <c r="X1991" s="120"/>
      <c r="Y1991" s="120"/>
      <c r="Z1991" s="495"/>
      <c r="AA1991" s="496"/>
    </row>
    <row r="1992" spans="2:28" ht="27.75" x14ac:dyDescent="0.55000000000000004">
      <c r="B1992" s="497"/>
      <c r="C1992" s="1089" t="s">
        <v>1441</v>
      </c>
      <c r="D1992" s="1090"/>
      <c r="E1992" s="1090"/>
      <c r="F1992" s="1090"/>
      <c r="G1992" s="1090"/>
      <c r="H1992" s="1090"/>
      <c r="I1992" s="1090"/>
      <c r="J1992" s="1091" t="s">
        <v>1442</v>
      </c>
      <c r="K1992" s="1092"/>
      <c r="L1992" s="1092"/>
      <c r="M1992" s="1092"/>
      <c r="N1992" s="1093"/>
      <c r="O1992" s="1091" t="s">
        <v>1443</v>
      </c>
      <c r="P1992" s="1092"/>
      <c r="Q1992" s="1092"/>
      <c r="R1992" s="1092"/>
      <c r="S1992" s="1092"/>
      <c r="T1992" s="1092"/>
      <c r="U1992" s="1093"/>
      <c r="V1992" s="1094" t="s">
        <v>1444</v>
      </c>
      <c r="W1992" s="1097" t="s">
        <v>1445</v>
      </c>
      <c r="X1992" s="1098"/>
      <c r="Y1992" s="1099"/>
      <c r="Z1992" s="498"/>
      <c r="AB1992" s="499"/>
    </row>
    <row r="1993" spans="2:28" ht="21.75" x14ac:dyDescent="0.55000000000000004">
      <c r="B1993" s="497"/>
      <c r="C1993" s="1076">
        <v>2016</v>
      </c>
      <c r="D1993" s="1077"/>
      <c r="E1993" s="1076">
        <v>2015</v>
      </c>
      <c r="F1993" s="1078"/>
      <c r="G1993" s="1076">
        <v>2014</v>
      </c>
      <c r="H1993" s="1078"/>
      <c r="I1993" s="501"/>
      <c r="J1993" s="1079" t="s">
        <v>1446</v>
      </c>
      <c r="K1993" s="1081" t="s">
        <v>1447</v>
      </c>
      <c r="L1993" s="1082" t="s">
        <v>1448</v>
      </c>
      <c r="M1993" s="1083"/>
      <c r="N1993" s="1084"/>
      <c r="O1993" s="1066" t="s">
        <v>1449</v>
      </c>
      <c r="P1993" s="1067"/>
      <c r="Q1993" s="1067"/>
      <c r="R1993" s="1068" t="s">
        <v>1450</v>
      </c>
      <c r="S1993" s="1068" t="s">
        <v>1451</v>
      </c>
      <c r="T1993" s="1068" t="s">
        <v>1452</v>
      </c>
      <c r="U1993" s="1070" t="s">
        <v>1453</v>
      </c>
      <c r="V1993" s="1095"/>
      <c r="W1993" s="1072" t="s">
        <v>1454</v>
      </c>
      <c r="X1993" s="1073"/>
      <c r="Y1993" s="1102" t="s">
        <v>1455</v>
      </c>
      <c r="Z1993" s="502"/>
      <c r="AA1993" s="496"/>
      <c r="AB1993" s="499"/>
    </row>
    <row r="1994" spans="2:28" ht="87" x14ac:dyDescent="0.55000000000000004">
      <c r="B1994" s="921"/>
      <c r="C1994" s="503" t="s">
        <v>1456</v>
      </c>
      <c r="D1994" s="503" t="s">
        <v>1457</v>
      </c>
      <c r="E1994" s="503" t="s">
        <v>1456</v>
      </c>
      <c r="F1994" s="503" t="s">
        <v>1457</v>
      </c>
      <c r="G1994" s="503" t="s">
        <v>1456</v>
      </c>
      <c r="H1994" s="503" t="s">
        <v>1457</v>
      </c>
      <c r="I1994" s="504" t="s">
        <v>1458</v>
      </c>
      <c r="J1994" s="1080"/>
      <c r="K1994" s="1069"/>
      <c r="L1994" s="505" t="s">
        <v>1459</v>
      </c>
      <c r="M1994" s="504" t="s">
        <v>1460</v>
      </c>
      <c r="N1994" s="506" t="s">
        <v>1461</v>
      </c>
      <c r="O1994" s="507" t="s">
        <v>1462</v>
      </c>
      <c r="P1994" s="505" t="s">
        <v>1463</v>
      </c>
      <c r="Q1994" s="508" t="s">
        <v>1464</v>
      </c>
      <c r="R1994" s="1069"/>
      <c r="S1994" s="1069"/>
      <c r="T1994" s="1069"/>
      <c r="U1994" s="1071"/>
      <c r="V1994" s="1096"/>
      <c r="W1994" s="1074"/>
      <c r="X1994" s="1075"/>
      <c r="Y1994" s="1103"/>
      <c r="Z1994" s="502"/>
      <c r="AA1994" s="496"/>
      <c r="AB1994" s="499"/>
    </row>
    <row r="1995" spans="2:28" ht="21.75" x14ac:dyDescent="0.55000000000000004">
      <c r="B1995" s="922"/>
      <c r="C1995" s="509">
        <f>$I1995*$D1995</f>
        <v>0</v>
      </c>
      <c r="D1995" s="1104"/>
      <c r="E1995" s="509">
        <f>$I1995*$F1995</f>
        <v>0</v>
      </c>
      <c r="F1995" s="1104"/>
      <c r="G1995" s="509">
        <f>$I1995*$H1995</f>
        <v>0</v>
      </c>
      <c r="H1995" s="1106"/>
      <c r="I1995" s="510">
        <f t="shared" ref="I1995:I2018" si="385">O1995-J1995</f>
        <v>0</v>
      </c>
      <c r="J1995" s="511">
        <f t="shared" ref="J1995:J2018" si="386">N1995+K1995</f>
        <v>0</v>
      </c>
      <c r="K1995" s="512">
        <f t="shared" ref="K1995:K2018" si="387">M1995+L1995</f>
        <v>0</v>
      </c>
      <c r="L1995" s="513"/>
      <c r="M1995" s="514"/>
      <c r="N1995" s="515"/>
      <c r="O1995" s="512">
        <f>Q1995+P1995</f>
        <v>0</v>
      </c>
      <c r="P1995" s="516"/>
      <c r="Q1995" s="517"/>
      <c r="R1995" s="518"/>
      <c r="S1995" s="518"/>
      <c r="T1995" s="518"/>
      <c r="U1995" s="518"/>
      <c r="V1995" s="519">
        <f>R1995+S1995+T1995+U1995+O1995</f>
        <v>0</v>
      </c>
      <c r="W1995" s="1108" t="s">
        <v>138</v>
      </c>
      <c r="X1995" s="1109"/>
      <c r="Y1995" s="520">
        <v>421001</v>
      </c>
      <c r="Z1995" s="502"/>
      <c r="AA1995" s="521"/>
      <c r="AB1995" s="522" t="s">
        <v>1465</v>
      </c>
    </row>
    <row r="1996" spans="2:28" ht="21.75" x14ac:dyDescent="0.55000000000000004">
      <c r="B1996" s="922"/>
      <c r="C1996" s="525">
        <f>$I1996*$D1995</f>
        <v>0</v>
      </c>
      <c r="D1996" s="1105"/>
      <c r="E1996" s="525">
        <f>$I1996*$F1995</f>
        <v>0</v>
      </c>
      <c r="F1996" s="1105"/>
      <c r="G1996" s="525">
        <f>$I1996*$H1995</f>
        <v>0</v>
      </c>
      <c r="H1996" s="1107"/>
      <c r="I1996" s="526">
        <f t="shared" si="385"/>
        <v>0</v>
      </c>
      <c r="J1996" s="527">
        <f t="shared" si="386"/>
        <v>0</v>
      </c>
      <c r="K1996" s="528">
        <f t="shared" si="387"/>
        <v>0</v>
      </c>
      <c r="L1996" s="529"/>
      <c r="M1996" s="530"/>
      <c r="N1996" s="515"/>
      <c r="O1996" s="528">
        <f t="shared" ref="O1996:O2018" si="388">Q1996+P1996</f>
        <v>0</v>
      </c>
      <c r="P1996" s="531"/>
      <c r="Q1996" s="532"/>
      <c r="R1996" s="518"/>
      <c r="S1996" s="518"/>
      <c r="T1996" s="518"/>
      <c r="U1996" s="518"/>
      <c r="V1996" s="533">
        <f t="shared" ref="V1996:V2018" si="389">R1996+S1996+T1996+U1996+O1996</f>
        <v>0</v>
      </c>
      <c r="W1996" s="1064" t="s">
        <v>139</v>
      </c>
      <c r="X1996" s="1065"/>
      <c r="Y1996" s="534">
        <v>421002</v>
      </c>
      <c r="Z1996" s="502"/>
      <c r="AA1996" s="535"/>
      <c r="AB1996" s="536" t="s">
        <v>607</v>
      </c>
    </row>
    <row r="1997" spans="2:28" ht="21.75" x14ac:dyDescent="0.55000000000000004">
      <c r="B1997" s="922"/>
      <c r="C1997" s="525">
        <f>$I1997*$D1995</f>
        <v>0</v>
      </c>
      <c r="D1997" s="1105"/>
      <c r="E1997" s="525">
        <f>$I1997*$F1995</f>
        <v>0</v>
      </c>
      <c r="F1997" s="1105"/>
      <c r="G1997" s="525">
        <f>$I1997*$H1995</f>
        <v>0</v>
      </c>
      <c r="H1997" s="1107"/>
      <c r="I1997" s="526">
        <f t="shared" si="385"/>
        <v>0</v>
      </c>
      <c r="J1997" s="527">
        <f t="shared" si="386"/>
        <v>0</v>
      </c>
      <c r="K1997" s="528">
        <f t="shared" si="387"/>
        <v>0</v>
      </c>
      <c r="L1997" s="529"/>
      <c r="M1997" s="530"/>
      <c r="N1997" s="515"/>
      <c r="O1997" s="528">
        <f t="shared" si="388"/>
        <v>0</v>
      </c>
      <c r="P1997" s="531"/>
      <c r="Q1997" s="532"/>
      <c r="R1997" s="518"/>
      <c r="S1997" s="518"/>
      <c r="T1997" s="518"/>
      <c r="U1997" s="518"/>
      <c r="V1997" s="533">
        <f t="shared" si="389"/>
        <v>0</v>
      </c>
      <c r="W1997" s="1064" t="s">
        <v>140</v>
      </c>
      <c r="X1997" s="1065"/>
      <c r="Y1997" s="534">
        <v>421003</v>
      </c>
      <c r="Z1997" s="502"/>
      <c r="AA1997" s="535"/>
      <c r="AB1997" s="536" t="s">
        <v>1472</v>
      </c>
    </row>
    <row r="1998" spans="2:28" ht="21.75" x14ac:dyDescent="0.55000000000000004">
      <c r="B1998" s="922"/>
      <c r="C1998" s="525">
        <f>$I1998*$D1995</f>
        <v>0</v>
      </c>
      <c r="D1998" s="1105"/>
      <c r="E1998" s="525">
        <f>$I1998*$F1995</f>
        <v>0</v>
      </c>
      <c r="F1998" s="1105"/>
      <c r="G1998" s="525">
        <f>$I1998*$H1995</f>
        <v>0</v>
      </c>
      <c r="H1998" s="1107"/>
      <c r="I1998" s="526">
        <f t="shared" si="385"/>
        <v>0</v>
      </c>
      <c r="J1998" s="527">
        <f t="shared" si="386"/>
        <v>0</v>
      </c>
      <c r="K1998" s="528">
        <f t="shared" si="387"/>
        <v>0</v>
      </c>
      <c r="L1998" s="529"/>
      <c r="M1998" s="530"/>
      <c r="N1998" s="515"/>
      <c r="O1998" s="528">
        <f t="shared" si="388"/>
        <v>0</v>
      </c>
      <c r="P1998" s="531"/>
      <c r="Q1998" s="532"/>
      <c r="R1998" s="518"/>
      <c r="S1998" s="518"/>
      <c r="T1998" s="518"/>
      <c r="U1998" s="518"/>
      <c r="V1998" s="533">
        <f t="shared" si="389"/>
        <v>0</v>
      </c>
      <c r="W1998" s="1064" t="s">
        <v>143</v>
      </c>
      <c r="X1998" s="1065"/>
      <c r="Y1998" s="534">
        <v>422001</v>
      </c>
      <c r="Z1998" s="502"/>
      <c r="AA1998" s="535"/>
      <c r="AB1998" s="536" t="s">
        <v>1476</v>
      </c>
    </row>
    <row r="1999" spans="2:28" ht="21.75" x14ac:dyDescent="0.55000000000000004">
      <c r="B1999" s="922"/>
      <c r="C1999" s="525">
        <f>$I1999*$D1995</f>
        <v>0</v>
      </c>
      <c r="D1999" s="1105"/>
      <c r="E1999" s="525">
        <f>$I1999*$F1995</f>
        <v>0</v>
      </c>
      <c r="F1999" s="1105"/>
      <c r="G1999" s="525">
        <f>$I1999*$H1995</f>
        <v>0</v>
      </c>
      <c r="H1999" s="1107"/>
      <c r="I1999" s="526">
        <f t="shared" si="385"/>
        <v>0</v>
      </c>
      <c r="J1999" s="527">
        <f t="shared" si="386"/>
        <v>0</v>
      </c>
      <c r="K1999" s="528">
        <f t="shared" si="387"/>
        <v>0</v>
      </c>
      <c r="L1999" s="529"/>
      <c r="M1999" s="530"/>
      <c r="N1999" s="515"/>
      <c r="O1999" s="528">
        <f t="shared" si="388"/>
        <v>0</v>
      </c>
      <c r="P1999" s="531"/>
      <c r="Q1999" s="532"/>
      <c r="R1999" s="518"/>
      <c r="S1999" s="518"/>
      <c r="T1999" s="518"/>
      <c r="U1999" s="518"/>
      <c r="V1999" s="533">
        <f t="shared" si="389"/>
        <v>0</v>
      </c>
      <c r="W1999" s="1064" t="s">
        <v>144</v>
      </c>
      <c r="X1999" s="1065"/>
      <c r="Y1999" s="534">
        <v>422002</v>
      </c>
      <c r="Z1999" s="502"/>
      <c r="AA1999" s="535"/>
      <c r="AB1999" s="536" t="s">
        <v>1480</v>
      </c>
    </row>
    <row r="2000" spans="2:28" ht="21.75" x14ac:dyDescent="0.55000000000000004">
      <c r="B2000" s="922"/>
      <c r="C2000" s="525">
        <f>$I2000*$D1995</f>
        <v>0</v>
      </c>
      <c r="D2000" s="1105"/>
      <c r="E2000" s="525">
        <f>$I2000*$F1995</f>
        <v>0</v>
      </c>
      <c r="F2000" s="1105"/>
      <c r="G2000" s="525">
        <f>$I2000*$H1995</f>
        <v>0</v>
      </c>
      <c r="H2000" s="1107"/>
      <c r="I2000" s="526">
        <f t="shared" si="385"/>
        <v>0</v>
      </c>
      <c r="J2000" s="527">
        <f t="shared" si="386"/>
        <v>0</v>
      </c>
      <c r="K2000" s="528">
        <f t="shared" si="387"/>
        <v>0</v>
      </c>
      <c r="L2000" s="529"/>
      <c r="M2000" s="530"/>
      <c r="N2000" s="515"/>
      <c r="O2000" s="528">
        <f t="shared" si="388"/>
        <v>0</v>
      </c>
      <c r="P2000" s="531"/>
      <c r="Q2000" s="532"/>
      <c r="R2000" s="518"/>
      <c r="S2000" s="518"/>
      <c r="T2000" s="518"/>
      <c r="U2000" s="518"/>
      <c r="V2000" s="533">
        <f t="shared" si="389"/>
        <v>0</v>
      </c>
      <c r="W2000" s="1064" t="s">
        <v>145</v>
      </c>
      <c r="X2000" s="1065"/>
      <c r="Y2000" s="534">
        <v>422003</v>
      </c>
      <c r="Z2000" s="502"/>
      <c r="AA2000" s="535"/>
      <c r="AB2000" s="536" t="s">
        <v>1483</v>
      </c>
    </row>
    <row r="2001" spans="2:28" ht="21.75" x14ac:dyDescent="0.55000000000000004">
      <c r="B2001" s="922"/>
      <c r="C2001" s="525">
        <f>$I2001*$D1995</f>
        <v>0</v>
      </c>
      <c r="D2001" s="1105"/>
      <c r="E2001" s="525">
        <f>$I2001*$F1995</f>
        <v>0</v>
      </c>
      <c r="F2001" s="1105"/>
      <c r="G2001" s="525">
        <f>$I2001*$H1995</f>
        <v>0</v>
      </c>
      <c r="H2001" s="1107"/>
      <c r="I2001" s="526">
        <f t="shared" si="385"/>
        <v>0</v>
      </c>
      <c r="J2001" s="527">
        <f t="shared" si="386"/>
        <v>0</v>
      </c>
      <c r="K2001" s="528">
        <f t="shared" si="387"/>
        <v>0</v>
      </c>
      <c r="L2001" s="529"/>
      <c r="M2001" s="530"/>
      <c r="N2001" s="515"/>
      <c r="O2001" s="528">
        <f t="shared" si="388"/>
        <v>0</v>
      </c>
      <c r="P2001" s="531"/>
      <c r="Q2001" s="532"/>
      <c r="R2001" s="518"/>
      <c r="S2001" s="518"/>
      <c r="T2001" s="518"/>
      <c r="U2001" s="518"/>
      <c r="V2001" s="533">
        <f t="shared" si="389"/>
        <v>0</v>
      </c>
      <c r="W2001" s="1064" t="s">
        <v>146</v>
      </c>
      <c r="X2001" s="1065"/>
      <c r="Y2001" s="534">
        <v>422004</v>
      </c>
      <c r="Z2001" s="502"/>
      <c r="AA2001" s="535"/>
      <c r="AB2001" s="536" t="s">
        <v>1486</v>
      </c>
    </row>
    <row r="2002" spans="2:28" ht="21.75" x14ac:dyDescent="0.55000000000000004">
      <c r="B2002" s="922"/>
      <c r="C2002" s="525">
        <f>$I2002*$D1995</f>
        <v>0</v>
      </c>
      <c r="D2002" s="1105"/>
      <c r="E2002" s="525">
        <f>$I2002*$F1995</f>
        <v>0</v>
      </c>
      <c r="F2002" s="1105"/>
      <c r="G2002" s="525">
        <f>$I2002*$H1995</f>
        <v>0</v>
      </c>
      <c r="H2002" s="1107"/>
      <c r="I2002" s="526">
        <f t="shared" si="385"/>
        <v>0</v>
      </c>
      <c r="J2002" s="527">
        <f t="shared" si="386"/>
        <v>0</v>
      </c>
      <c r="K2002" s="528">
        <f t="shared" si="387"/>
        <v>0</v>
      </c>
      <c r="L2002" s="529"/>
      <c r="M2002" s="530"/>
      <c r="N2002" s="515"/>
      <c r="O2002" s="528">
        <f t="shared" si="388"/>
        <v>0</v>
      </c>
      <c r="P2002" s="531"/>
      <c r="Q2002" s="532"/>
      <c r="R2002" s="518"/>
      <c r="S2002" s="518"/>
      <c r="T2002" s="518"/>
      <c r="U2002" s="518"/>
      <c r="V2002" s="533">
        <f t="shared" si="389"/>
        <v>0</v>
      </c>
      <c r="W2002" s="1064" t="s">
        <v>147</v>
      </c>
      <c r="X2002" s="1065"/>
      <c r="Y2002" s="534">
        <v>422005</v>
      </c>
      <c r="Z2002" s="502"/>
      <c r="AA2002" s="538"/>
      <c r="AB2002" s="539" t="s">
        <v>1489</v>
      </c>
    </row>
    <row r="2003" spans="2:28" ht="21.75" x14ac:dyDescent="0.55000000000000004">
      <c r="B2003" s="922"/>
      <c r="C2003" s="525">
        <f>$I2003*$D1995</f>
        <v>0</v>
      </c>
      <c r="D2003" s="1105"/>
      <c r="E2003" s="525">
        <f>$I2003*$F1995</f>
        <v>0</v>
      </c>
      <c r="F2003" s="1105"/>
      <c r="G2003" s="525">
        <f>$I2003*$H1995</f>
        <v>0</v>
      </c>
      <c r="H2003" s="1107"/>
      <c r="I2003" s="526">
        <f t="shared" si="385"/>
        <v>0</v>
      </c>
      <c r="J2003" s="527">
        <f t="shared" si="386"/>
        <v>0</v>
      </c>
      <c r="K2003" s="528">
        <f t="shared" si="387"/>
        <v>0</v>
      </c>
      <c r="L2003" s="529"/>
      <c r="M2003" s="530"/>
      <c r="N2003" s="515"/>
      <c r="O2003" s="528">
        <f t="shared" si="388"/>
        <v>0</v>
      </c>
      <c r="P2003" s="531"/>
      <c r="Q2003" s="532"/>
      <c r="R2003" s="518"/>
      <c r="S2003" s="518"/>
      <c r="T2003" s="518"/>
      <c r="U2003" s="518"/>
      <c r="V2003" s="533">
        <f t="shared" si="389"/>
        <v>0</v>
      </c>
      <c r="W2003" s="1064" t="s">
        <v>148</v>
      </c>
      <c r="X2003" s="1065"/>
      <c r="Y2003" s="534">
        <v>422999</v>
      </c>
      <c r="Z2003" s="502"/>
      <c r="AA2003" s="496"/>
      <c r="AB2003" s="499"/>
    </row>
    <row r="2004" spans="2:28" ht="21.75" x14ac:dyDescent="0.55000000000000004">
      <c r="B2004" s="922"/>
      <c r="C2004" s="525">
        <f>$I2004*$D1995</f>
        <v>0</v>
      </c>
      <c r="D2004" s="1105"/>
      <c r="E2004" s="525">
        <f>$I2004*$F1995</f>
        <v>0</v>
      </c>
      <c r="F2004" s="1105"/>
      <c r="G2004" s="525">
        <f>$I2004*$H1995</f>
        <v>0</v>
      </c>
      <c r="H2004" s="1107"/>
      <c r="I2004" s="526">
        <f t="shared" si="385"/>
        <v>0</v>
      </c>
      <c r="J2004" s="527">
        <f t="shared" si="386"/>
        <v>0</v>
      </c>
      <c r="K2004" s="528">
        <f t="shared" si="387"/>
        <v>0</v>
      </c>
      <c r="L2004" s="529"/>
      <c r="M2004" s="530"/>
      <c r="N2004" s="515"/>
      <c r="O2004" s="528">
        <f t="shared" si="388"/>
        <v>0</v>
      </c>
      <c r="P2004" s="531"/>
      <c r="Q2004" s="532"/>
      <c r="R2004" s="518"/>
      <c r="S2004" s="518"/>
      <c r="T2004" s="518"/>
      <c r="U2004" s="518"/>
      <c r="V2004" s="533">
        <f t="shared" si="389"/>
        <v>0</v>
      </c>
      <c r="W2004" s="1064" t="s">
        <v>149</v>
      </c>
      <c r="X2004" s="1065"/>
      <c r="Y2004" s="540">
        <v>423001</v>
      </c>
      <c r="Z2004" s="502"/>
      <c r="AA2004" s="496"/>
      <c r="AB2004" s="499"/>
    </row>
    <row r="2005" spans="2:28" ht="21.75" x14ac:dyDescent="0.55000000000000004">
      <c r="B2005" s="922"/>
      <c r="C2005" s="525">
        <f>$I2005*$D1995</f>
        <v>0</v>
      </c>
      <c r="D2005" s="1105"/>
      <c r="E2005" s="525">
        <f>$I2005*$F1995</f>
        <v>0</v>
      </c>
      <c r="F2005" s="1105"/>
      <c r="G2005" s="525">
        <f>$I2005*$H1995</f>
        <v>0</v>
      </c>
      <c r="H2005" s="1107"/>
      <c r="I2005" s="526">
        <f t="shared" si="385"/>
        <v>0</v>
      </c>
      <c r="J2005" s="527">
        <f t="shared" si="386"/>
        <v>0</v>
      </c>
      <c r="K2005" s="528">
        <f t="shared" si="387"/>
        <v>0</v>
      </c>
      <c r="L2005" s="529"/>
      <c r="M2005" s="530"/>
      <c r="N2005" s="515"/>
      <c r="O2005" s="528">
        <f t="shared" si="388"/>
        <v>0</v>
      </c>
      <c r="P2005" s="531"/>
      <c r="Q2005" s="532"/>
      <c r="R2005" s="518"/>
      <c r="S2005" s="518"/>
      <c r="T2005" s="518"/>
      <c r="U2005" s="518"/>
      <c r="V2005" s="533">
        <f t="shared" si="389"/>
        <v>0</v>
      </c>
      <c r="W2005" s="1064" t="s">
        <v>150</v>
      </c>
      <c r="X2005" s="1065"/>
      <c r="Y2005" s="540">
        <v>423002</v>
      </c>
      <c r="Z2005" s="502"/>
      <c r="AA2005" s="496"/>
      <c r="AB2005" s="499"/>
    </row>
    <row r="2006" spans="2:28" ht="21.75" x14ac:dyDescent="0.55000000000000004">
      <c r="B2006" s="922"/>
      <c r="C2006" s="525">
        <f>$I2006*$D1995</f>
        <v>0</v>
      </c>
      <c r="D2006" s="1105"/>
      <c r="E2006" s="525">
        <f>$I2006*$F1995</f>
        <v>0</v>
      </c>
      <c r="F2006" s="1105"/>
      <c r="G2006" s="525">
        <f>$I2006*$H1995</f>
        <v>0</v>
      </c>
      <c r="H2006" s="1107"/>
      <c r="I2006" s="526">
        <f t="shared" si="385"/>
        <v>0</v>
      </c>
      <c r="J2006" s="527">
        <f t="shared" si="386"/>
        <v>0</v>
      </c>
      <c r="K2006" s="528">
        <f t="shared" si="387"/>
        <v>0</v>
      </c>
      <c r="L2006" s="529"/>
      <c r="M2006" s="530"/>
      <c r="N2006" s="515"/>
      <c r="O2006" s="528">
        <f t="shared" si="388"/>
        <v>0</v>
      </c>
      <c r="P2006" s="531"/>
      <c r="Q2006" s="532"/>
      <c r="R2006" s="518"/>
      <c r="S2006" s="518"/>
      <c r="T2006" s="518"/>
      <c r="U2006" s="518"/>
      <c r="V2006" s="533">
        <f t="shared" si="389"/>
        <v>0</v>
      </c>
      <c r="W2006" s="1064" t="s">
        <v>151</v>
      </c>
      <c r="X2006" s="1065"/>
      <c r="Y2006" s="540">
        <v>423003</v>
      </c>
      <c r="Z2006" s="502"/>
      <c r="AA2006" s="496"/>
      <c r="AB2006" s="499"/>
    </row>
    <row r="2007" spans="2:28" ht="21.75" x14ac:dyDescent="0.55000000000000004">
      <c r="B2007" s="922"/>
      <c r="C2007" s="525">
        <f>$I2007*$D1995</f>
        <v>0</v>
      </c>
      <c r="D2007" s="1105"/>
      <c r="E2007" s="525">
        <f>$I2007*$F1995</f>
        <v>0</v>
      </c>
      <c r="F2007" s="1105"/>
      <c r="G2007" s="525">
        <f>$I2007*$H1995</f>
        <v>0</v>
      </c>
      <c r="H2007" s="1107"/>
      <c r="I2007" s="526">
        <f t="shared" si="385"/>
        <v>0</v>
      </c>
      <c r="J2007" s="527">
        <f t="shared" si="386"/>
        <v>0</v>
      </c>
      <c r="K2007" s="528">
        <f t="shared" si="387"/>
        <v>0</v>
      </c>
      <c r="L2007" s="529"/>
      <c r="M2007" s="530"/>
      <c r="N2007" s="515"/>
      <c r="O2007" s="528">
        <f t="shared" si="388"/>
        <v>0</v>
      </c>
      <c r="P2007" s="531"/>
      <c r="Q2007" s="532"/>
      <c r="R2007" s="518"/>
      <c r="S2007" s="518"/>
      <c r="T2007" s="518"/>
      <c r="U2007" s="518"/>
      <c r="V2007" s="533">
        <f t="shared" si="389"/>
        <v>0</v>
      </c>
      <c r="W2007" s="1064" t="s">
        <v>152</v>
      </c>
      <c r="X2007" s="1065"/>
      <c r="Y2007" s="540">
        <v>423004</v>
      </c>
      <c r="Z2007" s="502"/>
      <c r="AA2007" s="496"/>
      <c r="AB2007" s="499"/>
    </row>
    <row r="2008" spans="2:28" ht="21.75" x14ac:dyDescent="0.55000000000000004">
      <c r="B2008" s="922"/>
      <c r="C2008" s="525">
        <f>$I2008*$D1995</f>
        <v>0</v>
      </c>
      <c r="D2008" s="1105"/>
      <c r="E2008" s="525">
        <f>$I2008*$F1995</f>
        <v>0</v>
      </c>
      <c r="F2008" s="1105"/>
      <c r="G2008" s="525">
        <f>$I2008*$H1995</f>
        <v>0</v>
      </c>
      <c r="H2008" s="1107"/>
      <c r="I2008" s="526">
        <f t="shared" si="385"/>
        <v>0</v>
      </c>
      <c r="J2008" s="527">
        <f t="shared" si="386"/>
        <v>0</v>
      </c>
      <c r="K2008" s="528">
        <f t="shared" si="387"/>
        <v>0</v>
      </c>
      <c r="L2008" s="529"/>
      <c r="M2008" s="530"/>
      <c r="N2008" s="515"/>
      <c r="O2008" s="528">
        <f t="shared" si="388"/>
        <v>0</v>
      </c>
      <c r="P2008" s="531"/>
      <c r="Q2008" s="532"/>
      <c r="R2008" s="518"/>
      <c r="S2008" s="518"/>
      <c r="T2008" s="518"/>
      <c r="U2008" s="518"/>
      <c r="V2008" s="533">
        <f t="shared" si="389"/>
        <v>0</v>
      </c>
      <c r="W2008" s="1064" t="s">
        <v>154</v>
      </c>
      <c r="X2008" s="1065"/>
      <c r="Y2008" s="540">
        <v>423006</v>
      </c>
      <c r="Z2008" s="502"/>
      <c r="AA2008" s="496"/>
      <c r="AB2008" s="499"/>
    </row>
    <row r="2009" spans="2:28" ht="21.75" x14ac:dyDescent="0.55000000000000004">
      <c r="B2009" s="922"/>
      <c r="C2009" s="525">
        <f>$I2009*$D1995</f>
        <v>0</v>
      </c>
      <c r="D2009" s="1105"/>
      <c r="E2009" s="525">
        <f>$I2009*$F1995</f>
        <v>0</v>
      </c>
      <c r="F2009" s="1105"/>
      <c r="G2009" s="525">
        <f>$I2009*$H1995</f>
        <v>0</v>
      </c>
      <c r="H2009" s="1107"/>
      <c r="I2009" s="526">
        <f t="shared" si="385"/>
        <v>0</v>
      </c>
      <c r="J2009" s="527">
        <f t="shared" si="386"/>
        <v>0</v>
      </c>
      <c r="K2009" s="528">
        <f t="shared" si="387"/>
        <v>0</v>
      </c>
      <c r="L2009" s="529"/>
      <c r="M2009" s="530"/>
      <c r="N2009" s="515"/>
      <c r="O2009" s="528">
        <f t="shared" si="388"/>
        <v>0</v>
      </c>
      <c r="P2009" s="531"/>
      <c r="Q2009" s="532"/>
      <c r="R2009" s="518"/>
      <c r="S2009" s="518"/>
      <c r="T2009" s="518"/>
      <c r="U2009" s="518"/>
      <c r="V2009" s="533">
        <f t="shared" si="389"/>
        <v>0</v>
      </c>
      <c r="W2009" s="1064" t="s">
        <v>155</v>
      </c>
      <c r="X2009" s="1065"/>
      <c r="Y2009" s="542">
        <v>423007</v>
      </c>
      <c r="Z2009" s="502"/>
      <c r="AA2009" s="496"/>
      <c r="AB2009" s="499"/>
    </row>
    <row r="2010" spans="2:28" ht="21.75" x14ac:dyDescent="0.55000000000000004">
      <c r="B2010" s="922"/>
      <c r="C2010" s="525">
        <f>$I2010*$D1995</f>
        <v>0</v>
      </c>
      <c r="D2010" s="1105"/>
      <c r="E2010" s="525">
        <f>$I2010*$F1995</f>
        <v>0</v>
      </c>
      <c r="F2010" s="1105"/>
      <c r="G2010" s="525">
        <f>$I2010*$H1995</f>
        <v>0</v>
      </c>
      <c r="H2010" s="1107"/>
      <c r="I2010" s="526">
        <f t="shared" si="385"/>
        <v>0</v>
      </c>
      <c r="J2010" s="527">
        <f t="shared" si="386"/>
        <v>0</v>
      </c>
      <c r="K2010" s="528">
        <f t="shared" si="387"/>
        <v>0</v>
      </c>
      <c r="L2010" s="529"/>
      <c r="M2010" s="530"/>
      <c r="N2010" s="515"/>
      <c r="O2010" s="528">
        <f t="shared" si="388"/>
        <v>0</v>
      </c>
      <c r="P2010" s="531"/>
      <c r="Q2010" s="532"/>
      <c r="R2010" s="518"/>
      <c r="S2010" s="518"/>
      <c r="T2010" s="518"/>
      <c r="U2010" s="518"/>
      <c r="V2010" s="533">
        <f t="shared" si="389"/>
        <v>0</v>
      </c>
      <c r="W2010" s="1064" t="s">
        <v>156</v>
      </c>
      <c r="X2010" s="1065"/>
      <c r="Y2010" s="543">
        <v>423008</v>
      </c>
      <c r="Z2010" s="502"/>
      <c r="AA2010" s="496"/>
      <c r="AB2010" s="499"/>
    </row>
    <row r="2011" spans="2:28" ht="21.75" x14ac:dyDescent="0.55000000000000004">
      <c r="B2011" s="922"/>
      <c r="C2011" s="525">
        <f>$I2011*$D1995</f>
        <v>0</v>
      </c>
      <c r="D2011" s="1105"/>
      <c r="E2011" s="525">
        <f>$I2011*$F1995</f>
        <v>0</v>
      </c>
      <c r="F2011" s="1105"/>
      <c r="G2011" s="525">
        <f>$I2011*$H1995</f>
        <v>0</v>
      </c>
      <c r="H2011" s="1107"/>
      <c r="I2011" s="526">
        <f t="shared" si="385"/>
        <v>0</v>
      </c>
      <c r="J2011" s="527">
        <f t="shared" si="386"/>
        <v>0</v>
      </c>
      <c r="K2011" s="528">
        <f t="shared" si="387"/>
        <v>0</v>
      </c>
      <c r="L2011" s="529"/>
      <c r="M2011" s="530"/>
      <c r="N2011" s="515"/>
      <c r="O2011" s="528">
        <f t="shared" si="388"/>
        <v>0</v>
      </c>
      <c r="P2011" s="531"/>
      <c r="Q2011" s="532"/>
      <c r="R2011" s="518"/>
      <c r="S2011" s="518"/>
      <c r="T2011" s="518"/>
      <c r="U2011" s="518"/>
      <c r="V2011" s="533">
        <f t="shared" si="389"/>
        <v>0</v>
      </c>
      <c r="W2011" s="1064" t="s">
        <v>157</v>
      </c>
      <c r="X2011" s="1065"/>
      <c r="Y2011" s="542">
        <v>423999</v>
      </c>
      <c r="Z2011" s="502"/>
      <c r="AA2011" s="496"/>
      <c r="AB2011" s="499"/>
    </row>
    <row r="2012" spans="2:28" ht="21.75" x14ac:dyDescent="0.55000000000000004">
      <c r="B2012" s="922"/>
      <c r="C2012" s="544">
        <f>$I2012*$D1995</f>
        <v>0</v>
      </c>
      <c r="D2012" s="1105"/>
      <c r="E2012" s="544">
        <f>$I2012*$F1995</f>
        <v>0</v>
      </c>
      <c r="F2012" s="1105"/>
      <c r="G2012" s="544">
        <f>$I2012*$H1995</f>
        <v>0</v>
      </c>
      <c r="H2012" s="1107"/>
      <c r="I2012" s="545">
        <f t="shared" si="385"/>
        <v>0</v>
      </c>
      <c r="J2012" s="546">
        <f t="shared" si="386"/>
        <v>0</v>
      </c>
      <c r="K2012" s="547">
        <f t="shared" si="387"/>
        <v>0</v>
      </c>
      <c r="L2012" s="548"/>
      <c r="M2012" s="549"/>
      <c r="N2012" s="550"/>
      <c r="O2012" s="547">
        <f t="shared" si="388"/>
        <v>0</v>
      </c>
      <c r="P2012" s="551"/>
      <c r="Q2012" s="552"/>
      <c r="R2012" s="553"/>
      <c r="S2012" s="553"/>
      <c r="T2012" s="553"/>
      <c r="U2012" s="553"/>
      <c r="V2012" s="554">
        <f t="shared" si="389"/>
        <v>0</v>
      </c>
      <c r="W2012" s="1100" t="s">
        <v>135</v>
      </c>
      <c r="X2012" s="1101"/>
      <c r="Y2012" s="555">
        <v>291001</v>
      </c>
      <c r="Z2012" s="502"/>
      <c r="AA2012" s="496"/>
      <c r="AB2012" s="499"/>
    </row>
    <row r="2013" spans="2:28" ht="21.75" x14ac:dyDescent="0.55000000000000004">
      <c r="B2013" s="922"/>
      <c r="C2013" s="556">
        <f>$I2013*$D1995</f>
        <v>0</v>
      </c>
      <c r="D2013" s="1105"/>
      <c r="E2013" s="556">
        <f>$I2013*$F1995</f>
        <v>0</v>
      </c>
      <c r="F2013" s="1105"/>
      <c r="G2013" s="556">
        <f>$I2013*$H1995</f>
        <v>0</v>
      </c>
      <c r="H2013" s="1107"/>
      <c r="I2013" s="526">
        <f t="shared" si="385"/>
        <v>0</v>
      </c>
      <c r="J2013" s="527">
        <f t="shared" si="386"/>
        <v>0</v>
      </c>
      <c r="K2013" s="528">
        <f t="shared" si="387"/>
        <v>0</v>
      </c>
      <c r="L2013" s="529"/>
      <c r="M2013" s="530"/>
      <c r="N2013" s="515"/>
      <c r="O2013" s="528">
        <f t="shared" si="388"/>
        <v>0</v>
      </c>
      <c r="P2013" s="531"/>
      <c r="Q2013" s="532"/>
      <c r="R2013" s="518"/>
      <c r="S2013" s="518"/>
      <c r="T2013" s="518"/>
      <c r="U2013" s="518"/>
      <c r="V2013" s="519">
        <f t="shared" si="389"/>
        <v>0</v>
      </c>
      <c r="W2013" s="1064" t="s">
        <v>39</v>
      </c>
      <c r="X2013" s="1065"/>
      <c r="Y2013" s="557">
        <v>221001</v>
      </c>
      <c r="Z2013" s="502"/>
      <c r="AA2013" s="496"/>
      <c r="AB2013" s="499"/>
    </row>
    <row r="2014" spans="2:28" ht="21.75" x14ac:dyDescent="0.55000000000000004">
      <c r="B2014" s="922"/>
      <c r="C2014" s="525">
        <f>$I2014*$D1995</f>
        <v>0</v>
      </c>
      <c r="D2014" s="1105"/>
      <c r="E2014" s="525">
        <f>$I2014*$F1995</f>
        <v>0</v>
      </c>
      <c r="F2014" s="1105"/>
      <c r="G2014" s="525">
        <f>$I2014*$H1995</f>
        <v>0</v>
      </c>
      <c r="H2014" s="1107"/>
      <c r="I2014" s="526">
        <f t="shared" si="385"/>
        <v>0</v>
      </c>
      <c r="J2014" s="527">
        <f t="shared" si="386"/>
        <v>0</v>
      </c>
      <c r="K2014" s="528">
        <f t="shared" si="387"/>
        <v>0</v>
      </c>
      <c r="L2014" s="529"/>
      <c r="M2014" s="530"/>
      <c r="N2014" s="515"/>
      <c r="O2014" s="528">
        <f t="shared" si="388"/>
        <v>0</v>
      </c>
      <c r="P2014" s="531"/>
      <c r="Q2014" s="532"/>
      <c r="R2014" s="518"/>
      <c r="S2014" s="518"/>
      <c r="T2014" s="518"/>
      <c r="U2014" s="518"/>
      <c r="V2014" s="519">
        <f t="shared" si="389"/>
        <v>0</v>
      </c>
      <c r="W2014" s="1064" t="s">
        <v>40</v>
      </c>
      <c r="X2014" s="1065"/>
      <c r="Y2014" s="557">
        <v>221002</v>
      </c>
      <c r="Z2014" s="502"/>
      <c r="AA2014" s="496"/>
      <c r="AB2014" s="499"/>
    </row>
    <row r="2015" spans="2:28" ht="21.75" x14ac:dyDescent="0.55000000000000004">
      <c r="B2015" s="922"/>
      <c r="C2015" s="525">
        <f>$I2015*$D1995</f>
        <v>0</v>
      </c>
      <c r="D2015" s="1105"/>
      <c r="E2015" s="525">
        <f>$I2015*$F1995</f>
        <v>0</v>
      </c>
      <c r="F2015" s="1105"/>
      <c r="G2015" s="525">
        <f>$I2015*$H1995</f>
        <v>0</v>
      </c>
      <c r="H2015" s="1107"/>
      <c r="I2015" s="526">
        <f t="shared" si="385"/>
        <v>0</v>
      </c>
      <c r="J2015" s="527">
        <f t="shared" si="386"/>
        <v>0</v>
      </c>
      <c r="K2015" s="528">
        <f t="shared" si="387"/>
        <v>0</v>
      </c>
      <c r="L2015" s="529"/>
      <c r="M2015" s="530"/>
      <c r="N2015" s="515"/>
      <c r="O2015" s="528">
        <f t="shared" si="388"/>
        <v>0</v>
      </c>
      <c r="P2015" s="531"/>
      <c r="Q2015" s="532"/>
      <c r="R2015" s="518"/>
      <c r="S2015" s="518"/>
      <c r="T2015" s="518"/>
      <c r="U2015" s="518"/>
      <c r="V2015" s="519">
        <f t="shared" si="389"/>
        <v>0</v>
      </c>
      <c r="W2015" s="1064" t="s">
        <v>41</v>
      </c>
      <c r="X2015" s="1065"/>
      <c r="Y2015" s="557">
        <v>221003</v>
      </c>
      <c r="Z2015" s="502"/>
      <c r="AA2015" s="496"/>
      <c r="AB2015" s="499"/>
    </row>
    <row r="2016" spans="2:28" ht="21.75" x14ac:dyDescent="0.55000000000000004">
      <c r="B2016" s="922"/>
      <c r="C2016" s="525">
        <f>$I2016*$D1995</f>
        <v>0</v>
      </c>
      <c r="D2016" s="1105"/>
      <c r="E2016" s="525">
        <f>$I2016*$F1995</f>
        <v>0</v>
      </c>
      <c r="F2016" s="1105"/>
      <c r="G2016" s="525">
        <f>$I2016*$H1995</f>
        <v>0</v>
      </c>
      <c r="H2016" s="1107"/>
      <c r="I2016" s="526">
        <f t="shared" si="385"/>
        <v>0</v>
      </c>
      <c r="J2016" s="527">
        <f t="shared" si="386"/>
        <v>0</v>
      </c>
      <c r="K2016" s="528">
        <f t="shared" si="387"/>
        <v>0</v>
      </c>
      <c r="L2016" s="529"/>
      <c r="M2016" s="530"/>
      <c r="N2016" s="515"/>
      <c r="O2016" s="528">
        <f t="shared" si="388"/>
        <v>0</v>
      </c>
      <c r="P2016" s="531"/>
      <c r="Q2016" s="532"/>
      <c r="R2016" s="518"/>
      <c r="S2016" s="518"/>
      <c r="T2016" s="518"/>
      <c r="U2016" s="518"/>
      <c r="V2016" s="519">
        <f t="shared" si="389"/>
        <v>0</v>
      </c>
      <c r="W2016" s="1064" t="s">
        <v>45</v>
      </c>
      <c r="X2016" s="1065"/>
      <c r="Y2016" s="558">
        <v>222001</v>
      </c>
      <c r="Z2016" s="502"/>
      <c r="AA2016" s="496"/>
      <c r="AB2016" s="499"/>
    </row>
    <row r="2017" spans="2:28" ht="21.75" x14ac:dyDescent="0.55000000000000004">
      <c r="B2017" s="922"/>
      <c r="C2017" s="525">
        <f>$I2017*$D1995</f>
        <v>0</v>
      </c>
      <c r="D2017" s="1105"/>
      <c r="E2017" s="525">
        <f>$I2017*$F1995</f>
        <v>0</v>
      </c>
      <c r="F2017" s="1105"/>
      <c r="G2017" s="525">
        <f>$I2017*$H1995</f>
        <v>0</v>
      </c>
      <c r="H2017" s="1107"/>
      <c r="I2017" s="526">
        <f t="shared" si="385"/>
        <v>0</v>
      </c>
      <c r="J2017" s="527">
        <f t="shared" si="386"/>
        <v>0</v>
      </c>
      <c r="K2017" s="528">
        <f t="shared" si="387"/>
        <v>0</v>
      </c>
      <c r="L2017" s="529"/>
      <c r="M2017" s="530"/>
      <c r="N2017" s="515"/>
      <c r="O2017" s="528">
        <f t="shared" si="388"/>
        <v>0</v>
      </c>
      <c r="P2017" s="531"/>
      <c r="Q2017" s="532"/>
      <c r="R2017" s="518"/>
      <c r="S2017" s="518"/>
      <c r="T2017" s="518"/>
      <c r="U2017" s="518"/>
      <c r="V2017" s="519">
        <f t="shared" si="389"/>
        <v>0</v>
      </c>
      <c r="W2017" s="1085" t="s">
        <v>72</v>
      </c>
      <c r="X2017" s="1086"/>
      <c r="Y2017" s="559">
        <v>223016</v>
      </c>
      <c r="Z2017" s="502"/>
      <c r="AA2017" s="496"/>
      <c r="AB2017" s="499"/>
    </row>
    <row r="2018" spans="2:28" ht="21.75" x14ac:dyDescent="0.55000000000000004">
      <c r="B2018" s="922"/>
      <c r="C2018" s="525">
        <f>$I2018*$D1995</f>
        <v>0</v>
      </c>
      <c r="D2018" s="1105"/>
      <c r="E2018" s="525">
        <f>$I2018*$F1995</f>
        <v>0</v>
      </c>
      <c r="F2018" s="1105"/>
      <c r="G2018" s="525">
        <f>$I2018*$H1995</f>
        <v>0</v>
      </c>
      <c r="H2018" s="1107"/>
      <c r="I2018" s="526">
        <f t="shared" si="385"/>
        <v>0</v>
      </c>
      <c r="J2018" s="527">
        <f t="shared" si="386"/>
        <v>0</v>
      </c>
      <c r="K2018" s="528">
        <f t="shared" si="387"/>
        <v>0</v>
      </c>
      <c r="L2018" s="529"/>
      <c r="M2018" s="530"/>
      <c r="N2018" s="515"/>
      <c r="O2018" s="528">
        <f t="shared" si="388"/>
        <v>0</v>
      </c>
      <c r="P2018" s="531"/>
      <c r="Q2018" s="532"/>
      <c r="R2018" s="518"/>
      <c r="S2018" s="518"/>
      <c r="T2018" s="518"/>
      <c r="U2018" s="518"/>
      <c r="V2018" s="519">
        <f t="shared" si="389"/>
        <v>0</v>
      </c>
      <c r="W2018" s="1087" t="s">
        <v>57</v>
      </c>
      <c r="X2018" s="1088"/>
      <c r="Y2018" s="560">
        <v>223001</v>
      </c>
      <c r="Z2018" s="502"/>
      <c r="AA2018" s="496"/>
      <c r="AB2018" s="499"/>
    </row>
    <row r="2019" spans="2:28" x14ac:dyDescent="0.55000000000000004">
      <c r="B2019" s="923"/>
      <c r="C2019" s="561">
        <f t="shared" ref="C2019:V2019" si="390">SUM(C1995:C2018)</f>
        <v>0</v>
      </c>
      <c r="D2019" s="562">
        <f t="shared" si="390"/>
        <v>0</v>
      </c>
      <c r="E2019" s="563">
        <f t="shared" si="390"/>
        <v>0</v>
      </c>
      <c r="F2019" s="562">
        <f t="shared" si="390"/>
        <v>0</v>
      </c>
      <c r="G2019" s="563">
        <f t="shared" si="390"/>
        <v>0</v>
      </c>
      <c r="H2019" s="562">
        <f t="shared" si="390"/>
        <v>0</v>
      </c>
      <c r="I2019" s="563">
        <f t="shared" si="390"/>
        <v>0</v>
      </c>
      <c r="J2019" s="563">
        <f t="shared" si="390"/>
        <v>0</v>
      </c>
      <c r="K2019" s="563">
        <f t="shared" si="390"/>
        <v>0</v>
      </c>
      <c r="L2019" s="563">
        <f t="shared" si="390"/>
        <v>0</v>
      </c>
      <c r="M2019" s="563">
        <f t="shared" si="390"/>
        <v>0</v>
      </c>
      <c r="N2019" s="563">
        <f t="shared" si="390"/>
        <v>0</v>
      </c>
      <c r="O2019" s="563">
        <f t="shared" si="390"/>
        <v>0</v>
      </c>
      <c r="P2019" s="563">
        <f t="shared" si="390"/>
        <v>0</v>
      </c>
      <c r="Q2019" s="563">
        <f t="shared" si="390"/>
        <v>0</v>
      </c>
      <c r="R2019" s="563">
        <f t="shared" si="390"/>
        <v>0</v>
      </c>
      <c r="S2019" s="563">
        <f t="shared" si="390"/>
        <v>0</v>
      </c>
      <c r="T2019" s="563">
        <f t="shared" si="390"/>
        <v>0</v>
      </c>
      <c r="U2019" s="563">
        <f t="shared" si="390"/>
        <v>0</v>
      </c>
      <c r="V2019" s="563">
        <f t="shared" si="390"/>
        <v>0</v>
      </c>
      <c r="W2019" s="565"/>
      <c r="X2019" s="566"/>
      <c r="Y2019" s="566"/>
      <c r="Z2019" s="502"/>
      <c r="AA2019" s="496"/>
      <c r="AB2019" s="499"/>
    </row>
    <row r="2020" spans="2:28" ht="25.5" x14ac:dyDescent="0.55000000000000004">
      <c r="B2020" s="920"/>
      <c r="C2020" s="474"/>
      <c r="D2020" s="474"/>
      <c r="E2020" s="474"/>
      <c r="F2020" s="475"/>
      <c r="G2020" s="474"/>
      <c r="H2020" s="475"/>
      <c r="I2020" s="474"/>
      <c r="J2020" s="474"/>
      <c r="K2020" s="474"/>
      <c r="L2020" s="474"/>
      <c r="M2020" s="474"/>
      <c r="N2020" s="474"/>
      <c r="O2020" s="474"/>
      <c r="P2020" s="474"/>
      <c r="Q2020" s="474"/>
      <c r="R2020" s="474"/>
      <c r="S2020" s="474"/>
      <c r="T2020" s="476"/>
      <c r="U2020" s="477"/>
      <c r="V2020" s="474"/>
      <c r="W2020" s="474"/>
      <c r="X2020" s="474"/>
      <c r="Y2020" s="478"/>
      <c r="Z2020" s="469"/>
      <c r="AA2020" s="470"/>
      <c r="AB2020" s="471"/>
    </row>
    <row r="2021" spans="2:28" ht="41.25" customHeight="1" x14ac:dyDescent="0.25">
      <c r="B2021" s="482"/>
      <c r="C2021" s="479">
        <f>$C2050</f>
        <v>0</v>
      </c>
      <c r="D2021" s="480">
        <f>$E2050</f>
        <v>0</v>
      </c>
      <c r="E2021" s="480">
        <f>$G2050</f>
        <v>0</v>
      </c>
      <c r="F2021" s="480">
        <f>I2021-G2021</f>
        <v>0</v>
      </c>
      <c r="G2021" s="480">
        <f>$K2050</f>
        <v>0</v>
      </c>
      <c r="H2021" s="479">
        <f>$M2050</f>
        <v>0</v>
      </c>
      <c r="I2021" s="479">
        <f>L2021+K2021-J2021</f>
        <v>0</v>
      </c>
      <c r="J2021" s="570"/>
      <c r="K2021" s="482"/>
      <c r="L2021" s="482"/>
      <c r="M2021" s="479">
        <f>$N2050</f>
        <v>0</v>
      </c>
      <c r="N2021" s="483">
        <f>$O2050</f>
        <v>0</v>
      </c>
      <c r="O2021" s="484"/>
      <c r="P2021" s="484"/>
      <c r="Q2021" s="485"/>
      <c r="R2021" s="486"/>
      <c r="S2021" s="486"/>
      <c r="T2021" s="486"/>
      <c r="U2021" s="487"/>
      <c r="V2021" s="488"/>
      <c r="W2021" s="486"/>
      <c r="X2021" s="488"/>
      <c r="Y2021" s="489">
        <f>Y1990+1</f>
        <v>66</v>
      </c>
      <c r="Z2021" s="490"/>
      <c r="AA2021" s="491"/>
      <c r="AB2021" s="492"/>
    </row>
    <row r="2022" spans="2:28" x14ac:dyDescent="0.55000000000000004">
      <c r="C2022" s="120"/>
      <c r="D2022" s="120"/>
      <c r="E2022" s="120"/>
      <c r="F2022" s="120"/>
      <c r="G2022" s="120"/>
      <c r="H2022" s="120"/>
      <c r="I2022" s="120"/>
      <c r="J2022" s="120"/>
      <c r="K2022" s="120"/>
      <c r="L2022" s="120"/>
      <c r="M2022" s="120"/>
      <c r="N2022" s="120"/>
      <c r="O2022" s="120"/>
      <c r="P2022" s="120"/>
      <c r="Q2022" s="120"/>
      <c r="R2022" s="120"/>
      <c r="S2022" s="120"/>
      <c r="T2022" s="120"/>
      <c r="U2022" s="120"/>
      <c r="V2022" s="120"/>
      <c r="W2022" s="120"/>
      <c r="X2022" s="120"/>
      <c r="Y2022" s="120"/>
      <c r="Z2022" s="495"/>
      <c r="AA2022" s="496"/>
    </row>
    <row r="2023" spans="2:28" ht="27.75" x14ac:dyDescent="0.55000000000000004">
      <c r="B2023" s="497"/>
      <c r="C2023" s="1089" t="s">
        <v>1441</v>
      </c>
      <c r="D2023" s="1090"/>
      <c r="E2023" s="1090"/>
      <c r="F2023" s="1090"/>
      <c r="G2023" s="1090"/>
      <c r="H2023" s="1090"/>
      <c r="I2023" s="1090"/>
      <c r="J2023" s="1091" t="s">
        <v>1442</v>
      </c>
      <c r="K2023" s="1092"/>
      <c r="L2023" s="1092"/>
      <c r="M2023" s="1092"/>
      <c r="N2023" s="1093"/>
      <c r="O2023" s="1091" t="s">
        <v>1443</v>
      </c>
      <c r="P2023" s="1092"/>
      <c r="Q2023" s="1092"/>
      <c r="R2023" s="1092"/>
      <c r="S2023" s="1092"/>
      <c r="T2023" s="1092"/>
      <c r="U2023" s="1093"/>
      <c r="V2023" s="1094" t="s">
        <v>1444</v>
      </c>
      <c r="W2023" s="1097" t="s">
        <v>1445</v>
      </c>
      <c r="X2023" s="1098"/>
      <c r="Y2023" s="1099"/>
      <c r="Z2023" s="498"/>
      <c r="AB2023" s="499"/>
    </row>
    <row r="2024" spans="2:28" ht="21.75" x14ac:dyDescent="0.55000000000000004">
      <c r="B2024" s="497"/>
      <c r="C2024" s="1076">
        <v>2016</v>
      </c>
      <c r="D2024" s="1077"/>
      <c r="E2024" s="1076">
        <v>2015</v>
      </c>
      <c r="F2024" s="1078"/>
      <c r="G2024" s="1076">
        <v>2014</v>
      </c>
      <c r="H2024" s="1078"/>
      <c r="I2024" s="501"/>
      <c r="J2024" s="1079" t="s">
        <v>1446</v>
      </c>
      <c r="K2024" s="1081" t="s">
        <v>1447</v>
      </c>
      <c r="L2024" s="1082" t="s">
        <v>1448</v>
      </c>
      <c r="M2024" s="1083"/>
      <c r="N2024" s="1084"/>
      <c r="O2024" s="1066" t="s">
        <v>1449</v>
      </c>
      <c r="P2024" s="1067"/>
      <c r="Q2024" s="1067"/>
      <c r="R2024" s="1068" t="s">
        <v>1450</v>
      </c>
      <c r="S2024" s="1068" t="s">
        <v>1451</v>
      </c>
      <c r="T2024" s="1068" t="s">
        <v>1452</v>
      </c>
      <c r="U2024" s="1070" t="s">
        <v>1453</v>
      </c>
      <c r="V2024" s="1095"/>
      <c r="W2024" s="1072" t="s">
        <v>1454</v>
      </c>
      <c r="X2024" s="1073"/>
      <c r="Y2024" s="1102" t="s">
        <v>1455</v>
      </c>
      <c r="Z2024" s="502"/>
      <c r="AA2024" s="496"/>
      <c r="AB2024" s="499"/>
    </row>
    <row r="2025" spans="2:28" ht="87" x14ac:dyDescent="0.55000000000000004">
      <c r="B2025" s="921"/>
      <c r="C2025" s="503" t="s">
        <v>1456</v>
      </c>
      <c r="D2025" s="503" t="s">
        <v>1457</v>
      </c>
      <c r="E2025" s="503" t="s">
        <v>1456</v>
      </c>
      <c r="F2025" s="503" t="s">
        <v>1457</v>
      </c>
      <c r="G2025" s="503" t="s">
        <v>1456</v>
      </c>
      <c r="H2025" s="503" t="s">
        <v>1457</v>
      </c>
      <c r="I2025" s="504" t="s">
        <v>1458</v>
      </c>
      <c r="J2025" s="1080"/>
      <c r="K2025" s="1069"/>
      <c r="L2025" s="505" t="s">
        <v>1459</v>
      </c>
      <c r="M2025" s="504" t="s">
        <v>1460</v>
      </c>
      <c r="N2025" s="506" t="s">
        <v>1461</v>
      </c>
      <c r="O2025" s="507" t="s">
        <v>1462</v>
      </c>
      <c r="P2025" s="505" t="s">
        <v>1463</v>
      </c>
      <c r="Q2025" s="508" t="s">
        <v>1464</v>
      </c>
      <c r="R2025" s="1069"/>
      <c r="S2025" s="1069"/>
      <c r="T2025" s="1069"/>
      <c r="U2025" s="1071"/>
      <c r="V2025" s="1096"/>
      <c r="W2025" s="1074"/>
      <c r="X2025" s="1075"/>
      <c r="Y2025" s="1103"/>
      <c r="Z2025" s="502"/>
      <c r="AA2025" s="496"/>
      <c r="AB2025" s="499"/>
    </row>
    <row r="2026" spans="2:28" ht="21.75" x14ac:dyDescent="0.55000000000000004">
      <c r="B2026" s="922"/>
      <c r="C2026" s="509">
        <f>$I2026*$D2026</f>
        <v>0</v>
      </c>
      <c r="D2026" s="1104"/>
      <c r="E2026" s="509">
        <f>$I2026*$F2026</f>
        <v>0</v>
      </c>
      <c r="F2026" s="1104"/>
      <c r="G2026" s="509">
        <f>$I2026*$H2026</f>
        <v>0</v>
      </c>
      <c r="H2026" s="1106"/>
      <c r="I2026" s="510">
        <f t="shared" ref="I2026:I2049" si="391">O2026-J2026</f>
        <v>0</v>
      </c>
      <c r="J2026" s="511">
        <f t="shared" ref="J2026:J2049" si="392">N2026+K2026</f>
        <v>0</v>
      </c>
      <c r="K2026" s="512">
        <f t="shared" ref="K2026:K2049" si="393">M2026+L2026</f>
        <v>0</v>
      </c>
      <c r="L2026" s="513"/>
      <c r="M2026" s="514"/>
      <c r="N2026" s="515"/>
      <c r="O2026" s="512">
        <f>Q2026+P2026</f>
        <v>0</v>
      </c>
      <c r="P2026" s="516"/>
      <c r="Q2026" s="517"/>
      <c r="R2026" s="518"/>
      <c r="S2026" s="518"/>
      <c r="T2026" s="518"/>
      <c r="U2026" s="518"/>
      <c r="V2026" s="519">
        <f>R2026+S2026+T2026+U2026+O2026</f>
        <v>0</v>
      </c>
      <c r="W2026" s="1108" t="s">
        <v>138</v>
      </c>
      <c r="X2026" s="1109"/>
      <c r="Y2026" s="520">
        <v>421001</v>
      </c>
      <c r="Z2026" s="502"/>
      <c r="AA2026" s="521"/>
      <c r="AB2026" s="522" t="s">
        <v>1465</v>
      </c>
    </row>
    <row r="2027" spans="2:28" ht="21.75" x14ac:dyDescent="0.55000000000000004">
      <c r="B2027" s="922"/>
      <c r="C2027" s="525">
        <f>$I2027*$D2026</f>
        <v>0</v>
      </c>
      <c r="D2027" s="1105"/>
      <c r="E2027" s="525">
        <f>$I2027*$F2026</f>
        <v>0</v>
      </c>
      <c r="F2027" s="1105"/>
      <c r="G2027" s="525">
        <f>$I2027*$H2026</f>
        <v>0</v>
      </c>
      <c r="H2027" s="1107"/>
      <c r="I2027" s="526">
        <f t="shared" si="391"/>
        <v>0</v>
      </c>
      <c r="J2027" s="527">
        <f t="shared" si="392"/>
        <v>0</v>
      </c>
      <c r="K2027" s="528">
        <f t="shared" si="393"/>
        <v>0</v>
      </c>
      <c r="L2027" s="529"/>
      <c r="M2027" s="530"/>
      <c r="N2027" s="515"/>
      <c r="O2027" s="528">
        <f t="shared" ref="O2027:O2049" si="394">Q2027+P2027</f>
        <v>0</v>
      </c>
      <c r="P2027" s="531"/>
      <c r="Q2027" s="532"/>
      <c r="R2027" s="518"/>
      <c r="S2027" s="518"/>
      <c r="T2027" s="518"/>
      <c r="U2027" s="518"/>
      <c r="V2027" s="533">
        <f t="shared" ref="V2027:V2049" si="395">R2027+S2027+T2027+U2027+O2027</f>
        <v>0</v>
      </c>
      <c r="W2027" s="1064" t="s">
        <v>139</v>
      </c>
      <c r="X2027" s="1065"/>
      <c r="Y2027" s="534">
        <v>421002</v>
      </c>
      <c r="Z2027" s="502"/>
      <c r="AA2027" s="535"/>
      <c r="AB2027" s="536" t="s">
        <v>607</v>
      </c>
    </row>
    <row r="2028" spans="2:28" ht="21.75" x14ac:dyDescent="0.55000000000000004">
      <c r="B2028" s="922"/>
      <c r="C2028" s="525">
        <f>$I2028*$D2026</f>
        <v>0</v>
      </c>
      <c r="D2028" s="1105"/>
      <c r="E2028" s="525">
        <f>$I2028*$F2026</f>
        <v>0</v>
      </c>
      <c r="F2028" s="1105"/>
      <c r="G2028" s="525">
        <f>$I2028*$H2026</f>
        <v>0</v>
      </c>
      <c r="H2028" s="1107"/>
      <c r="I2028" s="526">
        <f t="shared" si="391"/>
        <v>0</v>
      </c>
      <c r="J2028" s="527">
        <f t="shared" si="392"/>
        <v>0</v>
      </c>
      <c r="K2028" s="528">
        <f t="shared" si="393"/>
        <v>0</v>
      </c>
      <c r="L2028" s="529"/>
      <c r="M2028" s="530"/>
      <c r="N2028" s="515"/>
      <c r="O2028" s="528">
        <f t="shared" si="394"/>
        <v>0</v>
      </c>
      <c r="P2028" s="531"/>
      <c r="Q2028" s="532"/>
      <c r="R2028" s="518"/>
      <c r="S2028" s="518"/>
      <c r="T2028" s="518"/>
      <c r="U2028" s="518"/>
      <c r="V2028" s="533">
        <f t="shared" si="395"/>
        <v>0</v>
      </c>
      <c r="W2028" s="1064" t="s">
        <v>140</v>
      </c>
      <c r="X2028" s="1065"/>
      <c r="Y2028" s="534">
        <v>421003</v>
      </c>
      <c r="Z2028" s="502"/>
      <c r="AA2028" s="535"/>
      <c r="AB2028" s="536" t="s">
        <v>1472</v>
      </c>
    </row>
    <row r="2029" spans="2:28" ht="21.75" x14ac:dyDescent="0.55000000000000004">
      <c r="B2029" s="922"/>
      <c r="C2029" s="525">
        <f>$I2029*$D2026</f>
        <v>0</v>
      </c>
      <c r="D2029" s="1105"/>
      <c r="E2029" s="525">
        <f>$I2029*$F2026</f>
        <v>0</v>
      </c>
      <c r="F2029" s="1105"/>
      <c r="G2029" s="525">
        <f>$I2029*$H2026</f>
        <v>0</v>
      </c>
      <c r="H2029" s="1107"/>
      <c r="I2029" s="526">
        <f t="shared" si="391"/>
        <v>0</v>
      </c>
      <c r="J2029" s="527">
        <f t="shared" si="392"/>
        <v>0</v>
      </c>
      <c r="K2029" s="528">
        <f t="shared" si="393"/>
        <v>0</v>
      </c>
      <c r="L2029" s="529"/>
      <c r="M2029" s="530"/>
      <c r="N2029" s="515"/>
      <c r="O2029" s="528">
        <f t="shared" si="394"/>
        <v>0</v>
      </c>
      <c r="P2029" s="531"/>
      <c r="Q2029" s="532"/>
      <c r="R2029" s="518"/>
      <c r="S2029" s="518"/>
      <c r="T2029" s="518"/>
      <c r="U2029" s="518"/>
      <c r="V2029" s="533">
        <f t="shared" si="395"/>
        <v>0</v>
      </c>
      <c r="W2029" s="1064" t="s">
        <v>143</v>
      </c>
      <c r="X2029" s="1065"/>
      <c r="Y2029" s="534">
        <v>422001</v>
      </c>
      <c r="Z2029" s="502"/>
      <c r="AA2029" s="535"/>
      <c r="AB2029" s="536" t="s">
        <v>1476</v>
      </c>
    </row>
    <row r="2030" spans="2:28" ht="21.75" x14ac:dyDescent="0.55000000000000004">
      <c r="B2030" s="922"/>
      <c r="C2030" s="525">
        <f>$I2030*$D2026</f>
        <v>0</v>
      </c>
      <c r="D2030" s="1105"/>
      <c r="E2030" s="525">
        <f>$I2030*$F2026</f>
        <v>0</v>
      </c>
      <c r="F2030" s="1105"/>
      <c r="G2030" s="525">
        <f>$I2030*$H2026</f>
        <v>0</v>
      </c>
      <c r="H2030" s="1107"/>
      <c r="I2030" s="526">
        <f t="shared" si="391"/>
        <v>0</v>
      </c>
      <c r="J2030" s="527">
        <f t="shared" si="392"/>
        <v>0</v>
      </c>
      <c r="K2030" s="528">
        <f t="shared" si="393"/>
        <v>0</v>
      </c>
      <c r="L2030" s="529"/>
      <c r="M2030" s="530"/>
      <c r="N2030" s="515"/>
      <c r="O2030" s="528">
        <f t="shared" si="394"/>
        <v>0</v>
      </c>
      <c r="P2030" s="531"/>
      <c r="Q2030" s="532"/>
      <c r="R2030" s="518"/>
      <c r="S2030" s="518"/>
      <c r="T2030" s="518"/>
      <c r="U2030" s="518"/>
      <c r="V2030" s="533">
        <f t="shared" si="395"/>
        <v>0</v>
      </c>
      <c r="W2030" s="1064" t="s">
        <v>144</v>
      </c>
      <c r="X2030" s="1065"/>
      <c r="Y2030" s="534">
        <v>422002</v>
      </c>
      <c r="Z2030" s="502"/>
      <c r="AA2030" s="535"/>
      <c r="AB2030" s="536" t="s">
        <v>1480</v>
      </c>
    </row>
    <row r="2031" spans="2:28" ht="21.75" x14ac:dyDescent="0.55000000000000004">
      <c r="B2031" s="922"/>
      <c r="C2031" s="525">
        <f>$I2031*$D2026</f>
        <v>0</v>
      </c>
      <c r="D2031" s="1105"/>
      <c r="E2031" s="525">
        <f>$I2031*$F2026</f>
        <v>0</v>
      </c>
      <c r="F2031" s="1105"/>
      <c r="G2031" s="525">
        <f>$I2031*$H2026</f>
        <v>0</v>
      </c>
      <c r="H2031" s="1107"/>
      <c r="I2031" s="526">
        <f t="shared" si="391"/>
        <v>0</v>
      </c>
      <c r="J2031" s="527">
        <f t="shared" si="392"/>
        <v>0</v>
      </c>
      <c r="K2031" s="528">
        <f t="shared" si="393"/>
        <v>0</v>
      </c>
      <c r="L2031" s="529"/>
      <c r="M2031" s="530"/>
      <c r="N2031" s="515"/>
      <c r="O2031" s="528">
        <f t="shared" si="394"/>
        <v>0</v>
      </c>
      <c r="P2031" s="531"/>
      <c r="Q2031" s="532"/>
      <c r="R2031" s="518"/>
      <c r="S2031" s="518"/>
      <c r="T2031" s="518"/>
      <c r="U2031" s="518"/>
      <c r="V2031" s="533">
        <f t="shared" si="395"/>
        <v>0</v>
      </c>
      <c r="W2031" s="1064" t="s">
        <v>145</v>
      </c>
      <c r="X2031" s="1065"/>
      <c r="Y2031" s="534">
        <v>422003</v>
      </c>
      <c r="Z2031" s="502"/>
      <c r="AA2031" s="535"/>
      <c r="AB2031" s="536" t="s">
        <v>1483</v>
      </c>
    </row>
    <row r="2032" spans="2:28" ht="21.75" x14ac:dyDescent="0.55000000000000004">
      <c r="B2032" s="922"/>
      <c r="C2032" s="525">
        <f>$I2032*$D2026</f>
        <v>0</v>
      </c>
      <c r="D2032" s="1105"/>
      <c r="E2032" s="525">
        <f>$I2032*$F2026</f>
        <v>0</v>
      </c>
      <c r="F2032" s="1105"/>
      <c r="G2032" s="525">
        <f>$I2032*$H2026</f>
        <v>0</v>
      </c>
      <c r="H2032" s="1107"/>
      <c r="I2032" s="526">
        <f t="shared" si="391"/>
        <v>0</v>
      </c>
      <c r="J2032" s="527">
        <f t="shared" si="392"/>
        <v>0</v>
      </c>
      <c r="K2032" s="528">
        <f t="shared" si="393"/>
        <v>0</v>
      </c>
      <c r="L2032" s="529"/>
      <c r="M2032" s="530"/>
      <c r="N2032" s="515"/>
      <c r="O2032" s="528">
        <f t="shared" si="394"/>
        <v>0</v>
      </c>
      <c r="P2032" s="531"/>
      <c r="Q2032" s="532"/>
      <c r="R2032" s="518"/>
      <c r="S2032" s="518"/>
      <c r="T2032" s="518"/>
      <c r="U2032" s="518"/>
      <c r="V2032" s="533">
        <f t="shared" si="395"/>
        <v>0</v>
      </c>
      <c r="W2032" s="1064" t="s">
        <v>146</v>
      </c>
      <c r="X2032" s="1065"/>
      <c r="Y2032" s="534">
        <v>422004</v>
      </c>
      <c r="Z2032" s="502"/>
      <c r="AA2032" s="535"/>
      <c r="AB2032" s="536" t="s">
        <v>1486</v>
      </c>
    </row>
    <row r="2033" spans="2:28" ht="21.75" x14ac:dyDescent="0.55000000000000004">
      <c r="B2033" s="922"/>
      <c r="C2033" s="525">
        <f>$I2033*$D2026</f>
        <v>0</v>
      </c>
      <c r="D2033" s="1105"/>
      <c r="E2033" s="525">
        <f>$I2033*$F2026</f>
        <v>0</v>
      </c>
      <c r="F2033" s="1105"/>
      <c r="G2033" s="525">
        <f>$I2033*$H2026</f>
        <v>0</v>
      </c>
      <c r="H2033" s="1107"/>
      <c r="I2033" s="526">
        <f t="shared" si="391"/>
        <v>0</v>
      </c>
      <c r="J2033" s="527">
        <f t="shared" si="392"/>
        <v>0</v>
      </c>
      <c r="K2033" s="528">
        <f t="shared" si="393"/>
        <v>0</v>
      </c>
      <c r="L2033" s="529"/>
      <c r="M2033" s="530"/>
      <c r="N2033" s="515"/>
      <c r="O2033" s="528">
        <f t="shared" si="394"/>
        <v>0</v>
      </c>
      <c r="P2033" s="531"/>
      <c r="Q2033" s="532"/>
      <c r="R2033" s="518"/>
      <c r="S2033" s="518"/>
      <c r="T2033" s="518"/>
      <c r="U2033" s="518"/>
      <c r="V2033" s="533">
        <f t="shared" si="395"/>
        <v>0</v>
      </c>
      <c r="W2033" s="1064" t="s">
        <v>147</v>
      </c>
      <c r="X2033" s="1065"/>
      <c r="Y2033" s="534">
        <v>422005</v>
      </c>
      <c r="Z2033" s="502"/>
      <c r="AA2033" s="538"/>
      <c r="AB2033" s="539" t="s">
        <v>1489</v>
      </c>
    </row>
    <row r="2034" spans="2:28" ht="21.75" x14ac:dyDescent="0.55000000000000004">
      <c r="B2034" s="922"/>
      <c r="C2034" s="525">
        <f>$I2034*$D2026</f>
        <v>0</v>
      </c>
      <c r="D2034" s="1105"/>
      <c r="E2034" s="525">
        <f>$I2034*$F2026</f>
        <v>0</v>
      </c>
      <c r="F2034" s="1105"/>
      <c r="G2034" s="525">
        <f>$I2034*$H2026</f>
        <v>0</v>
      </c>
      <c r="H2034" s="1107"/>
      <c r="I2034" s="526">
        <f t="shared" si="391"/>
        <v>0</v>
      </c>
      <c r="J2034" s="527">
        <f t="shared" si="392"/>
        <v>0</v>
      </c>
      <c r="K2034" s="528">
        <f t="shared" si="393"/>
        <v>0</v>
      </c>
      <c r="L2034" s="529"/>
      <c r="M2034" s="530"/>
      <c r="N2034" s="515"/>
      <c r="O2034" s="528">
        <f t="shared" si="394"/>
        <v>0</v>
      </c>
      <c r="P2034" s="531"/>
      <c r="Q2034" s="532"/>
      <c r="R2034" s="518"/>
      <c r="S2034" s="518"/>
      <c r="T2034" s="518"/>
      <c r="U2034" s="518"/>
      <c r="V2034" s="533">
        <f t="shared" si="395"/>
        <v>0</v>
      </c>
      <c r="W2034" s="1064" t="s">
        <v>148</v>
      </c>
      <c r="X2034" s="1065"/>
      <c r="Y2034" s="534">
        <v>422999</v>
      </c>
      <c r="Z2034" s="502"/>
      <c r="AA2034" s="496"/>
      <c r="AB2034" s="499"/>
    </row>
    <row r="2035" spans="2:28" ht="21.75" x14ac:dyDescent="0.55000000000000004">
      <c r="B2035" s="922"/>
      <c r="C2035" s="525">
        <f>$I2035*$D2026</f>
        <v>0</v>
      </c>
      <c r="D2035" s="1105"/>
      <c r="E2035" s="525">
        <f>$I2035*$F2026</f>
        <v>0</v>
      </c>
      <c r="F2035" s="1105"/>
      <c r="G2035" s="525">
        <f>$I2035*$H2026</f>
        <v>0</v>
      </c>
      <c r="H2035" s="1107"/>
      <c r="I2035" s="526">
        <f t="shared" si="391"/>
        <v>0</v>
      </c>
      <c r="J2035" s="527">
        <f t="shared" si="392"/>
        <v>0</v>
      </c>
      <c r="K2035" s="528">
        <f t="shared" si="393"/>
        <v>0</v>
      </c>
      <c r="L2035" s="529"/>
      <c r="M2035" s="530"/>
      <c r="N2035" s="515"/>
      <c r="O2035" s="528">
        <f t="shared" si="394"/>
        <v>0</v>
      </c>
      <c r="P2035" s="531"/>
      <c r="Q2035" s="532"/>
      <c r="R2035" s="518"/>
      <c r="S2035" s="518"/>
      <c r="T2035" s="518"/>
      <c r="U2035" s="518"/>
      <c r="V2035" s="533">
        <f t="shared" si="395"/>
        <v>0</v>
      </c>
      <c r="W2035" s="1064" t="s">
        <v>149</v>
      </c>
      <c r="X2035" s="1065"/>
      <c r="Y2035" s="540">
        <v>423001</v>
      </c>
      <c r="Z2035" s="502"/>
      <c r="AA2035" s="496"/>
      <c r="AB2035" s="499"/>
    </row>
    <row r="2036" spans="2:28" ht="21.75" x14ac:dyDescent="0.55000000000000004">
      <c r="B2036" s="922"/>
      <c r="C2036" s="525">
        <f>$I2036*$D2026</f>
        <v>0</v>
      </c>
      <c r="D2036" s="1105"/>
      <c r="E2036" s="525">
        <f>$I2036*$F2026</f>
        <v>0</v>
      </c>
      <c r="F2036" s="1105"/>
      <c r="G2036" s="525">
        <f>$I2036*$H2026</f>
        <v>0</v>
      </c>
      <c r="H2036" s="1107"/>
      <c r="I2036" s="526">
        <f t="shared" si="391"/>
        <v>0</v>
      </c>
      <c r="J2036" s="527">
        <f t="shared" si="392"/>
        <v>0</v>
      </c>
      <c r="K2036" s="528">
        <f t="shared" si="393"/>
        <v>0</v>
      </c>
      <c r="L2036" s="529"/>
      <c r="M2036" s="530"/>
      <c r="N2036" s="515"/>
      <c r="O2036" s="528">
        <f t="shared" si="394"/>
        <v>0</v>
      </c>
      <c r="P2036" s="531"/>
      <c r="Q2036" s="532"/>
      <c r="R2036" s="518"/>
      <c r="S2036" s="518"/>
      <c r="T2036" s="518"/>
      <c r="U2036" s="518"/>
      <c r="V2036" s="533">
        <f t="shared" si="395"/>
        <v>0</v>
      </c>
      <c r="W2036" s="1064" t="s">
        <v>150</v>
      </c>
      <c r="X2036" s="1065"/>
      <c r="Y2036" s="540">
        <v>423002</v>
      </c>
      <c r="Z2036" s="502"/>
      <c r="AA2036" s="496"/>
      <c r="AB2036" s="499"/>
    </row>
    <row r="2037" spans="2:28" ht="21.75" x14ac:dyDescent="0.55000000000000004">
      <c r="B2037" s="922"/>
      <c r="C2037" s="525">
        <f>$I2037*$D2026</f>
        <v>0</v>
      </c>
      <c r="D2037" s="1105"/>
      <c r="E2037" s="525">
        <f>$I2037*$F2026</f>
        <v>0</v>
      </c>
      <c r="F2037" s="1105"/>
      <c r="G2037" s="525">
        <f>$I2037*$H2026</f>
        <v>0</v>
      </c>
      <c r="H2037" s="1107"/>
      <c r="I2037" s="526">
        <f t="shared" si="391"/>
        <v>0</v>
      </c>
      <c r="J2037" s="527">
        <f t="shared" si="392"/>
        <v>0</v>
      </c>
      <c r="K2037" s="528">
        <f t="shared" si="393"/>
        <v>0</v>
      </c>
      <c r="L2037" s="529"/>
      <c r="M2037" s="530"/>
      <c r="N2037" s="515"/>
      <c r="O2037" s="528">
        <f t="shared" si="394"/>
        <v>0</v>
      </c>
      <c r="P2037" s="531"/>
      <c r="Q2037" s="532"/>
      <c r="R2037" s="518"/>
      <c r="S2037" s="518"/>
      <c r="T2037" s="518"/>
      <c r="U2037" s="518"/>
      <c r="V2037" s="533">
        <f t="shared" si="395"/>
        <v>0</v>
      </c>
      <c r="W2037" s="1064" t="s">
        <v>151</v>
      </c>
      <c r="X2037" s="1065"/>
      <c r="Y2037" s="540">
        <v>423003</v>
      </c>
      <c r="Z2037" s="502"/>
      <c r="AA2037" s="496"/>
      <c r="AB2037" s="499"/>
    </row>
    <row r="2038" spans="2:28" ht="21.75" x14ac:dyDescent="0.55000000000000004">
      <c r="B2038" s="922"/>
      <c r="C2038" s="525">
        <f>$I2038*$D2026</f>
        <v>0</v>
      </c>
      <c r="D2038" s="1105"/>
      <c r="E2038" s="525">
        <f>$I2038*$F2026</f>
        <v>0</v>
      </c>
      <c r="F2038" s="1105"/>
      <c r="G2038" s="525">
        <f>$I2038*$H2026</f>
        <v>0</v>
      </c>
      <c r="H2038" s="1107"/>
      <c r="I2038" s="526">
        <f t="shared" si="391"/>
        <v>0</v>
      </c>
      <c r="J2038" s="527">
        <f t="shared" si="392"/>
        <v>0</v>
      </c>
      <c r="K2038" s="528">
        <f t="shared" si="393"/>
        <v>0</v>
      </c>
      <c r="L2038" s="529"/>
      <c r="M2038" s="530"/>
      <c r="N2038" s="515"/>
      <c r="O2038" s="528">
        <f t="shared" si="394"/>
        <v>0</v>
      </c>
      <c r="P2038" s="531"/>
      <c r="Q2038" s="532"/>
      <c r="R2038" s="518"/>
      <c r="S2038" s="518"/>
      <c r="T2038" s="518"/>
      <c r="U2038" s="518"/>
      <c r="V2038" s="533">
        <f t="shared" si="395"/>
        <v>0</v>
      </c>
      <c r="W2038" s="1064" t="s">
        <v>152</v>
      </c>
      <c r="X2038" s="1065"/>
      <c r="Y2038" s="540">
        <v>423004</v>
      </c>
      <c r="Z2038" s="502"/>
      <c r="AA2038" s="496"/>
      <c r="AB2038" s="499"/>
    </row>
    <row r="2039" spans="2:28" ht="21.75" x14ac:dyDescent="0.55000000000000004">
      <c r="B2039" s="922"/>
      <c r="C2039" s="525">
        <f>$I2039*$D2026</f>
        <v>0</v>
      </c>
      <c r="D2039" s="1105"/>
      <c r="E2039" s="525">
        <f>$I2039*$F2026</f>
        <v>0</v>
      </c>
      <c r="F2039" s="1105"/>
      <c r="G2039" s="525">
        <f>$I2039*$H2026</f>
        <v>0</v>
      </c>
      <c r="H2039" s="1107"/>
      <c r="I2039" s="526">
        <f t="shared" si="391"/>
        <v>0</v>
      </c>
      <c r="J2039" s="527">
        <f t="shared" si="392"/>
        <v>0</v>
      </c>
      <c r="K2039" s="528">
        <f t="shared" si="393"/>
        <v>0</v>
      </c>
      <c r="L2039" s="529"/>
      <c r="M2039" s="530"/>
      <c r="N2039" s="515"/>
      <c r="O2039" s="528">
        <f t="shared" si="394"/>
        <v>0</v>
      </c>
      <c r="P2039" s="531"/>
      <c r="Q2039" s="532"/>
      <c r="R2039" s="518"/>
      <c r="S2039" s="518"/>
      <c r="T2039" s="518"/>
      <c r="U2039" s="518"/>
      <c r="V2039" s="533">
        <f t="shared" si="395"/>
        <v>0</v>
      </c>
      <c r="W2039" s="1064" t="s">
        <v>154</v>
      </c>
      <c r="X2039" s="1065"/>
      <c r="Y2039" s="540">
        <v>423006</v>
      </c>
      <c r="Z2039" s="502"/>
      <c r="AA2039" s="496"/>
      <c r="AB2039" s="499"/>
    </row>
    <row r="2040" spans="2:28" ht="21.75" x14ac:dyDescent="0.55000000000000004">
      <c r="B2040" s="922"/>
      <c r="C2040" s="525">
        <f>$I2040*$D2026</f>
        <v>0</v>
      </c>
      <c r="D2040" s="1105"/>
      <c r="E2040" s="525">
        <f>$I2040*$F2026</f>
        <v>0</v>
      </c>
      <c r="F2040" s="1105"/>
      <c r="G2040" s="525">
        <f>$I2040*$H2026</f>
        <v>0</v>
      </c>
      <c r="H2040" s="1107"/>
      <c r="I2040" s="526">
        <f t="shared" si="391"/>
        <v>0</v>
      </c>
      <c r="J2040" s="527">
        <f t="shared" si="392"/>
        <v>0</v>
      </c>
      <c r="K2040" s="528">
        <f t="shared" si="393"/>
        <v>0</v>
      </c>
      <c r="L2040" s="529"/>
      <c r="M2040" s="530"/>
      <c r="N2040" s="515"/>
      <c r="O2040" s="528">
        <f t="shared" si="394"/>
        <v>0</v>
      </c>
      <c r="P2040" s="531"/>
      <c r="Q2040" s="532"/>
      <c r="R2040" s="518"/>
      <c r="S2040" s="518"/>
      <c r="T2040" s="518"/>
      <c r="U2040" s="518"/>
      <c r="V2040" s="533">
        <f t="shared" si="395"/>
        <v>0</v>
      </c>
      <c r="W2040" s="1064" t="s">
        <v>155</v>
      </c>
      <c r="X2040" s="1065"/>
      <c r="Y2040" s="542">
        <v>423007</v>
      </c>
      <c r="Z2040" s="502"/>
      <c r="AA2040" s="496"/>
      <c r="AB2040" s="499"/>
    </row>
    <row r="2041" spans="2:28" ht="21.75" x14ac:dyDescent="0.55000000000000004">
      <c r="B2041" s="922"/>
      <c r="C2041" s="525">
        <f>$I2041*$D2026</f>
        <v>0</v>
      </c>
      <c r="D2041" s="1105"/>
      <c r="E2041" s="525">
        <f>$I2041*$F2026</f>
        <v>0</v>
      </c>
      <c r="F2041" s="1105"/>
      <c r="G2041" s="525">
        <f>$I2041*$H2026</f>
        <v>0</v>
      </c>
      <c r="H2041" s="1107"/>
      <c r="I2041" s="526">
        <f t="shared" si="391"/>
        <v>0</v>
      </c>
      <c r="J2041" s="527">
        <f t="shared" si="392"/>
        <v>0</v>
      </c>
      <c r="K2041" s="528">
        <f t="shared" si="393"/>
        <v>0</v>
      </c>
      <c r="L2041" s="529"/>
      <c r="M2041" s="530"/>
      <c r="N2041" s="515"/>
      <c r="O2041" s="528">
        <f t="shared" si="394"/>
        <v>0</v>
      </c>
      <c r="P2041" s="531"/>
      <c r="Q2041" s="532"/>
      <c r="R2041" s="518"/>
      <c r="S2041" s="518"/>
      <c r="T2041" s="518"/>
      <c r="U2041" s="518"/>
      <c r="V2041" s="533">
        <f t="shared" si="395"/>
        <v>0</v>
      </c>
      <c r="W2041" s="1064" t="s">
        <v>156</v>
      </c>
      <c r="X2041" s="1065"/>
      <c r="Y2041" s="543">
        <v>423008</v>
      </c>
      <c r="Z2041" s="502"/>
      <c r="AA2041" s="496"/>
      <c r="AB2041" s="499"/>
    </row>
    <row r="2042" spans="2:28" ht="21.75" x14ac:dyDescent="0.55000000000000004">
      <c r="B2042" s="922"/>
      <c r="C2042" s="525">
        <f>$I2042*$D2026</f>
        <v>0</v>
      </c>
      <c r="D2042" s="1105"/>
      <c r="E2042" s="525">
        <f>$I2042*$F2026</f>
        <v>0</v>
      </c>
      <c r="F2042" s="1105"/>
      <c r="G2042" s="525">
        <f>$I2042*$H2026</f>
        <v>0</v>
      </c>
      <c r="H2042" s="1107"/>
      <c r="I2042" s="526">
        <f t="shared" si="391"/>
        <v>0</v>
      </c>
      <c r="J2042" s="527">
        <f t="shared" si="392"/>
        <v>0</v>
      </c>
      <c r="K2042" s="528">
        <f t="shared" si="393"/>
        <v>0</v>
      </c>
      <c r="L2042" s="529"/>
      <c r="M2042" s="530"/>
      <c r="N2042" s="515"/>
      <c r="O2042" s="528">
        <f t="shared" si="394"/>
        <v>0</v>
      </c>
      <c r="P2042" s="531"/>
      <c r="Q2042" s="532"/>
      <c r="R2042" s="518"/>
      <c r="S2042" s="518"/>
      <c r="T2042" s="518"/>
      <c r="U2042" s="518"/>
      <c r="V2042" s="533">
        <f t="shared" si="395"/>
        <v>0</v>
      </c>
      <c r="W2042" s="1064" t="s">
        <v>157</v>
      </c>
      <c r="X2042" s="1065"/>
      <c r="Y2042" s="542">
        <v>423999</v>
      </c>
      <c r="Z2042" s="502"/>
      <c r="AA2042" s="496"/>
      <c r="AB2042" s="499"/>
    </row>
    <row r="2043" spans="2:28" ht="21.75" x14ac:dyDescent="0.55000000000000004">
      <c r="B2043" s="922"/>
      <c r="C2043" s="544">
        <f>$I2043*$D2026</f>
        <v>0</v>
      </c>
      <c r="D2043" s="1105"/>
      <c r="E2043" s="544">
        <f>$I2043*$F2026</f>
        <v>0</v>
      </c>
      <c r="F2043" s="1105"/>
      <c r="G2043" s="544">
        <f>$I2043*$H2026</f>
        <v>0</v>
      </c>
      <c r="H2043" s="1107"/>
      <c r="I2043" s="545">
        <f t="shared" si="391"/>
        <v>0</v>
      </c>
      <c r="J2043" s="546">
        <f t="shared" si="392"/>
        <v>0</v>
      </c>
      <c r="K2043" s="547">
        <f t="shared" si="393"/>
        <v>0</v>
      </c>
      <c r="L2043" s="548"/>
      <c r="M2043" s="549"/>
      <c r="N2043" s="550"/>
      <c r="O2043" s="547">
        <f t="shared" si="394"/>
        <v>0</v>
      </c>
      <c r="P2043" s="551"/>
      <c r="Q2043" s="552"/>
      <c r="R2043" s="553"/>
      <c r="S2043" s="553"/>
      <c r="T2043" s="553"/>
      <c r="U2043" s="553"/>
      <c r="V2043" s="554">
        <f t="shared" si="395"/>
        <v>0</v>
      </c>
      <c r="W2043" s="1100" t="s">
        <v>135</v>
      </c>
      <c r="X2043" s="1101"/>
      <c r="Y2043" s="555">
        <v>291001</v>
      </c>
      <c r="Z2043" s="502"/>
      <c r="AA2043" s="496"/>
      <c r="AB2043" s="499"/>
    </row>
    <row r="2044" spans="2:28" ht="21.75" x14ac:dyDescent="0.55000000000000004">
      <c r="B2044" s="922"/>
      <c r="C2044" s="556">
        <f>$I2044*$D2026</f>
        <v>0</v>
      </c>
      <c r="D2044" s="1105"/>
      <c r="E2044" s="556">
        <f>$I2044*$F2026</f>
        <v>0</v>
      </c>
      <c r="F2044" s="1105"/>
      <c r="G2044" s="556">
        <f>$I2044*$H2026</f>
        <v>0</v>
      </c>
      <c r="H2044" s="1107"/>
      <c r="I2044" s="526">
        <f t="shared" si="391"/>
        <v>0</v>
      </c>
      <c r="J2044" s="527">
        <f t="shared" si="392"/>
        <v>0</v>
      </c>
      <c r="K2044" s="528">
        <f t="shared" si="393"/>
        <v>0</v>
      </c>
      <c r="L2044" s="529"/>
      <c r="M2044" s="530"/>
      <c r="N2044" s="515"/>
      <c r="O2044" s="528">
        <f t="shared" si="394"/>
        <v>0</v>
      </c>
      <c r="P2044" s="531"/>
      <c r="Q2044" s="532"/>
      <c r="R2044" s="518"/>
      <c r="S2044" s="518"/>
      <c r="T2044" s="518"/>
      <c r="U2044" s="518"/>
      <c r="V2044" s="519">
        <f t="shared" si="395"/>
        <v>0</v>
      </c>
      <c r="W2044" s="1064" t="s">
        <v>39</v>
      </c>
      <c r="X2044" s="1065"/>
      <c r="Y2044" s="557">
        <v>221001</v>
      </c>
      <c r="Z2044" s="502"/>
      <c r="AA2044" s="496"/>
      <c r="AB2044" s="499"/>
    </row>
    <row r="2045" spans="2:28" ht="21.75" x14ac:dyDescent="0.55000000000000004">
      <c r="B2045" s="922"/>
      <c r="C2045" s="525">
        <f>$I2045*$D2026</f>
        <v>0</v>
      </c>
      <c r="D2045" s="1105"/>
      <c r="E2045" s="525">
        <f>$I2045*$F2026</f>
        <v>0</v>
      </c>
      <c r="F2045" s="1105"/>
      <c r="G2045" s="525">
        <f>$I2045*$H2026</f>
        <v>0</v>
      </c>
      <c r="H2045" s="1107"/>
      <c r="I2045" s="526">
        <f t="shared" si="391"/>
        <v>0</v>
      </c>
      <c r="J2045" s="527">
        <f t="shared" si="392"/>
        <v>0</v>
      </c>
      <c r="K2045" s="528">
        <f t="shared" si="393"/>
        <v>0</v>
      </c>
      <c r="L2045" s="529"/>
      <c r="M2045" s="530"/>
      <c r="N2045" s="515"/>
      <c r="O2045" s="528">
        <f t="shared" si="394"/>
        <v>0</v>
      </c>
      <c r="P2045" s="531"/>
      <c r="Q2045" s="532"/>
      <c r="R2045" s="518"/>
      <c r="S2045" s="518"/>
      <c r="T2045" s="518"/>
      <c r="U2045" s="518"/>
      <c r="V2045" s="519">
        <f t="shared" si="395"/>
        <v>0</v>
      </c>
      <c r="W2045" s="1064" t="s">
        <v>40</v>
      </c>
      <c r="X2045" s="1065"/>
      <c r="Y2045" s="557">
        <v>221002</v>
      </c>
      <c r="Z2045" s="502"/>
      <c r="AA2045" s="496"/>
      <c r="AB2045" s="499"/>
    </row>
    <row r="2046" spans="2:28" ht="21.75" x14ac:dyDescent="0.55000000000000004">
      <c r="B2046" s="922"/>
      <c r="C2046" s="525">
        <f>$I2046*$D2026</f>
        <v>0</v>
      </c>
      <c r="D2046" s="1105"/>
      <c r="E2046" s="525">
        <f>$I2046*$F2026</f>
        <v>0</v>
      </c>
      <c r="F2046" s="1105"/>
      <c r="G2046" s="525">
        <f>$I2046*$H2026</f>
        <v>0</v>
      </c>
      <c r="H2046" s="1107"/>
      <c r="I2046" s="526">
        <f t="shared" si="391"/>
        <v>0</v>
      </c>
      <c r="J2046" s="527">
        <f t="shared" si="392"/>
        <v>0</v>
      </c>
      <c r="K2046" s="528">
        <f t="shared" si="393"/>
        <v>0</v>
      </c>
      <c r="L2046" s="529"/>
      <c r="M2046" s="530"/>
      <c r="N2046" s="515"/>
      <c r="O2046" s="528">
        <f t="shared" si="394"/>
        <v>0</v>
      </c>
      <c r="P2046" s="531"/>
      <c r="Q2046" s="532"/>
      <c r="R2046" s="518"/>
      <c r="S2046" s="518"/>
      <c r="T2046" s="518"/>
      <c r="U2046" s="518"/>
      <c r="V2046" s="519">
        <f t="shared" si="395"/>
        <v>0</v>
      </c>
      <c r="W2046" s="1064" t="s">
        <v>41</v>
      </c>
      <c r="X2046" s="1065"/>
      <c r="Y2046" s="557">
        <v>221003</v>
      </c>
      <c r="Z2046" s="502"/>
      <c r="AA2046" s="496"/>
      <c r="AB2046" s="499"/>
    </row>
    <row r="2047" spans="2:28" ht="21.75" x14ac:dyDescent="0.55000000000000004">
      <c r="B2047" s="922"/>
      <c r="C2047" s="525">
        <f>$I2047*$D2026</f>
        <v>0</v>
      </c>
      <c r="D2047" s="1105"/>
      <c r="E2047" s="525">
        <f>$I2047*$F2026</f>
        <v>0</v>
      </c>
      <c r="F2047" s="1105"/>
      <c r="G2047" s="525">
        <f>$I2047*$H2026</f>
        <v>0</v>
      </c>
      <c r="H2047" s="1107"/>
      <c r="I2047" s="526">
        <f t="shared" si="391"/>
        <v>0</v>
      </c>
      <c r="J2047" s="527">
        <f t="shared" si="392"/>
        <v>0</v>
      </c>
      <c r="K2047" s="528">
        <f t="shared" si="393"/>
        <v>0</v>
      </c>
      <c r="L2047" s="529"/>
      <c r="M2047" s="530"/>
      <c r="N2047" s="515"/>
      <c r="O2047" s="528">
        <f t="shared" si="394"/>
        <v>0</v>
      </c>
      <c r="P2047" s="531"/>
      <c r="Q2047" s="532"/>
      <c r="R2047" s="518"/>
      <c r="S2047" s="518"/>
      <c r="T2047" s="518"/>
      <c r="U2047" s="518"/>
      <c r="V2047" s="519">
        <f t="shared" si="395"/>
        <v>0</v>
      </c>
      <c r="W2047" s="1064" t="s">
        <v>45</v>
      </c>
      <c r="X2047" s="1065"/>
      <c r="Y2047" s="558">
        <v>222001</v>
      </c>
      <c r="Z2047" s="502"/>
      <c r="AA2047" s="496"/>
      <c r="AB2047" s="499"/>
    </row>
    <row r="2048" spans="2:28" ht="21.75" x14ac:dyDescent="0.55000000000000004">
      <c r="B2048" s="922"/>
      <c r="C2048" s="525">
        <f>$I2048*$D2026</f>
        <v>0</v>
      </c>
      <c r="D2048" s="1105"/>
      <c r="E2048" s="525">
        <f>$I2048*$F2026</f>
        <v>0</v>
      </c>
      <c r="F2048" s="1105"/>
      <c r="G2048" s="525">
        <f>$I2048*$H2026</f>
        <v>0</v>
      </c>
      <c r="H2048" s="1107"/>
      <c r="I2048" s="526">
        <f t="shared" si="391"/>
        <v>0</v>
      </c>
      <c r="J2048" s="527">
        <f t="shared" si="392"/>
        <v>0</v>
      </c>
      <c r="K2048" s="528">
        <f t="shared" si="393"/>
        <v>0</v>
      </c>
      <c r="L2048" s="529"/>
      <c r="M2048" s="530"/>
      <c r="N2048" s="515"/>
      <c r="O2048" s="528">
        <f t="shared" si="394"/>
        <v>0</v>
      </c>
      <c r="P2048" s="531"/>
      <c r="Q2048" s="532"/>
      <c r="R2048" s="518"/>
      <c r="S2048" s="518"/>
      <c r="T2048" s="518"/>
      <c r="U2048" s="518"/>
      <c r="V2048" s="519">
        <f t="shared" si="395"/>
        <v>0</v>
      </c>
      <c r="W2048" s="1085" t="s">
        <v>72</v>
      </c>
      <c r="X2048" s="1086"/>
      <c r="Y2048" s="559">
        <v>223016</v>
      </c>
      <c r="Z2048" s="502"/>
      <c r="AA2048" s="496"/>
      <c r="AB2048" s="499"/>
    </row>
    <row r="2049" spans="2:28" ht="21.75" x14ac:dyDescent="0.55000000000000004">
      <c r="B2049" s="922"/>
      <c r="C2049" s="525">
        <f>$I2049*$D2026</f>
        <v>0</v>
      </c>
      <c r="D2049" s="1105"/>
      <c r="E2049" s="525">
        <f>$I2049*$F2026</f>
        <v>0</v>
      </c>
      <c r="F2049" s="1105"/>
      <c r="G2049" s="525">
        <f>$I2049*$H2026</f>
        <v>0</v>
      </c>
      <c r="H2049" s="1107"/>
      <c r="I2049" s="526">
        <f t="shared" si="391"/>
        <v>0</v>
      </c>
      <c r="J2049" s="527">
        <f t="shared" si="392"/>
        <v>0</v>
      </c>
      <c r="K2049" s="528">
        <f t="shared" si="393"/>
        <v>0</v>
      </c>
      <c r="L2049" s="529"/>
      <c r="M2049" s="530"/>
      <c r="N2049" s="515"/>
      <c r="O2049" s="528">
        <f t="shared" si="394"/>
        <v>0</v>
      </c>
      <c r="P2049" s="531"/>
      <c r="Q2049" s="532"/>
      <c r="R2049" s="518"/>
      <c r="S2049" s="518"/>
      <c r="T2049" s="518"/>
      <c r="U2049" s="518"/>
      <c r="V2049" s="519">
        <f t="shared" si="395"/>
        <v>0</v>
      </c>
      <c r="W2049" s="1087" t="s">
        <v>57</v>
      </c>
      <c r="X2049" s="1088"/>
      <c r="Y2049" s="560">
        <v>223001</v>
      </c>
      <c r="Z2049" s="502"/>
      <c r="AA2049" s="496"/>
      <c r="AB2049" s="499"/>
    </row>
    <row r="2050" spans="2:28" x14ac:dyDescent="0.55000000000000004">
      <c r="B2050" s="923"/>
      <c r="C2050" s="561">
        <f t="shared" ref="C2050:V2050" si="396">SUM(C2026:C2049)</f>
        <v>0</v>
      </c>
      <c r="D2050" s="562">
        <f t="shared" si="396"/>
        <v>0</v>
      </c>
      <c r="E2050" s="563">
        <f t="shared" si="396"/>
        <v>0</v>
      </c>
      <c r="F2050" s="562">
        <f t="shared" si="396"/>
        <v>0</v>
      </c>
      <c r="G2050" s="563">
        <f t="shared" si="396"/>
        <v>0</v>
      </c>
      <c r="H2050" s="562">
        <f t="shared" si="396"/>
        <v>0</v>
      </c>
      <c r="I2050" s="563">
        <f t="shared" si="396"/>
        <v>0</v>
      </c>
      <c r="J2050" s="563">
        <f t="shared" si="396"/>
        <v>0</v>
      </c>
      <c r="K2050" s="563">
        <f t="shared" si="396"/>
        <v>0</v>
      </c>
      <c r="L2050" s="563">
        <f t="shared" si="396"/>
        <v>0</v>
      </c>
      <c r="M2050" s="563">
        <f t="shared" si="396"/>
        <v>0</v>
      </c>
      <c r="N2050" s="563">
        <f t="shared" si="396"/>
        <v>0</v>
      </c>
      <c r="O2050" s="563">
        <f t="shared" si="396"/>
        <v>0</v>
      </c>
      <c r="P2050" s="563">
        <f t="shared" si="396"/>
        <v>0</v>
      </c>
      <c r="Q2050" s="563">
        <f t="shared" si="396"/>
        <v>0</v>
      </c>
      <c r="R2050" s="563">
        <f t="shared" si="396"/>
        <v>0</v>
      </c>
      <c r="S2050" s="563">
        <f t="shared" si="396"/>
        <v>0</v>
      </c>
      <c r="T2050" s="563">
        <f t="shared" si="396"/>
        <v>0</v>
      </c>
      <c r="U2050" s="563">
        <f t="shared" si="396"/>
        <v>0</v>
      </c>
      <c r="V2050" s="563">
        <f t="shared" si="396"/>
        <v>0</v>
      </c>
      <c r="W2050" s="565"/>
      <c r="X2050" s="566"/>
      <c r="Y2050" s="566"/>
      <c r="Z2050" s="502"/>
      <c r="AA2050" s="496"/>
      <c r="AB2050" s="499"/>
    </row>
    <row r="2051" spans="2:28" ht="25.5" x14ac:dyDescent="0.55000000000000004">
      <c r="B2051" s="920"/>
      <c r="C2051" s="474"/>
      <c r="D2051" s="474"/>
      <c r="E2051" s="474"/>
      <c r="F2051" s="475"/>
      <c r="G2051" s="474"/>
      <c r="H2051" s="475"/>
      <c r="I2051" s="474"/>
      <c r="J2051" s="474"/>
      <c r="K2051" s="474"/>
      <c r="L2051" s="474"/>
      <c r="M2051" s="474"/>
      <c r="N2051" s="474"/>
      <c r="O2051" s="474"/>
      <c r="P2051" s="474"/>
      <c r="Q2051" s="474"/>
      <c r="R2051" s="474"/>
      <c r="S2051" s="474"/>
      <c r="T2051" s="476"/>
      <c r="U2051" s="477"/>
      <c r="V2051" s="474"/>
      <c r="W2051" s="474"/>
      <c r="X2051" s="474"/>
      <c r="Y2051" s="478"/>
      <c r="Z2051" s="469"/>
      <c r="AA2051" s="470"/>
      <c r="AB2051" s="471"/>
    </row>
    <row r="2052" spans="2:28" ht="41.25" customHeight="1" x14ac:dyDescent="0.25">
      <c r="B2052" s="482"/>
      <c r="C2052" s="479">
        <f>$C2081</f>
        <v>0</v>
      </c>
      <c r="D2052" s="480">
        <f>$E2081</f>
        <v>0</v>
      </c>
      <c r="E2052" s="480">
        <f>$G2081</f>
        <v>0</v>
      </c>
      <c r="F2052" s="480">
        <f>I2052-G2052</f>
        <v>0</v>
      </c>
      <c r="G2052" s="480">
        <f>$K2081</f>
        <v>0</v>
      </c>
      <c r="H2052" s="479">
        <f>$M2081</f>
        <v>0</v>
      </c>
      <c r="I2052" s="479">
        <f>L2052+K2052-J2052</f>
        <v>0</v>
      </c>
      <c r="J2052" s="570"/>
      <c r="K2052" s="482"/>
      <c r="L2052" s="482"/>
      <c r="M2052" s="479">
        <f>$N2081</f>
        <v>0</v>
      </c>
      <c r="N2052" s="483">
        <f>$O2081</f>
        <v>0</v>
      </c>
      <c r="O2052" s="484"/>
      <c r="P2052" s="484"/>
      <c r="Q2052" s="485"/>
      <c r="R2052" s="486"/>
      <c r="S2052" s="486"/>
      <c r="T2052" s="486"/>
      <c r="U2052" s="487"/>
      <c r="V2052" s="488"/>
      <c r="W2052" s="486"/>
      <c r="X2052" s="488"/>
      <c r="Y2052" s="489">
        <f>Y2021+1</f>
        <v>67</v>
      </c>
      <c r="Z2052" s="490"/>
      <c r="AA2052" s="491"/>
      <c r="AB2052" s="492"/>
    </row>
    <row r="2053" spans="2:28" x14ac:dyDescent="0.55000000000000004">
      <c r="C2053" s="120"/>
      <c r="D2053" s="120"/>
      <c r="E2053" s="120"/>
      <c r="F2053" s="120"/>
      <c r="G2053" s="120"/>
      <c r="H2053" s="120"/>
      <c r="I2053" s="120"/>
      <c r="J2053" s="120"/>
      <c r="K2053" s="120"/>
      <c r="L2053" s="120"/>
      <c r="M2053" s="120"/>
      <c r="N2053" s="120"/>
      <c r="O2053" s="120"/>
      <c r="P2053" s="120"/>
      <c r="Q2053" s="120"/>
      <c r="R2053" s="120"/>
      <c r="S2053" s="120"/>
      <c r="T2053" s="120"/>
      <c r="U2053" s="120"/>
      <c r="V2053" s="120"/>
      <c r="W2053" s="120"/>
      <c r="X2053" s="120"/>
      <c r="Y2053" s="120"/>
      <c r="Z2053" s="495"/>
      <c r="AA2053" s="496"/>
    </row>
    <row r="2054" spans="2:28" ht="27.75" x14ac:dyDescent="0.55000000000000004">
      <c r="B2054" s="497"/>
      <c r="C2054" s="1089" t="s">
        <v>1441</v>
      </c>
      <c r="D2054" s="1090"/>
      <c r="E2054" s="1090"/>
      <c r="F2054" s="1090"/>
      <c r="G2054" s="1090"/>
      <c r="H2054" s="1090"/>
      <c r="I2054" s="1090"/>
      <c r="J2054" s="1091" t="s">
        <v>1442</v>
      </c>
      <c r="K2054" s="1092"/>
      <c r="L2054" s="1092"/>
      <c r="M2054" s="1092"/>
      <c r="N2054" s="1093"/>
      <c r="O2054" s="1091" t="s">
        <v>1443</v>
      </c>
      <c r="P2054" s="1092"/>
      <c r="Q2054" s="1092"/>
      <c r="R2054" s="1092"/>
      <c r="S2054" s="1092"/>
      <c r="T2054" s="1092"/>
      <c r="U2054" s="1093"/>
      <c r="V2054" s="1094" t="s">
        <v>1444</v>
      </c>
      <c r="W2054" s="1097" t="s">
        <v>1445</v>
      </c>
      <c r="X2054" s="1098"/>
      <c r="Y2054" s="1099"/>
      <c r="Z2054" s="498"/>
      <c r="AB2054" s="499"/>
    </row>
    <row r="2055" spans="2:28" ht="21.75" x14ac:dyDescent="0.55000000000000004">
      <c r="B2055" s="497"/>
      <c r="C2055" s="1076">
        <v>2016</v>
      </c>
      <c r="D2055" s="1077"/>
      <c r="E2055" s="1076">
        <v>2015</v>
      </c>
      <c r="F2055" s="1078"/>
      <c r="G2055" s="1076">
        <v>2014</v>
      </c>
      <c r="H2055" s="1078"/>
      <c r="I2055" s="501"/>
      <c r="J2055" s="1079" t="s">
        <v>1446</v>
      </c>
      <c r="K2055" s="1081" t="s">
        <v>1447</v>
      </c>
      <c r="L2055" s="1082" t="s">
        <v>1448</v>
      </c>
      <c r="M2055" s="1083"/>
      <c r="N2055" s="1084"/>
      <c r="O2055" s="1066" t="s">
        <v>1449</v>
      </c>
      <c r="P2055" s="1067"/>
      <c r="Q2055" s="1067"/>
      <c r="R2055" s="1068" t="s">
        <v>1450</v>
      </c>
      <c r="S2055" s="1068" t="s">
        <v>1451</v>
      </c>
      <c r="T2055" s="1068" t="s">
        <v>1452</v>
      </c>
      <c r="U2055" s="1070" t="s">
        <v>1453</v>
      </c>
      <c r="V2055" s="1095"/>
      <c r="W2055" s="1072" t="s">
        <v>1454</v>
      </c>
      <c r="X2055" s="1073"/>
      <c r="Y2055" s="1102" t="s">
        <v>1455</v>
      </c>
      <c r="Z2055" s="502"/>
      <c r="AA2055" s="496"/>
      <c r="AB2055" s="499"/>
    </row>
    <row r="2056" spans="2:28" ht="87" x14ac:dyDescent="0.55000000000000004">
      <c r="B2056" s="921"/>
      <c r="C2056" s="503" t="s">
        <v>1456</v>
      </c>
      <c r="D2056" s="503" t="s">
        <v>1457</v>
      </c>
      <c r="E2056" s="503" t="s">
        <v>1456</v>
      </c>
      <c r="F2056" s="503" t="s">
        <v>1457</v>
      </c>
      <c r="G2056" s="503" t="s">
        <v>1456</v>
      </c>
      <c r="H2056" s="503" t="s">
        <v>1457</v>
      </c>
      <c r="I2056" s="504" t="s">
        <v>1458</v>
      </c>
      <c r="J2056" s="1080"/>
      <c r="K2056" s="1069"/>
      <c r="L2056" s="505" t="s">
        <v>1459</v>
      </c>
      <c r="M2056" s="504" t="s">
        <v>1460</v>
      </c>
      <c r="N2056" s="506" t="s">
        <v>1461</v>
      </c>
      <c r="O2056" s="507" t="s">
        <v>1462</v>
      </c>
      <c r="P2056" s="505" t="s">
        <v>1463</v>
      </c>
      <c r="Q2056" s="508" t="s">
        <v>1464</v>
      </c>
      <c r="R2056" s="1069"/>
      <c r="S2056" s="1069"/>
      <c r="T2056" s="1069"/>
      <c r="U2056" s="1071"/>
      <c r="V2056" s="1096"/>
      <c r="W2056" s="1074"/>
      <c r="X2056" s="1075"/>
      <c r="Y2056" s="1103"/>
      <c r="Z2056" s="502"/>
      <c r="AA2056" s="496"/>
      <c r="AB2056" s="499"/>
    </row>
    <row r="2057" spans="2:28" ht="21.75" x14ac:dyDescent="0.55000000000000004">
      <c r="B2057" s="922"/>
      <c r="C2057" s="509">
        <f>$I2057*$D2057</f>
        <v>0</v>
      </c>
      <c r="D2057" s="1104"/>
      <c r="E2057" s="509">
        <f>$I2057*$F2057</f>
        <v>0</v>
      </c>
      <c r="F2057" s="1104"/>
      <c r="G2057" s="509">
        <f>$I2057*$H2057</f>
        <v>0</v>
      </c>
      <c r="H2057" s="1106"/>
      <c r="I2057" s="510">
        <f t="shared" ref="I2057:I2080" si="397">O2057-J2057</f>
        <v>0</v>
      </c>
      <c r="J2057" s="511">
        <f t="shared" ref="J2057:J2080" si="398">N2057+K2057</f>
        <v>0</v>
      </c>
      <c r="K2057" s="512">
        <f t="shared" ref="K2057:K2080" si="399">M2057+L2057</f>
        <v>0</v>
      </c>
      <c r="L2057" s="513"/>
      <c r="M2057" s="514"/>
      <c r="N2057" s="515"/>
      <c r="O2057" s="512">
        <f>Q2057+P2057</f>
        <v>0</v>
      </c>
      <c r="P2057" s="516"/>
      <c r="Q2057" s="517"/>
      <c r="R2057" s="518"/>
      <c r="S2057" s="518"/>
      <c r="T2057" s="518"/>
      <c r="U2057" s="518"/>
      <c r="V2057" s="519">
        <f>R2057+S2057+T2057+U2057+O2057</f>
        <v>0</v>
      </c>
      <c r="W2057" s="1108" t="s">
        <v>138</v>
      </c>
      <c r="X2057" s="1109"/>
      <c r="Y2057" s="520">
        <v>421001</v>
      </c>
      <c r="Z2057" s="502"/>
      <c r="AA2057" s="521"/>
      <c r="AB2057" s="522" t="s">
        <v>1465</v>
      </c>
    </row>
    <row r="2058" spans="2:28" ht="21.75" x14ac:dyDescent="0.55000000000000004">
      <c r="B2058" s="922"/>
      <c r="C2058" s="525">
        <f>$I2058*$D2057</f>
        <v>0</v>
      </c>
      <c r="D2058" s="1105"/>
      <c r="E2058" s="525">
        <f>$I2058*$F2057</f>
        <v>0</v>
      </c>
      <c r="F2058" s="1105"/>
      <c r="G2058" s="525">
        <f>$I2058*$H2057</f>
        <v>0</v>
      </c>
      <c r="H2058" s="1107"/>
      <c r="I2058" s="526">
        <f t="shared" si="397"/>
        <v>0</v>
      </c>
      <c r="J2058" s="527">
        <f t="shared" si="398"/>
        <v>0</v>
      </c>
      <c r="K2058" s="528">
        <f t="shared" si="399"/>
        <v>0</v>
      </c>
      <c r="L2058" s="529"/>
      <c r="M2058" s="530"/>
      <c r="N2058" s="515"/>
      <c r="O2058" s="528">
        <f t="shared" ref="O2058:O2080" si="400">Q2058+P2058</f>
        <v>0</v>
      </c>
      <c r="P2058" s="531"/>
      <c r="Q2058" s="532"/>
      <c r="R2058" s="518"/>
      <c r="S2058" s="518"/>
      <c r="T2058" s="518"/>
      <c r="U2058" s="518"/>
      <c r="V2058" s="533">
        <f t="shared" ref="V2058:V2080" si="401">R2058+S2058+T2058+U2058+O2058</f>
        <v>0</v>
      </c>
      <c r="W2058" s="1064" t="s">
        <v>139</v>
      </c>
      <c r="X2058" s="1065"/>
      <c r="Y2058" s="534">
        <v>421002</v>
      </c>
      <c r="Z2058" s="502"/>
      <c r="AA2058" s="535"/>
      <c r="AB2058" s="536" t="s">
        <v>607</v>
      </c>
    </row>
    <row r="2059" spans="2:28" ht="21.75" x14ac:dyDescent="0.55000000000000004">
      <c r="B2059" s="922"/>
      <c r="C2059" s="525">
        <f>$I2059*$D2057</f>
        <v>0</v>
      </c>
      <c r="D2059" s="1105"/>
      <c r="E2059" s="525">
        <f>$I2059*$F2057</f>
        <v>0</v>
      </c>
      <c r="F2059" s="1105"/>
      <c r="G2059" s="525">
        <f>$I2059*$H2057</f>
        <v>0</v>
      </c>
      <c r="H2059" s="1107"/>
      <c r="I2059" s="526">
        <f t="shared" si="397"/>
        <v>0</v>
      </c>
      <c r="J2059" s="527">
        <f t="shared" si="398"/>
        <v>0</v>
      </c>
      <c r="K2059" s="528">
        <f t="shared" si="399"/>
        <v>0</v>
      </c>
      <c r="L2059" s="529"/>
      <c r="M2059" s="530"/>
      <c r="N2059" s="515"/>
      <c r="O2059" s="528">
        <f t="shared" si="400"/>
        <v>0</v>
      </c>
      <c r="P2059" s="531"/>
      <c r="Q2059" s="532"/>
      <c r="R2059" s="518"/>
      <c r="S2059" s="518"/>
      <c r="T2059" s="518"/>
      <c r="U2059" s="518"/>
      <c r="V2059" s="533">
        <f t="shared" si="401"/>
        <v>0</v>
      </c>
      <c r="W2059" s="1064" t="s">
        <v>140</v>
      </c>
      <c r="X2059" s="1065"/>
      <c r="Y2059" s="534">
        <v>421003</v>
      </c>
      <c r="Z2059" s="502"/>
      <c r="AA2059" s="535"/>
      <c r="AB2059" s="536" t="s">
        <v>1472</v>
      </c>
    </row>
    <row r="2060" spans="2:28" ht="21.75" x14ac:dyDescent="0.55000000000000004">
      <c r="B2060" s="922"/>
      <c r="C2060" s="525">
        <f>$I2060*$D2057</f>
        <v>0</v>
      </c>
      <c r="D2060" s="1105"/>
      <c r="E2060" s="525">
        <f>$I2060*$F2057</f>
        <v>0</v>
      </c>
      <c r="F2060" s="1105"/>
      <c r="G2060" s="525">
        <f>$I2060*$H2057</f>
        <v>0</v>
      </c>
      <c r="H2060" s="1107"/>
      <c r="I2060" s="526">
        <f t="shared" si="397"/>
        <v>0</v>
      </c>
      <c r="J2060" s="527">
        <f t="shared" si="398"/>
        <v>0</v>
      </c>
      <c r="K2060" s="528">
        <f t="shared" si="399"/>
        <v>0</v>
      </c>
      <c r="L2060" s="529"/>
      <c r="M2060" s="530"/>
      <c r="N2060" s="515"/>
      <c r="O2060" s="528">
        <f t="shared" si="400"/>
        <v>0</v>
      </c>
      <c r="P2060" s="531"/>
      <c r="Q2060" s="532"/>
      <c r="R2060" s="518"/>
      <c r="S2060" s="518"/>
      <c r="T2060" s="518"/>
      <c r="U2060" s="518"/>
      <c r="V2060" s="533">
        <f t="shared" si="401"/>
        <v>0</v>
      </c>
      <c r="W2060" s="1064" t="s">
        <v>143</v>
      </c>
      <c r="X2060" s="1065"/>
      <c r="Y2060" s="534">
        <v>422001</v>
      </c>
      <c r="Z2060" s="502"/>
      <c r="AA2060" s="535"/>
      <c r="AB2060" s="536" t="s">
        <v>1476</v>
      </c>
    </row>
    <row r="2061" spans="2:28" ht="21.75" x14ac:dyDescent="0.55000000000000004">
      <c r="B2061" s="922"/>
      <c r="C2061" s="525">
        <f>$I2061*$D2057</f>
        <v>0</v>
      </c>
      <c r="D2061" s="1105"/>
      <c r="E2061" s="525">
        <f>$I2061*$F2057</f>
        <v>0</v>
      </c>
      <c r="F2061" s="1105"/>
      <c r="G2061" s="525">
        <f>$I2061*$H2057</f>
        <v>0</v>
      </c>
      <c r="H2061" s="1107"/>
      <c r="I2061" s="526">
        <f t="shared" si="397"/>
        <v>0</v>
      </c>
      <c r="J2061" s="527">
        <f t="shared" si="398"/>
        <v>0</v>
      </c>
      <c r="K2061" s="528">
        <f t="shared" si="399"/>
        <v>0</v>
      </c>
      <c r="L2061" s="529"/>
      <c r="M2061" s="530"/>
      <c r="N2061" s="515"/>
      <c r="O2061" s="528">
        <f t="shared" si="400"/>
        <v>0</v>
      </c>
      <c r="P2061" s="531"/>
      <c r="Q2061" s="532"/>
      <c r="R2061" s="518"/>
      <c r="S2061" s="518"/>
      <c r="T2061" s="518"/>
      <c r="U2061" s="518"/>
      <c r="V2061" s="533">
        <f t="shared" si="401"/>
        <v>0</v>
      </c>
      <c r="W2061" s="1064" t="s">
        <v>144</v>
      </c>
      <c r="X2061" s="1065"/>
      <c r="Y2061" s="534">
        <v>422002</v>
      </c>
      <c r="Z2061" s="502"/>
      <c r="AA2061" s="535"/>
      <c r="AB2061" s="536" t="s">
        <v>1480</v>
      </c>
    </row>
    <row r="2062" spans="2:28" ht="21.75" x14ac:dyDescent="0.55000000000000004">
      <c r="B2062" s="922"/>
      <c r="C2062" s="525">
        <f>$I2062*$D2057</f>
        <v>0</v>
      </c>
      <c r="D2062" s="1105"/>
      <c r="E2062" s="525">
        <f>$I2062*$F2057</f>
        <v>0</v>
      </c>
      <c r="F2062" s="1105"/>
      <c r="G2062" s="525">
        <f>$I2062*$H2057</f>
        <v>0</v>
      </c>
      <c r="H2062" s="1107"/>
      <c r="I2062" s="526">
        <f t="shared" si="397"/>
        <v>0</v>
      </c>
      <c r="J2062" s="527">
        <f t="shared" si="398"/>
        <v>0</v>
      </c>
      <c r="K2062" s="528">
        <f t="shared" si="399"/>
        <v>0</v>
      </c>
      <c r="L2062" s="529"/>
      <c r="M2062" s="530"/>
      <c r="N2062" s="515"/>
      <c r="O2062" s="528">
        <f t="shared" si="400"/>
        <v>0</v>
      </c>
      <c r="P2062" s="531"/>
      <c r="Q2062" s="532"/>
      <c r="R2062" s="518"/>
      <c r="S2062" s="518"/>
      <c r="T2062" s="518"/>
      <c r="U2062" s="518"/>
      <c r="V2062" s="533">
        <f t="shared" si="401"/>
        <v>0</v>
      </c>
      <c r="W2062" s="1064" t="s">
        <v>145</v>
      </c>
      <c r="X2062" s="1065"/>
      <c r="Y2062" s="534">
        <v>422003</v>
      </c>
      <c r="Z2062" s="502"/>
      <c r="AA2062" s="535"/>
      <c r="AB2062" s="536" t="s">
        <v>1483</v>
      </c>
    </row>
    <row r="2063" spans="2:28" ht="21.75" x14ac:dyDescent="0.55000000000000004">
      <c r="B2063" s="922"/>
      <c r="C2063" s="525">
        <f>$I2063*$D2057</f>
        <v>0</v>
      </c>
      <c r="D2063" s="1105"/>
      <c r="E2063" s="525">
        <f>$I2063*$F2057</f>
        <v>0</v>
      </c>
      <c r="F2063" s="1105"/>
      <c r="G2063" s="525">
        <f>$I2063*$H2057</f>
        <v>0</v>
      </c>
      <c r="H2063" s="1107"/>
      <c r="I2063" s="526">
        <f t="shared" si="397"/>
        <v>0</v>
      </c>
      <c r="J2063" s="527">
        <f t="shared" si="398"/>
        <v>0</v>
      </c>
      <c r="K2063" s="528">
        <f t="shared" si="399"/>
        <v>0</v>
      </c>
      <c r="L2063" s="529"/>
      <c r="M2063" s="530"/>
      <c r="N2063" s="515"/>
      <c r="O2063" s="528">
        <f t="shared" si="400"/>
        <v>0</v>
      </c>
      <c r="P2063" s="531"/>
      <c r="Q2063" s="532"/>
      <c r="R2063" s="518"/>
      <c r="S2063" s="518"/>
      <c r="T2063" s="518"/>
      <c r="U2063" s="518"/>
      <c r="V2063" s="533">
        <f t="shared" si="401"/>
        <v>0</v>
      </c>
      <c r="W2063" s="1064" t="s">
        <v>146</v>
      </c>
      <c r="X2063" s="1065"/>
      <c r="Y2063" s="534">
        <v>422004</v>
      </c>
      <c r="Z2063" s="502"/>
      <c r="AA2063" s="535"/>
      <c r="AB2063" s="536" t="s">
        <v>1486</v>
      </c>
    </row>
    <row r="2064" spans="2:28" ht="21.75" x14ac:dyDescent="0.55000000000000004">
      <c r="B2064" s="922"/>
      <c r="C2064" s="525">
        <f>$I2064*$D2057</f>
        <v>0</v>
      </c>
      <c r="D2064" s="1105"/>
      <c r="E2064" s="525">
        <f>$I2064*$F2057</f>
        <v>0</v>
      </c>
      <c r="F2064" s="1105"/>
      <c r="G2064" s="525">
        <f>$I2064*$H2057</f>
        <v>0</v>
      </c>
      <c r="H2064" s="1107"/>
      <c r="I2064" s="526">
        <f t="shared" si="397"/>
        <v>0</v>
      </c>
      <c r="J2064" s="527">
        <f t="shared" si="398"/>
        <v>0</v>
      </c>
      <c r="K2064" s="528">
        <f t="shared" si="399"/>
        <v>0</v>
      </c>
      <c r="L2064" s="529"/>
      <c r="M2064" s="530"/>
      <c r="N2064" s="515"/>
      <c r="O2064" s="528">
        <f t="shared" si="400"/>
        <v>0</v>
      </c>
      <c r="P2064" s="531"/>
      <c r="Q2064" s="532"/>
      <c r="R2064" s="518"/>
      <c r="S2064" s="518"/>
      <c r="T2064" s="518"/>
      <c r="U2064" s="518"/>
      <c r="V2064" s="533">
        <f t="shared" si="401"/>
        <v>0</v>
      </c>
      <c r="W2064" s="1064" t="s">
        <v>147</v>
      </c>
      <c r="X2064" s="1065"/>
      <c r="Y2064" s="534">
        <v>422005</v>
      </c>
      <c r="Z2064" s="502"/>
      <c r="AA2064" s="538"/>
      <c r="AB2064" s="539" t="s">
        <v>1489</v>
      </c>
    </row>
    <row r="2065" spans="2:28" ht="21.75" x14ac:dyDescent="0.55000000000000004">
      <c r="B2065" s="922"/>
      <c r="C2065" s="525">
        <f>$I2065*$D2057</f>
        <v>0</v>
      </c>
      <c r="D2065" s="1105"/>
      <c r="E2065" s="525">
        <f>$I2065*$F2057</f>
        <v>0</v>
      </c>
      <c r="F2065" s="1105"/>
      <c r="G2065" s="525">
        <f>$I2065*$H2057</f>
        <v>0</v>
      </c>
      <c r="H2065" s="1107"/>
      <c r="I2065" s="526">
        <f t="shared" si="397"/>
        <v>0</v>
      </c>
      <c r="J2065" s="527">
        <f t="shared" si="398"/>
        <v>0</v>
      </c>
      <c r="K2065" s="528">
        <f t="shared" si="399"/>
        <v>0</v>
      </c>
      <c r="L2065" s="529"/>
      <c r="M2065" s="530"/>
      <c r="N2065" s="515"/>
      <c r="O2065" s="528">
        <f t="shared" si="400"/>
        <v>0</v>
      </c>
      <c r="P2065" s="531"/>
      <c r="Q2065" s="532"/>
      <c r="R2065" s="518"/>
      <c r="S2065" s="518"/>
      <c r="T2065" s="518"/>
      <c r="U2065" s="518"/>
      <c r="V2065" s="533">
        <f t="shared" si="401"/>
        <v>0</v>
      </c>
      <c r="W2065" s="1064" t="s">
        <v>148</v>
      </c>
      <c r="X2065" s="1065"/>
      <c r="Y2065" s="534">
        <v>422999</v>
      </c>
      <c r="Z2065" s="502"/>
      <c r="AA2065" s="496"/>
      <c r="AB2065" s="499"/>
    </row>
    <row r="2066" spans="2:28" ht="21.75" x14ac:dyDescent="0.55000000000000004">
      <c r="B2066" s="922"/>
      <c r="C2066" s="525">
        <f>$I2066*$D2057</f>
        <v>0</v>
      </c>
      <c r="D2066" s="1105"/>
      <c r="E2066" s="525">
        <f>$I2066*$F2057</f>
        <v>0</v>
      </c>
      <c r="F2066" s="1105"/>
      <c r="G2066" s="525">
        <f>$I2066*$H2057</f>
        <v>0</v>
      </c>
      <c r="H2066" s="1107"/>
      <c r="I2066" s="526">
        <f t="shared" si="397"/>
        <v>0</v>
      </c>
      <c r="J2066" s="527">
        <f t="shared" si="398"/>
        <v>0</v>
      </c>
      <c r="K2066" s="528">
        <f t="shared" si="399"/>
        <v>0</v>
      </c>
      <c r="L2066" s="529"/>
      <c r="M2066" s="530"/>
      <c r="N2066" s="515"/>
      <c r="O2066" s="528">
        <f t="shared" si="400"/>
        <v>0</v>
      </c>
      <c r="P2066" s="531"/>
      <c r="Q2066" s="532"/>
      <c r="R2066" s="518"/>
      <c r="S2066" s="518"/>
      <c r="T2066" s="518"/>
      <c r="U2066" s="518"/>
      <c r="V2066" s="533">
        <f t="shared" si="401"/>
        <v>0</v>
      </c>
      <c r="W2066" s="1064" t="s">
        <v>149</v>
      </c>
      <c r="X2066" s="1065"/>
      <c r="Y2066" s="540">
        <v>423001</v>
      </c>
      <c r="Z2066" s="502"/>
      <c r="AA2066" s="496"/>
      <c r="AB2066" s="499"/>
    </row>
    <row r="2067" spans="2:28" ht="21.75" x14ac:dyDescent="0.55000000000000004">
      <c r="B2067" s="922"/>
      <c r="C2067" s="525">
        <f>$I2067*$D2057</f>
        <v>0</v>
      </c>
      <c r="D2067" s="1105"/>
      <c r="E2067" s="525">
        <f>$I2067*$F2057</f>
        <v>0</v>
      </c>
      <c r="F2067" s="1105"/>
      <c r="G2067" s="525">
        <f>$I2067*$H2057</f>
        <v>0</v>
      </c>
      <c r="H2067" s="1107"/>
      <c r="I2067" s="526">
        <f t="shared" si="397"/>
        <v>0</v>
      </c>
      <c r="J2067" s="527">
        <f t="shared" si="398"/>
        <v>0</v>
      </c>
      <c r="K2067" s="528">
        <f t="shared" si="399"/>
        <v>0</v>
      </c>
      <c r="L2067" s="529"/>
      <c r="M2067" s="530"/>
      <c r="N2067" s="515"/>
      <c r="O2067" s="528">
        <f t="shared" si="400"/>
        <v>0</v>
      </c>
      <c r="P2067" s="531"/>
      <c r="Q2067" s="532"/>
      <c r="R2067" s="518"/>
      <c r="S2067" s="518"/>
      <c r="T2067" s="518"/>
      <c r="U2067" s="518"/>
      <c r="V2067" s="533">
        <f t="shared" si="401"/>
        <v>0</v>
      </c>
      <c r="W2067" s="1064" t="s">
        <v>150</v>
      </c>
      <c r="X2067" s="1065"/>
      <c r="Y2067" s="540">
        <v>423002</v>
      </c>
      <c r="Z2067" s="502"/>
      <c r="AA2067" s="496"/>
      <c r="AB2067" s="499"/>
    </row>
    <row r="2068" spans="2:28" ht="21.75" x14ac:dyDescent="0.55000000000000004">
      <c r="B2068" s="922"/>
      <c r="C2068" s="525">
        <f>$I2068*$D2057</f>
        <v>0</v>
      </c>
      <c r="D2068" s="1105"/>
      <c r="E2068" s="525">
        <f>$I2068*$F2057</f>
        <v>0</v>
      </c>
      <c r="F2068" s="1105"/>
      <c r="G2068" s="525">
        <f>$I2068*$H2057</f>
        <v>0</v>
      </c>
      <c r="H2068" s="1107"/>
      <c r="I2068" s="526">
        <f t="shared" si="397"/>
        <v>0</v>
      </c>
      <c r="J2068" s="527">
        <f t="shared" si="398"/>
        <v>0</v>
      </c>
      <c r="K2068" s="528">
        <f t="shared" si="399"/>
        <v>0</v>
      </c>
      <c r="L2068" s="529"/>
      <c r="M2068" s="530"/>
      <c r="N2068" s="515"/>
      <c r="O2068" s="528">
        <f t="shared" si="400"/>
        <v>0</v>
      </c>
      <c r="P2068" s="531"/>
      <c r="Q2068" s="532"/>
      <c r="R2068" s="518"/>
      <c r="S2068" s="518"/>
      <c r="T2068" s="518"/>
      <c r="U2068" s="518"/>
      <c r="V2068" s="533">
        <f t="shared" si="401"/>
        <v>0</v>
      </c>
      <c r="W2068" s="1064" t="s">
        <v>151</v>
      </c>
      <c r="X2068" s="1065"/>
      <c r="Y2068" s="540">
        <v>423003</v>
      </c>
      <c r="Z2068" s="502"/>
      <c r="AA2068" s="496"/>
      <c r="AB2068" s="499"/>
    </row>
    <row r="2069" spans="2:28" ht="21.75" x14ac:dyDescent="0.55000000000000004">
      <c r="B2069" s="922"/>
      <c r="C2069" s="525">
        <f>$I2069*$D2057</f>
        <v>0</v>
      </c>
      <c r="D2069" s="1105"/>
      <c r="E2069" s="525">
        <f>$I2069*$F2057</f>
        <v>0</v>
      </c>
      <c r="F2069" s="1105"/>
      <c r="G2069" s="525">
        <f>$I2069*$H2057</f>
        <v>0</v>
      </c>
      <c r="H2069" s="1107"/>
      <c r="I2069" s="526">
        <f t="shared" si="397"/>
        <v>0</v>
      </c>
      <c r="J2069" s="527">
        <f t="shared" si="398"/>
        <v>0</v>
      </c>
      <c r="K2069" s="528">
        <f t="shared" si="399"/>
        <v>0</v>
      </c>
      <c r="L2069" s="529"/>
      <c r="M2069" s="530"/>
      <c r="N2069" s="515"/>
      <c r="O2069" s="528">
        <f t="shared" si="400"/>
        <v>0</v>
      </c>
      <c r="P2069" s="531"/>
      <c r="Q2069" s="532"/>
      <c r="R2069" s="518"/>
      <c r="S2069" s="518"/>
      <c r="T2069" s="518"/>
      <c r="U2069" s="518"/>
      <c r="V2069" s="533">
        <f t="shared" si="401"/>
        <v>0</v>
      </c>
      <c r="W2069" s="1064" t="s">
        <v>152</v>
      </c>
      <c r="X2069" s="1065"/>
      <c r="Y2069" s="540">
        <v>423004</v>
      </c>
      <c r="Z2069" s="502"/>
      <c r="AA2069" s="496"/>
      <c r="AB2069" s="499"/>
    </row>
    <row r="2070" spans="2:28" ht="21.75" x14ac:dyDescent="0.55000000000000004">
      <c r="B2070" s="922"/>
      <c r="C2070" s="525">
        <f>$I2070*$D2057</f>
        <v>0</v>
      </c>
      <c r="D2070" s="1105"/>
      <c r="E2070" s="525">
        <f>$I2070*$F2057</f>
        <v>0</v>
      </c>
      <c r="F2070" s="1105"/>
      <c r="G2070" s="525">
        <f>$I2070*$H2057</f>
        <v>0</v>
      </c>
      <c r="H2070" s="1107"/>
      <c r="I2070" s="526">
        <f t="shared" si="397"/>
        <v>0</v>
      </c>
      <c r="J2070" s="527">
        <f t="shared" si="398"/>
        <v>0</v>
      </c>
      <c r="K2070" s="528">
        <f t="shared" si="399"/>
        <v>0</v>
      </c>
      <c r="L2070" s="529"/>
      <c r="M2070" s="530"/>
      <c r="N2070" s="515"/>
      <c r="O2070" s="528">
        <f t="shared" si="400"/>
        <v>0</v>
      </c>
      <c r="P2070" s="531"/>
      <c r="Q2070" s="532"/>
      <c r="R2070" s="518"/>
      <c r="S2070" s="518"/>
      <c r="T2070" s="518"/>
      <c r="U2070" s="518"/>
      <c r="V2070" s="533">
        <f t="shared" si="401"/>
        <v>0</v>
      </c>
      <c r="W2070" s="1064" t="s">
        <v>154</v>
      </c>
      <c r="X2070" s="1065"/>
      <c r="Y2070" s="540">
        <v>423006</v>
      </c>
      <c r="Z2070" s="502"/>
      <c r="AA2070" s="496"/>
      <c r="AB2070" s="499"/>
    </row>
    <row r="2071" spans="2:28" ht="21.75" x14ac:dyDescent="0.55000000000000004">
      <c r="B2071" s="922"/>
      <c r="C2071" s="525">
        <f>$I2071*$D2057</f>
        <v>0</v>
      </c>
      <c r="D2071" s="1105"/>
      <c r="E2071" s="525">
        <f>$I2071*$F2057</f>
        <v>0</v>
      </c>
      <c r="F2071" s="1105"/>
      <c r="G2071" s="525">
        <f>$I2071*$H2057</f>
        <v>0</v>
      </c>
      <c r="H2071" s="1107"/>
      <c r="I2071" s="526">
        <f t="shared" si="397"/>
        <v>0</v>
      </c>
      <c r="J2071" s="527">
        <f t="shared" si="398"/>
        <v>0</v>
      </c>
      <c r="K2071" s="528">
        <f t="shared" si="399"/>
        <v>0</v>
      </c>
      <c r="L2071" s="529"/>
      <c r="M2071" s="530"/>
      <c r="N2071" s="515"/>
      <c r="O2071" s="528">
        <f t="shared" si="400"/>
        <v>0</v>
      </c>
      <c r="P2071" s="531"/>
      <c r="Q2071" s="532"/>
      <c r="R2071" s="518"/>
      <c r="S2071" s="518"/>
      <c r="T2071" s="518"/>
      <c r="U2071" s="518"/>
      <c r="V2071" s="533">
        <f t="shared" si="401"/>
        <v>0</v>
      </c>
      <c r="W2071" s="1064" t="s">
        <v>155</v>
      </c>
      <c r="X2071" s="1065"/>
      <c r="Y2071" s="542">
        <v>423007</v>
      </c>
      <c r="Z2071" s="502"/>
      <c r="AA2071" s="496"/>
      <c r="AB2071" s="499"/>
    </row>
    <row r="2072" spans="2:28" ht="21.75" x14ac:dyDescent="0.55000000000000004">
      <c r="B2072" s="922"/>
      <c r="C2072" s="525">
        <f>$I2072*$D2057</f>
        <v>0</v>
      </c>
      <c r="D2072" s="1105"/>
      <c r="E2072" s="525">
        <f>$I2072*$F2057</f>
        <v>0</v>
      </c>
      <c r="F2072" s="1105"/>
      <c r="G2072" s="525">
        <f>$I2072*$H2057</f>
        <v>0</v>
      </c>
      <c r="H2072" s="1107"/>
      <c r="I2072" s="526">
        <f t="shared" si="397"/>
        <v>0</v>
      </c>
      <c r="J2072" s="527">
        <f t="shared" si="398"/>
        <v>0</v>
      </c>
      <c r="K2072" s="528">
        <f t="shared" si="399"/>
        <v>0</v>
      </c>
      <c r="L2072" s="529"/>
      <c r="M2072" s="530"/>
      <c r="N2072" s="515"/>
      <c r="O2072" s="528">
        <f t="shared" si="400"/>
        <v>0</v>
      </c>
      <c r="P2072" s="531"/>
      <c r="Q2072" s="532"/>
      <c r="R2072" s="518"/>
      <c r="S2072" s="518"/>
      <c r="T2072" s="518"/>
      <c r="U2072" s="518"/>
      <c r="V2072" s="533">
        <f t="shared" si="401"/>
        <v>0</v>
      </c>
      <c r="W2072" s="1064" t="s">
        <v>156</v>
      </c>
      <c r="X2072" s="1065"/>
      <c r="Y2072" s="543">
        <v>423008</v>
      </c>
      <c r="Z2072" s="502"/>
      <c r="AA2072" s="496"/>
      <c r="AB2072" s="499"/>
    </row>
    <row r="2073" spans="2:28" ht="21.75" x14ac:dyDescent="0.55000000000000004">
      <c r="B2073" s="922"/>
      <c r="C2073" s="525">
        <f>$I2073*$D2057</f>
        <v>0</v>
      </c>
      <c r="D2073" s="1105"/>
      <c r="E2073" s="525">
        <f>$I2073*$F2057</f>
        <v>0</v>
      </c>
      <c r="F2073" s="1105"/>
      <c r="G2073" s="525">
        <f>$I2073*$H2057</f>
        <v>0</v>
      </c>
      <c r="H2073" s="1107"/>
      <c r="I2073" s="526">
        <f t="shared" si="397"/>
        <v>0</v>
      </c>
      <c r="J2073" s="527">
        <f t="shared" si="398"/>
        <v>0</v>
      </c>
      <c r="K2073" s="528">
        <f t="shared" si="399"/>
        <v>0</v>
      </c>
      <c r="L2073" s="529"/>
      <c r="M2073" s="530"/>
      <c r="N2073" s="515"/>
      <c r="O2073" s="528">
        <f t="shared" si="400"/>
        <v>0</v>
      </c>
      <c r="P2073" s="531"/>
      <c r="Q2073" s="532"/>
      <c r="R2073" s="518"/>
      <c r="S2073" s="518"/>
      <c r="T2073" s="518"/>
      <c r="U2073" s="518"/>
      <c r="V2073" s="533">
        <f t="shared" si="401"/>
        <v>0</v>
      </c>
      <c r="W2073" s="1064" t="s">
        <v>157</v>
      </c>
      <c r="X2073" s="1065"/>
      <c r="Y2073" s="542">
        <v>423999</v>
      </c>
      <c r="Z2073" s="502"/>
      <c r="AA2073" s="496"/>
      <c r="AB2073" s="499"/>
    </row>
    <row r="2074" spans="2:28" ht="21.75" x14ac:dyDescent="0.55000000000000004">
      <c r="B2074" s="922"/>
      <c r="C2074" s="544">
        <f>$I2074*$D2057</f>
        <v>0</v>
      </c>
      <c r="D2074" s="1105"/>
      <c r="E2074" s="544">
        <f>$I2074*$F2057</f>
        <v>0</v>
      </c>
      <c r="F2074" s="1105"/>
      <c r="G2074" s="544">
        <f>$I2074*$H2057</f>
        <v>0</v>
      </c>
      <c r="H2074" s="1107"/>
      <c r="I2074" s="545">
        <f t="shared" si="397"/>
        <v>0</v>
      </c>
      <c r="J2074" s="546">
        <f t="shared" si="398"/>
        <v>0</v>
      </c>
      <c r="K2074" s="547">
        <f t="shared" si="399"/>
        <v>0</v>
      </c>
      <c r="L2074" s="548"/>
      <c r="M2074" s="549"/>
      <c r="N2074" s="550"/>
      <c r="O2074" s="547">
        <f t="shared" si="400"/>
        <v>0</v>
      </c>
      <c r="P2074" s="551"/>
      <c r="Q2074" s="552"/>
      <c r="R2074" s="553"/>
      <c r="S2074" s="553"/>
      <c r="T2074" s="553"/>
      <c r="U2074" s="553"/>
      <c r="V2074" s="554">
        <f t="shared" si="401"/>
        <v>0</v>
      </c>
      <c r="W2074" s="1100" t="s">
        <v>135</v>
      </c>
      <c r="X2074" s="1101"/>
      <c r="Y2074" s="555">
        <v>291001</v>
      </c>
      <c r="Z2074" s="502"/>
      <c r="AA2074" s="496"/>
      <c r="AB2074" s="499"/>
    </row>
    <row r="2075" spans="2:28" ht="21.75" x14ac:dyDescent="0.55000000000000004">
      <c r="B2075" s="922"/>
      <c r="C2075" s="556">
        <f>$I2075*$D2057</f>
        <v>0</v>
      </c>
      <c r="D2075" s="1105"/>
      <c r="E2075" s="556">
        <f>$I2075*$F2057</f>
        <v>0</v>
      </c>
      <c r="F2075" s="1105"/>
      <c r="G2075" s="556">
        <f>$I2075*$H2057</f>
        <v>0</v>
      </c>
      <c r="H2075" s="1107"/>
      <c r="I2075" s="526">
        <f t="shared" si="397"/>
        <v>0</v>
      </c>
      <c r="J2075" s="527">
        <f t="shared" si="398"/>
        <v>0</v>
      </c>
      <c r="K2075" s="528">
        <f t="shared" si="399"/>
        <v>0</v>
      </c>
      <c r="L2075" s="529"/>
      <c r="M2075" s="530"/>
      <c r="N2075" s="515"/>
      <c r="O2075" s="528">
        <f t="shared" si="400"/>
        <v>0</v>
      </c>
      <c r="P2075" s="531"/>
      <c r="Q2075" s="532"/>
      <c r="R2075" s="518"/>
      <c r="S2075" s="518"/>
      <c r="T2075" s="518"/>
      <c r="U2075" s="518"/>
      <c r="V2075" s="519">
        <f t="shared" si="401"/>
        <v>0</v>
      </c>
      <c r="W2075" s="1064" t="s">
        <v>39</v>
      </c>
      <c r="X2075" s="1065"/>
      <c r="Y2075" s="557">
        <v>221001</v>
      </c>
      <c r="Z2075" s="502"/>
      <c r="AA2075" s="496"/>
      <c r="AB2075" s="499"/>
    </row>
    <row r="2076" spans="2:28" ht="21.75" x14ac:dyDescent="0.55000000000000004">
      <c r="B2076" s="922"/>
      <c r="C2076" s="525">
        <f>$I2076*$D2057</f>
        <v>0</v>
      </c>
      <c r="D2076" s="1105"/>
      <c r="E2076" s="525">
        <f>$I2076*$F2057</f>
        <v>0</v>
      </c>
      <c r="F2076" s="1105"/>
      <c r="G2076" s="525">
        <f>$I2076*$H2057</f>
        <v>0</v>
      </c>
      <c r="H2076" s="1107"/>
      <c r="I2076" s="526">
        <f t="shared" si="397"/>
        <v>0</v>
      </c>
      <c r="J2076" s="527">
        <f t="shared" si="398"/>
        <v>0</v>
      </c>
      <c r="K2076" s="528">
        <f t="shared" si="399"/>
        <v>0</v>
      </c>
      <c r="L2076" s="529"/>
      <c r="M2076" s="530"/>
      <c r="N2076" s="515"/>
      <c r="O2076" s="528">
        <f t="shared" si="400"/>
        <v>0</v>
      </c>
      <c r="P2076" s="531"/>
      <c r="Q2076" s="532"/>
      <c r="R2076" s="518"/>
      <c r="S2076" s="518"/>
      <c r="T2076" s="518"/>
      <c r="U2076" s="518"/>
      <c r="V2076" s="519">
        <f t="shared" si="401"/>
        <v>0</v>
      </c>
      <c r="W2076" s="1064" t="s">
        <v>40</v>
      </c>
      <c r="X2076" s="1065"/>
      <c r="Y2076" s="557">
        <v>221002</v>
      </c>
      <c r="Z2076" s="502"/>
      <c r="AA2076" s="496"/>
      <c r="AB2076" s="499"/>
    </row>
    <row r="2077" spans="2:28" ht="21.75" x14ac:dyDescent="0.55000000000000004">
      <c r="B2077" s="922"/>
      <c r="C2077" s="525">
        <f>$I2077*$D2057</f>
        <v>0</v>
      </c>
      <c r="D2077" s="1105"/>
      <c r="E2077" s="525">
        <f>$I2077*$F2057</f>
        <v>0</v>
      </c>
      <c r="F2077" s="1105"/>
      <c r="G2077" s="525">
        <f>$I2077*$H2057</f>
        <v>0</v>
      </c>
      <c r="H2077" s="1107"/>
      <c r="I2077" s="526">
        <f t="shared" si="397"/>
        <v>0</v>
      </c>
      <c r="J2077" s="527">
        <f t="shared" si="398"/>
        <v>0</v>
      </c>
      <c r="K2077" s="528">
        <f t="shared" si="399"/>
        <v>0</v>
      </c>
      <c r="L2077" s="529"/>
      <c r="M2077" s="530"/>
      <c r="N2077" s="515"/>
      <c r="O2077" s="528">
        <f t="shared" si="400"/>
        <v>0</v>
      </c>
      <c r="P2077" s="531"/>
      <c r="Q2077" s="532"/>
      <c r="R2077" s="518"/>
      <c r="S2077" s="518"/>
      <c r="T2077" s="518"/>
      <c r="U2077" s="518"/>
      <c r="V2077" s="519">
        <f t="shared" si="401"/>
        <v>0</v>
      </c>
      <c r="W2077" s="1064" t="s">
        <v>41</v>
      </c>
      <c r="X2077" s="1065"/>
      <c r="Y2077" s="557">
        <v>221003</v>
      </c>
      <c r="Z2077" s="502"/>
      <c r="AA2077" s="496"/>
      <c r="AB2077" s="499"/>
    </row>
    <row r="2078" spans="2:28" ht="21.75" x14ac:dyDescent="0.55000000000000004">
      <c r="B2078" s="922"/>
      <c r="C2078" s="525">
        <f>$I2078*$D2057</f>
        <v>0</v>
      </c>
      <c r="D2078" s="1105"/>
      <c r="E2078" s="525">
        <f>$I2078*$F2057</f>
        <v>0</v>
      </c>
      <c r="F2078" s="1105"/>
      <c r="G2078" s="525">
        <f>$I2078*$H2057</f>
        <v>0</v>
      </c>
      <c r="H2078" s="1107"/>
      <c r="I2078" s="526">
        <f t="shared" si="397"/>
        <v>0</v>
      </c>
      <c r="J2078" s="527">
        <f t="shared" si="398"/>
        <v>0</v>
      </c>
      <c r="K2078" s="528">
        <f t="shared" si="399"/>
        <v>0</v>
      </c>
      <c r="L2078" s="529"/>
      <c r="M2078" s="530"/>
      <c r="N2078" s="515"/>
      <c r="O2078" s="528">
        <f t="shared" si="400"/>
        <v>0</v>
      </c>
      <c r="P2078" s="531"/>
      <c r="Q2078" s="532"/>
      <c r="R2078" s="518"/>
      <c r="S2078" s="518"/>
      <c r="T2078" s="518"/>
      <c r="U2078" s="518"/>
      <c r="V2078" s="519">
        <f t="shared" si="401"/>
        <v>0</v>
      </c>
      <c r="W2078" s="1064" t="s">
        <v>45</v>
      </c>
      <c r="X2078" s="1065"/>
      <c r="Y2078" s="558">
        <v>222001</v>
      </c>
      <c r="Z2078" s="502"/>
      <c r="AA2078" s="496"/>
      <c r="AB2078" s="499"/>
    </row>
    <row r="2079" spans="2:28" ht="21.75" x14ac:dyDescent="0.55000000000000004">
      <c r="B2079" s="922"/>
      <c r="C2079" s="525">
        <f>$I2079*$D2057</f>
        <v>0</v>
      </c>
      <c r="D2079" s="1105"/>
      <c r="E2079" s="525">
        <f>$I2079*$F2057</f>
        <v>0</v>
      </c>
      <c r="F2079" s="1105"/>
      <c r="G2079" s="525">
        <f>$I2079*$H2057</f>
        <v>0</v>
      </c>
      <c r="H2079" s="1107"/>
      <c r="I2079" s="526">
        <f t="shared" si="397"/>
        <v>0</v>
      </c>
      <c r="J2079" s="527">
        <f t="shared" si="398"/>
        <v>0</v>
      </c>
      <c r="K2079" s="528">
        <f t="shared" si="399"/>
        <v>0</v>
      </c>
      <c r="L2079" s="529"/>
      <c r="M2079" s="530"/>
      <c r="N2079" s="515"/>
      <c r="O2079" s="528">
        <f t="shared" si="400"/>
        <v>0</v>
      </c>
      <c r="P2079" s="531"/>
      <c r="Q2079" s="532"/>
      <c r="R2079" s="518"/>
      <c r="S2079" s="518"/>
      <c r="T2079" s="518"/>
      <c r="U2079" s="518"/>
      <c r="V2079" s="519">
        <f t="shared" si="401"/>
        <v>0</v>
      </c>
      <c r="W2079" s="1085" t="s">
        <v>72</v>
      </c>
      <c r="X2079" s="1086"/>
      <c r="Y2079" s="559">
        <v>223016</v>
      </c>
      <c r="Z2079" s="502"/>
      <c r="AA2079" s="496"/>
      <c r="AB2079" s="499"/>
    </row>
    <row r="2080" spans="2:28" ht="21.75" x14ac:dyDescent="0.55000000000000004">
      <c r="B2080" s="922"/>
      <c r="C2080" s="525">
        <f>$I2080*$D2057</f>
        <v>0</v>
      </c>
      <c r="D2080" s="1105"/>
      <c r="E2080" s="525">
        <f>$I2080*$F2057</f>
        <v>0</v>
      </c>
      <c r="F2080" s="1105"/>
      <c r="G2080" s="525">
        <f>$I2080*$H2057</f>
        <v>0</v>
      </c>
      <c r="H2080" s="1107"/>
      <c r="I2080" s="526">
        <f t="shared" si="397"/>
        <v>0</v>
      </c>
      <c r="J2080" s="527">
        <f t="shared" si="398"/>
        <v>0</v>
      </c>
      <c r="K2080" s="528">
        <f t="shared" si="399"/>
        <v>0</v>
      </c>
      <c r="L2080" s="529"/>
      <c r="M2080" s="530"/>
      <c r="N2080" s="515"/>
      <c r="O2080" s="528">
        <f t="shared" si="400"/>
        <v>0</v>
      </c>
      <c r="P2080" s="531"/>
      <c r="Q2080" s="532"/>
      <c r="R2080" s="518"/>
      <c r="S2080" s="518"/>
      <c r="T2080" s="518"/>
      <c r="U2080" s="518"/>
      <c r="V2080" s="519">
        <f t="shared" si="401"/>
        <v>0</v>
      </c>
      <c r="W2080" s="1087" t="s">
        <v>57</v>
      </c>
      <c r="X2080" s="1088"/>
      <c r="Y2080" s="560">
        <v>223001</v>
      </c>
      <c r="Z2080" s="502"/>
      <c r="AA2080" s="496"/>
      <c r="AB2080" s="499"/>
    </row>
    <row r="2081" spans="2:28" x14ac:dyDescent="0.55000000000000004">
      <c r="B2081" s="923"/>
      <c r="C2081" s="561">
        <f t="shared" ref="C2081:V2081" si="402">SUM(C2057:C2080)</f>
        <v>0</v>
      </c>
      <c r="D2081" s="562">
        <f t="shared" si="402"/>
        <v>0</v>
      </c>
      <c r="E2081" s="563">
        <f t="shared" si="402"/>
        <v>0</v>
      </c>
      <c r="F2081" s="562">
        <f t="shared" si="402"/>
        <v>0</v>
      </c>
      <c r="G2081" s="563">
        <f t="shared" si="402"/>
        <v>0</v>
      </c>
      <c r="H2081" s="562">
        <f t="shared" si="402"/>
        <v>0</v>
      </c>
      <c r="I2081" s="563">
        <f t="shared" si="402"/>
        <v>0</v>
      </c>
      <c r="J2081" s="563">
        <f t="shared" si="402"/>
        <v>0</v>
      </c>
      <c r="K2081" s="563">
        <f t="shared" si="402"/>
        <v>0</v>
      </c>
      <c r="L2081" s="563">
        <f t="shared" si="402"/>
        <v>0</v>
      </c>
      <c r="M2081" s="563">
        <f t="shared" si="402"/>
        <v>0</v>
      </c>
      <c r="N2081" s="563">
        <f t="shared" si="402"/>
        <v>0</v>
      </c>
      <c r="O2081" s="563">
        <f t="shared" si="402"/>
        <v>0</v>
      </c>
      <c r="P2081" s="563">
        <f t="shared" si="402"/>
        <v>0</v>
      </c>
      <c r="Q2081" s="563">
        <f t="shared" si="402"/>
        <v>0</v>
      </c>
      <c r="R2081" s="563">
        <f t="shared" si="402"/>
        <v>0</v>
      </c>
      <c r="S2081" s="563">
        <f t="shared" si="402"/>
        <v>0</v>
      </c>
      <c r="T2081" s="563">
        <f t="shared" si="402"/>
        <v>0</v>
      </c>
      <c r="U2081" s="563">
        <f t="shared" si="402"/>
        <v>0</v>
      </c>
      <c r="V2081" s="563">
        <f t="shared" si="402"/>
        <v>0</v>
      </c>
      <c r="W2081" s="565"/>
      <c r="X2081" s="566"/>
      <c r="Y2081" s="566"/>
      <c r="Z2081" s="502"/>
      <c r="AA2081" s="496"/>
      <c r="AB2081" s="499"/>
    </row>
    <row r="2082" spans="2:28" ht="25.5" x14ac:dyDescent="0.55000000000000004">
      <c r="B2082" s="920"/>
      <c r="C2082" s="474"/>
      <c r="D2082" s="474"/>
      <c r="E2082" s="474"/>
      <c r="F2082" s="475"/>
      <c r="G2082" s="474"/>
      <c r="H2082" s="475"/>
      <c r="I2082" s="474"/>
      <c r="J2082" s="474"/>
      <c r="K2082" s="474"/>
      <c r="L2082" s="474"/>
      <c r="M2082" s="474"/>
      <c r="N2082" s="474"/>
      <c r="O2082" s="474"/>
      <c r="P2082" s="474"/>
      <c r="Q2082" s="474"/>
      <c r="R2082" s="474"/>
      <c r="S2082" s="474"/>
      <c r="T2082" s="476"/>
      <c r="U2082" s="477"/>
      <c r="V2082" s="474"/>
      <c r="W2082" s="474"/>
      <c r="X2082" s="474"/>
      <c r="Y2082" s="478"/>
      <c r="Z2082" s="469"/>
      <c r="AA2082" s="470"/>
      <c r="AB2082" s="471"/>
    </row>
    <row r="2083" spans="2:28" ht="41.25" customHeight="1" x14ac:dyDescent="0.25">
      <c r="B2083" s="482"/>
      <c r="C2083" s="479">
        <f>$C2112</f>
        <v>0</v>
      </c>
      <c r="D2083" s="480">
        <f>$E2112</f>
        <v>0</v>
      </c>
      <c r="E2083" s="480">
        <f>$G2112</f>
        <v>0</v>
      </c>
      <c r="F2083" s="480">
        <f>I2083-G2083</f>
        <v>0</v>
      </c>
      <c r="G2083" s="480">
        <f>$K2112</f>
        <v>0</v>
      </c>
      <c r="H2083" s="479">
        <f>$M2112</f>
        <v>0</v>
      </c>
      <c r="I2083" s="479">
        <f>L2083+K2083-J2083</f>
        <v>0</v>
      </c>
      <c r="J2083" s="570"/>
      <c r="K2083" s="482"/>
      <c r="L2083" s="482"/>
      <c r="M2083" s="479">
        <f>$N2112</f>
        <v>0</v>
      </c>
      <c r="N2083" s="483">
        <f>$O2112</f>
        <v>0</v>
      </c>
      <c r="O2083" s="484"/>
      <c r="P2083" s="484"/>
      <c r="Q2083" s="485"/>
      <c r="R2083" s="486"/>
      <c r="S2083" s="486"/>
      <c r="T2083" s="486"/>
      <c r="U2083" s="487"/>
      <c r="V2083" s="488"/>
      <c r="W2083" s="486"/>
      <c r="X2083" s="488"/>
      <c r="Y2083" s="489">
        <f>Y2052+1</f>
        <v>68</v>
      </c>
      <c r="Z2083" s="490"/>
      <c r="AA2083" s="491"/>
      <c r="AB2083" s="492"/>
    </row>
    <row r="2084" spans="2:28" x14ac:dyDescent="0.55000000000000004">
      <c r="C2084" s="120"/>
      <c r="D2084" s="120"/>
      <c r="E2084" s="120"/>
      <c r="F2084" s="120"/>
      <c r="G2084" s="120"/>
      <c r="H2084" s="120"/>
      <c r="I2084" s="120"/>
      <c r="J2084" s="120"/>
      <c r="K2084" s="120"/>
      <c r="L2084" s="120"/>
      <c r="M2084" s="120"/>
      <c r="N2084" s="120"/>
      <c r="O2084" s="120"/>
      <c r="P2084" s="120"/>
      <c r="Q2084" s="120"/>
      <c r="R2084" s="120"/>
      <c r="S2084" s="120"/>
      <c r="T2084" s="120"/>
      <c r="U2084" s="120"/>
      <c r="V2084" s="120"/>
      <c r="W2084" s="120"/>
      <c r="X2084" s="120"/>
      <c r="Y2084" s="120"/>
      <c r="Z2084" s="495"/>
      <c r="AA2084" s="496"/>
    </row>
    <row r="2085" spans="2:28" ht="27.75" x14ac:dyDescent="0.55000000000000004">
      <c r="B2085" s="497"/>
      <c r="C2085" s="1089" t="s">
        <v>1441</v>
      </c>
      <c r="D2085" s="1090"/>
      <c r="E2085" s="1090"/>
      <c r="F2085" s="1090"/>
      <c r="G2085" s="1090"/>
      <c r="H2085" s="1090"/>
      <c r="I2085" s="1090"/>
      <c r="J2085" s="1091" t="s">
        <v>1442</v>
      </c>
      <c r="K2085" s="1092"/>
      <c r="L2085" s="1092"/>
      <c r="M2085" s="1092"/>
      <c r="N2085" s="1093"/>
      <c r="O2085" s="1091" t="s">
        <v>1443</v>
      </c>
      <c r="P2085" s="1092"/>
      <c r="Q2085" s="1092"/>
      <c r="R2085" s="1092"/>
      <c r="S2085" s="1092"/>
      <c r="T2085" s="1092"/>
      <c r="U2085" s="1093"/>
      <c r="V2085" s="1094" t="s">
        <v>1444</v>
      </c>
      <c r="W2085" s="1097" t="s">
        <v>1445</v>
      </c>
      <c r="X2085" s="1098"/>
      <c r="Y2085" s="1099"/>
      <c r="Z2085" s="498"/>
      <c r="AB2085" s="499"/>
    </row>
    <row r="2086" spans="2:28" ht="21.75" x14ac:dyDescent="0.55000000000000004">
      <c r="B2086" s="497"/>
      <c r="C2086" s="1076">
        <v>2016</v>
      </c>
      <c r="D2086" s="1077"/>
      <c r="E2086" s="1076">
        <v>2015</v>
      </c>
      <c r="F2086" s="1078"/>
      <c r="G2086" s="1076">
        <v>2014</v>
      </c>
      <c r="H2086" s="1078"/>
      <c r="I2086" s="501"/>
      <c r="J2086" s="1079" t="s">
        <v>1446</v>
      </c>
      <c r="K2086" s="1081" t="s">
        <v>1447</v>
      </c>
      <c r="L2086" s="1082" t="s">
        <v>1448</v>
      </c>
      <c r="M2086" s="1083"/>
      <c r="N2086" s="1084"/>
      <c r="O2086" s="1066" t="s">
        <v>1449</v>
      </c>
      <c r="P2086" s="1067"/>
      <c r="Q2086" s="1067"/>
      <c r="R2086" s="1068" t="s">
        <v>1450</v>
      </c>
      <c r="S2086" s="1068" t="s">
        <v>1451</v>
      </c>
      <c r="T2086" s="1068" t="s">
        <v>1452</v>
      </c>
      <c r="U2086" s="1070" t="s">
        <v>1453</v>
      </c>
      <c r="V2086" s="1095"/>
      <c r="W2086" s="1072" t="s">
        <v>1454</v>
      </c>
      <c r="X2086" s="1073"/>
      <c r="Y2086" s="1102" t="s">
        <v>1455</v>
      </c>
      <c r="Z2086" s="502"/>
      <c r="AA2086" s="496"/>
      <c r="AB2086" s="499"/>
    </row>
    <row r="2087" spans="2:28" ht="87" x14ac:dyDescent="0.55000000000000004">
      <c r="B2087" s="921"/>
      <c r="C2087" s="503" t="s">
        <v>1456</v>
      </c>
      <c r="D2087" s="503" t="s">
        <v>1457</v>
      </c>
      <c r="E2087" s="503" t="s">
        <v>1456</v>
      </c>
      <c r="F2087" s="503" t="s">
        <v>1457</v>
      </c>
      <c r="G2087" s="503" t="s">
        <v>1456</v>
      </c>
      <c r="H2087" s="503" t="s">
        <v>1457</v>
      </c>
      <c r="I2087" s="504" t="s">
        <v>1458</v>
      </c>
      <c r="J2087" s="1080"/>
      <c r="K2087" s="1069"/>
      <c r="L2087" s="505" t="s">
        <v>1459</v>
      </c>
      <c r="M2087" s="504" t="s">
        <v>1460</v>
      </c>
      <c r="N2087" s="506" t="s">
        <v>1461</v>
      </c>
      <c r="O2087" s="507" t="s">
        <v>1462</v>
      </c>
      <c r="P2087" s="505" t="s">
        <v>1463</v>
      </c>
      <c r="Q2087" s="508" t="s">
        <v>1464</v>
      </c>
      <c r="R2087" s="1069"/>
      <c r="S2087" s="1069"/>
      <c r="T2087" s="1069"/>
      <c r="U2087" s="1071"/>
      <c r="V2087" s="1096"/>
      <c r="W2087" s="1074"/>
      <c r="X2087" s="1075"/>
      <c r="Y2087" s="1103"/>
      <c r="Z2087" s="502"/>
      <c r="AA2087" s="496"/>
      <c r="AB2087" s="499"/>
    </row>
    <row r="2088" spans="2:28" ht="21.75" x14ac:dyDescent="0.55000000000000004">
      <c r="B2088" s="922"/>
      <c r="C2088" s="509">
        <f>$I2088*$D2088</f>
        <v>0</v>
      </c>
      <c r="D2088" s="1104"/>
      <c r="E2088" s="509">
        <f>$I2088*$F2088</f>
        <v>0</v>
      </c>
      <c r="F2088" s="1104"/>
      <c r="G2088" s="509">
        <f>$I2088*$H2088</f>
        <v>0</v>
      </c>
      <c r="H2088" s="1106"/>
      <c r="I2088" s="510">
        <f t="shared" ref="I2088:I2111" si="403">O2088-J2088</f>
        <v>0</v>
      </c>
      <c r="J2088" s="511">
        <f t="shared" ref="J2088:J2111" si="404">N2088+K2088</f>
        <v>0</v>
      </c>
      <c r="K2088" s="512">
        <f t="shared" ref="K2088:K2111" si="405">M2088+L2088</f>
        <v>0</v>
      </c>
      <c r="L2088" s="513"/>
      <c r="M2088" s="514"/>
      <c r="N2088" s="515"/>
      <c r="O2088" s="512">
        <f>Q2088+P2088</f>
        <v>0</v>
      </c>
      <c r="P2088" s="516"/>
      <c r="Q2088" s="517"/>
      <c r="R2088" s="518"/>
      <c r="S2088" s="518"/>
      <c r="T2088" s="518"/>
      <c r="U2088" s="518"/>
      <c r="V2088" s="519">
        <f>R2088+S2088+T2088+U2088+O2088</f>
        <v>0</v>
      </c>
      <c r="W2088" s="1108" t="s">
        <v>138</v>
      </c>
      <c r="X2088" s="1109"/>
      <c r="Y2088" s="520">
        <v>421001</v>
      </c>
      <c r="Z2088" s="502"/>
      <c r="AA2088" s="521"/>
      <c r="AB2088" s="522" t="s">
        <v>1465</v>
      </c>
    </row>
    <row r="2089" spans="2:28" ht="21.75" x14ac:dyDescent="0.55000000000000004">
      <c r="B2089" s="922"/>
      <c r="C2089" s="525">
        <f>$I2089*$D2088</f>
        <v>0</v>
      </c>
      <c r="D2089" s="1105"/>
      <c r="E2089" s="525">
        <f>$I2089*$F2088</f>
        <v>0</v>
      </c>
      <c r="F2089" s="1105"/>
      <c r="G2089" s="525">
        <f>$I2089*$H2088</f>
        <v>0</v>
      </c>
      <c r="H2089" s="1107"/>
      <c r="I2089" s="526">
        <f t="shared" si="403"/>
        <v>0</v>
      </c>
      <c r="J2089" s="527">
        <f t="shared" si="404"/>
        <v>0</v>
      </c>
      <c r="K2089" s="528">
        <f t="shared" si="405"/>
        <v>0</v>
      </c>
      <c r="L2089" s="529"/>
      <c r="M2089" s="530"/>
      <c r="N2089" s="515"/>
      <c r="O2089" s="528">
        <f t="shared" ref="O2089:O2111" si="406">Q2089+P2089</f>
        <v>0</v>
      </c>
      <c r="P2089" s="531"/>
      <c r="Q2089" s="532"/>
      <c r="R2089" s="518"/>
      <c r="S2089" s="518"/>
      <c r="T2089" s="518"/>
      <c r="U2089" s="518"/>
      <c r="V2089" s="533">
        <f t="shared" ref="V2089:V2111" si="407">R2089+S2089+T2089+U2089+O2089</f>
        <v>0</v>
      </c>
      <c r="W2089" s="1064" t="s">
        <v>139</v>
      </c>
      <c r="X2089" s="1065"/>
      <c r="Y2089" s="534">
        <v>421002</v>
      </c>
      <c r="Z2089" s="502"/>
      <c r="AA2089" s="535"/>
      <c r="AB2089" s="536" t="s">
        <v>607</v>
      </c>
    </row>
    <row r="2090" spans="2:28" ht="21.75" x14ac:dyDescent="0.55000000000000004">
      <c r="B2090" s="922"/>
      <c r="C2090" s="525">
        <f>$I2090*$D2088</f>
        <v>0</v>
      </c>
      <c r="D2090" s="1105"/>
      <c r="E2090" s="525">
        <f>$I2090*$F2088</f>
        <v>0</v>
      </c>
      <c r="F2090" s="1105"/>
      <c r="G2090" s="525">
        <f>$I2090*$H2088</f>
        <v>0</v>
      </c>
      <c r="H2090" s="1107"/>
      <c r="I2090" s="526">
        <f t="shared" si="403"/>
        <v>0</v>
      </c>
      <c r="J2090" s="527">
        <f t="shared" si="404"/>
        <v>0</v>
      </c>
      <c r="K2090" s="528">
        <f t="shared" si="405"/>
        <v>0</v>
      </c>
      <c r="L2090" s="529"/>
      <c r="M2090" s="530"/>
      <c r="N2090" s="515"/>
      <c r="O2090" s="528">
        <f t="shared" si="406"/>
        <v>0</v>
      </c>
      <c r="P2090" s="531"/>
      <c r="Q2090" s="532"/>
      <c r="R2090" s="518"/>
      <c r="S2090" s="518"/>
      <c r="T2090" s="518"/>
      <c r="U2090" s="518"/>
      <c r="V2090" s="533">
        <f t="shared" si="407"/>
        <v>0</v>
      </c>
      <c r="W2090" s="1064" t="s">
        <v>140</v>
      </c>
      <c r="X2090" s="1065"/>
      <c r="Y2090" s="534">
        <v>421003</v>
      </c>
      <c r="Z2090" s="502"/>
      <c r="AA2090" s="535"/>
      <c r="AB2090" s="536" t="s">
        <v>1472</v>
      </c>
    </row>
    <row r="2091" spans="2:28" ht="21.75" x14ac:dyDescent="0.55000000000000004">
      <c r="B2091" s="922"/>
      <c r="C2091" s="525">
        <f>$I2091*$D2088</f>
        <v>0</v>
      </c>
      <c r="D2091" s="1105"/>
      <c r="E2091" s="525">
        <f>$I2091*$F2088</f>
        <v>0</v>
      </c>
      <c r="F2091" s="1105"/>
      <c r="G2091" s="525">
        <f>$I2091*$H2088</f>
        <v>0</v>
      </c>
      <c r="H2091" s="1107"/>
      <c r="I2091" s="526">
        <f t="shared" si="403"/>
        <v>0</v>
      </c>
      <c r="J2091" s="527">
        <f t="shared" si="404"/>
        <v>0</v>
      </c>
      <c r="K2091" s="528">
        <f t="shared" si="405"/>
        <v>0</v>
      </c>
      <c r="L2091" s="529"/>
      <c r="M2091" s="530"/>
      <c r="N2091" s="515"/>
      <c r="O2091" s="528">
        <f t="shared" si="406"/>
        <v>0</v>
      </c>
      <c r="P2091" s="531"/>
      <c r="Q2091" s="532"/>
      <c r="R2091" s="518"/>
      <c r="S2091" s="518"/>
      <c r="T2091" s="518"/>
      <c r="U2091" s="518"/>
      <c r="V2091" s="533">
        <f t="shared" si="407"/>
        <v>0</v>
      </c>
      <c r="W2091" s="1064" t="s">
        <v>143</v>
      </c>
      <c r="X2091" s="1065"/>
      <c r="Y2091" s="534">
        <v>422001</v>
      </c>
      <c r="Z2091" s="502"/>
      <c r="AA2091" s="535"/>
      <c r="AB2091" s="536" t="s">
        <v>1476</v>
      </c>
    </row>
    <row r="2092" spans="2:28" ht="21.75" x14ac:dyDescent="0.55000000000000004">
      <c r="B2092" s="922"/>
      <c r="C2092" s="525">
        <f>$I2092*$D2088</f>
        <v>0</v>
      </c>
      <c r="D2092" s="1105"/>
      <c r="E2092" s="525">
        <f>$I2092*$F2088</f>
        <v>0</v>
      </c>
      <c r="F2092" s="1105"/>
      <c r="G2092" s="525">
        <f>$I2092*$H2088</f>
        <v>0</v>
      </c>
      <c r="H2092" s="1107"/>
      <c r="I2092" s="526">
        <f t="shared" si="403"/>
        <v>0</v>
      </c>
      <c r="J2092" s="527">
        <f t="shared" si="404"/>
        <v>0</v>
      </c>
      <c r="K2092" s="528">
        <f t="shared" si="405"/>
        <v>0</v>
      </c>
      <c r="L2092" s="529"/>
      <c r="M2092" s="530"/>
      <c r="N2092" s="515"/>
      <c r="O2092" s="528">
        <f t="shared" si="406"/>
        <v>0</v>
      </c>
      <c r="P2092" s="531"/>
      <c r="Q2092" s="532"/>
      <c r="R2092" s="518"/>
      <c r="S2092" s="518"/>
      <c r="T2092" s="518"/>
      <c r="U2092" s="518"/>
      <c r="V2092" s="533">
        <f t="shared" si="407"/>
        <v>0</v>
      </c>
      <c r="W2092" s="1064" t="s">
        <v>144</v>
      </c>
      <c r="X2092" s="1065"/>
      <c r="Y2092" s="534">
        <v>422002</v>
      </c>
      <c r="Z2092" s="502"/>
      <c r="AA2092" s="535"/>
      <c r="AB2092" s="536" t="s">
        <v>1480</v>
      </c>
    </row>
    <row r="2093" spans="2:28" ht="21.75" x14ac:dyDescent="0.55000000000000004">
      <c r="B2093" s="922"/>
      <c r="C2093" s="525">
        <f>$I2093*$D2088</f>
        <v>0</v>
      </c>
      <c r="D2093" s="1105"/>
      <c r="E2093" s="525">
        <f>$I2093*$F2088</f>
        <v>0</v>
      </c>
      <c r="F2093" s="1105"/>
      <c r="G2093" s="525">
        <f>$I2093*$H2088</f>
        <v>0</v>
      </c>
      <c r="H2093" s="1107"/>
      <c r="I2093" s="526">
        <f t="shared" si="403"/>
        <v>0</v>
      </c>
      <c r="J2093" s="527">
        <f t="shared" si="404"/>
        <v>0</v>
      </c>
      <c r="K2093" s="528">
        <f t="shared" si="405"/>
        <v>0</v>
      </c>
      <c r="L2093" s="529"/>
      <c r="M2093" s="530"/>
      <c r="N2093" s="515"/>
      <c r="O2093" s="528">
        <f t="shared" si="406"/>
        <v>0</v>
      </c>
      <c r="P2093" s="531"/>
      <c r="Q2093" s="532"/>
      <c r="R2093" s="518"/>
      <c r="S2093" s="518"/>
      <c r="T2093" s="518"/>
      <c r="U2093" s="518"/>
      <c r="V2093" s="533">
        <f t="shared" si="407"/>
        <v>0</v>
      </c>
      <c r="W2093" s="1064" t="s">
        <v>145</v>
      </c>
      <c r="X2093" s="1065"/>
      <c r="Y2093" s="534">
        <v>422003</v>
      </c>
      <c r="Z2093" s="502"/>
      <c r="AA2093" s="535"/>
      <c r="AB2093" s="536" t="s">
        <v>1483</v>
      </c>
    </row>
    <row r="2094" spans="2:28" ht="21.75" x14ac:dyDescent="0.55000000000000004">
      <c r="B2094" s="922"/>
      <c r="C2094" s="525">
        <f>$I2094*$D2088</f>
        <v>0</v>
      </c>
      <c r="D2094" s="1105"/>
      <c r="E2094" s="525">
        <f>$I2094*$F2088</f>
        <v>0</v>
      </c>
      <c r="F2094" s="1105"/>
      <c r="G2094" s="525">
        <f>$I2094*$H2088</f>
        <v>0</v>
      </c>
      <c r="H2094" s="1107"/>
      <c r="I2094" s="526">
        <f t="shared" si="403"/>
        <v>0</v>
      </c>
      <c r="J2094" s="527">
        <f t="shared" si="404"/>
        <v>0</v>
      </c>
      <c r="K2094" s="528">
        <f t="shared" si="405"/>
        <v>0</v>
      </c>
      <c r="L2094" s="529"/>
      <c r="M2094" s="530"/>
      <c r="N2094" s="515"/>
      <c r="O2094" s="528">
        <f t="shared" si="406"/>
        <v>0</v>
      </c>
      <c r="P2094" s="531"/>
      <c r="Q2094" s="532"/>
      <c r="R2094" s="518"/>
      <c r="S2094" s="518"/>
      <c r="T2094" s="518"/>
      <c r="U2094" s="518"/>
      <c r="V2094" s="533">
        <f t="shared" si="407"/>
        <v>0</v>
      </c>
      <c r="W2094" s="1064" t="s">
        <v>146</v>
      </c>
      <c r="X2094" s="1065"/>
      <c r="Y2094" s="534">
        <v>422004</v>
      </c>
      <c r="Z2094" s="502"/>
      <c r="AA2094" s="535"/>
      <c r="AB2094" s="536" t="s">
        <v>1486</v>
      </c>
    </row>
    <row r="2095" spans="2:28" ht="21.75" x14ac:dyDescent="0.55000000000000004">
      <c r="B2095" s="922"/>
      <c r="C2095" s="525">
        <f>$I2095*$D2088</f>
        <v>0</v>
      </c>
      <c r="D2095" s="1105"/>
      <c r="E2095" s="525">
        <f>$I2095*$F2088</f>
        <v>0</v>
      </c>
      <c r="F2095" s="1105"/>
      <c r="G2095" s="525">
        <f>$I2095*$H2088</f>
        <v>0</v>
      </c>
      <c r="H2095" s="1107"/>
      <c r="I2095" s="526">
        <f t="shared" si="403"/>
        <v>0</v>
      </c>
      <c r="J2095" s="527">
        <f t="shared" si="404"/>
        <v>0</v>
      </c>
      <c r="K2095" s="528">
        <f t="shared" si="405"/>
        <v>0</v>
      </c>
      <c r="L2095" s="529"/>
      <c r="M2095" s="530"/>
      <c r="N2095" s="515"/>
      <c r="O2095" s="528">
        <f t="shared" si="406"/>
        <v>0</v>
      </c>
      <c r="P2095" s="531"/>
      <c r="Q2095" s="532"/>
      <c r="R2095" s="518"/>
      <c r="S2095" s="518"/>
      <c r="T2095" s="518"/>
      <c r="U2095" s="518"/>
      <c r="V2095" s="533">
        <f t="shared" si="407"/>
        <v>0</v>
      </c>
      <c r="W2095" s="1064" t="s">
        <v>147</v>
      </c>
      <c r="X2095" s="1065"/>
      <c r="Y2095" s="534">
        <v>422005</v>
      </c>
      <c r="Z2095" s="502"/>
      <c r="AA2095" s="538"/>
      <c r="AB2095" s="539" t="s">
        <v>1489</v>
      </c>
    </row>
    <row r="2096" spans="2:28" ht="21.75" x14ac:dyDescent="0.55000000000000004">
      <c r="B2096" s="922"/>
      <c r="C2096" s="525">
        <f>$I2096*$D2088</f>
        <v>0</v>
      </c>
      <c r="D2096" s="1105"/>
      <c r="E2096" s="525">
        <f>$I2096*$F2088</f>
        <v>0</v>
      </c>
      <c r="F2096" s="1105"/>
      <c r="G2096" s="525">
        <f>$I2096*$H2088</f>
        <v>0</v>
      </c>
      <c r="H2096" s="1107"/>
      <c r="I2096" s="526">
        <f t="shared" si="403"/>
        <v>0</v>
      </c>
      <c r="J2096" s="527">
        <f t="shared" si="404"/>
        <v>0</v>
      </c>
      <c r="K2096" s="528">
        <f t="shared" si="405"/>
        <v>0</v>
      </c>
      <c r="L2096" s="529"/>
      <c r="M2096" s="530"/>
      <c r="N2096" s="515"/>
      <c r="O2096" s="528">
        <f t="shared" si="406"/>
        <v>0</v>
      </c>
      <c r="P2096" s="531"/>
      <c r="Q2096" s="532"/>
      <c r="R2096" s="518"/>
      <c r="S2096" s="518"/>
      <c r="T2096" s="518"/>
      <c r="U2096" s="518"/>
      <c r="V2096" s="533">
        <f t="shared" si="407"/>
        <v>0</v>
      </c>
      <c r="W2096" s="1064" t="s">
        <v>148</v>
      </c>
      <c r="X2096" s="1065"/>
      <c r="Y2096" s="534">
        <v>422999</v>
      </c>
      <c r="Z2096" s="502"/>
      <c r="AA2096" s="496"/>
      <c r="AB2096" s="499"/>
    </row>
    <row r="2097" spans="2:28" ht="21.75" x14ac:dyDescent="0.55000000000000004">
      <c r="B2097" s="922"/>
      <c r="C2097" s="525">
        <f>$I2097*$D2088</f>
        <v>0</v>
      </c>
      <c r="D2097" s="1105"/>
      <c r="E2097" s="525">
        <f>$I2097*$F2088</f>
        <v>0</v>
      </c>
      <c r="F2097" s="1105"/>
      <c r="G2097" s="525">
        <f>$I2097*$H2088</f>
        <v>0</v>
      </c>
      <c r="H2097" s="1107"/>
      <c r="I2097" s="526">
        <f t="shared" si="403"/>
        <v>0</v>
      </c>
      <c r="J2097" s="527">
        <f t="shared" si="404"/>
        <v>0</v>
      </c>
      <c r="K2097" s="528">
        <f t="shared" si="405"/>
        <v>0</v>
      </c>
      <c r="L2097" s="529"/>
      <c r="M2097" s="530"/>
      <c r="N2097" s="515"/>
      <c r="O2097" s="528">
        <f t="shared" si="406"/>
        <v>0</v>
      </c>
      <c r="P2097" s="531"/>
      <c r="Q2097" s="532"/>
      <c r="R2097" s="518"/>
      <c r="S2097" s="518"/>
      <c r="T2097" s="518"/>
      <c r="U2097" s="518"/>
      <c r="V2097" s="533">
        <f t="shared" si="407"/>
        <v>0</v>
      </c>
      <c r="W2097" s="1064" t="s">
        <v>149</v>
      </c>
      <c r="X2097" s="1065"/>
      <c r="Y2097" s="540">
        <v>423001</v>
      </c>
      <c r="Z2097" s="502"/>
      <c r="AA2097" s="496"/>
      <c r="AB2097" s="499"/>
    </row>
    <row r="2098" spans="2:28" ht="21.75" x14ac:dyDescent="0.55000000000000004">
      <c r="B2098" s="922"/>
      <c r="C2098" s="525">
        <f>$I2098*$D2088</f>
        <v>0</v>
      </c>
      <c r="D2098" s="1105"/>
      <c r="E2098" s="525">
        <f>$I2098*$F2088</f>
        <v>0</v>
      </c>
      <c r="F2098" s="1105"/>
      <c r="G2098" s="525">
        <f>$I2098*$H2088</f>
        <v>0</v>
      </c>
      <c r="H2098" s="1107"/>
      <c r="I2098" s="526">
        <f t="shared" si="403"/>
        <v>0</v>
      </c>
      <c r="J2098" s="527">
        <f t="shared" si="404"/>
        <v>0</v>
      </c>
      <c r="K2098" s="528">
        <f t="shared" si="405"/>
        <v>0</v>
      </c>
      <c r="L2098" s="529"/>
      <c r="M2098" s="530"/>
      <c r="N2098" s="515"/>
      <c r="O2098" s="528">
        <f t="shared" si="406"/>
        <v>0</v>
      </c>
      <c r="P2098" s="531"/>
      <c r="Q2098" s="532"/>
      <c r="R2098" s="518"/>
      <c r="S2098" s="518"/>
      <c r="T2098" s="518"/>
      <c r="U2098" s="518"/>
      <c r="V2098" s="533">
        <f t="shared" si="407"/>
        <v>0</v>
      </c>
      <c r="W2098" s="1064" t="s">
        <v>150</v>
      </c>
      <c r="X2098" s="1065"/>
      <c r="Y2098" s="540">
        <v>423002</v>
      </c>
      <c r="Z2098" s="502"/>
      <c r="AA2098" s="496"/>
      <c r="AB2098" s="499"/>
    </row>
    <row r="2099" spans="2:28" ht="21.75" x14ac:dyDescent="0.55000000000000004">
      <c r="B2099" s="922"/>
      <c r="C2099" s="525">
        <f>$I2099*$D2088</f>
        <v>0</v>
      </c>
      <c r="D2099" s="1105"/>
      <c r="E2099" s="525">
        <f>$I2099*$F2088</f>
        <v>0</v>
      </c>
      <c r="F2099" s="1105"/>
      <c r="G2099" s="525">
        <f>$I2099*$H2088</f>
        <v>0</v>
      </c>
      <c r="H2099" s="1107"/>
      <c r="I2099" s="526">
        <f t="shared" si="403"/>
        <v>0</v>
      </c>
      <c r="J2099" s="527">
        <f t="shared" si="404"/>
        <v>0</v>
      </c>
      <c r="K2099" s="528">
        <f t="shared" si="405"/>
        <v>0</v>
      </c>
      <c r="L2099" s="529"/>
      <c r="M2099" s="530"/>
      <c r="N2099" s="515"/>
      <c r="O2099" s="528">
        <f t="shared" si="406"/>
        <v>0</v>
      </c>
      <c r="P2099" s="531"/>
      <c r="Q2099" s="532"/>
      <c r="R2099" s="518"/>
      <c r="S2099" s="518"/>
      <c r="T2099" s="518"/>
      <c r="U2099" s="518"/>
      <c r="V2099" s="533">
        <f t="shared" si="407"/>
        <v>0</v>
      </c>
      <c r="W2099" s="1064" t="s">
        <v>151</v>
      </c>
      <c r="X2099" s="1065"/>
      <c r="Y2099" s="540">
        <v>423003</v>
      </c>
      <c r="Z2099" s="502"/>
      <c r="AA2099" s="496"/>
      <c r="AB2099" s="499"/>
    </row>
    <row r="2100" spans="2:28" ht="21.75" x14ac:dyDescent="0.55000000000000004">
      <c r="B2100" s="922"/>
      <c r="C2100" s="525">
        <f>$I2100*$D2088</f>
        <v>0</v>
      </c>
      <c r="D2100" s="1105"/>
      <c r="E2100" s="525">
        <f>$I2100*$F2088</f>
        <v>0</v>
      </c>
      <c r="F2100" s="1105"/>
      <c r="G2100" s="525">
        <f>$I2100*$H2088</f>
        <v>0</v>
      </c>
      <c r="H2100" s="1107"/>
      <c r="I2100" s="526">
        <f t="shared" si="403"/>
        <v>0</v>
      </c>
      <c r="J2100" s="527">
        <f t="shared" si="404"/>
        <v>0</v>
      </c>
      <c r="K2100" s="528">
        <f t="shared" si="405"/>
        <v>0</v>
      </c>
      <c r="L2100" s="529"/>
      <c r="M2100" s="530"/>
      <c r="N2100" s="515"/>
      <c r="O2100" s="528">
        <f t="shared" si="406"/>
        <v>0</v>
      </c>
      <c r="P2100" s="531"/>
      <c r="Q2100" s="532"/>
      <c r="R2100" s="518"/>
      <c r="S2100" s="518"/>
      <c r="T2100" s="518"/>
      <c r="U2100" s="518"/>
      <c r="V2100" s="533">
        <f t="shared" si="407"/>
        <v>0</v>
      </c>
      <c r="W2100" s="1064" t="s">
        <v>152</v>
      </c>
      <c r="X2100" s="1065"/>
      <c r="Y2100" s="540">
        <v>423004</v>
      </c>
      <c r="Z2100" s="502"/>
      <c r="AA2100" s="496"/>
      <c r="AB2100" s="499"/>
    </row>
    <row r="2101" spans="2:28" ht="21.75" x14ac:dyDescent="0.55000000000000004">
      <c r="B2101" s="922"/>
      <c r="C2101" s="525">
        <f>$I2101*$D2088</f>
        <v>0</v>
      </c>
      <c r="D2101" s="1105"/>
      <c r="E2101" s="525">
        <f>$I2101*$F2088</f>
        <v>0</v>
      </c>
      <c r="F2101" s="1105"/>
      <c r="G2101" s="525">
        <f>$I2101*$H2088</f>
        <v>0</v>
      </c>
      <c r="H2101" s="1107"/>
      <c r="I2101" s="526">
        <f t="shared" si="403"/>
        <v>0</v>
      </c>
      <c r="J2101" s="527">
        <f t="shared" si="404"/>
        <v>0</v>
      </c>
      <c r="K2101" s="528">
        <f t="shared" si="405"/>
        <v>0</v>
      </c>
      <c r="L2101" s="529"/>
      <c r="M2101" s="530"/>
      <c r="N2101" s="515"/>
      <c r="O2101" s="528">
        <f t="shared" si="406"/>
        <v>0</v>
      </c>
      <c r="P2101" s="531"/>
      <c r="Q2101" s="532"/>
      <c r="R2101" s="518"/>
      <c r="S2101" s="518"/>
      <c r="T2101" s="518"/>
      <c r="U2101" s="518"/>
      <c r="V2101" s="533">
        <f t="shared" si="407"/>
        <v>0</v>
      </c>
      <c r="W2101" s="1064" t="s">
        <v>154</v>
      </c>
      <c r="X2101" s="1065"/>
      <c r="Y2101" s="540">
        <v>423006</v>
      </c>
      <c r="Z2101" s="502"/>
      <c r="AA2101" s="496"/>
      <c r="AB2101" s="499"/>
    </row>
    <row r="2102" spans="2:28" ht="21.75" x14ac:dyDescent="0.55000000000000004">
      <c r="B2102" s="922"/>
      <c r="C2102" s="525">
        <f>$I2102*$D2088</f>
        <v>0</v>
      </c>
      <c r="D2102" s="1105"/>
      <c r="E2102" s="525">
        <f>$I2102*$F2088</f>
        <v>0</v>
      </c>
      <c r="F2102" s="1105"/>
      <c r="G2102" s="525">
        <f>$I2102*$H2088</f>
        <v>0</v>
      </c>
      <c r="H2102" s="1107"/>
      <c r="I2102" s="526">
        <f t="shared" si="403"/>
        <v>0</v>
      </c>
      <c r="J2102" s="527">
        <f t="shared" si="404"/>
        <v>0</v>
      </c>
      <c r="K2102" s="528">
        <f t="shared" si="405"/>
        <v>0</v>
      </c>
      <c r="L2102" s="529"/>
      <c r="M2102" s="530"/>
      <c r="N2102" s="515"/>
      <c r="O2102" s="528">
        <f t="shared" si="406"/>
        <v>0</v>
      </c>
      <c r="P2102" s="531"/>
      <c r="Q2102" s="532"/>
      <c r="R2102" s="518"/>
      <c r="S2102" s="518"/>
      <c r="T2102" s="518"/>
      <c r="U2102" s="518"/>
      <c r="V2102" s="533">
        <f t="shared" si="407"/>
        <v>0</v>
      </c>
      <c r="W2102" s="1064" t="s">
        <v>155</v>
      </c>
      <c r="X2102" s="1065"/>
      <c r="Y2102" s="542">
        <v>423007</v>
      </c>
      <c r="Z2102" s="502"/>
      <c r="AA2102" s="496"/>
      <c r="AB2102" s="499"/>
    </row>
    <row r="2103" spans="2:28" ht="21.75" x14ac:dyDescent="0.55000000000000004">
      <c r="B2103" s="922"/>
      <c r="C2103" s="525">
        <f>$I2103*$D2088</f>
        <v>0</v>
      </c>
      <c r="D2103" s="1105"/>
      <c r="E2103" s="525">
        <f>$I2103*$F2088</f>
        <v>0</v>
      </c>
      <c r="F2103" s="1105"/>
      <c r="G2103" s="525">
        <f>$I2103*$H2088</f>
        <v>0</v>
      </c>
      <c r="H2103" s="1107"/>
      <c r="I2103" s="526">
        <f t="shared" si="403"/>
        <v>0</v>
      </c>
      <c r="J2103" s="527">
        <f t="shared" si="404"/>
        <v>0</v>
      </c>
      <c r="K2103" s="528">
        <f t="shared" si="405"/>
        <v>0</v>
      </c>
      <c r="L2103" s="529"/>
      <c r="M2103" s="530"/>
      <c r="N2103" s="515"/>
      <c r="O2103" s="528">
        <f t="shared" si="406"/>
        <v>0</v>
      </c>
      <c r="P2103" s="531"/>
      <c r="Q2103" s="532"/>
      <c r="R2103" s="518"/>
      <c r="S2103" s="518"/>
      <c r="T2103" s="518"/>
      <c r="U2103" s="518"/>
      <c r="V2103" s="533">
        <f t="shared" si="407"/>
        <v>0</v>
      </c>
      <c r="W2103" s="1064" t="s">
        <v>156</v>
      </c>
      <c r="X2103" s="1065"/>
      <c r="Y2103" s="543">
        <v>423008</v>
      </c>
      <c r="Z2103" s="502"/>
      <c r="AA2103" s="496"/>
      <c r="AB2103" s="499"/>
    </row>
    <row r="2104" spans="2:28" ht="21.75" x14ac:dyDescent="0.55000000000000004">
      <c r="B2104" s="922"/>
      <c r="C2104" s="525">
        <f>$I2104*$D2088</f>
        <v>0</v>
      </c>
      <c r="D2104" s="1105"/>
      <c r="E2104" s="525">
        <f>$I2104*$F2088</f>
        <v>0</v>
      </c>
      <c r="F2104" s="1105"/>
      <c r="G2104" s="525">
        <f>$I2104*$H2088</f>
        <v>0</v>
      </c>
      <c r="H2104" s="1107"/>
      <c r="I2104" s="526">
        <f t="shared" si="403"/>
        <v>0</v>
      </c>
      <c r="J2104" s="527">
        <f t="shared" si="404"/>
        <v>0</v>
      </c>
      <c r="K2104" s="528">
        <f t="shared" si="405"/>
        <v>0</v>
      </c>
      <c r="L2104" s="529"/>
      <c r="M2104" s="530"/>
      <c r="N2104" s="515"/>
      <c r="O2104" s="528">
        <f t="shared" si="406"/>
        <v>0</v>
      </c>
      <c r="P2104" s="531"/>
      <c r="Q2104" s="532"/>
      <c r="R2104" s="518"/>
      <c r="S2104" s="518"/>
      <c r="T2104" s="518"/>
      <c r="U2104" s="518"/>
      <c r="V2104" s="533">
        <f t="shared" si="407"/>
        <v>0</v>
      </c>
      <c r="W2104" s="1064" t="s">
        <v>157</v>
      </c>
      <c r="X2104" s="1065"/>
      <c r="Y2104" s="542">
        <v>423999</v>
      </c>
      <c r="Z2104" s="502"/>
      <c r="AA2104" s="496"/>
      <c r="AB2104" s="499"/>
    </row>
    <row r="2105" spans="2:28" ht="21.75" x14ac:dyDescent="0.55000000000000004">
      <c r="B2105" s="922"/>
      <c r="C2105" s="544">
        <f>$I2105*$D2088</f>
        <v>0</v>
      </c>
      <c r="D2105" s="1105"/>
      <c r="E2105" s="544">
        <f>$I2105*$F2088</f>
        <v>0</v>
      </c>
      <c r="F2105" s="1105"/>
      <c r="G2105" s="544">
        <f>$I2105*$H2088</f>
        <v>0</v>
      </c>
      <c r="H2105" s="1107"/>
      <c r="I2105" s="545">
        <f t="shared" si="403"/>
        <v>0</v>
      </c>
      <c r="J2105" s="546">
        <f t="shared" si="404"/>
        <v>0</v>
      </c>
      <c r="K2105" s="547">
        <f t="shared" si="405"/>
        <v>0</v>
      </c>
      <c r="L2105" s="548"/>
      <c r="M2105" s="549"/>
      <c r="N2105" s="550"/>
      <c r="O2105" s="547">
        <f t="shared" si="406"/>
        <v>0</v>
      </c>
      <c r="P2105" s="551"/>
      <c r="Q2105" s="552"/>
      <c r="R2105" s="553"/>
      <c r="S2105" s="553"/>
      <c r="T2105" s="553"/>
      <c r="U2105" s="553"/>
      <c r="V2105" s="554">
        <f t="shared" si="407"/>
        <v>0</v>
      </c>
      <c r="W2105" s="1100" t="s">
        <v>135</v>
      </c>
      <c r="X2105" s="1101"/>
      <c r="Y2105" s="555">
        <v>291001</v>
      </c>
      <c r="Z2105" s="502"/>
      <c r="AA2105" s="496"/>
      <c r="AB2105" s="499"/>
    </row>
    <row r="2106" spans="2:28" ht="21.75" x14ac:dyDescent="0.55000000000000004">
      <c r="B2106" s="922"/>
      <c r="C2106" s="556">
        <f>$I2106*$D2088</f>
        <v>0</v>
      </c>
      <c r="D2106" s="1105"/>
      <c r="E2106" s="556">
        <f>$I2106*$F2088</f>
        <v>0</v>
      </c>
      <c r="F2106" s="1105"/>
      <c r="G2106" s="556">
        <f>$I2106*$H2088</f>
        <v>0</v>
      </c>
      <c r="H2106" s="1107"/>
      <c r="I2106" s="526">
        <f t="shared" si="403"/>
        <v>0</v>
      </c>
      <c r="J2106" s="527">
        <f t="shared" si="404"/>
        <v>0</v>
      </c>
      <c r="K2106" s="528">
        <f t="shared" si="405"/>
        <v>0</v>
      </c>
      <c r="L2106" s="529"/>
      <c r="M2106" s="530"/>
      <c r="N2106" s="515"/>
      <c r="O2106" s="528">
        <f t="shared" si="406"/>
        <v>0</v>
      </c>
      <c r="P2106" s="531"/>
      <c r="Q2106" s="532"/>
      <c r="R2106" s="518"/>
      <c r="S2106" s="518"/>
      <c r="T2106" s="518"/>
      <c r="U2106" s="518"/>
      <c r="V2106" s="519">
        <f t="shared" si="407"/>
        <v>0</v>
      </c>
      <c r="W2106" s="1064" t="s">
        <v>39</v>
      </c>
      <c r="X2106" s="1065"/>
      <c r="Y2106" s="557">
        <v>221001</v>
      </c>
      <c r="Z2106" s="502"/>
      <c r="AA2106" s="496"/>
      <c r="AB2106" s="499"/>
    </row>
    <row r="2107" spans="2:28" ht="21.75" x14ac:dyDescent="0.55000000000000004">
      <c r="B2107" s="922"/>
      <c r="C2107" s="525">
        <f>$I2107*$D2088</f>
        <v>0</v>
      </c>
      <c r="D2107" s="1105"/>
      <c r="E2107" s="525">
        <f>$I2107*$F2088</f>
        <v>0</v>
      </c>
      <c r="F2107" s="1105"/>
      <c r="G2107" s="525">
        <f>$I2107*$H2088</f>
        <v>0</v>
      </c>
      <c r="H2107" s="1107"/>
      <c r="I2107" s="526">
        <f t="shared" si="403"/>
        <v>0</v>
      </c>
      <c r="J2107" s="527">
        <f t="shared" si="404"/>
        <v>0</v>
      </c>
      <c r="K2107" s="528">
        <f t="shared" si="405"/>
        <v>0</v>
      </c>
      <c r="L2107" s="529"/>
      <c r="M2107" s="530"/>
      <c r="N2107" s="515"/>
      <c r="O2107" s="528">
        <f t="shared" si="406"/>
        <v>0</v>
      </c>
      <c r="P2107" s="531"/>
      <c r="Q2107" s="532"/>
      <c r="R2107" s="518"/>
      <c r="S2107" s="518"/>
      <c r="T2107" s="518"/>
      <c r="U2107" s="518"/>
      <c r="V2107" s="519">
        <f t="shared" si="407"/>
        <v>0</v>
      </c>
      <c r="W2107" s="1064" t="s">
        <v>40</v>
      </c>
      <c r="X2107" s="1065"/>
      <c r="Y2107" s="557">
        <v>221002</v>
      </c>
      <c r="Z2107" s="502"/>
      <c r="AA2107" s="496"/>
      <c r="AB2107" s="499"/>
    </row>
    <row r="2108" spans="2:28" ht="21.75" x14ac:dyDescent="0.55000000000000004">
      <c r="B2108" s="922"/>
      <c r="C2108" s="525">
        <f>$I2108*$D2088</f>
        <v>0</v>
      </c>
      <c r="D2108" s="1105"/>
      <c r="E2108" s="525">
        <f>$I2108*$F2088</f>
        <v>0</v>
      </c>
      <c r="F2108" s="1105"/>
      <c r="G2108" s="525">
        <f>$I2108*$H2088</f>
        <v>0</v>
      </c>
      <c r="H2108" s="1107"/>
      <c r="I2108" s="526">
        <f t="shared" si="403"/>
        <v>0</v>
      </c>
      <c r="J2108" s="527">
        <f t="shared" si="404"/>
        <v>0</v>
      </c>
      <c r="K2108" s="528">
        <f t="shared" si="405"/>
        <v>0</v>
      </c>
      <c r="L2108" s="529"/>
      <c r="M2108" s="530"/>
      <c r="N2108" s="515"/>
      <c r="O2108" s="528">
        <f t="shared" si="406"/>
        <v>0</v>
      </c>
      <c r="P2108" s="531"/>
      <c r="Q2108" s="532"/>
      <c r="R2108" s="518"/>
      <c r="S2108" s="518"/>
      <c r="T2108" s="518"/>
      <c r="U2108" s="518"/>
      <c r="V2108" s="519">
        <f t="shared" si="407"/>
        <v>0</v>
      </c>
      <c r="W2108" s="1064" t="s">
        <v>41</v>
      </c>
      <c r="X2108" s="1065"/>
      <c r="Y2108" s="557">
        <v>221003</v>
      </c>
      <c r="Z2108" s="502"/>
      <c r="AA2108" s="496"/>
      <c r="AB2108" s="499"/>
    </row>
    <row r="2109" spans="2:28" ht="21.75" x14ac:dyDescent="0.55000000000000004">
      <c r="B2109" s="922"/>
      <c r="C2109" s="525">
        <f>$I2109*$D2088</f>
        <v>0</v>
      </c>
      <c r="D2109" s="1105"/>
      <c r="E2109" s="525">
        <f>$I2109*$F2088</f>
        <v>0</v>
      </c>
      <c r="F2109" s="1105"/>
      <c r="G2109" s="525">
        <f>$I2109*$H2088</f>
        <v>0</v>
      </c>
      <c r="H2109" s="1107"/>
      <c r="I2109" s="526">
        <f t="shared" si="403"/>
        <v>0</v>
      </c>
      <c r="J2109" s="527">
        <f t="shared" si="404"/>
        <v>0</v>
      </c>
      <c r="K2109" s="528">
        <f t="shared" si="405"/>
        <v>0</v>
      </c>
      <c r="L2109" s="529"/>
      <c r="M2109" s="530"/>
      <c r="N2109" s="515"/>
      <c r="O2109" s="528">
        <f t="shared" si="406"/>
        <v>0</v>
      </c>
      <c r="P2109" s="531"/>
      <c r="Q2109" s="532"/>
      <c r="R2109" s="518"/>
      <c r="S2109" s="518"/>
      <c r="T2109" s="518"/>
      <c r="U2109" s="518"/>
      <c r="V2109" s="519">
        <f t="shared" si="407"/>
        <v>0</v>
      </c>
      <c r="W2109" s="1064" t="s">
        <v>45</v>
      </c>
      <c r="X2109" s="1065"/>
      <c r="Y2109" s="558">
        <v>222001</v>
      </c>
      <c r="Z2109" s="502"/>
      <c r="AA2109" s="496"/>
      <c r="AB2109" s="499"/>
    </row>
    <row r="2110" spans="2:28" ht="21.75" x14ac:dyDescent="0.55000000000000004">
      <c r="B2110" s="922"/>
      <c r="C2110" s="525">
        <f>$I2110*$D2088</f>
        <v>0</v>
      </c>
      <c r="D2110" s="1105"/>
      <c r="E2110" s="525">
        <f>$I2110*$F2088</f>
        <v>0</v>
      </c>
      <c r="F2110" s="1105"/>
      <c r="G2110" s="525">
        <f>$I2110*$H2088</f>
        <v>0</v>
      </c>
      <c r="H2110" s="1107"/>
      <c r="I2110" s="526">
        <f t="shared" si="403"/>
        <v>0</v>
      </c>
      <c r="J2110" s="527">
        <f t="shared" si="404"/>
        <v>0</v>
      </c>
      <c r="K2110" s="528">
        <f t="shared" si="405"/>
        <v>0</v>
      </c>
      <c r="L2110" s="529"/>
      <c r="M2110" s="530"/>
      <c r="N2110" s="515"/>
      <c r="O2110" s="528">
        <f t="shared" si="406"/>
        <v>0</v>
      </c>
      <c r="P2110" s="531"/>
      <c r="Q2110" s="532"/>
      <c r="R2110" s="518"/>
      <c r="S2110" s="518"/>
      <c r="T2110" s="518"/>
      <c r="U2110" s="518"/>
      <c r="V2110" s="519">
        <f t="shared" si="407"/>
        <v>0</v>
      </c>
      <c r="W2110" s="1085" t="s">
        <v>72</v>
      </c>
      <c r="X2110" s="1086"/>
      <c r="Y2110" s="559">
        <v>223016</v>
      </c>
      <c r="Z2110" s="502"/>
      <c r="AA2110" s="496"/>
      <c r="AB2110" s="499"/>
    </row>
    <row r="2111" spans="2:28" ht="21.75" x14ac:dyDescent="0.55000000000000004">
      <c r="B2111" s="922"/>
      <c r="C2111" s="525">
        <f>$I2111*$D2088</f>
        <v>0</v>
      </c>
      <c r="D2111" s="1105"/>
      <c r="E2111" s="525">
        <f>$I2111*$F2088</f>
        <v>0</v>
      </c>
      <c r="F2111" s="1105"/>
      <c r="G2111" s="525">
        <f>$I2111*$H2088</f>
        <v>0</v>
      </c>
      <c r="H2111" s="1107"/>
      <c r="I2111" s="526">
        <f t="shared" si="403"/>
        <v>0</v>
      </c>
      <c r="J2111" s="527">
        <f t="shared" si="404"/>
        <v>0</v>
      </c>
      <c r="K2111" s="528">
        <f t="shared" si="405"/>
        <v>0</v>
      </c>
      <c r="L2111" s="529"/>
      <c r="M2111" s="530"/>
      <c r="N2111" s="515"/>
      <c r="O2111" s="528">
        <f t="shared" si="406"/>
        <v>0</v>
      </c>
      <c r="P2111" s="531"/>
      <c r="Q2111" s="532"/>
      <c r="R2111" s="518"/>
      <c r="S2111" s="518"/>
      <c r="T2111" s="518"/>
      <c r="U2111" s="518"/>
      <c r="V2111" s="519">
        <f t="shared" si="407"/>
        <v>0</v>
      </c>
      <c r="W2111" s="1087" t="s">
        <v>57</v>
      </c>
      <c r="X2111" s="1088"/>
      <c r="Y2111" s="560">
        <v>223001</v>
      </c>
      <c r="Z2111" s="502"/>
      <c r="AA2111" s="496"/>
      <c r="AB2111" s="499"/>
    </row>
    <row r="2112" spans="2:28" x14ac:dyDescent="0.55000000000000004">
      <c r="B2112" s="923"/>
      <c r="C2112" s="561">
        <f t="shared" ref="C2112:V2112" si="408">SUM(C2088:C2111)</f>
        <v>0</v>
      </c>
      <c r="D2112" s="562">
        <f t="shared" si="408"/>
        <v>0</v>
      </c>
      <c r="E2112" s="563">
        <f t="shared" si="408"/>
        <v>0</v>
      </c>
      <c r="F2112" s="562">
        <f t="shared" si="408"/>
        <v>0</v>
      </c>
      <c r="G2112" s="563">
        <f t="shared" si="408"/>
        <v>0</v>
      </c>
      <c r="H2112" s="562">
        <f t="shared" si="408"/>
        <v>0</v>
      </c>
      <c r="I2112" s="563">
        <f t="shared" si="408"/>
        <v>0</v>
      </c>
      <c r="J2112" s="563">
        <f t="shared" si="408"/>
        <v>0</v>
      </c>
      <c r="K2112" s="563">
        <f t="shared" si="408"/>
        <v>0</v>
      </c>
      <c r="L2112" s="563">
        <f t="shared" si="408"/>
        <v>0</v>
      </c>
      <c r="M2112" s="563">
        <f t="shared" si="408"/>
        <v>0</v>
      </c>
      <c r="N2112" s="563">
        <f t="shared" si="408"/>
        <v>0</v>
      </c>
      <c r="O2112" s="563">
        <f t="shared" si="408"/>
        <v>0</v>
      </c>
      <c r="P2112" s="563">
        <f t="shared" si="408"/>
        <v>0</v>
      </c>
      <c r="Q2112" s="563">
        <f t="shared" si="408"/>
        <v>0</v>
      </c>
      <c r="R2112" s="563">
        <f t="shared" si="408"/>
        <v>0</v>
      </c>
      <c r="S2112" s="563">
        <f t="shared" si="408"/>
        <v>0</v>
      </c>
      <c r="T2112" s="563">
        <f t="shared" si="408"/>
        <v>0</v>
      </c>
      <c r="U2112" s="563">
        <f t="shared" si="408"/>
        <v>0</v>
      </c>
      <c r="V2112" s="563">
        <f t="shared" si="408"/>
        <v>0</v>
      </c>
      <c r="W2112" s="565"/>
      <c r="X2112" s="566"/>
      <c r="Y2112" s="566"/>
      <c r="Z2112" s="502"/>
      <c r="AA2112" s="496"/>
      <c r="AB2112" s="499"/>
    </row>
    <row r="2113" spans="2:28" ht="25.5" x14ac:dyDescent="0.55000000000000004">
      <c r="B2113" s="920"/>
      <c r="C2113" s="474"/>
      <c r="D2113" s="474"/>
      <c r="E2113" s="474"/>
      <c r="F2113" s="475"/>
      <c r="G2113" s="474"/>
      <c r="H2113" s="475"/>
      <c r="I2113" s="474"/>
      <c r="J2113" s="474"/>
      <c r="K2113" s="474"/>
      <c r="L2113" s="474"/>
      <c r="M2113" s="474"/>
      <c r="N2113" s="474"/>
      <c r="O2113" s="474"/>
      <c r="P2113" s="474"/>
      <c r="Q2113" s="474"/>
      <c r="R2113" s="474"/>
      <c r="S2113" s="474"/>
      <c r="T2113" s="476"/>
      <c r="U2113" s="477"/>
      <c r="V2113" s="474"/>
      <c r="W2113" s="474"/>
      <c r="X2113" s="474"/>
      <c r="Y2113" s="478"/>
      <c r="Z2113" s="469"/>
      <c r="AA2113" s="470"/>
      <c r="AB2113" s="471"/>
    </row>
    <row r="2114" spans="2:28" ht="41.25" customHeight="1" x14ac:dyDescent="0.25">
      <c r="B2114" s="482"/>
      <c r="C2114" s="479">
        <f>$C2143</f>
        <v>0</v>
      </c>
      <c r="D2114" s="480">
        <f>$E2143</f>
        <v>0</v>
      </c>
      <c r="E2114" s="480">
        <f>$G2143</f>
        <v>0</v>
      </c>
      <c r="F2114" s="480">
        <f>I2114-G2114</f>
        <v>0</v>
      </c>
      <c r="G2114" s="480">
        <f>$K2143</f>
        <v>0</v>
      </c>
      <c r="H2114" s="479">
        <f>$M2143</f>
        <v>0</v>
      </c>
      <c r="I2114" s="479">
        <f>L2114+K2114-J2114</f>
        <v>0</v>
      </c>
      <c r="J2114" s="570"/>
      <c r="K2114" s="482"/>
      <c r="L2114" s="482"/>
      <c r="M2114" s="479">
        <f>$N2143</f>
        <v>0</v>
      </c>
      <c r="N2114" s="483">
        <f>$O2143</f>
        <v>0</v>
      </c>
      <c r="O2114" s="484"/>
      <c r="P2114" s="484"/>
      <c r="Q2114" s="485"/>
      <c r="R2114" s="486"/>
      <c r="S2114" s="486"/>
      <c r="T2114" s="486"/>
      <c r="U2114" s="487"/>
      <c r="V2114" s="488"/>
      <c r="W2114" s="486"/>
      <c r="X2114" s="488"/>
      <c r="Y2114" s="489">
        <f>Y2083+1</f>
        <v>69</v>
      </c>
      <c r="Z2114" s="490"/>
      <c r="AA2114" s="491"/>
      <c r="AB2114" s="492"/>
    </row>
    <row r="2115" spans="2:28" x14ac:dyDescent="0.55000000000000004">
      <c r="C2115" s="120"/>
      <c r="D2115" s="120"/>
      <c r="E2115" s="120"/>
      <c r="F2115" s="120"/>
      <c r="G2115" s="120"/>
      <c r="H2115" s="120"/>
      <c r="I2115" s="120"/>
      <c r="J2115" s="120"/>
      <c r="K2115" s="120"/>
      <c r="L2115" s="120"/>
      <c r="M2115" s="120"/>
      <c r="N2115" s="120"/>
      <c r="O2115" s="120"/>
      <c r="P2115" s="120"/>
      <c r="Q2115" s="120"/>
      <c r="R2115" s="120"/>
      <c r="S2115" s="120"/>
      <c r="T2115" s="120"/>
      <c r="U2115" s="120"/>
      <c r="V2115" s="120"/>
      <c r="W2115" s="120"/>
      <c r="X2115" s="120"/>
      <c r="Y2115" s="120"/>
      <c r="Z2115" s="495"/>
      <c r="AA2115" s="496"/>
    </row>
    <row r="2116" spans="2:28" ht="27.75" x14ac:dyDescent="0.55000000000000004">
      <c r="B2116" s="497"/>
      <c r="C2116" s="1089" t="s">
        <v>1441</v>
      </c>
      <c r="D2116" s="1090"/>
      <c r="E2116" s="1090"/>
      <c r="F2116" s="1090"/>
      <c r="G2116" s="1090"/>
      <c r="H2116" s="1090"/>
      <c r="I2116" s="1090"/>
      <c r="J2116" s="1091" t="s">
        <v>1442</v>
      </c>
      <c r="K2116" s="1092"/>
      <c r="L2116" s="1092"/>
      <c r="M2116" s="1092"/>
      <c r="N2116" s="1093"/>
      <c r="O2116" s="1091" t="s">
        <v>1443</v>
      </c>
      <c r="P2116" s="1092"/>
      <c r="Q2116" s="1092"/>
      <c r="R2116" s="1092"/>
      <c r="S2116" s="1092"/>
      <c r="T2116" s="1092"/>
      <c r="U2116" s="1093"/>
      <c r="V2116" s="1094" t="s">
        <v>1444</v>
      </c>
      <c r="W2116" s="1097" t="s">
        <v>1445</v>
      </c>
      <c r="X2116" s="1098"/>
      <c r="Y2116" s="1099"/>
      <c r="Z2116" s="498"/>
      <c r="AB2116" s="499"/>
    </row>
    <row r="2117" spans="2:28" ht="21.75" x14ac:dyDescent="0.55000000000000004">
      <c r="B2117" s="497"/>
      <c r="C2117" s="1076">
        <v>2016</v>
      </c>
      <c r="D2117" s="1077"/>
      <c r="E2117" s="1076">
        <v>2015</v>
      </c>
      <c r="F2117" s="1078"/>
      <c r="G2117" s="1076">
        <v>2014</v>
      </c>
      <c r="H2117" s="1078"/>
      <c r="I2117" s="501"/>
      <c r="J2117" s="1079" t="s">
        <v>1446</v>
      </c>
      <c r="K2117" s="1081" t="s">
        <v>1447</v>
      </c>
      <c r="L2117" s="1082" t="s">
        <v>1448</v>
      </c>
      <c r="M2117" s="1083"/>
      <c r="N2117" s="1084"/>
      <c r="O2117" s="1066" t="s">
        <v>1449</v>
      </c>
      <c r="P2117" s="1067"/>
      <c r="Q2117" s="1067"/>
      <c r="R2117" s="1068" t="s">
        <v>1450</v>
      </c>
      <c r="S2117" s="1068" t="s">
        <v>1451</v>
      </c>
      <c r="T2117" s="1068" t="s">
        <v>1452</v>
      </c>
      <c r="U2117" s="1070" t="s">
        <v>1453</v>
      </c>
      <c r="V2117" s="1095"/>
      <c r="W2117" s="1072" t="s">
        <v>1454</v>
      </c>
      <c r="X2117" s="1073"/>
      <c r="Y2117" s="1102" t="s">
        <v>1455</v>
      </c>
      <c r="Z2117" s="502"/>
      <c r="AA2117" s="496"/>
      <c r="AB2117" s="499"/>
    </row>
    <row r="2118" spans="2:28" ht="87" x14ac:dyDescent="0.55000000000000004">
      <c r="B2118" s="921"/>
      <c r="C2118" s="503" t="s">
        <v>1456</v>
      </c>
      <c r="D2118" s="503" t="s">
        <v>1457</v>
      </c>
      <c r="E2118" s="503" t="s">
        <v>1456</v>
      </c>
      <c r="F2118" s="503" t="s">
        <v>1457</v>
      </c>
      <c r="G2118" s="503" t="s">
        <v>1456</v>
      </c>
      <c r="H2118" s="503" t="s">
        <v>1457</v>
      </c>
      <c r="I2118" s="504" t="s">
        <v>1458</v>
      </c>
      <c r="J2118" s="1080"/>
      <c r="K2118" s="1069"/>
      <c r="L2118" s="505" t="s">
        <v>1459</v>
      </c>
      <c r="M2118" s="504" t="s">
        <v>1460</v>
      </c>
      <c r="N2118" s="506" t="s">
        <v>1461</v>
      </c>
      <c r="O2118" s="507" t="s">
        <v>1462</v>
      </c>
      <c r="P2118" s="505" t="s">
        <v>1463</v>
      </c>
      <c r="Q2118" s="508" t="s">
        <v>1464</v>
      </c>
      <c r="R2118" s="1069"/>
      <c r="S2118" s="1069"/>
      <c r="T2118" s="1069"/>
      <c r="U2118" s="1071"/>
      <c r="V2118" s="1096"/>
      <c r="W2118" s="1074"/>
      <c r="X2118" s="1075"/>
      <c r="Y2118" s="1103"/>
      <c r="Z2118" s="502"/>
      <c r="AA2118" s="496"/>
      <c r="AB2118" s="499"/>
    </row>
    <row r="2119" spans="2:28" ht="21.75" x14ac:dyDescent="0.55000000000000004">
      <c r="B2119" s="922"/>
      <c r="C2119" s="509">
        <f>$I2119*$D2119</f>
        <v>0</v>
      </c>
      <c r="D2119" s="1104"/>
      <c r="E2119" s="509">
        <f>$I2119*$F2119</f>
        <v>0</v>
      </c>
      <c r="F2119" s="1104"/>
      <c r="G2119" s="509">
        <f>$I2119*$H2119</f>
        <v>0</v>
      </c>
      <c r="H2119" s="1106"/>
      <c r="I2119" s="510">
        <f t="shared" ref="I2119:I2142" si="409">O2119-J2119</f>
        <v>0</v>
      </c>
      <c r="J2119" s="511">
        <f t="shared" ref="J2119:J2142" si="410">N2119+K2119</f>
        <v>0</v>
      </c>
      <c r="K2119" s="512">
        <f t="shared" ref="K2119:K2142" si="411">M2119+L2119</f>
        <v>0</v>
      </c>
      <c r="L2119" s="513"/>
      <c r="M2119" s="514"/>
      <c r="N2119" s="515"/>
      <c r="O2119" s="512">
        <f>Q2119+P2119</f>
        <v>0</v>
      </c>
      <c r="P2119" s="516"/>
      <c r="Q2119" s="517"/>
      <c r="R2119" s="518"/>
      <c r="S2119" s="518"/>
      <c r="T2119" s="518"/>
      <c r="U2119" s="518"/>
      <c r="V2119" s="519">
        <f>R2119+S2119+T2119+U2119+O2119</f>
        <v>0</v>
      </c>
      <c r="W2119" s="1108" t="s">
        <v>138</v>
      </c>
      <c r="X2119" s="1109"/>
      <c r="Y2119" s="520">
        <v>421001</v>
      </c>
      <c r="Z2119" s="502"/>
      <c r="AA2119" s="521"/>
      <c r="AB2119" s="522" t="s">
        <v>1465</v>
      </c>
    </row>
    <row r="2120" spans="2:28" ht="21.75" x14ac:dyDescent="0.55000000000000004">
      <c r="B2120" s="922"/>
      <c r="C2120" s="525">
        <f>$I2120*$D2119</f>
        <v>0</v>
      </c>
      <c r="D2120" s="1105"/>
      <c r="E2120" s="525">
        <f>$I2120*$F2119</f>
        <v>0</v>
      </c>
      <c r="F2120" s="1105"/>
      <c r="G2120" s="525">
        <f>$I2120*$H2119</f>
        <v>0</v>
      </c>
      <c r="H2120" s="1107"/>
      <c r="I2120" s="526">
        <f t="shared" si="409"/>
        <v>0</v>
      </c>
      <c r="J2120" s="527">
        <f t="shared" si="410"/>
        <v>0</v>
      </c>
      <c r="K2120" s="528">
        <f t="shared" si="411"/>
        <v>0</v>
      </c>
      <c r="L2120" s="529"/>
      <c r="M2120" s="530"/>
      <c r="N2120" s="515"/>
      <c r="O2120" s="528">
        <f t="shared" ref="O2120:O2142" si="412">Q2120+P2120</f>
        <v>0</v>
      </c>
      <c r="P2120" s="531"/>
      <c r="Q2120" s="532"/>
      <c r="R2120" s="518"/>
      <c r="S2120" s="518"/>
      <c r="T2120" s="518"/>
      <c r="U2120" s="518"/>
      <c r="V2120" s="533">
        <f t="shared" ref="V2120:V2142" si="413">R2120+S2120+T2120+U2120+O2120</f>
        <v>0</v>
      </c>
      <c r="W2120" s="1064" t="s">
        <v>139</v>
      </c>
      <c r="X2120" s="1065"/>
      <c r="Y2120" s="534">
        <v>421002</v>
      </c>
      <c r="Z2120" s="502"/>
      <c r="AA2120" s="535"/>
      <c r="AB2120" s="536" t="s">
        <v>607</v>
      </c>
    </row>
    <row r="2121" spans="2:28" ht="21.75" x14ac:dyDescent="0.55000000000000004">
      <c r="B2121" s="922"/>
      <c r="C2121" s="525">
        <f>$I2121*$D2119</f>
        <v>0</v>
      </c>
      <c r="D2121" s="1105"/>
      <c r="E2121" s="525">
        <f>$I2121*$F2119</f>
        <v>0</v>
      </c>
      <c r="F2121" s="1105"/>
      <c r="G2121" s="525">
        <f>$I2121*$H2119</f>
        <v>0</v>
      </c>
      <c r="H2121" s="1107"/>
      <c r="I2121" s="526">
        <f t="shared" si="409"/>
        <v>0</v>
      </c>
      <c r="J2121" s="527">
        <f t="shared" si="410"/>
        <v>0</v>
      </c>
      <c r="K2121" s="528">
        <f t="shared" si="411"/>
        <v>0</v>
      </c>
      <c r="L2121" s="529"/>
      <c r="M2121" s="530"/>
      <c r="N2121" s="515"/>
      <c r="O2121" s="528">
        <f t="shared" si="412"/>
        <v>0</v>
      </c>
      <c r="P2121" s="531"/>
      <c r="Q2121" s="532"/>
      <c r="R2121" s="518"/>
      <c r="S2121" s="518"/>
      <c r="T2121" s="518"/>
      <c r="U2121" s="518"/>
      <c r="V2121" s="533">
        <f t="shared" si="413"/>
        <v>0</v>
      </c>
      <c r="W2121" s="1064" t="s">
        <v>140</v>
      </c>
      <c r="X2121" s="1065"/>
      <c r="Y2121" s="534">
        <v>421003</v>
      </c>
      <c r="Z2121" s="502"/>
      <c r="AA2121" s="535"/>
      <c r="AB2121" s="536" t="s">
        <v>1472</v>
      </c>
    </row>
    <row r="2122" spans="2:28" ht="21.75" x14ac:dyDescent="0.55000000000000004">
      <c r="B2122" s="922"/>
      <c r="C2122" s="525">
        <f>$I2122*$D2119</f>
        <v>0</v>
      </c>
      <c r="D2122" s="1105"/>
      <c r="E2122" s="525">
        <f>$I2122*$F2119</f>
        <v>0</v>
      </c>
      <c r="F2122" s="1105"/>
      <c r="G2122" s="525">
        <f>$I2122*$H2119</f>
        <v>0</v>
      </c>
      <c r="H2122" s="1107"/>
      <c r="I2122" s="526">
        <f t="shared" si="409"/>
        <v>0</v>
      </c>
      <c r="J2122" s="527">
        <f t="shared" si="410"/>
        <v>0</v>
      </c>
      <c r="K2122" s="528">
        <f t="shared" si="411"/>
        <v>0</v>
      </c>
      <c r="L2122" s="529"/>
      <c r="M2122" s="530"/>
      <c r="N2122" s="515"/>
      <c r="O2122" s="528">
        <f t="shared" si="412"/>
        <v>0</v>
      </c>
      <c r="P2122" s="531"/>
      <c r="Q2122" s="532"/>
      <c r="R2122" s="518"/>
      <c r="S2122" s="518"/>
      <c r="T2122" s="518"/>
      <c r="U2122" s="518"/>
      <c r="V2122" s="533">
        <f t="shared" si="413"/>
        <v>0</v>
      </c>
      <c r="W2122" s="1064" t="s">
        <v>143</v>
      </c>
      <c r="X2122" s="1065"/>
      <c r="Y2122" s="534">
        <v>422001</v>
      </c>
      <c r="Z2122" s="502"/>
      <c r="AA2122" s="535"/>
      <c r="AB2122" s="536" t="s">
        <v>1476</v>
      </c>
    </row>
    <row r="2123" spans="2:28" ht="21.75" x14ac:dyDescent="0.55000000000000004">
      <c r="B2123" s="922"/>
      <c r="C2123" s="525">
        <f>$I2123*$D2119</f>
        <v>0</v>
      </c>
      <c r="D2123" s="1105"/>
      <c r="E2123" s="525">
        <f>$I2123*$F2119</f>
        <v>0</v>
      </c>
      <c r="F2123" s="1105"/>
      <c r="G2123" s="525">
        <f>$I2123*$H2119</f>
        <v>0</v>
      </c>
      <c r="H2123" s="1107"/>
      <c r="I2123" s="526">
        <f t="shared" si="409"/>
        <v>0</v>
      </c>
      <c r="J2123" s="527">
        <f t="shared" si="410"/>
        <v>0</v>
      </c>
      <c r="K2123" s="528">
        <f t="shared" si="411"/>
        <v>0</v>
      </c>
      <c r="L2123" s="529"/>
      <c r="M2123" s="530"/>
      <c r="N2123" s="515"/>
      <c r="O2123" s="528">
        <f t="shared" si="412"/>
        <v>0</v>
      </c>
      <c r="P2123" s="531"/>
      <c r="Q2123" s="532"/>
      <c r="R2123" s="518"/>
      <c r="S2123" s="518"/>
      <c r="T2123" s="518"/>
      <c r="U2123" s="518"/>
      <c r="V2123" s="533">
        <f t="shared" si="413"/>
        <v>0</v>
      </c>
      <c r="W2123" s="1064" t="s">
        <v>144</v>
      </c>
      <c r="X2123" s="1065"/>
      <c r="Y2123" s="534">
        <v>422002</v>
      </c>
      <c r="Z2123" s="502"/>
      <c r="AA2123" s="535"/>
      <c r="AB2123" s="536" t="s">
        <v>1480</v>
      </c>
    </row>
    <row r="2124" spans="2:28" ht="21.75" x14ac:dyDescent="0.55000000000000004">
      <c r="B2124" s="922"/>
      <c r="C2124" s="525">
        <f>$I2124*$D2119</f>
        <v>0</v>
      </c>
      <c r="D2124" s="1105"/>
      <c r="E2124" s="525">
        <f>$I2124*$F2119</f>
        <v>0</v>
      </c>
      <c r="F2124" s="1105"/>
      <c r="G2124" s="525">
        <f>$I2124*$H2119</f>
        <v>0</v>
      </c>
      <c r="H2124" s="1107"/>
      <c r="I2124" s="526">
        <f t="shared" si="409"/>
        <v>0</v>
      </c>
      <c r="J2124" s="527">
        <f t="shared" si="410"/>
        <v>0</v>
      </c>
      <c r="K2124" s="528">
        <f t="shared" si="411"/>
        <v>0</v>
      </c>
      <c r="L2124" s="529"/>
      <c r="M2124" s="530"/>
      <c r="N2124" s="515"/>
      <c r="O2124" s="528">
        <f t="shared" si="412"/>
        <v>0</v>
      </c>
      <c r="P2124" s="531"/>
      <c r="Q2124" s="532"/>
      <c r="R2124" s="518"/>
      <c r="S2124" s="518"/>
      <c r="T2124" s="518"/>
      <c r="U2124" s="518"/>
      <c r="V2124" s="533">
        <f t="shared" si="413"/>
        <v>0</v>
      </c>
      <c r="W2124" s="1064" t="s">
        <v>145</v>
      </c>
      <c r="X2124" s="1065"/>
      <c r="Y2124" s="534">
        <v>422003</v>
      </c>
      <c r="Z2124" s="502"/>
      <c r="AA2124" s="535"/>
      <c r="AB2124" s="536" t="s">
        <v>1483</v>
      </c>
    </row>
    <row r="2125" spans="2:28" ht="21.75" x14ac:dyDescent="0.55000000000000004">
      <c r="B2125" s="922"/>
      <c r="C2125" s="525">
        <f>$I2125*$D2119</f>
        <v>0</v>
      </c>
      <c r="D2125" s="1105"/>
      <c r="E2125" s="525">
        <f>$I2125*$F2119</f>
        <v>0</v>
      </c>
      <c r="F2125" s="1105"/>
      <c r="G2125" s="525">
        <f>$I2125*$H2119</f>
        <v>0</v>
      </c>
      <c r="H2125" s="1107"/>
      <c r="I2125" s="526">
        <f t="shared" si="409"/>
        <v>0</v>
      </c>
      <c r="J2125" s="527">
        <f t="shared" si="410"/>
        <v>0</v>
      </c>
      <c r="K2125" s="528">
        <f t="shared" si="411"/>
        <v>0</v>
      </c>
      <c r="L2125" s="529"/>
      <c r="M2125" s="530"/>
      <c r="N2125" s="515"/>
      <c r="O2125" s="528">
        <f t="shared" si="412"/>
        <v>0</v>
      </c>
      <c r="P2125" s="531"/>
      <c r="Q2125" s="532"/>
      <c r="R2125" s="518"/>
      <c r="S2125" s="518"/>
      <c r="T2125" s="518"/>
      <c r="U2125" s="518"/>
      <c r="V2125" s="533">
        <f t="shared" si="413"/>
        <v>0</v>
      </c>
      <c r="W2125" s="1064" t="s">
        <v>146</v>
      </c>
      <c r="X2125" s="1065"/>
      <c r="Y2125" s="534">
        <v>422004</v>
      </c>
      <c r="Z2125" s="502"/>
      <c r="AA2125" s="535"/>
      <c r="AB2125" s="536" t="s">
        <v>1486</v>
      </c>
    </row>
    <row r="2126" spans="2:28" ht="21.75" x14ac:dyDescent="0.55000000000000004">
      <c r="B2126" s="922"/>
      <c r="C2126" s="525">
        <f>$I2126*$D2119</f>
        <v>0</v>
      </c>
      <c r="D2126" s="1105"/>
      <c r="E2126" s="525">
        <f>$I2126*$F2119</f>
        <v>0</v>
      </c>
      <c r="F2126" s="1105"/>
      <c r="G2126" s="525">
        <f>$I2126*$H2119</f>
        <v>0</v>
      </c>
      <c r="H2126" s="1107"/>
      <c r="I2126" s="526">
        <f t="shared" si="409"/>
        <v>0</v>
      </c>
      <c r="J2126" s="527">
        <f t="shared" si="410"/>
        <v>0</v>
      </c>
      <c r="K2126" s="528">
        <f t="shared" si="411"/>
        <v>0</v>
      </c>
      <c r="L2126" s="529"/>
      <c r="M2126" s="530"/>
      <c r="N2126" s="515"/>
      <c r="O2126" s="528">
        <f t="shared" si="412"/>
        <v>0</v>
      </c>
      <c r="P2126" s="531"/>
      <c r="Q2126" s="532"/>
      <c r="R2126" s="518"/>
      <c r="S2126" s="518"/>
      <c r="T2126" s="518"/>
      <c r="U2126" s="518"/>
      <c r="V2126" s="533">
        <f t="shared" si="413"/>
        <v>0</v>
      </c>
      <c r="W2126" s="1064" t="s">
        <v>147</v>
      </c>
      <c r="X2126" s="1065"/>
      <c r="Y2126" s="534">
        <v>422005</v>
      </c>
      <c r="Z2126" s="502"/>
      <c r="AA2126" s="538"/>
      <c r="AB2126" s="539" t="s">
        <v>1489</v>
      </c>
    </row>
    <row r="2127" spans="2:28" ht="21.75" x14ac:dyDescent="0.55000000000000004">
      <c r="B2127" s="922"/>
      <c r="C2127" s="525">
        <f>$I2127*$D2119</f>
        <v>0</v>
      </c>
      <c r="D2127" s="1105"/>
      <c r="E2127" s="525">
        <f>$I2127*$F2119</f>
        <v>0</v>
      </c>
      <c r="F2127" s="1105"/>
      <c r="G2127" s="525">
        <f>$I2127*$H2119</f>
        <v>0</v>
      </c>
      <c r="H2127" s="1107"/>
      <c r="I2127" s="526">
        <f t="shared" si="409"/>
        <v>0</v>
      </c>
      <c r="J2127" s="527">
        <f t="shared" si="410"/>
        <v>0</v>
      </c>
      <c r="K2127" s="528">
        <f t="shared" si="411"/>
        <v>0</v>
      </c>
      <c r="L2127" s="529"/>
      <c r="M2127" s="530"/>
      <c r="N2127" s="515"/>
      <c r="O2127" s="528">
        <f t="shared" si="412"/>
        <v>0</v>
      </c>
      <c r="P2127" s="531"/>
      <c r="Q2127" s="532"/>
      <c r="R2127" s="518"/>
      <c r="S2127" s="518"/>
      <c r="T2127" s="518"/>
      <c r="U2127" s="518"/>
      <c r="V2127" s="533">
        <f t="shared" si="413"/>
        <v>0</v>
      </c>
      <c r="W2127" s="1064" t="s">
        <v>148</v>
      </c>
      <c r="X2127" s="1065"/>
      <c r="Y2127" s="534">
        <v>422999</v>
      </c>
      <c r="Z2127" s="502"/>
      <c r="AA2127" s="496"/>
      <c r="AB2127" s="499"/>
    </row>
    <row r="2128" spans="2:28" ht="21.75" x14ac:dyDescent="0.55000000000000004">
      <c r="B2128" s="922"/>
      <c r="C2128" s="525">
        <f>$I2128*$D2119</f>
        <v>0</v>
      </c>
      <c r="D2128" s="1105"/>
      <c r="E2128" s="525">
        <f>$I2128*$F2119</f>
        <v>0</v>
      </c>
      <c r="F2128" s="1105"/>
      <c r="G2128" s="525">
        <f>$I2128*$H2119</f>
        <v>0</v>
      </c>
      <c r="H2128" s="1107"/>
      <c r="I2128" s="526">
        <f t="shared" si="409"/>
        <v>0</v>
      </c>
      <c r="J2128" s="527">
        <f t="shared" si="410"/>
        <v>0</v>
      </c>
      <c r="K2128" s="528">
        <f t="shared" si="411"/>
        <v>0</v>
      </c>
      <c r="L2128" s="529"/>
      <c r="M2128" s="530"/>
      <c r="N2128" s="515"/>
      <c r="O2128" s="528">
        <f t="shared" si="412"/>
        <v>0</v>
      </c>
      <c r="P2128" s="531"/>
      <c r="Q2128" s="532"/>
      <c r="R2128" s="518"/>
      <c r="S2128" s="518"/>
      <c r="T2128" s="518"/>
      <c r="U2128" s="518"/>
      <c r="V2128" s="533">
        <f t="shared" si="413"/>
        <v>0</v>
      </c>
      <c r="W2128" s="1064" t="s">
        <v>149</v>
      </c>
      <c r="X2128" s="1065"/>
      <c r="Y2128" s="540">
        <v>423001</v>
      </c>
      <c r="Z2128" s="502"/>
      <c r="AA2128" s="496"/>
      <c r="AB2128" s="499"/>
    </row>
    <row r="2129" spans="2:28" ht="21.75" x14ac:dyDescent="0.55000000000000004">
      <c r="B2129" s="922"/>
      <c r="C2129" s="525">
        <f>$I2129*$D2119</f>
        <v>0</v>
      </c>
      <c r="D2129" s="1105"/>
      <c r="E2129" s="525">
        <f>$I2129*$F2119</f>
        <v>0</v>
      </c>
      <c r="F2129" s="1105"/>
      <c r="G2129" s="525">
        <f>$I2129*$H2119</f>
        <v>0</v>
      </c>
      <c r="H2129" s="1107"/>
      <c r="I2129" s="526">
        <f t="shared" si="409"/>
        <v>0</v>
      </c>
      <c r="J2129" s="527">
        <f t="shared" si="410"/>
        <v>0</v>
      </c>
      <c r="K2129" s="528">
        <f t="shared" si="411"/>
        <v>0</v>
      </c>
      <c r="L2129" s="529"/>
      <c r="M2129" s="530"/>
      <c r="N2129" s="515"/>
      <c r="O2129" s="528">
        <f t="shared" si="412"/>
        <v>0</v>
      </c>
      <c r="P2129" s="531"/>
      <c r="Q2129" s="532"/>
      <c r="R2129" s="518"/>
      <c r="S2129" s="518"/>
      <c r="T2129" s="518"/>
      <c r="U2129" s="518"/>
      <c r="V2129" s="533">
        <f t="shared" si="413"/>
        <v>0</v>
      </c>
      <c r="W2129" s="1064" t="s">
        <v>150</v>
      </c>
      <c r="X2129" s="1065"/>
      <c r="Y2129" s="540">
        <v>423002</v>
      </c>
      <c r="Z2129" s="502"/>
      <c r="AA2129" s="496"/>
      <c r="AB2129" s="499"/>
    </row>
    <row r="2130" spans="2:28" ht="21.75" x14ac:dyDescent="0.55000000000000004">
      <c r="B2130" s="922"/>
      <c r="C2130" s="525">
        <f>$I2130*$D2119</f>
        <v>0</v>
      </c>
      <c r="D2130" s="1105"/>
      <c r="E2130" s="525">
        <f>$I2130*$F2119</f>
        <v>0</v>
      </c>
      <c r="F2130" s="1105"/>
      <c r="G2130" s="525">
        <f>$I2130*$H2119</f>
        <v>0</v>
      </c>
      <c r="H2130" s="1107"/>
      <c r="I2130" s="526">
        <f t="shared" si="409"/>
        <v>0</v>
      </c>
      <c r="J2130" s="527">
        <f t="shared" si="410"/>
        <v>0</v>
      </c>
      <c r="K2130" s="528">
        <f t="shared" si="411"/>
        <v>0</v>
      </c>
      <c r="L2130" s="529"/>
      <c r="M2130" s="530"/>
      <c r="N2130" s="515"/>
      <c r="O2130" s="528">
        <f t="shared" si="412"/>
        <v>0</v>
      </c>
      <c r="P2130" s="531"/>
      <c r="Q2130" s="532"/>
      <c r="R2130" s="518"/>
      <c r="S2130" s="518"/>
      <c r="T2130" s="518"/>
      <c r="U2130" s="518"/>
      <c r="V2130" s="533">
        <f t="shared" si="413"/>
        <v>0</v>
      </c>
      <c r="W2130" s="1064" t="s">
        <v>151</v>
      </c>
      <c r="X2130" s="1065"/>
      <c r="Y2130" s="540">
        <v>423003</v>
      </c>
      <c r="Z2130" s="502"/>
      <c r="AA2130" s="496"/>
      <c r="AB2130" s="499"/>
    </row>
    <row r="2131" spans="2:28" ht="21.75" x14ac:dyDescent="0.55000000000000004">
      <c r="B2131" s="922"/>
      <c r="C2131" s="525">
        <f>$I2131*$D2119</f>
        <v>0</v>
      </c>
      <c r="D2131" s="1105"/>
      <c r="E2131" s="525">
        <f>$I2131*$F2119</f>
        <v>0</v>
      </c>
      <c r="F2131" s="1105"/>
      <c r="G2131" s="525">
        <f>$I2131*$H2119</f>
        <v>0</v>
      </c>
      <c r="H2131" s="1107"/>
      <c r="I2131" s="526">
        <f t="shared" si="409"/>
        <v>0</v>
      </c>
      <c r="J2131" s="527">
        <f t="shared" si="410"/>
        <v>0</v>
      </c>
      <c r="K2131" s="528">
        <f t="shared" si="411"/>
        <v>0</v>
      </c>
      <c r="L2131" s="529"/>
      <c r="M2131" s="530"/>
      <c r="N2131" s="515"/>
      <c r="O2131" s="528">
        <f t="shared" si="412"/>
        <v>0</v>
      </c>
      <c r="P2131" s="531"/>
      <c r="Q2131" s="532"/>
      <c r="R2131" s="518"/>
      <c r="S2131" s="518"/>
      <c r="T2131" s="518"/>
      <c r="U2131" s="518"/>
      <c r="V2131" s="533">
        <f t="shared" si="413"/>
        <v>0</v>
      </c>
      <c r="W2131" s="1064" t="s">
        <v>152</v>
      </c>
      <c r="X2131" s="1065"/>
      <c r="Y2131" s="540">
        <v>423004</v>
      </c>
      <c r="Z2131" s="502"/>
      <c r="AA2131" s="496"/>
      <c r="AB2131" s="499"/>
    </row>
    <row r="2132" spans="2:28" ht="21.75" x14ac:dyDescent="0.55000000000000004">
      <c r="B2132" s="922"/>
      <c r="C2132" s="525">
        <f>$I2132*$D2119</f>
        <v>0</v>
      </c>
      <c r="D2132" s="1105"/>
      <c r="E2132" s="525">
        <f>$I2132*$F2119</f>
        <v>0</v>
      </c>
      <c r="F2132" s="1105"/>
      <c r="G2132" s="525">
        <f>$I2132*$H2119</f>
        <v>0</v>
      </c>
      <c r="H2132" s="1107"/>
      <c r="I2132" s="526">
        <f t="shared" si="409"/>
        <v>0</v>
      </c>
      <c r="J2132" s="527">
        <f t="shared" si="410"/>
        <v>0</v>
      </c>
      <c r="K2132" s="528">
        <f t="shared" si="411"/>
        <v>0</v>
      </c>
      <c r="L2132" s="529"/>
      <c r="M2132" s="530"/>
      <c r="N2132" s="515"/>
      <c r="O2132" s="528">
        <f t="shared" si="412"/>
        <v>0</v>
      </c>
      <c r="P2132" s="531"/>
      <c r="Q2132" s="532"/>
      <c r="R2132" s="518"/>
      <c r="S2132" s="518"/>
      <c r="T2132" s="518"/>
      <c r="U2132" s="518"/>
      <c r="V2132" s="533">
        <f t="shared" si="413"/>
        <v>0</v>
      </c>
      <c r="W2132" s="1064" t="s">
        <v>154</v>
      </c>
      <c r="X2132" s="1065"/>
      <c r="Y2132" s="540">
        <v>423006</v>
      </c>
      <c r="Z2132" s="502"/>
      <c r="AA2132" s="496"/>
      <c r="AB2132" s="499"/>
    </row>
    <row r="2133" spans="2:28" ht="21.75" x14ac:dyDescent="0.55000000000000004">
      <c r="B2133" s="922"/>
      <c r="C2133" s="525">
        <f>$I2133*$D2119</f>
        <v>0</v>
      </c>
      <c r="D2133" s="1105"/>
      <c r="E2133" s="525">
        <f>$I2133*$F2119</f>
        <v>0</v>
      </c>
      <c r="F2133" s="1105"/>
      <c r="G2133" s="525">
        <f>$I2133*$H2119</f>
        <v>0</v>
      </c>
      <c r="H2133" s="1107"/>
      <c r="I2133" s="526">
        <f t="shared" si="409"/>
        <v>0</v>
      </c>
      <c r="J2133" s="527">
        <f t="shared" si="410"/>
        <v>0</v>
      </c>
      <c r="K2133" s="528">
        <f t="shared" si="411"/>
        <v>0</v>
      </c>
      <c r="L2133" s="529"/>
      <c r="M2133" s="530"/>
      <c r="N2133" s="515"/>
      <c r="O2133" s="528">
        <f t="shared" si="412"/>
        <v>0</v>
      </c>
      <c r="P2133" s="531"/>
      <c r="Q2133" s="532"/>
      <c r="R2133" s="518"/>
      <c r="S2133" s="518"/>
      <c r="T2133" s="518"/>
      <c r="U2133" s="518"/>
      <c r="V2133" s="533">
        <f t="shared" si="413"/>
        <v>0</v>
      </c>
      <c r="W2133" s="1064" t="s">
        <v>155</v>
      </c>
      <c r="X2133" s="1065"/>
      <c r="Y2133" s="542">
        <v>423007</v>
      </c>
      <c r="Z2133" s="502"/>
      <c r="AA2133" s="496"/>
      <c r="AB2133" s="499"/>
    </row>
    <row r="2134" spans="2:28" ht="21.75" x14ac:dyDescent="0.55000000000000004">
      <c r="B2134" s="922"/>
      <c r="C2134" s="525">
        <f>$I2134*$D2119</f>
        <v>0</v>
      </c>
      <c r="D2134" s="1105"/>
      <c r="E2134" s="525">
        <f>$I2134*$F2119</f>
        <v>0</v>
      </c>
      <c r="F2134" s="1105"/>
      <c r="G2134" s="525">
        <f>$I2134*$H2119</f>
        <v>0</v>
      </c>
      <c r="H2134" s="1107"/>
      <c r="I2134" s="526">
        <f t="shared" si="409"/>
        <v>0</v>
      </c>
      <c r="J2134" s="527">
        <f t="shared" si="410"/>
        <v>0</v>
      </c>
      <c r="K2134" s="528">
        <f t="shared" si="411"/>
        <v>0</v>
      </c>
      <c r="L2134" s="529"/>
      <c r="M2134" s="530"/>
      <c r="N2134" s="515"/>
      <c r="O2134" s="528">
        <f t="shared" si="412"/>
        <v>0</v>
      </c>
      <c r="P2134" s="531"/>
      <c r="Q2134" s="532"/>
      <c r="R2134" s="518"/>
      <c r="S2134" s="518"/>
      <c r="T2134" s="518"/>
      <c r="U2134" s="518"/>
      <c r="V2134" s="533">
        <f t="shared" si="413"/>
        <v>0</v>
      </c>
      <c r="W2134" s="1064" t="s">
        <v>156</v>
      </c>
      <c r="X2134" s="1065"/>
      <c r="Y2134" s="543">
        <v>423008</v>
      </c>
      <c r="Z2134" s="502"/>
      <c r="AA2134" s="496"/>
      <c r="AB2134" s="499"/>
    </row>
    <row r="2135" spans="2:28" ht="21.75" x14ac:dyDescent="0.55000000000000004">
      <c r="B2135" s="922"/>
      <c r="C2135" s="525">
        <f>$I2135*$D2119</f>
        <v>0</v>
      </c>
      <c r="D2135" s="1105"/>
      <c r="E2135" s="525">
        <f>$I2135*$F2119</f>
        <v>0</v>
      </c>
      <c r="F2135" s="1105"/>
      <c r="G2135" s="525">
        <f>$I2135*$H2119</f>
        <v>0</v>
      </c>
      <c r="H2135" s="1107"/>
      <c r="I2135" s="526">
        <f t="shared" si="409"/>
        <v>0</v>
      </c>
      <c r="J2135" s="527">
        <f t="shared" si="410"/>
        <v>0</v>
      </c>
      <c r="K2135" s="528">
        <f t="shared" si="411"/>
        <v>0</v>
      </c>
      <c r="L2135" s="529"/>
      <c r="M2135" s="530"/>
      <c r="N2135" s="515"/>
      <c r="O2135" s="528">
        <f t="shared" si="412"/>
        <v>0</v>
      </c>
      <c r="P2135" s="531"/>
      <c r="Q2135" s="532"/>
      <c r="R2135" s="518"/>
      <c r="S2135" s="518"/>
      <c r="T2135" s="518"/>
      <c r="U2135" s="518"/>
      <c r="V2135" s="533">
        <f t="shared" si="413"/>
        <v>0</v>
      </c>
      <c r="W2135" s="1064" t="s">
        <v>157</v>
      </c>
      <c r="X2135" s="1065"/>
      <c r="Y2135" s="542">
        <v>423999</v>
      </c>
      <c r="Z2135" s="502"/>
      <c r="AA2135" s="496"/>
      <c r="AB2135" s="499"/>
    </row>
    <row r="2136" spans="2:28" ht="21.75" x14ac:dyDescent="0.55000000000000004">
      <c r="B2136" s="922"/>
      <c r="C2136" s="544">
        <f>$I2136*$D2119</f>
        <v>0</v>
      </c>
      <c r="D2136" s="1105"/>
      <c r="E2136" s="544">
        <f>$I2136*$F2119</f>
        <v>0</v>
      </c>
      <c r="F2136" s="1105"/>
      <c r="G2136" s="544">
        <f>$I2136*$H2119</f>
        <v>0</v>
      </c>
      <c r="H2136" s="1107"/>
      <c r="I2136" s="545">
        <f t="shared" si="409"/>
        <v>0</v>
      </c>
      <c r="J2136" s="546">
        <f t="shared" si="410"/>
        <v>0</v>
      </c>
      <c r="K2136" s="547">
        <f t="shared" si="411"/>
        <v>0</v>
      </c>
      <c r="L2136" s="548"/>
      <c r="M2136" s="549"/>
      <c r="N2136" s="550"/>
      <c r="O2136" s="547">
        <f t="shared" si="412"/>
        <v>0</v>
      </c>
      <c r="P2136" s="551"/>
      <c r="Q2136" s="552"/>
      <c r="R2136" s="553"/>
      <c r="S2136" s="553"/>
      <c r="T2136" s="553"/>
      <c r="U2136" s="553"/>
      <c r="V2136" s="554">
        <f t="shared" si="413"/>
        <v>0</v>
      </c>
      <c r="W2136" s="1100" t="s">
        <v>135</v>
      </c>
      <c r="X2136" s="1101"/>
      <c r="Y2136" s="555">
        <v>291001</v>
      </c>
      <c r="Z2136" s="502"/>
      <c r="AA2136" s="496"/>
      <c r="AB2136" s="499"/>
    </row>
    <row r="2137" spans="2:28" ht="21.75" x14ac:dyDescent="0.55000000000000004">
      <c r="B2137" s="922"/>
      <c r="C2137" s="556">
        <f>$I2137*$D2119</f>
        <v>0</v>
      </c>
      <c r="D2137" s="1105"/>
      <c r="E2137" s="556">
        <f>$I2137*$F2119</f>
        <v>0</v>
      </c>
      <c r="F2137" s="1105"/>
      <c r="G2137" s="556">
        <f>$I2137*$H2119</f>
        <v>0</v>
      </c>
      <c r="H2137" s="1107"/>
      <c r="I2137" s="526">
        <f t="shared" si="409"/>
        <v>0</v>
      </c>
      <c r="J2137" s="527">
        <f t="shared" si="410"/>
        <v>0</v>
      </c>
      <c r="K2137" s="528">
        <f t="shared" si="411"/>
        <v>0</v>
      </c>
      <c r="L2137" s="529"/>
      <c r="M2137" s="530"/>
      <c r="N2137" s="515"/>
      <c r="O2137" s="528">
        <f t="shared" si="412"/>
        <v>0</v>
      </c>
      <c r="P2137" s="531"/>
      <c r="Q2137" s="532"/>
      <c r="R2137" s="518"/>
      <c r="S2137" s="518"/>
      <c r="T2137" s="518"/>
      <c r="U2137" s="518"/>
      <c r="V2137" s="519">
        <f t="shared" si="413"/>
        <v>0</v>
      </c>
      <c r="W2137" s="1064" t="s">
        <v>39</v>
      </c>
      <c r="X2137" s="1065"/>
      <c r="Y2137" s="557">
        <v>221001</v>
      </c>
      <c r="Z2137" s="502"/>
      <c r="AA2137" s="496"/>
      <c r="AB2137" s="499"/>
    </row>
    <row r="2138" spans="2:28" ht="21.75" x14ac:dyDescent="0.55000000000000004">
      <c r="B2138" s="922"/>
      <c r="C2138" s="525">
        <f>$I2138*$D2119</f>
        <v>0</v>
      </c>
      <c r="D2138" s="1105"/>
      <c r="E2138" s="525">
        <f>$I2138*$F2119</f>
        <v>0</v>
      </c>
      <c r="F2138" s="1105"/>
      <c r="G2138" s="525">
        <f>$I2138*$H2119</f>
        <v>0</v>
      </c>
      <c r="H2138" s="1107"/>
      <c r="I2138" s="526">
        <f t="shared" si="409"/>
        <v>0</v>
      </c>
      <c r="J2138" s="527">
        <f t="shared" si="410"/>
        <v>0</v>
      </c>
      <c r="K2138" s="528">
        <f t="shared" si="411"/>
        <v>0</v>
      </c>
      <c r="L2138" s="529"/>
      <c r="M2138" s="530"/>
      <c r="N2138" s="515"/>
      <c r="O2138" s="528">
        <f t="shared" si="412"/>
        <v>0</v>
      </c>
      <c r="P2138" s="531"/>
      <c r="Q2138" s="532"/>
      <c r="R2138" s="518"/>
      <c r="S2138" s="518"/>
      <c r="T2138" s="518"/>
      <c r="U2138" s="518"/>
      <c r="V2138" s="519">
        <f t="shared" si="413"/>
        <v>0</v>
      </c>
      <c r="W2138" s="1064" t="s">
        <v>40</v>
      </c>
      <c r="X2138" s="1065"/>
      <c r="Y2138" s="557">
        <v>221002</v>
      </c>
      <c r="Z2138" s="502"/>
      <c r="AA2138" s="496"/>
      <c r="AB2138" s="499"/>
    </row>
    <row r="2139" spans="2:28" ht="21.75" x14ac:dyDescent="0.55000000000000004">
      <c r="B2139" s="922"/>
      <c r="C2139" s="525">
        <f>$I2139*$D2119</f>
        <v>0</v>
      </c>
      <c r="D2139" s="1105"/>
      <c r="E2139" s="525">
        <f>$I2139*$F2119</f>
        <v>0</v>
      </c>
      <c r="F2139" s="1105"/>
      <c r="G2139" s="525">
        <f>$I2139*$H2119</f>
        <v>0</v>
      </c>
      <c r="H2139" s="1107"/>
      <c r="I2139" s="526">
        <f t="shared" si="409"/>
        <v>0</v>
      </c>
      <c r="J2139" s="527">
        <f t="shared" si="410"/>
        <v>0</v>
      </c>
      <c r="K2139" s="528">
        <f t="shared" si="411"/>
        <v>0</v>
      </c>
      <c r="L2139" s="529"/>
      <c r="M2139" s="530"/>
      <c r="N2139" s="515"/>
      <c r="O2139" s="528">
        <f t="shared" si="412"/>
        <v>0</v>
      </c>
      <c r="P2139" s="531"/>
      <c r="Q2139" s="532"/>
      <c r="R2139" s="518"/>
      <c r="S2139" s="518"/>
      <c r="T2139" s="518"/>
      <c r="U2139" s="518"/>
      <c r="V2139" s="519">
        <f t="shared" si="413"/>
        <v>0</v>
      </c>
      <c r="W2139" s="1064" t="s">
        <v>41</v>
      </c>
      <c r="X2139" s="1065"/>
      <c r="Y2139" s="557">
        <v>221003</v>
      </c>
      <c r="Z2139" s="502"/>
      <c r="AA2139" s="496"/>
      <c r="AB2139" s="499"/>
    </row>
    <row r="2140" spans="2:28" ht="21.75" x14ac:dyDescent="0.55000000000000004">
      <c r="B2140" s="922"/>
      <c r="C2140" s="525">
        <f>$I2140*$D2119</f>
        <v>0</v>
      </c>
      <c r="D2140" s="1105"/>
      <c r="E2140" s="525">
        <f>$I2140*$F2119</f>
        <v>0</v>
      </c>
      <c r="F2140" s="1105"/>
      <c r="G2140" s="525">
        <f>$I2140*$H2119</f>
        <v>0</v>
      </c>
      <c r="H2140" s="1107"/>
      <c r="I2140" s="526">
        <f t="shared" si="409"/>
        <v>0</v>
      </c>
      <c r="J2140" s="527">
        <f t="shared" si="410"/>
        <v>0</v>
      </c>
      <c r="K2140" s="528">
        <f t="shared" si="411"/>
        <v>0</v>
      </c>
      <c r="L2140" s="529"/>
      <c r="M2140" s="530"/>
      <c r="N2140" s="515"/>
      <c r="O2140" s="528">
        <f t="shared" si="412"/>
        <v>0</v>
      </c>
      <c r="P2140" s="531"/>
      <c r="Q2140" s="532"/>
      <c r="R2140" s="518"/>
      <c r="S2140" s="518"/>
      <c r="T2140" s="518"/>
      <c r="U2140" s="518"/>
      <c r="V2140" s="519">
        <f t="shared" si="413"/>
        <v>0</v>
      </c>
      <c r="W2140" s="1064" t="s">
        <v>45</v>
      </c>
      <c r="X2140" s="1065"/>
      <c r="Y2140" s="558">
        <v>222001</v>
      </c>
      <c r="Z2140" s="502"/>
      <c r="AA2140" s="496"/>
      <c r="AB2140" s="499"/>
    </row>
    <row r="2141" spans="2:28" ht="21.75" x14ac:dyDescent="0.55000000000000004">
      <c r="B2141" s="922"/>
      <c r="C2141" s="525">
        <f>$I2141*$D2119</f>
        <v>0</v>
      </c>
      <c r="D2141" s="1105"/>
      <c r="E2141" s="525">
        <f>$I2141*$F2119</f>
        <v>0</v>
      </c>
      <c r="F2141" s="1105"/>
      <c r="G2141" s="525">
        <f>$I2141*$H2119</f>
        <v>0</v>
      </c>
      <c r="H2141" s="1107"/>
      <c r="I2141" s="526">
        <f t="shared" si="409"/>
        <v>0</v>
      </c>
      <c r="J2141" s="527">
        <f t="shared" si="410"/>
        <v>0</v>
      </c>
      <c r="K2141" s="528">
        <f t="shared" si="411"/>
        <v>0</v>
      </c>
      <c r="L2141" s="529"/>
      <c r="M2141" s="530"/>
      <c r="N2141" s="515"/>
      <c r="O2141" s="528">
        <f t="shared" si="412"/>
        <v>0</v>
      </c>
      <c r="P2141" s="531"/>
      <c r="Q2141" s="532"/>
      <c r="R2141" s="518"/>
      <c r="S2141" s="518"/>
      <c r="T2141" s="518"/>
      <c r="U2141" s="518"/>
      <c r="V2141" s="519">
        <f t="shared" si="413"/>
        <v>0</v>
      </c>
      <c r="W2141" s="1085" t="s">
        <v>72</v>
      </c>
      <c r="X2141" s="1086"/>
      <c r="Y2141" s="559">
        <v>223016</v>
      </c>
      <c r="Z2141" s="502"/>
      <c r="AA2141" s="496"/>
      <c r="AB2141" s="499"/>
    </row>
    <row r="2142" spans="2:28" ht="21.75" x14ac:dyDescent="0.55000000000000004">
      <c r="B2142" s="922"/>
      <c r="C2142" s="525">
        <f>$I2142*$D2119</f>
        <v>0</v>
      </c>
      <c r="D2142" s="1105"/>
      <c r="E2142" s="525">
        <f>$I2142*$F2119</f>
        <v>0</v>
      </c>
      <c r="F2142" s="1105"/>
      <c r="G2142" s="525">
        <f>$I2142*$H2119</f>
        <v>0</v>
      </c>
      <c r="H2142" s="1107"/>
      <c r="I2142" s="526">
        <f t="shared" si="409"/>
        <v>0</v>
      </c>
      <c r="J2142" s="527">
        <f t="shared" si="410"/>
        <v>0</v>
      </c>
      <c r="K2142" s="528">
        <f t="shared" si="411"/>
        <v>0</v>
      </c>
      <c r="L2142" s="529"/>
      <c r="M2142" s="530"/>
      <c r="N2142" s="515"/>
      <c r="O2142" s="528">
        <f t="shared" si="412"/>
        <v>0</v>
      </c>
      <c r="P2142" s="531"/>
      <c r="Q2142" s="532"/>
      <c r="R2142" s="518"/>
      <c r="S2142" s="518"/>
      <c r="T2142" s="518"/>
      <c r="U2142" s="518"/>
      <c r="V2142" s="519">
        <f t="shared" si="413"/>
        <v>0</v>
      </c>
      <c r="W2142" s="1087" t="s">
        <v>57</v>
      </c>
      <c r="X2142" s="1088"/>
      <c r="Y2142" s="560">
        <v>223001</v>
      </c>
      <c r="Z2142" s="502"/>
      <c r="AA2142" s="496"/>
      <c r="AB2142" s="499"/>
    </row>
    <row r="2143" spans="2:28" x14ac:dyDescent="0.55000000000000004">
      <c r="B2143" s="923"/>
      <c r="C2143" s="561">
        <f t="shared" ref="C2143:V2143" si="414">SUM(C2119:C2142)</f>
        <v>0</v>
      </c>
      <c r="D2143" s="562">
        <f t="shared" si="414"/>
        <v>0</v>
      </c>
      <c r="E2143" s="563">
        <f t="shared" si="414"/>
        <v>0</v>
      </c>
      <c r="F2143" s="562">
        <f t="shared" si="414"/>
        <v>0</v>
      </c>
      <c r="G2143" s="563">
        <f t="shared" si="414"/>
        <v>0</v>
      </c>
      <c r="H2143" s="562">
        <f t="shared" si="414"/>
        <v>0</v>
      </c>
      <c r="I2143" s="563">
        <f t="shared" si="414"/>
        <v>0</v>
      </c>
      <c r="J2143" s="563">
        <f t="shared" si="414"/>
        <v>0</v>
      </c>
      <c r="K2143" s="563">
        <f t="shared" si="414"/>
        <v>0</v>
      </c>
      <c r="L2143" s="563">
        <f t="shared" si="414"/>
        <v>0</v>
      </c>
      <c r="M2143" s="563">
        <f t="shared" si="414"/>
        <v>0</v>
      </c>
      <c r="N2143" s="563">
        <f t="shared" si="414"/>
        <v>0</v>
      </c>
      <c r="O2143" s="563">
        <f t="shared" si="414"/>
        <v>0</v>
      </c>
      <c r="P2143" s="563">
        <f t="shared" si="414"/>
        <v>0</v>
      </c>
      <c r="Q2143" s="563">
        <f t="shared" si="414"/>
        <v>0</v>
      </c>
      <c r="R2143" s="563">
        <f t="shared" si="414"/>
        <v>0</v>
      </c>
      <c r="S2143" s="563">
        <f t="shared" si="414"/>
        <v>0</v>
      </c>
      <c r="T2143" s="563">
        <f t="shared" si="414"/>
        <v>0</v>
      </c>
      <c r="U2143" s="563">
        <f t="shared" si="414"/>
        <v>0</v>
      </c>
      <c r="V2143" s="563">
        <f t="shared" si="414"/>
        <v>0</v>
      </c>
      <c r="W2143" s="565"/>
      <c r="X2143" s="566"/>
      <c r="Y2143" s="566"/>
      <c r="Z2143" s="502"/>
      <c r="AA2143" s="496"/>
      <c r="AB2143" s="499"/>
    </row>
    <row r="2144" spans="2:28" ht="25.5" x14ac:dyDescent="0.55000000000000004">
      <c r="B2144" s="920"/>
      <c r="C2144" s="474"/>
      <c r="D2144" s="474"/>
      <c r="E2144" s="474"/>
      <c r="F2144" s="475"/>
      <c r="G2144" s="474"/>
      <c r="H2144" s="475"/>
      <c r="I2144" s="474"/>
      <c r="J2144" s="474"/>
      <c r="K2144" s="474"/>
      <c r="L2144" s="474"/>
      <c r="M2144" s="474"/>
      <c r="N2144" s="474"/>
      <c r="O2144" s="474"/>
      <c r="P2144" s="474"/>
      <c r="Q2144" s="474"/>
      <c r="R2144" s="474"/>
      <c r="S2144" s="474"/>
      <c r="T2144" s="476"/>
      <c r="U2144" s="477"/>
      <c r="V2144" s="474"/>
      <c r="W2144" s="474"/>
      <c r="X2144" s="474"/>
      <c r="Y2144" s="478"/>
      <c r="Z2144" s="469"/>
      <c r="AA2144" s="470"/>
      <c r="AB2144" s="471"/>
    </row>
    <row r="2145" spans="2:28" ht="41.25" customHeight="1" x14ac:dyDescent="0.25">
      <c r="B2145" s="482"/>
      <c r="C2145" s="479">
        <f>$C2174</f>
        <v>0</v>
      </c>
      <c r="D2145" s="480">
        <f>$E2174</f>
        <v>0</v>
      </c>
      <c r="E2145" s="480">
        <f>$G2174</f>
        <v>0</v>
      </c>
      <c r="F2145" s="480">
        <f>I2145-G2145</f>
        <v>0</v>
      </c>
      <c r="G2145" s="480">
        <f>$K2174</f>
        <v>0</v>
      </c>
      <c r="H2145" s="479">
        <f>$M2174</f>
        <v>0</v>
      </c>
      <c r="I2145" s="479">
        <f>L2145+K2145-J2145</f>
        <v>0</v>
      </c>
      <c r="J2145" s="570"/>
      <c r="K2145" s="482"/>
      <c r="L2145" s="482"/>
      <c r="M2145" s="479">
        <f>$N2174</f>
        <v>0</v>
      </c>
      <c r="N2145" s="483">
        <f>$O2174</f>
        <v>0</v>
      </c>
      <c r="O2145" s="484"/>
      <c r="P2145" s="484"/>
      <c r="Q2145" s="485"/>
      <c r="R2145" s="486"/>
      <c r="S2145" s="486"/>
      <c r="T2145" s="486"/>
      <c r="U2145" s="487"/>
      <c r="V2145" s="488"/>
      <c r="W2145" s="486"/>
      <c r="X2145" s="488"/>
      <c r="Y2145" s="489">
        <f>Y2114+1</f>
        <v>70</v>
      </c>
      <c r="Z2145" s="490"/>
      <c r="AA2145" s="491"/>
      <c r="AB2145" s="492"/>
    </row>
    <row r="2146" spans="2:28" x14ac:dyDescent="0.55000000000000004">
      <c r="C2146" s="120"/>
      <c r="D2146" s="120"/>
      <c r="E2146" s="120"/>
      <c r="F2146" s="120"/>
      <c r="G2146" s="120"/>
      <c r="H2146" s="120"/>
      <c r="I2146" s="120"/>
      <c r="J2146" s="120"/>
      <c r="K2146" s="120"/>
      <c r="L2146" s="120"/>
      <c r="M2146" s="120"/>
      <c r="N2146" s="120"/>
      <c r="O2146" s="120"/>
      <c r="P2146" s="120"/>
      <c r="Q2146" s="120"/>
      <c r="R2146" s="120"/>
      <c r="S2146" s="120"/>
      <c r="T2146" s="120"/>
      <c r="U2146" s="120"/>
      <c r="V2146" s="120"/>
      <c r="W2146" s="120"/>
      <c r="X2146" s="120"/>
      <c r="Y2146" s="120"/>
      <c r="Z2146" s="495"/>
      <c r="AA2146" s="496"/>
    </row>
    <row r="2147" spans="2:28" ht="27.75" x14ac:dyDescent="0.55000000000000004">
      <c r="B2147" s="497"/>
      <c r="C2147" s="1089" t="s">
        <v>1441</v>
      </c>
      <c r="D2147" s="1090"/>
      <c r="E2147" s="1090"/>
      <c r="F2147" s="1090"/>
      <c r="G2147" s="1090"/>
      <c r="H2147" s="1090"/>
      <c r="I2147" s="1090"/>
      <c r="J2147" s="1091" t="s">
        <v>1442</v>
      </c>
      <c r="K2147" s="1092"/>
      <c r="L2147" s="1092"/>
      <c r="M2147" s="1092"/>
      <c r="N2147" s="1093"/>
      <c r="O2147" s="1091" t="s">
        <v>1443</v>
      </c>
      <c r="P2147" s="1092"/>
      <c r="Q2147" s="1092"/>
      <c r="R2147" s="1092"/>
      <c r="S2147" s="1092"/>
      <c r="T2147" s="1092"/>
      <c r="U2147" s="1093"/>
      <c r="V2147" s="1094" t="s">
        <v>1444</v>
      </c>
      <c r="W2147" s="1097" t="s">
        <v>1445</v>
      </c>
      <c r="X2147" s="1098"/>
      <c r="Y2147" s="1099"/>
      <c r="Z2147" s="498"/>
      <c r="AB2147" s="499"/>
    </row>
    <row r="2148" spans="2:28" ht="21.75" x14ac:dyDescent="0.55000000000000004">
      <c r="B2148" s="497"/>
      <c r="C2148" s="1076">
        <v>2016</v>
      </c>
      <c r="D2148" s="1077"/>
      <c r="E2148" s="1076">
        <v>2015</v>
      </c>
      <c r="F2148" s="1078"/>
      <c r="G2148" s="1076">
        <v>2014</v>
      </c>
      <c r="H2148" s="1078"/>
      <c r="I2148" s="501"/>
      <c r="J2148" s="1079" t="s">
        <v>1446</v>
      </c>
      <c r="K2148" s="1081" t="s">
        <v>1447</v>
      </c>
      <c r="L2148" s="1082" t="s">
        <v>1448</v>
      </c>
      <c r="M2148" s="1083"/>
      <c r="N2148" s="1084"/>
      <c r="O2148" s="1066" t="s">
        <v>1449</v>
      </c>
      <c r="P2148" s="1067"/>
      <c r="Q2148" s="1067"/>
      <c r="R2148" s="1068" t="s">
        <v>1450</v>
      </c>
      <c r="S2148" s="1068" t="s">
        <v>1451</v>
      </c>
      <c r="T2148" s="1068" t="s">
        <v>1452</v>
      </c>
      <c r="U2148" s="1070" t="s">
        <v>1453</v>
      </c>
      <c r="V2148" s="1095"/>
      <c r="W2148" s="1072" t="s">
        <v>1454</v>
      </c>
      <c r="X2148" s="1073"/>
      <c r="Y2148" s="1102" t="s">
        <v>1455</v>
      </c>
      <c r="Z2148" s="502"/>
      <c r="AA2148" s="496"/>
      <c r="AB2148" s="499"/>
    </row>
    <row r="2149" spans="2:28" ht="87" x14ac:dyDescent="0.55000000000000004">
      <c r="B2149" s="921"/>
      <c r="C2149" s="503" t="s">
        <v>1456</v>
      </c>
      <c r="D2149" s="503" t="s">
        <v>1457</v>
      </c>
      <c r="E2149" s="503" t="s">
        <v>1456</v>
      </c>
      <c r="F2149" s="503" t="s">
        <v>1457</v>
      </c>
      <c r="G2149" s="503" t="s">
        <v>1456</v>
      </c>
      <c r="H2149" s="503" t="s">
        <v>1457</v>
      </c>
      <c r="I2149" s="504" t="s">
        <v>1458</v>
      </c>
      <c r="J2149" s="1080"/>
      <c r="K2149" s="1069"/>
      <c r="L2149" s="505" t="s">
        <v>1459</v>
      </c>
      <c r="M2149" s="504" t="s">
        <v>1460</v>
      </c>
      <c r="N2149" s="506" t="s">
        <v>1461</v>
      </c>
      <c r="O2149" s="507" t="s">
        <v>1462</v>
      </c>
      <c r="P2149" s="505" t="s">
        <v>1463</v>
      </c>
      <c r="Q2149" s="508" t="s">
        <v>1464</v>
      </c>
      <c r="R2149" s="1069"/>
      <c r="S2149" s="1069"/>
      <c r="T2149" s="1069"/>
      <c r="U2149" s="1071"/>
      <c r="V2149" s="1096"/>
      <c r="W2149" s="1074"/>
      <c r="X2149" s="1075"/>
      <c r="Y2149" s="1103"/>
      <c r="Z2149" s="502"/>
      <c r="AA2149" s="496"/>
      <c r="AB2149" s="499"/>
    </row>
    <row r="2150" spans="2:28" ht="21.75" x14ac:dyDescent="0.55000000000000004">
      <c r="B2150" s="922"/>
      <c r="C2150" s="509">
        <f>$I2150*$D2150</f>
        <v>0</v>
      </c>
      <c r="D2150" s="1104"/>
      <c r="E2150" s="509">
        <f>$I2150*$F2150</f>
        <v>0</v>
      </c>
      <c r="F2150" s="1104"/>
      <c r="G2150" s="509">
        <f>$I2150*$H2150</f>
        <v>0</v>
      </c>
      <c r="H2150" s="1106"/>
      <c r="I2150" s="510">
        <f t="shared" ref="I2150:I2173" si="415">O2150-J2150</f>
        <v>0</v>
      </c>
      <c r="J2150" s="511">
        <f t="shared" ref="J2150:J2173" si="416">N2150+K2150</f>
        <v>0</v>
      </c>
      <c r="K2150" s="512">
        <f t="shared" ref="K2150:K2173" si="417">M2150+L2150</f>
        <v>0</v>
      </c>
      <c r="L2150" s="513"/>
      <c r="M2150" s="514"/>
      <c r="N2150" s="515"/>
      <c r="O2150" s="512">
        <f>Q2150+P2150</f>
        <v>0</v>
      </c>
      <c r="P2150" s="516"/>
      <c r="Q2150" s="517"/>
      <c r="R2150" s="518"/>
      <c r="S2150" s="518"/>
      <c r="T2150" s="518"/>
      <c r="U2150" s="518"/>
      <c r="V2150" s="519">
        <f>R2150+S2150+T2150+U2150+O2150</f>
        <v>0</v>
      </c>
      <c r="W2150" s="1108" t="s">
        <v>138</v>
      </c>
      <c r="X2150" s="1109"/>
      <c r="Y2150" s="520">
        <v>421001</v>
      </c>
      <c r="Z2150" s="502"/>
      <c r="AA2150" s="521"/>
      <c r="AB2150" s="522" t="s">
        <v>1465</v>
      </c>
    </row>
    <row r="2151" spans="2:28" ht="21.75" x14ac:dyDescent="0.55000000000000004">
      <c r="B2151" s="922"/>
      <c r="C2151" s="525">
        <f>$I2151*$D2150</f>
        <v>0</v>
      </c>
      <c r="D2151" s="1105"/>
      <c r="E2151" s="525">
        <f>$I2151*$F2150</f>
        <v>0</v>
      </c>
      <c r="F2151" s="1105"/>
      <c r="G2151" s="525">
        <f>$I2151*$H2150</f>
        <v>0</v>
      </c>
      <c r="H2151" s="1107"/>
      <c r="I2151" s="526">
        <f t="shared" si="415"/>
        <v>0</v>
      </c>
      <c r="J2151" s="527">
        <f t="shared" si="416"/>
        <v>0</v>
      </c>
      <c r="K2151" s="528">
        <f t="shared" si="417"/>
        <v>0</v>
      </c>
      <c r="L2151" s="529"/>
      <c r="M2151" s="530"/>
      <c r="N2151" s="515"/>
      <c r="O2151" s="528">
        <f t="shared" ref="O2151:O2173" si="418">Q2151+P2151</f>
        <v>0</v>
      </c>
      <c r="P2151" s="531"/>
      <c r="Q2151" s="532"/>
      <c r="R2151" s="518"/>
      <c r="S2151" s="518"/>
      <c r="T2151" s="518"/>
      <c r="U2151" s="518"/>
      <c r="V2151" s="533">
        <f t="shared" ref="V2151:V2173" si="419">R2151+S2151+T2151+U2151+O2151</f>
        <v>0</v>
      </c>
      <c r="W2151" s="1064" t="s">
        <v>139</v>
      </c>
      <c r="X2151" s="1065"/>
      <c r="Y2151" s="534">
        <v>421002</v>
      </c>
      <c r="Z2151" s="502"/>
      <c r="AA2151" s="535"/>
      <c r="AB2151" s="536" t="s">
        <v>607</v>
      </c>
    </row>
    <row r="2152" spans="2:28" ht="21.75" x14ac:dyDescent="0.55000000000000004">
      <c r="B2152" s="922"/>
      <c r="C2152" s="525">
        <f>$I2152*$D2150</f>
        <v>0</v>
      </c>
      <c r="D2152" s="1105"/>
      <c r="E2152" s="525">
        <f>$I2152*$F2150</f>
        <v>0</v>
      </c>
      <c r="F2152" s="1105"/>
      <c r="G2152" s="525">
        <f>$I2152*$H2150</f>
        <v>0</v>
      </c>
      <c r="H2152" s="1107"/>
      <c r="I2152" s="526">
        <f t="shared" si="415"/>
        <v>0</v>
      </c>
      <c r="J2152" s="527">
        <f t="shared" si="416"/>
        <v>0</v>
      </c>
      <c r="K2152" s="528">
        <f t="shared" si="417"/>
        <v>0</v>
      </c>
      <c r="L2152" s="529"/>
      <c r="M2152" s="530"/>
      <c r="N2152" s="515"/>
      <c r="O2152" s="528">
        <f t="shared" si="418"/>
        <v>0</v>
      </c>
      <c r="P2152" s="531"/>
      <c r="Q2152" s="532"/>
      <c r="R2152" s="518"/>
      <c r="S2152" s="518"/>
      <c r="T2152" s="518"/>
      <c r="U2152" s="518"/>
      <c r="V2152" s="533">
        <f t="shared" si="419"/>
        <v>0</v>
      </c>
      <c r="W2152" s="1064" t="s">
        <v>140</v>
      </c>
      <c r="X2152" s="1065"/>
      <c r="Y2152" s="534">
        <v>421003</v>
      </c>
      <c r="Z2152" s="502"/>
      <c r="AA2152" s="535"/>
      <c r="AB2152" s="536" t="s">
        <v>1472</v>
      </c>
    </row>
    <row r="2153" spans="2:28" ht="21.75" x14ac:dyDescent="0.55000000000000004">
      <c r="B2153" s="922"/>
      <c r="C2153" s="525">
        <f>$I2153*$D2150</f>
        <v>0</v>
      </c>
      <c r="D2153" s="1105"/>
      <c r="E2153" s="525">
        <f>$I2153*$F2150</f>
        <v>0</v>
      </c>
      <c r="F2153" s="1105"/>
      <c r="G2153" s="525">
        <f>$I2153*$H2150</f>
        <v>0</v>
      </c>
      <c r="H2153" s="1107"/>
      <c r="I2153" s="526">
        <f t="shared" si="415"/>
        <v>0</v>
      </c>
      <c r="J2153" s="527">
        <f t="shared" si="416"/>
        <v>0</v>
      </c>
      <c r="K2153" s="528">
        <f t="shared" si="417"/>
        <v>0</v>
      </c>
      <c r="L2153" s="529"/>
      <c r="M2153" s="530"/>
      <c r="N2153" s="515"/>
      <c r="O2153" s="528">
        <f t="shared" si="418"/>
        <v>0</v>
      </c>
      <c r="P2153" s="531"/>
      <c r="Q2153" s="532"/>
      <c r="R2153" s="518"/>
      <c r="S2153" s="518"/>
      <c r="T2153" s="518"/>
      <c r="U2153" s="518"/>
      <c r="V2153" s="533">
        <f t="shared" si="419"/>
        <v>0</v>
      </c>
      <c r="W2153" s="1064" t="s">
        <v>143</v>
      </c>
      <c r="X2153" s="1065"/>
      <c r="Y2153" s="534">
        <v>422001</v>
      </c>
      <c r="Z2153" s="502"/>
      <c r="AA2153" s="535"/>
      <c r="AB2153" s="536" t="s">
        <v>1476</v>
      </c>
    </row>
    <row r="2154" spans="2:28" ht="21.75" x14ac:dyDescent="0.55000000000000004">
      <c r="B2154" s="922"/>
      <c r="C2154" s="525">
        <f>$I2154*$D2150</f>
        <v>0</v>
      </c>
      <c r="D2154" s="1105"/>
      <c r="E2154" s="525">
        <f>$I2154*$F2150</f>
        <v>0</v>
      </c>
      <c r="F2154" s="1105"/>
      <c r="G2154" s="525">
        <f>$I2154*$H2150</f>
        <v>0</v>
      </c>
      <c r="H2154" s="1107"/>
      <c r="I2154" s="526">
        <f t="shared" si="415"/>
        <v>0</v>
      </c>
      <c r="J2154" s="527">
        <f t="shared" si="416"/>
        <v>0</v>
      </c>
      <c r="K2154" s="528">
        <f t="shared" si="417"/>
        <v>0</v>
      </c>
      <c r="L2154" s="529"/>
      <c r="M2154" s="530"/>
      <c r="N2154" s="515"/>
      <c r="O2154" s="528">
        <f t="shared" si="418"/>
        <v>0</v>
      </c>
      <c r="P2154" s="531"/>
      <c r="Q2154" s="532"/>
      <c r="R2154" s="518"/>
      <c r="S2154" s="518"/>
      <c r="T2154" s="518"/>
      <c r="U2154" s="518"/>
      <c r="V2154" s="533">
        <f t="shared" si="419"/>
        <v>0</v>
      </c>
      <c r="W2154" s="1064" t="s">
        <v>144</v>
      </c>
      <c r="X2154" s="1065"/>
      <c r="Y2154" s="534">
        <v>422002</v>
      </c>
      <c r="Z2154" s="502"/>
      <c r="AA2154" s="535"/>
      <c r="AB2154" s="536" t="s">
        <v>1480</v>
      </c>
    </row>
    <row r="2155" spans="2:28" ht="21.75" x14ac:dyDescent="0.55000000000000004">
      <c r="B2155" s="922"/>
      <c r="C2155" s="525">
        <f>$I2155*$D2150</f>
        <v>0</v>
      </c>
      <c r="D2155" s="1105"/>
      <c r="E2155" s="525">
        <f>$I2155*$F2150</f>
        <v>0</v>
      </c>
      <c r="F2155" s="1105"/>
      <c r="G2155" s="525">
        <f>$I2155*$H2150</f>
        <v>0</v>
      </c>
      <c r="H2155" s="1107"/>
      <c r="I2155" s="526">
        <f t="shared" si="415"/>
        <v>0</v>
      </c>
      <c r="J2155" s="527">
        <f t="shared" si="416"/>
        <v>0</v>
      </c>
      <c r="K2155" s="528">
        <f t="shared" si="417"/>
        <v>0</v>
      </c>
      <c r="L2155" s="529"/>
      <c r="M2155" s="530"/>
      <c r="N2155" s="515"/>
      <c r="O2155" s="528">
        <f t="shared" si="418"/>
        <v>0</v>
      </c>
      <c r="P2155" s="531"/>
      <c r="Q2155" s="532"/>
      <c r="R2155" s="518"/>
      <c r="S2155" s="518"/>
      <c r="T2155" s="518"/>
      <c r="U2155" s="518"/>
      <c r="V2155" s="533">
        <f t="shared" si="419"/>
        <v>0</v>
      </c>
      <c r="W2155" s="1064" t="s">
        <v>145</v>
      </c>
      <c r="X2155" s="1065"/>
      <c r="Y2155" s="534">
        <v>422003</v>
      </c>
      <c r="Z2155" s="502"/>
      <c r="AA2155" s="535"/>
      <c r="AB2155" s="536" t="s">
        <v>1483</v>
      </c>
    </row>
    <row r="2156" spans="2:28" ht="21.75" x14ac:dyDescent="0.55000000000000004">
      <c r="B2156" s="922"/>
      <c r="C2156" s="525">
        <f>$I2156*$D2150</f>
        <v>0</v>
      </c>
      <c r="D2156" s="1105"/>
      <c r="E2156" s="525">
        <f>$I2156*$F2150</f>
        <v>0</v>
      </c>
      <c r="F2156" s="1105"/>
      <c r="G2156" s="525">
        <f>$I2156*$H2150</f>
        <v>0</v>
      </c>
      <c r="H2156" s="1107"/>
      <c r="I2156" s="526">
        <f t="shared" si="415"/>
        <v>0</v>
      </c>
      <c r="J2156" s="527">
        <f t="shared" si="416"/>
        <v>0</v>
      </c>
      <c r="K2156" s="528">
        <f t="shared" si="417"/>
        <v>0</v>
      </c>
      <c r="L2156" s="529"/>
      <c r="M2156" s="530"/>
      <c r="N2156" s="515"/>
      <c r="O2156" s="528">
        <f t="shared" si="418"/>
        <v>0</v>
      </c>
      <c r="P2156" s="531"/>
      <c r="Q2156" s="532"/>
      <c r="R2156" s="518"/>
      <c r="S2156" s="518"/>
      <c r="T2156" s="518"/>
      <c r="U2156" s="518"/>
      <c r="V2156" s="533">
        <f t="shared" si="419"/>
        <v>0</v>
      </c>
      <c r="W2156" s="1064" t="s">
        <v>146</v>
      </c>
      <c r="X2156" s="1065"/>
      <c r="Y2156" s="534">
        <v>422004</v>
      </c>
      <c r="Z2156" s="502"/>
      <c r="AA2156" s="535"/>
      <c r="AB2156" s="536" t="s">
        <v>1486</v>
      </c>
    </row>
    <row r="2157" spans="2:28" ht="21.75" x14ac:dyDescent="0.55000000000000004">
      <c r="B2157" s="922"/>
      <c r="C2157" s="525">
        <f>$I2157*$D2150</f>
        <v>0</v>
      </c>
      <c r="D2157" s="1105"/>
      <c r="E2157" s="525">
        <f>$I2157*$F2150</f>
        <v>0</v>
      </c>
      <c r="F2157" s="1105"/>
      <c r="G2157" s="525">
        <f>$I2157*$H2150</f>
        <v>0</v>
      </c>
      <c r="H2157" s="1107"/>
      <c r="I2157" s="526">
        <f t="shared" si="415"/>
        <v>0</v>
      </c>
      <c r="J2157" s="527">
        <f t="shared" si="416"/>
        <v>0</v>
      </c>
      <c r="K2157" s="528">
        <f t="shared" si="417"/>
        <v>0</v>
      </c>
      <c r="L2157" s="529"/>
      <c r="M2157" s="530"/>
      <c r="N2157" s="515"/>
      <c r="O2157" s="528">
        <f t="shared" si="418"/>
        <v>0</v>
      </c>
      <c r="P2157" s="531"/>
      <c r="Q2157" s="532"/>
      <c r="R2157" s="518"/>
      <c r="S2157" s="518"/>
      <c r="T2157" s="518"/>
      <c r="U2157" s="518"/>
      <c r="V2157" s="533">
        <f t="shared" si="419"/>
        <v>0</v>
      </c>
      <c r="W2157" s="1064" t="s">
        <v>147</v>
      </c>
      <c r="X2157" s="1065"/>
      <c r="Y2157" s="534">
        <v>422005</v>
      </c>
      <c r="Z2157" s="502"/>
      <c r="AA2157" s="538"/>
      <c r="AB2157" s="539" t="s">
        <v>1489</v>
      </c>
    </row>
    <row r="2158" spans="2:28" ht="21.75" x14ac:dyDescent="0.55000000000000004">
      <c r="B2158" s="922"/>
      <c r="C2158" s="525">
        <f>$I2158*$D2150</f>
        <v>0</v>
      </c>
      <c r="D2158" s="1105"/>
      <c r="E2158" s="525">
        <f>$I2158*$F2150</f>
        <v>0</v>
      </c>
      <c r="F2158" s="1105"/>
      <c r="G2158" s="525">
        <f>$I2158*$H2150</f>
        <v>0</v>
      </c>
      <c r="H2158" s="1107"/>
      <c r="I2158" s="526">
        <f t="shared" si="415"/>
        <v>0</v>
      </c>
      <c r="J2158" s="527">
        <f t="shared" si="416"/>
        <v>0</v>
      </c>
      <c r="K2158" s="528">
        <f t="shared" si="417"/>
        <v>0</v>
      </c>
      <c r="L2158" s="529"/>
      <c r="M2158" s="530"/>
      <c r="N2158" s="515"/>
      <c r="O2158" s="528">
        <f t="shared" si="418"/>
        <v>0</v>
      </c>
      <c r="P2158" s="531"/>
      <c r="Q2158" s="532"/>
      <c r="R2158" s="518"/>
      <c r="S2158" s="518"/>
      <c r="T2158" s="518"/>
      <c r="U2158" s="518"/>
      <c r="V2158" s="533">
        <f t="shared" si="419"/>
        <v>0</v>
      </c>
      <c r="W2158" s="1064" t="s">
        <v>148</v>
      </c>
      <c r="X2158" s="1065"/>
      <c r="Y2158" s="534">
        <v>422999</v>
      </c>
      <c r="Z2158" s="502"/>
      <c r="AA2158" s="496"/>
      <c r="AB2158" s="499"/>
    </row>
    <row r="2159" spans="2:28" ht="21.75" x14ac:dyDescent="0.55000000000000004">
      <c r="B2159" s="922"/>
      <c r="C2159" s="525">
        <f>$I2159*$D2150</f>
        <v>0</v>
      </c>
      <c r="D2159" s="1105"/>
      <c r="E2159" s="525">
        <f>$I2159*$F2150</f>
        <v>0</v>
      </c>
      <c r="F2159" s="1105"/>
      <c r="G2159" s="525">
        <f>$I2159*$H2150</f>
        <v>0</v>
      </c>
      <c r="H2159" s="1107"/>
      <c r="I2159" s="526">
        <f t="shared" si="415"/>
        <v>0</v>
      </c>
      <c r="J2159" s="527">
        <f t="shared" si="416"/>
        <v>0</v>
      </c>
      <c r="K2159" s="528">
        <f t="shared" si="417"/>
        <v>0</v>
      </c>
      <c r="L2159" s="529"/>
      <c r="M2159" s="530"/>
      <c r="N2159" s="515"/>
      <c r="O2159" s="528">
        <f t="shared" si="418"/>
        <v>0</v>
      </c>
      <c r="P2159" s="531"/>
      <c r="Q2159" s="532"/>
      <c r="R2159" s="518"/>
      <c r="S2159" s="518"/>
      <c r="T2159" s="518"/>
      <c r="U2159" s="518"/>
      <c r="V2159" s="533">
        <f t="shared" si="419"/>
        <v>0</v>
      </c>
      <c r="W2159" s="1064" t="s">
        <v>149</v>
      </c>
      <c r="X2159" s="1065"/>
      <c r="Y2159" s="540">
        <v>423001</v>
      </c>
      <c r="Z2159" s="502"/>
      <c r="AA2159" s="496"/>
      <c r="AB2159" s="499"/>
    </row>
    <row r="2160" spans="2:28" ht="21.75" x14ac:dyDescent="0.55000000000000004">
      <c r="B2160" s="922"/>
      <c r="C2160" s="525">
        <f>$I2160*$D2150</f>
        <v>0</v>
      </c>
      <c r="D2160" s="1105"/>
      <c r="E2160" s="525">
        <f>$I2160*$F2150</f>
        <v>0</v>
      </c>
      <c r="F2160" s="1105"/>
      <c r="G2160" s="525">
        <f>$I2160*$H2150</f>
        <v>0</v>
      </c>
      <c r="H2160" s="1107"/>
      <c r="I2160" s="526">
        <f t="shared" si="415"/>
        <v>0</v>
      </c>
      <c r="J2160" s="527">
        <f t="shared" si="416"/>
        <v>0</v>
      </c>
      <c r="K2160" s="528">
        <f t="shared" si="417"/>
        <v>0</v>
      </c>
      <c r="L2160" s="529"/>
      <c r="M2160" s="530"/>
      <c r="N2160" s="515"/>
      <c r="O2160" s="528">
        <f t="shared" si="418"/>
        <v>0</v>
      </c>
      <c r="P2160" s="531"/>
      <c r="Q2160" s="532"/>
      <c r="R2160" s="518"/>
      <c r="S2160" s="518"/>
      <c r="T2160" s="518"/>
      <c r="U2160" s="518"/>
      <c r="V2160" s="533">
        <f t="shared" si="419"/>
        <v>0</v>
      </c>
      <c r="W2160" s="1064" t="s">
        <v>150</v>
      </c>
      <c r="X2160" s="1065"/>
      <c r="Y2160" s="540">
        <v>423002</v>
      </c>
      <c r="Z2160" s="502"/>
      <c r="AA2160" s="496"/>
      <c r="AB2160" s="499"/>
    </row>
    <row r="2161" spans="2:28" ht="21.75" x14ac:dyDescent="0.55000000000000004">
      <c r="B2161" s="922"/>
      <c r="C2161" s="525">
        <f>$I2161*$D2150</f>
        <v>0</v>
      </c>
      <c r="D2161" s="1105"/>
      <c r="E2161" s="525">
        <f>$I2161*$F2150</f>
        <v>0</v>
      </c>
      <c r="F2161" s="1105"/>
      <c r="G2161" s="525">
        <f>$I2161*$H2150</f>
        <v>0</v>
      </c>
      <c r="H2161" s="1107"/>
      <c r="I2161" s="526">
        <f t="shared" si="415"/>
        <v>0</v>
      </c>
      <c r="J2161" s="527">
        <f t="shared" si="416"/>
        <v>0</v>
      </c>
      <c r="K2161" s="528">
        <f t="shared" si="417"/>
        <v>0</v>
      </c>
      <c r="L2161" s="529"/>
      <c r="M2161" s="530"/>
      <c r="N2161" s="515"/>
      <c r="O2161" s="528">
        <f t="shared" si="418"/>
        <v>0</v>
      </c>
      <c r="P2161" s="531"/>
      <c r="Q2161" s="532"/>
      <c r="R2161" s="518"/>
      <c r="S2161" s="518"/>
      <c r="T2161" s="518"/>
      <c r="U2161" s="518"/>
      <c r="V2161" s="533">
        <f t="shared" si="419"/>
        <v>0</v>
      </c>
      <c r="W2161" s="1064" t="s">
        <v>151</v>
      </c>
      <c r="X2161" s="1065"/>
      <c r="Y2161" s="540">
        <v>423003</v>
      </c>
      <c r="Z2161" s="502"/>
      <c r="AA2161" s="496"/>
      <c r="AB2161" s="499"/>
    </row>
    <row r="2162" spans="2:28" ht="21.75" x14ac:dyDescent="0.55000000000000004">
      <c r="B2162" s="922"/>
      <c r="C2162" s="525">
        <f>$I2162*$D2150</f>
        <v>0</v>
      </c>
      <c r="D2162" s="1105"/>
      <c r="E2162" s="525">
        <f>$I2162*$F2150</f>
        <v>0</v>
      </c>
      <c r="F2162" s="1105"/>
      <c r="G2162" s="525">
        <f>$I2162*$H2150</f>
        <v>0</v>
      </c>
      <c r="H2162" s="1107"/>
      <c r="I2162" s="526">
        <f t="shared" si="415"/>
        <v>0</v>
      </c>
      <c r="J2162" s="527">
        <f t="shared" si="416"/>
        <v>0</v>
      </c>
      <c r="K2162" s="528">
        <f t="shared" si="417"/>
        <v>0</v>
      </c>
      <c r="L2162" s="529"/>
      <c r="M2162" s="530"/>
      <c r="N2162" s="515"/>
      <c r="O2162" s="528">
        <f t="shared" si="418"/>
        <v>0</v>
      </c>
      <c r="P2162" s="531"/>
      <c r="Q2162" s="532"/>
      <c r="R2162" s="518"/>
      <c r="S2162" s="518"/>
      <c r="T2162" s="518"/>
      <c r="U2162" s="518"/>
      <c r="V2162" s="533">
        <f t="shared" si="419"/>
        <v>0</v>
      </c>
      <c r="W2162" s="1064" t="s">
        <v>152</v>
      </c>
      <c r="X2162" s="1065"/>
      <c r="Y2162" s="540">
        <v>423004</v>
      </c>
      <c r="Z2162" s="502"/>
      <c r="AA2162" s="496"/>
      <c r="AB2162" s="499"/>
    </row>
    <row r="2163" spans="2:28" ht="21.75" x14ac:dyDescent="0.55000000000000004">
      <c r="B2163" s="922"/>
      <c r="C2163" s="525">
        <f>$I2163*$D2150</f>
        <v>0</v>
      </c>
      <c r="D2163" s="1105"/>
      <c r="E2163" s="525">
        <f>$I2163*$F2150</f>
        <v>0</v>
      </c>
      <c r="F2163" s="1105"/>
      <c r="G2163" s="525">
        <f>$I2163*$H2150</f>
        <v>0</v>
      </c>
      <c r="H2163" s="1107"/>
      <c r="I2163" s="526">
        <f t="shared" si="415"/>
        <v>0</v>
      </c>
      <c r="J2163" s="527">
        <f t="shared" si="416"/>
        <v>0</v>
      </c>
      <c r="K2163" s="528">
        <f t="shared" si="417"/>
        <v>0</v>
      </c>
      <c r="L2163" s="529"/>
      <c r="M2163" s="530"/>
      <c r="N2163" s="515"/>
      <c r="O2163" s="528">
        <f t="shared" si="418"/>
        <v>0</v>
      </c>
      <c r="P2163" s="531"/>
      <c r="Q2163" s="532"/>
      <c r="R2163" s="518"/>
      <c r="S2163" s="518"/>
      <c r="T2163" s="518"/>
      <c r="U2163" s="518"/>
      <c r="V2163" s="533">
        <f t="shared" si="419"/>
        <v>0</v>
      </c>
      <c r="W2163" s="1064" t="s">
        <v>154</v>
      </c>
      <c r="X2163" s="1065"/>
      <c r="Y2163" s="540">
        <v>423006</v>
      </c>
      <c r="Z2163" s="502"/>
      <c r="AA2163" s="496"/>
      <c r="AB2163" s="499"/>
    </row>
    <row r="2164" spans="2:28" ht="21.75" x14ac:dyDescent="0.55000000000000004">
      <c r="B2164" s="922"/>
      <c r="C2164" s="525">
        <f>$I2164*$D2150</f>
        <v>0</v>
      </c>
      <c r="D2164" s="1105"/>
      <c r="E2164" s="525">
        <f>$I2164*$F2150</f>
        <v>0</v>
      </c>
      <c r="F2164" s="1105"/>
      <c r="G2164" s="525">
        <f>$I2164*$H2150</f>
        <v>0</v>
      </c>
      <c r="H2164" s="1107"/>
      <c r="I2164" s="526">
        <f t="shared" si="415"/>
        <v>0</v>
      </c>
      <c r="J2164" s="527">
        <f t="shared" si="416"/>
        <v>0</v>
      </c>
      <c r="K2164" s="528">
        <f t="shared" si="417"/>
        <v>0</v>
      </c>
      <c r="L2164" s="529"/>
      <c r="M2164" s="530"/>
      <c r="N2164" s="515"/>
      <c r="O2164" s="528">
        <f t="shared" si="418"/>
        <v>0</v>
      </c>
      <c r="P2164" s="531"/>
      <c r="Q2164" s="532"/>
      <c r="R2164" s="518"/>
      <c r="S2164" s="518"/>
      <c r="T2164" s="518"/>
      <c r="U2164" s="518"/>
      <c r="V2164" s="533">
        <f t="shared" si="419"/>
        <v>0</v>
      </c>
      <c r="W2164" s="1064" t="s">
        <v>155</v>
      </c>
      <c r="X2164" s="1065"/>
      <c r="Y2164" s="542">
        <v>423007</v>
      </c>
      <c r="Z2164" s="502"/>
      <c r="AA2164" s="496"/>
      <c r="AB2164" s="499"/>
    </row>
    <row r="2165" spans="2:28" ht="21.75" x14ac:dyDescent="0.55000000000000004">
      <c r="B2165" s="922"/>
      <c r="C2165" s="525">
        <f>$I2165*$D2150</f>
        <v>0</v>
      </c>
      <c r="D2165" s="1105"/>
      <c r="E2165" s="525">
        <f>$I2165*$F2150</f>
        <v>0</v>
      </c>
      <c r="F2165" s="1105"/>
      <c r="G2165" s="525">
        <f>$I2165*$H2150</f>
        <v>0</v>
      </c>
      <c r="H2165" s="1107"/>
      <c r="I2165" s="526">
        <f t="shared" si="415"/>
        <v>0</v>
      </c>
      <c r="J2165" s="527">
        <f t="shared" si="416"/>
        <v>0</v>
      </c>
      <c r="K2165" s="528">
        <f t="shared" si="417"/>
        <v>0</v>
      </c>
      <c r="L2165" s="529"/>
      <c r="M2165" s="530"/>
      <c r="N2165" s="515"/>
      <c r="O2165" s="528">
        <f t="shared" si="418"/>
        <v>0</v>
      </c>
      <c r="P2165" s="531"/>
      <c r="Q2165" s="532"/>
      <c r="R2165" s="518"/>
      <c r="S2165" s="518"/>
      <c r="T2165" s="518"/>
      <c r="U2165" s="518"/>
      <c r="V2165" s="533">
        <f t="shared" si="419"/>
        <v>0</v>
      </c>
      <c r="W2165" s="1064" t="s">
        <v>156</v>
      </c>
      <c r="X2165" s="1065"/>
      <c r="Y2165" s="543">
        <v>423008</v>
      </c>
      <c r="Z2165" s="502"/>
      <c r="AA2165" s="496"/>
      <c r="AB2165" s="499"/>
    </row>
    <row r="2166" spans="2:28" ht="21.75" x14ac:dyDescent="0.55000000000000004">
      <c r="B2166" s="922"/>
      <c r="C2166" s="525">
        <f>$I2166*$D2150</f>
        <v>0</v>
      </c>
      <c r="D2166" s="1105"/>
      <c r="E2166" s="525">
        <f>$I2166*$F2150</f>
        <v>0</v>
      </c>
      <c r="F2166" s="1105"/>
      <c r="G2166" s="525">
        <f>$I2166*$H2150</f>
        <v>0</v>
      </c>
      <c r="H2166" s="1107"/>
      <c r="I2166" s="526">
        <f t="shared" si="415"/>
        <v>0</v>
      </c>
      <c r="J2166" s="527">
        <f t="shared" si="416"/>
        <v>0</v>
      </c>
      <c r="K2166" s="528">
        <f t="shared" si="417"/>
        <v>0</v>
      </c>
      <c r="L2166" s="529"/>
      <c r="M2166" s="530"/>
      <c r="N2166" s="515"/>
      <c r="O2166" s="528">
        <f t="shared" si="418"/>
        <v>0</v>
      </c>
      <c r="P2166" s="531"/>
      <c r="Q2166" s="532"/>
      <c r="R2166" s="518"/>
      <c r="S2166" s="518"/>
      <c r="T2166" s="518"/>
      <c r="U2166" s="518"/>
      <c r="V2166" s="533">
        <f t="shared" si="419"/>
        <v>0</v>
      </c>
      <c r="W2166" s="1064" t="s">
        <v>157</v>
      </c>
      <c r="X2166" s="1065"/>
      <c r="Y2166" s="542">
        <v>423999</v>
      </c>
      <c r="Z2166" s="502"/>
      <c r="AA2166" s="496"/>
      <c r="AB2166" s="499"/>
    </row>
    <row r="2167" spans="2:28" ht="21.75" x14ac:dyDescent="0.55000000000000004">
      <c r="B2167" s="922"/>
      <c r="C2167" s="544">
        <f>$I2167*$D2150</f>
        <v>0</v>
      </c>
      <c r="D2167" s="1105"/>
      <c r="E2167" s="544">
        <f>$I2167*$F2150</f>
        <v>0</v>
      </c>
      <c r="F2167" s="1105"/>
      <c r="G2167" s="544">
        <f>$I2167*$H2150</f>
        <v>0</v>
      </c>
      <c r="H2167" s="1107"/>
      <c r="I2167" s="545">
        <f t="shared" si="415"/>
        <v>0</v>
      </c>
      <c r="J2167" s="546">
        <f t="shared" si="416"/>
        <v>0</v>
      </c>
      <c r="K2167" s="547">
        <f t="shared" si="417"/>
        <v>0</v>
      </c>
      <c r="L2167" s="548"/>
      <c r="M2167" s="549"/>
      <c r="N2167" s="550"/>
      <c r="O2167" s="547">
        <f t="shared" si="418"/>
        <v>0</v>
      </c>
      <c r="P2167" s="551"/>
      <c r="Q2167" s="552"/>
      <c r="R2167" s="553"/>
      <c r="S2167" s="553"/>
      <c r="T2167" s="553"/>
      <c r="U2167" s="553"/>
      <c r="V2167" s="554">
        <f t="shared" si="419"/>
        <v>0</v>
      </c>
      <c r="W2167" s="1100" t="s">
        <v>135</v>
      </c>
      <c r="X2167" s="1101"/>
      <c r="Y2167" s="555">
        <v>291001</v>
      </c>
      <c r="Z2167" s="502"/>
      <c r="AA2167" s="496"/>
      <c r="AB2167" s="499"/>
    </row>
    <row r="2168" spans="2:28" ht="21.75" x14ac:dyDescent="0.55000000000000004">
      <c r="B2168" s="922"/>
      <c r="C2168" s="556">
        <f>$I2168*$D2150</f>
        <v>0</v>
      </c>
      <c r="D2168" s="1105"/>
      <c r="E2168" s="556">
        <f>$I2168*$F2150</f>
        <v>0</v>
      </c>
      <c r="F2168" s="1105"/>
      <c r="G2168" s="556">
        <f>$I2168*$H2150</f>
        <v>0</v>
      </c>
      <c r="H2168" s="1107"/>
      <c r="I2168" s="526">
        <f t="shared" si="415"/>
        <v>0</v>
      </c>
      <c r="J2168" s="527">
        <f t="shared" si="416"/>
        <v>0</v>
      </c>
      <c r="K2168" s="528">
        <f t="shared" si="417"/>
        <v>0</v>
      </c>
      <c r="L2168" s="529"/>
      <c r="M2168" s="530"/>
      <c r="N2168" s="515"/>
      <c r="O2168" s="528">
        <f t="shared" si="418"/>
        <v>0</v>
      </c>
      <c r="P2168" s="531"/>
      <c r="Q2168" s="532"/>
      <c r="R2168" s="518"/>
      <c r="S2168" s="518"/>
      <c r="T2168" s="518"/>
      <c r="U2168" s="518"/>
      <c r="V2168" s="519">
        <f t="shared" si="419"/>
        <v>0</v>
      </c>
      <c r="W2168" s="1064" t="s">
        <v>39</v>
      </c>
      <c r="X2168" s="1065"/>
      <c r="Y2168" s="557">
        <v>221001</v>
      </c>
      <c r="Z2168" s="502"/>
      <c r="AA2168" s="496"/>
      <c r="AB2168" s="499"/>
    </row>
    <row r="2169" spans="2:28" ht="21.75" x14ac:dyDescent="0.55000000000000004">
      <c r="B2169" s="922"/>
      <c r="C2169" s="525">
        <f>$I2169*$D2150</f>
        <v>0</v>
      </c>
      <c r="D2169" s="1105"/>
      <c r="E2169" s="525">
        <f>$I2169*$F2150</f>
        <v>0</v>
      </c>
      <c r="F2169" s="1105"/>
      <c r="G2169" s="525">
        <f>$I2169*$H2150</f>
        <v>0</v>
      </c>
      <c r="H2169" s="1107"/>
      <c r="I2169" s="526">
        <f t="shared" si="415"/>
        <v>0</v>
      </c>
      <c r="J2169" s="527">
        <f t="shared" si="416"/>
        <v>0</v>
      </c>
      <c r="K2169" s="528">
        <f t="shared" si="417"/>
        <v>0</v>
      </c>
      <c r="L2169" s="529"/>
      <c r="M2169" s="530"/>
      <c r="N2169" s="515"/>
      <c r="O2169" s="528">
        <f t="shared" si="418"/>
        <v>0</v>
      </c>
      <c r="P2169" s="531"/>
      <c r="Q2169" s="532"/>
      <c r="R2169" s="518"/>
      <c r="S2169" s="518"/>
      <c r="T2169" s="518"/>
      <c r="U2169" s="518"/>
      <c r="V2169" s="519">
        <f t="shared" si="419"/>
        <v>0</v>
      </c>
      <c r="W2169" s="1064" t="s">
        <v>40</v>
      </c>
      <c r="X2169" s="1065"/>
      <c r="Y2169" s="557">
        <v>221002</v>
      </c>
      <c r="Z2169" s="502"/>
      <c r="AA2169" s="496"/>
      <c r="AB2169" s="499"/>
    </row>
    <row r="2170" spans="2:28" ht="21.75" x14ac:dyDescent="0.55000000000000004">
      <c r="B2170" s="922"/>
      <c r="C2170" s="525">
        <f>$I2170*$D2150</f>
        <v>0</v>
      </c>
      <c r="D2170" s="1105"/>
      <c r="E2170" s="525">
        <f>$I2170*$F2150</f>
        <v>0</v>
      </c>
      <c r="F2170" s="1105"/>
      <c r="G2170" s="525">
        <f>$I2170*$H2150</f>
        <v>0</v>
      </c>
      <c r="H2170" s="1107"/>
      <c r="I2170" s="526">
        <f t="shared" si="415"/>
        <v>0</v>
      </c>
      <c r="J2170" s="527">
        <f t="shared" si="416"/>
        <v>0</v>
      </c>
      <c r="K2170" s="528">
        <f t="shared" si="417"/>
        <v>0</v>
      </c>
      <c r="L2170" s="529"/>
      <c r="M2170" s="530"/>
      <c r="N2170" s="515"/>
      <c r="O2170" s="528">
        <f t="shared" si="418"/>
        <v>0</v>
      </c>
      <c r="P2170" s="531"/>
      <c r="Q2170" s="532"/>
      <c r="R2170" s="518"/>
      <c r="S2170" s="518"/>
      <c r="T2170" s="518"/>
      <c r="U2170" s="518"/>
      <c r="V2170" s="519">
        <f t="shared" si="419"/>
        <v>0</v>
      </c>
      <c r="W2170" s="1064" t="s">
        <v>41</v>
      </c>
      <c r="X2170" s="1065"/>
      <c r="Y2170" s="557">
        <v>221003</v>
      </c>
      <c r="Z2170" s="502"/>
      <c r="AA2170" s="496"/>
      <c r="AB2170" s="499"/>
    </row>
    <row r="2171" spans="2:28" ht="21.75" x14ac:dyDescent="0.55000000000000004">
      <c r="B2171" s="922"/>
      <c r="C2171" s="525">
        <f>$I2171*$D2150</f>
        <v>0</v>
      </c>
      <c r="D2171" s="1105"/>
      <c r="E2171" s="525">
        <f>$I2171*$F2150</f>
        <v>0</v>
      </c>
      <c r="F2171" s="1105"/>
      <c r="G2171" s="525">
        <f>$I2171*$H2150</f>
        <v>0</v>
      </c>
      <c r="H2171" s="1107"/>
      <c r="I2171" s="526">
        <f t="shared" si="415"/>
        <v>0</v>
      </c>
      <c r="J2171" s="527">
        <f t="shared" si="416"/>
        <v>0</v>
      </c>
      <c r="K2171" s="528">
        <f t="shared" si="417"/>
        <v>0</v>
      </c>
      <c r="L2171" s="529"/>
      <c r="M2171" s="530"/>
      <c r="N2171" s="515"/>
      <c r="O2171" s="528">
        <f t="shared" si="418"/>
        <v>0</v>
      </c>
      <c r="P2171" s="531"/>
      <c r="Q2171" s="532"/>
      <c r="R2171" s="518"/>
      <c r="S2171" s="518"/>
      <c r="T2171" s="518"/>
      <c r="U2171" s="518"/>
      <c r="V2171" s="519">
        <f t="shared" si="419"/>
        <v>0</v>
      </c>
      <c r="W2171" s="1064" t="s">
        <v>45</v>
      </c>
      <c r="X2171" s="1065"/>
      <c r="Y2171" s="558">
        <v>222001</v>
      </c>
      <c r="Z2171" s="502"/>
      <c r="AA2171" s="496"/>
      <c r="AB2171" s="499"/>
    </row>
    <row r="2172" spans="2:28" ht="21.75" x14ac:dyDescent="0.55000000000000004">
      <c r="B2172" s="922"/>
      <c r="C2172" s="525">
        <f>$I2172*$D2150</f>
        <v>0</v>
      </c>
      <c r="D2172" s="1105"/>
      <c r="E2172" s="525">
        <f>$I2172*$F2150</f>
        <v>0</v>
      </c>
      <c r="F2172" s="1105"/>
      <c r="G2172" s="525">
        <f>$I2172*$H2150</f>
        <v>0</v>
      </c>
      <c r="H2172" s="1107"/>
      <c r="I2172" s="526">
        <f t="shared" si="415"/>
        <v>0</v>
      </c>
      <c r="J2172" s="527">
        <f t="shared" si="416"/>
        <v>0</v>
      </c>
      <c r="K2172" s="528">
        <f t="shared" si="417"/>
        <v>0</v>
      </c>
      <c r="L2172" s="529"/>
      <c r="M2172" s="530"/>
      <c r="N2172" s="515"/>
      <c r="O2172" s="528">
        <f t="shared" si="418"/>
        <v>0</v>
      </c>
      <c r="P2172" s="531"/>
      <c r="Q2172" s="532"/>
      <c r="R2172" s="518"/>
      <c r="S2172" s="518"/>
      <c r="T2172" s="518"/>
      <c r="U2172" s="518"/>
      <c r="V2172" s="519">
        <f t="shared" si="419"/>
        <v>0</v>
      </c>
      <c r="W2172" s="1085" t="s">
        <v>72</v>
      </c>
      <c r="X2172" s="1086"/>
      <c r="Y2172" s="559">
        <v>223016</v>
      </c>
      <c r="Z2172" s="502"/>
      <c r="AA2172" s="496"/>
      <c r="AB2172" s="499"/>
    </row>
    <row r="2173" spans="2:28" ht="21.75" x14ac:dyDescent="0.55000000000000004">
      <c r="B2173" s="922"/>
      <c r="C2173" s="525">
        <f>$I2173*$D2150</f>
        <v>0</v>
      </c>
      <c r="D2173" s="1105"/>
      <c r="E2173" s="525">
        <f>$I2173*$F2150</f>
        <v>0</v>
      </c>
      <c r="F2173" s="1105"/>
      <c r="G2173" s="525">
        <f>$I2173*$H2150</f>
        <v>0</v>
      </c>
      <c r="H2173" s="1107"/>
      <c r="I2173" s="526">
        <f t="shared" si="415"/>
        <v>0</v>
      </c>
      <c r="J2173" s="527">
        <f t="shared" si="416"/>
        <v>0</v>
      </c>
      <c r="K2173" s="528">
        <f t="shared" si="417"/>
        <v>0</v>
      </c>
      <c r="L2173" s="529"/>
      <c r="M2173" s="530"/>
      <c r="N2173" s="515"/>
      <c r="O2173" s="528">
        <f t="shared" si="418"/>
        <v>0</v>
      </c>
      <c r="P2173" s="531"/>
      <c r="Q2173" s="532"/>
      <c r="R2173" s="518"/>
      <c r="S2173" s="518"/>
      <c r="T2173" s="518"/>
      <c r="U2173" s="518"/>
      <c r="V2173" s="519">
        <f t="shared" si="419"/>
        <v>0</v>
      </c>
      <c r="W2173" s="1087" t="s">
        <v>57</v>
      </c>
      <c r="X2173" s="1088"/>
      <c r="Y2173" s="560">
        <v>223001</v>
      </c>
      <c r="Z2173" s="502"/>
      <c r="AA2173" s="496"/>
      <c r="AB2173" s="499"/>
    </row>
    <row r="2174" spans="2:28" x14ac:dyDescent="0.55000000000000004">
      <c r="B2174" s="923"/>
      <c r="C2174" s="561">
        <f t="shared" ref="C2174:V2174" si="420">SUM(C2150:C2173)</f>
        <v>0</v>
      </c>
      <c r="D2174" s="562">
        <f t="shared" si="420"/>
        <v>0</v>
      </c>
      <c r="E2174" s="563">
        <f t="shared" si="420"/>
        <v>0</v>
      </c>
      <c r="F2174" s="562">
        <f t="shared" si="420"/>
        <v>0</v>
      </c>
      <c r="G2174" s="563">
        <f t="shared" si="420"/>
        <v>0</v>
      </c>
      <c r="H2174" s="562">
        <f t="shared" si="420"/>
        <v>0</v>
      </c>
      <c r="I2174" s="563">
        <f t="shared" si="420"/>
        <v>0</v>
      </c>
      <c r="J2174" s="563">
        <f t="shared" si="420"/>
        <v>0</v>
      </c>
      <c r="K2174" s="563">
        <f t="shared" si="420"/>
        <v>0</v>
      </c>
      <c r="L2174" s="563">
        <f t="shared" si="420"/>
        <v>0</v>
      </c>
      <c r="M2174" s="563">
        <f t="shared" si="420"/>
        <v>0</v>
      </c>
      <c r="N2174" s="563">
        <f t="shared" si="420"/>
        <v>0</v>
      </c>
      <c r="O2174" s="563">
        <f t="shared" si="420"/>
        <v>0</v>
      </c>
      <c r="P2174" s="563">
        <f t="shared" si="420"/>
        <v>0</v>
      </c>
      <c r="Q2174" s="563">
        <f t="shared" si="420"/>
        <v>0</v>
      </c>
      <c r="R2174" s="563">
        <f t="shared" si="420"/>
        <v>0</v>
      </c>
      <c r="S2174" s="563">
        <f t="shared" si="420"/>
        <v>0</v>
      </c>
      <c r="T2174" s="563">
        <f t="shared" si="420"/>
        <v>0</v>
      </c>
      <c r="U2174" s="563">
        <f t="shared" si="420"/>
        <v>0</v>
      </c>
      <c r="V2174" s="563">
        <f t="shared" si="420"/>
        <v>0</v>
      </c>
      <c r="W2174" s="565"/>
      <c r="X2174" s="566"/>
      <c r="Y2174" s="566"/>
      <c r="Z2174" s="502"/>
      <c r="AA2174" s="496"/>
      <c r="AB2174" s="499"/>
    </row>
    <row r="2175" spans="2:28" ht="25.5" x14ac:dyDescent="0.55000000000000004">
      <c r="B2175" s="920"/>
      <c r="C2175" s="474"/>
      <c r="D2175" s="474"/>
      <c r="E2175" s="474"/>
      <c r="F2175" s="475"/>
      <c r="G2175" s="474"/>
      <c r="H2175" s="475"/>
      <c r="I2175" s="474"/>
      <c r="J2175" s="474"/>
      <c r="K2175" s="474"/>
      <c r="L2175" s="474"/>
      <c r="M2175" s="474"/>
      <c r="N2175" s="474"/>
      <c r="O2175" s="474"/>
      <c r="P2175" s="474"/>
      <c r="Q2175" s="474"/>
      <c r="R2175" s="474"/>
      <c r="S2175" s="474"/>
      <c r="T2175" s="476"/>
      <c r="U2175" s="477"/>
      <c r="V2175" s="474"/>
      <c r="W2175" s="474"/>
      <c r="X2175" s="474"/>
      <c r="Y2175" s="478"/>
      <c r="Z2175" s="469"/>
      <c r="AA2175" s="470"/>
      <c r="AB2175" s="471"/>
    </row>
    <row r="2176" spans="2:28" ht="41.25" customHeight="1" x14ac:dyDescent="0.25">
      <c r="B2176" s="482"/>
      <c r="C2176" s="479">
        <f>$C2205</f>
        <v>0</v>
      </c>
      <c r="D2176" s="480">
        <f>$E2205</f>
        <v>0</v>
      </c>
      <c r="E2176" s="480">
        <f>$G2205</f>
        <v>0</v>
      </c>
      <c r="F2176" s="480">
        <f>I2176-G2176</f>
        <v>0</v>
      </c>
      <c r="G2176" s="480">
        <f>$K2205</f>
        <v>0</v>
      </c>
      <c r="H2176" s="479">
        <f>$M2205</f>
        <v>0</v>
      </c>
      <c r="I2176" s="479">
        <f>L2176+K2176-J2176</f>
        <v>0</v>
      </c>
      <c r="J2176" s="570"/>
      <c r="K2176" s="482"/>
      <c r="L2176" s="482"/>
      <c r="M2176" s="479">
        <f>$N2205</f>
        <v>0</v>
      </c>
      <c r="N2176" s="483">
        <f>$O2205</f>
        <v>0</v>
      </c>
      <c r="O2176" s="484"/>
      <c r="P2176" s="484"/>
      <c r="Q2176" s="485"/>
      <c r="R2176" s="486"/>
      <c r="S2176" s="486"/>
      <c r="T2176" s="486"/>
      <c r="U2176" s="487"/>
      <c r="V2176" s="488"/>
      <c r="W2176" s="486"/>
      <c r="X2176" s="488"/>
      <c r="Y2176" s="489">
        <f>Y2145+1</f>
        <v>71</v>
      </c>
      <c r="Z2176" s="490"/>
      <c r="AA2176" s="491"/>
      <c r="AB2176" s="492"/>
    </row>
    <row r="2177" spans="2:28" x14ac:dyDescent="0.55000000000000004">
      <c r="C2177" s="120"/>
      <c r="D2177" s="120"/>
      <c r="E2177" s="120"/>
      <c r="F2177" s="120"/>
      <c r="G2177" s="120"/>
      <c r="H2177" s="120"/>
      <c r="I2177" s="120"/>
      <c r="J2177" s="120"/>
      <c r="K2177" s="120"/>
      <c r="L2177" s="120"/>
      <c r="M2177" s="120"/>
      <c r="N2177" s="120"/>
      <c r="O2177" s="120"/>
      <c r="P2177" s="120"/>
      <c r="Q2177" s="120"/>
      <c r="R2177" s="120"/>
      <c r="S2177" s="120"/>
      <c r="T2177" s="120"/>
      <c r="U2177" s="120"/>
      <c r="V2177" s="120"/>
      <c r="W2177" s="120"/>
      <c r="X2177" s="120"/>
      <c r="Y2177" s="120"/>
      <c r="Z2177" s="495"/>
      <c r="AA2177" s="496"/>
    </row>
    <row r="2178" spans="2:28" ht="27.75" x14ac:dyDescent="0.55000000000000004">
      <c r="B2178" s="497"/>
      <c r="C2178" s="1089" t="s">
        <v>1441</v>
      </c>
      <c r="D2178" s="1090"/>
      <c r="E2178" s="1090"/>
      <c r="F2178" s="1090"/>
      <c r="G2178" s="1090"/>
      <c r="H2178" s="1090"/>
      <c r="I2178" s="1090"/>
      <c r="J2178" s="1091" t="s">
        <v>1442</v>
      </c>
      <c r="K2178" s="1092"/>
      <c r="L2178" s="1092"/>
      <c r="M2178" s="1092"/>
      <c r="N2178" s="1093"/>
      <c r="O2178" s="1091" t="s">
        <v>1443</v>
      </c>
      <c r="P2178" s="1092"/>
      <c r="Q2178" s="1092"/>
      <c r="R2178" s="1092"/>
      <c r="S2178" s="1092"/>
      <c r="T2178" s="1092"/>
      <c r="U2178" s="1093"/>
      <c r="V2178" s="1094" t="s">
        <v>1444</v>
      </c>
      <c r="W2178" s="1097" t="s">
        <v>1445</v>
      </c>
      <c r="X2178" s="1098"/>
      <c r="Y2178" s="1099"/>
      <c r="Z2178" s="498"/>
      <c r="AB2178" s="499"/>
    </row>
    <row r="2179" spans="2:28" ht="21.75" x14ac:dyDescent="0.55000000000000004">
      <c r="B2179" s="497"/>
      <c r="C2179" s="1076">
        <v>2016</v>
      </c>
      <c r="D2179" s="1077"/>
      <c r="E2179" s="1076">
        <v>2015</v>
      </c>
      <c r="F2179" s="1078"/>
      <c r="G2179" s="1076">
        <v>2014</v>
      </c>
      <c r="H2179" s="1078"/>
      <c r="I2179" s="501"/>
      <c r="J2179" s="1079" t="s">
        <v>1446</v>
      </c>
      <c r="K2179" s="1081" t="s">
        <v>1447</v>
      </c>
      <c r="L2179" s="1082" t="s">
        <v>1448</v>
      </c>
      <c r="M2179" s="1083"/>
      <c r="N2179" s="1084"/>
      <c r="O2179" s="1066" t="s">
        <v>1449</v>
      </c>
      <c r="P2179" s="1067"/>
      <c r="Q2179" s="1067"/>
      <c r="R2179" s="1068" t="s">
        <v>1450</v>
      </c>
      <c r="S2179" s="1068" t="s">
        <v>1451</v>
      </c>
      <c r="T2179" s="1068" t="s">
        <v>1452</v>
      </c>
      <c r="U2179" s="1070" t="s">
        <v>1453</v>
      </c>
      <c r="V2179" s="1095"/>
      <c r="W2179" s="1072" t="s">
        <v>1454</v>
      </c>
      <c r="X2179" s="1073"/>
      <c r="Y2179" s="1102" t="s">
        <v>1455</v>
      </c>
      <c r="Z2179" s="502"/>
      <c r="AA2179" s="496"/>
      <c r="AB2179" s="499"/>
    </row>
    <row r="2180" spans="2:28" ht="87" x14ac:dyDescent="0.55000000000000004">
      <c r="B2180" s="921"/>
      <c r="C2180" s="503" t="s">
        <v>1456</v>
      </c>
      <c r="D2180" s="503" t="s">
        <v>1457</v>
      </c>
      <c r="E2180" s="503" t="s">
        <v>1456</v>
      </c>
      <c r="F2180" s="503" t="s">
        <v>1457</v>
      </c>
      <c r="G2180" s="503" t="s">
        <v>1456</v>
      </c>
      <c r="H2180" s="503" t="s">
        <v>1457</v>
      </c>
      <c r="I2180" s="504" t="s">
        <v>1458</v>
      </c>
      <c r="J2180" s="1080"/>
      <c r="K2180" s="1069"/>
      <c r="L2180" s="505" t="s">
        <v>1459</v>
      </c>
      <c r="M2180" s="504" t="s">
        <v>1460</v>
      </c>
      <c r="N2180" s="506" t="s">
        <v>1461</v>
      </c>
      <c r="O2180" s="507" t="s">
        <v>1462</v>
      </c>
      <c r="P2180" s="505" t="s">
        <v>1463</v>
      </c>
      <c r="Q2180" s="508" t="s">
        <v>1464</v>
      </c>
      <c r="R2180" s="1069"/>
      <c r="S2180" s="1069"/>
      <c r="T2180" s="1069"/>
      <c r="U2180" s="1071"/>
      <c r="V2180" s="1096"/>
      <c r="W2180" s="1074"/>
      <c r="X2180" s="1075"/>
      <c r="Y2180" s="1103"/>
      <c r="Z2180" s="502"/>
      <c r="AA2180" s="496"/>
      <c r="AB2180" s="499"/>
    </row>
    <row r="2181" spans="2:28" ht="21.75" x14ac:dyDescent="0.55000000000000004">
      <c r="B2181" s="922"/>
      <c r="C2181" s="509">
        <f>$I2181*$D2181</f>
        <v>0</v>
      </c>
      <c r="D2181" s="1104"/>
      <c r="E2181" s="509">
        <f>$I2181*$F2181</f>
        <v>0</v>
      </c>
      <c r="F2181" s="1104"/>
      <c r="G2181" s="509">
        <f>$I2181*$H2181</f>
        <v>0</v>
      </c>
      <c r="H2181" s="1106"/>
      <c r="I2181" s="510">
        <f t="shared" ref="I2181:I2204" si="421">O2181-J2181</f>
        <v>0</v>
      </c>
      <c r="J2181" s="511">
        <f t="shared" ref="J2181:J2204" si="422">N2181+K2181</f>
        <v>0</v>
      </c>
      <c r="K2181" s="512">
        <f t="shared" ref="K2181:K2204" si="423">M2181+L2181</f>
        <v>0</v>
      </c>
      <c r="L2181" s="513"/>
      <c r="M2181" s="514"/>
      <c r="N2181" s="515"/>
      <c r="O2181" s="512">
        <f>Q2181+P2181</f>
        <v>0</v>
      </c>
      <c r="P2181" s="516"/>
      <c r="Q2181" s="517"/>
      <c r="R2181" s="518"/>
      <c r="S2181" s="518"/>
      <c r="T2181" s="518"/>
      <c r="U2181" s="518"/>
      <c r="V2181" s="519">
        <f>R2181+S2181+T2181+U2181+O2181</f>
        <v>0</v>
      </c>
      <c r="W2181" s="1108" t="s">
        <v>138</v>
      </c>
      <c r="X2181" s="1109"/>
      <c r="Y2181" s="520">
        <v>421001</v>
      </c>
      <c r="Z2181" s="502"/>
      <c r="AA2181" s="521"/>
      <c r="AB2181" s="522" t="s">
        <v>1465</v>
      </c>
    </row>
    <row r="2182" spans="2:28" ht="21.75" x14ac:dyDescent="0.55000000000000004">
      <c r="B2182" s="922"/>
      <c r="C2182" s="525">
        <f>$I2182*$D2181</f>
        <v>0</v>
      </c>
      <c r="D2182" s="1105"/>
      <c r="E2182" s="525">
        <f>$I2182*$F2181</f>
        <v>0</v>
      </c>
      <c r="F2182" s="1105"/>
      <c r="G2182" s="525">
        <f>$I2182*$H2181</f>
        <v>0</v>
      </c>
      <c r="H2182" s="1107"/>
      <c r="I2182" s="526">
        <f t="shared" si="421"/>
        <v>0</v>
      </c>
      <c r="J2182" s="527">
        <f t="shared" si="422"/>
        <v>0</v>
      </c>
      <c r="K2182" s="528">
        <f t="shared" si="423"/>
        <v>0</v>
      </c>
      <c r="L2182" s="529"/>
      <c r="M2182" s="530"/>
      <c r="N2182" s="515"/>
      <c r="O2182" s="528">
        <f t="shared" ref="O2182:O2204" si="424">Q2182+P2182</f>
        <v>0</v>
      </c>
      <c r="P2182" s="531"/>
      <c r="Q2182" s="532"/>
      <c r="R2182" s="518"/>
      <c r="S2182" s="518"/>
      <c r="T2182" s="518"/>
      <c r="U2182" s="518"/>
      <c r="V2182" s="533">
        <f t="shared" ref="V2182:V2204" si="425">R2182+S2182+T2182+U2182+O2182</f>
        <v>0</v>
      </c>
      <c r="W2182" s="1064" t="s">
        <v>139</v>
      </c>
      <c r="X2182" s="1065"/>
      <c r="Y2182" s="534">
        <v>421002</v>
      </c>
      <c r="Z2182" s="502"/>
      <c r="AA2182" s="535"/>
      <c r="AB2182" s="536" t="s">
        <v>607</v>
      </c>
    </row>
    <row r="2183" spans="2:28" ht="21.75" x14ac:dyDescent="0.55000000000000004">
      <c r="B2183" s="922"/>
      <c r="C2183" s="525">
        <f>$I2183*$D2181</f>
        <v>0</v>
      </c>
      <c r="D2183" s="1105"/>
      <c r="E2183" s="525">
        <f>$I2183*$F2181</f>
        <v>0</v>
      </c>
      <c r="F2183" s="1105"/>
      <c r="G2183" s="525">
        <f>$I2183*$H2181</f>
        <v>0</v>
      </c>
      <c r="H2183" s="1107"/>
      <c r="I2183" s="526">
        <f t="shared" si="421"/>
        <v>0</v>
      </c>
      <c r="J2183" s="527">
        <f t="shared" si="422"/>
        <v>0</v>
      </c>
      <c r="K2183" s="528">
        <f t="shared" si="423"/>
        <v>0</v>
      </c>
      <c r="L2183" s="529"/>
      <c r="M2183" s="530"/>
      <c r="N2183" s="515"/>
      <c r="O2183" s="528">
        <f t="shared" si="424"/>
        <v>0</v>
      </c>
      <c r="P2183" s="531"/>
      <c r="Q2183" s="532"/>
      <c r="R2183" s="518"/>
      <c r="S2183" s="518"/>
      <c r="T2183" s="518"/>
      <c r="U2183" s="518"/>
      <c r="V2183" s="533">
        <f t="shared" si="425"/>
        <v>0</v>
      </c>
      <c r="W2183" s="1064" t="s">
        <v>140</v>
      </c>
      <c r="X2183" s="1065"/>
      <c r="Y2183" s="534">
        <v>421003</v>
      </c>
      <c r="Z2183" s="502"/>
      <c r="AA2183" s="535"/>
      <c r="AB2183" s="536" t="s">
        <v>1472</v>
      </c>
    </row>
    <row r="2184" spans="2:28" ht="21.75" x14ac:dyDescent="0.55000000000000004">
      <c r="B2184" s="922"/>
      <c r="C2184" s="525">
        <f>$I2184*$D2181</f>
        <v>0</v>
      </c>
      <c r="D2184" s="1105"/>
      <c r="E2184" s="525">
        <f>$I2184*$F2181</f>
        <v>0</v>
      </c>
      <c r="F2184" s="1105"/>
      <c r="G2184" s="525">
        <f>$I2184*$H2181</f>
        <v>0</v>
      </c>
      <c r="H2184" s="1107"/>
      <c r="I2184" s="526">
        <f t="shared" si="421"/>
        <v>0</v>
      </c>
      <c r="J2184" s="527">
        <f t="shared" si="422"/>
        <v>0</v>
      </c>
      <c r="K2184" s="528">
        <f t="shared" si="423"/>
        <v>0</v>
      </c>
      <c r="L2184" s="529"/>
      <c r="M2184" s="530"/>
      <c r="N2184" s="515"/>
      <c r="O2184" s="528">
        <f t="shared" si="424"/>
        <v>0</v>
      </c>
      <c r="P2184" s="531"/>
      <c r="Q2184" s="532"/>
      <c r="R2184" s="518"/>
      <c r="S2184" s="518"/>
      <c r="T2184" s="518"/>
      <c r="U2184" s="518"/>
      <c r="V2184" s="533">
        <f t="shared" si="425"/>
        <v>0</v>
      </c>
      <c r="W2184" s="1064" t="s">
        <v>143</v>
      </c>
      <c r="X2184" s="1065"/>
      <c r="Y2184" s="534">
        <v>422001</v>
      </c>
      <c r="Z2184" s="502"/>
      <c r="AA2184" s="535"/>
      <c r="AB2184" s="536" t="s">
        <v>1476</v>
      </c>
    </row>
    <row r="2185" spans="2:28" ht="21.75" x14ac:dyDescent="0.55000000000000004">
      <c r="B2185" s="922"/>
      <c r="C2185" s="525">
        <f>$I2185*$D2181</f>
        <v>0</v>
      </c>
      <c r="D2185" s="1105"/>
      <c r="E2185" s="525">
        <f>$I2185*$F2181</f>
        <v>0</v>
      </c>
      <c r="F2185" s="1105"/>
      <c r="G2185" s="525">
        <f>$I2185*$H2181</f>
        <v>0</v>
      </c>
      <c r="H2185" s="1107"/>
      <c r="I2185" s="526">
        <f t="shared" si="421"/>
        <v>0</v>
      </c>
      <c r="J2185" s="527">
        <f t="shared" si="422"/>
        <v>0</v>
      </c>
      <c r="K2185" s="528">
        <f t="shared" si="423"/>
        <v>0</v>
      </c>
      <c r="L2185" s="529"/>
      <c r="M2185" s="530"/>
      <c r="N2185" s="515"/>
      <c r="O2185" s="528">
        <f t="shared" si="424"/>
        <v>0</v>
      </c>
      <c r="P2185" s="531"/>
      <c r="Q2185" s="532"/>
      <c r="R2185" s="518"/>
      <c r="S2185" s="518"/>
      <c r="T2185" s="518"/>
      <c r="U2185" s="518"/>
      <c r="V2185" s="533">
        <f t="shared" si="425"/>
        <v>0</v>
      </c>
      <c r="W2185" s="1064" t="s">
        <v>144</v>
      </c>
      <c r="X2185" s="1065"/>
      <c r="Y2185" s="534">
        <v>422002</v>
      </c>
      <c r="Z2185" s="502"/>
      <c r="AA2185" s="535"/>
      <c r="AB2185" s="536" t="s">
        <v>1480</v>
      </c>
    </row>
    <row r="2186" spans="2:28" ht="21.75" x14ac:dyDescent="0.55000000000000004">
      <c r="B2186" s="922"/>
      <c r="C2186" s="525">
        <f>$I2186*$D2181</f>
        <v>0</v>
      </c>
      <c r="D2186" s="1105"/>
      <c r="E2186" s="525">
        <f>$I2186*$F2181</f>
        <v>0</v>
      </c>
      <c r="F2186" s="1105"/>
      <c r="G2186" s="525">
        <f>$I2186*$H2181</f>
        <v>0</v>
      </c>
      <c r="H2186" s="1107"/>
      <c r="I2186" s="526">
        <f t="shared" si="421"/>
        <v>0</v>
      </c>
      <c r="J2186" s="527">
        <f t="shared" si="422"/>
        <v>0</v>
      </c>
      <c r="K2186" s="528">
        <f t="shared" si="423"/>
        <v>0</v>
      </c>
      <c r="L2186" s="529"/>
      <c r="M2186" s="530"/>
      <c r="N2186" s="515"/>
      <c r="O2186" s="528">
        <f t="shared" si="424"/>
        <v>0</v>
      </c>
      <c r="P2186" s="531"/>
      <c r="Q2186" s="532"/>
      <c r="R2186" s="518"/>
      <c r="S2186" s="518"/>
      <c r="T2186" s="518"/>
      <c r="U2186" s="518"/>
      <c r="V2186" s="533">
        <f t="shared" si="425"/>
        <v>0</v>
      </c>
      <c r="W2186" s="1064" t="s">
        <v>145</v>
      </c>
      <c r="X2186" s="1065"/>
      <c r="Y2186" s="534">
        <v>422003</v>
      </c>
      <c r="Z2186" s="502"/>
      <c r="AA2186" s="535"/>
      <c r="AB2186" s="536" t="s">
        <v>1483</v>
      </c>
    </row>
    <row r="2187" spans="2:28" ht="21.75" x14ac:dyDescent="0.55000000000000004">
      <c r="B2187" s="922"/>
      <c r="C2187" s="525">
        <f>$I2187*$D2181</f>
        <v>0</v>
      </c>
      <c r="D2187" s="1105"/>
      <c r="E2187" s="525">
        <f>$I2187*$F2181</f>
        <v>0</v>
      </c>
      <c r="F2187" s="1105"/>
      <c r="G2187" s="525">
        <f>$I2187*$H2181</f>
        <v>0</v>
      </c>
      <c r="H2187" s="1107"/>
      <c r="I2187" s="526">
        <f t="shared" si="421"/>
        <v>0</v>
      </c>
      <c r="J2187" s="527">
        <f t="shared" si="422"/>
        <v>0</v>
      </c>
      <c r="K2187" s="528">
        <f t="shared" si="423"/>
        <v>0</v>
      </c>
      <c r="L2187" s="529"/>
      <c r="M2187" s="530"/>
      <c r="N2187" s="515"/>
      <c r="O2187" s="528">
        <f t="shared" si="424"/>
        <v>0</v>
      </c>
      <c r="P2187" s="531"/>
      <c r="Q2187" s="532"/>
      <c r="R2187" s="518"/>
      <c r="S2187" s="518"/>
      <c r="T2187" s="518"/>
      <c r="U2187" s="518"/>
      <c r="V2187" s="533">
        <f t="shared" si="425"/>
        <v>0</v>
      </c>
      <c r="W2187" s="1064" t="s">
        <v>146</v>
      </c>
      <c r="X2187" s="1065"/>
      <c r="Y2187" s="534">
        <v>422004</v>
      </c>
      <c r="Z2187" s="502"/>
      <c r="AA2187" s="535"/>
      <c r="AB2187" s="536" t="s">
        <v>1486</v>
      </c>
    </row>
    <row r="2188" spans="2:28" ht="21.75" x14ac:dyDescent="0.55000000000000004">
      <c r="B2188" s="922"/>
      <c r="C2188" s="525">
        <f>$I2188*$D2181</f>
        <v>0</v>
      </c>
      <c r="D2188" s="1105"/>
      <c r="E2188" s="525">
        <f>$I2188*$F2181</f>
        <v>0</v>
      </c>
      <c r="F2188" s="1105"/>
      <c r="G2188" s="525">
        <f>$I2188*$H2181</f>
        <v>0</v>
      </c>
      <c r="H2188" s="1107"/>
      <c r="I2188" s="526">
        <f t="shared" si="421"/>
        <v>0</v>
      </c>
      <c r="J2188" s="527">
        <f t="shared" si="422"/>
        <v>0</v>
      </c>
      <c r="K2188" s="528">
        <f t="shared" si="423"/>
        <v>0</v>
      </c>
      <c r="L2188" s="529"/>
      <c r="M2188" s="530"/>
      <c r="N2188" s="515"/>
      <c r="O2188" s="528">
        <f t="shared" si="424"/>
        <v>0</v>
      </c>
      <c r="P2188" s="531"/>
      <c r="Q2188" s="532"/>
      <c r="R2188" s="518"/>
      <c r="S2188" s="518"/>
      <c r="T2188" s="518"/>
      <c r="U2188" s="518"/>
      <c r="V2188" s="533">
        <f t="shared" si="425"/>
        <v>0</v>
      </c>
      <c r="W2188" s="1064" t="s">
        <v>147</v>
      </c>
      <c r="X2188" s="1065"/>
      <c r="Y2188" s="534">
        <v>422005</v>
      </c>
      <c r="Z2188" s="502"/>
      <c r="AA2188" s="538"/>
      <c r="AB2188" s="539" t="s">
        <v>1489</v>
      </c>
    </row>
    <row r="2189" spans="2:28" ht="21.75" x14ac:dyDescent="0.55000000000000004">
      <c r="B2189" s="922"/>
      <c r="C2189" s="525">
        <f>$I2189*$D2181</f>
        <v>0</v>
      </c>
      <c r="D2189" s="1105"/>
      <c r="E2189" s="525">
        <f>$I2189*$F2181</f>
        <v>0</v>
      </c>
      <c r="F2189" s="1105"/>
      <c r="G2189" s="525">
        <f>$I2189*$H2181</f>
        <v>0</v>
      </c>
      <c r="H2189" s="1107"/>
      <c r="I2189" s="526">
        <f t="shared" si="421"/>
        <v>0</v>
      </c>
      <c r="J2189" s="527">
        <f t="shared" si="422"/>
        <v>0</v>
      </c>
      <c r="K2189" s="528">
        <f t="shared" si="423"/>
        <v>0</v>
      </c>
      <c r="L2189" s="529"/>
      <c r="M2189" s="530"/>
      <c r="N2189" s="515"/>
      <c r="O2189" s="528">
        <f t="shared" si="424"/>
        <v>0</v>
      </c>
      <c r="P2189" s="531"/>
      <c r="Q2189" s="532"/>
      <c r="R2189" s="518"/>
      <c r="S2189" s="518"/>
      <c r="T2189" s="518"/>
      <c r="U2189" s="518"/>
      <c r="V2189" s="533">
        <f t="shared" si="425"/>
        <v>0</v>
      </c>
      <c r="W2189" s="1064" t="s">
        <v>148</v>
      </c>
      <c r="X2189" s="1065"/>
      <c r="Y2189" s="534">
        <v>422999</v>
      </c>
      <c r="Z2189" s="502"/>
      <c r="AA2189" s="496"/>
      <c r="AB2189" s="499"/>
    </row>
    <row r="2190" spans="2:28" ht="21.75" x14ac:dyDescent="0.55000000000000004">
      <c r="B2190" s="922"/>
      <c r="C2190" s="525">
        <f>$I2190*$D2181</f>
        <v>0</v>
      </c>
      <c r="D2190" s="1105"/>
      <c r="E2190" s="525">
        <f>$I2190*$F2181</f>
        <v>0</v>
      </c>
      <c r="F2190" s="1105"/>
      <c r="G2190" s="525">
        <f>$I2190*$H2181</f>
        <v>0</v>
      </c>
      <c r="H2190" s="1107"/>
      <c r="I2190" s="526">
        <f t="shared" si="421"/>
        <v>0</v>
      </c>
      <c r="J2190" s="527">
        <f t="shared" si="422"/>
        <v>0</v>
      </c>
      <c r="K2190" s="528">
        <f t="shared" si="423"/>
        <v>0</v>
      </c>
      <c r="L2190" s="529"/>
      <c r="M2190" s="530"/>
      <c r="N2190" s="515"/>
      <c r="O2190" s="528">
        <f t="shared" si="424"/>
        <v>0</v>
      </c>
      <c r="P2190" s="531"/>
      <c r="Q2190" s="532"/>
      <c r="R2190" s="518"/>
      <c r="S2190" s="518"/>
      <c r="T2190" s="518"/>
      <c r="U2190" s="518"/>
      <c r="V2190" s="533">
        <f t="shared" si="425"/>
        <v>0</v>
      </c>
      <c r="W2190" s="1064" t="s">
        <v>149</v>
      </c>
      <c r="X2190" s="1065"/>
      <c r="Y2190" s="540">
        <v>423001</v>
      </c>
      <c r="Z2190" s="502"/>
      <c r="AA2190" s="496"/>
      <c r="AB2190" s="499"/>
    </row>
    <row r="2191" spans="2:28" ht="21.75" x14ac:dyDescent="0.55000000000000004">
      <c r="B2191" s="922"/>
      <c r="C2191" s="525">
        <f>$I2191*$D2181</f>
        <v>0</v>
      </c>
      <c r="D2191" s="1105"/>
      <c r="E2191" s="525">
        <f>$I2191*$F2181</f>
        <v>0</v>
      </c>
      <c r="F2191" s="1105"/>
      <c r="G2191" s="525">
        <f>$I2191*$H2181</f>
        <v>0</v>
      </c>
      <c r="H2191" s="1107"/>
      <c r="I2191" s="526">
        <f t="shared" si="421"/>
        <v>0</v>
      </c>
      <c r="J2191" s="527">
        <f t="shared" si="422"/>
        <v>0</v>
      </c>
      <c r="K2191" s="528">
        <f t="shared" si="423"/>
        <v>0</v>
      </c>
      <c r="L2191" s="529"/>
      <c r="M2191" s="530"/>
      <c r="N2191" s="515"/>
      <c r="O2191" s="528">
        <f t="shared" si="424"/>
        <v>0</v>
      </c>
      <c r="P2191" s="531"/>
      <c r="Q2191" s="532"/>
      <c r="R2191" s="518"/>
      <c r="S2191" s="518"/>
      <c r="T2191" s="518"/>
      <c r="U2191" s="518"/>
      <c r="V2191" s="533">
        <f t="shared" si="425"/>
        <v>0</v>
      </c>
      <c r="W2191" s="1064" t="s">
        <v>150</v>
      </c>
      <c r="X2191" s="1065"/>
      <c r="Y2191" s="540">
        <v>423002</v>
      </c>
      <c r="Z2191" s="502"/>
      <c r="AA2191" s="496"/>
      <c r="AB2191" s="499"/>
    </row>
    <row r="2192" spans="2:28" ht="21.75" x14ac:dyDescent="0.55000000000000004">
      <c r="B2192" s="922"/>
      <c r="C2192" s="525">
        <f>$I2192*$D2181</f>
        <v>0</v>
      </c>
      <c r="D2192" s="1105"/>
      <c r="E2192" s="525">
        <f>$I2192*$F2181</f>
        <v>0</v>
      </c>
      <c r="F2192" s="1105"/>
      <c r="G2192" s="525">
        <f>$I2192*$H2181</f>
        <v>0</v>
      </c>
      <c r="H2192" s="1107"/>
      <c r="I2192" s="526">
        <f t="shared" si="421"/>
        <v>0</v>
      </c>
      <c r="J2192" s="527">
        <f t="shared" si="422"/>
        <v>0</v>
      </c>
      <c r="K2192" s="528">
        <f t="shared" si="423"/>
        <v>0</v>
      </c>
      <c r="L2192" s="529"/>
      <c r="M2192" s="530"/>
      <c r="N2192" s="515"/>
      <c r="O2192" s="528">
        <f t="shared" si="424"/>
        <v>0</v>
      </c>
      <c r="P2192" s="531"/>
      <c r="Q2192" s="532"/>
      <c r="R2192" s="518"/>
      <c r="S2192" s="518"/>
      <c r="T2192" s="518"/>
      <c r="U2192" s="518"/>
      <c r="V2192" s="533">
        <f t="shared" si="425"/>
        <v>0</v>
      </c>
      <c r="W2192" s="1064" t="s">
        <v>151</v>
      </c>
      <c r="X2192" s="1065"/>
      <c r="Y2192" s="540">
        <v>423003</v>
      </c>
      <c r="Z2192" s="502"/>
      <c r="AA2192" s="496"/>
      <c r="AB2192" s="499"/>
    </row>
    <row r="2193" spans="2:28" ht="21.75" x14ac:dyDescent="0.55000000000000004">
      <c r="B2193" s="922"/>
      <c r="C2193" s="525">
        <f>$I2193*$D2181</f>
        <v>0</v>
      </c>
      <c r="D2193" s="1105"/>
      <c r="E2193" s="525">
        <f>$I2193*$F2181</f>
        <v>0</v>
      </c>
      <c r="F2193" s="1105"/>
      <c r="G2193" s="525">
        <f>$I2193*$H2181</f>
        <v>0</v>
      </c>
      <c r="H2193" s="1107"/>
      <c r="I2193" s="526">
        <f t="shared" si="421"/>
        <v>0</v>
      </c>
      <c r="J2193" s="527">
        <f t="shared" si="422"/>
        <v>0</v>
      </c>
      <c r="K2193" s="528">
        <f t="shared" si="423"/>
        <v>0</v>
      </c>
      <c r="L2193" s="529"/>
      <c r="M2193" s="530"/>
      <c r="N2193" s="515"/>
      <c r="O2193" s="528">
        <f t="shared" si="424"/>
        <v>0</v>
      </c>
      <c r="P2193" s="531"/>
      <c r="Q2193" s="532"/>
      <c r="R2193" s="518"/>
      <c r="S2193" s="518"/>
      <c r="T2193" s="518"/>
      <c r="U2193" s="518"/>
      <c r="V2193" s="533">
        <f t="shared" si="425"/>
        <v>0</v>
      </c>
      <c r="W2193" s="1064" t="s">
        <v>152</v>
      </c>
      <c r="X2193" s="1065"/>
      <c r="Y2193" s="540">
        <v>423004</v>
      </c>
      <c r="Z2193" s="502"/>
      <c r="AA2193" s="496"/>
      <c r="AB2193" s="499"/>
    </row>
    <row r="2194" spans="2:28" ht="21.75" x14ac:dyDescent="0.55000000000000004">
      <c r="B2194" s="922"/>
      <c r="C2194" s="525">
        <f>$I2194*$D2181</f>
        <v>0</v>
      </c>
      <c r="D2194" s="1105"/>
      <c r="E2194" s="525">
        <f>$I2194*$F2181</f>
        <v>0</v>
      </c>
      <c r="F2194" s="1105"/>
      <c r="G2194" s="525">
        <f>$I2194*$H2181</f>
        <v>0</v>
      </c>
      <c r="H2194" s="1107"/>
      <c r="I2194" s="526">
        <f t="shared" si="421"/>
        <v>0</v>
      </c>
      <c r="J2194" s="527">
        <f t="shared" si="422"/>
        <v>0</v>
      </c>
      <c r="K2194" s="528">
        <f t="shared" si="423"/>
        <v>0</v>
      </c>
      <c r="L2194" s="529"/>
      <c r="M2194" s="530"/>
      <c r="N2194" s="515"/>
      <c r="O2194" s="528">
        <f t="shared" si="424"/>
        <v>0</v>
      </c>
      <c r="P2194" s="531"/>
      <c r="Q2194" s="532"/>
      <c r="R2194" s="518"/>
      <c r="S2194" s="518"/>
      <c r="T2194" s="518"/>
      <c r="U2194" s="518"/>
      <c r="V2194" s="533">
        <f t="shared" si="425"/>
        <v>0</v>
      </c>
      <c r="W2194" s="1064" t="s">
        <v>154</v>
      </c>
      <c r="X2194" s="1065"/>
      <c r="Y2194" s="540">
        <v>423006</v>
      </c>
      <c r="Z2194" s="502"/>
      <c r="AA2194" s="496"/>
      <c r="AB2194" s="499"/>
    </row>
    <row r="2195" spans="2:28" ht="21.75" x14ac:dyDescent="0.55000000000000004">
      <c r="B2195" s="922"/>
      <c r="C2195" s="525">
        <f>$I2195*$D2181</f>
        <v>0</v>
      </c>
      <c r="D2195" s="1105"/>
      <c r="E2195" s="525">
        <f>$I2195*$F2181</f>
        <v>0</v>
      </c>
      <c r="F2195" s="1105"/>
      <c r="G2195" s="525">
        <f>$I2195*$H2181</f>
        <v>0</v>
      </c>
      <c r="H2195" s="1107"/>
      <c r="I2195" s="526">
        <f t="shared" si="421"/>
        <v>0</v>
      </c>
      <c r="J2195" s="527">
        <f t="shared" si="422"/>
        <v>0</v>
      </c>
      <c r="K2195" s="528">
        <f t="shared" si="423"/>
        <v>0</v>
      </c>
      <c r="L2195" s="529"/>
      <c r="M2195" s="530"/>
      <c r="N2195" s="515"/>
      <c r="O2195" s="528">
        <f t="shared" si="424"/>
        <v>0</v>
      </c>
      <c r="P2195" s="531"/>
      <c r="Q2195" s="532"/>
      <c r="R2195" s="518"/>
      <c r="S2195" s="518"/>
      <c r="T2195" s="518"/>
      <c r="U2195" s="518"/>
      <c r="V2195" s="533">
        <f t="shared" si="425"/>
        <v>0</v>
      </c>
      <c r="W2195" s="1064" t="s">
        <v>155</v>
      </c>
      <c r="X2195" s="1065"/>
      <c r="Y2195" s="542">
        <v>423007</v>
      </c>
      <c r="Z2195" s="502"/>
      <c r="AA2195" s="496"/>
      <c r="AB2195" s="499"/>
    </row>
    <row r="2196" spans="2:28" ht="21.75" x14ac:dyDescent="0.55000000000000004">
      <c r="B2196" s="922"/>
      <c r="C2196" s="525">
        <f>$I2196*$D2181</f>
        <v>0</v>
      </c>
      <c r="D2196" s="1105"/>
      <c r="E2196" s="525">
        <f>$I2196*$F2181</f>
        <v>0</v>
      </c>
      <c r="F2196" s="1105"/>
      <c r="G2196" s="525">
        <f>$I2196*$H2181</f>
        <v>0</v>
      </c>
      <c r="H2196" s="1107"/>
      <c r="I2196" s="526">
        <f t="shared" si="421"/>
        <v>0</v>
      </c>
      <c r="J2196" s="527">
        <f t="shared" si="422"/>
        <v>0</v>
      </c>
      <c r="K2196" s="528">
        <f t="shared" si="423"/>
        <v>0</v>
      </c>
      <c r="L2196" s="529"/>
      <c r="M2196" s="530"/>
      <c r="N2196" s="515"/>
      <c r="O2196" s="528">
        <f t="shared" si="424"/>
        <v>0</v>
      </c>
      <c r="P2196" s="531"/>
      <c r="Q2196" s="532"/>
      <c r="R2196" s="518"/>
      <c r="S2196" s="518"/>
      <c r="T2196" s="518"/>
      <c r="U2196" s="518"/>
      <c r="V2196" s="533">
        <f t="shared" si="425"/>
        <v>0</v>
      </c>
      <c r="W2196" s="1064" t="s">
        <v>156</v>
      </c>
      <c r="X2196" s="1065"/>
      <c r="Y2196" s="543">
        <v>423008</v>
      </c>
      <c r="Z2196" s="502"/>
      <c r="AA2196" s="496"/>
      <c r="AB2196" s="499"/>
    </row>
    <row r="2197" spans="2:28" ht="21.75" x14ac:dyDescent="0.55000000000000004">
      <c r="B2197" s="922"/>
      <c r="C2197" s="525">
        <f>$I2197*$D2181</f>
        <v>0</v>
      </c>
      <c r="D2197" s="1105"/>
      <c r="E2197" s="525">
        <f>$I2197*$F2181</f>
        <v>0</v>
      </c>
      <c r="F2197" s="1105"/>
      <c r="G2197" s="525">
        <f>$I2197*$H2181</f>
        <v>0</v>
      </c>
      <c r="H2197" s="1107"/>
      <c r="I2197" s="526">
        <f t="shared" si="421"/>
        <v>0</v>
      </c>
      <c r="J2197" s="527">
        <f t="shared" si="422"/>
        <v>0</v>
      </c>
      <c r="K2197" s="528">
        <f t="shared" si="423"/>
        <v>0</v>
      </c>
      <c r="L2197" s="529"/>
      <c r="M2197" s="530"/>
      <c r="N2197" s="515"/>
      <c r="O2197" s="528">
        <f t="shared" si="424"/>
        <v>0</v>
      </c>
      <c r="P2197" s="531"/>
      <c r="Q2197" s="532"/>
      <c r="R2197" s="518"/>
      <c r="S2197" s="518"/>
      <c r="T2197" s="518"/>
      <c r="U2197" s="518"/>
      <c r="V2197" s="533">
        <f t="shared" si="425"/>
        <v>0</v>
      </c>
      <c r="W2197" s="1064" t="s">
        <v>157</v>
      </c>
      <c r="X2197" s="1065"/>
      <c r="Y2197" s="542">
        <v>423999</v>
      </c>
      <c r="Z2197" s="502"/>
      <c r="AA2197" s="496"/>
      <c r="AB2197" s="499"/>
    </row>
    <row r="2198" spans="2:28" ht="21.75" x14ac:dyDescent="0.55000000000000004">
      <c r="B2198" s="922"/>
      <c r="C2198" s="544">
        <f>$I2198*$D2181</f>
        <v>0</v>
      </c>
      <c r="D2198" s="1105"/>
      <c r="E2198" s="544">
        <f>$I2198*$F2181</f>
        <v>0</v>
      </c>
      <c r="F2198" s="1105"/>
      <c r="G2198" s="544">
        <f>$I2198*$H2181</f>
        <v>0</v>
      </c>
      <c r="H2198" s="1107"/>
      <c r="I2198" s="545">
        <f t="shared" si="421"/>
        <v>0</v>
      </c>
      <c r="J2198" s="546">
        <f t="shared" si="422"/>
        <v>0</v>
      </c>
      <c r="K2198" s="547">
        <f t="shared" si="423"/>
        <v>0</v>
      </c>
      <c r="L2198" s="548"/>
      <c r="M2198" s="549"/>
      <c r="N2198" s="550"/>
      <c r="O2198" s="547">
        <f t="shared" si="424"/>
        <v>0</v>
      </c>
      <c r="P2198" s="551"/>
      <c r="Q2198" s="552"/>
      <c r="R2198" s="553"/>
      <c r="S2198" s="553"/>
      <c r="T2198" s="553"/>
      <c r="U2198" s="553"/>
      <c r="V2198" s="554">
        <f t="shared" si="425"/>
        <v>0</v>
      </c>
      <c r="W2198" s="1100" t="s">
        <v>135</v>
      </c>
      <c r="X2198" s="1101"/>
      <c r="Y2198" s="555">
        <v>291001</v>
      </c>
      <c r="Z2198" s="502"/>
      <c r="AA2198" s="496"/>
      <c r="AB2198" s="499"/>
    </row>
    <row r="2199" spans="2:28" ht="21.75" x14ac:dyDescent="0.55000000000000004">
      <c r="B2199" s="922"/>
      <c r="C2199" s="556">
        <f>$I2199*$D2181</f>
        <v>0</v>
      </c>
      <c r="D2199" s="1105"/>
      <c r="E2199" s="556">
        <f>$I2199*$F2181</f>
        <v>0</v>
      </c>
      <c r="F2199" s="1105"/>
      <c r="G2199" s="556">
        <f>$I2199*$H2181</f>
        <v>0</v>
      </c>
      <c r="H2199" s="1107"/>
      <c r="I2199" s="526">
        <f t="shared" si="421"/>
        <v>0</v>
      </c>
      <c r="J2199" s="527">
        <f t="shared" si="422"/>
        <v>0</v>
      </c>
      <c r="K2199" s="528">
        <f t="shared" si="423"/>
        <v>0</v>
      </c>
      <c r="L2199" s="529"/>
      <c r="M2199" s="530"/>
      <c r="N2199" s="515"/>
      <c r="O2199" s="528">
        <f t="shared" si="424"/>
        <v>0</v>
      </c>
      <c r="P2199" s="531"/>
      <c r="Q2199" s="532"/>
      <c r="R2199" s="518"/>
      <c r="S2199" s="518"/>
      <c r="T2199" s="518"/>
      <c r="U2199" s="518"/>
      <c r="V2199" s="519">
        <f t="shared" si="425"/>
        <v>0</v>
      </c>
      <c r="W2199" s="1064" t="s">
        <v>39</v>
      </c>
      <c r="X2199" s="1065"/>
      <c r="Y2199" s="557">
        <v>221001</v>
      </c>
      <c r="Z2199" s="502"/>
      <c r="AA2199" s="496"/>
      <c r="AB2199" s="499"/>
    </row>
    <row r="2200" spans="2:28" ht="21.75" x14ac:dyDescent="0.55000000000000004">
      <c r="B2200" s="922"/>
      <c r="C2200" s="525">
        <f>$I2200*$D2181</f>
        <v>0</v>
      </c>
      <c r="D2200" s="1105"/>
      <c r="E2200" s="525">
        <f>$I2200*$F2181</f>
        <v>0</v>
      </c>
      <c r="F2200" s="1105"/>
      <c r="G2200" s="525">
        <f>$I2200*$H2181</f>
        <v>0</v>
      </c>
      <c r="H2200" s="1107"/>
      <c r="I2200" s="526">
        <f t="shared" si="421"/>
        <v>0</v>
      </c>
      <c r="J2200" s="527">
        <f t="shared" si="422"/>
        <v>0</v>
      </c>
      <c r="K2200" s="528">
        <f t="shared" si="423"/>
        <v>0</v>
      </c>
      <c r="L2200" s="529"/>
      <c r="M2200" s="530"/>
      <c r="N2200" s="515"/>
      <c r="O2200" s="528">
        <f t="shared" si="424"/>
        <v>0</v>
      </c>
      <c r="P2200" s="531"/>
      <c r="Q2200" s="532"/>
      <c r="R2200" s="518"/>
      <c r="S2200" s="518"/>
      <c r="T2200" s="518"/>
      <c r="U2200" s="518"/>
      <c r="V2200" s="519">
        <f t="shared" si="425"/>
        <v>0</v>
      </c>
      <c r="W2200" s="1064" t="s">
        <v>40</v>
      </c>
      <c r="X2200" s="1065"/>
      <c r="Y2200" s="557">
        <v>221002</v>
      </c>
      <c r="Z2200" s="502"/>
      <c r="AA2200" s="496"/>
      <c r="AB2200" s="499"/>
    </row>
    <row r="2201" spans="2:28" ht="21.75" x14ac:dyDescent="0.55000000000000004">
      <c r="B2201" s="922"/>
      <c r="C2201" s="525">
        <f>$I2201*$D2181</f>
        <v>0</v>
      </c>
      <c r="D2201" s="1105"/>
      <c r="E2201" s="525">
        <f>$I2201*$F2181</f>
        <v>0</v>
      </c>
      <c r="F2201" s="1105"/>
      <c r="G2201" s="525">
        <f>$I2201*$H2181</f>
        <v>0</v>
      </c>
      <c r="H2201" s="1107"/>
      <c r="I2201" s="526">
        <f t="shared" si="421"/>
        <v>0</v>
      </c>
      <c r="J2201" s="527">
        <f t="shared" si="422"/>
        <v>0</v>
      </c>
      <c r="K2201" s="528">
        <f t="shared" si="423"/>
        <v>0</v>
      </c>
      <c r="L2201" s="529"/>
      <c r="M2201" s="530"/>
      <c r="N2201" s="515"/>
      <c r="O2201" s="528">
        <f t="shared" si="424"/>
        <v>0</v>
      </c>
      <c r="P2201" s="531"/>
      <c r="Q2201" s="532"/>
      <c r="R2201" s="518"/>
      <c r="S2201" s="518"/>
      <c r="T2201" s="518"/>
      <c r="U2201" s="518"/>
      <c r="V2201" s="519">
        <f t="shared" si="425"/>
        <v>0</v>
      </c>
      <c r="W2201" s="1064" t="s">
        <v>41</v>
      </c>
      <c r="X2201" s="1065"/>
      <c r="Y2201" s="557">
        <v>221003</v>
      </c>
      <c r="Z2201" s="502"/>
      <c r="AA2201" s="496"/>
      <c r="AB2201" s="499"/>
    </row>
    <row r="2202" spans="2:28" ht="21.75" x14ac:dyDescent="0.55000000000000004">
      <c r="B2202" s="922"/>
      <c r="C2202" s="525">
        <f>$I2202*$D2181</f>
        <v>0</v>
      </c>
      <c r="D2202" s="1105"/>
      <c r="E2202" s="525">
        <f>$I2202*$F2181</f>
        <v>0</v>
      </c>
      <c r="F2202" s="1105"/>
      <c r="G2202" s="525">
        <f>$I2202*$H2181</f>
        <v>0</v>
      </c>
      <c r="H2202" s="1107"/>
      <c r="I2202" s="526">
        <f t="shared" si="421"/>
        <v>0</v>
      </c>
      <c r="J2202" s="527">
        <f t="shared" si="422"/>
        <v>0</v>
      </c>
      <c r="K2202" s="528">
        <f t="shared" si="423"/>
        <v>0</v>
      </c>
      <c r="L2202" s="529"/>
      <c r="M2202" s="530"/>
      <c r="N2202" s="515"/>
      <c r="O2202" s="528">
        <f t="shared" si="424"/>
        <v>0</v>
      </c>
      <c r="P2202" s="531"/>
      <c r="Q2202" s="532"/>
      <c r="R2202" s="518"/>
      <c r="S2202" s="518"/>
      <c r="T2202" s="518"/>
      <c r="U2202" s="518"/>
      <c r="V2202" s="519">
        <f t="shared" si="425"/>
        <v>0</v>
      </c>
      <c r="W2202" s="1064" t="s">
        <v>45</v>
      </c>
      <c r="X2202" s="1065"/>
      <c r="Y2202" s="558">
        <v>222001</v>
      </c>
      <c r="Z2202" s="502"/>
      <c r="AA2202" s="496"/>
      <c r="AB2202" s="499"/>
    </row>
    <row r="2203" spans="2:28" ht="21.75" x14ac:dyDescent="0.55000000000000004">
      <c r="B2203" s="922"/>
      <c r="C2203" s="525">
        <f>$I2203*$D2181</f>
        <v>0</v>
      </c>
      <c r="D2203" s="1105"/>
      <c r="E2203" s="525">
        <f>$I2203*$F2181</f>
        <v>0</v>
      </c>
      <c r="F2203" s="1105"/>
      <c r="G2203" s="525">
        <f>$I2203*$H2181</f>
        <v>0</v>
      </c>
      <c r="H2203" s="1107"/>
      <c r="I2203" s="526">
        <f t="shared" si="421"/>
        <v>0</v>
      </c>
      <c r="J2203" s="527">
        <f t="shared" si="422"/>
        <v>0</v>
      </c>
      <c r="K2203" s="528">
        <f t="shared" si="423"/>
        <v>0</v>
      </c>
      <c r="L2203" s="529"/>
      <c r="M2203" s="530"/>
      <c r="N2203" s="515"/>
      <c r="O2203" s="528">
        <f t="shared" si="424"/>
        <v>0</v>
      </c>
      <c r="P2203" s="531"/>
      <c r="Q2203" s="532"/>
      <c r="R2203" s="518"/>
      <c r="S2203" s="518"/>
      <c r="T2203" s="518"/>
      <c r="U2203" s="518"/>
      <c r="V2203" s="519">
        <f t="shared" si="425"/>
        <v>0</v>
      </c>
      <c r="W2203" s="1085" t="s">
        <v>72</v>
      </c>
      <c r="X2203" s="1086"/>
      <c r="Y2203" s="559">
        <v>223016</v>
      </c>
      <c r="Z2203" s="502"/>
      <c r="AA2203" s="496"/>
      <c r="AB2203" s="499"/>
    </row>
    <row r="2204" spans="2:28" ht="21.75" x14ac:dyDescent="0.55000000000000004">
      <c r="B2204" s="922"/>
      <c r="C2204" s="525">
        <f>$I2204*$D2181</f>
        <v>0</v>
      </c>
      <c r="D2204" s="1105"/>
      <c r="E2204" s="525">
        <f>$I2204*$F2181</f>
        <v>0</v>
      </c>
      <c r="F2204" s="1105"/>
      <c r="G2204" s="525">
        <f>$I2204*$H2181</f>
        <v>0</v>
      </c>
      <c r="H2204" s="1107"/>
      <c r="I2204" s="526">
        <f t="shared" si="421"/>
        <v>0</v>
      </c>
      <c r="J2204" s="527">
        <f t="shared" si="422"/>
        <v>0</v>
      </c>
      <c r="K2204" s="528">
        <f t="shared" si="423"/>
        <v>0</v>
      </c>
      <c r="L2204" s="529"/>
      <c r="M2204" s="530"/>
      <c r="N2204" s="515"/>
      <c r="O2204" s="528">
        <f t="shared" si="424"/>
        <v>0</v>
      </c>
      <c r="P2204" s="531"/>
      <c r="Q2204" s="532"/>
      <c r="R2204" s="518"/>
      <c r="S2204" s="518"/>
      <c r="T2204" s="518"/>
      <c r="U2204" s="518"/>
      <c r="V2204" s="519">
        <f t="shared" si="425"/>
        <v>0</v>
      </c>
      <c r="W2204" s="1087" t="s">
        <v>57</v>
      </c>
      <c r="X2204" s="1088"/>
      <c r="Y2204" s="560">
        <v>223001</v>
      </c>
      <c r="Z2204" s="502"/>
      <c r="AA2204" s="496"/>
      <c r="AB2204" s="499"/>
    </row>
    <row r="2205" spans="2:28" x14ac:dyDescent="0.55000000000000004">
      <c r="B2205" s="923"/>
      <c r="C2205" s="561">
        <f t="shared" ref="C2205:V2205" si="426">SUM(C2181:C2204)</f>
        <v>0</v>
      </c>
      <c r="D2205" s="562">
        <f t="shared" si="426"/>
        <v>0</v>
      </c>
      <c r="E2205" s="563">
        <f t="shared" si="426"/>
        <v>0</v>
      </c>
      <c r="F2205" s="562">
        <f t="shared" si="426"/>
        <v>0</v>
      </c>
      <c r="G2205" s="563">
        <f t="shared" si="426"/>
        <v>0</v>
      </c>
      <c r="H2205" s="562">
        <f t="shared" si="426"/>
        <v>0</v>
      </c>
      <c r="I2205" s="563">
        <f t="shared" si="426"/>
        <v>0</v>
      </c>
      <c r="J2205" s="563">
        <f t="shared" si="426"/>
        <v>0</v>
      </c>
      <c r="K2205" s="563">
        <f t="shared" si="426"/>
        <v>0</v>
      </c>
      <c r="L2205" s="563">
        <f t="shared" si="426"/>
        <v>0</v>
      </c>
      <c r="M2205" s="563">
        <f t="shared" si="426"/>
        <v>0</v>
      </c>
      <c r="N2205" s="563">
        <f t="shared" si="426"/>
        <v>0</v>
      </c>
      <c r="O2205" s="563">
        <f t="shared" si="426"/>
        <v>0</v>
      </c>
      <c r="P2205" s="563">
        <f t="shared" si="426"/>
        <v>0</v>
      </c>
      <c r="Q2205" s="563">
        <f t="shared" si="426"/>
        <v>0</v>
      </c>
      <c r="R2205" s="563">
        <f t="shared" si="426"/>
        <v>0</v>
      </c>
      <c r="S2205" s="563">
        <f t="shared" si="426"/>
        <v>0</v>
      </c>
      <c r="T2205" s="563">
        <f t="shared" si="426"/>
        <v>0</v>
      </c>
      <c r="U2205" s="563">
        <f t="shared" si="426"/>
        <v>0</v>
      </c>
      <c r="V2205" s="563">
        <f t="shared" si="426"/>
        <v>0</v>
      </c>
      <c r="W2205" s="565"/>
      <c r="X2205" s="566"/>
      <c r="Y2205" s="566"/>
      <c r="Z2205" s="502"/>
      <c r="AA2205" s="496"/>
      <c r="AB2205" s="499"/>
    </row>
    <row r="2206" spans="2:28" ht="25.5" x14ac:dyDescent="0.55000000000000004">
      <c r="B2206" s="920"/>
      <c r="C2206" s="474"/>
      <c r="D2206" s="474"/>
      <c r="E2206" s="474"/>
      <c r="F2206" s="475"/>
      <c r="G2206" s="474"/>
      <c r="H2206" s="475"/>
      <c r="I2206" s="474"/>
      <c r="J2206" s="474"/>
      <c r="K2206" s="474"/>
      <c r="L2206" s="474"/>
      <c r="M2206" s="474"/>
      <c r="N2206" s="474"/>
      <c r="O2206" s="474"/>
      <c r="P2206" s="474"/>
      <c r="Q2206" s="474"/>
      <c r="R2206" s="474"/>
      <c r="S2206" s="474"/>
      <c r="T2206" s="476"/>
      <c r="U2206" s="477"/>
      <c r="V2206" s="474"/>
      <c r="W2206" s="474"/>
      <c r="X2206" s="474"/>
      <c r="Y2206" s="478"/>
      <c r="Z2206" s="469"/>
      <c r="AA2206" s="470"/>
      <c r="AB2206" s="471"/>
    </row>
    <row r="2207" spans="2:28" ht="41.25" customHeight="1" x14ac:dyDescent="0.25">
      <c r="B2207" s="482"/>
      <c r="C2207" s="479">
        <f>$C2236</f>
        <v>0</v>
      </c>
      <c r="D2207" s="480">
        <f>$E2236</f>
        <v>0</v>
      </c>
      <c r="E2207" s="480">
        <f>$G2236</f>
        <v>0</v>
      </c>
      <c r="F2207" s="480">
        <f>I2207-G2207</f>
        <v>0</v>
      </c>
      <c r="G2207" s="480">
        <f>$K2236</f>
        <v>0</v>
      </c>
      <c r="H2207" s="479">
        <f>$M2236</f>
        <v>0</v>
      </c>
      <c r="I2207" s="479">
        <f>L2207+K2207-J2207</f>
        <v>0</v>
      </c>
      <c r="J2207" s="570"/>
      <c r="K2207" s="482"/>
      <c r="L2207" s="482"/>
      <c r="M2207" s="479">
        <f>$N2236</f>
        <v>0</v>
      </c>
      <c r="N2207" s="483">
        <f>$O2236</f>
        <v>0</v>
      </c>
      <c r="O2207" s="484"/>
      <c r="P2207" s="484"/>
      <c r="Q2207" s="485"/>
      <c r="R2207" s="486"/>
      <c r="S2207" s="486"/>
      <c r="T2207" s="486"/>
      <c r="U2207" s="487"/>
      <c r="V2207" s="488"/>
      <c r="W2207" s="486"/>
      <c r="X2207" s="488"/>
      <c r="Y2207" s="489">
        <f>Y2176+1</f>
        <v>72</v>
      </c>
      <c r="Z2207" s="490"/>
      <c r="AA2207" s="491"/>
      <c r="AB2207" s="492"/>
    </row>
    <row r="2208" spans="2:28" x14ac:dyDescent="0.55000000000000004">
      <c r="C2208" s="120"/>
      <c r="D2208" s="120"/>
      <c r="E2208" s="120"/>
      <c r="F2208" s="120"/>
      <c r="G2208" s="120"/>
      <c r="H2208" s="120"/>
      <c r="I2208" s="120"/>
      <c r="J2208" s="120"/>
      <c r="K2208" s="120"/>
      <c r="L2208" s="120"/>
      <c r="M2208" s="120"/>
      <c r="N2208" s="120"/>
      <c r="O2208" s="120"/>
      <c r="P2208" s="120"/>
      <c r="Q2208" s="120"/>
      <c r="R2208" s="120"/>
      <c r="S2208" s="120"/>
      <c r="T2208" s="120"/>
      <c r="U2208" s="120"/>
      <c r="V2208" s="120"/>
      <c r="W2208" s="120"/>
      <c r="X2208" s="120"/>
      <c r="Y2208" s="120"/>
      <c r="Z2208" s="495"/>
      <c r="AA2208" s="496"/>
    </row>
    <row r="2209" spans="2:28" ht="27.75" x14ac:dyDescent="0.55000000000000004">
      <c r="B2209" s="497"/>
      <c r="C2209" s="1089" t="s">
        <v>1441</v>
      </c>
      <c r="D2209" s="1090"/>
      <c r="E2209" s="1090"/>
      <c r="F2209" s="1090"/>
      <c r="G2209" s="1090"/>
      <c r="H2209" s="1090"/>
      <c r="I2209" s="1090"/>
      <c r="J2209" s="1091" t="s">
        <v>1442</v>
      </c>
      <c r="K2209" s="1092"/>
      <c r="L2209" s="1092"/>
      <c r="M2209" s="1092"/>
      <c r="N2209" s="1093"/>
      <c r="O2209" s="1091" t="s">
        <v>1443</v>
      </c>
      <c r="P2209" s="1092"/>
      <c r="Q2209" s="1092"/>
      <c r="R2209" s="1092"/>
      <c r="S2209" s="1092"/>
      <c r="T2209" s="1092"/>
      <c r="U2209" s="1093"/>
      <c r="V2209" s="1094" t="s">
        <v>1444</v>
      </c>
      <c r="W2209" s="1097" t="s">
        <v>1445</v>
      </c>
      <c r="X2209" s="1098"/>
      <c r="Y2209" s="1099"/>
      <c r="Z2209" s="498"/>
      <c r="AB2209" s="499"/>
    </row>
    <row r="2210" spans="2:28" ht="21.75" x14ac:dyDescent="0.55000000000000004">
      <c r="B2210" s="497"/>
      <c r="C2210" s="1076">
        <v>2016</v>
      </c>
      <c r="D2210" s="1077"/>
      <c r="E2210" s="1076">
        <v>2015</v>
      </c>
      <c r="F2210" s="1078"/>
      <c r="G2210" s="1076">
        <v>2014</v>
      </c>
      <c r="H2210" s="1078"/>
      <c r="I2210" s="501"/>
      <c r="J2210" s="1079" t="s">
        <v>1446</v>
      </c>
      <c r="K2210" s="1081" t="s">
        <v>1447</v>
      </c>
      <c r="L2210" s="1082" t="s">
        <v>1448</v>
      </c>
      <c r="M2210" s="1083"/>
      <c r="N2210" s="1084"/>
      <c r="O2210" s="1066" t="s">
        <v>1449</v>
      </c>
      <c r="P2210" s="1067"/>
      <c r="Q2210" s="1067"/>
      <c r="R2210" s="1068" t="s">
        <v>1450</v>
      </c>
      <c r="S2210" s="1068" t="s">
        <v>1451</v>
      </c>
      <c r="T2210" s="1068" t="s">
        <v>1452</v>
      </c>
      <c r="U2210" s="1070" t="s">
        <v>1453</v>
      </c>
      <c r="V2210" s="1095"/>
      <c r="W2210" s="1072" t="s">
        <v>1454</v>
      </c>
      <c r="X2210" s="1073"/>
      <c r="Y2210" s="1102" t="s">
        <v>1455</v>
      </c>
      <c r="Z2210" s="502"/>
      <c r="AA2210" s="496"/>
      <c r="AB2210" s="499"/>
    </row>
    <row r="2211" spans="2:28" ht="87" x14ac:dyDescent="0.55000000000000004">
      <c r="B2211" s="921"/>
      <c r="C2211" s="503" t="s">
        <v>1456</v>
      </c>
      <c r="D2211" s="503" t="s">
        <v>1457</v>
      </c>
      <c r="E2211" s="503" t="s">
        <v>1456</v>
      </c>
      <c r="F2211" s="503" t="s">
        <v>1457</v>
      </c>
      <c r="G2211" s="503" t="s">
        <v>1456</v>
      </c>
      <c r="H2211" s="503" t="s">
        <v>1457</v>
      </c>
      <c r="I2211" s="504" t="s">
        <v>1458</v>
      </c>
      <c r="J2211" s="1080"/>
      <c r="K2211" s="1069"/>
      <c r="L2211" s="505" t="s">
        <v>1459</v>
      </c>
      <c r="M2211" s="504" t="s">
        <v>1460</v>
      </c>
      <c r="N2211" s="506" t="s">
        <v>1461</v>
      </c>
      <c r="O2211" s="507" t="s">
        <v>1462</v>
      </c>
      <c r="P2211" s="505" t="s">
        <v>1463</v>
      </c>
      <c r="Q2211" s="508" t="s">
        <v>1464</v>
      </c>
      <c r="R2211" s="1069"/>
      <c r="S2211" s="1069"/>
      <c r="T2211" s="1069"/>
      <c r="U2211" s="1071"/>
      <c r="V2211" s="1096"/>
      <c r="W2211" s="1074"/>
      <c r="X2211" s="1075"/>
      <c r="Y2211" s="1103"/>
      <c r="Z2211" s="502"/>
      <c r="AA2211" s="496"/>
      <c r="AB2211" s="499"/>
    </row>
    <row r="2212" spans="2:28" ht="21.75" x14ac:dyDescent="0.55000000000000004">
      <c r="B2212" s="922"/>
      <c r="C2212" s="509">
        <f>$I2212*$D2212</f>
        <v>0</v>
      </c>
      <c r="D2212" s="1104"/>
      <c r="E2212" s="509">
        <f>$I2212*$F2212</f>
        <v>0</v>
      </c>
      <c r="F2212" s="1104"/>
      <c r="G2212" s="509">
        <f>$I2212*$H2212</f>
        <v>0</v>
      </c>
      <c r="H2212" s="1106"/>
      <c r="I2212" s="510">
        <f t="shared" ref="I2212:I2235" si="427">O2212-J2212</f>
        <v>0</v>
      </c>
      <c r="J2212" s="511">
        <f t="shared" ref="J2212:J2235" si="428">N2212+K2212</f>
        <v>0</v>
      </c>
      <c r="K2212" s="512">
        <f t="shared" ref="K2212:K2235" si="429">M2212+L2212</f>
        <v>0</v>
      </c>
      <c r="L2212" s="513"/>
      <c r="M2212" s="514"/>
      <c r="N2212" s="515"/>
      <c r="O2212" s="512">
        <f>Q2212+P2212</f>
        <v>0</v>
      </c>
      <c r="P2212" s="516"/>
      <c r="Q2212" s="517"/>
      <c r="R2212" s="518"/>
      <c r="S2212" s="518"/>
      <c r="T2212" s="518"/>
      <c r="U2212" s="518"/>
      <c r="V2212" s="519">
        <f>R2212+S2212+T2212+U2212+O2212</f>
        <v>0</v>
      </c>
      <c r="W2212" s="1108" t="s">
        <v>138</v>
      </c>
      <c r="X2212" s="1109"/>
      <c r="Y2212" s="520">
        <v>421001</v>
      </c>
      <c r="Z2212" s="502"/>
      <c r="AA2212" s="521"/>
      <c r="AB2212" s="522" t="s">
        <v>1465</v>
      </c>
    </row>
    <row r="2213" spans="2:28" ht="21.75" x14ac:dyDescent="0.55000000000000004">
      <c r="B2213" s="922"/>
      <c r="C2213" s="525">
        <f>$I2213*$D2212</f>
        <v>0</v>
      </c>
      <c r="D2213" s="1105"/>
      <c r="E2213" s="525">
        <f>$I2213*$F2212</f>
        <v>0</v>
      </c>
      <c r="F2213" s="1105"/>
      <c r="G2213" s="525">
        <f>$I2213*$H2212</f>
        <v>0</v>
      </c>
      <c r="H2213" s="1107"/>
      <c r="I2213" s="526">
        <f t="shared" si="427"/>
        <v>0</v>
      </c>
      <c r="J2213" s="527">
        <f t="shared" si="428"/>
        <v>0</v>
      </c>
      <c r="K2213" s="528">
        <f t="shared" si="429"/>
        <v>0</v>
      </c>
      <c r="L2213" s="529"/>
      <c r="M2213" s="530"/>
      <c r="N2213" s="515"/>
      <c r="O2213" s="528">
        <f t="shared" ref="O2213:O2235" si="430">Q2213+P2213</f>
        <v>0</v>
      </c>
      <c r="P2213" s="531"/>
      <c r="Q2213" s="532"/>
      <c r="R2213" s="518"/>
      <c r="S2213" s="518"/>
      <c r="T2213" s="518"/>
      <c r="U2213" s="518"/>
      <c r="V2213" s="533">
        <f t="shared" ref="V2213:V2235" si="431">R2213+S2213+T2213+U2213+O2213</f>
        <v>0</v>
      </c>
      <c r="W2213" s="1064" t="s">
        <v>139</v>
      </c>
      <c r="X2213" s="1065"/>
      <c r="Y2213" s="534">
        <v>421002</v>
      </c>
      <c r="Z2213" s="502"/>
      <c r="AA2213" s="535"/>
      <c r="AB2213" s="536" t="s">
        <v>607</v>
      </c>
    </row>
    <row r="2214" spans="2:28" ht="21.75" x14ac:dyDescent="0.55000000000000004">
      <c r="B2214" s="922"/>
      <c r="C2214" s="525">
        <f>$I2214*$D2212</f>
        <v>0</v>
      </c>
      <c r="D2214" s="1105"/>
      <c r="E2214" s="525">
        <f>$I2214*$F2212</f>
        <v>0</v>
      </c>
      <c r="F2214" s="1105"/>
      <c r="G2214" s="525">
        <f>$I2214*$H2212</f>
        <v>0</v>
      </c>
      <c r="H2214" s="1107"/>
      <c r="I2214" s="526">
        <f t="shared" si="427"/>
        <v>0</v>
      </c>
      <c r="J2214" s="527">
        <f t="shared" si="428"/>
        <v>0</v>
      </c>
      <c r="K2214" s="528">
        <f t="shared" si="429"/>
        <v>0</v>
      </c>
      <c r="L2214" s="529"/>
      <c r="M2214" s="530"/>
      <c r="N2214" s="515"/>
      <c r="O2214" s="528">
        <f t="shared" si="430"/>
        <v>0</v>
      </c>
      <c r="P2214" s="531"/>
      <c r="Q2214" s="532"/>
      <c r="R2214" s="518"/>
      <c r="S2214" s="518"/>
      <c r="T2214" s="518"/>
      <c r="U2214" s="518"/>
      <c r="V2214" s="533">
        <f t="shared" si="431"/>
        <v>0</v>
      </c>
      <c r="W2214" s="1064" t="s">
        <v>140</v>
      </c>
      <c r="X2214" s="1065"/>
      <c r="Y2214" s="534">
        <v>421003</v>
      </c>
      <c r="Z2214" s="502"/>
      <c r="AA2214" s="535"/>
      <c r="AB2214" s="536" t="s">
        <v>1472</v>
      </c>
    </row>
    <row r="2215" spans="2:28" ht="21.75" x14ac:dyDescent="0.55000000000000004">
      <c r="B2215" s="922"/>
      <c r="C2215" s="525">
        <f>$I2215*$D2212</f>
        <v>0</v>
      </c>
      <c r="D2215" s="1105"/>
      <c r="E2215" s="525">
        <f>$I2215*$F2212</f>
        <v>0</v>
      </c>
      <c r="F2215" s="1105"/>
      <c r="G2215" s="525">
        <f>$I2215*$H2212</f>
        <v>0</v>
      </c>
      <c r="H2215" s="1107"/>
      <c r="I2215" s="526">
        <f t="shared" si="427"/>
        <v>0</v>
      </c>
      <c r="J2215" s="527">
        <f t="shared" si="428"/>
        <v>0</v>
      </c>
      <c r="K2215" s="528">
        <f t="shared" si="429"/>
        <v>0</v>
      </c>
      <c r="L2215" s="529"/>
      <c r="M2215" s="530"/>
      <c r="N2215" s="515"/>
      <c r="O2215" s="528">
        <f t="shared" si="430"/>
        <v>0</v>
      </c>
      <c r="P2215" s="531"/>
      <c r="Q2215" s="532"/>
      <c r="R2215" s="518"/>
      <c r="S2215" s="518"/>
      <c r="T2215" s="518"/>
      <c r="U2215" s="518"/>
      <c r="V2215" s="533">
        <f t="shared" si="431"/>
        <v>0</v>
      </c>
      <c r="W2215" s="1064" t="s">
        <v>143</v>
      </c>
      <c r="X2215" s="1065"/>
      <c r="Y2215" s="534">
        <v>422001</v>
      </c>
      <c r="Z2215" s="502"/>
      <c r="AA2215" s="535"/>
      <c r="AB2215" s="536" t="s">
        <v>1476</v>
      </c>
    </row>
    <row r="2216" spans="2:28" ht="21.75" x14ac:dyDescent="0.55000000000000004">
      <c r="B2216" s="922"/>
      <c r="C2216" s="525">
        <f>$I2216*$D2212</f>
        <v>0</v>
      </c>
      <c r="D2216" s="1105"/>
      <c r="E2216" s="525">
        <f>$I2216*$F2212</f>
        <v>0</v>
      </c>
      <c r="F2216" s="1105"/>
      <c r="G2216" s="525">
        <f>$I2216*$H2212</f>
        <v>0</v>
      </c>
      <c r="H2216" s="1107"/>
      <c r="I2216" s="526">
        <f t="shared" si="427"/>
        <v>0</v>
      </c>
      <c r="J2216" s="527">
        <f t="shared" si="428"/>
        <v>0</v>
      </c>
      <c r="K2216" s="528">
        <f t="shared" si="429"/>
        <v>0</v>
      </c>
      <c r="L2216" s="529"/>
      <c r="M2216" s="530"/>
      <c r="N2216" s="515"/>
      <c r="O2216" s="528">
        <f t="shared" si="430"/>
        <v>0</v>
      </c>
      <c r="P2216" s="531"/>
      <c r="Q2216" s="532"/>
      <c r="R2216" s="518"/>
      <c r="S2216" s="518"/>
      <c r="T2216" s="518"/>
      <c r="U2216" s="518"/>
      <c r="V2216" s="533">
        <f t="shared" si="431"/>
        <v>0</v>
      </c>
      <c r="W2216" s="1064" t="s">
        <v>144</v>
      </c>
      <c r="X2216" s="1065"/>
      <c r="Y2216" s="534">
        <v>422002</v>
      </c>
      <c r="Z2216" s="502"/>
      <c r="AA2216" s="535"/>
      <c r="AB2216" s="536" t="s">
        <v>1480</v>
      </c>
    </row>
    <row r="2217" spans="2:28" ht="21.75" x14ac:dyDescent="0.55000000000000004">
      <c r="B2217" s="922"/>
      <c r="C2217" s="525">
        <f>$I2217*$D2212</f>
        <v>0</v>
      </c>
      <c r="D2217" s="1105"/>
      <c r="E2217" s="525">
        <f>$I2217*$F2212</f>
        <v>0</v>
      </c>
      <c r="F2217" s="1105"/>
      <c r="G2217" s="525">
        <f>$I2217*$H2212</f>
        <v>0</v>
      </c>
      <c r="H2217" s="1107"/>
      <c r="I2217" s="526">
        <f t="shared" si="427"/>
        <v>0</v>
      </c>
      <c r="J2217" s="527">
        <f t="shared" si="428"/>
        <v>0</v>
      </c>
      <c r="K2217" s="528">
        <f t="shared" si="429"/>
        <v>0</v>
      </c>
      <c r="L2217" s="529"/>
      <c r="M2217" s="530"/>
      <c r="N2217" s="515"/>
      <c r="O2217" s="528">
        <f t="shared" si="430"/>
        <v>0</v>
      </c>
      <c r="P2217" s="531"/>
      <c r="Q2217" s="532"/>
      <c r="R2217" s="518"/>
      <c r="S2217" s="518"/>
      <c r="T2217" s="518"/>
      <c r="U2217" s="518"/>
      <c r="V2217" s="533">
        <f t="shared" si="431"/>
        <v>0</v>
      </c>
      <c r="W2217" s="1064" t="s">
        <v>145</v>
      </c>
      <c r="X2217" s="1065"/>
      <c r="Y2217" s="534">
        <v>422003</v>
      </c>
      <c r="Z2217" s="502"/>
      <c r="AA2217" s="535"/>
      <c r="AB2217" s="536" t="s">
        <v>1483</v>
      </c>
    </row>
    <row r="2218" spans="2:28" ht="21.75" x14ac:dyDescent="0.55000000000000004">
      <c r="B2218" s="922"/>
      <c r="C2218" s="525">
        <f>$I2218*$D2212</f>
        <v>0</v>
      </c>
      <c r="D2218" s="1105"/>
      <c r="E2218" s="525">
        <f>$I2218*$F2212</f>
        <v>0</v>
      </c>
      <c r="F2218" s="1105"/>
      <c r="G2218" s="525">
        <f>$I2218*$H2212</f>
        <v>0</v>
      </c>
      <c r="H2218" s="1107"/>
      <c r="I2218" s="526">
        <f t="shared" si="427"/>
        <v>0</v>
      </c>
      <c r="J2218" s="527">
        <f t="shared" si="428"/>
        <v>0</v>
      </c>
      <c r="K2218" s="528">
        <f t="shared" si="429"/>
        <v>0</v>
      </c>
      <c r="L2218" s="529"/>
      <c r="M2218" s="530"/>
      <c r="N2218" s="515"/>
      <c r="O2218" s="528">
        <f t="shared" si="430"/>
        <v>0</v>
      </c>
      <c r="P2218" s="531"/>
      <c r="Q2218" s="532"/>
      <c r="R2218" s="518"/>
      <c r="S2218" s="518"/>
      <c r="T2218" s="518"/>
      <c r="U2218" s="518"/>
      <c r="V2218" s="533">
        <f t="shared" si="431"/>
        <v>0</v>
      </c>
      <c r="W2218" s="1064" t="s">
        <v>146</v>
      </c>
      <c r="X2218" s="1065"/>
      <c r="Y2218" s="534">
        <v>422004</v>
      </c>
      <c r="Z2218" s="502"/>
      <c r="AA2218" s="535"/>
      <c r="AB2218" s="536" t="s">
        <v>1486</v>
      </c>
    </row>
    <row r="2219" spans="2:28" ht="21.75" x14ac:dyDescent="0.55000000000000004">
      <c r="B2219" s="922"/>
      <c r="C2219" s="525">
        <f>$I2219*$D2212</f>
        <v>0</v>
      </c>
      <c r="D2219" s="1105"/>
      <c r="E2219" s="525">
        <f>$I2219*$F2212</f>
        <v>0</v>
      </c>
      <c r="F2219" s="1105"/>
      <c r="G2219" s="525">
        <f>$I2219*$H2212</f>
        <v>0</v>
      </c>
      <c r="H2219" s="1107"/>
      <c r="I2219" s="526">
        <f t="shared" si="427"/>
        <v>0</v>
      </c>
      <c r="J2219" s="527">
        <f t="shared" si="428"/>
        <v>0</v>
      </c>
      <c r="K2219" s="528">
        <f t="shared" si="429"/>
        <v>0</v>
      </c>
      <c r="L2219" s="529"/>
      <c r="M2219" s="530"/>
      <c r="N2219" s="515"/>
      <c r="O2219" s="528">
        <f t="shared" si="430"/>
        <v>0</v>
      </c>
      <c r="P2219" s="531"/>
      <c r="Q2219" s="532"/>
      <c r="R2219" s="518"/>
      <c r="S2219" s="518"/>
      <c r="T2219" s="518"/>
      <c r="U2219" s="518"/>
      <c r="V2219" s="533">
        <f t="shared" si="431"/>
        <v>0</v>
      </c>
      <c r="W2219" s="1064" t="s">
        <v>147</v>
      </c>
      <c r="X2219" s="1065"/>
      <c r="Y2219" s="534">
        <v>422005</v>
      </c>
      <c r="Z2219" s="502"/>
      <c r="AA2219" s="538"/>
      <c r="AB2219" s="539" t="s">
        <v>1489</v>
      </c>
    </row>
    <row r="2220" spans="2:28" ht="21.75" x14ac:dyDescent="0.55000000000000004">
      <c r="B2220" s="922"/>
      <c r="C2220" s="525">
        <f>$I2220*$D2212</f>
        <v>0</v>
      </c>
      <c r="D2220" s="1105"/>
      <c r="E2220" s="525">
        <f>$I2220*$F2212</f>
        <v>0</v>
      </c>
      <c r="F2220" s="1105"/>
      <c r="G2220" s="525">
        <f>$I2220*$H2212</f>
        <v>0</v>
      </c>
      <c r="H2220" s="1107"/>
      <c r="I2220" s="526">
        <f t="shared" si="427"/>
        <v>0</v>
      </c>
      <c r="J2220" s="527">
        <f t="shared" si="428"/>
        <v>0</v>
      </c>
      <c r="K2220" s="528">
        <f t="shared" si="429"/>
        <v>0</v>
      </c>
      <c r="L2220" s="529"/>
      <c r="M2220" s="530"/>
      <c r="N2220" s="515"/>
      <c r="O2220" s="528">
        <f t="shared" si="430"/>
        <v>0</v>
      </c>
      <c r="P2220" s="531"/>
      <c r="Q2220" s="532"/>
      <c r="R2220" s="518"/>
      <c r="S2220" s="518"/>
      <c r="T2220" s="518"/>
      <c r="U2220" s="518"/>
      <c r="V2220" s="533">
        <f t="shared" si="431"/>
        <v>0</v>
      </c>
      <c r="W2220" s="1064" t="s">
        <v>148</v>
      </c>
      <c r="X2220" s="1065"/>
      <c r="Y2220" s="534">
        <v>422999</v>
      </c>
      <c r="Z2220" s="502"/>
      <c r="AA2220" s="496"/>
      <c r="AB2220" s="499"/>
    </row>
    <row r="2221" spans="2:28" ht="21.75" x14ac:dyDescent="0.55000000000000004">
      <c r="B2221" s="922"/>
      <c r="C2221" s="525">
        <f>$I2221*$D2212</f>
        <v>0</v>
      </c>
      <c r="D2221" s="1105"/>
      <c r="E2221" s="525">
        <f>$I2221*$F2212</f>
        <v>0</v>
      </c>
      <c r="F2221" s="1105"/>
      <c r="G2221" s="525">
        <f>$I2221*$H2212</f>
        <v>0</v>
      </c>
      <c r="H2221" s="1107"/>
      <c r="I2221" s="526">
        <f t="shared" si="427"/>
        <v>0</v>
      </c>
      <c r="J2221" s="527">
        <f t="shared" si="428"/>
        <v>0</v>
      </c>
      <c r="K2221" s="528">
        <f t="shared" si="429"/>
        <v>0</v>
      </c>
      <c r="L2221" s="529"/>
      <c r="M2221" s="530"/>
      <c r="N2221" s="515"/>
      <c r="O2221" s="528">
        <f t="shared" si="430"/>
        <v>0</v>
      </c>
      <c r="P2221" s="531"/>
      <c r="Q2221" s="532"/>
      <c r="R2221" s="518"/>
      <c r="S2221" s="518"/>
      <c r="T2221" s="518"/>
      <c r="U2221" s="518"/>
      <c r="V2221" s="533">
        <f t="shared" si="431"/>
        <v>0</v>
      </c>
      <c r="W2221" s="1064" t="s">
        <v>149</v>
      </c>
      <c r="X2221" s="1065"/>
      <c r="Y2221" s="540">
        <v>423001</v>
      </c>
      <c r="Z2221" s="502"/>
      <c r="AA2221" s="496"/>
      <c r="AB2221" s="499"/>
    </row>
    <row r="2222" spans="2:28" ht="21.75" x14ac:dyDescent="0.55000000000000004">
      <c r="B2222" s="922"/>
      <c r="C2222" s="525">
        <f>$I2222*$D2212</f>
        <v>0</v>
      </c>
      <c r="D2222" s="1105"/>
      <c r="E2222" s="525">
        <f>$I2222*$F2212</f>
        <v>0</v>
      </c>
      <c r="F2222" s="1105"/>
      <c r="G2222" s="525">
        <f>$I2222*$H2212</f>
        <v>0</v>
      </c>
      <c r="H2222" s="1107"/>
      <c r="I2222" s="526">
        <f t="shared" si="427"/>
        <v>0</v>
      </c>
      <c r="J2222" s="527">
        <f t="shared" si="428"/>
        <v>0</v>
      </c>
      <c r="K2222" s="528">
        <f t="shared" si="429"/>
        <v>0</v>
      </c>
      <c r="L2222" s="529"/>
      <c r="M2222" s="530"/>
      <c r="N2222" s="515"/>
      <c r="O2222" s="528">
        <f t="shared" si="430"/>
        <v>0</v>
      </c>
      <c r="P2222" s="531"/>
      <c r="Q2222" s="532"/>
      <c r="R2222" s="518"/>
      <c r="S2222" s="518"/>
      <c r="T2222" s="518"/>
      <c r="U2222" s="518"/>
      <c r="V2222" s="533">
        <f t="shared" si="431"/>
        <v>0</v>
      </c>
      <c r="W2222" s="1064" t="s">
        <v>150</v>
      </c>
      <c r="X2222" s="1065"/>
      <c r="Y2222" s="540">
        <v>423002</v>
      </c>
      <c r="Z2222" s="502"/>
      <c r="AA2222" s="496"/>
      <c r="AB2222" s="499"/>
    </row>
    <row r="2223" spans="2:28" ht="21.75" x14ac:dyDescent="0.55000000000000004">
      <c r="B2223" s="922"/>
      <c r="C2223" s="525">
        <f>$I2223*$D2212</f>
        <v>0</v>
      </c>
      <c r="D2223" s="1105"/>
      <c r="E2223" s="525">
        <f>$I2223*$F2212</f>
        <v>0</v>
      </c>
      <c r="F2223" s="1105"/>
      <c r="G2223" s="525">
        <f>$I2223*$H2212</f>
        <v>0</v>
      </c>
      <c r="H2223" s="1107"/>
      <c r="I2223" s="526">
        <f t="shared" si="427"/>
        <v>0</v>
      </c>
      <c r="J2223" s="527">
        <f t="shared" si="428"/>
        <v>0</v>
      </c>
      <c r="K2223" s="528">
        <f t="shared" si="429"/>
        <v>0</v>
      </c>
      <c r="L2223" s="529"/>
      <c r="M2223" s="530"/>
      <c r="N2223" s="515"/>
      <c r="O2223" s="528">
        <f t="shared" si="430"/>
        <v>0</v>
      </c>
      <c r="P2223" s="531"/>
      <c r="Q2223" s="532"/>
      <c r="R2223" s="518"/>
      <c r="S2223" s="518"/>
      <c r="T2223" s="518"/>
      <c r="U2223" s="518"/>
      <c r="V2223" s="533">
        <f t="shared" si="431"/>
        <v>0</v>
      </c>
      <c r="W2223" s="1064" t="s">
        <v>151</v>
      </c>
      <c r="X2223" s="1065"/>
      <c r="Y2223" s="540">
        <v>423003</v>
      </c>
      <c r="Z2223" s="502"/>
      <c r="AA2223" s="496"/>
      <c r="AB2223" s="499"/>
    </row>
    <row r="2224" spans="2:28" ht="21.75" x14ac:dyDescent="0.55000000000000004">
      <c r="B2224" s="922"/>
      <c r="C2224" s="525">
        <f>$I2224*$D2212</f>
        <v>0</v>
      </c>
      <c r="D2224" s="1105"/>
      <c r="E2224" s="525">
        <f>$I2224*$F2212</f>
        <v>0</v>
      </c>
      <c r="F2224" s="1105"/>
      <c r="G2224" s="525">
        <f>$I2224*$H2212</f>
        <v>0</v>
      </c>
      <c r="H2224" s="1107"/>
      <c r="I2224" s="526">
        <f t="shared" si="427"/>
        <v>0</v>
      </c>
      <c r="J2224" s="527">
        <f t="shared" si="428"/>
        <v>0</v>
      </c>
      <c r="K2224" s="528">
        <f t="shared" si="429"/>
        <v>0</v>
      </c>
      <c r="L2224" s="529"/>
      <c r="M2224" s="530"/>
      <c r="N2224" s="515"/>
      <c r="O2224" s="528">
        <f t="shared" si="430"/>
        <v>0</v>
      </c>
      <c r="P2224" s="531"/>
      <c r="Q2224" s="532"/>
      <c r="R2224" s="518"/>
      <c r="S2224" s="518"/>
      <c r="T2224" s="518"/>
      <c r="U2224" s="518"/>
      <c r="V2224" s="533">
        <f t="shared" si="431"/>
        <v>0</v>
      </c>
      <c r="W2224" s="1064" t="s">
        <v>152</v>
      </c>
      <c r="X2224" s="1065"/>
      <c r="Y2224" s="540">
        <v>423004</v>
      </c>
      <c r="Z2224" s="502"/>
      <c r="AA2224" s="496"/>
      <c r="AB2224" s="499"/>
    </row>
    <row r="2225" spans="2:28" ht="21.75" x14ac:dyDescent="0.55000000000000004">
      <c r="B2225" s="922"/>
      <c r="C2225" s="525">
        <f>$I2225*$D2212</f>
        <v>0</v>
      </c>
      <c r="D2225" s="1105"/>
      <c r="E2225" s="525">
        <f>$I2225*$F2212</f>
        <v>0</v>
      </c>
      <c r="F2225" s="1105"/>
      <c r="G2225" s="525">
        <f>$I2225*$H2212</f>
        <v>0</v>
      </c>
      <c r="H2225" s="1107"/>
      <c r="I2225" s="526">
        <f t="shared" si="427"/>
        <v>0</v>
      </c>
      <c r="J2225" s="527">
        <f t="shared" si="428"/>
        <v>0</v>
      </c>
      <c r="K2225" s="528">
        <f t="shared" si="429"/>
        <v>0</v>
      </c>
      <c r="L2225" s="529"/>
      <c r="M2225" s="530"/>
      <c r="N2225" s="515"/>
      <c r="O2225" s="528">
        <f t="shared" si="430"/>
        <v>0</v>
      </c>
      <c r="P2225" s="531"/>
      <c r="Q2225" s="532"/>
      <c r="R2225" s="518"/>
      <c r="S2225" s="518"/>
      <c r="T2225" s="518"/>
      <c r="U2225" s="518"/>
      <c r="V2225" s="533">
        <f t="shared" si="431"/>
        <v>0</v>
      </c>
      <c r="W2225" s="1064" t="s">
        <v>154</v>
      </c>
      <c r="X2225" s="1065"/>
      <c r="Y2225" s="540">
        <v>423006</v>
      </c>
      <c r="Z2225" s="502"/>
      <c r="AA2225" s="496"/>
      <c r="AB2225" s="499"/>
    </row>
    <row r="2226" spans="2:28" ht="21.75" x14ac:dyDescent="0.55000000000000004">
      <c r="B2226" s="922"/>
      <c r="C2226" s="525">
        <f>$I2226*$D2212</f>
        <v>0</v>
      </c>
      <c r="D2226" s="1105"/>
      <c r="E2226" s="525">
        <f>$I2226*$F2212</f>
        <v>0</v>
      </c>
      <c r="F2226" s="1105"/>
      <c r="G2226" s="525">
        <f>$I2226*$H2212</f>
        <v>0</v>
      </c>
      <c r="H2226" s="1107"/>
      <c r="I2226" s="526">
        <f t="shared" si="427"/>
        <v>0</v>
      </c>
      <c r="J2226" s="527">
        <f t="shared" si="428"/>
        <v>0</v>
      </c>
      <c r="K2226" s="528">
        <f t="shared" si="429"/>
        <v>0</v>
      </c>
      <c r="L2226" s="529"/>
      <c r="M2226" s="530"/>
      <c r="N2226" s="515"/>
      <c r="O2226" s="528">
        <f t="shared" si="430"/>
        <v>0</v>
      </c>
      <c r="P2226" s="531"/>
      <c r="Q2226" s="532"/>
      <c r="R2226" s="518"/>
      <c r="S2226" s="518"/>
      <c r="T2226" s="518"/>
      <c r="U2226" s="518"/>
      <c r="V2226" s="533">
        <f t="shared" si="431"/>
        <v>0</v>
      </c>
      <c r="W2226" s="1064" t="s">
        <v>155</v>
      </c>
      <c r="X2226" s="1065"/>
      <c r="Y2226" s="542">
        <v>423007</v>
      </c>
      <c r="Z2226" s="502"/>
      <c r="AA2226" s="496"/>
      <c r="AB2226" s="499"/>
    </row>
    <row r="2227" spans="2:28" ht="21.75" x14ac:dyDescent="0.55000000000000004">
      <c r="B2227" s="922"/>
      <c r="C2227" s="525">
        <f>$I2227*$D2212</f>
        <v>0</v>
      </c>
      <c r="D2227" s="1105"/>
      <c r="E2227" s="525">
        <f>$I2227*$F2212</f>
        <v>0</v>
      </c>
      <c r="F2227" s="1105"/>
      <c r="G2227" s="525">
        <f>$I2227*$H2212</f>
        <v>0</v>
      </c>
      <c r="H2227" s="1107"/>
      <c r="I2227" s="526">
        <f t="shared" si="427"/>
        <v>0</v>
      </c>
      <c r="J2227" s="527">
        <f t="shared" si="428"/>
        <v>0</v>
      </c>
      <c r="K2227" s="528">
        <f t="shared" si="429"/>
        <v>0</v>
      </c>
      <c r="L2227" s="529"/>
      <c r="M2227" s="530"/>
      <c r="N2227" s="515"/>
      <c r="O2227" s="528">
        <f t="shared" si="430"/>
        <v>0</v>
      </c>
      <c r="P2227" s="531"/>
      <c r="Q2227" s="532"/>
      <c r="R2227" s="518"/>
      <c r="S2227" s="518"/>
      <c r="T2227" s="518"/>
      <c r="U2227" s="518"/>
      <c r="V2227" s="533">
        <f t="shared" si="431"/>
        <v>0</v>
      </c>
      <c r="W2227" s="1064" t="s">
        <v>156</v>
      </c>
      <c r="X2227" s="1065"/>
      <c r="Y2227" s="543">
        <v>423008</v>
      </c>
      <c r="Z2227" s="502"/>
      <c r="AA2227" s="496"/>
      <c r="AB2227" s="499"/>
    </row>
    <row r="2228" spans="2:28" ht="21.75" x14ac:dyDescent="0.55000000000000004">
      <c r="B2228" s="922"/>
      <c r="C2228" s="525">
        <f>$I2228*$D2212</f>
        <v>0</v>
      </c>
      <c r="D2228" s="1105"/>
      <c r="E2228" s="525">
        <f>$I2228*$F2212</f>
        <v>0</v>
      </c>
      <c r="F2228" s="1105"/>
      <c r="G2228" s="525">
        <f>$I2228*$H2212</f>
        <v>0</v>
      </c>
      <c r="H2228" s="1107"/>
      <c r="I2228" s="526">
        <f t="shared" si="427"/>
        <v>0</v>
      </c>
      <c r="J2228" s="527">
        <f t="shared" si="428"/>
        <v>0</v>
      </c>
      <c r="K2228" s="528">
        <f t="shared" si="429"/>
        <v>0</v>
      </c>
      <c r="L2228" s="529"/>
      <c r="M2228" s="530"/>
      <c r="N2228" s="515"/>
      <c r="O2228" s="528">
        <f t="shared" si="430"/>
        <v>0</v>
      </c>
      <c r="P2228" s="531"/>
      <c r="Q2228" s="532"/>
      <c r="R2228" s="518"/>
      <c r="S2228" s="518"/>
      <c r="T2228" s="518"/>
      <c r="U2228" s="518"/>
      <c r="V2228" s="533">
        <f t="shared" si="431"/>
        <v>0</v>
      </c>
      <c r="W2228" s="1064" t="s">
        <v>157</v>
      </c>
      <c r="X2228" s="1065"/>
      <c r="Y2228" s="542">
        <v>423999</v>
      </c>
      <c r="Z2228" s="502"/>
      <c r="AA2228" s="496"/>
      <c r="AB2228" s="499"/>
    </row>
    <row r="2229" spans="2:28" ht="21.75" x14ac:dyDescent="0.55000000000000004">
      <c r="B2229" s="922"/>
      <c r="C2229" s="544">
        <f>$I2229*$D2212</f>
        <v>0</v>
      </c>
      <c r="D2229" s="1105"/>
      <c r="E2229" s="544">
        <f>$I2229*$F2212</f>
        <v>0</v>
      </c>
      <c r="F2229" s="1105"/>
      <c r="G2229" s="544">
        <f>$I2229*$H2212</f>
        <v>0</v>
      </c>
      <c r="H2229" s="1107"/>
      <c r="I2229" s="545">
        <f t="shared" si="427"/>
        <v>0</v>
      </c>
      <c r="J2229" s="546">
        <f t="shared" si="428"/>
        <v>0</v>
      </c>
      <c r="K2229" s="547">
        <f t="shared" si="429"/>
        <v>0</v>
      </c>
      <c r="L2229" s="548"/>
      <c r="M2229" s="549"/>
      <c r="N2229" s="550"/>
      <c r="O2229" s="547">
        <f t="shared" si="430"/>
        <v>0</v>
      </c>
      <c r="P2229" s="551"/>
      <c r="Q2229" s="552"/>
      <c r="R2229" s="553"/>
      <c r="S2229" s="553"/>
      <c r="T2229" s="553"/>
      <c r="U2229" s="553"/>
      <c r="V2229" s="554">
        <f t="shared" si="431"/>
        <v>0</v>
      </c>
      <c r="W2229" s="1100" t="s">
        <v>135</v>
      </c>
      <c r="X2229" s="1101"/>
      <c r="Y2229" s="555">
        <v>291001</v>
      </c>
      <c r="Z2229" s="502"/>
      <c r="AA2229" s="496"/>
      <c r="AB2229" s="499"/>
    </row>
    <row r="2230" spans="2:28" ht="21.75" x14ac:dyDescent="0.55000000000000004">
      <c r="B2230" s="922"/>
      <c r="C2230" s="556">
        <f>$I2230*$D2212</f>
        <v>0</v>
      </c>
      <c r="D2230" s="1105"/>
      <c r="E2230" s="556">
        <f>$I2230*$F2212</f>
        <v>0</v>
      </c>
      <c r="F2230" s="1105"/>
      <c r="G2230" s="556">
        <f>$I2230*$H2212</f>
        <v>0</v>
      </c>
      <c r="H2230" s="1107"/>
      <c r="I2230" s="526">
        <f t="shared" si="427"/>
        <v>0</v>
      </c>
      <c r="J2230" s="527">
        <f t="shared" si="428"/>
        <v>0</v>
      </c>
      <c r="K2230" s="528">
        <f t="shared" si="429"/>
        <v>0</v>
      </c>
      <c r="L2230" s="529"/>
      <c r="M2230" s="530"/>
      <c r="N2230" s="515"/>
      <c r="O2230" s="528">
        <f t="shared" si="430"/>
        <v>0</v>
      </c>
      <c r="P2230" s="531"/>
      <c r="Q2230" s="532"/>
      <c r="R2230" s="518"/>
      <c r="S2230" s="518"/>
      <c r="T2230" s="518"/>
      <c r="U2230" s="518"/>
      <c r="V2230" s="519">
        <f t="shared" si="431"/>
        <v>0</v>
      </c>
      <c r="W2230" s="1064" t="s">
        <v>39</v>
      </c>
      <c r="X2230" s="1065"/>
      <c r="Y2230" s="557">
        <v>221001</v>
      </c>
      <c r="Z2230" s="502"/>
      <c r="AA2230" s="496"/>
      <c r="AB2230" s="499"/>
    </row>
    <row r="2231" spans="2:28" ht="21.75" x14ac:dyDescent="0.55000000000000004">
      <c r="B2231" s="922"/>
      <c r="C2231" s="525">
        <f>$I2231*$D2212</f>
        <v>0</v>
      </c>
      <c r="D2231" s="1105"/>
      <c r="E2231" s="525">
        <f>$I2231*$F2212</f>
        <v>0</v>
      </c>
      <c r="F2231" s="1105"/>
      <c r="G2231" s="525">
        <f>$I2231*$H2212</f>
        <v>0</v>
      </c>
      <c r="H2231" s="1107"/>
      <c r="I2231" s="526">
        <f t="shared" si="427"/>
        <v>0</v>
      </c>
      <c r="J2231" s="527">
        <f t="shared" si="428"/>
        <v>0</v>
      </c>
      <c r="K2231" s="528">
        <f t="shared" si="429"/>
        <v>0</v>
      </c>
      <c r="L2231" s="529"/>
      <c r="M2231" s="530"/>
      <c r="N2231" s="515"/>
      <c r="O2231" s="528">
        <f t="shared" si="430"/>
        <v>0</v>
      </c>
      <c r="P2231" s="531"/>
      <c r="Q2231" s="532"/>
      <c r="R2231" s="518"/>
      <c r="S2231" s="518"/>
      <c r="T2231" s="518"/>
      <c r="U2231" s="518"/>
      <c r="V2231" s="519">
        <f t="shared" si="431"/>
        <v>0</v>
      </c>
      <c r="W2231" s="1064" t="s">
        <v>40</v>
      </c>
      <c r="X2231" s="1065"/>
      <c r="Y2231" s="557">
        <v>221002</v>
      </c>
      <c r="Z2231" s="502"/>
      <c r="AA2231" s="496"/>
      <c r="AB2231" s="499"/>
    </row>
    <row r="2232" spans="2:28" ht="21.75" x14ac:dyDescent="0.55000000000000004">
      <c r="B2232" s="922"/>
      <c r="C2232" s="525">
        <f>$I2232*$D2212</f>
        <v>0</v>
      </c>
      <c r="D2232" s="1105"/>
      <c r="E2232" s="525">
        <f>$I2232*$F2212</f>
        <v>0</v>
      </c>
      <c r="F2232" s="1105"/>
      <c r="G2232" s="525">
        <f>$I2232*$H2212</f>
        <v>0</v>
      </c>
      <c r="H2232" s="1107"/>
      <c r="I2232" s="526">
        <f t="shared" si="427"/>
        <v>0</v>
      </c>
      <c r="J2232" s="527">
        <f t="shared" si="428"/>
        <v>0</v>
      </c>
      <c r="K2232" s="528">
        <f t="shared" si="429"/>
        <v>0</v>
      </c>
      <c r="L2232" s="529"/>
      <c r="M2232" s="530"/>
      <c r="N2232" s="515"/>
      <c r="O2232" s="528">
        <f t="shared" si="430"/>
        <v>0</v>
      </c>
      <c r="P2232" s="531"/>
      <c r="Q2232" s="532"/>
      <c r="R2232" s="518"/>
      <c r="S2232" s="518"/>
      <c r="T2232" s="518"/>
      <c r="U2232" s="518"/>
      <c r="V2232" s="519">
        <f t="shared" si="431"/>
        <v>0</v>
      </c>
      <c r="W2232" s="1064" t="s">
        <v>41</v>
      </c>
      <c r="X2232" s="1065"/>
      <c r="Y2232" s="557">
        <v>221003</v>
      </c>
      <c r="Z2232" s="502"/>
      <c r="AA2232" s="496"/>
      <c r="AB2232" s="499"/>
    </row>
    <row r="2233" spans="2:28" ht="21.75" x14ac:dyDescent="0.55000000000000004">
      <c r="B2233" s="922"/>
      <c r="C2233" s="525">
        <f>$I2233*$D2212</f>
        <v>0</v>
      </c>
      <c r="D2233" s="1105"/>
      <c r="E2233" s="525">
        <f>$I2233*$F2212</f>
        <v>0</v>
      </c>
      <c r="F2233" s="1105"/>
      <c r="G2233" s="525">
        <f>$I2233*$H2212</f>
        <v>0</v>
      </c>
      <c r="H2233" s="1107"/>
      <c r="I2233" s="526">
        <f t="shared" si="427"/>
        <v>0</v>
      </c>
      <c r="J2233" s="527">
        <f t="shared" si="428"/>
        <v>0</v>
      </c>
      <c r="K2233" s="528">
        <f t="shared" si="429"/>
        <v>0</v>
      </c>
      <c r="L2233" s="529"/>
      <c r="M2233" s="530"/>
      <c r="N2233" s="515"/>
      <c r="O2233" s="528">
        <f t="shared" si="430"/>
        <v>0</v>
      </c>
      <c r="P2233" s="531"/>
      <c r="Q2233" s="532"/>
      <c r="R2233" s="518"/>
      <c r="S2233" s="518"/>
      <c r="T2233" s="518"/>
      <c r="U2233" s="518"/>
      <c r="V2233" s="519">
        <f t="shared" si="431"/>
        <v>0</v>
      </c>
      <c r="W2233" s="1064" t="s">
        <v>45</v>
      </c>
      <c r="X2233" s="1065"/>
      <c r="Y2233" s="558">
        <v>222001</v>
      </c>
      <c r="Z2233" s="502"/>
      <c r="AA2233" s="496"/>
      <c r="AB2233" s="499"/>
    </row>
    <row r="2234" spans="2:28" ht="21.75" x14ac:dyDescent="0.55000000000000004">
      <c r="B2234" s="922"/>
      <c r="C2234" s="525">
        <f>$I2234*$D2212</f>
        <v>0</v>
      </c>
      <c r="D2234" s="1105"/>
      <c r="E2234" s="525">
        <f>$I2234*$F2212</f>
        <v>0</v>
      </c>
      <c r="F2234" s="1105"/>
      <c r="G2234" s="525">
        <f>$I2234*$H2212</f>
        <v>0</v>
      </c>
      <c r="H2234" s="1107"/>
      <c r="I2234" s="526">
        <f t="shared" si="427"/>
        <v>0</v>
      </c>
      <c r="J2234" s="527">
        <f t="shared" si="428"/>
        <v>0</v>
      </c>
      <c r="K2234" s="528">
        <f t="shared" si="429"/>
        <v>0</v>
      </c>
      <c r="L2234" s="529"/>
      <c r="M2234" s="530"/>
      <c r="N2234" s="515"/>
      <c r="O2234" s="528">
        <f t="shared" si="430"/>
        <v>0</v>
      </c>
      <c r="P2234" s="531"/>
      <c r="Q2234" s="532"/>
      <c r="R2234" s="518"/>
      <c r="S2234" s="518"/>
      <c r="T2234" s="518"/>
      <c r="U2234" s="518"/>
      <c r="V2234" s="519">
        <f t="shared" si="431"/>
        <v>0</v>
      </c>
      <c r="W2234" s="1085" t="s">
        <v>72</v>
      </c>
      <c r="X2234" s="1086"/>
      <c r="Y2234" s="559">
        <v>223016</v>
      </c>
      <c r="Z2234" s="502"/>
      <c r="AA2234" s="496"/>
      <c r="AB2234" s="499"/>
    </row>
    <row r="2235" spans="2:28" ht="21.75" x14ac:dyDescent="0.55000000000000004">
      <c r="B2235" s="922"/>
      <c r="C2235" s="525">
        <f>$I2235*$D2212</f>
        <v>0</v>
      </c>
      <c r="D2235" s="1105"/>
      <c r="E2235" s="525">
        <f>$I2235*$F2212</f>
        <v>0</v>
      </c>
      <c r="F2235" s="1105"/>
      <c r="G2235" s="525">
        <f>$I2235*$H2212</f>
        <v>0</v>
      </c>
      <c r="H2235" s="1107"/>
      <c r="I2235" s="526">
        <f t="shared" si="427"/>
        <v>0</v>
      </c>
      <c r="J2235" s="527">
        <f t="shared" si="428"/>
        <v>0</v>
      </c>
      <c r="K2235" s="528">
        <f t="shared" si="429"/>
        <v>0</v>
      </c>
      <c r="L2235" s="529"/>
      <c r="M2235" s="530"/>
      <c r="N2235" s="515"/>
      <c r="O2235" s="528">
        <f t="shared" si="430"/>
        <v>0</v>
      </c>
      <c r="P2235" s="531"/>
      <c r="Q2235" s="532"/>
      <c r="R2235" s="518"/>
      <c r="S2235" s="518"/>
      <c r="T2235" s="518"/>
      <c r="U2235" s="518"/>
      <c r="V2235" s="519">
        <f t="shared" si="431"/>
        <v>0</v>
      </c>
      <c r="W2235" s="1087" t="s">
        <v>57</v>
      </c>
      <c r="X2235" s="1088"/>
      <c r="Y2235" s="560">
        <v>223001</v>
      </c>
      <c r="Z2235" s="502"/>
      <c r="AA2235" s="496"/>
      <c r="AB2235" s="499"/>
    </row>
    <row r="2236" spans="2:28" x14ac:dyDescent="0.55000000000000004">
      <c r="B2236" s="923"/>
      <c r="C2236" s="561">
        <f t="shared" ref="C2236:V2236" si="432">SUM(C2212:C2235)</f>
        <v>0</v>
      </c>
      <c r="D2236" s="562">
        <f t="shared" si="432"/>
        <v>0</v>
      </c>
      <c r="E2236" s="563">
        <f t="shared" si="432"/>
        <v>0</v>
      </c>
      <c r="F2236" s="562">
        <f t="shared" si="432"/>
        <v>0</v>
      </c>
      <c r="G2236" s="563">
        <f t="shared" si="432"/>
        <v>0</v>
      </c>
      <c r="H2236" s="562">
        <f t="shared" si="432"/>
        <v>0</v>
      </c>
      <c r="I2236" s="563">
        <f t="shared" si="432"/>
        <v>0</v>
      </c>
      <c r="J2236" s="563">
        <f t="shared" si="432"/>
        <v>0</v>
      </c>
      <c r="K2236" s="563">
        <f t="shared" si="432"/>
        <v>0</v>
      </c>
      <c r="L2236" s="563">
        <f t="shared" si="432"/>
        <v>0</v>
      </c>
      <c r="M2236" s="563">
        <f t="shared" si="432"/>
        <v>0</v>
      </c>
      <c r="N2236" s="563">
        <f t="shared" si="432"/>
        <v>0</v>
      </c>
      <c r="O2236" s="563">
        <f t="shared" si="432"/>
        <v>0</v>
      </c>
      <c r="P2236" s="563">
        <f t="shared" si="432"/>
        <v>0</v>
      </c>
      <c r="Q2236" s="563">
        <f t="shared" si="432"/>
        <v>0</v>
      </c>
      <c r="R2236" s="563">
        <f t="shared" si="432"/>
        <v>0</v>
      </c>
      <c r="S2236" s="563">
        <f t="shared" si="432"/>
        <v>0</v>
      </c>
      <c r="T2236" s="563">
        <f t="shared" si="432"/>
        <v>0</v>
      </c>
      <c r="U2236" s="563">
        <f t="shared" si="432"/>
        <v>0</v>
      </c>
      <c r="V2236" s="563">
        <f t="shared" si="432"/>
        <v>0</v>
      </c>
      <c r="W2236" s="565"/>
      <c r="X2236" s="566"/>
      <c r="Y2236" s="566"/>
      <c r="Z2236" s="502"/>
      <c r="AA2236" s="496"/>
      <c r="AB2236" s="499"/>
    </row>
    <row r="2237" spans="2:28" ht="25.5" x14ac:dyDescent="0.55000000000000004">
      <c r="B2237" s="920"/>
      <c r="C2237" s="474"/>
      <c r="D2237" s="474"/>
      <c r="E2237" s="474"/>
      <c r="F2237" s="475"/>
      <c r="G2237" s="474"/>
      <c r="H2237" s="475"/>
      <c r="I2237" s="474"/>
      <c r="J2237" s="474"/>
      <c r="K2237" s="474"/>
      <c r="L2237" s="474"/>
      <c r="M2237" s="474"/>
      <c r="N2237" s="474"/>
      <c r="O2237" s="474"/>
      <c r="P2237" s="474"/>
      <c r="Q2237" s="474"/>
      <c r="R2237" s="474"/>
      <c r="S2237" s="474"/>
      <c r="T2237" s="476"/>
      <c r="U2237" s="477"/>
      <c r="V2237" s="474"/>
      <c r="W2237" s="474"/>
      <c r="X2237" s="474"/>
      <c r="Y2237" s="478"/>
      <c r="Z2237" s="469"/>
      <c r="AA2237" s="470"/>
      <c r="AB2237" s="471"/>
    </row>
    <row r="2238" spans="2:28" ht="41.25" customHeight="1" x14ac:dyDescent="0.25">
      <c r="B2238" s="482"/>
      <c r="C2238" s="479">
        <f>$C2267</f>
        <v>0</v>
      </c>
      <c r="D2238" s="480">
        <f>$E2267</f>
        <v>0</v>
      </c>
      <c r="E2238" s="480">
        <f>$G2267</f>
        <v>0</v>
      </c>
      <c r="F2238" s="480">
        <f>I2238-G2238</f>
        <v>0</v>
      </c>
      <c r="G2238" s="480">
        <f>$K2267</f>
        <v>0</v>
      </c>
      <c r="H2238" s="479">
        <f>$M2267</f>
        <v>0</v>
      </c>
      <c r="I2238" s="479">
        <f>L2238+K2238-J2238</f>
        <v>0</v>
      </c>
      <c r="J2238" s="570"/>
      <c r="K2238" s="482"/>
      <c r="L2238" s="482"/>
      <c r="M2238" s="479">
        <f>$N2267</f>
        <v>0</v>
      </c>
      <c r="N2238" s="483">
        <f>$O2267</f>
        <v>0</v>
      </c>
      <c r="O2238" s="484"/>
      <c r="P2238" s="484"/>
      <c r="Q2238" s="485"/>
      <c r="R2238" s="486"/>
      <c r="S2238" s="486"/>
      <c r="T2238" s="486"/>
      <c r="U2238" s="487"/>
      <c r="V2238" s="488"/>
      <c r="W2238" s="486"/>
      <c r="X2238" s="488"/>
      <c r="Y2238" s="489">
        <f>Y2207+1</f>
        <v>73</v>
      </c>
      <c r="Z2238" s="490"/>
      <c r="AA2238" s="491"/>
      <c r="AB2238" s="492"/>
    </row>
    <row r="2239" spans="2:28" x14ac:dyDescent="0.55000000000000004">
      <c r="C2239" s="120"/>
      <c r="D2239" s="120"/>
      <c r="E2239" s="120"/>
      <c r="F2239" s="120"/>
      <c r="G2239" s="120"/>
      <c r="H2239" s="120"/>
      <c r="I2239" s="120"/>
      <c r="J2239" s="120"/>
      <c r="K2239" s="120"/>
      <c r="L2239" s="120"/>
      <c r="M2239" s="120"/>
      <c r="N2239" s="120"/>
      <c r="O2239" s="120"/>
      <c r="P2239" s="120"/>
      <c r="Q2239" s="120"/>
      <c r="R2239" s="120"/>
      <c r="S2239" s="120"/>
      <c r="T2239" s="120"/>
      <c r="U2239" s="120"/>
      <c r="V2239" s="120"/>
      <c r="W2239" s="120"/>
      <c r="X2239" s="120"/>
      <c r="Y2239" s="120"/>
      <c r="Z2239" s="495"/>
      <c r="AA2239" s="496"/>
    </row>
    <row r="2240" spans="2:28" ht="27.75" x14ac:dyDescent="0.55000000000000004">
      <c r="B2240" s="497"/>
      <c r="C2240" s="1089" t="s">
        <v>1441</v>
      </c>
      <c r="D2240" s="1090"/>
      <c r="E2240" s="1090"/>
      <c r="F2240" s="1090"/>
      <c r="G2240" s="1090"/>
      <c r="H2240" s="1090"/>
      <c r="I2240" s="1090"/>
      <c r="J2240" s="1091" t="s">
        <v>1442</v>
      </c>
      <c r="K2240" s="1092"/>
      <c r="L2240" s="1092"/>
      <c r="M2240" s="1092"/>
      <c r="N2240" s="1093"/>
      <c r="O2240" s="1091" t="s">
        <v>1443</v>
      </c>
      <c r="P2240" s="1092"/>
      <c r="Q2240" s="1092"/>
      <c r="R2240" s="1092"/>
      <c r="S2240" s="1092"/>
      <c r="T2240" s="1092"/>
      <c r="U2240" s="1093"/>
      <c r="V2240" s="1094" t="s">
        <v>1444</v>
      </c>
      <c r="W2240" s="1097" t="s">
        <v>1445</v>
      </c>
      <c r="X2240" s="1098"/>
      <c r="Y2240" s="1099"/>
      <c r="Z2240" s="498"/>
      <c r="AB2240" s="499"/>
    </row>
    <row r="2241" spans="2:28" ht="21.75" x14ac:dyDescent="0.55000000000000004">
      <c r="B2241" s="497"/>
      <c r="C2241" s="1076">
        <v>2016</v>
      </c>
      <c r="D2241" s="1077"/>
      <c r="E2241" s="1076">
        <v>2015</v>
      </c>
      <c r="F2241" s="1078"/>
      <c r="G2241" s="1076">
        <v>2014</v>
      </c>
      <c r="H2241" s="1078"/>
      <c r="I2241" s="501"/>
      <c r="J2241" s="1079" t="s">
        <v>1446</v>
      </c>
      <c r="K2241" s="1081" t="s">
        <v>1447</v>
      </c>
      <c r="L2241" s="1082" t="s">
        <v>1448</v>
      </c>
      <c r="M2241" s="1083"/>
      <c r="N2241" s="1084"/>
      <c r="O2241" s="1066" t="s">
        <v>1449</v>
      </c>
      <c r="P2241" s="1067"/>
      <c r="Q2241" s="1067"/>
      <c r="R2241" s="1068" t="s">
        <v>1450</v>
      </c>
      <c r="S2241" s="1068" t="s">
        <v>1451</v>
      </c>
      <c r="T2241" s="1068" t="s">
        <v>1452</v>
      </c>
      <c r="U2241" s="1070" t="s">
        <v>1453</v>
      </c>
      <c r="V2241" s="1095"/>
      <c r="W2241" s="1072" t="s">
        <v>1454</v>
      </c>
      <c r="X2241" s="1073"/>
      <c r="Y2241" s="1102" t="s">
        <v>1455</v>
      </c>
      <c r="Z2241" s="502"/>
      <c r="AA2241" s="496"/>
      <c r="AB2241" s="499"/>
    </row>
    <row r="2242" spans="2:28" ht="87" x14ac:dyDescent="0.55000000000000004">
      <c r="B2242" s="921"/>
      <c r="C2242" s="503" t="s">
        <v>1456</v>
      </c>
      <c r="D2242" s="503" t="s">
        <v>1457</v>
      </c>
      <c r="E2242" s="503" t="s">
        <v>1456</v>
      </c>
      <c r="F2242" s="503" t="s">
        <v>1457</v>
      </c>
      <c r="G2242" s="503" t="s">
        <v>1456</v>
      </c>
      <c r="H2242" s="503" t="s">
        <v>1457</v>
      </c>
      <c r="I2242" s="504" t="s">
        <v>1458</v>
      </c>
      <c r="J2242" s="1080"/>
      <c r="K2242" s="1069"/>
      <c r="L2242" s="505" t="s">
        <v>1459</v>
      </c>
      <c r="M2242" s="504" t="s">
        <v>1460</v>
      </c>
      <c r="N2242" s="506" t="s">
        <v>1461</v>
      </c>
      <c r="O2242" s="507" t="s">
        <v>1462</v>
      </c>
      <c r="P2242" s="505" t="s">
        <v>1463</v>
      </c>
      <c r="Q2242" s="508" t="s">
        <v>1464</v>
      </c>
      <c r="R2242" s="1069"/>
      <c r="S2242" s="1069"/>
      <c r="T2242" s="1069"/>
      <c r="U2242" s="1071"/>
      <c r="V2242" s="1096"/>
      <c r="W2242" s="1074"/>
      <c r="X2242" s="1075"/>
      <c r="Y2242" s="1103"/>
      <c r="Z2242" s="502"/>
      <c r="AA2242" s="496"/>
      <c r="AB2242" s="499"/>
    </row>
    <row r="2243" spans="2:28" ht="21.75" x14ac:dyDescent="0.55000000000000004">
      <c r="B2243" s="922"/>
      <c r="C2243" s="509">
        <f>$I2243*$D2243</f>
        <v>0</v>
      </c>
      <c r="D2243" s="1104"/>
      <c r="E2243" s="509">
        <f>$I2243*$F2243</f>
        <v>0</v>
      </c>
      <c r="F2243" s="1104"/>
      <c r="G2243" s="509">
        <f>$I2243*$H2243</f>
        <v>0</v>
      </c>
      <c r="H2243" s="1106"/>
      <c r="I2243" s="510">
        <f t="shared" ref="I2243:I2266" si="433">O2243-J2243</f>
        <v>0</v>
      </c>
      <c r="J2243" s="511">
        <f t="shared" ref="J2243:J2266" si="434">N2243+K2243</f>
        <v>0</v>
      </c>
      <c r="K2243" s="512">
        <f t="shared" ref="K2243:K2266" si="435">M2243+L2243</f>
        <v>0</v>
      </c>
      <c r="L2243" s="513"/>
      <c r="M2243" s="514"/>
      <c r="N2243" s="515"/>
      <c r="O2243" s="512">
        <f>Q2243+P2243</f>
        <v>0</v>
      </c>
      <c r="P2243" s="516"/>
      <c r="Q2243" s="517"/>
      <c r="R2243" s="518"/>
      <c r="S2243" s="518"/>
      <c r="T2243" s="518"/>
      <c r="U2243" s="518"/>
      <c r="V2243" s="519">
        <f>R2243+S2243+T2243+U2243+O2243</f>
        <v>0</v>
      </c>
      <c r="W2243" s="1108" t="s">
        <v>138</v>
      </c>
      <c r="X2243" s="1109"/>
      <c r="Y2243" s="520">
        <v>421001</v>
      </c>
      <c r="Z2243" s="502"/>
      <c r="AA2243" s="521"/>
      <c r="AB2243" s="522" t="s">
        <v>1465</v>
      </c>
    </row>
    <row r="2244" spans="2:28" ht="21.75" x14ac:dyDescent="0.55000000000000004">
      <c r="B2244" s="922"/>
      <c r="C2244" s="525">
        <f>$I2244*$D2243</f>
        <v>0</v>
      </c>
      <c r="D2244" s="1105"/>
      <c r="E2244" s="525">
        <f>$I2244*$F2243</f>
        <v>0</v>
      </c>
      <c r="F2244" s="1105"/>
      <c r="G2244" s="525">
        <f>$I2244*$H2243</f>
        <v>0</v>
      </c>
      <c r="H2244" s="1107"/>
      <c r="I2244" s="526">
        <f t="shared" si="433"/>
        <v>0</v>
      </c>
      <c r="J2244" s="527">
        <f t="shared" si="434"/>
        <v>0</v>
      </c>
      <c r="K2244" s="528">
        <f t="shared" si="435"/>
        <v>0</v>
      </c>
      <c r="L2244" s="529"/>
      <c r="M2244" s="530"/>
      <c r="N2244" s="515"/>
      <c r="O2244" s="528">
        <f t="shared" ref="O2244:O2266" si="436">Q2244+P2244</f>
        <v>0</v>
      </c>
      <c r="P2244" s="531"/>
      <c r="Q2244" s="532"/>
      <c r="R2244" s="518"/>
      <c r="S2244" s="518"/>
      <c r="T2244" s="518"/>
      <c r="U2244" s="518"/>
      <c r="V2244" s="533">
        <f t="shared" ref="V2244:V2266" si="437">R2244+S2244+T2244+U2244+O2244</f>
        <v>0</v>
      </c>
      <c r="W2244" s="1064" t="s">
        <v>139</v>
      </c>
      <c r="X2244" s="1065"/>
      <c r="Y2244" s="534">
        <v>421002</v>
      </c>
      <c r="Z2244" s="502"/>
      <c r="AA2244" s="535"/>
      <c r="AB2244" s="536" t="s">
        <v>607</v>
      </c>
    </row>
    <row r="2245" spans="2:28" ht="21.75" x14ac:dyDescent="0.55000000000000004">
      <c r="B2245" s="922"/>
      <c r="C2245" s="525">
        <f>$I2245*$D2243</f>
        <v>0</v>
      </c>
      <c r="D2245" s="1105"/>
      <c r="E2245" s="525">
        <f>$I2245*$F2243</f>
        <v>0</v>
      </c>
      <c r="F2245" s="1105"/>
      <c r="G2245" s="525">
        <f>$I2245*$H2243</f>
        <v>0</v>
      </c>
      <c r="H2245" s="1107"/>
      <c r="I2245" s="526">
        <f t="shared" si="433"/>
        <v>0</v>
      </c>
      <c r="J2245" s="527">
        <f t="shared" si="434"/>
        <v>0</v>
      </c>
      <c r="K2245" s="528">
        <f t="shared" si="435"/>
        <v>0</v>
      </c>
      <c r="L2245" s="529"/>
      <c r="M2245" s="530"/>
      <c r="N2245" s="515"/>
      <c r="O2245" s="528">
        <f t="shared" si="436"/>
        <v>0</v>
      </c>
      <c r="P2245" s="531"/>
      <c r="Q2245" s="532"/>
      <c r="R2245" s="518"/>
      <c r="S2245" s="518"/>
      <c r="T2245" s="518"/>
      <c r="U2245" s="518"/>
      <c r="V2245" s="533">
        <f t="shared" si="437"/>
        <v>0</v>
      </c>
      <c r="W2245" s="1064" t="s">
        <v>140</v>
      </c>
      <c r="X2245" s="1065"/>
      <c r="Y2245" s="534">
        <v>421003</v>
      </c>
      <c r="Z2245" s="502"/>
      <c r="AA2245" s="535"/>
      <c r="AB2245" s="536" t="s">
        <v>1472</v>
      </c>
    </row>
    <row r="2246" spans="2:28" ht="21.75" x14ac:dyDescent="0.55000000000000004">
      <c r="B2246" s="922"/>
      <c r="C2246" s="525">
        <f>$I2246*$D2243</f>
        <v>0</v>
      </c>
      <c r="D2246" s="1105"/>
      <c r="E2246" s="525">
        <f>$I2246*$F2243</f>
        <v>0</v>
      </c>
      <c r="F2246" s="1105"/>
      <c r="G2246" s="525">
        <f>$I2246*$H2243</f>
        <v>0</v>
      </c>
      <c r="H2246" s="1107"/>
      <c r="I2246" s="526">
        <f t="shared" si="433"/>
        <v>0</v>
      </c>
      <c r="J2246" s="527">
        <f t="shared" si="434"/>
        <v>0</v>
      </c>
      <c r="K2246" s="528">
        <f t="shared" si="435"/>
        <v>0</v>
      </c>
      <c r="L2246" s="529"/>
      <c r="M2246" s="530"/>
      <c r="N2246" s="515"/>
      <c r="O2246" s="528">
        <f t="shared" si="436"/>
        <v>0</v>
      </c>
      <c r="P2246" s="531"/>
      <c r="Q2246" s="532"/>
      <c r="R2246" s="518"/>
      <c r="S2246" s="518"/>
      <c r="T2246" s="518"/>
      <c r="U2246" s="518"/>
      <c r="V2246" s="533">
        <f t="shared" si="437"/>
        <v>0</v>
      </c>
      <c r="W2246" s="1064" t="s">
        <v>143</v>
      </c>
      <c r="X2246" s="1065"/>
      <c r="Y2246" s="534">
        <v>422001</v>
      </c>
      <c r="Z2246" s="502"/>
      <c r="AA2246" s="535"/>
      <c r="AB2246" s="536" t="s">
        <v>1476</v>
      </c>
    </row>
    <row r="2247" spans="2:28" ht="21.75" x14ac:dyDescent="0.55000000000000004">
      <c r="B2247" s="922"/>
      <c r="C2247" s="525">
        <f>$I2247*$D2243</f>
        <v>0</v>
      </c>
      <c r="D2247" s="1105"/>
      <c r="E2247" s="525">
        <f>$I2247*$F2243</f>
        <v>0</v>
      </c>
      <c r="F2247" s="1105"/>
      <c r="G2247" s="525">
        <f>$I2247*$H2243</f>
        <v>0</v>
      </c>
      <c r="H2247" s="1107"/>
      <c r="I2247" s="526">
        <f t="shared" si="433"/>
        <v>0</v>
      </c>
      <c r="J2247" s="527">
        <f t="shared" si="434"/>
        <v>0</v>
      </c>
      <c r="K2247" s="528">
        <f t="shared" si="435"/>
        <v>0</v>
      </c>
      <c r="L2247" s="529"/>
      <c r="M2247" s="530"/>
      <c r="N2247" s="515"/>
      <c r="O2247" s="528">
        <f t="shared" si="436"/>
        <v>0</v>
      </c>
      <c r="P2247" s="531"/>
      <c r="Q2247" s="532"/>
      <c r="R2247" s="518"/>
      <c r="S2247" s="518"/>
      <c r="T2247" s="518"/>
      <c r="U2247" s="518"/>
      <c r="V2247" s="533">
        <f t="shared" si="437"/>
        <v>0</v>
      </c>
      <c r="W2247" s="1064" t="s">
        <v>144</v>
      </c>
      <c r="X2247" s="1065"/>
      <c r="Y2247" s="534">
        <v>422002</v>
      </c>
      <c r="Z2247" s="502"/>
      <c r="AA2247" s="535"/>
      <c r="AB2247" s="536" t="s">
        <v>1480</v>
      </c>
    </row>
    <row r="2248" spans="2:28" ht="21.75" x14ac:dyDescent="0.55000000000000004">
      <c r="B2248" s="922"/>
      <c r="C2248" s="525">
        <f>$I2248*$D2243</f>
        <v>0</v>
      </c>
      <c r="D2248" s="1105"/>
      <c r="E2248" s="525">
        <f>$I2248*$F2243</f>
        <v>0</v>
      </c>
      <c r="F2248" s="1105"/>
      <c r="G2248" s="525">
        <f>$I2248*$H2243</f>
        <v>0</v>
      </c>
      <c r="H2248" s="1107"/>
      <c r="I2248" s="526">
        <f t="shared" si="433"/>
        <v>0</v>
      </c>
      <c r="J2248" s="527">
        <f t="shared" si="434"/>
        <v>0</v>
      </c>
      <c r="K2248" s="528">
        <f t="shared" si="435"/>
        <v>0</v>
      </c>
      <c r="L2248" s="529"/>
      <c r="M2248" s="530"/>
      <c r="N2248" s="515"/>
      <c r="O2248" s="528">
        <f t="shared" si="436"/>
        <v>0</v>
      </c>
      <c r="P2248" s="531"/>
      <c r="Q2248" s="532"/>
      <c r="R2248" s="518"/>
      <c r="S2248" s="518"/>
      <c r="T2248" s="518"/>
      <c r="U2248" s="518"/>
      <c r="V2248" s="533">
        <f t="shared" si="437"/>
        <v>0</v>
      </c>
      <c r="W2248" s="1064" t="s">
        <v>145</v>
      </c>
      <c r="X2248" s="1065"/>
      <c r="Y2248" s="534">
        <v>422003</v>
      </c>
      <c r="Z2248" s="502"/>
      <c r="AA2248" s="535"/>
      <c r="AB2248" s="536" t="s">
        <v>1483</v>
      </c>
    </row>
    <row r="2249" spans="2:28" ht="21.75" x14ac:dyDescent="0.55000000000000004">
      <c r="B2249" s="922"/>
      <c r="C2249" s="525">
        <f>$I2249*$D2243</f>
        <v>0</v>
      </c>
      <c r="D2249" s="1105"/>
      <c r="E2249" s="525">
        <f>$I2249*$F2243</f>
        <v>0</v>
      </c>
      <c r="F2249" s="1105"/>
      <c r="G2249" s="525">
        <f>$I2249*$H2243</f>
        <v>0</v>
      </c>
      <c r="H2249" s="1107"/>
      <c r="I2249" s="526">
        <f t="shared" si="433"/>
        <v>0</v>
      </c>
      <c r="J2249" s="527">
        <f t="shared" si="434"/>
        <v>0</v>
      </c>
      <c r="K2249" s="528">
        <f t="shared" si="435"/>
        <v>0</v>
      </c>
      <c r="L2249" s="529"/>
      <c r="M2249" s="530"/>
      <c r="N2249" s="515"/>
      <c r="O2249" s="528">
        <f t="shared" si="436"/>
        <v>0</v>
      </c>
      <c r="P2249" s="531"/>
      <c r="Q2249" s="532"/>
      <c r="R2249" s="518"/>
      <c r="S2249" s="518"/>
      <c r="T2249" s="518"/>
      <c r="U2249" s="518"/>
      <c r="V2249" s="533">
        <f t="shared" si="437"/>
        <v>0</v>
      </c>
      <c r="W2249" s="1064" t="s">
        <v>146</v>
      </c>
      <c r="X2249" s="1065"/>
      <c r="Y2249" s="534">
        <v>422004</v>
      </c>
      <c r="Z2249" s="502"/>
      <c r="AA2249" s="535"/>
      <c r="AB2249" s="536" t="s">
        <v>1486</v>
      </c>
    </row>
    <row r="2250" spans="2:28" ht="21.75" x14ac:dyDescent="0.55000000000000004">
      <c r="B2250" s="922"/>
      <c r="C2250" s="525">
        <f>$I2250*$D2243</f>
        <v>0</v>
      </c>
      <c r="D2250" s="1105"/>
      <c r="E2250" s="525">
        <f>$I2250*$F2243</f>
        <v>0</v>
      </c>
      <c r="F2250" s="1105"/>
      <c r="G2250" s="525">
        <f>$I2250*$H2243</f>
        <v>0</v>
      </c>
      <c r="H2250" s="1107"/>
      <c r="I2250" s="526">
        <f t="shared" si="433"/>
        <v>0</v>
      </c>
      <c r="J2250" s="527">
        <f t="shared" si="434"/>
        <v>0</v>
      </c>
      <c r="K2250" s="528">
        <f t="shared" si="435"/>
        <v>0</v>
      </c>
      <c r="L2250" s="529"/>
      <c r="M2250" s="530"/>
      <c r="N2250" s="515"/>
      <c r="O2250" s="528">
        <f t="shared" si="436"/>
        <v>0</v>
      </c>
      <c r="P2250" s="531"/>
      <c r="Q2250" s="532"/>
      <c r="R2250" s="518"/>
      <c r="S2250" s="518"/>
      <c r="T2250" s="518"/>
      <c r="U2250" s="518"/>
      <c r="V2250" s="533">
        <f t="shared" si="437"/>
        <v>0</v>
      </c>
      <c r="W2250" s="1064" t="s">
        <v>147</v>
      </c>
      <c r="X2250" s="1065"/>
      <c r="Y2250" s="534">
        <v>422005</v>
      </c>
      <c r="Z2250" s="502"/>
      <c r="AA2250" s="538"/>
      <c r="AB2250" s="539" t="s">
        <v>1489</v>
      </c>
    </row>
    <row r="2251" spans="2:28" ht="21.75" x14ac:dyDescent="0.55000000000000004">
      <c r="B2251" s="922"/>
      <c r="C2251" s="525">
        <f>$I2251*$D2243</f>
        <v>0</v>
      </c>
      <c r="D2251" s="1105"/>
      <c r="E2251" s="525">
        <f>$I2251*$F2243</f>
        <v>0</v>
      </c>
      <c r="F2251" s="1105"/>
      <c r="G2251" s="525">
        <f>$I2251*$H2243</f>
        <v>0</v>
      </c>
      <c r="H2251" s="1107"/>
      <c r="I2251" s="526">
        <f t="shared" si="433"/>
        <v>0</v>
      </c>
      <c r="J2251" s="527">
        <f t="shared" si="434"/>
        <v>0</v>
      </c>
      <c r="K2251" s="528">
        <f t="shared" si="435"/>
        <v>0</v>
      </c>
      <c r="L2251" s="529"/>
      <c r="M2251" s="530"/>
      <c r="N2251" s="515"/>
      <c r="O2251" s="528">
        <f t="shared" si="436"/>
        <v>0</v>
      </c>
      <c r="P2251" s="531"/>
      <c r="Q2251" s="532"/>
      <c r="R2251" s="518"/>
      <c r="S2251" s="518"/>
      <c r="T2251" s="518"/>
      <c r="U2251" s="518"/>
      <c r="V2251" s="533">
        <f t="shared" si="437"/>
        <v>0</v>
      </c>
      <c r="W2251" s="1064" t="s">
        <v>148</v>
      </c>
      <c r="X2251" s="1065"/>
      <c r="Y2251" s="534">
        <v>422999</v>
      </c>
      <c r="Z2251" s="502"/>
      <c r="AA2251" s="496"/>
      <c r="AB2251" s="499"/>
    </row>
    <row r="2252" spans="2:28" ht="21.75" x14ac:dyDescent="0.55000000000000004">
      <c r="B2252" s="922"/>
      <c r="C2252" s="525">
        <f>$I2252*$D2243</f>
        <v>0</v>
      </c>
      <c r="D2252" s="1105"/>
      <c r="E2252" s="525">
        <f>$I2252*$F2243</f>
        <v>0</v>
      </c>
      <c r="F2252" s="1105"/>
      <c r="G2252" s="525">
        <f>$I2252*$H2243</f>
        <v>0</v>
      </c>
      <c r="H2252" s="1107"/>
      <c r="I2252" s="526">
        <f t="shared" si="433"/>
        <v>0</v>
      </c>
      <c r="J2252" s="527">
        <f t="shared" si="434"/>
        <v>0</v>
      </c>
      <c r="K2252" s="528">
        <f t="shared" si="435"/>
        <v>0</v>
      </c>
      <c r="L2252" s="529"/>
      <c r="M2252" s="530"/>
      <c r="N2252" s="515"/>
      <c r="O2252" s="528">
        <f t="shared" si="436"/>
        <v>0</v>
      </c>
      <c r="P2252" s="531"/>
      <c r="Q2252" s="532"/>
      <c r="R2252" s="518"/>
      <c r="S2252" s="518"/>
      <c r="T2252" s="518"/>
      <c r="U2252" s="518"/>
      <c r="V2252" s="533">
        <f t="shared" si="437"/>
        <v>0</v>
      </c>
      <c r="W2252" s="1064" t="s">
        <v>149</v>
      </c>
      <c r="X2252" s="1065"/>
      <c r="Y2252" s="540">
        <v>423001</v>
      </c>
      <c r="Z2252" s="502"/>
      <c r="AA2252" s="496"/>
      <c r="AB2252" s="499"/>
    </row>
    <row r="2253" spans="2:28" ht="21.75" x14ac:dyDescent="0.55000000000000004">
      <c r="B2253" s="922"/>
      <c r="C2253" s="525">
        <f>$I2253*$D2243</f>
        <v>0</v>
      </c>
      <c r="D2253" s="1105"/>
      <c r="E2253" s="525">
        <f>$I2253*$F2243</f>
        <v>0</v>
      </c>
      <c r="F2253" s="1105"/>
      <c r="G2253" s="525">
        <f>$I2253*$H2243</f>
        <v>0</v>
      </c>
      <c r="H2253" s="1107"/>
      <c r="I2253" s="526">
        <f t="shared" si="433"/>
        <v>0</v>
      </c>
      <c r="J2253" s="527">
        <f t="shared" si="434"/>
        <v>0</v>
      </c>
      <c r="K2253" s="528">
        <f t="shared" si="435"/>
        <v>0</v>
      </c>
      <c r="L2253" s="529"/>
      <c r="M2253" s="530"/>
      <c r="N2253" s="515"/>
      <c r="O2253" s="528">
        <f t="shared" si="436"/>
        <v>0</v>
      </c>
      <c r="P2253" s="531"/>
      <c r="Q2253" s="532"/>
      <c r="R2253" s="518"/>
      <c r="S2253" s="518"/>
      <c r="T2253" s="518"/>
      <c r="U2253" s="518"/>
      <c r="V2253" s="533">
        <f t="shared" si="437"/>
        <v>0</v>
      </c>
      <c r="W2253" s="1064" t="s">
        <v>150</v>
      </c>
      <c r="X2253" s="1065"/>
      <c r="Y2253" s="540">
        <v>423002</v>
      </c>
      <c r="Z2253" s="502"/>
      <c r="AA2253" s="496"/>
      <c r="AB2253" s="499"/>
    </row>
    <row r="2254" spans="2:28" ht="21.75" x14ac:dyDescent="0.55000000000000004">
      <c r="B2254" s="922"/>
      <c r="C2254" s="525">
        <f>$I2254*$D2243</f>
        <v>0</v>
      </c>
      <c r="D2254" s="1105"/>
      <c r="E2254" s="525">
        <f>$I2254*$F2243</f>
        <v>0</v>
      </c>
      <c r="F2254" s="1105"/>
      <c r="G2254" s="525">
        <f>$I2254*$H2243</f>
        <v>0</v>
      </c>
      <c r="H2254" s="1107"/>
      <c r="I2254" s="526">
        <f t="shared" si="433"/>
        <v>0</v>
      </c>
      <c r="J2254" s="527">
        <f t="shared" si="434"/>
        <v>0</v>
      </c>
      <c r="K2254" s="528">
        <f t="shared" si="435"/>
        <v>0</v>
      </c>
      <c r="L2254" s="529"/>
      <c r="M2254" s="530"/>
      <c r="N2254" s="515"/>
      <c r="O2254" s="528">
        <f t="shared" si="436"/>
        <v>0</v>
      </c>
      <c r="P2254" s="531"/>
      <c r="Q2254" s="532"/>
      <c r="R2254" s="518"/>
      <c r="S2254" s="518"/>
      <c r="T2254" s="518"/>
      <c r="U2254" s="518"/>
      <c r="V2254" s="533">
        <f t="shared" si="437"/>
        <v>0</v>
      </c>
      <c r="W2254" s="1064" t="s">
        <v>151</v>
      </c>
      <c r="X2254" s="1065"/>
      <c r="Y2254" s="540">
        <v>423003</v>
      </c>
      <c r="Z2254" s="502"/>
      <c r="AA2254" s="496"/>
      <c r="AB2254" s="499"/>
    </row>
    <row r="2255" spans="2:28" ht="21.75" x14ac:dyDescent="0.55000000000000004">
      <c r="B2255" s="922"/>
      <c r="C2255" s="525">
        <f>$I2255*$D2243</f>
        <v>0</v>
      </c>
      <c r="D2255" s="1105"/>
      <c r="E2255" s="525">
        <f>$I2255*$F2243</f>
        <v>0</v>
      </c>
      <c r="F2255" s="1105"/>
      <c r="G2255" s="525">
        <f>$I2255*$H2243</f>
        <v>0</v>
      </c>
      <c r="H2255" s="1107"/>
      <c r="I2255" s="526">
        <f t="shared" si="433"/>
        <v>0</v>
      </c>
      <c r="J2255" s="527">
        <f t="shared" si="434"/>
        <v>0</v>
      </c>
      <c r="K2255" s="528">
        <f t="shared" si="435"/>
        <v>0</v>
      </c>
      <c r="L2255" s="529"/>
      <c r="M2255" s="530"/>
      <c r="N2255" s="515"/>
      <c r="O2255" s="528">
        <f t="shared" si="436"/>
        <v>0</v>
      </c>
      <c r="P2255" s="531"/>
      <c r="Q2255" s="532"/>
      <c r="R2255" s="518"/>
      <c r="S2255" s="518"/>
      <c r="T2255" s="518"/>
      <c r="U2255" s="518"/>
      <c r="V2255" s="533">
        <f t="shared" si="437"/>
        <v>0</v>
      </c>
      <c r="W2255" s="1064" t="s">
        <v>152</v>
      </c>
      <c r="X2255" s="1065"/>
      <c r="Y2255" s="540">
        <v>423004</v>
      </c>
      <c r="Z2255" s="502"/>
      <c r="AA2255" s="496"/>
      <c r="AB2255" s="499"/>
    </row>
    <row r="2256" spans="2:28" ht="21.75" x14ac:dyDescent="0.55000000000000004">
      <c r="B2256" s="922"/>
      <c r="C2256" s="525">
        <f>$I2256*$D2243</f>
        <v>0</v>
      </c>
      <c r="D2256" s="1105"/>
      <c r="E2256" s="525">
        <f>$I2256*$F2243</f>
        <v>0</v>
      </c>
      <c r="F2256" s="1105"/>
      <c r="G2256" s="525">
        <f>$I2256*$H2243</f>
        <v>0</v>
      </c>
      <c r="H2256" s="1107"/>
      <c r="I2256" s="526">
        <f t="shared" si="433"/>
        <v>0</v>
      </c>
      <c r="J2256" s="527">
        <f t="shared" si="434"/>
        <v>0</v>
      </c>
      <c r="K2256" s="528">
        <f t="shared" si="435"/>
        <v>0</v>
      </c>
      <c r="L2256" s="529"/>
      <c r="M2256" s="530"/>
      <c r="N2256" s="515"/>
      <c r="O2256" s="528">
        <f t="shared" si="436"/>
        <v>0</v>
      </c>
      <c r="P2256" s="531"/>
      <c r="Q2256" s="532"/>
      <c r="R2256" s="518"/>
      <c r="S2256" s="518"/>
      <c r="T2256" s="518"/>
      <c r="U2256" s="518"/>
      <c r="V2256" s="533">
        <f t="shared" si="437"/>
        <v>0</v>
      </c>
      <c r="W2256" s="1064" t="s">
        <v>154</v>
      </c>
      <c r="X2256" s="1065"/>
      <c r="Y2256" s="540">
        <v>423006</v>
      </c>
      <c r="Z2256" s="502"/>
      <c r="AA2256" s="496"/>
      <c r="AB2256" s="499"/>
    </row>
    <row r="2257" spans="2:28" ht="21.75" x14ac:dyDescent="0.55000000000000004">
      <c r="B2257" s="922"/>
      <c r="C2257" s="525">
        <f>$I2257*$D2243</f>
        <v>0</v>
      </c>
      <c r="D2257" s="1105"/>
      <c r="E2257" s="525">
        <f>$I2257*$F2243</f>
        <v>0</v>
      </c>
      <c r="F2257" s="1105"/>
      <c r="G2257" s="525">
        <f>$I2257*$H2243</f>
        <v>0</v>
      </c>
      <c r="H2257" s="1107"/>
      <c r="I2257" s="526">
        <f t="shared" si="433"/>
        <v>0</v>
      </c>
      <c r="J2257" s="527">
        <f t="shared" si="434"/>
        <v>0</v>
      </c>
      <c r="K2257" s="528">
        <f t="shared" si="435"/>
        <v>0</v>
      </c>
      <c r="L2257" s="529"/>
      <c r="M2257" s="530"/>
      <c r="N2257" s="515"/>
      <c r="O2257" s="528">
        <f t="shared" si="436"/>
        <v>0</v>
      </c>
      <c r="P2257" s="531"/>
      <c r="Q2257" s="532"/>
      <c r="R2257" s="518"/>
      <c r="S2257" s="518"/>
      <c r="T2257" s="518"/>
      <c r="U2257" s="518"/>
      <c r="V2257" s="533">
        <f t="shared" si="437"/>
        <v>0</v>
      </c>
      <c r="W2257" s="1064" t="s">
        <v>155</v>
      </c>
      <c r="X2257" s="1065"/>
      <c r="Y2257" s="542">
        <v>423007</v>
      </c>
      <c r="Z2257" s="502"/>
      <c r="AA2257" s="496"/>
      <c r="AB2257" s="499"/>
    </row>
    <row r="2258" spans="2:28" ht="21.75" x14ac:dyDescent="0.55000000000000004">
      <c r="B2258" s="922"/>
      <c r="C2258" s="525">
        <f>$I2258*$D2243</f>
        <v>0</v>
      </c>
      <c r="D2258" s="1105"/>
      <c r="E2258" s="525">
        <f>$I2258*$F2243</f>
        <v>0</v>
      </c>
      <c r="F2258" s="1105"/>
      <c r="G2258" s="525">
        <f>$I2258*$H2243</f>
        <v>0</v>
      </c>
      <c r="H2258" s="1107"/>
      <c r="I2258" s="526">
        <f t="shared" si="433"/>
        <v>0</v>
      </c>
      <c r="J2258" s="527">
        <f t="shared" si="434"/>
        <v>0</v>
      </c>
      <c r="K2258" s="528">
        <f t="shared" si="435"/>
        <v>0</v>
      </c>
      <c r="L2258" s="529"/>
      <c r="M2258" s="530"/>
      <c r="N2258" s="515"/>
      <c r="O2258" s="528">
        <f t="shared" si="436"/>
        <v>0</v>
      </c>
      <c r="P2258" s="531"/>
      <c r="Q2258" s="532"/>
      <c r="R2258" s="518"/>
      <c r="S2258" s="518"/>
      <c r="T2258" s="518"/>
      <c r="U2258" s="518"/>
      <c r="V2258" s="533">
        <f t="shared" si="437"/>
        <v>0</v>
      </c>
      <c r="W2258" s="1064" t="s">
        <v>156</v>
      </c>
      <c r="X2258" s="1065"/>
      <c r="Y2258" s="543">
        <v>423008</v>
      </c>
      <c r="Z2258" s="502"/>
      <c r="AA2258" s="496"/>
      <c r="AB2258" s="499"/>
    </row>
    <row r="2259" spans="2:28" ht="21.75" x14ac:dyDescent="0.55000000000000004">
      <c r="B2259" s="922"/>
      <c r="C2259" s="525">
        <f>$I2259*$D2243</f>
        <v>0</v>
      </c>
      <c r="D2259" s="1105"/>
      <c r="E2259" s="525">
        <f>$I2259*$F2243</f>
        <v>0</v>
      </c>
      <c r="F2259" s="1105"/>
      <c r="G2259" s="525">
        <f>$I2259*$H2243</f>
        <v>0</v>
      </c>
      <c r="H2259" s="1107"/>
      <c r="I2259" s="526">
        <f t="shared" si="433"/>
        <v>0</v>
      </c>
      <c r="J2259" s="527">
        <f t="shared" si="434"/>
        <v>0</v>
      </c>
      <c r="K2259" s="528">
        <f t="shared" si="435"/>
        <v>0</v>
      </c>
      <c r="L2259" s="529"/>
      <c r="M2259" s="530"/>
      <c r="N2259" s="515"/>
      <c r="O2259" s="528">
        <f t="shared" si="436"/>
        <v>0</v>
      </c>
      <c r="P2259" s="531"/>
      <c r="Q2259" s="532"/>
      <c r="R2259" s="518"/>
      <c r="S2259" s="518"/>
      <c r="T2259" s="518"/>
      <c r="U2259" s="518"/>
      <c r="V2259" s="533">
        <f t="shared" si="437"/>
        <v>0</v>
      </c>
      <c r="W2259" s="1064" t="s">
        <v>157</v>
      </c>
      <c r="X2259" s="1065"/>
      <c r="Y2259" s="542">
        <v>423999</v>
      </c>
      <c r="Z2259" s="502"/>
      <c r="AA2259" s="496"/>
      <c r="AB2259" s="499"/>
    </row>
    <row r="2260" spans="2:28" ht="21.75" x14ac:dyDescent="0.55000000000000004">
      <c r="B2260" s="922"/>
      <c r="C2260" s="544">
        <f>$I2260*$D2243</f>
        <v>0</v>
      </c>
      <c r="D2260" s="1105"/>
      <c r="E2260" s="544">
        <f>$I2260*$F2243</f>
        <v>0</v>
      </c>
      <c r="F2260" s="1105"/>
      <c r="G2260" s="544">
        <f>$I2260*$H2243</f>
        <v>0</v>
      </c>
      <c r="H2260" s="1107"/>
      <c r="I2260" s="545">
        <f t="shared" si="433"/>
        <v>0</v>
      </c>
      <c r="J2260" s="546">
        <f t="shared" si="434"/>
        <v>0</v>
      </c>
      <c r="K2260" s="547">
        <f t="shared" si="435"/>
        <v>0</v>
      </c>
      <c r="L2260" s="548"/>
      <c r="M2260" s="549"/>
      <c r="N2260" s="550"/>
      <c r="O2260" s="547">
        <f t="shared" si="436"/>
        <v>0</v>
      </c>
      <c r="P2260" s="551"/>
      <c r="Q2260" s="552"/>
      <c r="R2260" s="553"/>
      <c r="S2260" s="553"/>
      <c r="T2260" s="553"/>
      <c r="U2260" s="553"/>
      <c r="V2260" s="554">
        <f t="shared" si="437"/>
        <v>0</v>
      </c>
      <c r="W2260" s="1100" t="s">
        <v>135</v>
      </c>
      <c r="X2260" s="1101"/>
      <c r="Y2260" s="555">
        <v>291001</v>
      </c>
      <c r="Z2260" s="502"/>
      <c r="AA2260" s="496"/>
      <c r="AB2260" s="499"/>
    </row>
    <row r="2261" spans="2:28" ht="21.75" x14ac:dyDescent="0.55000000000000004">
      <c r="B2261" s="922"/>
      <c r="C2261" s="556">
        <f>$I2261*$D2243</f>
        <v>0</v>
      </c>
      <c r="D2261" s="1105"/>
      <c r="E2261" s="556">
        <f>$I2261*$F2243</f>
        <v>0</v>
      </c>
      <c r="F2261" s="1105"/>
      <c r="G2261" s="556">
        <f>$I2261*$H2243</f>
        <v>0</v>
      </c>
      <c r="H2261" s="1107"/>
      <c r="I2261" s="526">
        <f t="shared" si="433"/>
        <v>0</v>
      </c>
      <c r="J2261" s="527">
        <f t="shared" si="434"/>
        <v>0</v>
      </c>
      <c r="K2261" s="528">
        <f t="shared" si="435"/>
        <v>0</v>
      </c>
      <c r="L2261" s="529"/>
      <c r="M2261" s="530"/>
      <c r="N2261" s="515"/>
      <c r="O2261" s="528">
        <f t="shared" si="436"/>
        <v>0</v>
      </c>
      <c r="P2261" s="531"/>
      <c r="Q2261" s="532"/>
      <c r="R2261" s="518"/>
      <c r="S2261" s="518"/>
      <c r="T2261" s="518"/>
      <c r="U2261" s="518"/>
      <c r="V2261" s="519">
        <f t="shared" si="437"/>
        <v>0</v>
      </c>
      <c r="W2261" s="1064" t="s">
        <v>39</v>
      </c>
      <c r="X2261" s="1065"/>
      <c r="Y2261" s="557">
        <v>221001</v>
      </c>
      <c r="Z2261" s="502"/>
      <c r="AA2261" s="496"/>
      <c r="AB2261" s="499"/>
    </row>
    <row r="2262" spans="2:28" ht="21.75" x14ac:dyDescent="0.55000000000000004">
      <c r="B2262" s="922"/>
      <c r="C2262" s="525">
        <f>$I2262*$D2243</f>
        <v>0</v>
      </c>
      <c r="D2262" s="1105"/>
      <c r="E2262" s="525">
        <f>$I2262*$F2243</f>
        <v>0</v>
      </c>
      <c r="F2262" s="1105"/>
      <c r="G2262" s="525">
        <f>$I2262*$H2243</f>
        <v>0</v>
      </c>
      <c r="H2262" s="1107"/>
      <c r="I2262" s="526">
        <f t="shared" si="433"/>
        <v>0</v>
      </c>
      <c r="J2262" s="527">
        <f t="shared" si="434"/>
        <v>0</v>
      </c>
      <c r="K2262" s="528">
        <f t="shared" si="435"/>
        <v>0</v>
      </c>
      <c r="L2262" s="529"/>
      <c r="M2262" s="530"/>
      <c r="N2262" s="515"/>
      <c r="O2262" s="528">
        <f t="shared" si="436"/>
        <v>0</v>
      </c>
      <c r="P2262" s="531"/>
      <c r="Q2262" s="532"/>
      <c r="R2262" s="518"/>
      <c r="S2262" s="518"/>
      <c r="T2262" s="518"/>
      <c r="U2262" s="518"/>
      <c r="V2262" s="519">
        <f t="shared" si="437"/>
        <v>0</v>
      </c>
      <c r="W2262" s="1064" t="s">
        <v>40</v>
      </c>
      <c r="X2262" s="1065"/>
      <c r="Y2262" s="557">
        <v>221002</v>
      </c>
      <c r="Z2262" s="502"/>
      <c r="AA2262" s="496"/>
      <c r="AB2262" s="499"/>
    </row>
    <row r="2263" spans="2:28" ht="21.75" x14ac:dyDescent="0.55000000000000004">
      <c r="B2263" s="922"/>
      <c r="C2263" s="525">
        <f>$I2263*$D2243</f>
        <v>0</v>
      </c>
      <c r="D2263" s="1105"/>
      <c r="E2263" s="525">
        <f>$I2263*$F2243</f>
        <v>0</v>
      </c>
      <c r="F2263" s="1105"/>
      <c r="G2263" s="525">
        <f>$I2263*$H2243</f>
        <v>0</v>
      </c>
      <c r="H2263" s="1107"/>
      <c r="I2263" s="526">
        <f t="shared" si="433"/>
        <v>0</v>
      </c>
      <c r="J2263" s="527">
        <f t="shared" si="434"/>
        <v>0</v>
      </c>
      <c r="K2263" s="528">
        <f t="shared" si="435"/>
        <v>0</v>
      </c>
      <c r="L2263" s="529"/>
      <c r="M2263" s="530"/>
      <c r="N2263" s="515"/>
      <c r="O2263" s="528">
        <f t="shared" si="436"/>
        <v>0</v>
      </c>
      <c r="P2263" s="531"/>
      <c r="Q2263" s="532"/>
      <c r="R2263" s="518"/>
      <c r="S2263" s="518"/>
      <c r="T2263" s="518"/>
      <c r="U2263" s="518"/>
      <c r="V2263" s="519">
        <f t="shared" si="437"/>
        <v>0</v>
      </c>
      <c r="W2263" s="1064" t="s">
        <v>41</v>
      </c>
      <c r="X2263" s="1065"/>
      <c r="Y2263" s="557">
        <v>221003</v>
      </c>
      <c r="Z2263" s="502"/>
      <c r="AA2263" s="496"/>
      <c r="AB2263" s="499"/>
    </row>
    <row r="2264" spans="2:28" ht="21.75" x14ac:dyDescent="0.55000000000000004">
      <c r="B2264" s="922"/>
      <c r="C2264" s="525">
        <f>$I2264*$D2243</f>
        <v>0</v>
      </c>
      <c r="D2264" s="1105"/>
      <c r="E2264" s="525">
        <f>$I2264*$F2243</f>
        <v>0</v>
      </c>
      <c r="F2264" s="1105"/>
      <c r="G2264" s="525">
        <f>$I2264*$H2243</f>
        <v>0</v>
      </c>
      <c r="H2264" s="1107"/>
      <c r="I2264" s="526">
        <f t="shared" si="433"/>
        <v>0</v>
      </c>
      <c r="J2264" s="527">
        <f t="shared" si="434"/>
        <v>0</v>
      </c>
      <c r="K2264" s="528">
        <f t="shared" si="435"/>
        <v>0</v>
      </c>
      <c r="L2264" s="529"/>
      <c r="M2264" s="530"/>
      <c r="N2264" s="515"/>
      <c r="O2264" s="528">
        <f t="shared" si="436"/>
        <v>0</v>
      </c>
      <c r="P2264" s="531"/>
      <c r="Q2264" s="532"/>
      <c r="R2264" s="518"/>
      <c r="S2264" s="518"/>
      <c r="T2264" s="518"/>
      <c r="U2264" s="518"/>
      <c r="V2264" s="519">
        <f t="shared" si="437"/>
        <v>0</v>
      </c>
      <c r="W2264" s="1064" t="s">
        <v>45</v>
      </c>
      <c r="X2264" s="1065"/>
      <c r="Y2264" s="558">
        <v>222001</v>
      </c>
      <c r="Z2264" s="502"/>
      <c r="AA2264" s="496"/>
      <c r="AB2264" s="499"/>
    </row>
    <row r="2265" spans="2:28" ht="21.75" x14ac:dyDescent="0.55000000000000004">
      <c r="B2265" s="922"/>
      <c r="C2265" s="525">
        <f>$I2265*$D2243</f>
        <v>0</v>
      </c>
      <c r="D2265" s="1105"/>
      <c r="E2265" s="525">
        <f>$I2265*$F2243</f>
        <v>0</v>
      </c>
      <c r="F2265" s="1105"/>
      <c r="G2265" s="525">
        <f>$I2265*$H2243</f>
        <v>0</v>
      </c>
      <c r="H2265" s="1107"/>
      <c r="I2265" s="526">
        <f t="shared" si="433"/>
        <v>0</v>
      </c>
      <c r="J2265" s="527">
        <f t="shared" si="434"/>
        <v>0</v>
      </c>
      <c r="K2265" s="528">
        <f t="shared" si="435"/>
        <v>0</v>
      </c>
      <c r="L2265" s="529"/>
      <c r="M2265" s="530"/>
      <c r="N2265" s="515"/>
      <c r="O2265" s="528">
        <f t="shared" si="436"/>
        <v>0</v>
      </c>
      <c r="P2265" s="531"/>
      <c r="Q2265" s="532"/>
      <c r="R2265" s="518"/>
      <c r="S2265" s="518"/>
      <c r="T2265" s="518"/>
      <c r="U2265" s="518"/>
      <c r="V2265" s="519">
        <f t="shared" si="437"/>
        <v>0</v>
      </c>
      <c r="W2265" s="1085" t="s">
        <v>72</v>
      </c>
      <c r="X2265" s="1086"/>
      <c r="Y2265" s="559">
        <v>223016</v>
      </c>
      <c r="Z2265" s="502"/>
      <c r="AA2265" s="496"/>
      <c r="AB2265" s="499"/>
    </row>
    <row r="2266" spans="2:28" ht="21.75" x14ac:dyDescent="0.55000000000000004">
      <c r="B2266" s="922"/>
      <c r="C2266" s="525">
        <f>$I2266*$D2243</f>
        <v>0</v>
      </c>
      <c r="D2266" s="1105"/>
      <c r="E2266" s="525">
        <f>$I2266*$F2243</f>
        <v>0</v>
      </c>
      <c r="F2266" s="1105"/>
      <c r="G2266" s="525">
        <f>$I2266*$H2243</f>
        <v>0</v>
      </c>
      <c r="H2266" s="1107"/>
      <c r="I2266" s="526">
        <f t="shared" si="433"/>
        <v>0</v>
      </c>
      <c r="J2266" s="527">
        <f t="shared" si="434"/>
        <v>0</v>
      </c>
      <c r="K2266" s="528">
        <f t="shared" si="435"/>
        <v>0</v>
      </c>
      <c r="L2266" s="529"/>
      <c r="M2266" s="530"/>
      <c r="N2266" s="515"/>
      <c r="O2266" s="528">
        <f t="shared" si="436"/>
        <v>0</v>
      </c>
      <c r="P2266" s="531"/>
      <c r="Q2266" s="532"/>
      <c r="R2266" s="518"/>
      <c r="S2266" s="518"/>
      <c r="T2266" s="518"/>
      <c r="U2266" s="518"/>
      <c r="V2266" s="519">
        <f t="shared" si="437"/>
        <v>0</v>
      </c>
      <c r="W2266" s="1087" t="s">
        <v>57</v>
      </c>
      <c r="X2266" s="1088"/>
      <c r="Y2266" s="560">
        <v>223001</v>
      </c>
      <c r="Z2266" s="502"/>
      <c r="AA2266" s="496"/>
      <c r="AB2266" s="499"/>
    </row>
    <row r="2267" spans="2:28" x14ac:dyDescent="0.55000000000000004">
      <c r="B2267" s="923"/>
      <c r="C2267" s="561">
        <f t="shared" ref="C2267:V2267" si="438">SUM(C2243:C2266)</f>
        <v>0</v>
      </c>
      <c r="D2267" s="562">
        <f t="shared" si="438"/>
        <v>0</v>
      </c>
      <c r="E2267" s="563">
        <f t="shared" si="438"/>
        <v>0</v>
      </c>
      <c r="F2267" s="562">
        <f t="shared" si="438"/>
        <v>0</v>
      </c>
      <c r="G2267" s="563">
        <f t="shared" si="438"/>
        <v>0</v>
      </c>
      <c r="H2267" s="562">
        <f t="shared" si="438"/>
        <v>0</v>
      </c>
      <c r="I2267" s="563">
        <f t="shared" si="438"/>
        <v>0</v>
      </c>
      <c r="J2267" s="563">
        <f t="shared" si="438"/>
        <v>0</v>
      </c>
      <c r="K2267" s="563">
        <f t="shared" si="438"/>
        <v>0</v>
      </c>
      <c r="L2267" s="563">
        <f t="shared" si="438"/>
        <v>0</v>
      </c>
      <c r="M2267" s="563">
        <f t="shared" si="438"/>
        <v>0</v>
      </c>
      <c r="N2267" s="563">
        <f t="shared" si="438"/>
        <v>0</v>
      </c>
      <c r="O2267" s="563">
        <f t="shared" si="438"/>
        <v>0</v>
      </c>
      <c r="P2267" s="563">
        <f t="shared" si="438"/>
        <v>0</v>
      </c>
      <c r="Q2267" s="563">
        <f t="shared" si="438"/>
        <v>0</v>
      </c>
      <c r="R2267" s="563">
        <f t="shared" si="438"/>
        <v>0</v>
      </c>
      <c r="S2267" s="563">
        <f t="shared" si="438"/>
        <v>0</v>
      </c>
      <c r="T2267" s="563">
        <f t="shared" si="438"/>
        <v>0</v>
      </c>
      <c r="U2267" s="563">
        <f t="shared" si="438"/>
        <v>0</v>
      </c>
      <c r="V2267" s="563">
        <f t="shared" si="438"/>
        <v>0</v>
      </c>
      <c r="W2267" s="565"/>
      <c r="X2267" s="566"/>
      <c r="Y2267" s="566"/>
      <c r="Z2267" s="502"/>
      <c r="AA2267" s="496"/>
      <c r="AB2267" s="499"/>
    </row>
    <row r="2268" spans="2:28" ht="25.5" x14ac:dyDescent="0.55000000000000004">
      <c r="B2268" s="920"/>
      <c r="C2268" s="474"/>
      <c r="D2268" s="474"/>
      <c r="E2268" s="474"/>
      <c r="F2268" s="475"/>
      <c r="G2268" s="474"/>
      <c r="H2268" s="475"/>
      <c r="I2268" s="474"/>
      <c r="J2268" s="474"/>
      <c r="K2268" s="474"/>
      <c r="L2268" s="474"/>
      <c r="M2268" s="474"/>
      <c r="N2268" s="474"/>
      <c r="O2268" s="474"/>
      <c r="P2268" s="474"/>
      <c r="Q2268" s="474"/>
      <c r="R2268" s="474"/>
      <c r="S2268" s="474"/>
      <c r="T2268" s="476"/>
      <c r="U2268" s="477"/>
      <c r="V2268" s="474"/>
      <c r="W2268" s="474"/>
      <c r="X2268" s="474"/>
      <c r="Y2268" s="478"/>
      <c r="Z2268" s="469"/>
      <c r="AA2268" s="470"/>
      <c r="AB2268" s="471"/>
    </row>
    <row r="2269" spans="2:28" ht="41.25" customHeight="1" x14ac:dyDescent="0.25">
      <c r="B2269" s="482"/>
      <c r="C2269" s="479">
        <f>$C2298</f>
        <v>0</v>
      </c>
      <c r="D2269" s="480">
        <f>$E2298</f>
        <v>0</v>
      </c>
      <c r="E2269" s="480">
        <f>$G2298</f>
        <v>0</v>
      </c>
      <c r="F2269" s="480">
        <f>I2269-G2269</f>
        <v>0</v>
      </c>
      <c r="G2269" s="480">
        <f>$K2298</f>
        <v>0</v>
      </c>
      <c r="H2269" s="479">
        <f>$M2298</f>
        <v>0</v>
      </c>
      <c r="I2269" s="479">
        <f>L2269+K2269-J2269</f>
        <v>0</v>
      </c>
      <c r="J2269" s="570"/>
      <c r="K2269" s="482"/>
      <c r="L2269" s="482"/>
      <c r="M2269" s="479">
        <f>$N2298</f>
        <v>0</v>
      </c>
      <c r="N2269" s="483">
        <f>$O2298</f>
        <v>0</v>
      </c>
      <c r="O2269" s="484"/>
      <c r="P2269" s="484"/>
      <c r="Q2269" s="485"/>
      <c r="R2269" s="486"/>
      <c r="S2269" s="486"/>
      <c r="T2269" s="486"/>
      <c r="U2269" s="487"/>
      <c r="V2269" s="488"/>
      <c r="W2269" s="486"/>
      <c r="X2269" s="488"/>
      <c r="Y2269" s="489">
        <f>Y2238+1</f>
        <v>74</v>
      </c>
      <c r="Z2269" s="490"/>
      <c r="AA2269" s="491"/>
      <c r="AB2269" s="492"/>
    </row>
    <row r="2270" spans="2:28" x14ac:dyDescent="0.55000000000000004">
      <c r="C2270" s="120"/>
      <c r="D2270" s="120"/>
      <c r="E2270" s="120"/>
      <c r="F2270" s="120"/>
      <c r="G2270" s="120"/>
      <c r="H2270" s="120"/>
      <c r="I2270" s="120"/>
      <c r="J2270" s="120"/>
      <c r="K2270" s="120"/>
      <c r="L2270" s="120"/>
      <c r="M2270" s="120"/>
      <c r="N2270" s="120"/>
      <c r="O2270" s="120"/>
      <c r="P2270" s="120"/>
      <c r="Q2270" s="120"/>
      <c r="R2270" s="120"/>
      <c r="S2270" s="120"/>
      <c r="T2270" s="120"/>
      <c r="U2270" s="120"/>
      <c r="V2270" s="120"/>
      <c r="W2270" s="120"/>
      <c r="X2270" s="120"/>
      <c r="Y2270" s="120"/>
      <c r="Z2270" s="495"/>
      <c r="AA2270" s="496"/>
    </row>
    <row r="2271" spans="2:28" ht="27.75" x14ac:dyDescent="0.55000000000000004">
      <c r="B2271" s="497"/>
      <c r="C2271" s="1089" t="s">
        <v>1441</v>
      </c>
      <c r="D2271" s="1090"/>
      <c r="E2271" s="1090"/>
      <c r="F2271" s="1090"/>
      <c r="G2271" s="1090"/>
      <c r="H2271" s="1090"/>
      <c r="I2271" s="1090"/>
      <c r="J2271" s="1091" t="s">
        <v>1442</v>
      </c>
      <c r="K2271" s="1092"/>
      <c r="L2271" s="1092"/>
      <c r="M2271" s="1092"/>
      <c r="N2271" s="1093"/>
      <c r="O2271" s="1091" t="s">
        <v>1443</v>
      </c>
      <c r="P2271" s="1092"/>
      <c r="Q2271" s="1092"/>
      <c r="R2271" s="1092"/>
      <c r="S2271" s="1092"/>
      <c r="T2271" s="1092"/>
      <c r="U2271" s="1093"/>
      <c r="V2271" s="1094" t="s">
        <v>1444</v>
      </c>
      <c r="W2271" s="1097" t="s">
        <v>1445</v>
      </c>
      <c r="X2271" s="1098"/>
      <c r="Y2271" s="1099"/>
      <c r="Z2271" s="498"/>
      <c r="AB2271" s="499"/>
    </row>
    <row r="2272" spans="2:28" ht="21.75" x14ac:dyDescent="0.55000000000000004">
      <c r="B2272" s="497"/>
      <c r="C2272" s="1076">
        <v>2016</v>
      </c>
      <c r="D2272" s="1077"/>
      <c r="E2272" s="1076">
        <v>2015</v>
      </c>
      <c r="F2272" s="1078"/>
      <c r="G2272" s="1076">
        <v>2014</v>
      </c>
      <c r="H2272" s="1078"/>
      <c r="I2272" s="501"/>
      <c r="J2272" s="1079" t="s">
        <v>1446</v>
      </c>
      <c r="K2272" s="1081" t="s">
        <v>1447</v>
      </c>
      <c r="L2272" s="1082" t="s">
        <v>1448</v>
      </c>
      <c r="M2272" s="1083"/>
      <c r="N2272" s="1084"/>
      <c r="O2272" s="1066" t="s">
        <v>1449</v>
      </c>
      <c r="P2272" s="1067"/>
      <c r="Q2272" s="1067"/>
      <c r="R2272" s="1068" t="s">
        <v>1450</v>
      </c>
      <c r="S2272" s="1068" t="s">
        <v>1451</v>
      </c>
      <c r="T2272" s="1068" t="s">
        <v>1452</v>
      </c>
      <c r="U2272" s="1070" t="s">
        <v>1453</v>
      </c>
      <c r="V2272" s="1095"/>
      <c r="W2272" s="1072" t="s">
        <v>1454</v>
      </c>
      <c r="X2272" s="1073"/>
      <c r="Y2272" s="1102" t="s">
        <v>1455</v>
      </c>
      <c r="Z2272" s="502"/>
      <c r="AA2272" s="496"/>
      <c r="AB2272" s="499"/>
    </row>
    <row r="2273" spans="2:28" ht="87" x14ac:dyDescent="0.55000000000000004">
      <c r="B2273" s="921"/>
      <c r="C2273" s="503" t="s">
        <v>1456</v>
      </c>
      <c r="D2273" s="503" t="s">
        <v>1457</v>
      </c>
      <c r="E2273" s="503" t="s">
        <v>1456</v>
      </c>
      <c r="F2273" s="503" t="s">
        <v>1457</v>
      </c>
      <c r="G2273" s="503" t="s">
        <v>1456</v>
      </c>
      <c r="H2273" s="503" t="s">
        <v>1457</v>
      </c>
      <c r="I2273" s="504" t="s">
        <v>1458</v>
      </c>
      <c r="J2273" s="1080"/>
      <c r="K2273" s="1069"/>
      <c r="L2273" s="505" t="s">
        <v>1459</v>
      </c>
      <c r="M2273" s="504" t="s">
        <v>1460</v>
      </c>
      <c r="N2273" s="506" t="s">
        <v>1461</v>
      </c>
      <c r="O2273" s="507" t="s">
        <v>1462</v>
      </c>
      <c r="P2273" s="505" t="s">
        <v>1463</v>
      </c>
      <c r="Q2273" s="508" t="s">
        <v>1464</v>
      </c>
      <c r="R2273" s="1069"/>
      <c r="S2273" s="1069"/>
      <c r="T2273" s="1069"/>
      <c r="U2273" s="1071"/>
      <c r="V2273" s="1096"/>
      <c r="W2273" s="1074"/>
      <c r="X2273" s="1075"/>
      <c r="Y2273" s="1103"/>
      <c r="Z2273" s="502"/>
      <c r="AA2273" s="496"/>
      <c r="AB2273" s="499"/>
    </row>
    <row r="2274" spans="2:28" ht="21.75" x14ac:dyDescent="0.55000000000000004">
      <c r="B2274" s="922"/>
      <c r="C2274" s="509">
        <f>$I2274*$D2274</f>
        <v>0</v>
      </c>
      <c r="D2274" s="1104"/>
      <c r="E2274" s="509">
        <f>$I2274*$F2274</f>
        <v>0</v>
      </c>
      <c r="F2274" s="1104"/>
      <c r="G2274" s="509">
        <f>$I2274*$H2274</f>
        <v>0</v>
      </c>
      <c r="H2274" s="1106"/>
      <c r="I2274" s="510">
        <f t="shared" ref="I2274:I2297" si="439">O2274-J2274</f>
        <v>0</v>
      </c>
      <c r="J2274" s="511">
        <f t="shared" ref="J2274:J2297" si="440">N2274+K2274</f>
        <v>0</v>
      </c>
      <c r="K2274" s="512">
        <f t="shared" ref="K2274:K2297" si="441">M2274+L2274</f>
        <v>0</v>
      </c>
      <c r="L2274" s="513"/>
      <c r="M2274" s="514"/>
      <c r="N2274" s="515"/>
      <c r="O2274" s="512">
        <f>Q2274+P2274</f>
        <v>0</v>
      </c>
      <c r="P2274" s="516"/>
      <c r="Q2274" s="517"/>
      <c r="R2274" s="518"/>
      <c r="S2274" s="518"/>
      <c r="T2274" s="518"/>
      <c r="U2274" s="518"/>
      <c r="V2274" s="519">
        <f>R2274+S2274+T2274+U2274+O2274</f>
        <v>0</v>
      </c>
      <c r="W2274" s="1108" t="s">
        <v>138</v>
      </c>
      <c r="X2274" s="1109"/>
      <c r="Y2274" s="520">
        <v>421001</v>
      </c>
      <c r="Z2274" s="502"/>
      <c r="AA2274" s="521"/>
      <c r="AB2274" s="522" t="s">
        <v>1465</v>
      </c>
    </row>
    <row r="2275" spans="2:28" ht="21.75" x14ac:dyDescent="0.55000000000000004">
      <c r="B2275" s="922"/>
      <c r="C2275" s="525">
        <f>$I2275*$D2274</f>
        <v>0</v>
      </c>
      <c r="D2275" s="1105"/>
      <c r="E2275" s="525">
        <f>$I2275*$F2274</f>
        <v>0</v>
      </c>
      <c r="F2275" s="1105"/>
      <c r="G2275" s="525">
        <f>$I2275*$H2274</f>
        <v>0</v>
      </c>
      <c r="H2275" s="1107"/>
      <c r="I2275" s="526">
        <f t="shared" si="439"/>
        <v>0</v>
      </c>
      <c r="J2275" s="527">
        <f t="shared" si="440"/>
        <v>0</v>
      </c>
      <c r="K2275" s="528">
        <f t="shared" si="441"/>
        <v>0</v>
      </c>
      <c r="L2275" s="529"/>
      <c r="M2275" s="530"/>
      <c r="N2275" s="515"/>
      <c r="O2275" s="528">
        <f t="shared" ref="O2275:O2297" si="442">Q2275+P2275</f>
        <v>0</v>
      </c>
      <c r="P2275" s="531"/>
      <c r="Q2275" s="532"/>
      <c r="R2275" s="518"/>
      <c r="S2275" s="518"/>
      <c r="T2275" s="518"/>
      <c r="U2275" s="518"/>
      <c r="V2275" s="533">
        <f t="shared" ref="V2275:V2297" si="443">R2275+S2275+T2275+U2275+O2275</f>
        <v>0</v>
      </c>
      <c r="W2275" s="1064" t="s">
        <v>139</v>
      </c>
      <c r="X2275" s="1065"/>
      <c r="Y2275" s="534">
        <v>421002</v>
      </c>
      <c r="Z2275" s="502"/>
      <c r="AA2275" s="535"/>
      <c r="AB2275" s="536" t="s">
        <v>607</v>
      </c>
    </row>
    <row r="2276" spans="2:28" ht="21.75" x14ac:dyDescent="0.55000000000000004">
      <c r="B2276" s="922"/>
      <c r="C2276" s="525">
        <f>$I2276*$D2274</f>
        <v>0</v>
      </c>
      <c r="D2276" s="1105"/>
      <c r="E2276" s="525">
        <f>$I2276*$F2274</f>
        <v>0</v>
      </c>
      <c r="F2276" s="1105"/>
      <c r="G2276" s="525">
        <f>$I2276*$H2274</f>
        <v>0</v>
      </c>
      <c r="H2276" s="1107"/>
      <c r="I2276" s="526">
        <f t="shared" si="439"/>
        <v>0</v>
      </c>
      <c r="J2276" s="527">
        <f t="shared" si="440"/>
        <v>0</v>
      </c>
      <c r="K2276" s="528">
        <f t="shared" si="441"/>
        <v>0</v>
      </c>
      <c r="L2276" s="529"/>
      <c r="M2276" s="530"/>
      <c r="N2276" s="515"/>
      <c r="O2276" s="528">
        <f t="shared" si="442"/>
        <v>0</v>
      </c>
      <c r="P2276" s="531"/>
      <c r="Q2276" s="532"/>
      <c r="R2276" s="518"/>
      <c r="S2276" s="518"/>
      <c r="T2276" s="518"/>
      <c r="U2276" s="518"/>
      <c r="V2276" s="533">
        <f t="shared" si="443"/>
        <v>0</v>
      </c>
      <c r="W2276" s="1064" t="s">
        <v>140</v>
      </c>
      <c r="X2276" s="1065"/>
      <c r="Y2276" s="534">
        <v>421003</v>
      </c>
      <c r="Z2276" s="502"/>
      <c r="AA2276" s="535"/>
      <c r="AB2276" s="536" t="s">
        <v>1472</v>
      </c>
    </row>
    <row r="2277" spans="2:28" ht="21.75" x14ac:dyDescent="0.55000000000000004">
      <c r="B2277" s="922"/>
      <c r="C2277" s="525">
        <f>$I2277*$D2274</f>
        <v>0</v>
      </c>
      <c r="D2277" s="1105"/>
      <c r="E2277" s="525">
        <f>$I2277*$F2274</f>
        <v>0</v>
      </c>
      <c r="F2277" s="1105"/>
      <c r="G2277" s="525">
        <f>$I2277*$H2274</f>
        <v>0</v>
      </c>
      <c r="H2277" s="1107"/>
      <c r="I2277" s="526">
        <f t="shared" si="439"/>
        <v>0</v>
      </c>
      <c r="J2277" s="527">
        <f t="shared" si="440"/>
        <v>0</v>
      </c>
      <c r="K2277" s="528">
        <f t="shared" si="441"/>
        <v>0</v>
      </c>
      <c r="L2277" s="529"/>
      <c r="M2277" s="530"/>
      <c r="N2277" s="515"/>
      <c r="O2277" s="528">
        <f t="shared" si="442"/>
        <v>0</v>
      </c>
      <c r="P2277" s="531"/>
      <c r="Q2277" s="532"/>
      <c r="R2277" s="518"/>
      <c r="S2277" s="518"/>
      <c r="T2277" s="518"/>
      <c r="U2277" s="518"/>
      <c r="V2277" s="533">
        <f t="shared" si="443"/>
        <v>0</v>
      </c>
      <c r="W2277" s="1064" t="s">
        <v>143</v>
      </c>
      <c r="X2277" s="1065"/>
      <c r="Y2277" s="534">
        <v>422001</v>
      </c>
      <c r="Z2277" s="502"/>
      <c r="AA2277" s="535"/>
      <c r="AB2277" s="536" t="s">
        <v>1476</v>
      </c>
    </row>
    <row r="2278" spans="2:28" ht="21.75" x14ac:dyDescent="0.55000000000000004">
      <c r="B2278" s="922"/>
      <c r="C2278" s="525">
        <f>$I2278*$D2274</f>
        <v>0</v>
      </c>
      <c r="D2278" s="1105"/>
      <c r="E2278" s="525">
        <f>$I2278*$F2274</f>
        <v>0</v>
      </c>
      <c r="F2278" s="1105"/>
      <c r="G2278" s="525">
        <f>$I2278*$H2274</f>
        <v>0</v>
      </c>
      <c r="H2278" s="1107"/>
      <c r="I2278" s="526">
        <f t="shared" si="439"/>
        <v>0</v>
      </c>
      <c r="J2278" s="527">
        <f t="shared" si="440"/>
        <v>0</v>
      </c>
      <c r="K2278" s="528">
        <f t="shared" si="441"/>
        <v>0</v>
      </c>
      <c r="L2278" s="529"/>
      <c r="M2278" s="530"/>
      <c r="N2278" s="515"/>
      <c r="O2278" s="528">
        <f t="shared" si="442"/>
        <v>0</v>
      </c>
      <c r="P2278" s="531"/>
      <c r="Q2278" s="532"/>
      <c r="R2278" s="518"/>
      <c r="S2278" s="518"/>
      <c r="T2278" s="518"/>
      <c r="U2278" s="518"/>
      <c r="V2278" s="533">
        <f t="shared" si="443"/>
        <v>0</v>
      </c>
      <c r="W2278" s="1064" t="s">
        <v>144</v>
      </c>
      <c r="X2278" s="1065"/>
      <c r="Y2278" s="534">
        <v>422002</v>
      </c>
      <c r="Z2278" s="502"/>
      <c r="AA2278" s="535"/>
      <c r="AB2278" s="536" t="s">
        <v>1480</v>
      </c>
    </row>
    <row r="2279" spans="2:28" ht="21.75" x14ac:dyDescent="0.55000000000000004">
      <c r="B2279" s="922"/>
      <c r="C2279" s="525">
        <f>$I2279*$D2274</f>
        <v>0</v>
      </c>
      <c r="D2279" s="1105"/>
      <c r="E2279" s="525">
        <f>$I2279*$F2274</f>
        <v>0</v>
      </c>
      <c r="F2279" s="1105"/>
      <c r="G2279" s="525">
        <f>$I2279*$H2274</f>
        <v>0</v>
      </c>
      <c r="H2279" s="1107"/>
      <c r="I2279" s="526">
        <f t="shared" si="439"/>
        <v>0</v>
      </c>
      <c r="J2279" s="527">
        <f t="shared" si="440"/>
        <v>0</v>
      </c>
      <c r="K2279" s="528">
        <f t="shared" si="441"/>
        <v>0</v>
      </c>
      <c r="L2279" s="529"/>
      <c r="M2279" s="530"/>
      <c r="N2279" s="515"/>
      <c r="O2279" s="528">
        <f t="shared" si="442"/>
        <v>0</v>
      </c>
      <c r="P2279" s="531"/>
      <c r="Q2279" s="532"/>
      <c r="R2279" s="518"/>
      <c r="S2279" s="518"/>
      <c r="T2279" s="518"/>
      <c r="U2279" s="518"/>
      <c r="V2279" s="533">
        <f t="shared" si="443"/>
        <v>0</v>
      </c>
      <c r="W2279" s="1064" t="s">
        <v>145</v>
      </c>
      <c r="X2279" s="1065"/>
      <c r="Y2279" s="534">
        <v>422003</v>
      </c>
      <c r="Z2279" s="502"/>
      <c r="AA2279" s="535"/>
      <c r="AB2279" s="536" t="s">
        <v>1483</v>
      </c>
    </row>
    <row r="2280" spans="2:28" ht="21.75" x14ac:dyDescent="0.55000000000000004">
      <c r="B2280" s="922"/>
      <c r="C2280" s="525">
        <f>$I2280*$D2274</f>
        <v>0</v>
      </c>
      <c r="D2280" s="1105"/>
      <c r="E2280" s="525">
        <f>$I2280*$F2274</f>
        <v>0</v>
      </c>
      <c r="F2280" s="1105"/>
      <c r="G2280" s="525">
        <f>$I2280*$H2274</f>
        <v>0</v>
      </c>
      <c r="H2280" s="1107"/>
      <c r="I2280" s="526">
        <f t="shared" si="439"/>
        <v>0</v>
      </c>
      <c r="J2280" s="527">
        <f t="shared" si="440"/>
        <v>0</v>
      </c>
      <c r="K2280" s="528">
        <f t="shared" si="441"/>
        <v>0</v>
      </c>
      <c r="L2280" s="529"/>
      <c r="M2280" s="530"/>
      <c r="N2280" s="515"/>
      <c r="O2280" s="528">
        <f t="shared" si="442"/>
        <v>0</v>
      </c>
      <c r="P2280" s="531"/>
      <c r="Q2280" s="532"/>
      <c r="R2280" s="518"/>
      <c r="S2280" s="518"/>
      <c r="T2280" s="518"/>
      <c r="U2280" s="518"/>
      <c r="V2280" s="533">
        <f t="shared" si="443"/>
        <v>0</v>
      </c>
      <c r="W2280" s="1064" t="s">
        <v>146</v>
      </c>
      <c r="X2280" s="1065"/>
      <c r="Y2280" s="534">
        <v>422004</v>
      </c>
      <c r="Z2280" s="502"/>
      <c r="AA2280" s="535"/>
      <c r="AB2280" s="536" t="s">
        <v>1486</v>
      </c>
    </row>
    <row r="2281" spans="2:28" ht="21.75" x14ac:dyDescent="0.55000000000000004">
      <c r="B2281" s="922"/>
      <c r="C2281" s="525">
        <f>$I2281*$D2274</f>
        <v>0</v>
      </c>
      <c r="D2281" s="1105"/>
      <c r="E2281" s="525">
        <f>$I2281*$F2274</f>
        <v>0</v>
      </c>
      <c r="F2281" s="1105"/>
      <c r="G2281" s="525">
        <f>$I2281*$H2274</f>
        <v>0</v>
      </c>
      <c r="H2281" s="1107"/>
      <c r="I2281" s="526">
        <f t="shared" si="439"/>
        <v>0</v>
      </c>
      <c r="J2281" s="527">
        <f t="shared" si="440"/>
        <v>0</v>
      </c>
      <c r="K2281" s="528">
        <f t="shared" si="441"/>
        <v>0</v>
      </c>
      <c r="L2281" s="529"/>
      <c r="M2281" s="530"/>
      <c r="N2281" s="515"/>
      <c r="O2281" s="528">
        <f t="shared" si="442"/>
        <v>0</v>
      </c>
      <c r="P2281" s="531"/>
      <c r="Q2281" s="532"/>
      <c r="R2281" s="518"/>
      <c r="S2281" s="518"/>
      <c r="T2281" s="518"/>
      <c r="U2281" s="518"/>
      <c r="V2281" s="533">
        <f t="shared" si="443"/>
        <v>0</v>
      </c>
      <c r="W2281" s="1064" t="s">
        <v>147</v>
      </c>
      <c r="X2281" s="1065"/>
      <c r="Y2281" s="534">
        <v>422005</v>
      </c>
      <c r="Z2281" s="502"/>
      <c r="AA2281" s="538"/>
      <c r="AB2281" s="539" t="s">
        <v>1489</v>
      </c>
    </row>
    <row r="2282" spans="2:28" ht="21.75" x14ac:dyDescent="0.55000000000000004">
      <c r="B2282" s="922"/>
      <c r="C2282" s="525">
        <f>$I2282*$D2274</f>
        <v>0</v>
      </c>
      <c r="D2282" s="1105"/>
      <c r="E2282" s="525">
        <f>$I2282*$F2274</f>
        <v>0</v>
      </c>
      <c r="F2282" s="1105"/>
      <c r="G2282" s="525">
        <f>$I2282*$H2274</f>
        <v>0</v>
      </c>
      <c r="H2282" s="1107"/>
      <c r="I2282" s="526">
        <f t="shared" si="439"/>
        <v>0</v>
      </c>
      <c r="J2282" s="527">
        <f t="shared" si="440"/>
        <v>0</v>
      </c>
      <c r="K2282" s="528">
        <f t="shared" si="441"/>
        <v>0</v>
      </c>
      <c r="L2282" s="529"/>
      <c r="M2282" s="530"/>
      <c r="N2282" s="515"/>
      <c r="O2282" s="528">
        <f t="shared" si="442"/>
        <v>0</v>
      </c>
      <c r="P2282" s="531"/>
      <c r="Q2282" s="532"/>
      <c r="R2282" s="518"/>
      <c r="S2282" s="518"/>
      <c r="T2282" s="518"/>
      <c r="U2282" s="518"/>
      <c r="V2282" s="533">
        <f t="shared" si="443"/>
        <v>0</v>
      </c>
      <c r="W2282" s="1064" t="s">
        <v>148</v>
      </c>
      <c r="X2282" s="1065"/>
      <c r="Y2282" s="534">
        <v>422999</v>
      </c>
      <c r="Z2282" s="502"/>
      <c r="AA2282" s="496"/>
      <c r="AB2282" s="499"/>
    </row>
    <row r="2283" spans="2:28" ht="21.75" x14ac:dyDescent="0.55000000000000004">
      <c r="B2283" s="922"/>
      <c r="C2283" s="525">
        <f>$I2283*$D2274</f>
        <v>0</v>
      </c>
      <c r="D2283" s="1105"/>
      <c r="E2283" s="525">
        <f>$I2283*$F2274</f>
        <v>0</v>
      </c>
      <c r="F2283" s="1105"/>
      <c r="G2283" s="525">
        <f>$I2283*$H2274</f>
        <v>0</v>
      </c>
      <c r="H2283" s="1107"/>
      <c r="I2283" s="526">
        <f t="shared" si="439"/>
        <v>0</v>
      </c>
      <c r="J2283" s="527">
        <f t="shared" si="440"/>
        <v>0</v>
      </c>
      <c r="K2283" s="528">
        <f t="shared" si="441"/>
        <v>0</v>
      </c>
      <c r="L2283" s="529"/>
      <c r="M2283" s="530"/>
      <c r="N2283" s="515"/>
      <c r="O2283" s="528">
        <f t="shared" si="442"/>
        <v>0</v>
      </c>
      <c r="P2283" s="531"/>
      <c r="Q2283" s="532"/>
      <c r="R2283" s="518"/>
      <c r="S2283" s="518"/>
      <c r="T2283" s="518"/>
      <c r="U2283" s="518"/>
      <c r="V2283" s="533">
        <f t="shared" si="443"/>
        <v>0</v>
      </c>
      <c r="W2283" s="1064" t="s">
        <v>149</v>
      </c>
      <c r="X2283" s="1065"/>
      <c r="Y2283" s="540">
        <v>423001</v>
      </c>
      <c r="Z2283" s="502"/>
      <c r="AA2283" s="496"/>
      <c r="AB2283" s="499"/>
    </row>
    <row r="2284" spans="2:28" ht="21.75" x14ac:dyDescent="0.55000000000000004">
      <c r="B2284" s="922"/>
      <c r="C2284" s="525">
        <f>$I2284*$D2274</f>
        <v>0</v>
      </c>
      <c r="D2284" s="1105"/>
      <c r="E2284" s="525">
        <f>$I2284*$F2274</f>
        <v>0</v>
      </c>
      <c r="F2284" s="1105"/>
      <c r="G2284" s="525">
        <f>$I2284*$H2274</f>
        <v>0</v>
      </c>
      <c r="H2284" s="1107"/>
      <c r="I2284" s="526">
        <f t="shared" si="439"/>
        <v>0</v>
      </c>
      <c r="J2284" s="527">
        <f t="shared" si="440"/>
        <v>0</v>
      </c>
      <c r="K2284" s="528">
        <f t="shared" si="441"/>
        <v>0</v>
      </c>
      <c r="L2284" s="529"/>
      <c r="M2284" s="530"/>
      <c r="N2284" s="515"/>
      <c r="O2284" s="528">
        <f t="shared" si="442"/>
        <v>0</v>
      </c>
      <c r="P2284" s="531"/>
      <c r="Q2284" s="532"/>
      <c r="R2284" s="518"/>
      <c r="S2284" s="518"/>
      <c r="T2284" s="518"/>
      <c r="U2284" s="518"/>
      <c r="V2284" s="533">
        <f t="shared" si="443"/>
        <v>0</v>
      </c>
      <c r="W2284" s="1064" t="s">
        <v>150</v>
      </c>
      <c r="X2284" s="1065"/>
      <c r="Y2284" s="540">
        <v>423002</v>
      </c>
      <c r="Z2284" s="502"/>
      <c r="AA2284" s="496"/>
      <c r="AB2284" s="499"/>
    </row>
    <row r="2285" spans="2:28" ht="21.75" x14ac:dyDescent="0.55000000000000004">
      <c r="B2285" s="922"/>
      <c r="C2285" s="525">
        <f>$I2285*$D2274</f>
        <v>0</v>
      </c>
      <c r="D2285" s="1105"/>
      <c r="E2285" s="525">
        <f>$I2285*$F2274</f>
        <v>0</v>
      </c>
      <c r="F2285" s="1105"/>
      <c r="G2285" s="525">
        <f>$I2285*$H2274</f>
        <v>0</v>
      </c>
      <c r="H2285" s="1107"/>
      <c r="I2285" s="526">
        <f t="shared" si="439"/>
        <v>0</v>
      </c>
      <c r="J2285" s="527">
        <f t="shared" si="440"/>
        <v>0</v>
      </c>
      <c r="K2285" s="528">
        <f t="shared" si="441"/>
        <v>0</v>
      </c>
      <c r="L2285" s="529"/>
      <c r="M2285" s="530"/>
      <c r="N2285" s="515"/>
      <c r="O2285" s="528">
        <f t="shared" si="442"/>
        <v>0</v>
      </c>
      <c r="P2285" s="531"/>
      <c r="Q2285" s="532"/>
      <c r="R2285" s="518"/>
      <c r="S2285" s="518"/>
      <c r="T2285" s="518"/>
      <c r="U2285" s="518"/>
      <c r="V2285" s="533">
        <f t="shared" si="443"/>
        <v>0</v>
      </c>
      <c r="W2285" s="1064" t="s">
        <v>151</v>
      </c>
      <c r="X2285" s="1065"/>
      <c r="Y2285" s="540">
        <v>423003</v>
      </c>
      <c r="Z2285" s="502"/>
      <c r="AA2285" s="496"/>
      <c r="AB2285" s="499"/>
    </row>
    <row r="2286" spans="2:28" ht="21.75" x14ac:dyDescent="0.55000000000000004">
      <c r="B2286" s="922"/>
      <c r="C2286" s="525">
        <f>$I2286*$D2274</f>
        <v>0</v>
      </c>
      <c r="D2286" s="1105"/>
      <c r="E2286" s="525">
        <f>$I2286*$F2274</f>
        <v>0</v>
      </c>
      <c r="F2286" s="1105"/>
      <c r="G2286" s="525">
        <f>$I2286*$H2274</f>
        <v>0</v>
      </c>
      <c r="H2286" s="1107"/>
      <c r="I2286" s="526">
        <f t="shared" si="439"/>
        <v>0</v>
      </c>
      <c r="J2286" s="527">
        <f t="shared" si="440"/>
        <v>0</v>
      </c>
      <c r="K2286" s="528">
        <f t="shared" si="441"/>
        <v>0</v>
      </c>
      <c r="L2286" s="529"/>
      <c r="M2286" s="530"/>
      <c r="N2286" s="515"/>
      <c r="O2286" s="528">
        <f t="shared" si="442"/>
        <v>0</v>
      </c>
      <c r="P2286" s="531"/>
      <c r="Q2286" s="532"/>
      <c r="R2286" s="518"/>
      <c r="S2286" s="518"/>
      <c r="T2286" s="518"/>
      <c r="U2286" s="518"/>
      <c r="V2286" s="533">
        <f t="shared" si="443"/>
        <v>0</v>
      </c>
      <c r="W2286" s="1064" t="s">
        <v>152</v>
      </c>
      <c r="X2286" s="1065"/>
      <c r="Y2286" s="540">
        <v>423004</v>
      </c>
      <c r="Z2286" s="502"/>
      <c r="AA2286" s="496"/>
      <c r="AB2286" s="499"/>
    </row>
    <row r="2287" spans="2:28" ht="21.75" x14ac:dyDescent="0.55000000000000004">
      <c r="B2287" s="922"/>
      <c r="C2287" s="525">
        <f>$I2287*$D2274</f>
        <v>0</v>
      </c>
      <c r="D2287" s="1105"/>
      <c r="E2287" s="525">
        <f>$I2287*$F2274</f>
        <v>0</v>
      </c>
      <c r="F2287" s="1105"/>
      <c r="G2287" s="525">
        <f>$I2287*$H2274</f>
        <v>0</v>
      </c>
      <c r="H2287" s="1107"/>
      <c r="I2287" s="526">
        <f t="shared" si="439"/>
        <v>0</v>
      </c>
      <c r="J2287" s="527">
        <f t="shared" si="440"/>
        <v>0</v>
      </c>
      <c r="K2287" s="528">
        <f t="shared" si="441"/>
        <v>0</v>
      </c>
      <c r="L2287" s="529"/>
      <c r="M2287" s="530"/>
      <c r="N2287" s="515"/>
      <c r="O2287" s="528">
        <f t="shared" si="442"/>
        <v>0</v>
      </c>
      <c r="P2287" s="531"/>
      <c r="Q2287" s="532"/>
      <c r="R2287" s="518"/>
      <c r="S2287" s="518"/>
      <c r="T2287" s="518"/>
      <c r="U2287" s="518"/>
      <c r="V2287" s="533">
        <f t="shared" si="443"/>
        <v>0</v>
      </c>
      <c r="W2287" s="1064" t="s">
        <v>154</v>
      </c>
      <c r="X2287" s="1065"/>
      <c r="Y2287" s="540">
        <v>423006</v>
      </c>
      <c r="Z2287" s="502"/>
      <c r="AA2287" s="496"/>
      <c r="AB2287" s="499"/>
    </row>
    <row r="2288" spans="2:28" ht="21.75" x14ac:dyDescent="0.55000000000000004">
      <c r="B2288" s="922"/>
      <c r="C2288" s="525">
        <f>$I2288*$D2274</f>
        <v>0</v>
      </c>
      <c r="D2288" s="1105"/>
      <c r="E2288" s="525">
        <f>$I2288*$F2274</f>
        <v>0</v>
      </c>
      <c r="F2288" s="1105"/>
      <c r="G2288" s="525">
        <f>$I2288*$H2274</f>
        <v>0</v>
      </c>
      <c r="H2288" s="1107"/>
      <c r="I2288" s="526">
        <f t="shared" si="439"/>
        <v>0</v>
      </c>
      <c r="J2288" s="527">
        <f t="shared" si="440"/>
        <v>0</v>
      </c>
      <c r="K2288" s="528">
        <f t="shared" si="441"/>
        <v>0</v>
      </c>
      <c r="L2288" s="529"/>
      <c r="M2288" s="530"/>
      <c r="N2288" s="515"/>
      <c r="O2288" s="528">
        <f t="shared" si="442"/>
        <v>0</v>
      </c>
      <c r="P2288" s="531"/>
      <c r="Q2288" s="532"/>
      <c r="R2288" s="518"/>
      <c r="S2288" s="518"/>
      <c r="T2288" s="518"/>
      <c r="U2288" s="518"/>
      <c r="V2288" s="533">
        <f t="shared" si="443"/>
        <v>0</v>
      </c>
      <c r="W2288" s="1064" t="s">
        <v>155</v>
      </c>
      <c r="X2288" s="1065"/>
      <c r="Y2288" s="542">
        <v>423007</v>
      </c>
      <c r="Z2288" s="502"/>
      <c r="AA2288" s="496"/>
      <c r="AB2288" s="499"/>
    </row>
    <row r="2289" spans="2:28" ht="21.75" x14ac:dyDescent="0.55000000000000004">
      <c r="B2289" s="922"/>
      <c r="C2289" s="525">
        <f>$I2289*$D2274</f>
        <v>0</v>
      </c>
      <c r="D2289" s="1105"/>
      <c r="E2289" s="525">
        <f>$I2289*$F2274</f>
        <v>0</v>
      </c>
      <c r="F2289" s="1105"/>
      <c r="G2289" s="525">
        <f>$I2289*$H2274</f>
        <v>0</v>
      </c>
      <c r="H2289" s="1107"/>
      <c r="I2289" s="526">
        <f t="shared" si="439"/>
        <v>0</v>
      </c>
      <c r="J2289" s="527">
        <f t="shared" si="440"/>
        <v>0</v>
      </c>
      <c r="K2289" s="528">
        <f t="shared" si="441"/>
        <v>0</v>
      </c>
      <c r="L2289" s="529"/>
      <c r="M2289" s="530"/>
      <c r="N2289" s="515"/>
      <c r="O2289" s="528">
        <f t="shared" si="442"/>
        <v>0</v>
      </c>
      <c r="P2289" s="531"/>
      <c r="Q2289" s="532"/>
      <c r="R2289" s="518"/>
      <c r="S2289" s="518"/>
      <c r="T2289" s="518"/>
      <c r="U2289" s="518"/>
      <c r="V2289" s="533">
        <f t="shared" si="443"/>
        <v>0</v>
      </c>
      <c r="W2289" s="1064" t="s">
        <v>156</v>
      </c>
      <c r="X2289" s="1065"/>
      <c r="Y2289" s="543">
        <v>423008</v>
      </c>
      <c r="Z2289" s="502"/>
      <c r="AA2289" s="496"/>
      <c r="AB2289" s="499"/>
    </row>
    <row r="2290" spans="2:28" ht="21.75" x14ac:dyDescent="0.55000000000000004">
      <c r="B2290" s="922"/>
      <c r="C2290" s="525">
        <f>$I2290*$D2274</f>
        <v>0</v>
      </c>
      <c r="D2290" s="1105"/>
      <c r="E2290" s="525">
        <f>$I2290*$F2274</f>
        <v>0</v>
      </c>
      <c r="F2290" s="1105"/>
      <c r="G2290" s="525">
        <f>$I2290*$H2274</f>
        <v>0</v>
      </c>
      <c r="H2290" s="1107"/>
      <c r="I2290" s="526">
        <f t="shared" si="439"/>
        <v>0</v>
      </c>
      <c r="J2290" s="527">
        <f t="shared" si="440"/>
        <v>0</v>
      </c>
      <c r="K2290" s="528">
        <f t="shared" si="441"/>
        <v>0</v>
      </c>
      <c r="L2290" s="529"/>
      <c r="M2290" s="530"/>
      <c r="N2290" s="515"/>
      <c r="O2290" s="528">
        <f t="shared" si="442"/>
        <v>0</v>
      </c>
      <c r="P2290" s="531"/>
      <c r="Q2290" s="532"/>
      <c r="R2290" s="518"/>
      <c r="S2290" s="518"/>
      <c r="T2290" s="518"/>
      <c r="U2290" s="518"/>
      <c r="V2290" s="533">
        <f t="shared" si="443"/>
        <v>0</v>
      </c>
      <c r="W2290" s="1064" t="s">
        <v>157</v>
      </c>
      <c r="X2290" s="1065"/>
      <c r="Y2290" s="542">
        <v>423999</v>
      </c>
      <c r="Z2290" s="502"/>
      <c r="AA2290" s="496"/>
      <c r="AB2290" s="499"/>
    </row>
    <row r="2291" spans="2:28" ht="21.75" x14ac:dyDescent="0.55000000000000004">
      <c r="B2291" s="922"/>
      <c r="C2291" s="544">
        <f>$I2291*$D2274</f>
        <v>0</v>
      </c>
      <c r="D2291" s="1105"/>
      <c r="E2291" s="544">
        <f>$I2291*$F2274</f>
        <v>0</v>
      </c>
      <c r="F2291" s="1105"/>
      <c r="G2291" s="544">
        <f>$I2291*$H2274</f>
        <v>0</v>
      </c>
      <c r="H2291" s="1107"/>
      <c r="I2291" s="545">
        <f t="shared" si="439"/>
        <v>0</v>
      </c>
      <c r="J2291" s="546">
        <f t="shared" si="440"/>
        <v>0</v>
      </c>
      <c r="K2291" s="547">
        <f t="shared" si="441"/>
        <v>0</v>
      </c>
      <c r="L2291" s="548"/>
      <c r="M2291" s="549"/>
      <c r="N2291" s="550"/>
      <c r="O2291" s="547">
        <f t="shared" si="442"/>
        <v>0</v>
      </c>
      <c r="P2291" s="551"/>
      <c r="Q2291" s="552"/>
      <c r="R2291" s="553"/>
      <c r="S2291" s="553"/>
      <c r="T2291" s="553"/>
      <c r="U2291" s="553"/>
      <c r="V2291" s="554">
        <f t="shared" si="443"/>
        <v>0</v>
      </c>
      <c r="W2291" s="1100" t="s">
        <v>135</v>
      </c>
      <c r="X2291" s="1101"/>
      <c r="Y2291" s="555">
        <v>291001</v>
      </c>
      <c r="Z2291" s="502"/>
      <c r="AA2291" s="496"/>
      <c r="AB2291" s="499"/>
    </row>
    <row r="2292" spans="2:28" ht="21.75" x14ac:dyDescent="0.55000000000000004">
      <c r="B2292" s="922"/>
      <c r="C2292" s="556">
        <f>$I2292*$D2274</f>
        <v>0</v>
      </c>
      <c r="D2292" s="1105"/>
      <c r="E2292" s="556">
        <f>$I2292*$F2274</f>
        <v>0</v>
      </c>
      <c r="F2292" s="1105"/>
      <c r="G2292" s="556">
        <f>$I2292*$H2274</f>
        <v>0</v>
      </c>
      <c r="H2292" s="1107"/>
      <c r="I2292" s="526">
        <f t="shared" si="439"/>
        <v>0</v>
      </c>
      <c r="J2292" s="527">
        <f t="shared" si="440"/>
        <v>0</v>
      </c>
      <c r="K2292" s="528">
        <f t="shared" si="441"/>
        <v>0</v>
      </c>
      <c r="L2292" s="529"/>
      <c r="M2292" s="530"/>
      <c r="N2292" s="515"/>
      <c r="O2292" s="528">
        <f t="shared" si="442"/>
        <v>0</v>
      </c>
      <c r="P2292" s="531"/>
      <c r="Q2292" s="532"/>
      <c r="R2292" s="518"/>
      <c r="S2292" s="518"/>
      <c r="T2292" s="518"/>
      <c r="U2292" s="518"/>
      <c r="V2292" s="519">
        <f t="shared" si="443"/>
        <v>0</v>
      </c>
      <c r="W2292" s="1064" t="s">
        <v>39</v>
      </c>
      <c r="X2292" s="1065"/>
      <c r="Y2292" s="557">
        <v>221001</v>
      </c>
      <c r="Z2292" s="502"/>
      <c r="AA2292" s="496"/>
      <c r="AB2292" s="499"/>
    </row>
    <row r="2293" spans="2:28" ht="21.75" x14ac:dyDescent="0.55000000000000004">
      <c r="B2293" s="922"/>
      <c r="C2293" s="525">
        <f>$I2293*$D2274</f>
        <v>0</v>
      </c>
      <c r="D2293" s="1105"/>
      <c r="E2293" s="525">
        <f>$I2293*$F2274</f>
        <v>0</v>
      </c>
      <c r="F2293" s="1105"/>
      <c r="G2293" s="525">
        <f>$I2293*$H2274</f>
        <v>0</v>
      </c>
      <c r="H2293" s="1107"/>
      <c r="I2293" s="526">
        <f t="shared" si="439"/>
        <v>0</v>
      </c>
      <c r="J2293" s="527">
        <f t="shared" si="440"/>
        <v>0</v>
      </c>
      <c r="K2293" s="528">
        <f t="shared" si="441"/>
        <v>0</v>
      </c>
      <c r="L2293" s="529"/>
      <c r="M2293" s="530"/>
      <c r="N2293" s="515"/>
      <c r="O2293" s="528">
        <f t="shared" si="442"/>
        <v>0</v>
      </c>
      <c r="P2293" s="531"/>
      <c r="Q2293" s="532"/>
      <c r="R2293" s="518"/>
      <c r="S2293" s="518"/>
      <c r="T2293" s="518"/>
      <c r="U2293" s="518"/>
      <c r="V2293" s="519">
        <f t="shared" si="443"/>
        <v>0</v>
      </c>
      <c r="W2293" s="1064" t="s">
        <v>40</v>
      </c>
      <c r="X2293" s="1065"/>
      <c r="Y2293" s="557">
        <v>221002</v>
      </c>
      <c r="Z2293" s="502"/>
      <c r="AA2293" s="496"/>
      <c r="AB2293" s="499"/>
    </row>
    <row r="2294" spans="2:28" ht="21.75" x14ac:dyDescent="0.55000000000000004">
      <c r="B2294" s="922"/>
      <c r="C2294" s="525">
        <f>$I2294*$D2274</f>
        <v>0</v>
      </c>
      <c r="D2294" s="1105"/>
      <c r="E2294" s="525">
        <f>$I2294*$F2274</f>
        <v>0</v>
      </c>
      <c r="F2294" s="1105"/>
      <c r="G2294" s="525">
        <f>$I2294*$H2274</f>
        <v>0</v>
      </c>
      <c r="H2294" s="1107"/>
      <c r="I2294" s="526">
        <f t="shared" si="439"/>
        <v>0</v>
      </c>
      <c r="J2294" s="527">
        <f t="shared" si="440"/>
        <v>0</v>
      </c>
      <c r="K2294" s="528">
        <f t="shared" si="441"/>
        <v>0</v>
      </c>
      <c r="L2294" s="529"/>
      <c r="M2294" s="530"/>
      <c r="N2294" s="515"/>
      <c r="O2294" s="528">
        <f t="shared" si="442"/>
        <v>0</v>
      </c>
      <c r="P2294" s="531"/>
      <c r="Q2294" s="532"/>
      <c r="R2294" s="518"/>
      <c r="S2294" s="518"/>
      <c r="T2294" s="518"/>
      <c r="U2294" s="518"/>
      <c r="V2294" s="519">
        <f t="shared" si="443"/>
        <v>0</v>
      </c>
      <c r="W2294" s="1064" t="s">
        <v>41</v>
      </c>
      <c r="X2294" s="1065"/>
      <c r="Y2294" s="557">
        <v>221003</v>
      </c>
      <c r="Z2294" s="502"/>
      <c r="AA2294" s="496"/>
      <c r="AB2294" s="499"/>
    </row>
    <row r="2295" spans="2:28" ht="21.75" x14ac:dyDescent="0.55000000000000004">
      <c r="B2295" s="922"/>
      <c r="C2295" s="525">
        <f>$I2295*$D2274</f>
        <v>0</v>
      </c>
      <c r="D2295" s="1105"/>
      <c r="E2295" s="525">
        <f>$I2295*$F2274</f>
        <v>0</v>
      </c>
      <c r="F2295" s="1105"/>
      <c r="G2295" s="525">
        <f>$I2295*$H2274</f>
        <v>0</v>
      </c>
      <c r="H2295" s="1107"/>
      <c r="I2295" s="526">
        <f t="shared" si="439"/>
        <v>0</v>
      </c>
      <c r="J2295" s="527">
        <f t="shared" si="440"/>
        <v>0</v>
      </c>
      <c r="K2295" s="528">
        <f t="shared" si="441"/>
        <v>0</v>
      </c>
      <c r="L2295" s="529"/>
      <c r="M2295" s="530"/>
      <c r="N2295" s="515"/>
      <c r="O2295" s="528">
        <f t="shared" si="442"/>
        <v>0</v>
      </c>
      <c r="P2295" s="531"/>
      <c r="Q2295" s="532"/>
      <c r="R2295" s="518"/>
      <c r="S2295" s="518"/>
      <c r="T2295" s="518"/>
      <c r="U2295" s="518"/>
      <c r="V2295" s="519">
        <f t="shared" si="443"/>
        <v>0</v>
      </c>
      <c r="W2295" s="1064" t="s">
        <v>45</v>
      </c>
      <c r="X2295" s="1065"/>
      <c r="Y2295" s="558">
        <v>222001</v>
      </c>
      <c r="Z2295" s="502"/>
      <c r="AA2295" s="496"/>
      <c r="AB2295" s="499"/>
    </row>
    <row r="2296" spans="2:28" ht="21.75" x14ac:dyDescent="0.55000000000000004">
      <c r="B2296" s="922"/>
      <c r="C2296" s="525">
        <f>$I2296*$D2274</f>
        <v>0</v>
      </c>
      <c r="D2296" s="1105"/>
      <c r="E2296" s="525">
        <f>$I2296*$F2274</f>
        <v>0</v>
      </c>
      <c r="F2296" s="1105"/>
      <c r="G2296" s="525">
        <f>$I2296*$H2274</f>
        <v>0</v>
      </c>
      <c r="H2296" s="1107"/>
      <c r="I2296" s="526">
        <f t="shared" si="439"/>
        <v>0</v>
      </c>
      <c r="J2296" s="527">
        <f t="shared" si="440"/>
        <v>0</v>
      </c>
      <c r="K2296" s="528">
        <f t="shared" si="441"/>
        <v>0</v>
      </c>
      <c r="L2296" s="529"/>
      <c r="M2296" s="530"/>
      <c r="N2296" s="515"/>
      <c r="O2296" s="528">
        <f t="shared" si="442"/>
        <v>0</v>
      </c>
      <c r="P2296" s="531"/>
      <c r="Q2296" s="532"/>
      <c r="R2296" s="518"/>
      <c r="S2296" s="518"/>
      <c r="T2296" s="518"/>
      <c r="U2296" s="518"/>
      <c r="V2296" s="519">
        <f t="shared" si="443"/>
        <v>0</v>
      </c>
      <c r="W2296" s="1085" t="s">
        <v>72</v>
      </c>
      <c r="X2296" s="1086"/>
      <c r="Y2296" s="559">
        <v>223016</v>
      </c>
      <c r="Z2296" s="502"/>
      <c r="AA2296" s="496"/>
      <c r="AB2296" s="499"/>
    </row>
    <row r="2297" spans="2:28" ht="21.75" x14ac:dyDescent="0.55000000000000004">
      <c r="B2297" s="922"/>
      <c r="C2297" s="525">
        <f>$I2297*$D2274</f>
        <v>0</v>
      </c>
      <c r="D2297" s="1105"/>
      <c r="E2297" s="525">
        <f>$I2297*$F2274</f>
        <v>0</v>
      </c>
      <c r="F2297" s="1105"/>
      <c r="G2297" s="525">
        <f>$I2297*$H2274</f>
        <v>0</v>
      </c>
      <c r="H2297" s="1107"/>
      <c r="I2297" s="526">
        <f t="shared" si="439"/>
        <v>0</v>
      </c>
      <c r="J2297" s="527">
        <f t="shared" si="440"/>
        <v>0</v>
      </c>
      <c r="K2297" s="528">
        <f t="shared" si="441"/>
        <v>0</v>
      </c>
      <c r="L2297" s="529"/>
      <c r="M2297" s="530"/>
      <c r="N2297" s="515"/>
      <c r="O2297" s="528">
        <f t="shared" si="442"/>
        <v>0</v>
      </c>
      <c r="P2297" s="531"/>
      <c r="Q2297" s="532"/>
      <c r="R2297" s="518"/>
      <c r="S2297" s="518"/>
      <c r="T2297" s="518"/>
      <c r="U2297" s="518"/>
      <c r="V2297" s="519">
        <f t="shared" si="443"/>
        <v>0</v>
      </c>
      <c r="W2297" s="1087" t="s">
        <v>57</v>
      </c>
      <c r="X2297" s="1088"/>
      <c r="Y2297" s="560">
        <v>223001</v>
      </c>
      <c r="Z2297" s="502"/>
      <c r="AA2297" s="496"/>
      <c r="AB2297" s="499"/>
    </row>
    <row r="2298" spans="2:28" x14ac:dyDescent="0.55000000000000004">
      <c r="B2298" s="923"/>
      <c r="C2298" s="561">
        <f t="shared" ref="C2298:V2298" si="444">SUM(C2274:C2297)</f>
        <v>0</v>
      </c>
      <c r="D2298" s="562">
        <f t="shared" si="444"/>
        <v>0</v>
      </c>
      <c r="E2298" s="563">
        <f t="shared" si="444"/>
        <v>0</v>
      </c>
      <c r="F2298" s="562">
        <f t="shared" si="444"/>
        <v>0</v>
      </c>
      <c r="G2298" s="563">
        <f t="shared" si="444"/>
        <v>0</v>
      </c>
      <c r="H2298" s="562">
        <f t="shared" si="444"/>
        <v>0</v>
      </c>
      <c r="I2298" s="563">
        <f t="shared" si="444"/>
        <v>0</v>
      </c>
      <c r="J2298" s="563">
        <f t="shared" si="444"/>
        <v>0</v>
      </c>
      <c r="K2298" s="563">
        <f t="shared" si="444"/>
        <v>0</v>
      </c>
      <c r="L2298" s="563">
        <f t="shared" si="444"/>
        <v>0</v>
      </c>
      <c r="M2298" s="563">
        <f t="shared" si="444"/>
        <v>0</v>
      </c>
      <c r="N2298" s="563">
        <f t="shared" si="444"/>
        <v>0</v>
      </c>
      <c r="O2298" s="563">
        <f t="shared" si="444"/>
        <v>0</v>
      </c>
      <c r="P2298" s="563">
        <f t="shared" si="444"/>
        <v>0</v>
      </c>
      <c r="Q2298" s="563">
        <f t="shared" si="444"/>
        <v>0</v>
      </c>
      <c r="R2298" s="563">
        <f t="shared" si="444"/>
        <v>0</v>
      </c>
      <c r="S2298" s="563">
        <f t="shared" si="444"/>
        <v>0</v>
      </c>
      <c r="T2298" s="563">
        <f t="shared" si="444"/>
        <v>0</v>
      </c>
      <c r="U2298" s="563">
        <f t="shared" si="444"/>
        <v>0</v>
      </c>
      <c r="V2298" s="563">
        <f t="shared" si="444"/>
        <v>0</v>
      </c>
      <c r="W2298" s="565"/>
      <c r="X2298" s="566"/>
      <c r="Y2298" s="566"/>
      <c r="Z2298" s="502"/>
      <c r="AA2298" s="496"/>
      <c r="AB2298" s="499"/>
    </row>
    <row r="2299" spans="2:28" ht="25.5" x14ac:dyDescent="0.55000000000000004">
      <c r="B2299" s="920"/>
      <c r="C2299" s="474"/>
      <c r="D2299" s="474"/>
      <c r="E2299" s="474"/>
      <c r="F2299" s="475"/>
      <c r="G2299" s="474"/>
      <c r="H2299" s="475"/>
      <c r="I2299" s="474"/>
      <c r="J2299" s="474"/>
      <c r="K2299" s="474"/>
      <c r="L2299" s="474"/>
      <c r="M2299" s="474"/>
      <c r="N2299" s="474"/>
      <c r="O2299" s="474"/>
      <c r="P2299" s="474"/>
      <c r="Q2299" s="474"/>
      <c r="R2299" s="474"/>
      <c r="S2299" s="474"/>
      <c r="T2299" s="476"/>
      <c r="U2299" s="477"/>
      <c r="V2299" s="474"/>
      <c r="W2299" s="474"/>
      <c r="X2299" s="474"/>
      <c r="Y2299" s="478"/>
      <c r="Z2299" s="469"/>
      <c r="AA2299" s="470"/>
      <c r="AB2299" s="471"/>
    </row>
    <row r="2300" spans="2:28" ht="41.25" customHeight="1" x14ac:dyDescent="0.25">
      <c r="B2300" s="482"/>
      <c r="C2300" s="479">
        <f>$C2329</f>
        <v>0</v>
      </c>
      <c r="D2300" s="480">
        <f>$E2329</f>
        <v>0</v>
      </c>
      <c r="E2300" s="480">
        <f>$G2329</f>
        <v>0</v>
      </c>
      <c r="F2300" s="480">
        <f>I2300-G2300</f>
        <v>0</v>
      </c>
      <c r="G2300" s="480">
        <f>$K2329</f>
        <v>0</v>
      </c>
      <c r="H2300" s="479">
        <f>$M2329</f>
        <v>0</v>
      </c>
      <c r="I2300" s="479">
        <f>L2300+K2300-J2300</f>
        <v>0</v>
      </c>
      <c r="J2300" s="570"/>
      <c r="K2300" s="482"/>
      <c r="L2300" s="482"/>
      <c r="M2300" s="479">
        <f>$N2329</f>
        <v>0</v>
      </c>
      <c r="N2300" s="483">
        <f>$O2329</f>
        <v>0</v>
      </c>
      <c r="O2300" s="484"/>
      <c r="P2300" s="484"/>
      <c r="Q2300" s="485"/>
      <c r="R2300" s="486"/>
      <c r="S2300" s="486"/>
      <c r="T2300" s="486"/>
      <c r="U2300" s="487"/>
      <c r="V2300" s="488"/>
      <c r="W2300" s="486"/>
      <c r="X2300" s="488"/>
      <c r="Y2300" s="489">
        <f>Y2269+1</f>
        <v>75</v>
      </c>
      <c r="Z2300" s="490"/>
      <c r="AA2300" s="491"/>
      <c r="AB2300" s="492"/>
    </row>
    <row r="2301" spans="2:28" x14ac:dyDescent="0.55000000000000004">
      <c r="C2301" s="120"/>
      <c r="D2301" s="120"/>
      <c r="E2301" s="120"/>
      <c r="F2301" s="120"/>
      <c r="G2301" s="120"/>
      <c r="H2301" s="120"/>
      <c r="I2301" s="120"/>
      <c r="J2301" s="120"/>
      <c r="K2301" s="120"/>
      <c r="L2301" s="120"/>
      <c r="M2301" s="120"/>
      <c r="N2301" s="120"/>
      <c r="O2301" s="120"/>
      <c r="P2301" s="120"/>
      <c r="Q2301" s="120"/>
      <c r="R2301" s="120"/>
      <c r="S2301" s="120"/>
      <c r="T2301" s="120"/>
      <c r="U2301" s="120"/>
      <c r="V2301" s="120"/>
      <c r="W2301" s="120"/>
      <c r="X2301" s="120"/>
      <c r="Y2301" s="120"/>
      <c r="Z2301" s="495"/>
      <c r="AA2301" s="496"/>
    </row>
    <row r="2302" spans="2:28" ht="27.75" x14ac:dyDescent="0.55000000000000004">
      <c r="B2302" s="497"/>
      <c r="C2302" s="1089" t="s">
        <v>1441</v>
      </c>
      <c r="D2302" s="1090"/>
      <c r="E2302" s="1090"/>
      <c r="F2302" s="1090"/>
      <c r="G2302" s="1090"/>
      <c r="H2302" s="1090"/>
      <c r="I2302" s="1090"/>
      <c r="J2302" s="1091" t="s">
        <v>1442</v>
      </c>
      <c r="K2302" s="1092"/>
      <c r="L2302" s="1092"/>
      <c r="M2302" s="1092"/>
      <c r="N2302" s="1093"/>
      <c r="O2302" s="1091" t="s">
        <v>1443</v>
      </c>
      <c r="P2302" s="1092"/>
      <c r="Q2302" s="1092"/>
      <c r="R2302" s="1092"/>
      <c r="S2302" s="1092"/>
      <c r="T2302" s="1092"/>
      <c r="U2302" s="1093"/>
      <c r="V2302" s="1094" t="s">
        <v>1444</v>
      </c>
      <c r="W2302" s="1097" t="s">
        <v>1445</v>
      </c>
      <c r="X2302" s="1098"/>
      <c r="Y2302" s="1099"/>
      <c r="Z2302" s="498"/>
      <c r="AB2302" s="499"/>
    </row>
    <row r="2303" spans="2:28" ht="21.75" x14ac:dyDescent="0.55000000000000004">
      <c r="B2303" s="497"/>
      <c r="C2303" s="1076">
        <v>2016</v>
      </c>
      <c r="D2303" s="1077"/>
      <c r="E2303" s="1076">
        <v>2015</v>
      </c>
      <c r="F2303" s="1078"/>
      <c r="G2303" s="1076">
        <v>2014</v>
      </c>
      <c r="H2303" s="1078"/>
      <c r="I2303" s="501"/>
      <c r="J2303" s="1079" t="s">
        <v>1446</v>
      </c>
      <c r="K2303" s="1081" t="s">
        <v>1447</v>
      </c>
      <c r="L2303" s="1082" t="s">
        <v>1448</v>
      </c>
      <c r="M2303" s="1083"/>
      <c r="N2303" s="1084"/>
      <c r="O2303" s="1066" t="s">
        <v>1449</v>
      </c>
      <c r="P2303" s="1067"/>
      <c r="Q2303" s="1067"/>
      <c r="R2303" s="1068" t="s">
        <v>1450</v>
      </c>
      <c r="S2303" s="1068" t="s">
        <v>1451</v>
      </c>
      <c r="T2303" s="1068" t="s">
        <v>1452</v>
      </c>
      <c r="U2303" s="1070" t="s">
        <v>1453</v>
      </c>
      <c r="V2303" s="1095"/>
      <c r="W2303" s="1072" t="s">
        <v>1454</v>
      </c>
      <c r="X2303" s="1073"/>
      <c r="Y2303" s="1102" t="s">
        <v>1455</v>
      </c>
      <c r="Z2303" s="502"/>
      <c r="AA2303" s="496"/>
      <c r="AB2303" s="499"/>
    </row>
    <row r="2304" spans="2:28" ht="87" x14ac:dyDescent="0.55000000000000004">
      <c r="B2304" s="921"/>
      <c r="C2304" s="503" t="s">
        <v>1456</v>
      </c>
      <c r="D2304" s="503" t="s">
        <v>1457</v>
      </c>
      <c r="E2304" s="503" t="s">
        <v>1456</v>
      </c>
      <c r="F2304" s="503" t="s">
        <v>1457</v>
      </c>
      <c r="G2304" s="503" t="s">
        <v>1456</v>
      </c>
      <c r="H2304" s="503" t="s">
        <v>1457</v>
      </c>
      <c r="I2304" s="504" t="s">
        <v>1458</v>
      </c>
      <c r="J2304" s="1080"/>
      <c r="K2304" s="1069"/>
      <c r="L2304" s="505" t="s">
        <v>1459</v>
      </c>
      <c r="M2304" s="504" t="s">
        <v>1460</v>
      </c>
      <c r="N2304" s="506" t="s">
        <v>1461</v>
      </c>
      <c r="O2304" s="507" t="s">
        <v>1462</v>
      </c>
      <c r="P2304" s="505" t="s">
        <v>1463</v>
      </c>
      <c r="Q2304" s="508" t="s">
        <v>1464</v>
      </c>
      <c r="R2304" s="1069"/>
      <c r="S2304" s="1069"/>
      <c r="T2304" s="1069"/>
      <c r="U2304" s="1071"/>
      <c r="V2304" s="1096"/>
      <c r="W2304" s="1074"/>
      <c r="X2304" s="1075"/>
      <c r="Y2304" s="1103"/>
      <c r="Z2304" s="502"/>
      <c r="AA2304" s="496"/>
      <c r="AB2304" s="499"/>
    </row>
    <row r="2305" spans="2:28" ht="21.75" x14ac:dyDescent="0.55000000000000004">
      <c r="B2305" s="922"/>
      <c r="C2305" s="509">
        <f>$I2305*$D2305</f>
        <v>0</v>
      </c>
      <c r="D2305" s="1104"/>
      <c r="E2305" s="509">
        <f>$I2305*$F2305</f>
        <v>0</v>
      </c>
      <c r="F2305" s="1104"/>
      <c r="G2305" s="509">
        <f>$I2305*$H2305</f>
        <v>0</v>
      </c>
      <c r="H2305" s="1106"/>
      <c r="I2305" s="510">
        <f t="shared" ref="I2305:I2328" si="445">O2305-J2305</f>
        <v>0</v>
      </c>
      <c r="J2305" s="511">
        <f t="shared" ref="J2305:J2328" si="446">N2305+K2305</f>
        <v>0</v>
      </c>
      <c r="K2305" s="512">
        <f t="shared" ref="K2305:K2328" si="447">M2305+L2305</f>
        <v>0</v>
      </c>
      <c r="L2305" s="513"/>
      <c r="M2305" s="514"/>
      <c r="N2305" s="515"/>
      <c r="O2305" s="512">
        <f>Q2305+P2305</f>
        <v>0</v>
      </c>
      <c r="P2305" s="516"/>
      <c r="Q2305" s="517"/>
      <c r="R2305" s="518"/>
      <c r="S2305" s="518"/>
      <c r="T2305" s="518"/>
      <c r="U2305" s="518"/>
      <c r="V2305" s="519">
        <f>R2305+S2305+T2305+U2305+O2305</f>
        <v>0</v>
      </c>
      <c r="W2305" s="1108" t="s">
        <v>138</v>
      </c>
      <c r="X2305" s="1109"/>
      <c r="Y2305" s="520">
        <v>421001</v>
      </c>
      <c r="Z2305" s="502"/>
      <c r="AA2305" s="521"/>
      <c r="AB2305" s="522" t="s">
        <v>1465</v>
      </c>
    </row>
    <row r="2306" spans="2:28" ht="21.75" x14ac:dyDescent="0.55000000000000004">
      <c r="B2306" s="922"/>
      <c r="C2306" s="525">
        <f>$I2306*$D2305</f>
        <v>0</v>
      </c>
      <c r="D2306" s="1105"/>
      <c r="E2306" s="525">
        <f>$I2306*$F2305</f>
        <v>0</v>
      </c>
      <c r="F2306" s="1105"/>
      <c r="G2306" s="525">
        <f>$I2306*$H2305</f>
        <v>0</v>
      </c>
      <c r="H2306" s="1107"/>
      <c r="I2306" s="526">
        <f t="shared" si="445"/>
        <v>0</v>
      </c>
      <c r="J2306" s="527">
        <f t="shared" si="446"/>
        <v>0</v>
      </c>
      <c r="K2306" s="528">
        <f t="shared" si="447"/>
        <v>0</v>
      </c>
      <c r="L2306" s="529"/>
      <c r="M2306" s="530"/>
      <c r="N2306" s="515"/>
      <c r="O2306" s="528">
        <f t="shared" ref="O2306:O2328" si="448">Q2306+P2306</f>
        <v>0</v>
      </c>
      <c r="P2306" s="531"/>
      <c r="Q2306" s="532"/>
      <c r="R2306" s="518"/>
      <c r="S2306" s="518"/>
      <c r="T2306" s="518"/>
      <c r="U2306" s="518"/>
      <c r="V2306" s="533">
        <f t="shared" ref="V2306:V2328" si="449">R2306+S2306+T2306+U2306+O2306</f>
        <v>0</v>
      </c>
      <c r="W2306" s="1064" t="s">
        <v>139</v>
      </c>
      <c r="X2306" s="1065"/>
      <c r="Y2306" s="534">
        <v>421002</v>
      </c>
      <c r="Z2306" s="502"/>
      <c r="AA2306" s="535"/>
      <c r="AB2306" s="536" t="s">
        <v>607</v>
      </c>
    </row>
    <row r="2307" spans="2:28" ht="21.75" x14ac:dyDescent="0.55000000000000004">
      <c r="B2307" s="922"/>
      <c r="C2307" s="525">
        <f>$I2307*$D2305</f>
        <v>0</v>
      </c>
      <c r="D2307" s="1105"/>
      <c r="E2307" s="525">
        <f>$I2307*$F2305</f>
        <v>0</v>
      </c>
      <c r="F2307" s="1105"/>
      <c r="G2307" s="525">
        <f>$I2307*$H2305</f>
        <v>0</v>
      </c>
      <c r="H2307" s="1107"/>
      <c r="I2307" s="526">
        <f t="shared" si="445"/>
        <v>0</v>
      </c>
      <c r="J2307" s="527">
        <f t="shared" si="446"/>
        <v>0</v>
      </c>
      <c r="K2307" s="528">
        <f t="shared" si="447"/>
        <v>0</v>
      </c>
      <c r="L2307" s="529"/>
      <c r="M2307" s="530"/>
      <c r="N2307" s="515"/>
      <c r="O2307" s="528">
        <f t="shared" si="448"/>
        <v>0</v>
      </c>
      <c r="P2307" s="531"/>
      <c r="Q2307" s="532"/>
      <c r="R2307" s="518"/>
      <c r="S2307" s="518"/>
      <c r="T2307" s="518"/>
      <c r="U2307" s="518"/>
      <c r="V2307" s="533">
        <f t="shared" si="449"/>
        <v>0</v>
      </c>
      <c r="W2307" s="1064" t="s">
        <v>140</v>
      </c>
      <c r="X2307" s="1065"/>
      <c r="Y2307" s="534">
        <v>421003</v>
      </c>
      <c r="Z2307" s="502"/>
      <c r="AA2307" s="535"/>
      <c r="AB2307" s="536" t="s">
        <v>1472</v>
      </c>
    </row>
    <row r="2308" spans="2:28" ht="21.75" x14ac:dyDescent="0.55000000000000004">
      <c r="B2308" s="922"/>
      <c r="C2308" s="525">
        <f>$I2308*$D2305</f>
        <v>0</v>
      </c>
      <c r="D2308" s="1105"/>
      <c r="E2308" s="525">
        <f>$I2308*$F2305</f>
        <v>0</v>
      </c>
      <c r="F2308" s="1105"/>
      <c r="G2308" s="525">
        <f>$I2308*$H2305</f>
        <v>0</v>
      </c>
      <c r="H2308" s="1107"/>
      <c r="I2308" s="526">
        <f t="shared" si="445"/>
        <v>0</v>
      </c>
      <c r="J2308" s="527">
        <f t="shared" si="446"/>
        <v>0</v>
      </c>
      <c r="K2308" s="528">
        <f t="shared" si="447"/>
        <v>0</v>
      </c>
      <c r="L2308" s="529"/>
      <c r="M2308" s="530"/>
      <c r="N2308" s="515"/>
      <c r="O2308" s="528">
        <f t="shared" si="448"/>
        <v>0</v>
      </c>
      <c r="P2308" s="531"/>
      <c r="Q2308" s="532"/>
      <c r="R2308" s="518"/>
      <c r="S2308" s="518"/>
      <c r="T2308" s="518"/>
      <c r="U2308" s="518"/>
      <c r="V2308" s="533">
        <f t="shared" si="449"/>
        <v>0</v>
      </c>
      <c r="W2308" s="1064" t="s">
        <v>143</v>
      </c>
      <c r="X2308" s="1065"/>
      <c r="Y2308" s="534">
        <v>422001</v>
      </c>
      <c r="Z2308" s="502"/>
      <c r="AA2308" s="535"/>
      <c r="AB2308" s="536" t="s">
        <v>1476</v>
      </c>
    </row>
    <row r="2309" spans="2:28" ht="21.75" x14ac:dyDescent="0.55000000000000004">
      <c r="B2309" s="922"/>
      <c r="C2309" s="525">
        <f>$I2309*$D2305</f>
        <v>0</v>
      </c>
      <c r="D2309" s="1105"/>
      <c r="E2309" s="525">
        <f>$I2309*$F2305</f>
        <v>0</v>
      </c>
      <c r="F2309" s="1105"/>
      <c r="G2309" s="525">
        <f>$I2309*$H2305</f>
        <v>0</v>
      </c>
      <c r="H2309" s="1107"/>
      <c r="I2309" s="526">
        <f t="shared" si="445"/>
        <v>0</v>
      </c>
      <c r="J2309" s="527">
        <f t="shared" si="446"/>
        <v>0</v>
      </c>
      <c r="K2309" s="528">
        <f t="shared" si="447"/>
        <v>0</v>
      </c>
      <c r="L2309" s="529"/>
      <c r="M2309" s="530"/>
      <c r="N2309" s="515"/>
      <c r="O2309" s="528">
        <f t="shared" si="448"/>
        <v>0</v>
      </c>
      <c r="P2309" s="531"/>
      <c r="Q2309" s="532"/>
      <c r="R2309" s="518"/>
      <c r="S2309" s="518"/>
      <c r="T2309" s="518"/>
      <c r="U2309" s="518"/>
      <c r="V2309" s="533">
        <f t="shared" si="449"/>
        <v>0</v>
      </c>
      <c r="W2309" s="1064" t="s">
        <v>144</v>
      </c>
      <c r="X2309" s="1065"/>
      <c r="Y2309" s="534">
        <v>422002</v>
      </c>
      <c r="Z2309" s="502"/>
      <c r="AA2309" s="535"/>
      <c r="AB2309" s="536" t="s">
        <v>1480</v>
      </c>
    </row>
    <row r="2310" spans="2:28" ht="21.75" x14ac:dyDescent="0.55000000000000004">
      <c r="B2310" s="922"/>
      <c r="C2310" s="525">
        <f>$I2310*$D2305</f>
        <v>0</v>
      </c>
      <c r="D2310" s="1105"/>
      <c r="E2310" s="525">
        <f>$I2310*$F2305</f>
        <v>0</v>
      </c>
      <c r="F2310" s="1105"/>
      <c r="G2310" s="525">
        <f>$I2310*$H2305</f>
        <v>0</v>
      </c>
      <c r="H2310" s="1107"/>
      <c r="I2310" s="526">
        <f t="shared" si="445"/>
        <v>0</v>
      </c>
      <c r="J2310" s="527">
        <f t="shared" si="446"/>
        <v>0</v>
      </c>
      <c r="K2310" s="528">
        <f t="shared" si="447"/>
        <v>0</v>
      </c>
      <c r="L2310" s="529"/>
      <c r="M2310" s="530"/>
      <c r="N2310" s="515"/>
      <c r="O2310" s="528">
        <f t="shared" si="448"/>
        <v>0</v>
      </c>
      <c r="P2310" s="531"/>
      <c r="Q2310" s="532"/>
      <c r="R2310" s="518"/>
      <c r="S2310" s="518"/>
      <c r="T2310" s="518"/>
      <c r="U2310" s="518"/>
      <c r="V2310" s="533">
        <f t="shared" si="449"/>
        <v>0</v>
      </c>
      <c r="W2310" s="1064" t="s">
        <v>145</v>
      </c>
      <c r="X2310" s="1065"/>
      <c r="Y2310" s="534">
        <v>422003</v>
      </c>
      <c r="Z2310" s="502"/>
      <c r="AA2310" s="535"/>
      <c r="AB2310" s="536" t="s">
        <v>1483</v>
      </c>
    </row>
    <row r="2311" spans="2:28" ht="21.75" x14ac:dyDescent="0.55000000000000004">
      <c r="B2311" s="922"/>
      <c r="C2311" s="525">
        <f>$I2311*$D2305</f>
        <v>0</v>
      </c>
      <c r="D2311" s="1105"/>
      <c r="E2311" s="525">
        <f>$I2311*$F2305</f>
        <v>0</v>
      </c>
      <c r="F2311" s="1105"/>
      <c r="G2311" s="525">
        <f>$I2311*$H2305</f>
        <v>0</v>
      </c>
      <c r="H2311" s="1107"/>
      <c r="I2311" s="526">
        <f t="shared" si="445"/>
        <v>0</v>
      </c>
      <c r="J2311" s="527">
        <f t="shared" si="446"/>
        <v>0</v>
      </c>
      <c r="K2311" s="528">
        <f t="shared" si="447"/>
        <v>0</v>
      </c>
      <c r="L2311" s="529"/>
      <c r="M2311" s="530"/>
      <c r="N2311" s="515"/>
      <c r="O2311" s="528">
        <f t="shared" si="448"/>
        <v>0</v>
      </c>
      <c r="P2311" s="531"/>
      <c r="Q2311" s="532"/>
      <c r="R2311" s="518"/>
      <c r="S2311" s="518"/>
      <c r="T2311" s="518"/>
      <c r="U2311" s="518"/>
      <c r="V2311" s="533">
        <f t="shared" si="449"/>
        <v>0</v>
      </c>
      <c r="W2311" s="1064" t="s">
        <v>146</v>
      </c>
      <c r="X2311" s="1065"/>
      <c r="Y2311" s="534">
        <v>422004</v>
      </c>
      <c r="Z2311" s="502"/>
      <c r="AA2311" s="535"/>
      <c r="AB2311" s="536" t="s">
        <v>1486</v>
      </c>
    </row>
    <row r="2312" spans="2:28" ht="21.75" x14ac:dyDescent="0.55000000000000004">
      <c r="B2312" s="922"/>
      <c r="C2312" s="525">
        <f>$I2312*$D2305</f>
        <v>0</v>
      </c>
      <c r="D2312" s="1105"/>
      <c r="E2312" s="525">
        <f>$I2312*$F2305</f>
        <v>0</v>
      </c>
      <c r="F2312" s="1105"/>
      <c r="G2312" s="525">
        <f>$I2312*$H2305</f>
        <v>0</v>
      </c>
      <c r="H2312" s="1107"/>
      <c r="I2312" s="526">
        <f t="shared" si="445"/>
        <v>0</v>
      </c>
      <c r="J2312" s="527">
        <f t="shared" si="446"/>
        <v>0</v>
      </c>
      <c r="K2312" s="528">
        <f t="shared" si="447"/>
        <v>0</v>
      </c>
      <c r="L2312" s="529"/>
      <c r="M2312" s="530"/>
      <c r="N2312" s="515"/>
      <c r="O2312" s="528">
        <f t="shared" si="448"/>
        <v>0</v>
      </c>
      <c r="P2312" s="531"/>
      <c r="Q2312" s="532"/>
      <c r="R2312" s="518"/>
      <c r="S2312" s="518"/>
      <c r="T2312" s="518"/>
      <c r="U2312" s="518"/>
      <c r="V2312" s="533">
        <f t="shared" si="449"/>
        <v>0</v>
      </c>
      <c r="W2312" s="1064" t="s">
        <v>147</v>
      </c>
      <c r="X2312" s="1065"/>
      <c r="Y2312" s="534">
        <v>422005</v>
      </c>
      <c r="Z2312" s="502"/>
      <c r="AA2312" s="538"/>
      <c r="AB2312" s="539" t="s">
        <v>1489</v>
      </c>
    </row>
    <row r="2313" spans="2:28" ht="21.75" x14ac:dyDescent="0.55000000000000004">
      <c r="B2313" s="922"/>
      <c r="C2313" s="525">
        <f>$I2313*$D2305</f>
        <v>0</v>
      </c>
      <c r="D2313" s="1105"/>
      <c r="E2313" s="525">
        <f>$I2313*$F2305</f>
        <v>0</v>
      </c>
      <c r="F2313" s="1105"/>
      <c r="G2313" s="525">
        <f>$I2313*$H2305</f>
        <v>0</v>
      </c>
      <c r="H2313" s="1107"/>
      <c r="I2313" s="526">
        <f t="shared" si="445"/>
        <v>0</v>
      </c>
      <c r="J2313" s="527">
        <f t="shared" si="446"/>
        <v>0</v>
      </c>
      <c r="K2313" s="528">
        <f t="shared" si="447"/>
        <v>0</v>
      </c>
      <c r="L2313" s="529"/>
      <c r="M2313" s="530"/>
      <c r="N2313" s="515"/>
      <c r="O2313" s="528">
        <f t="shared" si="448"/>
        <v>0</v>
      </c>
      <c r="P2313" s="531"/>
      <c r="Q2313" s="532"/>
      <c r="R2313" s="518"/>
      <c r="S2313" s="518"/>
      <c r="T2313" s="518"/>
      <c r="U2313" s="518"/>
      <c r="V2313" s="533">
        <f t="shared" si="449"/>
        <v>0</v>
      </c>
      <c r="W2313" s="1064" t="s">
        <v>148</v>
      </c>
      <c r="X2313" s="1065"/>
      <c r="Y2313" s="534">
        <v>422999</v>
      </c>
      <c r="Z2313" s="502"/>
      <c r="AA2313" s="496"/>
      <c r="AB2313" s="499"/>
    </row>
    <row r="2314" spans="2:28" ht="21.75" x14ac:dyDescent="0.55000000000000004">
      <c r="B2314" s="922"/>
      <c r="C2314" s="525">
        <f>$I2314*$D2305</f>
        <v>0</v>
      </c>
      <c r="D2314" s="1105"/>
      <c r="E2314" s="525">
        <f>$I2314*$F2305</f>
        <v>0</v>
      </c>
      <c r="F2314" s="1105"/>
      <c r="G2314" s="525">
        <f>$I2314*$H2305</f>
        <v>0</v>
      </c>
      <c r="H2314" s="1107"/>
      <c r="I2314" s="526">
        <f t="shared" si="445"/>
        <v>0</v>
      </c>
      <c r="J2314" s="527">
        <f t="shared" si="446"/>
        <v>0</v>
      </c>
      <c r="K2314" s="528">
        <f t="shared" si="447"/>
        <v>0</v>
      </c>
      <c r="L2314" s="529"/>
      <c r="M2314" s="530"/>
      <c r="N2314" s="515"/>
      <c r="O2314" s="528">
        <f t="shared" si="448"/>
        <v>0</v>
      </c>
      <c r="P2314" s="531"/>
      <c r="Q2314" s="532"/>
      <c r="R2314" s="518"/>
      <c r="S2314" s="518"/>
      <c r="T2314" s="518"/>
      <c r="U2314" s="518"/>
      <c r="V2314" s="533">
        <f t="shared" si="449"/>
        <v>0</v>
      </c>
      <c r="W2314" s="1064" t="s">
        <v>149</v>
      </c>
      <c r="X2314" s="1065"/>
      <c r="Y2314" s="540">
        <v>423001</v>
      </c>
      <c r="Z2314" s="502"/>
      <c r="AA2314" s="496"/>
      <c r="AB2314" s="499"/>
    </row>
    <row r="2315" spans="2:28" ht="21.75" x14ac:dyDescent="0.55000000000000004">
      <c r="B2315" s="922"/>
      <c r="C2315" s="525">
        <f>$I2315*$D2305</f>
        <v>0</v>
      </c>
      <c r="D2315" s="1105"/>
      <c r="E2315" s="525">
        <f>$I2315*$F2305</f>
        <v>0</v>
      </c>
      <c r="F2315" s="1105"/>
      <c r="G2315" s="525">
        <f>$I2315*$H2305</f>
        <v>0</v>
      </c>
      <c r="H2315" s="1107"/>
      <c r="I2315" s="526">
        <f t="shared" si="445"/>
        <v>0</v>
      </c>
      <c r="J2315" s="527">
        <f t="shared" si="446"/>
        <v>0</v>
      </c>
      <c r="K2315" s="528">
        <f t="shared" si="447"/>
        <v>0</v>
      </c>
      <c r="L2315" s="529"/>
      <c r="M2315" s="530"/>
      <c r="N2315" s="515"/>
      <c r="O2315" s="528">
        <f t="shared" si="448"/>
        <v>0</v>
      </c>
      <c r="P2315" s="531"/>
      <c r="Q2315" s="532"/>
      <c r="R2315" s="518"/>
      <c r="S2315" s="518"/>
      <c r="T2315" s="518"/>
      <c r="U2315" s="518"/>
      <c r="V2315" s="533">
        <f t="shared" si="449"/>
        <v>0</v>
      </c>
      <c r="W2315" s="1064" t="s">
        <v>150</v>
      </c>
      <c r="X2315" s="1065"/>
      <c r="Y2315" s="540">
        <v>423002</v>
      </c>
      <c r="Z2315" s="502"/>
      <c r="AA2315" s="496"/>
      <c r="AB2315" s="499"/>
    </row>
    <row r="2316" spans="2:28" ht="21.75" x14ac:dyDescent="0.55000000000000004">
      <c r="B2316" s="922"/>
      <c r="C2316" s="525">
        <f>$I2316*$D2305</f>
        <v>0</v>
      </c>
      <c r="D2316" s="1105"/>
      <c r="E2316" s="525">
        <f>$I2316*$F2305</f>
        <v>0</v>
      </c>
      <c r="F2316" s="1105"/>
      <c r="G2316" s="525">
        <f>$I2316*$H2305</f>
        <v>0</v>
      </c>
      <c r="H2316" s="1107"/>
      <c r="I2316" s="526">
        <f t="shared" si="445"/>
        <v>0</v>
      </c>
      <c r="J2316" s="527">
        <f t="shared" si="446"/>
        <v>0</v>
      </c>
      <c r="K2316" s="528">
        <f t="shared" si="447"/>
        <v>0</v>
      </c>
      <c r="L2316" s="529"/>
      <c r="M2316" s="530"/>
      <c r="N2316" s="515"/>
      <c r="O2316" s="528">
        <f t="shared" si="448"/>
        <v>0</v>
      </c>
      <c r="P2316" s="531"/>
      <c r="Q2316" s="532"/>
      <c r="R2316" s="518"/>
      <c r="S2316" s="518"/>
      <c r="T2316" s="518"/>
      <c r="U2316" s="518"/>
      <c r="V2316" s="533">
        <f t="shared" si="449"/>
        <v>0</v>
      </c>
      <c r="W2316" s="1064" t="s">
        <v>151</v>
      </c>
      <c r="X2316" s="1065"/>
      <c r="Y2316" s="540">
        <v>423003</v>
      </c>
      <c r="Z2316" s="502"/>
      <c r="AA2316" s="496"/>
      <c r="AB2316" s="499"/>
    </row>
    <row r="2317" spans="2:28" ht="21.75" x14ac:dyDescent="0.55000000000000004">
      <c r="B2317" s="922"/>
      <c r="C2317" s="525">
        <f>$I2317*$D2305</f>
        <v>0</v>
      </c>
      <c r="D2317" s="1105"/>
      <c r="E2317" s="525">
        <f>$I2317*$F2305</f>
        <v>0</v>
      </c>
      <c r="F2317" s="1105"/>
      <c r="G2317" s="525">
        <f>$I2317*$H2305</f>
        <v>0</v>
      </c>
      <c r="H2317" s="1107"/>
      <c r="I2317" s="526">
        <f t="shared" si="445"/>
        <v>0</v>
      </c>
      <c r="J2317" s="527">
        <f t="shared" si="446"/>
        <v>0</v>
      </c>
      <c r="K2317" s="528">
        <f t="shared" si="447"/>
        <v>0</v>
      </c>
      <c r="L2317" s="529"/>
      <c r="M2317" s="530"/>
      <c r="N2317" s="515"/>
      <c r="O2317" s="528">
        <f t="shared" si="448"/>
        <v>0</v>
      </c>
      <c r="P2317" s="531"/>
      <c r="Q2317" s="532"/>
      <c r="R2317" s="518"/>
      <c r="S2317" s="518"/>
      <c r="T2317" s="518"/>
      <c r="U2317" s="518"/>
      <c r="V2317" s="533">
        <f t="shared" si="449"/>
        <v>0</v>
      </c>
      <c r="W2317" s="1064" t="s">
        <v>152</v>
      </c>
      <c r="X2317" s="1065"/>
      <c r="Y2317" s="540">
        <v>423004</v>
      </c>
      <c r="Z2317" s="502"/>
      <c r="AA2317" s="496"/>
      <c r="AB2317" s="499"/>
    </row>
    <row r="2318" spans="2:28" ht="21.75" x14ac:dyDescent="0.55000000000000004">
      <c r="B2318" s="922"/>
      <c r="C2318" s="525">
        <f>$I2318*$D2305</f>
        <v>0</v>
      </c>
      <c r="D2318" s="1105"/>
      <c r="E2318" s="525">
        <f>$I2318*$F2305</f>
        <v>0</v>
      </c>
      <c r="F2318" s="1105"/>
      <c r="G2318" s="525">
        <f>$I2318*$H2305</f>
        <v>0</v>
      </c>
      <c r="H2318" s="1107"/>
      <c r="I2318" s="526">
        <f t="shared" si="445"/>
        <v>0</v>
      </c>
      <c r="J2318" s="527">
        <f t="shared" si="446"/>
        <v>0</v>
      </c>
      <c r="K2318" s="528">
        <f t="shared" si="447"/>
        <v>0</v>
      </c>
      <c r="L2318" s="529"/>
      <c r="M2318" s="530"/>
      <c r="N2318" s="515"/>
      <c r="O2318" s="528">
        <f t="shared" si="448"/>
        <v>0</v>
      </c>
      <c r="P2318" s="531"/>
      <c r="Q2318" s="532"/>
      <c r="R2318" s="518"/>
      <c r="S2318" s="518"/>
      <c r="T2318" s="518"/>
      <c r="U2318" s="518"/>
      <c r="V2318" s="533">
        <f t="shared" si="449"/>
        <v>0</v>
      </c>
      <c r="W2318" s="1064" t="s">
        <v>154</v>
      </c>
      <c r="X2318" s="1065"/>
      <c r="Y2318" s="540">
        <v>423006</v>
      </c>
      <c r="Z2318" s="502"/>
      <c r="AA2318" s="496"/>
      <c r="AB2318" s="499"/>
    </row>
    <row r="2319" spans="2:28" ht="21.75" x14ac:dyDescent="0.55000000000000004">
      <c r="B2319" s="922"/>
      <c r="C2319" s="525">
        <f>$I2319*$D2305</f>
        <v>0</v>
      </c>
      <c r="D2319" s="1105"/>
      <c r="E2319" s="525">
        <f>$I2319*$F2305</f>
        <v>0</v>
      </c>
      <c r="F2319" s="1105"/>
      <c r="G2319" s="525">
        <f>$I2319*$H2305</f>
        <v>0</v>
      </c>
      <c r="H2319" s="1107"/>
      <c r="I2319" s="526">
        <f t="shared" si="445"/>
        <v>0</v>
      </c>
      <c r="J2319" s="527">
        <f t="shared" si="446"/>
        <v>0</v>
      </c>
      <c r="K2319" s="528">
        <f t="shared" si="447"/>
        <v>0</v>
      </c>
      <c r="L2319" s="529"/>
      <c r="M2319" s="530"/>
      <c r="N2319" s="515"/>
      <c r="O2319" s="528">
        <f t="shared" si="448"/>
        <v>0</v>
      </c>
      <c r="P2319" s="531"/>
      <c r="Q2319" s="532"/>
      <c r="R2319" s="518"/>
      <c r="S2319" s="518"/>
      <c r="T2319" s="518"/>
      <c r="U2319" s="518"/>
      <c r="V2319" s="533">
        <f t="shared" si="449"/>
        <v>0</v>
      </c>
      <c r="W2319" s="1064" t="s">
        <v>155</v>
      </c>
      <c r="X2319" s="1065"/>
      <c r="Y2319" s="542">
        <v>423007</v>
      </c>
      <c r="Z2319" s="502"/>
      <c r="AA2319" s="496"/>
      <c r="AB2319" s="499"/>
    </row>
    <row r="2320" spans="2:28" ht="21.75" x14ac:dyDescent="0.55000000000000004">
      <c r="B2320" s="922"/>
      <c r="C2320" s="525">
        <f>$I2320*$D2305</f>
        <v>0</v>
      </c>
      <c r="D2320" s="1105"/>
      <c r="E2320" s="525">
        <f>$I2320*$F2305</f>
        <v>0</v>
      </c>
      <c r="F2320" s="1105"/>
      <c r="G2320" s="525">
        <f>$I2320*$H2305</f>
        <v>0</v>
      </c>
      <c r="H2320" s="1107"/>
      <c r="I2320" s="526">
        <f t="shared" si="445"/>
        <v>0</v>
      </c>
      <c r="J2320" s="527">
        <f t="shared" si="446"/>
        <v>0</v>
      </c>
      <c r="K2320" s="528">
        <f t="shared" si="447"/>
        <v>0</v>
      </c>
      <c r="L2320" s="529"/>
      <c r="M2320" s="530"/>
      <c r="N2320" s="515"/>
      <c r="O2320" s="528">
        <f t="shared" si="448"/>
        <v>0</v>
      </c>
      <c r="P2320" s="531"/>
      <c r="Q2320" s="532"/>
      <c r="R2320" s="518"/>
      <c r="S2320" s="518"/>
      <c r="T2320" s="518"/>
      <c r="U2320" s="518"/>
      <c r="V2320" s="533">
        <f t="shared" si="449"/>
        <v>0</v>
      </c>
      <c r="W2320" s="1064" t="s">
        <v>156</v>
      </c>
      <c r="X2320" s="1065"/>
      <c r="Y2320" s="543">
        <v>423008</v>
      </c>
      <c r="Z2320" s="502"/>
      <c r="AA2320" s="496"/>
      <c r="AB2320" s="499"/>
    </row>
    <row r="2321" spans="2:28" ht="21.75" x14ac:dyDescent="0.55000000000000004">
      <c r="B2321" s="922"/>
      <c r="C2321" s="525">
        <f>$I2321*$D2305</f>
        <v>0</v>
      </c>
      <c r="D2321" s="1105"/>
      <c r="E2321" s="525">
        <f>$I2321*$F2305</f>
        <v>0</v>
      </c>
      <c r="F2321" s="1105"/>
      <c r="G2321" s="525">
        <f>$I2321*$H2305</f>
        <v>0</v>
      </c>
      <c r="H2321" s="1107"/>
      <c r="I2321" s="526">
        <f t="shared" si="445"/>
        <v>0</v>
      </c>
      <c r="J2321" s="527">
        <f t="shared" si="446"/>
        <v>0</v>
      </c>
      <c r="K2321" s="528">
        <f t="shared" si="447"/>
        <v>0</v>
      </c>
      <c r="L2321" s="529"/>
      <c r="M2321" s="530"/>
      <c r="N2321" s="515"/>
      <c r="O2321" s="528">
        <f t="shared" si="448"/>
        <v>0</v>
      </c>
      <c r="P2321" s="531"/>
      <c r="Q2321" s="532"/>
      <c r="R2321" s="518"/>
      <c r="S2321" s="518"/>
      <c r="T2321" s="518"/>
      <c r="U2321" s="518"/>
      <c r="V2321" s="533">
        <f t="shared" si="449"/>
        <v>0</v>
      </c>
      <c r="W2321" s="1064" t="s">
        <v>157</v>
      </c>
      <c r="X2321" s="1065"/>
      <c r="Y2321" s="542">
        <v>423999</v>
      </c>
      <c r="Z2321" s="502"/>
      <c r="AA2321" s="496"/>
      <c r="AB2321" s="499"/>
    </row>
    <row r="2322" spans="2:28" ht="21.75" x14ac:dyDescent="0.55000000000000004">
      <c r="B2322" s="922"/>
      <c r="C2322" s="544">
        <f>$I2322*$D2305</f>
        <v>0</v>
      </c>
      <c r="D2322" s="1105"/>
      <c r="E2322" s="544">
        <f>$I2322*$F2305</f>
        <v>0</v>
      </c>
      <c r="F2322" s="1105"/>
      <c r="G2322" s="544">
        <f>$I2322*$H2305</f>
        <v>0</v>
      </c>
      <c r="H2322" s="1107"/>
      <c r="I2322" s="545">
        <f t="shared" si="445"/>
        <v>0</v>
      </c>
      <c r="J2322" s="546">
        <f t="shared" si="446"/>
        <v>0</v>
      </c>
      <c r="K2322" s="547">
        <f t="shared" si="447"/>
        <v>0</v>
      </c>
      <c r="L2322" s="548"/>
      <c r="M2322" s="549"/>
      <c r="N2322" s="550"/>
      <c r="O2322" s="547">
        <f t="shared" si="448"/>
        <v>0</v>
      </c>
      <c r="P2322" s="551"/>
      <c r="Q2322" s="552"/>
      <c r="R2322" s="553"/>
      <c r="S2322" s="553"/>
      <c r="T2322" s="553"/>
      <c r="U2322" s="553"/>
      <c r="V2322" s="554">
        <f t="shared" si="449"/>
        <v>0</v>
      </c>
      <c r="W2322" s="1100" t="s">
        <v>135</v>
      </c>
      <c r="X2322" s="1101"/>
      <c r="Y2322" s="555">
        <v>291001</v>
      </c>
      <c r="Z2322" s="502"/>
      <c r="AA2322" s="496"/>
      <c r="AB2322" s="499"/>
    </row>
    <row r="2323" spans="2:28" ht="21.75" x14ac:dyDescent="0.55000000000000004">
      <c r="B2323" s="922"/>
      <c r="C2323" s="556">
        <f>$I2323*$D2305</f>
        <v>0</v>
      </c>
      <c r="D2323" s="1105"/>
      <c r="E2323" s="556">
        <f>$I2323*$F2305</f>
        <v>0</v>
      </c>
      <c r="F2323" s="1105"/>
      <c r="G2323" s="556">
        <f>$I2323*$H2305</f>
        <v>0</v>
      </c>
      <c r="H2323" s="1107"/>
      <c r="I2323" s="526">
        <f t="shared" si="445"/>
        <v>0</v>
      </c>
      <c r="J2323" s="527">
        <f t="shared" si="446"/>
        <v>0</v>
      </c>
      <c r="K2323" s="528">
        <f t="shared" si="447"/>
        <v>0</v>
      </c>
      <c r="L2323" s="529"/>
      <c r="M2323" s="530"/>
      <c r="N2323" s="515"/>
      <c r="O2323" s="528">
        <f t="shared" si="448"/>
        <v>0</v>
      </c>
      <c r="P2323" s="531"/>
      <c r="Q2323" s="532"/>
      <c r="R2323" s="518"/>
      <c r="S2323" s="518"/>
      <c r="T2323" s="518"/>
      <c r="U2323" s="518"/>
      <c r="V2323" s="519">
        <f t="shared" si="449"/>
        <v>0</v>
      </c>
      <c r="W2323" s="1064" t="s">
        <v>39</v>
      </c>
      <c r="X2323" s="1065"/>
      <c r="Y2323" s="557">
        <v>221001</v>
      </c>
      <c r="Z2323" s="502"/>
      <c r="AA2323" s="496"/>
      <c r="AB2323" s="499"/>
    </row>
    <row r="2324" spans="2:28" ht="21.75" x14ac:dyDescent="0.55000000000000004">
      <c r="B2324" s="922"/>
      <c r="C2324" s="525">
        <f>$I2324*$D2305</f>
        <v>0</v>
      </c>
      <c r="D2324" s="1105"/>
      <c r="E2324" s="525">
        <f>$I2324*$F2305</f>
        <v>0</v>
      </c>
      <c r="F2324" s="1105"/>
      <c r="G2324" s="525">
        <f>$I2324*$H2305</f>
        <v>0</v>
      </c>
      <c r="H2324" s="1107"/>
      <c r="I2324" s="526">
        <f t="shared" si="445"/>
        <v>0</v>
      </c>
      <c r="J2324" s="527">
        <f t="shared" si="446"/>
        <v>0</v>
      </c>
      <c r="K2324" s="528">
        <f t="shared" si="447"/>
        <v>0</v>
      </c>
      <c r="L2324" s="529"/>
      <c r="M2324" s="530"/>
      <c r="N2324" s="515"/>
      <c r="O2324" s="528">
        <f t="shared" si="448"/>
        <v>0</v>
      </c>
      <c r="P2324" s="531"/>
      <c r="Q2324" s="532"/>
      <c r="R2324" s="518"/>
      <c r="S2324" s="518"/>
      <c r="T2324" s="518"/>
      <c r="U2324" s="518"/>
      <c r="V2324" s="519">
        <f t="shared" si="449"/>
        <v>0</v>
      </c>
      <c r="W2324" s="1064" t="s">
        <v>40</v>
      </c>
      <c r="X2324" s="1065"/>
      <c r="Y2324" s="557">
        <v>221002</v>
      </c>
      <c r="Z2324" s="502"/>
      <c r="AA2324" s="496"/>
      <c r="AB2324" s="499"/>
    </row>
    <row r="2325" spans="2:28" ht="21.75" x14ac:dyDescent="0.55000000000000004">
      <c r="B2325" s="922"/>
      <c r="C2325" s="525">
        <f>$I2325*$D2305</f>
        <v>0</v>
      </c>
      <c r="D2325" s="1105"/>
      <c r="E2325" s="525">
        <f>$I2325*$F2305</f>
        <v>0</v>
      </c>
      <c r="F2325" s="1105"/>
      <c r="G2325" s="525">
        <f>$I2325*$H2305</f>
        <v>0</v>
      </c>
      <c r="H2325" s="1107"/>
      <c r="I2325" s="526">
        <f t="shared" si="445"/>
        <v>0</v>
      </c>
      <c r="J2325" s="527">
        <f t="shared" si="446"/>
        <v>0</v>
      </c>
      <c r="K2325" s="528">
        <f t="shared" si="447"/>
        <v>0</v>
      </c>
      <c r="L2325" s="529"/>
      <c r="M2325" s="530"/>
      <c r="N2325" s="515"/>
      <c r="O2325" s="528">
        <f t="shared" si="448"/>
        <v>0</v>
      </c>
      <c r="P2325" s="531"/>
      <c r="Q2325" s="532"/>
      <c r="R2325" s="518"/>
      <c r="S2325" s="518"/>
      <c r="T2325" s="518"/>
      <c r="U2325" s="518"/>
      <c r="V2325" s="519">
        <f t="shared" si="449"/>
        <v>0</v>
      </c>
      <c r="W2325" s="1064" t="s">
        <v>41</v>
      </c>
      <c r="X2325" s="1065"/>
      <c r="Y2325" s="557">
        <v>221003</v>
      </c>
      <c r="Z2325" s="502"/>
      <c r="AA2325" s="496"/>
      <c r="AB2325" s="499"/>
    </row>
    <row r="2326" spans="2:28" ht="21.75" x14ac:dyDescent="0.55000000000000004">
      <c r="B2326" s="922"/>
      <c r="C2326" s="525">
        <f>$I2326*$D2305</f>
        <v>0</v>
      </c>
      <c r="D2326" s="1105"/>
      <c r="E2326" s="525">
        <f>$I2326*$F2305</f>
        <v>0</v>
      </c>
      <c r="F2326" s="1105"/>
      <c r="G2326" s="525">
        <f>$I2326*$H2305</f>
        <v>0</v>
      </c>
      <c r="H2326" s="1107"/>
      <c r="I2326" s="526">
        <f t="shared" si="445"/>
        <v>0</v>
      </c>
      <c r="J2326" s="527">
        <f t="shared" si="446"/>
        <v>0</v>
      </c>
      <c r="K2326" s="528">
        <f t="shared" si="447"/>
        <v>0</v>
      </c>
      <c r="L2326" s="529"/>
      <c r="M2326" s="530"/>
      <c r="N2326" s="515"/>
      <c r="O2326" s="528">
        <f t="shared" si="448"/>
        <v>0</v>
      </c>
      <c r="P2326" s="531"/>
      <c r="Q2326" s="532"/>
      <c r="R2326" s="518"/>
      <c r="S2326" s="518"/>
      <c r="T2326" s="518"/>
      <c r="U2326" s="518"/>
      <c r="V2326" s="519">
        <f t="shared" si="449"/>
        <v>0</v>
      </c>
      <c r="W2326" s="1064" t="s">
        <v>45</v>
      </c>
      <c r="X2326" s="1065"/>
      <c r="Y2326" s="558">
        <v>222001</v>
      </c>
      <c r="Z2326" s="502"/>
      <c r="AA2326" s="496"/>
      <c r="AB2326" s="499"/>
    </row>
    <row r="2327" spans="2:28" ht="21.75" x14ac:dyDescent="0.55000000000000004">
      <c r="B2327" s="922"/>
      <c r="C2327" s="525">
        <f>$I2327*$D2305</f>
        <v>0</v>
      </c>
      <c r="D2327" s="1105"/>
      <c r="E2327" s="525">
        <f>$I2327*$F2305</f>
        <v>0</v>
      </c>
      <c r="F2327" s="1105"/>
      <c r="G2327" s="525">
        <f>$I2327*$H2305</f>
        <v>0</v>
      </c>
      <c r="H2327" s="1107"/>
      <c r="I2327" s="526">
        <f t="shared" si="445"/>
        <v>0</v>
      </c>
      <c r="J2327" s="527">
        <f t="shared" si="446"/>
        <v>0</v>
      </c>
      <c r="K2327" s="528">
        <f t="shared" si="447"/>
        <v>0</v>
      </c>
      <c r="L2327" s="529"/>
      <c r="M2327" s="530"/>
      <c r="N2327" s="515"/>
      <c r="O2327" s="528">
        <f t="shared" si="448"/>
        <v>0</v>
      </c>
      <c r="P2327" s="531"/>
      <c r="Q2327" s="532"/>
      <c r="R2327" s="518"/>
      <c r="S2327" s="518"/>
      <c r="T2327" s="518"/>
      <c r="U2327" s="518"/>
      <c r="V2327" s="519">
        <f t="shared" si="449"/>
        <v>0</v>
      </c>
      <c r="W2327" s="1085" t="s">
        <v>72</v>
      </c>
      <c r="X2327" s="1086"/>
      <c r="Y2327" s="559">
        <v>223016</v>
      </c>
      <c r="Z2327" s="502"/>
      <c r="AA2327" s="496"/>
      <c r="AB2327" s="499"/>
    </row>
    <row r="2328" spans="2:28" ht="21.75" x14ac:dyDescent="0.55000000000000004">
      <c r="B2328" s="922"/>
      <c r="C2328" s="525">
        <f>$I2328*$D2305</f>
        <v>0</v>
      </c>
      <c r="D2328" s="1105"/>
      <c r="E2328" s="525">
        <f>$I2328*$F2305</f>
        <v>0</v>
      </c>
      <c r="F2328" s="1105"/>
      <c r="G2328" s="525">
        <f>$I2328*$H2305</f>
        <v>0</v>
      </c>
      <c r="H2328" s="1107"/>
      <c r="I2328" s="526">
        <f t="shared" si="445"/>
        <v>0</v>
      </c>
      <c r="J2328" s="527">
        <f t="shared" si="446"/>
        <v>0</v>
      </c>
      <c r="K2328" s="528">
        <f t="shared" si="447"/>
        <v>0</v>
      </c>
      <c r="L2328" s="529"/>
      <c r="M2328" s="530"/>
      <c r="N2328" s="515"/>
      <c r="O2328" s="528">
        <f t="shared" si="448"/>
        <v>0</v>
      </c>
      <c r="P2328" s="531"/>
      <c r="Q2328" s="532"/>
      <c r="R2328" s="518"/>
      <c r="S2328" s="518"/>
      <c r="T2328" s="518"/>
      <c r="U2328" s="518"/>
      <c r="V2328" s="519">
        <f t="shared" si="449"/>
        <v>0</v>
      </c>
      <c r="W2328" s="1087" t="s">
        <v>57</v>
      </c>
      <c r="X2328" s="1088"/>
      <c r="Y2328" s="560">
        <v>223001</v>
      </c>
      <c r="Z2328" s="502"/>
      <c r="AA2328" s="496"/>
      <c r="AB2328" s="499"/>
    </row>
    <row r="2329" spans="2:28" x14ac:dyDescent="0.55000000000000004">
      <c r="B2329" s="923"/>
      <c r="C2329" s="561">
        <f t="shared" ref="C2329:V2329" si="450">SUM(C2305:C2328)</f>
        <v>0</v>
      </c>
      <c r="D2329" s="562">
        <f t="shared" si="450"/>
        <v>0</v>
      </c>
      <c r="E2329" s="563">
        <f t="shared" si="450"/>
        <v>0</v>
      </c>
      <c r="F2329" s="562">
        <f t="shared" si="450"/>
        <v>0</v>
      </c>
      <c r="G2329" s="563">
        <f t="shared" si="450"/>
        <v>0</v>
      </c>
      <c r="H2329" s="562">
        <f t="shared" si="450"/>
        <v>0</v>
      </c>
      <c r="I2329" s="563">
        <f t="shared" si="450"/>
        <v>0</v>
      </c>
      <c r="J2329" s="563">
        <f t="shared" si="450"/>
        <v>0</v>
      </c>
      <c r="K2329" s="563">
        <f t="shared" si="450"/>
        <v>0</v>
      </c>
      <c r="L2329" s="563">
        <f t="shared" si="450"/>
        <v>0</v>
      </c>
      <c r="M2329" s="563">
        <f t="shared" si="450"/>
        <v>0</v>
      </c>
      <c r="N2329" s="563">
        <f t="shared" si="450"/>
        <v>0</v>
      </c>
      <c r="O2329" s="563">
        <f t="shared" si="450"/>
        <v>0</v>
      </c>
      <c r="P2329" s="563">
        <f t="shared" si="450"/>
        <v>0</v>
      </c>
      <c r="Q2329" s="563">
        <f t="shared" si="450"/>
        <v>0</v>
      </c>
      <c r="R2329" s="563">
        <f t="shared" si="450"/>
        <v>0</v>
      </c>
      <c r="S2329" s="563">
        <f t="shared" si="450"/>
        <v>0</v>
      </c>
      <c r="T2329" s="563">
        <f t="shared" si="450"/>
        <v>0</v>
      </c>
      <c r="U2329" s="563">
        <f t="shared" si="450"/>
        <v>0</v>
      </c>
      <c r="V2329" s="563">
        <f t="shared" si="450"/>
        <v>0</v>
      </c>
      <c r="W2329" s="565"/>
      <c r="X2329" s="566"/>
      <c r="Y2329" s="566"/>
      <c r="Z2329" s="502"/>
      <c r="AA2329" s="496"/>
      <c r="AB2329" s="499"/>
    </row>
    <row r="2330" spans="2:28" ht="25.5" x14ac:dyDescent="0.55000000000000004">
      <c r="B2330" s="920"/>
      <c r="C2330" s="474"/>
      <c r="D2330" s="474"/>
      <c r="E2330" s="474"/>
      <c r="F2330" s="475"/>
      <c r="G2330" s="474"/>
      <c r="H2330" s="475"/>
      <c r="I2330" s="474"/>
      <c r="J2330" s="474"/>
      <c r="K2330" s="474"/>
      <c r="L2330" s="474"/>
      <c r="M2330" s="474"/>
      <c r="N2330" s="474"/>
      <c r="O2330" s="474"/>
      <c r="P2330" s="474"/>
      <c r="Q2330" s="474"/>
      <c r="R2330" s="474"/>
      <c r="S2330" s="474"/>
      <c r="T2330" s="476"/>
      <c r="U2330" s="477"/>
      <c r="V2330" s="474"/>
      <c r="W2330" s="474"/>
      <c r="X2330" s="474"/>
      <c r="Y2330" s="478"/>
      <c r="Z2330" s="469"/>
      <c r="AA2330" s="470"/>
      <c r="AB2330" s="471"/>
    </row>
    <row r="2331" spans="2:28" ht="41.25" customHeight="1" x14ac:dyDescent="0.25">
      <c r="B2331" s="482"/>
      <c r="C2331" s="479">
        <f>$C2360</f>
        <v>0</v>
      </c>
      <c r="D2331" s="480">
        <f>$E2360</f>
        <v>0</v>
      </c>
      <c r="E2331" s="480">
        <f>$G2360</f>
        <v>0</v>
      </c>
      <c r="F2331" s="480">
        <f>I2331-G2331</f>
        <v>0</v>
      </c>
      <c r="G2331" s="480">
        <f>$K2360</f>
        <v>0</v>
      </c>
      <c r="H2331" s="479">
        <f>$M2360</f>
        <v>0</v>
      </c>
      <c r="I2331" s="479">
        <f>L2331+K2331-J2331</f>
        <v>0</v>
      </c>
      <c r="J2331" s="570"/>
      <c r="K2331" s="482"/>
      <c r="L2331" s="482"/>
      <c r="M2331" s="479">
        <f>$N2360</f>
        <v>0</v>
      </c>
      <c r="N2331" s="483">
        <f>$O2360</f>
        <v>0</v>
      </c>
      <c r="O2331" s="484"/>
      <c r="P2331" s="484"/>
      <c r="Q2331" s="485"/>
      <c r="R2331" s="486"/>
      <c r="S2331" s="486"/>
      <c r="T2331" s="486"/>
      <c r="U2331" s="487"/>
      <c r="V2331" s="488"/>
      <c r="W2331" s="486"/>
      <c r="X2331" s="488"/>
      <c r="Y2331" s="489">
        <f>Y2300+1</f>
        <v>76</v>
      </c>
      <c r="Z2331" s="490"/>
      <c r="AA2331" s="491"/>
      <c r="AB2331" s="492"/>
    </row>
    <row r="2332" spans="2:28" x14ac:dyDescent="0.55000000000000004">
      <c r="C2332" s="120"/>
      <c r="D2332" s="120"/>
      <c r="E2332" s="120"/>
      <c r="F2332" s="120"/>
      <c r="G2332" s="120"/>
      <c r="H2332" s="120"/>
      <c r="I2332" s="120"/>
      <c r="J2332" s="120"/>
      <c r="K2332" s="120"/>
      <c r="L2332" s="120"/>
      <c r="M2332" s="120"/>
      <c r="N2332" s="120"/>
      <c r="O2332" s="120"/>
      <c r="P2332" s="120"/>
      <c r="Q2332" s="120"/>
      <c r="R2332" s="120"/>
      <c r="S2332" s="120"/>
      <c r="T2332" s="120"/>
      <c r="U2332" s="120"/>
      <c r="V2332" s="120"/>
      <c r="W2332" s="120"/>
      <c r="X2332" s="120"/>
      <c r="Y2332" s="120"/>
      <c r="Z2332" s="495"/>
      <c r="AA2332" s="496"/>
    </row>
    <row r="2333" spans="2:28" ht="27.75" x14ac:dyDescent="0.55000000000000004">
      <c r="B2333" s="497"/>
      <c r="C2333" s="1089" t="s">
        <v>1441</v>
      </c>
      <c r="D2333" s="1090"/>
      <c r="E2333" s="1090"/>
      <c r="F2333" s="1090"/>
      <c r="G2333" s="1090"/>
      <c r="H2333" s="1090"/>
      <c r="I2333" s="1090"/>
      <c r="J2333" s="1091" t="s">
        <v>1442</v>
      </c>
      <c r="K2333" s="1092"/>
      <c r="L2333" s="1092"/>
      <c r="M2333" s="1092"/>
      <c r="N2333" s="1093"/>
      <c r="O2333" s="1091" t="s">
        <v>1443</v>
      </c>
      <c r="P2333" s="1092"/>
      <c r="Q2333" s="1092"/>
      <c r="R2333" s="1092"/>
      <c r="S2333" s="1092"/>
      <c r="T2333" s="1092"/>
      <c r="U2333" s="1093"/>
      <c r="V2333" s="1094" t="s">
        <v>1444</v>
      </c>
      <c r="W2333" s="1097" t="s">
        <v>1445</v>
      </c>
      <c r="X2333" s="1098"/>
      <c r="Y2333" s="1099"/>
      <c r="Z2333" s="498"/>
      <c r="AB2333" s="499"/>
    </row>
    <row r="2334" spans="2:28" ht="21.75" x14ac:dyDescent="0.55000000000000004">
      <c r="B2334" s="497"/>
      <c r="C2334" s="1076">
        <v>2016</v>
      </c>
      <c r="D2334" s="1077"/>
      <c r="E2334" s="1076">
        <v>2015</v>
      </c>
      <c r="F2334" s="1078"/>
      <c r="G2334" s="1076">
        <v>2014</v>
      </c>
      <c r="H2334" s="1078"/>
      <c r="I2334" s="501"/>
      <c r="J2334" s="1079" t="s">
        <v>1446</v>
      </c>
      <c r="K2334" s="1081" t="s">
        <v>1447</v>
      </c>
      <c r="L2334" s="1082" t="s">
        <v>1448</v>
      </c>
      <c r="M2334" s="1083"/>
      <c r="N2334" s="1084"/>
      <c r="O2334" s="1066" t="s">
        <v>1449</v>
      </c>
      <c r="P2334" s="1067"/>
      <c r="Q2334" s="1067"/>
      <c r="R2334" s="1068" t="s">
        <v>1450</v>
      </c>
      <c r="S2334" s="1068" t="s">
        <v>1451</v>
      </c>
      <c r="T2334" s="1068" t="s">
        <v>1452</v>
      </c>
      <c r="U2334" s="1070" t="s">
        <v>1453</v>
      </c>
      <c r="V2334" s="1095"/>
      <c r="W2334" s="1072" t="s">
        <v>1454</v>
      </c>
      <c r="X2334" s="1073"/>
      <c r="Y2334" s="1102" t="s">
        <v>1455</v>
      </c>
      <c r="Z2334" s="502"/>
      <c r="AA2334" s="496"/>
      <c r="AB2334" s="499"/>
    </row>
    <row r="2335" spans="2:28" ht="87" x14ac:dyDescent="0.55000000000000004">
      <c r="B2335" s="921"/>
      <c r="C2335" s="503" t="s">
        <v>1456</v>
      </c>
      <c r="D2335" s="503" t="s">
        <v>1457</v>
      </c>
      <c r="E2335" s="503" t="s">
        <v>1456</v>
      </c>
      <c r="F2335" s="503" t="s">
        <v>1457</v>
      </c>
      <c r="G2335" s="503" t="s">
        <v>1456</v>
      </c>
      <c r="H2335" s="503" t="s">
        <v>1457</v>
      </c>
      <c r="I2335" s="504" t="s">
        <v>1458</v>
      </c>
      <c r="J2335" s="1080"/>
      <c r="K2335" s="1069"/>
      <c r="L2335" s="505" t="s">
        <v>1459</v>
      </c>
      <c r="M2335" s="504" t="s">
        <v>1460</v>
      </c>
      <c r="N2335" s="506" t="s">
        <v>1461</v>
      </c>
      <c r="O2335" s="507" t="s">
        <v>1462</v>
      </c>
      <c r="P2335" s="505" t="s">
        <v>1463</v>
      </c>
      <c r="Q2335" s="508" t="s">
        <v>1464</v>
      </c>
      <c r="R2335" s="1069"/>
      <c r="S2335" s="1069"/>
      <c r="T2335" s="1069"/>
      <c r="U2335" s="1071"/>
      <c r="V2335" s="1096"/>
      <c r="W2335" s="1074"/>
      <c r="X2335" s="1075"/>
      <c r="Y2335" s="1103"/>
      <c r="Z2335" s="502"/>
      <c r="AA2335" s="496"/>
      <c r="AB2335" s="499"/>
    </row>
    <row r="2336" spans="2:28" ht="21.75" x14ac:dyDescent="0.55000000000000004">
      <c r="B2336" s="922"/>
      <c r="C2336" s="509">
        <f>$I2336*$D2336</f>
        <v>0</v>
      </c>
      <c r="D2336" s="1104"/>
      <c r="E2336" s="509">
        <f>$I2336*$F2336</f>
        <v>0</v>
      </c>
      <c r="F2336" s="1104"/>
      <c r="G2336" s="509">
        <f>$I2336*$H2336</f>
        <v>0</v>
      </c>
      <c r="H2336" s="1106"/>
      <c r="I2336" s="510">
        <f t="shared" ref="I2336:I2359" si="451">O2336-J2336</f>
        <v>0</v>
      </c>
      <c r="J2336" s="511">
        <f t="shared" ref="J2336:J2359" si="452">N2336+K2336</f>
        <v>0</v>
      </c>
      <c r="K2336" s="512">
        <f t="shared" ref="K2336:K2359" si="453">M2336+L2336</f>
        <v>0</v>
      </c>
      <c r="L2336" s="513"/>
      <c r="M2336" s="514"/>
      <c r="N2336" s="515"/>
      <c r="O2336" s="512">
        <f>Q2336+P2336</f>
        <v>0</v>
      </c>
      <c r="P2336" s="516"/>
      <c r="Q2336" s="517"/>
      <c r="R2336" s="518"/>
      <c r="S2336" s="518"/>
      <c r="T2336" s="518"/>
      <c r="U2336" s="518"/>
      <c r="V2336" s="519">
        <f>R2336+S2336+T2336+U2336+O2336</f>
        <v>0</v>
      </c>
      <c r="W2336" s="1108" t="s">
        <v>138</v>
      </c>
      <c r="X2336" s="1109"/>
      <c r="Y2336" s="520">
        <v>421001</v>
      </c>
      <c r="Z2336" s="502"/>
      <c r="AA2336" s="521"/>
      <c r="AB2336" s="522" t="s">
        <v>1465</v>
      </c>
    </row>
    <row r="2337" spans="2:28" ht="21.75" x14ac:dyDescent="0.55000000000000004">
      <c r="B2337" s="922"/>
      <c r="C2337" s="525">
        <f>$I2337*$D2336</f>
        <v>0</v>
      </c>
      <c r="D2337" s="1105"/>
      <c r="E2337" s="525">
        <f>$I2337*$F2336</f>
        <v>0</v>
      </c>
      <c r="F2337" s="1105"/>
      <c r="G2337" s="525">
        <f>$I2337*$H2336</f>
        <v>0</v>
      </c>
      <c r="H2337" s="1107"/>
      <c r="I2337" s="526">
        <f t="shared" si="451"/>
        <v>0</v>
      </c>
      <c r="J2337" s="527">
        <f t="shared" si="452"/>
        <v>0</v>
      </c>
      <c r="K2337" s="528">
        <f t="shared" si="453"/>
        <v>0</v>
      </c>
      <c r="L2337" s="529"/>
      <c r="M2337" s="530"/>
      <c r="N2337" s="515"/>
      <c r="O2337" s="528">
        <f t="shared" ref="O2337:O2359" si="454">Q2337+P2337</f>
        <v>0</v>
      </c>
      <c r="P2337" s="531"/>
      <c r="Q2337" s="532"/>
      <c r="R2337" s="518"/>
      <c r="S2337" s="518"/>
      <c r="T2337" s="518"/>
      <c r="U2337" s="518"/>
      <c r="V2337" s="533">
        <f t="shared" ref="V2337:V2359" si="455">R2337+S2337+T2337+U2337+O2337</f>
        <v>0</v>
      </c>
      <c r="W2337" s="1064" t="s">
        <v>139</v>
      </c>
      <c r="X2337" s="1065"/>
      <c r="Y2337" s="534">
        <v>421002</v>
      </c>
      <c r="Z2337" s="502"/>
      <c r="AA2337" s="535"/>
      <c r="AB2337" s="536" t="s">
        <v>607</v>
      </c>
    </row>
    <row r="2338" spans="2:28" ht="21.75" x14ac:dyDescent="0.55000000000000004">
      <c r="B2338" s="922"/>
      <c r="C2338" s="525">
        <f>$I2338*$D2336</f>
        <v>0</v>
      </c>
      <c r="D2338" s="1105"/>
      <c r="E2338" s="525">
        <f>$I2338*$F2336</f>
        <v>0</v>
      </c>
      <c r="F2338" s="1105"/>
      <c r="G2338" s="525">
        <f>$I2338*$H2336</f>
        <v>0</v>
      </c>
      <c r="H2338" s="1107"/>
      <c r="I2338" s="526">
        <f t="shared" si="451"/>
        <v>0</v>
      </c>
      <c r="J2338" s="527">
        <f t="shared" si="452"/>
        <v>0</v>
      </c>
      <c r="K2338" s="528">
        <f t="shared" si="453"/>
        <v>0</v>
      </c>
      <c r="L2338" s="529"/>
      <c r="M2338" s="530"/>
      <c r="N2338" s="515"/>
      <c r="O2338" s="528">
        <f t="shared" si="454"/>
        <v>0</v>
      </c>
      <c r="P2338" s="531"/>
      <c r="Q2338" s="532"/>
      <c r="R2338" s="518"/>
      <c r="S2338" s="518"/>
      <c r="T2338" s="518"/>
      <c r="U2338" s="518"/>
      <c r="V2338" s="533">
        <f t="shared" si="455"/>
        <v>0</v>
      </c>
      <c r="W2338" s="1064" t="s">
        <v>140</v>
      </c>
      <c r="X2338" s="1065"/>
      <c r="Y2338" s="534">
        <v>421003</v>
      </c>
      <c r="Z2338" s="502"/>
      <c r="AA2338" s="535"/>
      <c r="AB2338" s="536" t="s">
        <v>1472</v>
      </c>
    </row>
    <row r="2339" spans="2:28" ht="21.75" x14ac:dyDescent="0.55000000000000004">
      <c r="B2339" s="922"/>
      <c r="C2339" s="525">
        <f>$I2339*$D2336</f>
        <v>0</v>
      </c>
      <c r="D2339" s="1105"/>
      <c r="E2339" s="525">
        <f>$I2339*$F2336</f>
        <v>0</v>
      </c>
      <c r="F2339" s="1105"/>
      <c r="G2339" s="525">
        <f>$I2339*$H2336</f>
        <v>0</v>
      </c>
      <c r="H2339" s="1107"/>
      <c r="I2339" s="526">
        <f t="shared" si="451"/>
        <v>0</v>
      </c>
      <c r="J2339" s="527">
        <f t="shared" si="452"/>
        <v>0</v>
      </c>
      <c r="K2339" s="528">
        <f t="shared" si="453"/>
        <v>0</v>
      </c>
      <c r="L2339" s="529"/>
      <c r="M2339" s="530"/>
      <c r="N2339" s="515"/>
      <c r="O2339" s="528">
        <f t="shared" si="454"/>
        <v>0</v>
      </c>
      <c r="P2339" s="531"/>
      <c r="Q2339" s="532"/>
      <c r="R2339" s="518"/>
      <c r="S2339" s="518"/>
      <c r="T2339" s="518"/>
      <c r="U2339" s="518"/>
      <c r="V2339" s="533">
        <f t="shared" si="455"/>
        <v>0</v>
      </c>
      <c r="W2339" s="1064" t="s">
        <v>143</v>
      </c>
      <c r="X2339" s="1065"/>
      <c r="Y2339" s="534">
        <v>422001</v>
      </c>
      <c r="Z2339" s="502"/>
      <c r="AA2339" s="535"/>
      <c r="AB2339" s="536" t="s">
        <v>1476</v>
      </c>
    </row>
    <row r="2340" spans="2:28" ht="21.75" x14ac:dyDescent="0.55000000000000004">
      <c r="B2340" s="922"/>
      <c r="C2340" s="525">
        <f>$I2340*$D2336</f>
        <v>0</v>
      </c>
      <c r="D2340" s="1105"/>
      <c r="E2340" s="525">
        <f>$I2340*$F2336</f>
        <v>0</v>
      </c>
      <c r="F2340" s="1105"/>
      <c r="G2340" s="525">
        <f>$I2340*$H2336</f>
        <v>0</v>
      </c>
      <c r="H2340" s="1107"/>
      <c r="I2340" s="526">
        <f t="shared" si="451"/>
        <v>0</v>
      </c>
      <c r="J2340" s="527">
        <f t="shared" si="452"/>
        <v>0</v>
      </c>
      <c r="K2340" s="528">
        <f t="shared" si="453"/>
        <v>0</v>
      </c>
      <c r="L2340" s="529"/>
      <c r="M2340" s="530"/>
      <c r="N2340" s="515"/>
      <c r="O2340" s="528">
        <f t="shared" si="454"/>
        <v>0</v>
      </c>
      <c r="P2340" s="531"/>
      <c r="Q2340" s="532"/>
      <c r="R2340" s="518"/>
      <c r="S2340" s="518"/>
      <c r="T2340" s="518"/>
      <c r="U2340" s="518"/>
      <c r="V2340" s="533">
        <f t="shared" si="455"/>
        <v>0</v>
      </c>
      <c r="W2340" s="1064" t="s">
        <v>144</v>
      </c>
      <c r="X2340" s="1065"/>
      <c r="Y2340" s="534">
        <v>422002</v>
      </c>
      <c r="Z2340" s="502"/>
      <c r="AA2340" s="535"/>
      <c r="AB2340" s="536" t="s">
        <v>1480</v>
      </c>
    </row>
    <row r="2341" spans="2:28" ht="21.75" x14ac:dyDescent="0.55000000000000004">
      <c r="B2341" s="922"/>
      <c r="C2341" s="525">
        <f>$I2341*$D2336</f>
        <v>0</v>
      </c>
      <c r="D2341" s="1105"/>
      <c r="E2341" s="525">
        <f>$I2341*$F2336</f>
        <v>0</v>
      </c>
      <c r="F2341" s="1105"/>
      <c r="G2341" s="525">
        <f>$I2341*$H2336</f>
        <v>0</v>
      </c>
      <c r="H2341" s="1107"/>
      <c r="I2341" s="526">
        <f t="shared" si="451"/>
        <v>0</v>
      </c>
      <c r="J2341" s="527">
        <f t="shared" si="452"/>
        <v>0</v>
      </c>
      <c r="K2341" s="528">
        <f t="shared" si="453"/>
        <v>0</v>
      </c>
      <c r="L2341" s="529"/>
      <c r="M2341" s="530"/>
      <c r="N2341" s="515"/>
      <c r="O2341" s="528">
        <f t="shared" si="454"/>
        <v>0</v>
      </c>
      <c r="P2341" s="531"/>
      <c r="Q2341" s="532"/>
      <c r="R2341" s="518"/>
      <c r="S2341" s="518"/>
      <c r="T2341" s="518"/>
      <c r="U2341" s="518"/>
      <c r="V2341" s="533">
        <f t="shared" si="455"/>
        <v>0</v>
      </c>
      <c r="W2341" s="1064" t="s">
        <v>145</v>
      </c>
      <c r="X2341" s="1065"/>
      <c r="Y2341" s="534">
        <v>422003</v>
      </c>
      <c r="Z2341" s="502"/>
      <c r="AA2341" s="535"/>
      <c r="AB2341" s="536" t="s">
        <v>1483</v>
      </c>
    </row>
    <row r="2342" spans="2:28" ht="21.75" x14ac:dyDescent="0.55000000000000004">
      <c r="B2342" s="922"/>
      <c r="C2342" s="525">
        <f>$I2342*$D2336</f>
        <v>0</v>
      </c>
      <c r="D2342" s="1105"/>
      <c r="E2342" s="525">
        <f>$I2342*$F2336</f>
        <v>0</v>
      </c>
      <c r="F2342" s="1105"/>
      <c r="G2342" s="525">
        <f>$I2342*$H2336</f>
        <v>0</v>
      </c>
      <c r="H2342" s="1107"/>
      <c r="I2342" s="526">
        <f t="shared" si="451"/>
        <v>0</v>
      </c>
      <c r="J2342" s="527">
        <f t="shared" si="452"/>
        <v>0</v>
      </c>
      <c r="K2342" s="528">
        <f t="shared" si="453"/>
        <v>0</v>
      </c>
      <c r="L2342" s="529"/>
      <c r="M2342" s="530"/>
      <c r="N2342" s="515"/>
      <c r="O2342" s="528">
        <f t="shared" si="454"/>
        <v>0</v>
      </c>
      <c r="P2342" s="531"/>
      <c r="Q2342" s="532"/>
      <c r="R2342" s="518"/>
      <c r="S2342" s="518"/>
      <c r="T2342" s="518"/>
      <c r="U2342" s="518"/>
      <c r="V2342" s="533">
        <f t="shared" si="455"/>
        <v>0</v>
      </c>
      <c r="W2342" s="1064" t="s">
        <v>146</v>
      </c>
      <c r="X2342" s="1065"/>
      <c r="Y2342" s="534">
        <v>422004</v>
      </c>
      <c r="Z2342" s="502"/>
      <c r="AA2342" s="535"/>
      <c r="AB2342" s="536" t="s">
        <v>1486</v>
      </c>
    </row>
    <row r="2343" spans="2:28" ht="21.75" x14ac:dyDescent="0.55000000000000004">
      <c r="B2343" s="922"/>
      <c r="C2343" s="525">
        <f>$I2343*$D2336</f>
        <v>0</v>
      </c>
      <c r="D2343" s="1105"/>
      <c r="E2343" s="525">
        <f>$I2343*$F2336</f>
        <v>0</v>
      </c>
      <c r="F2343" s="1105"/>
      <c r="G2343" s="525">
        <f>$I2343*$H2336</f>
        <v>0</v>
      </c>
      <c r="H2343" s="1107"/>
      <c r="I2343" s="526">
        <f t="shared" si="451"/>
        <v>0</v>
      </c>
      <c r="J2343" s="527">
        <f t="shared" si="452"/>
        <v>0</v>
      </c>
      <c r="K2343" s="528">
        <f t="shared" si="453"/>
        <v>0</v>
      </c>
      <c r="L2343" s="529"/>
      <c r="M2343" s="530"/>
      <c r="N2343" s="515"/>
      <c r="O2343" s="528">
        <f t="shared" si="454"/>
        <v>0</v>
      </c>
      <c r="P2343" s="531"/>
      <c r="Q2343" s="532"/>
      <c r="R2343" s="518"/>
      <c r="S2343" s="518"/>
      <c r="T2343" s="518"/>
      <c r="U2343" s="518"/>
      <c r="V2343" s="533">
        <f t="shared" si="455"/>
        <v>0</v>
      </c>
      <c r="W2343" s="1064" t="s">
        <v>147</v>
      </c>
      <c r="X2343" s="1065"/>
      <c r="Y2343" s="534">
        <v>422005</v>
      </c>
      <c r="Z2343" s="502"/>
      <c r="AA2343" s="538"/>
      <c r="AB2343" s="539" t="s">
        <v>1489</v>
      </c>
    </row>
    <row r="2344" spans="2:28" ht="21.75" x14ac:dyDescent="0.55000000000000004">
      <c r="B2344" s="922"/>
      <c r="C2344" s="525">
        <f>$I2344*$D2336</f>
        <v>0</v>
      </c>
      <c r="D2344" s="1105"/>
      <c r="E2344" s="525">
        <f>$I2344*$F2336</f>
        <v>0</v>
      </c>
      <c r="F2344" s="1105"/>
      <c r="G2344" s="525">
        <f>$I2344*$H2336</f>
        <v>0</v>
      </c>
      <c r="H2344" s="1107"/>
      <c r="I2344" s="526">
        <f t="shared" si="451"/>
        <v>0</v>
      </c>
      <c r="J2344" s="527">
        <f t="shared" si="452"/>
        <v>0</v>
      </c>
      <c r="K2344" s="528">
        <f t="shared" si="453"/>
        <v>0</v>
      </c>
      <c r="L2344" s="529"/>
      <c r="M2344" s="530"/>
      <c r="N2344" s="515"/>
      <c r="O2344" s="528">
        <f t="shared" si="454"/>
        <v>0</v>
      </c>
      <c r="P2344" s="531"/>
      <c r="Q2344" s="532"/>
      <c r="R2344" s="518"/>
      <c r="S2344" s="518"/>
      <c r="T2344" s="518"/>
      <c r="U2344" s="518"/>
      <c r="V2344" s="533">
        <f t="shared" si="455"/>
        <v>0</v>
      </c>
      <c r="W2344" s="1064" t="s">
        <v>148</v>
      </c>
      <c r="X2344" s="1065"/>
      <c r="Y2344" s="534">
        <v>422999</v>
      </c>
      <c r="Z2344" s="502"/>
      <c r="AA2344" s="496"/>
      <c r="AB2344" s="499"/>
    </row>
    <row r="2345" spans="2:28" ht="21.75" x14ac:dyDescent="0.55000000000000004">
      <c r="B2345" s="922"/>
      <c r="C2345" s="525">
        <f>$I2345*$D2336</f>
        <v>0</v>
      </c>
      <c r="D2345" s="1105"/>
      <c r="E2345" s="525">
        <f>$I2345*$F2336</f>
        <v>0</v>
      </c>
      <c r="F2345" s="1105"/>
      <c r="G2345" s="525">
        <f>$I2345*$H2336</f>
        <v>0</v>
      </c>
      <c r="H2345" s="1107"/>
      <c r="I2345" s="526">
        <f t="shared" si="451"/>
        <v>0</v>
      </c>
      <c r="J2345" s="527">
        <f t="shared" si="452"/>
        <v>0</v>
      </c>
      <c r="K2345" s="528">
        <f t="shared" si="453"/>
        <v>0</v>
      </c>
      <c r="L2345" s="529"/>
      <c r="M2345" s="530"/>
      <c r="N2345" s="515"/>
      <c r="O2345" s="528">
        <f t="shared" si="454"/>
        <v>0</v>
      </c>
      <c r="P2345" s="531"/>
      <c r="Q2345" s="532"/>
      <c r="R2345" s="518"/>
      <c r="S2345" s="518"/>
      <c r="T2345" s="518"/>
      <c r="U2345" s="518"/>
      <c r="V2345" s="533">
        <f t="shared" si="455"/>
        <v>0</v>
      </c>
      <c r="W2345" s="1064" t="s">
        <v>149</v>
      </c>
      <c r="X2345" s="1065"/>
      <c r="Y2345" s="540">
        <v>423001</v>
      </c>
      <c r="Z2345" s="502"/>
      <c r="AA2345" s="496"/>
      <c r="AB2345" s="499"/>
    </row>
    <row r="2346" spans="2:28" ht="21.75" x14ac:dyDescent="0.55000000000000004">
      <c r="B2346" s="922"/>
      <c r="C2346" s="525">
        <f>$I2346*$D2336</f>
        <v>0</v>
      </c>
      <c r="D2346" s="1105"/>
      <c r="E2346" s="525">
        <f>$I2346*$F2336</f>
        <v>0</v>
      </c>
      <c r="F2346" s="1105"/>
      <c r="G2346" s="525">
        <f>$I2346*$H2336</f>
        <v>0</v>
      </c>
      <c r="H2346" s="1107"/>
      <c r="I2346" s="526">
        <f t="shared" si="451"/>
        <v>0</v>
      </c>
      <c r="J2346" s="527">
        <f t="shared" si="452"/>
        <v>0</v>
      </c>
      <c r="K2346" s="528">
        <f t="shared" si="453"/>
        <v>0</v>
      </c>
      <c r="L2346" s="529"/>
      <c r="M2346" s="530"/>
      <c r="N2346" s="515"/>
      <c r="O2346" s="528">
        <f t="shared" si="454"/>
        <v>0</v>
      </c>
      <c r="P2346" s="531"/>
      <c r="Q2346" s="532"/>
      <c r="R2346" s="518"/>
      <c r="S2346" s="518"/>
      <c r="T2346" s="518"/>
      <c r="U2346" s="518"/>
      <c r="V2346" s="533">
        <f t="shared" si="455"/>
        <v>0</v>
      </c>
      <c r="W2346" s="1064" t="s">
        <v>150</v>
      </c>
      <c r="X2346" s="1065"/>
      <c r="Y2346" s="540">
        <v>423002</v>
      </c>
      <c r="Z2346" s="502"/>
      <c r="AA2346" s="496"/>
      <c r="AB2346" s="499"/>
    </row>
    <row r="2347" spans="2:28" ht="21.75" x14ac:dyDescent="0.55000000000000004">
      <c r="B2347" s="922"/>
      <c r="C2347" s="525">
        <f>$I2347*$D2336</f>
        <v>0</v>
      </c>
      <c r="D2347" s="1105"/>
      <c r="E2347" s="525">
        <f>$I2347*$F2336</f>
        <v>0</v>
      </c>
      <c r="F2347" s="1105"/>
      <c r="G2347" s="525">
        <f>$I2347*$H2336</f>
        <v>0</v>
      </c>
      <c r="H2347" s="1107"/>
      <c r="I2347" s="526">
        <f t="shared" si="451"/>
        <v>0</v>
      </c>
      <c r="J2347" s="527">
        <f t="shared" si="452"/>
        <v>0</v>
      </c>
      <c r="K2347" s="528">
        <f t="shared" si="453"/>
        <v>0</v>
      </c>
      <c r="L2347" s="529"/>
      <c r="M2347" s="530"/>
      <c r="N2347" s="515"/>
      <c r="O2347" s="528">
        <f t="shared" si="454"/>
        <v>0</v>
      </c>
      <c r="P2347" s="531"/>
      <c r="Q2347" s="532"/>
      <c r="R2347" s="518"/>
      <c r="S2347" s="518"/>
      <c r="T2347" s="518"/>
      <c r="U2347" s="518"/>
      <c r="V2347" s="533">
        <f t="shared" si="455"/>
        <v>0</v>
      </c>
      <c r="W2347" s="1064" t="s">
        <v>151</v>
      </c>
      <c r="X2347" s="1065"/>
      <c r="Y2347" s="540">
        <v>423003</v>
      </c>
      <c r="Z2347" s="502"/>
      <c r="AA2347" s="496"/>
      <c r="AB2347" s="499"/>
    </row>
    <row r="2348" spans="2:28" ht="21.75" x14ac:dyDescent="0.55000000000000004">
      <c r="B2348" s="922"/>
      <c r="C2348" s="525">
        <f>$I2348*$D2336</f>
        <v>0</v>
      </c>
      <c r="D2348" s="1105"/>
      <c r="E2348" s="525">
        <f>$I2348*$F2336</f>
        <v>0</v>
      </c>
      <c r="F2348" s="1105"/>
      <c r="G2348" s="525">
        <f>$I2348*$H2336</f>
        <v>0</v>
      </c>
      <c r="H2348" s="1107"/>
      <c r="I2348" s="526">
        <f t="shared" si="451"/>
        <v>0</v>
      </c>
      <c r="J2348" s="527">
        <f t="shared" si="452"/>
        <v>0</v>
      </c>
      <c r="K2348" s="528">
        <f t="shared" si="453"/>
        <v>0</v>
      </c>
      <c r="L2348" s="529"/>
      <c r="M2348" s="530"/>
      <c r="N2348" s="515"/>
      <c r="O2348" s="528">
        <f t="shared" si="454"/>
        <v>0</v>
      </c>
      <c r="P2348" s="531"/>
      <c r="Q2348" s="532"/>
      <c r="R2348" s="518"/>
      <c r="S2348" s="518"/>
      <c r="T2348" s="518"/>
      <c r="U2348" s="518"/>
      <c r="V2348" s="533">
        <f t="shared" si="455"/>
        <v>0</v>
      </c>
      <c r="W2348" s="1064" t="s">
        <v>152</v>
      </c>
      <c r="X2348" s="1065"/>
      <c r="Y2348" s="540">
        <v>423004</v>
      </c>
      <c r="Z2348" s="502"/>
      <c r="AA2348" s="496"/>
      <c r="AB2348" s="499"/>
    </row>
    <row r="2349" spans="2:28" ht="21.75" x14ac:dyDescent="0.55000000000000004">
      <c r="B2349" s="922"/>
      <c r="C2349" s="525">
        <f>$I2349*$D2336</f>
        <v>0</v>
      </c>
      <c r="D2349" s="1105"/>
      <c r="E2349" s="525">
        <f>$I2349*$F2336</f>
        <v>0</v>
      </c>
      <c r="F2349" s="1105"/>
      <c r="G2349" s="525">
        <f>$I2349*$H2336</f>
        <v>0</v>
      </c>
      <c r="H2349" s="1107"/>
      <c r="I2349" s="526">
        <f t="shared" si="451"/>
        <v>0</v>
      </c>
      <c r="J2349" s="527">
        <f t="shared" si="452"/>
        <v>0</v>
      </c>
      <c r="K2349" s="528">
        <f t="shared" si="453"/>
        <v>0</v>
      </c>
      <c r="L2349" s="529"/>
      <c r="M2349" s="530"/>
      <c r="N2349" s="515"/>
      <c r="O2349" s="528">
        <f t="shared" si="454"/>
        <v>0</v>
      </c>
      <c r="P2349" s="531"/>
      <c r="Q2349" s="532"/>
      <c r="R2349" s="518"/>
      <c r="S2349" s="518"/>
      <c r="T2349" s="518"/>
      <c r="U2349" s="518"/>
      <c r="V2349" s="533">
        <f t="shared" si="455"/>
        <v>0</v>
      </c>
      <c r="W2349" s="1064" t="s">
        <v>154</v>
      </c>
      <c r="X2349" s="1065"/>
      <c r="Y2349" s="540">
        <v>423006</v>
      </c>
      <c r="Z2349" s="502"/>
      <c r="AA2349" s="496"/>
      <c r="AB2349" s="499"/>
    </row>
    <row r="2350" spans="2:28" ht="21.75" x14ac:dyDescent="0.55000000000000004">
      <c r="B2350" s="922"/>
      <c r="C2350" s="525">
        <f>$I2350*$D2336</f>
        <v>0</v>
      </c>
      <c r="D2350" s="1105"/>
      <c r="E2350" s="525">
        <f>$I2350*$F2336</f>
        <v>0</v>
      </c>
      <c r="F2350" s="1105"/>
      <c r="G2350" s="525">
        <f>$I2350*$H2336</f>
        <v>0</v>
      </c>
      <c r="H2350" s="1107"/>
      <c r="I2350" s="526">
        <f t="shared" si="451"/>
        <v>0</v>
      </c>
      <c r="J2350" s="527">
        <f t="shared" si="452"/>
        <v>0</v>
      </c>
      <c r="K2350" s="528">
        <f t="shared" si="453"/>
        <v>0</v>
      </c>
      <c r="L2350" s="529"/>
      <c r="M2350" s="530"/>
      <c r="N2350" s="515"/>
      <c r="O2350" s="528">
        <f t="shared" si="454"/>
        <v>0</v>
      </c>
      <c r="P2350" s="531"/>
      <c r="Q2350" s="532"/>
      <c r="R2350" s="518"/>
      <c r="S2350" s="518"/>
      <c r="T2350" s="518"/>
      <c r="U2350" s="518"/>
      <c r="V2350" s="533">
        <f t="shared" si="455"/>
        <v>0</v>
      </c>
      <c r="W2350" s="1064" t="s">
        <v>155</v>
      </c>
      <c r="X2350" s="1065"/>
      <c r="Y2350" s="542">
        <v>423007</v>
      </c>
      <c r="Z2350" s="502"/>
      <c r="AA2350" s="496"/>
      <c r="AB2350" s="499"/>
    </row>
    <row r="2351" spans="2:28" ht="21.75" x14ac:dyDescent="0.55000000000000004">
      <c r="B2351" s="922"/>
      <c r="C2351" s="525">
        <f>$I2351*$D2336</f>
        <v>0</v>
      </c>
      <c r="D2351" s="1105"/>
      <c r="E2351" s="525">
        <f>$I2351*$F2336</f>
        <v>0</v>
      </c>
      <c r="F2351" s="1105"/>
      <c r="G2351" s="525">
        <f>$I2351*$H2336</f>
        <v>0</v>
      </c>
      <c r="H2351" s="1107"/>
      <c r="I2351" s="526">
        <f t="shared" si="451"/>
        <v>0</v>
      </c>
      <c r="J2351" s="527">
        <f t="shared" si="452"/>
        <v>0</v>
      </c>
      <c r="K2351" s="528">
        <f t="shared" si="453"/>
        <v>0</v>
      </c>
      <c r="L2351" s="529"/>
      <c r="M2351" s="530"/>
      <c r="N2351" s="515"/>
      <c r="O2351" s="528">
        <f t="shared" si="454"/>
        <v>0</v>
      </c>
      <c r="P2351" s="531"/>
      <c r="Q2351" s="532"/>
      <c r="R2351" s="518"/>
      <c r="S2351" s="518"/>
      <c r="T2351" s="518"/>
      <c r="U2351" s="518"/>
      <c r="V2351" s="533">
        <f t="shared" si="455"/>
        <v>0</v>
      </c>
      <c r="W2351" s="1064" t="s">
        <v>156</v>
      </c>
      <c r="X2351" s="1065"/>
      <c r="Y2351" s="543">
        <v>423008</v>
      </c>
      <c r="Z2351" s="502"/>
      <c r="AA2351" s="496"/>
      <c r="AB2351" s="499"/>
    </row>
    <row r="2352" spans="2:28" ht="21.75" x14ac:dyDescent="0.55000000000000004">
      <c r="B2352" s="922"/>
      <c r="C2352" s="525">
        <f>$I2352*$D2336</f>
        <v>0</v>
      </c>
      <c r="D2352" s="1105"/>
      <c r="E2352" s="525">
        <f>$I2352*$F2336</f>
        <v>0</v>
      </c>
      <c r="F2352" s="1105"/>
      <c r="G2352" s="525">
        <f>$I2352*$H2336</f>
        <v>0</v>
      </c>
      <c r="H2352" s="1107"/>
      <c r="I2352" s="526">
        <f t="shared" si="451"/>
        <v>0</v>
      </c>
      <c r="J2352" s="527">
        <f t="shared" si="452"/>
        <v>0</v>
      </c>
      <c r="K2352" s="528">
        <f t="shared" si="453"/>
        <v>0</v>
      </c>
      <c r="L2352" s="529"/>
      <c r="M2352" s="530"/>
      <c r="N2352" s="515"/>
      <c r="O2352" s="528">
        <f t="shared" si="454"/>
        <v>0</v>
      </c>
      <c r="P2352" s="531"/>
      <c r="Q2352" s="532"/>
      <c r="R2352" s="518"/>
      <c r="S2352" s="518"/>
      <c r="T2352" s="518"/>
      <c r="U2352" s="518"/>
      <c r="V2352" s="533">
        <f t="shared" si="455"/>
        <v>0</v>
      </c>
      <c r="W2352" s="1064" t="s">
        <v>157</v>
      </c>
      <c r="X2352" s="1065"/>
      <c r="Y2352" s="542">
        <v>423999</v>
      </c>
      <c r="Z2352" s="502"/>
      <c r="AA2352" s="496"/>
      <c r="AB2352" s="499"/>
    </row>
    <row r="2353" spans="2:28" ht="21.75" x14ac:dyDescent="0.55000000000000004">
      <c r="B2353" s="922"/>
      <c r="C2353" s="544">
        <f>$I2353*$D2336</f>
        <v>0</v>
      </c>
      <c r="D2353" s="1105"/>
      <c r="E2353" s="544">
        <f>$I2353*$F2336</f>
        <v>0</v>
      </c>
      <c r="F2353" s="1105"/>
      <c r="G2353" s="544">
        <f>$I2353*$H2336</f>
        <v>0</v>
      </c>
      <c r="H2353" s="1107"/>
      <c r="I2353" s="545">
        <f t="shared" si="451"/>
        <v>0</v>
      </c>
      <c r="J2353" s="546">
        <f t="shared" si="452"/>
        <v>0</v>
      </c>
      <c r="K2353" s="547">
        <f t="shared" si="453"/>
        <v>0</v>
      </c>
      <c r="L2353" s="548"/>
      <c r="M2353" s="549"/>
      <c r="N2353" s="550"/>
      <c r="O2353" s="547">
        <f t="shared" si="454"/>
        <v>0</v>
      </c>
      <c r="P2353" s="551"/>
      <c r="Q2353" s="552"/>
      <c r="R2353" s="553"/>
      <c r="S2353" s="553"/>
      <c r="T2353" s="553"/>
      <c r="U2353" s="553"/>
      <c r="V2353" s="554">
        <f t="shared" si="455"/>
        <v>0</v>
      </c>
      <c r="W2353" s="1100" t="s">
        <v>135</v>
      </c>
      <c r="X2353" s="1101"/>
      <c r="Y2353" s="555">
        <v>291001</v>
      </c>
      <c r="Z2353" s="502"/>
      <c r="AA2353" s="496"/>
      <c r="AB2353" s="499"/>
    </row>
    <row r="2354" spans="2:28" ht="21.75" x14ac:dyDescent="0.55000000000000004">
      <c r="B2354" s="922"/>
      <c r="C2354" s="556">
        <f>$I2354*$D2336</f>
        <v>0</v>
      </c>
      <c r="D2354" s="1105"/>
      <c r="E2354" s="556">
        <f>$I2354*$F2336</f>
        <v>0</v>
      </c>
      <c r="F2354" s="1105"/>
      <c r="G2354" s="556">
        <f>$I2354*$H2336</f>
        <v>0</v>
      </c>
      <c r="H2354" s="1107"/>
      <c r="I2354" s="526">
        <f t="shared" si="451"/>
        <v>0</v>
      </c>
      <c r="J2354" s="527">
        <f t="shared" si="452"/>
        <v>0</v>
      </c>
      <c r="K2354" s="528">
        <f t="shared" si="453"/>
        <v>0</v>
      </c>
      <c r="L2354" s="529"/>
      <c r="M2354" s="530"/>
      <c r="N2354" s="515"/>
      <c r="O2354" s="528">
        <f t="shared" si="454"/>
        <v>0</v>
      </c>
      <c r="P2354" s="531"/>
      <c r="Q2354" s="532"/>
      <c r="R2354" s="518"/>
      <c r="S2354" s="518"/>
      <c r="T2354" s="518"/>
      <c r="U2354" s="518"/>
      <c r="V2354" s="519">
        <f t="shared" si="455"/>
        <v>0</v>
      </c>
      <c r="W2354" s="1064" t="s">
        <v>39</v>
      </c>
      <c r="X2354" s="1065"/>
      <c r="Y2354" s="557">
        <v>221001</v>
      </c>
      <c r="Z2354" s="502"/>
      <c r="AA2354" s="496"/>
      <c r="AB2354" s="499"/>
    </row>
    <row r="2355" spans="2:28" ht="21.75" x14ac:dyDescent="0.55000000000000004">
      <c r="B2355" s="922"/>
      <c r="C2355" s="525">
        <f>$I2355*$D2336</f>
        <v>0</v>
      </c>
      <c r="D2355" s="1105"/>
      <c r="E2355" s="525">
        <f>$I2355*$F2336</f>
        <v>0</v>
      </c>
      <c r="F2355" s="1105"/>
      <c r="G2355" s="525">
        <f>$I2355*$H2336</f>
        <v>0</v>
      </c>
      <c r="H2355" s="1107"/>
      <c r="I2355" s="526">
        <f t="shared" si="451"/>
        <v>0</v>
      </c>
      <c r="J2355" s="527">
        <f t="shared" si="452"/>
        <v>0</v>
      </c>
      <c r="K2355" s="528">
        <f t="shared" si="453"/>
        <v>0</v>
      </c>
      <c r="L2355" s="529"/>
      <c r="M2355" s="530"/>
      <c r="N2355" s="515"/>
      <c r="O2355" s="528">
        <f t="shared" si="454"/>
        <v>0</v>
      </c>
      <c r="P2355" s="531"/>
      <c r="Q2355" s="532"/>
      <c r="R2355" s="518"/>
      <c r="S2355" s="518"/>
      <c r="T2355" s="518"/>
      <c r="U2355" s="518"/>
      <c r="V2355" s="519">
        <f t="shared" si="455"/>
        <v>0</v>
      </c>
      <c r="W2355" s="1064" t="s">
        <v>40</v>
      </c>
      <c r="X2355" s="1065"/>
      <c r="Y2355" s="557">
        <v>221002</v>
      </c>
      <c r="Z2355" s="502"/>
      <c r="AA2355" s="496"/>
      <c r="AB2355" s="499"/>
    </row>
    <row r="2356" spans="2:28" ht="21.75" x14ac:dyDescent="0.55000000000000004">
      <c r="B2356" s="922"/>
      <c r="C2356" s="525">
        <f>$I2356*$D2336</f>
        <v>0</v>
      </c>
      <c r="D2356" s="1105"/>
      <c r="E2356" s="525">
        <f>$I2356*$F2336</f>
        <v>0</v>
      </c>
      <c r="F2356" s="1105"/>
      <c r="G2356" s="525">
        <f>$I2356*$H2336</f>
        <v>0</v>
      </c>
      <c r="H2356" s="1107"/>
      <c r="I2356" s="526">
        <f t="shared" si="451"/>
        <v>0</v>
      </c>
      <c r="J2356" s="527">
        <f t="shared" si="452"/>
        <v>0</v>
      </c>
      <c r="K2356" s="528">
        <f t="shared" si="453"/>
        <v>0</v>
      </c>
      <c r="L2356" s="529"/>
      <c r="M2356" s="530"/>
      <c r="N2356" s="515"/>
      <c r="O2356" s="528">
        <f t="shared" si="454"/>
        <v>0</v>
      </c>
      <c r="P2356" s="531"/>
      <c r="Q2356" s="532"/>
      <c r="R2356" s="518"/>
      <c r="S2356" s="518"/>
      <c r="T2356" s="518"/>
      <c r="U2356" s="518"/>
      <c r="V2356" s="519">
        <f t="shared" si="455"/>
        <v>0</v>
      </c>
      <c r="W2356" s="1064" t="s">
        <v>41</v>
      </c>
      <c r="X2356" s="1065"/>
      <c r="Y2356" s="557">
        <v>221003</v>
      </c>
      <c r="Z2356" s="502"/>
      <c r="AA2356" s="496"/>
      <c r="AB2356" s="499"/>
    </row>
    <row r="2357" spans="2:28" ht="21.75" x14ac:dyDescent="0.55000000000000004">
      <c r="B2357" s="922"/>
      <c r="C2357" s="525">
        <f>$I2357*$D2336</f>
        <v>0</v>
      </c>
      <c r="D2357" s="1105"/>
      <c r="E2357" s="525">
        <f>$I2357*$F2336</f>
        <v>0</v>
      </c>
      <c r="F2357" s="1105"/>
      <c r="G2357" s="525">
        <f>$I2357*$H2336</f>
        <v>0</v>
      </c>
      <c r="H2357" s="1107"/>
      <c r="I2357" s="526">
        <f t="shared" si="451"/>
        <v>0</v>
      </c>
      <c r="J2357" s="527">
        <f t="shared" si="452"/>
        <v>0</v>
      </c>
      <c r="K2357" s="528">
        <f t="shared" si="453"/>
        <v>0</v>
      </c>
      <c r="L2357" s="529"/>
      <c r="M2357" s="530"/>
      <c r="N2357" s="515"/>
      <c r="O2357" s="528">
        <f t="shared" si="454"/>
        <v>0</v>
      </c>
      <c r="P2357" s="531"/>
      <c r="Q2357" s="532"/>
      <c r="R2357" s="518"/>
      <c r="S2357" s="518"/>
      <c r="T2357" s="518"/>
      <c r="U2357" s="518"/>
      <c r="V2357" s="519">
        <f t="shared" si="455"/>
        <v>0</v>
      </c>
      <c r="W2357" s="1064" t="s">
        <v>45</v>
      </c>
      <c r="X2357" s="1065"/>
      <c r="Y2357" s="558">
        <v>222001</v>
      </c>
      <c r="Z2357" s="502"/>
      <c r="AA2357" s="496"/>
      <c r="AB2357" s="499"/>
    </row>
    <row r="2358" spans="2:28" ht="21.75" x14ac:dyDescent="0.55000000000000004">
      <c r="B2358" s="922"/>
      <c r="C2358" s="525">
        <f>$I2358*$D2336</f>
        <v>0</v>
      </c>
      <c r="D2358" s="1105"/>
      <c r="E2358" s="525">
        <f>$I2358*$F2336</f>
        <v>0</v>
      </c>
      <c r="F2358" s="1105"/>
      <c r="G2358" s="525">
        <f>$I2358*$H2336</f>
        <v>0</v>
      </c>
      <c r="H2358" s="1107"/>
      <c r="I2358" s="526">
        <f t="shared" si="451"/>
        <v>0</v>
      </c>
      <c r="J2358" s="527">
        <f t="shared" si="452"/>
        <v>0</v>
      </c>
      <c r="K2358" s="528">
        <f t="shared" si="453"/>
        <v>0</v>
      </c>
      <c r="L2358" s="529"/>
      <c r="M2358" s="530"/>
      <c r="N2358" s="515"/>
      <c r="O2358" s="528">
        <f t="shared" si="454"/>
        <v>0</v>
      </c>
      <c r="P2358" s="531"/>
      <c r="Q2358" s="532"/>
      <c r="R2358" s="518"/>
      <c r="S2358" s="518"/>
      <c r="T2358" s="518"/>
      <c r="U2358" s="518"/>
      <c r="V2358" s="519">
        <f t="shared" si="455"/>
        <v>0</v>
      </c>
      <c r="W2358" s="1085" t="s">
        <v>72</v>
      </c>
      <c r="X2358" s="1086"/>
      <c r="Y2358" s="559">
        <v>223016</v>
      </c>
      <c r="Z2358" s="502"/>
      <c r="AA2358" s="496"/>
      <c r="AB2358" s="499"/>
    </row>
    <row r="2359" spans="2:28" ht="21.75" x14ac:dyDescent="0.55000000000000004">
      <c r="B2359" s="922"/>
      <c r="C2359" s="525">
        <f>$I2359*$D2336</f>
        <v>0</v>
      </c>
      <c r="D2359" s="1105"/>
      <c r="E2359" s="525">
        <f>$I2359*$F2336</f>
        <v>0</v>
      </c>
      <c r="F2359" s="1105"/>
      <c r="G2359" s="525">
        <f>$I2359*$H2336</f>
        <v>0</v>
      </c>
      <c r="H2359" s="1107"/>
      <c r="I2359" s="526">
        <f t="shared" si="451"/>
        <v>0</v>
      </c>
      <c r="J2359" s="527">
        <f t="shared" si="452"/>
        <v>0</v>
      </c>
      <c r="K2359" s="528">
        <f t="shared" si="453"/>
        <v>0</v>
      </c>
      <c r="L2359" s="529"/>
      <c r="M2359" s="530"/>
      <c r="N2359" s="515"/>
      <c r="O2359" s="528">
        <f t="shared" si="454"/>
        <v>0</v>
      </c>
      <c r="P2359" s="531"/>
      <c r="Q2359" s="532"/>
      <c r="R2359" s="518"/>
      <c r="S2359" s="518"/>
      <c r="T2359" s="518"/>
      <c r="U2359" s="518"/>
      <c r="V2359" s="519">
        <f t="shared" si="455"/>
        <v>0</v>
      </c>
      <c r="W2359" s="1087" t="s">
        <v>57</v>
      </c>
      <c r="X2359" s="1088"/>
      <c r="Y2359" s="560">
        <v>223001</v>
      </c>
      <c r="Z2359" s="502"/>
      <c r="AA2359" s="496"/>
      <c r="AB2359" s="499"/>
    </row>
    <row r="2360" spans="2:28" x14ac:dyDescent="0.55000000000000004">
      <c r="B2360" s="923"/>
      <c r="C2360" s="561">
        <f t="shared" ref="C2360:V2360" si="456">SUM(C2336:C2359)</f>
        <v>0</v>
      </c>
      <c r="D2360" s="562">
        <f t="shared" si="456"/>
        <v>0</v>
      </c>
      <c r="E2360" s="563">
        <f t="shared" si="456"/>
        <v>0</v>
      </c>
      <c r="F2360" s="562">
        <f t="shared" si="456"/>
        <v>0</v>
      </c>
      <c r="G2360" s="563">
        <f t="shared" si="456"/>
        <v>0</v>
      </c>
      <c r="H2360" s="562">
        <f t="shared" si="456"/>
        <v>0</v>
      </c>
      <c r="I2360" s="563">
        <f t="shared" si="456"/>
        <v>0</v>
      </c>
      <c r="J2360" s="563">
        <f t="shared" si="456"/>
        <v>0</v>
      </c>
      <c r="K2360" s="563">
        <f t="shared" si="456"/>
        <v>0</v>
      </c>
      <c r="L2360" s="563">
        <f t="shared" si="456"/>
        <v>0</v>
      </c>
      <c r="M2360" s="563">
        <f t="shared" si="456"/>
        <v>0</v>
      </c>
      <c r="N2360" s="563">
        <f t="shared" si="456"/>
        <v>0</v>
      </c>
      <c r="O2360" s="563">
        <f t="shared" si="456"/>
        <v>0</v>
      </c>
      <c r="P2360" s="563">
        <f t="shared" si="456"/>
        <v>0</v>
      </c>
      <c r="Q2360" s="563">
        <f t="shared" si="456"/>
        <v>0</v>
      </c>
      <c r="R2360" s="563">
        <f t="shared" si="456"/>
        <v>0</v>
      </c>
      <c r="S2360" s="563">
        <f t="shared" si="456"/>
        <v>0</v>
      </c>
      <c r="T2360" s="563">
        <f t="shared" si="456"/>
        <v>0</v>
      </c>
      <c r="U2360" s="563">
        <f t="shared" si="456"/>
        <v>0</v>
      </c>
      <c r="V2360" s="563">
        <f t="shared" si="456"/>
        <v>0</v>
      </c>
      <c r="W2360" s="565"/>
      <c r="X2360" s="566"/>
      <c r="Y2360" s="566"/>
      <c r="Z2360" s="502"/>
      <c r="AA2360" s="496"/>
      <c r="AB2360" s="499"/>
    </row>
    <row r="2361" spans="2:28" ht="25.5" x14ac:dyDescent="0.55000000000000004">
      <c r="B2361" s="920"/>
      <c r="C2361" s="474"/>
      <c r="D2361" s="474"/>
      <c r="E2361" s="474"/>
      <c r="F2361" s="475"/>
      <c r="G2361" s="474"/>
      <c r="H2361" s="475"/>
      <c r="I2361" s="474"/>
      <c r="J2361" s="474"/>
      <c r="K2361" s="474"/>
      <c r="L2361" s="474"/>
      <c r="M2361" s="474"/>
      <c r="N2361" s="474"/>
      <c r="O2361" s="474"/>
      <c r="P2361" s="474"/>
      <c r="Q2361" s="474"/>
      <c r="R2361" s="474"/>
      <c r="S2361" s="474"/>
      <c r="T2361" s="476"/>
      <c r="U2361" s="477"/>
      <c r="V2361" s="474"/>
      <c r="W2361" s="474"/>
      <c r="X2361" s="474"/>
      <c r="Y2361" s="478"/>
      <c r="Z2361" s="469"/>
      <c r="AA2361" s="470"/>
      <c r="AB2361" s="471"/>
    </row>
    <row r="2362" spans="2:28" ht="39.75" customHeight="1" x14ac:dyDescent="0.25">
      <c r="B2362" s="482"/>
      <c r="C2362" s="479">
        <f>$C2391</f>
        <v>0</v>
      </c>
      <c r="D2362" s="480">
        <f>$E2391</f>
        <v>0</v>
      </c>
      <c r="E2362" s="480">
        <f>$G2391</f>
        <v>0</v>
      </c>
      <c r="F2362" s="480">
        <f>I2362-G2362</f>
        <v>0</v>
      </c>
      <c r="G2362" s="480">
        <f>$K2391</f>
        <v>0</v>
      </c>
      <c r="H2362" s="479">
        <f>$M2391</f>
        <v>0</v>
      </c>
      <c r="I2362" s="479">
        <f>L2362+K2362-J2362</f>
        <v>0</v>
      </c>
      <c r="J2362" s="570"/>
      <c r="K2362" s="482"/>
      <c r="L2362" s="482"/>
      <c r="M2362" s="479">
        <f>$N2391</f>
        <v>0</v>
      </c>
      <c r="N2362" s="483">
        <f>$O2391</f>
        <v>0</v>
      </c>
      <c r="O2362" s="484"/>
      <c r="P2362" s="484"/>
      <c r="Q2362" s="485"/>
      <c r="R2362" s="486"/>
      <c r="S2362" s="486"/>
      <c r="T2362" s="486"/>
      <c r="U2362" s="487"/>
      <c r="V2362" s="488"/>
      <c r="W2362" s="486"/>
      <c r="X2362" s="488"/>
      <c r="Y2362" s="489">
        <f>Y2331+1</f>
        <v>77</v>
      </c>
      <c r="Z2362" s="490"/>
      <c r="AA2362" s="491"/>
      <c r="AB2362" s="492"/>
    </row>
    <row r="2363" spans="2:28" x14ac:dyDescent="0.55000000000000004">
      <c r="C2363" s="120"/>
      <c r="D2363" s="120"/>
      <c r="E2363" s="120"/>
      <c r="F2363" s="120"/>
      <c r="G2363" s="120"/>
      <c r="H2363" s="120"/>
      <c r="I2363" s="120"/>
      <c r="J2363" s="120"/>
      <c r="K2363" s="120"/>
      <c r="L2363" s="120"/>
      <c r="M2363" s="120"/>
      <c r="N2363" s="120"/>
      <c r="O2363" s="120"/>
      <c r="P2363" s="120"/>
      <c r="Q2363" s="120"/>
      <c r="R2363" s="120"/>
      <c r="S2363" s="120"/>
      <c r="T2363" s="120"/>
      <c r="U2363" s="120"/>
      <c r="V2363" s="120"/>
      <c r="W2363" s="120"/>
      <c r="X2363" s="120"/>
      <c r="Y2363" s="120"/>
      <c r="Z2363" s="495"/>
      <c r="AA2363" s="496"/>
    </row>
    <row r="2364" spans="2:28" ht="27.75" x14ac:dyDescent="0.55000000000000004">
      <c r="B2364" s="497"/>
      <c r="C2364" s="1089" t="s">
        <v>1441</v>
      </c>
      <c r="D2364" s="1090"/>
      <c r="E2364" s="1090"/>
      <c r="F2364" s="1090"/>
      <c r="G2364" s="1090"/>
      <c r="H2364" s="1090"/>
      <c r="I2364" s="1090"/>
      <c r="J2364" s="1091" t="s">
        <v>1442</v>
      </c>
      <c r="K2364" s="1092"/>
      <c r="L2364" s="1092"/>
      <c r="M2364" s="1092"/>
      <c r="N2364" s="1093"/>
      <c r="O2364" s="1091" t="s">
        <v>1443</v>
      </c>
      <c r="P2364" s="1092"/>
      <c r="Q2364" s="1092"/>
      <c r="R2364" s="1092"/>
      <c r="S2364" s="1092"/>
      <c r="T2364" s="1092"/>
      <c r="U2364" s="1093"/>
      <c r="V2364" s="1094" t="s">
        <v>1444</v>
      </c>
      <c r="W2364" s="1097" t="s">
        <v>1445</v>
      </c>
      <c r="X2364" s="1098"/>
      <c r="Y2364" s="1099"/>
      <c r="Z2364" s="498"/>
      <c r="AB2364" s="499"/>
    </row>
    <row r="2365" spans="2:28" ht="21.75" x14ac:dyDescent="0.55000000000000004">
      <c r="B2365" s="497"/>
      <c r="C2365" s="1076">
        <v>2016</v>
      </c>
      <c r="D2365" s="1077"/>
      <c r="E2365" s="1076">
        <v>2015</v>
      </c>
      <c r="F2365" s="1078"/>
      <c r="G2365" s="1076">
        <v>2014</v>
      </c>
      <c r="H2365" s="1078"/>
      <c r="I2365" s="501"/>
      <c r="J2365" s="1079" t="s">
        <v>1446</v>
      </c>
      <c r="K2365" s="1081" t="s">
        <v>1447</v>
      </c>
      <c r="L2365" s="1082" t="s">
        <v>1448</v>
      </c>
      <c r="M2365" s="1083"/>
      <c r="N2365" s="1084"/>
      <c r="O2365" s="1066" t="s">
        <v>1449</v>
      </c>
      <c r="P2365" s="1067"/>
      <c r="Q2365" s="1067"/>
      <c r="R2365" s="1068" t="s">
        <v>1450</v>
      </c>
      <c r="S2365" s="1068" t="s">
        <v>1451</v>
      </c>
      <c r="T2365" s="1068" t="s">
        <v>1452</v>
      </c>
      <c r="U2365" s="1070" t="s">
        <v>1453</v>
      </c>
      <c r="V2365" s="1095"/>
      <c r="W2365" s="1072" t="s">
        <v>1454</v>
      </c>
      <c r="X2365" s="1073"/>
      <c r="Y2365" s="1102" t="s">
        <v>1455</v>
      </c>
      <c r="Z2365" s="502"/>
      <c r="AA2365" s="496"/>
      <c r="AB2365" s="499"/>
    </row>
    <row r="2366" spans="2:28" ht="87" x14ac:dyDescent="0.55000000000000004">
      <c r="B2366" s="921"/>
      <c r="C2366" s="503" t="s">
        <v>1456</v>
      </c>
      <c r="D2366" s="503" t="s">
        <v>1457</v>
      </c>
      <c r="E2366" s="503" t="s">
        <v>1456</v>
      </c>
      <c r="F2366" s="503" t="s">
        <v>1457</v>
      </c>
      <c r="G2366" s="503" t="s">
        <v>1456</v>
      </c>
      <c r="H2366" s="503" t="s">
        <v>1457</v>
      </c>
      <c r="I2366" s="504" t="s">
        <v>1458</v>
      </c>
      <c r="J2366" s="1080"/>
      <c r="K2366" s="1069"/>
      <c r="L2366" s="505" t="s">
        <v>1459</v>
      </c>
      <c r="M2366" s="504" t="s">
        <v>1460</v>
      </c>
      <c r="N2366" s="506" t="s">
        <v>1461</v>
      </c>
      <c r="O2366" s="507" t="s">
        <v>1462</v>
      </c>
      <c r="P2366" s="505" t="s">
        <v>1463</v>
      </c>
      <c r="Q2366" s="508" t="s">
        <v>1464</v>
      </c>
      <c r="R2366" s="1069"/>
      <c r="S2366" s="1069"/>
      <c r="T2366" s="1069"/>
      <c r="U2366" s="1071"/>
      <c r="V2366" s="1096"/>
      <c r="W2366" s="1074"/>
      <c r="X2366" s="1075"/>
      <c r="Y2366" s="1103"/>
      <c r="Z2366" s="502"/>
      <c r="AA2366" s="496"/>
      <c r="AB2366" s="499"/>
    </row>
    <row r="2367" spans="2:28" ht="21.75" x14ac:dyDescent="0.55000000000000004">
      <c r="B2367" s="922"/>
      <c r="C2367" s="509">
        <f>$I2367*$D2367</f>
        <v>0</v>
      </c>
      <c r="D2367" s="1104"/>
      <c r="E2367" s="509">
        <f>$I2367*$F2367</f>
        <v>0</v>
      </c>
      <c r="F2367" s="1104"/>
      <c r="G2367" s="509">
        <f>$I2367*$H2367</f>
        <v>0</v>
      </c>
      <c r="H2367" s="1106"/>
      <c r="I2367" s="510">
        <f t="shared" ref="I2367:I2390" si="457">O2367-J2367</f>
        <v>0</v>
      </c>
      <c r="J2367" s="511">
        <f t="shared" ref="J2367:J2390" si="458">N2367+K2367</f>
        <v>0</v>
      </c>
      <c r="K2367" s="512">
        <f t="shared" ref="K2367:K2390" si="459">M2367+L2367</f>
        <v>0</v>
      </c>
      <c r="L2367" s="513"/>
      <c r="M2367" s="514"/>
      <c r="N2367" s="515"/>
      <c r="O2367" s="512">
        <f>Q2367+P2367</f>
        <v>0</v>
      </c>
      <c r="P2367" s="516"/>
      <c r="Q2367" s="517"/>
      <c r="R2367" s="518"/>
      <c r="S2367" s="518"/>
      <c r="T2367" s="518"/>
      <c r="U2367" s="518"/>
      <c r="V2367" s="519">
        <f>R2367+S2367+T2367+U2367+O2367</f>
        <v>0</v>
      </c>
      <c r="W2367" s="1108" t="s">
        <v>138</v>
      </c>
      <c r="X2367" s="1109"/>
      <c r="Y2367" s="520">
        <v>421001</v>
      </c>
      <c r="Z2367" s="502"/>
      <c r="AA2367" s="521"/>
      <c r="AB2367" s="522" t="s">
        <v>1465</v>
      </c>
    </row>
    <row r="2368" spans="2:28" ht="21.75" x14ac:dyDescent="0.55000000000000004">
      <c r="B2368" s="922"/>
      <c r="C2368" s="525">
        <f>$I2368*$D2367</f>
        <v>0</v>
      </c>
      <c r="D2368" s="1105"/>
      <c r="E2368" s="525">
        <f>$I2368*$F2367</f>
        <v>0</v>
      </c>
      <c r="F2368" s="1105"/>
      <c r="G2368" s="525">
        <f>$I2368*$H2367</f>
        <v>0</v>
      </c>
      <c r="H2368" s="1107"/>
      <c r="I2368" s="526">
        <f t="shared" si="457"/>
        <v>0</v>
      </c>
      <c r="J2368" s="527">
        <f t="shared" si="458"/>
        <v>0</v>
      </c>
      <c r="K2368" s="528">
        <f t="shared" si="459"/>
        <v>0</v>
      </c>
      <c r="L2368" s="529"/>
      <c r="M2368" s="530"/>
      <c r="N2368" s="515"/>
      <c r="O2368" s="528">
        <f t="shared" ref="O2368:O2390" si="460">Q2368+P2368</f>
        <v>0</v>
      </c>
      <c r="P2368" s="531"/>
      <c r="Q2368" s="532"/>
      <c r="R2368" s="518"/>
      <c r="S2368" s="518"/>
      <c r="T2368" s="518"/>
      <c r="U2368" s="518"/>
      <c r="V2368" s="533">
        <f t="shared" ref="V2368:V2390" si="461">R2368+S2368+T2368+U2368+O2368</f>
        <v>0</v>
      </c>
      <c r="W2368" s="1064" t="s">
        <v>139</v>
      </c>
      <c r="X2368" s="1065"/>
      <c r="Y2368" s="534">
        <v>421002</v>
      </c>
      <c r="Z2368" s="502"/>
      <c r="AA2368" s="535"/>
      <c r="AB2368" s="536" t="s">
        <v>607</v>
      </c>
    </row>
    <row r="2369" spans="2:28" ht="21.75" x14ac:dyDescent="0.55000000000000004">
      <c r="B2369" s="922"/>
      <c r="C2369" s="525">
        <f>$I2369*$D2367</f>
        <v>0</v>
      </c>
      <c r="D2369" s="1105"/>
      <c r="E2369" s="525">
        <f>$I2369*$F2367</f>
        <v>0</v>
      </c>
      <c r="F2369" s="1105"/>
      <c r="G2369" s="525">
        <f>$I2369*$H2367</f>
        <v>0</v>
      </c>
      <c r="H2369" s="1107"/>
      <c r="I2369" s="526">
        <f t="shared" si="457"/>
        <v>0</v>
      </c>
      <c r="J2369" s="527">
        <f t="shared" si="458"/>
        <v>0</v>
      </c>
      <c r="K2369" s="528">
        <f t="shared" si="459"/>
        <v>0</v>
      </c>
      <c r="L2369" s="529"/>
      <c r="M2369" s="530"/>
      <c r="N2369" s="515"/>
      <c r="O2369" s="528">
        <f t="shared" si="460"/>
        <v>0</v>
      </c>
      <c r="P2369" s="531"/>
      <c r="Q2369" s="532"/>
      <c r="R2369" s="518"/>
      <c r="S2369" s="518"/>
      <c r="T2369" s="518"/>
      <c r="U2369" s="518"/>
      <c r="V2369" s="533">
        <f t="shared" si="461"/>
        <v>0</v>
      </c>
      <c r="W2369" s="1064" t="s">
        <v>140</v>
      </c>
      <c r="X2369" s="1065"/>
      <c r="Y2369" s="534">
        <v>421003</v>
      </c>
      <c r="Z2369" s="502"/>
      <c r="AA2369" s="535"/>
      <c r="AB2369" s="536" t="s">
        <v>1472</v>
      </c>
    </row>
    <row r="2370" spans="2:28" ht="21.75" x14ac:dyDescent="0.55000000000000004">
      <c r="B2370" s="922"/>
      <c r="C2370" s="525">
        <f>$I2370*$D2367</f>
        <v>0</v>
      </c>
      <c r="D2370" s="1105"/>
      <c r="E2370" s="525">
        <f>$I2370*$F2367</f>
        <v>0</v>
      </c>
      <c r="F2370" s="1105"/>
      <c r="G2370" s="525">
        <f>$I2370*$H2367</f>
        <v>0</v>
      </c>
      <c r="H2370" s="1107"/>
      <c r="I2370" s="526">
        <f t="shared" si="457"/>
        <v>0</v>
      </c>
      <c r="J2370" s="527">
        <f t="shared" si="458"/>
        <v>0</v>
      </c>
      <c r="K2370" s="528">
        <f t="shared" si="459"/>
        <v>0</v>
      </c>
      <c r="L2370" s="529"/>
      <c r="M2370" s="530"/>
      <c r="N2370" s="515"/>
      <c r="O2370" s="528">
        <f t="shared" si="460"/>
        <v>0</v>
      </c>
      <c r="P2370" s="531"/>
      <c r="Q2370" s="532"/>
      <c r="R2370" s="518"/>
      <c r="S2370" s="518"/>
      <c r="T2370" s="518"/>
      <c r="U2370" s="518"/>
      <c r="V2370" s="533">
        <f t="shared" si="461"/>
        <v>0</v>
      </c>
      <c r="W2370" s="1064" t="s">
        <v>143</v>
      </c>
      <c r="X2370" s="1065"/>
      <c r="Y2370" s="534">
        <v>422001</v>
      </c>
      <c r="Z2370" s="502"/>
      <c r="AA2370" s="535"/>
      <c r="AB2370" s="536" t="s">
        <v>1476</v>
      </c>
    </row>
    <row r="2371" spans="2:28" ht="21.75" x14ac:dyDescent="0.55000000000000004">
      <c r="B2371" s="922"/>
      <c r="C2371" s="525">
        <f>$I2371*$D2367</f>
        <v>0</v>
      </c>
      <c r="D2371" s="1105"/>
      <c r="E2371" s="525">
        <f>$I2371*$F2367</f>
        <v>0</v>
      </c>
      <c r="F2371" s="1105"/>
      <c r="G2371" s="525">
        <f>$I2371*$H2367</f>
        <v>0</v>
      </c>
      <c r="H2371" s="1107"/>
      <c r="I2371" s="526">
        <f t="shared" si="457"/>
        <v>0</v>
      </c>
      <c r="J2371" s="527">
        <f t="shared" si="458"/>
        <v>0</v>
      </c>
      <c r="K2371" s="528">
        <f t="shared" si="459"/>
        <v>0</v>
      </c>
      <c r="L2371" s="529"/>
      <c r="M2371" s="530"/>
      <c r="N2371" s="515"/>
      <c r="O2371" s="528">
        <f t="shared" si="460"/>
        <v>0</v>
      </c>
      <c r="P2371" s="531"/>
      <c r="Q2371" s="532"/>
      <c r="R2371" s="518"/>
      <c r="S2371" s="518"/>
      <c r="T2371" s="518"/>
      <c r="U2371" s="518"/>
      <c r="V2371" s="533">
        <f t="shared" si="461"/>
        <v>0</v>
      </c>
      <c r="W2371" s="1064" t="s">
        <v>144</v>
      </c>
      <c r="X2371" s="1065"/>
      <c r="Y2371" s="534">
        <v>422002</v>
      </c>
      <c r="Z2371" s="502"/>
      <c r="AA2371" s="535"/>
      <c r="AB2371" s="536" t="s">
        <v>1480</v>
      </c>
    </row>
    <row r="2372" spans="2:28" ht="21.75" x14ac:dyDescent="0.55000000000000004">
      <c r="B2372" s="922"/>
      <c r="C2372" s="525">
        <f>$I2372*$D2367</f>
        <v>0</v>
      </c>
      <c r="D2372" s="1105"/>
      <c r="E2372" s="525">
        <f>$I2372*$F2367</f>
        <v>0</v>
      </c>
      <c r="F2372" s="1105"/>
      <c r="G2372" s="525">
        <f>$I2372*$H2367</f>
        <v>0</v>
      </c>
      <c r="H2372" s="1107"/>
      <c r="I2372" s="526">
        <f t="shared" si="457"/>
        <v>0</v>
      </c>
      <c r="J2372" s="527">
        <f t="shared" si="458"/>
        <v>0</v>
      </c>
      <c r="K2372" s="528">
        <f t="shared" si="459"/>
        <v>0</v>
      </c>
      <c r="L2372" s="529"/>
      <c r="M2372" s="530"/>
      <c r="N2372" s="515"/>
      <c r="O2372" s="528">
        <f t="shared" si="460"/>
        <v>0</v>
      </c>
      <c r="P2372" s="531"/>
      <c r="Q2372" s="532"/>
      <c r="R2372" s="518"/>
      <c r="S2372" s="518"/>
      <c r="T2372" s="518"/>
      <c r="U2372" s="518"/>
      <c r="V2372" s="533">
        <f t="shared" si="461"/>
        <v>0</v>
      </c>
      <c r="W2372" s="1064" t="s">
        <v>145</v>
      </c>
      <c r="X2372" s="1065"/>
      <c r="Y2372" s="534">
        <v>422003</v>
      </c>
      <c r="Z2372" s="502"/>
      <c r="AA2372" s="535"/>
      <c r="AB2372" s="536" t="s">
        <v>1483</v>
      </c>
    </row>
    <row r="2373" spans="2:28" ht="21.75" x14ac:dyDescent="0.55000000000000004">
      <c r="B2373" s="922"/>
      <c r="C2373" s="525">
        <f>$I2373*$D2367</f>
        <v>0</v>
      </c>
      <c r="D2373" s="1105"/>
      <c r="E2373" s="525">
        <f>$I2373*$F2367</f>
        <v>0</v>
      </c>
      <c r="F2373" s="1105"/>
      <c r="G2373" s="525">
        <f>$I2373*$H2367</f>
        <v>0</v>
      </c>
      <c r="H2373" s="1107"/>
      <c r="I2373" s="526">
        <f t="shared" si="457"/>
        <v>0</v>
      </c>
      <c r="J2373" s="527">
        <f t="shared" si="458"/>
        <v>0</v>
      </c>
      <c r="K2373" s="528">
        <f t="shared" si="459"/>
        <v>0</v>
      </c>
      <c r="L2373" s="529"/>
      <c r="M2373" s="530"/>
      <c r="N2373" s="515"/>
      <c r="O2373" s="528">
        <f t="shared" si="460"/>
        <v>0</v>
      </c>
      <c r="P2373" s="531"/>
      <c r="Q2373" s="532"/>
      <c r="R2373" s="518"/>
      <c r="S2373" s="518"/>
      <c r="T2373" s="518"/>
      <c r="U2373" s="518"/>
      <c r="V2373" s="533">
        <f t="shared" si="461"/>
        <v>0</v>
      </c>
      <c r="W2373" s="1064" t="s">
        <v>146</v>
      </c>
      <c r="X2373" s="1065"/>
      <c r="Y2373" s="534">
        <v>422004</v>
      </c>
      <c r="Z2373" s="502"/>
      <c r="AA2373" s="535"/>
      <c r="AB2373" s="536" t="s">
        <v>1486</v>
      </c>
    </row>
    <row r="2374" spans="2:28" ht="21.75" x14ac:dyDescent="0.55000000000000004">
      <c r="B2374" s="922"/>
      <c r="C2374" s="525">
        <f>$I2374*$D2367</f>
        <v>0</v>
      </c>
      <c r="D2374" s="1105"/>
      <c r="E2374" s="525">
        <f>$I2374*$F2367</f>
        <v>0</v>
      </c>
      <c r="F2374" s="1105"/>
      <c r="G2374" s="525">
        <f>$I2374*$H2367</f>
        <v>0</v>
      </c>
      <c r="H2374" s="1107"/>
      <c r="I2374" s="526">
        <f t="shared" si="457"/>
        <v>0</v>
      </c>
      <c r="J2374" s="527">
        <f t="shared" si="458"/>
        <v>0</v>
      </c>
      <c r="K2374" s="528">
        <f t="shared" si="459"/>
        <v>0</v>
      </c>
      <c r="L2374" s="529"/>
      <c r="M2374" s="530"/>
      <c r="N2374" s="515"/>
      <c r="O2374" s="528">
        <f t="shared" si="460"/>
        <v>0</v>
      </c>
      <c r="P2374" s="531"/>
      <c r="Q2374" s="532"/>
      <c r="R2374" s="518"/>
      <c r="S2374" s="518"/>
      <c r="T2374" s="518"/>
      <c r="U2374" s="518"/>
      <c r="V2374" s="533">
        <f t="shared" si="461"/>
        <v>0</v>
      </c>
      <c r="W2374" s="1064" t="s">
        <v>147</v>
      </c>
      <c r="X2374" s="1065"/>
      <c r="Y2374" s="534">
        <v>422005</v>
      </c>
      <c r="Z2374" s="502"/>
      <c r="AA2374" s="538"/>
      <c r="AB2374" s="539" t="s">
        <v>1489</v>
      </c>
    </row>
    <row r="2375" spans="2:28" ht="21.75" x14ac:dyDescent="0.55000000000000004">
      <c r="B2375" s="922"/>
      <c r="C2375" s="525">
        <f>$I2375*$D2367</f>
        <v>0</v>
      </c>
      <c r="D2375" s="1105"/>
      <c r="E2375" s="525">
        <f>$I2375*$F2367</f>
        <v>0</v>
      </c>
      <c r="F2375" s="1105"/>
      <c r="G2375" s="525">
        <f>$I2375*$H2367</f>
        <v>0</v>
      </c>
      <c r="H2375" s="1107"/>
      <c r="I2375" s="526">
        <f t="shared" si="457"/>
        <v>0</v>
      </c>
      <c r="J2375" s="527">
        <f t="shared" si="458"/>
        <v>0</v>
      </c>
      <c r="K2375" s="528">
        <f t="shared" si="459"/>
        <v>0</v>
      </c>
      <c r="L2375" s="529"/>
      <c r="M2375" s="530"/>
      <c r="N2375" s="515"/>
      <c r="O2375" s="528">
        <f t="shared" si="460"/>
        <v>0</v>
      </c>
      <c r="P2375" s="531"/>
      <c r="Q2375" s="532"/>
      <c r="R2375" s="518"/>
      <c r="S2375" s="518"/>
      <c r="T2375" s="518"/>
      <c r="U2375" s="518"/>
      <c r="V2375" s="533">
        <f t="shared" si="461"/>
        <v>0</v>
      </c>
      <c r="W2375" s="1064" t="s">
        <v>148</v>
      </c>
      <c r="X2375" s="1065"/>
      <c r="Y2375" s="534">
        <v>422999</v>
      </c>
      <c r="Z2375" s="502"/>
      <c r="AA2375" s="496"/>
      <c r="AB2375" s="499"/>
    </row>
    <row r="2376" spans="2:28" ht="21.75" x14ac:dyDescent="0.55000000000000004">
      <c r="B2376" s="922"/>
      <c r="C2376" s="525">
        <f>$I2376*$D2367</f>
        <v>0</v>
      </c>
      <c r="D2376" s="1105"/>
      <c r="E2376" s="525">
        <f>$I2376*$F2367</f>
        <v>0</v>
      </c>
      <c r="F2376" s="1105"/>
      <c r="G2376" s="525">
        <f>$I2376*$H2367</f>
        <v>0</v>
      </c>
      <c r="H2376" s="1107"/>
      <c r="I2376" s="526">
        <f t="shared" si="457"/>
        <v>0</v>
      </c>
      <c r="J2376" s="527">
        <f t="shared" si="458"/>
        <v>0</v>
      </c>
      <c r="K2376" s="528">
        <f t="shared" si="459"/>
        <v>0</v>
      </c>
      <c r="L2376" s="529"/>
      <c r="M2376" s="530"/>
      <c r="N2376" s="515"/>
      <c r="O2376" s="528">
        <f t="shared" si="460"/>
        <v>0</v>
      </c>
      <c r="P2376" s="531"/>
      <c r="Q2376" s="532"/>
      <c r="R2376" s="518"/>
      <c r="S2376" s="518"/>
      <c r="T2376" s="518"/>
      <c r="U2376" s="518"/>
      <c r="V2376" s="533">
        <f t="shared" si="461"/>
        <v>0</v>
      </c>
      <c r="W2376" s="1064" t="s">
        <v>149</v>
      </c>
      <c r="X2376" s="1065"/>
      <c r="Y2376" s="540">
        <v>423001</v>
      </c>
      <c r="Z2376" s="502"/>
      <c r="AA2376" s="496"/>
      <c r="AB2376" s="499"/>
    </row>
    <row r="2377" spans="2:28" ht="21.75" x14ac:dyDescent="0.55000000000000004">
      <c r="B2377" s="922"/>
      <c r="C2377" s="525">
        <f>$I2377*$D2367</f>
        <v>0</v>
      </c>
      <c r="D2377" s="1105"/>
      <c r="E2377" s="525">
        <f>$I2377*$F2367</f>
        <v>0</v>
      </c>
      <c r="F2377" s="1105"/>
      <c r="G2377" s="525">
        <f>$I2377*$H2367</f>
        <v>0</v>
      </c>
      <c r="H2377" s="1107"/>
      <c r="I2377" s="526">
        <f t="shared" si="457"/>
        <v>0</v>
      </c>
      <c r="J2377" s="527">
        <f t="shared" si="458"/>
        <v>0</v>
      </c>
      <c r="K2377" s="528">
        <f t="shared" si="459"/>
        <v>0</v>
      </c>
      <c r="L2377" s="529"/>
      <c r="M2377" s="530"/>
      <c r="N2377" s="515"/>
      <c r="O2377" s="528">
        <f t="shared" si="460"/>
        <v>0</v>
      </c>
      <c r="P2377" s="531"/>
      <c r="Q2377" s="532"/>
      <c r="R2377" s="518"/>
      <c r="S2377" s="518"/>
      <c r="T2377" s="518"/>
      <c r="U2377" s="518"/>
      <c r="V2377" s="533">
        <f t="shared" si="461"/>
        <v>0</v>
      </c>
      <c r="W2377" s="1064" t="s">
        <v>150</v>
      </c>
      <c r="X2377" s="1065"/>
      <c r="Y2377" s="540">
        <v>423002</v>
      </c>
      <c r="Z2377" s="502"/>
      <c r="AA2377" s="496"/>
      <c r="AB2377" s="499"/>
    </row>
    <row r="2378" spans="2:28" ht="21.75" x14ac:dyDescent="0.55000000000000004">
      <c r="B2378" s="922"/>
      <c r="C2378" s="525">
        <f>$I2378*$D2367</f>
        <v>0</v>
      </c>
      <c r="D2378" s="1105"/>
      <c r="E2378" s="525">
        <f>$I2378*$F2367</f>
        <v>0</v>
      </c>
      <c r="F2378" s="1105"/>
      <c r="G2378" s="525">
        <f>$I2378*$H2367</f>
        <v>0</v>
      </c>
      <c r="H2378" s="1107"/>
      <c r="I2378" s="526">
        <f t="shared" si="457"/>
        <v>0</v>
      </c>
      <c r="J2378" s="527">
        <f t="shared" si="458"/>
        <v>0</v>
      </c>
      <c r="K2378" s="528">
        <f t="shared" si="459"/>
        <v>0</v>
      </c>
      <c r="L2378" s="529"/>
      <c r="M2378" s="530"/>
      <c r="N2378" s="515"/>
      <c r="O2378" s="528">
        <f t="shared" si="460"/>
        <v>0</v>
      </c>
      <c r="P2378" s="531"/>
      <c r="Q2378" s="532"/>
      <c r="R2378" s="518"/>
      <c r="S2378" s="518"/>
      <c r="T2378" s="518"/>
      <c r="U2378" s="518"/>
      <c r="V2378" s="533">
        <f t="shared" si="461"/>
        <v>0</v>
      </c>
      <c r="W2378" s="1064" t="s">
        <v>151</v>
      </c>
      <c r="X2378" s="1065"/>
      <c r="Y2378" s="540">
        <v>423003</v>
      </c>
      <c r="Z2378" s="502"/>
      <c r="AA2378" s="496"/>
      <c r="AB2378" s="499"/>
    </row>
    <row r="2379" spans="2:28" ht="21.75" x14ac:dyDescent="0.55000000000000004">
      <c r="B2379" s="922"/>
      <c r="C2379" s="525">
        <f>$I2379*$D2367</f>
        <v>0</v>
      </c>
      <c r="D2379" s="1105"/>
      <c r="E2379" s="525">
        <f>$I2379*$F2367</f>
        <v>0</v>
      </c>
      <c r="F2379" s="1105"/>
      <c r="G2379" s="525">
        <f>$I2379*$H2367</f>
        <v>0</v>
      </c>
      <c r="H2379" s="1107"/>
      <c r="I2379" s="526">
        <f t="shared" si="457"/>
        <v>0</v>
      </c>
      <c r="J2379" s="527">
        <f t="shared" si="458"/>
        <v>0</v>
      </c>
      <c r="K2379" s="528">
        <f t="shared" si="459"/>
        <v>0</v>
      </c>
      <c r="L2379" s="529"/>
      <c r="M2379" s="530"/>
      <c r="N2379" s="515"/>
      <c r="O2379" s="528">
        <f t="shared" si="460"/>
        <v>0</v>
      </c>
      <c r="P2379" s="531"/>
      <c r="Q2379" s="532"/>
      <c r="R2379" s="518"/>
      <c r="S2379" s="518"/>
      <c r="T2379" s="518"/>
      <c r="U2379" s="518"/>
      <c r="V2379" s="533">
        <f t="shared" si="461"/>
        <v>0</v>
      </c>
      <c r="W2379" s="1064" t="s">
        <v>152</v>
      </c>
      <c r="X2379" s="1065"/>
      <c r="Y2379" s="540">
        <v>423004</v>
      </c>
      <c r="Z2379" s="502"/>
      <c r="AA2379" s="496"/>
      <c r="AB2379" s="499"/>
    </row>
    <row r="2380" spans="2:28" ht="21.75" x14ac:dyDescent="0.55000000000000004">
      <c r="B2380" s="922"/>
      <c r="C2380" s="525">
        <f>$I2380*$D2367</f>
        <v>0</v>
      </c>
      <c r="D2380" s="1105"/>
      <c r="E2380" s="525">
        <f>$I2380*$F2367</f>
        <v>0</v>
      </c>
      <c r="F2380" s="1105"/>
      <c r="G2380" s="525">
        <f>$I2380*$H2367</f>
        <v>0</v>
      </c>
      <c r="H2380" s="1107"/>
      <c r="I2380" s="526">
        <f t="shared" si="457"/>
        <v>0</v>
      </c>
      <c r="J2380" s="527">
        <f t="shared" si="458"/>
        <v>0</v>
      </c>
      <c r="K2380" s="528">
        <f t="shared" si="459"/>
        <v>0</v>
      </c>
      <c r="L2380" s="529"/>
      <c r="M2380" s="530"/>
      <c r="N2380" s="515"/>
      <c r="O2380" s="528">
        <f t="shared" si="460"/>
        <v>0</v>
      </c>
      <c r="P2380" s="531"/>
      <c r="Q2380" s="532"/>
      <c r="R2380" s="518"/>
      <c r="S2380" s="518"/>
      <c r="T2380" s="518"/>
      <c r="U2380" s="518"/>
      <c r="V2380" s="533">
        <f t="shared" si="461"/>
        <v>0</v>
      </c>
      <c r="W2380" s="1064" t="s">
        <v>154</v>
      </c>
      <c r="X2380" s="1065"/>
      <c r="Y2380" s="540">
        <v>423006</v>
      </c>
      <c r="Z2380" s="502"/>
      <c r="AA2380" s="496"/>
      <c r="AB2380" s="499"/>
    </row>
    <row r="2381" spans="2:28" ht="21.75" x14ac:dyDescent="0.55000000000000004">
      <c r="B2381" s="922"/>
      <c r="C2381" s="525">
        <f>$I2381*$D2367</f>
        <v>0</v>
      </c>
      <c r="D2381" s="1105"/>
      <c r="E2381" s="525">
        <f>$I2381*$F2367</f>
        <v>0</v>
      </c>
      <c r="F2381" s="1105"/>
      <c r="G2381" s="525">
        <f>$I2381*$H2367</f>
        <v>0</v>
      </c>
      <c r="H2381" s="1107"/>
      <c r="I2381" s="526">
        <f t="shared" si="457"/>
        <v>0</v>
      </c>
      <c r="J2381" s="527">
        <f t="shared" si="458"/>
        <v>0</v>
      </c>
      <c r="K2381" s="528">
        <f t="shared" si="459"/>
        <v>0</v>
      </c>
      <c r="L2381" s="529"/>
      <c r="M2381" s="530"/>
      <c r="N2381" s="515"/>
      <c r="O2381" s="528">
        <f t="shared" si="460"/>
        <v>0</v>
      </c>
      <c r="P2381" s="531"/>
      <c r="Q2381" s="532"/>
      <c r="R2381" s="518"/>
      <c r="S2381" s="518"/>
      <c r="T2381" s="518"/>
      <c r="U2381" s="518"/>
      <c r="V2381" s="533">
        <f t="shared" si="461"/>
        <v>0</v>
      </c>
      <c r="W2381" s="1064" t="s">
        <v>155</v>
      </c>
      <c r="X2381" s="1065"/>
      <c r="Y2381" s="542">
        <v>423007</v>
      </c>
      <c r="Z2381" s="502"/>
      <c r="AA2381" s="496"/>
      <c r="AB2381" s="499"/>
    </row>
    <row r="2382" spans="2:28" ht="21.75" x14ac:dyDescent="0.55000000000000004">
      <c r="B2382" s="922"/>
      <c r="C2382" s="525">
        <f>$I2382*$D2367</f>
        <v>0</v>
      </c>
      <c r="D2382" s="1105"/>
      <c r="E2382" s="525">
        <f>$I2382*$F2367</f>
        <v>0</v>
      </c>
      <c r="F2382" s="1105"/>
      <c r="G2382" s="525">
        <f>$I2382*$H2367</f>
        <v>0</v>
      </c>
      <c r="H2382" s="1107"/>
      <c r="I2382" s="526">
        <f t="shared" si="457"/>
        <v>0</v>
      </c>
      <c r="J2382" s="527">
        <f t="shared" si="458"/>
        <v>0</v>
      </c>
      <c r="K2382" s="528">
        <f t="shared" si="459"/>
        <v>0</v>
      </c>
      <c r="L2382" s="529"/>
      <c r="M2382" s="530"/>
      <c r="N2382" s="515"/>
      <c r="O2382" s="528">
        <f t="shared" si="460"/>
        <v>0</v>
      </c>
      <c r="P2382" s="531"/>
      <c r="Q2382" s="532"/>
      <c r="R2382" s="518"/>
      <c r="S2382" s="518"/>
      <c r="T2382" s="518"/>
      <c r="U2382" s="518"/>
      <c r="V2382" s="533">
        <f t="shared" si="461"/>
        <v>0</v>
      </c>
      <c r="W2382" s="1064" t="s">
        <v>156</v>
      </c>
      <c r="X2382" s="1065"/>
      <c r="Y2382" s="543">
        <v>423008</v>
      </c>
      <c r="Z2382" s="502"/>
      <c r="AA2382" s="496"/>
      <c r="AB2382" s="499"/>
    </row>
    <row r="2383" spans="2:28" ht="21.75" x14ac:dyDescent="0.55000000000000004">
      <c r="B2383" s="922"/>
      <c r="C2383" s="525">
        <f>$I2383*$D2367</f>
        <v>0</v>
      </c>
      <c r="D2383" s="1105"/>
      <c r="E2383" s="525">
        <f>$I2383*$F2367</f>
        <v>0</v>
      </c>
      <c r="F2383" s="1105"/>
      <c r="G2383" s="525">
        <f>$I2383*$H2367</f>
        <v>0</v>
      </c>
      <c r="H2383" s="1107"/>
      <c r="I2383" s="526">
        <f t="shared" si="457"/>
        <v>0</v>
      </c>
      <c r="J2383" s="527">
        <f t="shared" si="458"/>
        <v>0</v>
      </c>
      <c r="K2383" s="528">
        <f t="shared" si="459"/>
        <v>0</v>
      </c>
      <c r="L2383" s="529"/>
      <c r="M2383" s="530"/>
      <c r="N2383" s="515"/>
      <c r="O2383" s="528">
        <f t="shared" si="460"/>
        <v>0</v>
      </c>
      <c r="P2383" s="531"/>
      <c r="Q2383" s="532"/>
      <c r="R2383" s="518"/>
      <c r="S2383" s="518"/>
      <c r="T2383" s="518"/>
      <c r="U2383" s="518"/>
      <c r="V2383" s="533">
        <f t="shared" si="461"/>
        <v>0</v>
      </c>
      <c r="W2383" s="1064" t="s">
        <v>157</v>
      </c>
      <c r="X2383" s="1065"/>
      <c r="Y2383" s="542">
        <v>423999</v>
      </c>
      <c r="Z2383" s="502"/>
      <c r="AA2383" s="496"/>
      <c r="AB2383" s="499"/>
    </row>
    <row r="2384" spans="2:28" ht="21.75" x14ac:dyDescent="0.55000000000000004">
      <c r="B2384" s="922"/>
      <c r="C2384" s="544">
        <f>$I2384*$D2367</f>
        <v>0</v>
      </c>
      <c r="D2384" s="1105"/>
      <c r="E2384" s="544">
        <f>$I2384*$F2367</f>
        <v>0</v>
      </c>
      <c r="F2384" s="1105"/>
      <c r="G2384" s="544">
        <f>$I2384*$H2367</f>
        <v>0</v>
      </c>
      <c r="H2384" s="1107"/>
      <c r="I2384" s="545">
        <f t="shared" si="457"/>
        <v>0</v>
      </c>
      <c r="J2384" s="546">
        <f t="shared" si="458"/>
        <v>0</v>
      </c>
      <c r="K2384" s="547">
        <f t="shared" si="459"/>
        <v>0</v>
      </c>
      <c r="L2384" s="548"/>
      <c r="M2384" s="549"/>
      <c r="N2384" s="550"/>
      <c r="O2384" s="547">
        <f t="shared" si="460"/>
        <v>0</v>
      </c>
      <c r="P2384" s="551"/>
      <c r="Q2384" s="552"/>
      <c r="R2384" s="553"/>
      <c r="S2384" s="553"/>
      <c r="T2384" s="553"/>
      <c r="U2384" s="553"/>
      <c r="V2384" s="554">
        <f t="shared" si="461"/>
        <v>0</v>
      </c>
      <c r="W2384" s="1100" t="s">
        <v>135</v>
      </c>
      <c r="X2384" s="1101"/>
      <c r="Y2384" s="555">
        <v>291001</v>
      </c>
      <c r="Z2384" s="502"/>
      <c r="AA2384" s="496"/>
      <c r="AB2384" s="499"/>
    </row>
    <row r="2385" spans="2:28" ht="21.75" x14ac:dyDescent="0.55000000000000004">
      <c r="B2385" s="922"/>
      <c r="C2385" s="556">
        <f>$I2385*$D2367</f>
        <v>0</v>
      </c>
      <c r="D2385" s="1105"/>
      <c r="E2385" s="556">
        <f>$I2385*$F2367</f>
        <v>0</v>
      </c>
      <c r="F2385" s="1105"/>
      <c r="G2385" s="556">
        <f>$I2385*$H2367</f>
        <v>0</v>
      </c>
      <c r="H2385" s="1107"/>
      <c r="I2385" s="526">
        <f t="shared" si="457"/>
        <v>0</v>
      </c>
      <c r="J2385" s="527">
        <f t="shared" si="458"/>
        <v>0</v>
      </c>
      <c r="K2385" s="528">
        <f t="shared" si="459"/>
        <v>0</v>
      </c>
      <c r="L2385" s="529"/>
      <c r="M2385" s="530"/>
      <c r="N2385" s="515"/>
      <c r="O2385" s="528">
        <f t="shared" si="460"/>
        <v>0</v>
      </c>
      <c r="P2385" s="531"/>
      <c r="Q2385" s="532"/>
      <c r="R2385" s="518"/>
      <c r="S2385" s="518"/>
      <c r="T2385" s="518"/>
      <c r="U2385" s="518"/>
      <c r="V2385" s="519">
        <f t="shared" si="461"/>
        <v>0</v>
      </c>
      <c r="W2385" s="1064" t="s">
        <v>39</v>
      </c>
      <c r="X2385" s="1065"/>
      <c r="Y2385" s="557">
        <v>221001</v>
      </c>
      <c r="Z2385" s="502"/>
      <c r="AA2385" s="496"/>
      <c r="AB2385" s="499"/>
    </row>
    <row r="2386" spans="2:28" ht="21.75" x14ac:dyDescent="0.55000000000000004">
      <c r="B2386" s="922"/>
      <c r="C2386" s="525">
        <f>$I2386*$D2367</f>
        <v>0</v>
      </c>
      <c r="D2386" s="1105"/>
      <c r="E2386" s="525">
        <f>$I2386*$F2367</f>
        <v>0</v>
      </c>
      <c r="F2386" s="1105"/>
      <c r="G2386" s="525">
        <f>$I2386*$H2367</f>
        <v>0</v>
      </c>
      <c r="H2386" s="1107"/>
      <c r="I2386" s="526">
        <f t="shared" si="457"/>
        <v>0</v>
      </c>
      <c r="J2386" s="527">
        <f t="shared" si="458"/>
        <v>0</v>
      </c>
      <c r="K2386" s="528">
        <f t="shared" si="459"/>
        <v>0</v>
      </c>
      <c r="L2386" s="529"/>
      <c r="M2386" s="530"/>
      <c r="N2386" s="515"/>
      <c r="O2386" s="528">
        <f t="shared" si="460"/>
        <v>0</v>
      </c>
      <c r="P2386" s="531"/>
      <c r="Q2386" s="532"/>
      <c r="R2386" s="518"/>
      <c r="S2386" s="518"/>
      <c r="T2386" s="518"/>
      <c r="U2386" s="518"/>
      <c r="V2386" s="519">
        <f t="shared" si="461"/>
        <v>0</v>
      </c>
      <c r="W2386" s="1064" t="s">
        <v>40</v>
      </c>
      <c r="X2386" s="1065"/>
      <c r="Y2386" s="557">
        <v>221002</v>
      </c>
      <c r="Z2386" s="502"/>
      <c r="AA2386" s="496"/>
      <c r="AB2386" s="499"/>
    </row>
    <row r="2387" spans="2:28" ht="21.75" x14ac:dyDescent="0.55000000000000004">
      <c r="B2387" s="922"/>
      <c r="C2387" s="525">
        <f>$I2387*$D2367</f>
        <v>0</v>
      </c>
      <c r="D2387" s="1105"/>
      <c r="E2387" s="525">
        <f>$I2387*$F2367</f>
        <v>0</v>
      </c>
      <c r="F2387" s="1105"/>
      <c r="G2387" s="525">
        <f>$I2387*$H2367</f>
        <v>0</v>
      </c>
      <c r="H2387" s="1107"/>
      <c r="I2387" s="526">
        <f t="shared" si="457"/>
        <v>0</v>
      </c>
      <c r="J2387" s="527">
        <f t="shared" si="458"/>
        <v>0</v>
      </c>
      <c r="K2387" s="528">
        <f t="shared" si="459"/>
        <v>0</v>
      </c>
      <c r="L2387" s="529"/>
      <c r="M2387" s="530"/>
      <c r="N2387" s="515"/>
      <c r="O2387" s="528">
        <f t="shared" si="460"/>
        <v>0</v>
      </c>
      <c r="P2387" s="531"/>
      <c r="Q2387" s="532"/>
      <c r="R2387" s="518"/>
      <c r="S2387" s="518"/>
      <c r="T2387" s="518"/>
      <c r="U2387" s="518"/>
      <c r="V2387" s="519">
        <f t="shared" si="461"/>
        <v>0</v>
      </c>
      <c r="W2387" s="1064" t="s">
        <v>41</v>
      </c>
      <c r="X2387" s="1065"/>
      <c r="Y2387" s="557">
        <v>221003</v>
      </c>
      <c r="Z2387" s="502"/>
      <c r="AA2387" s="496"/>
      <c r="AB2387" s="499"/>
    </row>
    <row r="2388" spans="2:28" ht="21.75" x14ac:dyDescent="0.55000000000000004">
      <c r="B2388" s="922"/>
      <c r="C2388" s="525">
        <f>$I2388*$D2367</f>
        <v>0</v>
      </c>
      <c r="D2388" s="1105"/>
      <c r="E2388" s="525">
        <f>$I2388*$F2367</f>
        <v>0</v>
      </c>
      <c r="F2388" s="1105"/>
      <c r="G2388" s="525">
        <f>$I2388*$H2367</f>
        <v>0</v>
      </c>
      <c r="H2388" s="1107"/>
      <c r="I2388" s="526">
        <f t="shared" si="457"/>
        <v>0</v>
      </c>
      <c r="J2388" s="527">
        <f t="shared" si="458"/>
        <v>0</v>
      </c>
      <c r="K2388" s="528">
        <f t="shared" si="459"/>
        <v>0</v>
      </c>
      <c r="L2388" s="529"/>
      <c r="M2388" s="530"/>
      <c r="N2388" s="515"/>
      <c r="O2388" s="528">
        <f t="shared" si="460"/>
        <v>0</v>
      </c>
      <c r="P2388" s="531"/>
      <c r="Q2388" s="532"/>
      <c r="R2388" s="518"/>
      <c r="S2388" s="518"/>
      <c r="T2388" s="518"/>
      <c r="U2388" s="518"/>
      <c r="V2388" s="519">
        <f t="shared" si="461"/>
        <v>0</v>
      </c>
      <c r="W2388" s="1064" t="s">
        <v>45</v>
      </c>
      <c r="X2388" s="1065"/>
      <c r="Y2388" s="558">
        <v>222001</v>
      </c>
      <c r="Z2388" s="502"/>
      <c r="AA2388" s="496"/>
      <c r="AB2388" s="499"/>
    </row>
    <row r="2389" spans="2:28" ht="21.75" x14ac:dyDescent="0.55000000000000004">
      <c r="B2389" s="922"/>
      <c r="C2389" s="525">
        <f>$I2389*$D2367</f>
        <v>0</v>
      </c>
      <c r="D2389" s="1105"/>
      <c r="E2389" s="525">
        <f>$I2389*$F2367</f>
        <v>0</v>
      </c>
      <c r="F2389" s="1105"/>
      <c r="G2389" s="525">
        <f>$I2389*$H2367</f>
        <v>0</v>
      </c>
      <c r="H2389" s="1107"/>
      <c r="I2389" s="526">
        <f t="shared" si="457"/>
        <v>0</v>
      </c>
      <c r="J2389" s="527">
        <f t="shared" si="458"/>
        <v>0</v>
      </c>
      <c r="K2389" s="528">
        <f t="shared" si="459"/>
        <v>0</v>
      </c>
      <c r="L2389" s="529"/>
      <c r="M2389" s="530"/>
      <c r="N2389" s="515"/>
      <c r="O2389" s="528">
        <f t="shared" si="460"/>
        <v>0</v>
      </c>
      <c r="P2389" s="531"/>
      <c r="Q2389" s="532"/>
      <c r="R2389" s="518"/>
      <c r="S2389" s="518"/>
      <c r="T2389" s="518"/>
      <c r="U2389" s="518"/>
      <c r="V2389" s="519">
        <f t="shared" si="461"/>
        <v>0</v>
      </c>
      <c r="W2389" s="1085" t="s">
        <v>72</v>
      </c>
      <c r="X2389" s="1086"/>
      <c r="Y2389" s="559">
        <v>223016</v>
      </c>
      <c r="Z2389" s="502"/>
      <c r="AA2389" s="496"/>
      <c r="AB2389" s="499"/>
    </row>
    <row r="2390" spans="2:28" ht="21.75" x14ac:dyDescent="0.55000000000000004">
      <c r="B2390" s="922"/>
      <c r="C2390" s="525">
        <f>$I2390*$D2367</f>
        <v>0</v>
      </c>
      <c r="D2390" s="1105"/>
      <c r="E2390" s="525">
        <f>$I2390*$F2367</f>
        <v>0</v>
      </c>
      <c r="F2390" s="1105"/>
      <c r="G2390" s="525">
        <f>$I2390*$H2367</f>
        <v>0</v>
      </c>
      <c r="H2390" s="1107"/>
      <c r="I2390" s="526">
        <f t="shared" si="457"/>
        <v>0</v>
      </c>
      <c r="J2390" s="527">
        <f t="shared" si="458"/>
        <v>0</v>
      </c>
      <c r="K2390" s="528">
        <f t="shared" si="459"/>
        <v>0</v>
      </c>
      <c r="L2390" s="529"/>
      <c r="M2390" s="530"/>
      <c r="N2390" s="515"/>
      <c r="O2390" s="528">
        <f t="shared" si="460"/>
        <v>0</v>
      </c>
      <c r="P2390" s="531"/>
      <c r="Q2390" s="532"/>
      <c r="R2390" s="518"/>
      <c r="S2390" s="518"/>
      <c r="T2390" s="518"/>
      <c r="U2390" s="518"/>
      <c r="V2390" s="519">
        <f t="shared" si="461"/>
        <v>0</v>
      </c>
      <c r="W2390" s="1087" t="s">
        <v>57</v>
      </c>
      <c r="X2390" s="1088"/>
      <c r="Y2390" s="560">
        <v>223001</v>
      </c>
      <c r="Z2390" s="502"/>
      <c r="AA2390" s="496"/>
      <c r="AB2390" s="499"/>
    </row>
    <row r="2391" spans="2:28" x14ac:dyDescent="0.55000000000000004">
      <c r="B2391" s="923"/>
      <c r="C2391" s="561">
        <f t="shared" ref="C2391:V2391" si="462">SUM(C2367:C2390)</f>
        <v>0</v>
      </c>
      <c r="D2391" s="562">
        <f t="shared" si="462"/>
        <v>0</v>
      </c>
      <c r="E2391" s="563">
        <f t="shared" si="462"/>
        <v>0</v>
      </c>
      <c r="F2391" s="562">
        <f t="shared" si="462"/>
        <v>0</v>
      </c>
      <c r="G2391" s="563">
        <f t="shared" si="462"/>
        <v>0</v>
      </c>
      <c r="H2391" s="562">
        <f t="shared" si="462"/>
        <v>0</v>
      </c>
      <c r="I2391" s="563">
        <f t="shared" si="462"/>
        <v>0</v>
      </c>
      <c r="J2391" s="563">
        <f t="shared" si="462"/>
        <v>0</v>
      </c>
      <c r="K2391" s="563">
        <f t="shared" si="462"/>
        <v>0</v>
      </c>
      <c r="L2391" s="563">
        <f t="shared" si="462"/>
        <v>0</v>
      </c>
      <c r="M2391" s="563">
        <f t="shared" si="462"/>
        <v>0</v>
      </c>
      <c r="N2391" s="563">
        <f t="shared" si="462"/>
        <v>0</v>
      </c>
      <c r="O2391" s="563">
        <f t="shared" si="462"/>
        <v>0</v>
      </c>
      <c r="P2391" s="563">
        <f t="shared" si="462"/>
        <v>0</v>
      </c>
      <c r="Q2391" s="563">
        <f t="shared" si="462"/>
        <v>0</v>
      </c>
      <c r="R2391" s="563">
        <f t="shared" si="462"/>
        <v>0</v>
      </c>
      <c r="S2391" s="563">
        <f t="shared" si="462"/>
        <v>0</v>
      </c>
      <c r="T2391" s="563">
        <f t="shared" si="462"/>
        <v>0</v>
      </c>
      <c r="U2391" s="563">
        <f t="shared" si="462"/>
        <v>0</v>
      </c>
      <c r="V2391" s="563">
        <f t="shared" si="462"/>
        <v>0</v>
      </c>
      <c r="W2391" s="565"/>
      <c r="X2391" s="566"/>
      <c r="Y2391" s="566"/>
      <c r="Z2391" s="502"/>
      <c r="AA2391" s="496"/>
      <c r="AB2391" s="499"/>
    </row>
    <row r="2392" spans="2:28" ht="25.5" x14ac:dyDescent="0.55000000000000004">
      <c r="B2392" s="920"/>
      <c r="C2392" s="474"/>
      <c r="D2392" s="474"/>
      <c r="E2392" s="474"/>
      <c r="F2392" s="475"/>
      <c r="G2392" s="474"/>
      <c r="H2392" s="475"/>
      <c r="I2392" s="474"/>
      <c r="J2392" s="474"/>
      <c r="K2392" s="474"/>
      <c r="L2392" s="474"/>
      <c r="M2392" s="474"/>
      <c r="N2392" s="474"/>
      <c r="O2392" s="474"/>
      <c r="P2392" s="474"/>
      <c r="Q2392" s="474"/>
      <c r="R2392" s="474"/>
      <c r="S2392" s="474"/>
      <c r="T2392" s="476"/>
      <c r="U2392" s="477"/>
      <c r="V2392" s="474"/>
      <c r="W2392" s="474"/>
      <c r="X2392" s="474"/>
      <c r="Y2392" s="478"/>
      <c r="Z2392" s="469"/>
      <c r="AA2392" s="470"/>
      <c r="AB2392" s="471"/>
    </row>
    <row r="2393" spans="2:28" ht="39.75" customHeight="1" x14ac:dyDescent="0.25">
      <c r="B2393" s="482"/>
      <c r="C2393" s="479">
        <f>$C2422</f>
        <v>0</v>
      </c>
      <c r="D2393" s="480">
        <f>$E2422</f>
        <v>0</v>
      </c>
      <c r="E2393" s="480">
        <f>$G2422</f>
        <v>0</v>
      </c>
      <c r="F2393" s="480">
        <f>I2393-G2393</f>
        <v>0</v>
      </c>
      <c r="G2393" s="480">
        <f>$K2422</f>
        <v>0</v>
      </c>
      <c r="H2393" s="479">
        <f>$M2422</f>
        <v>0</v>
      </c>
      <c r="I2393" s="479">
        <f>L2393+K2393-J2393</f>
        <v>0</v>
      </c>
      <c r="J2393" s="570"/>
      <c r="K2393" s="482"/>
      <c r="L2393" s="482"/>
      <c r="M2393" s="479">
        <f>$N2422</f>
        <v>0</v>
      </c>
      <c r="N2393" s="483">
        <f>$O2422</f>
        <v>0</v>
      </c>
      <c r="O2393" s="484"/>
      <c r="P2393" s="484"/>
      <c r="Q2393" s="485"/>
      <c r="R2393" s="486"/>
      <c r="S2393" s="486"/>
      <c r="T2393" s="486"/>
      <c r="U2393" s="487"/>
      <c r="V2393" s="488"/>
      <c r="W2393" s="486"/>
      <c r="X2393" s="488"/>
      <c r="Y2393" s="489">
        <f>Y2362+1</f>
        <v>78</v>
      </c>
      <c r="Z2393" s="490"/>
      <c r="AA2393" s="491"/>
      <c r="AB2393" s="492"/>
    </row>
    <row r="2394" spans="2:28" x14ac:dyDescent="0.55000000000000004">
      <c r="C2394" s="120"/>
      <c r="D2394" s="120"/>
      <c r="E2394" s="120"/>
      <c r="F2394" s="120"/>
      <c r="G2394" s="120"/>
      <c r="H2394" s="120"/>
      <c r="I2394" s="120"/>
      <c r="J2394" s="120"/>
      <c r="K2394" s="120"/>
      <c r="L2394" s="120"/>
      <c r="M2394" s="120"/>
      <c r="N2394" s="120"/>
      <c r="O2394" s="120"/>
      <c r="P2394" s="120"/>
      <c r="Q2394" s="120"/>
      <c r="R2394" s="120"/>
      <c r="S2394" s="120"/>
      <c r="T2394" s="120"/>
      <c r="U2394" s="120"/>
      <c r="V2394" s="120"/>
      <c r="W2394" s="120"/>
      <c r="X2394" s="120"/>
      <c r="Y2394" s="120"/>
      <c r="Z2394" s="495"/>
      <c r="AA2394" s="496"/>
    </row>
    <row r="2395" spans="2:28" ht="27.75" x14ac:dyDescent="0.55000000000000004">
      <c r="B2395" s="497"/>
      <c r="C2395" s="1089" t="s">
        <v>1441</v>
      </c>
      <c r="D2395" s="1090"/>
      <c r="E2395" s="1090"/>
      <c r="F2395" s="1090"/>
      <c r="G2395" s="1090"/>
      <c r="H2395" s="1090"/>
      <c r="I2395" s="1090"/>
      <c r="J2395" s="1091" t="s">
        <v>1442</v>
      </c>
      <c r="K2395" s="1092"/>
      <c r="L2395" s="1092"/>
      <c r="M2395" s="1092"/>
      <c r="N2395" s="1093"/>
      <c r="O2395" s="1091" t="s">
        <v>1443</v>
      </c>
      <c r="P2395" s="1092"/>
      <c r="Q2395" s="1092"/>
      <c r="R2395" s="1092"/>
      <c r="S2395" s="1092"/>
      <c r="T2395" s="1092"/>
      <c r="U2395" s="1093"/>
      <c r="V2395" s="1094" t="s">
        <v>1444</v>
      </c>
      <c r="W2395" s="1097" t="s">
        <v>1445</v>
      </c>
      <c r="X2395" s="1098"/>
      <c r="Y2395" s="1099"/>
      <c r="Z2395" s="498"/>
      <c r="AB2395" s="499"/>
    </row>
    <row r="2396" spans="2:28" ht="21.75" x14ac:dyDescent="0.55000000000000004">
      <c r="B2396" s="497"/>
      <c r="C2396" s="1076">
        <v>2016</v>
      </c>
      <c r="D2396" s="1077"/>
      <c r="E2396" s="1076">
        <v>2015</v>
      </c>
      <c r="F2396" s="1078"/>
      <c r="G2396" s="1076">
        <v>2014</v>
      </c>
      <c r="H2396" s="1078"/>
      <c r="I2396" s="501"/>
      <c r="J2396" s="1079" t="s">
        <v>1446</v>
      </c>
      <c r="K2396" s="1081" t="s">
        <v>1447</v>
      </c>
      <c r="L2396" s="1082" t="s">
        <v>1448</v>
      </c>
      <c r="M2396" s="1083"/>
      <c r="N2396" s="1084"/>
      <c r="O2396" s="1066" t="s">
        <v>1449</v>
      </c>
      <c r="P2396" s="1067"/>
      <c r="Q2396" s="1067"/>
      <c r="R2396" s="1068" t="s">
        <v>1450</v>
      </c>
      <c r="S2396" s="1068" t="s">
        <v>1451</v>
      </c>
      <c r="T2396" s="1068" t="s">
        <v>1452</v>
      </c>
      <c r="U2396" s="1070" t="s">
        <v>1453</v>
      </c>
      <c r="V2396" s="1095"/>
      <c r="W2396" s="1072" t="s">
        <v>1454</v>
      </c>
      <c r="X2396" s="1073"/>
      <c r="Y2396" s="1102" t="s">
        <v>1455</v>
      </c>
      <c r="Z2396" s="502"/>
      <c r="AA2396" s="496"/>
      <c r="AB2396" s="499"/>
    </row>
    <row r="2397" spans="2:28" ht="87" x14ac:dyDescent="0.55000000000000004">
      <c r="B2397" s="921"/>
      <c r="C2397" s="503" t="s">
        <v>1456</v>
      </c>
      <c r="D2397" s="503" t="s">
        <v>1457</v>
      </c>
      <c r="E2397" s="503" t="s">
        <v>1456</v>
      </c>
      <c r="F2397" s="503" t="s">
        <v>1457</v>
      </c>
      <c r="G2397" s="503" t="s">
        <v>1456</v>
      </c>
      <c r="H2397" s="503" t="s">
        <v>1457</v>
      </c>
      <c r="I2397" s="504" t="s">
        <v>1458</v>
      </c>
      <c r="J2397" s="1080"/>
      <c r="K2397" s="1069"/>
      <c r="L2397" s="505" t="s">
        <v>1459</v>
      </c>
      <c r="M2397" s="504" t="s">
        <v>1460</v>
      </c>
      <c r="N2397" s="506" t="s">
        <v>1461</v>
      </c>
      <c r="O2397" s="507" t="s">
        <v>1462</v>
      </c>
      <c r="P2397" s="505" t="s">
        <v>1463</v>
      </c>
      <c r="Q2397" s="508" t="s">
        <v>1464</v>
      </c>
      <c r="R2397" s="1069"/>
      <c r="S2397" s="1069"/>
      <c r="T2397" s="1069"/>
      <c r="U2397" s="1071"/>
      <c r="V2397" s="1096"/>
      <c r="W2397" s="1074"/>
      <c r="X2397" s="1075"/>
      <c r="Y2397" s="1103"/>
      <c r="Z2397" s="502"/>
      <c r="AA2397" s="496"/>
      <c r="AB2397" s="499"/>
    </row>
    <row r="2398" spans="2:28" ht="21.75" x14ac:dyDescent="0.55000000000000004">
      <c r="B2398" s="922"/>
      <c r="C2398" s="509">
        <f>$I2398*$D2398</f>
        <v>0</v>
      </c>
      <c r="D2398" s="1104"/>
      <c r="E2398" s="509">
        <f>$I2398*$F2398</f>
        <v>0</v>
      </c>
      <c r="F2398" s="1104"/>
      <c r="G2398" s="509">
        <f>$I2398*$H2398</f>
        <v>0</v>
      </c>
      <c r="H2398" s="1106"/>
      <c r="I2398" s="510">
        <f t="shared" ref="I2398:I2421" si="463">O2398-J2398</f>
        <v>0</v>
      </c>
      <c r="J2398" s="511">
        <f t="shared" ref="J2398:J2421" si="464">N2398+K2398</f>
        <v>0</v>
      </c>
      <c r="K2398" s="512">
        <f t="shared" ref="K2398:K2421" si="465">M2398+L2398</f>
        <v>0</v>
      </c>
      <c r="L2398" s="513"/>
      <c r="M2398" s="514"/>
      <c r="N2398" s="515"/>
      <c r="O2398" s="512">
        <f>Q2398+P2398</f>
        <v>0</v>
      </c>
      <c r="P2398" s="516"/>
      <c r="Q2398" s="517"/>
      <c r="R2398" s="518"/>
      <c r="S2398" s="518"/>
      <c r="T2398" s="518"/>
      <c r="U2398" s="518"/>
      <c r="V2398" s="519">
        <f>R2398+S2398+T2398+U2398+O2398</f>
        <v>0</v>
      </c>
      <c r="W2398" s="1108" t="s">
        <v>138</v>
      </c>
      <c r="X2398" s="1109"/>
      <c r="Y2398" s="520">
        <v>421001</v>
      </c>
      <c r="Z2398" s="502"/>
      <c r="AA2398" s="521"/>
      <c r="AB2398" s="522" t="s">
        <v>1465</v>
      </c>
    </row>
    <row r="2399" spans="2:28" ht="21.75" x14ac:dyDescent="0.55000000000000004">
      <c r="B2399" s="922"/>
      <c r="C2399" s="525">
        <f>$I2399*$D2398</f>
        <v>0</v>
      </c>
      <c r="D2399" s="1105"/>
      <c r="E2399" s="525">
        <f>$I2399*$F2398</f>
        <v>0</v>
      </c>
      <c r="F2399" s="1105"/>
      <c r="G2399" s="525">
        <f>$I2399*$H2398</f>
        <v>0</v>
      </c>
      <c r="H2399" s="1107"/>
      <c r="I2399" s="526">
        <f t="shared" si="463"/>
        <v>0</v>
      </c>
      <c r="J2399" s="527">
        <f t="shared" si="464"/>
        <v>0</v>
      </c>
      <c r="K2399" s="528">
        <f t="shared" si="465"/>
        <v>0</v>
      </c>
      <c r="L2399" s="529"/>
      <c r="M2399" s="530"/>
      <c r="N2399" s="515"/>
      <c r="O2399" s="528">
        <f t="shared" ref="O2399:O2421" si="466">Q2399+P2399</f>
        <v>0</v>
      </c>
      <c r="P2399" s="531"/>
      <c r="Q2399" s="532"/>
      <c r="R2399" s="518"/>
      <c r="S2399" s="518"/>
      <c r="T2399" s="518"/>
      <c r="U2399" s="518"/>
      <c r="V2399" s="533">
        <f t="shared" ref="V2399:V2421" si="467">R2399+S2399+T2399+U2399+O2399</f>
        <v>0</v>
      </c>
      <c r="W2399" s="1064" t="s">
        <v>139</v>
      </c>
      <c r="X2399" s="1065"/>
      <c r="Y2399" s="534">
        <v>421002</v>
      </c>
      <c r="Z2399" s="502"/>
      <c r="AA2399" s="535"/>
      <c r="AB2399" s="536" t="s">
        <v>607</v>
      </c>
    </row>
    <row r="2400" spans="2:28" ht="21.75" x14ac:dyDescent="0.55000000000000004">
      <c r="B2400" s="922"/>
      <c r="C2400" s="525">
        <f>$I2400*$D2398</f>
        <v>0</v>
      </c>
      <c r="D2400" s="1105"/>
      <c r="E2400" s="525">
        <f>$I2400*$F2398</f>
        <v>0</v>
      </c>
      <c r="F2400" s="1105"/>
      <c r="G2400" s="525">
        <f>$I2400*$H2398</f>
        <v>0</v>
      </c>
      <c r="H2400" s="1107"/>
      <c r="I2400" s="526">
        <f t="shared" si="463"/>
        <v>0</v>
      </c>
      <c r="J2400" s="527">
        <f t="shared" si="464"/>
        <v>0</v>
      </c>
      <c r="K2400" s="528">
        <f t="shared" si="465"/>
        <v>0</v>
      </c>
      <c r="L2400" s="529"/>
      <c r="M2400" s="530"/>
      <c r="N2400" s="515"/>
      <c r="O2400" s="528">
        <f t="shared" si="466"/>
        <v>0</v>
      </c>
      <c r="P2400" s="531"/>
      <c r="Q2400" s="532"/>
      <c r="R2400" s="518"/>
      <c r="S2400" s="518"/>
      <c r="T2400" s="518"/>
      <c r="U2400" s="518"/>
      <c r="V2400" s="533">
        <f t="shared" si="467"/>
        <v>0</v>
      </c>
      <c r="W2400" s="1064" t="s">
        <v>140</v>
      </c>
      <c r="X2400" s="1065"/>
      <c r="Y2400" s="534">
        <v>421003</v>
      </c>
      <c r="Z2400" s="502"/>
      <c r="AA2400" s="535"/>
      <c r="AB2400" s="536" t="s">
        <v>1472</v>
      </c>
    </row>
    <row r="2401" spans="2:28" ht="21.75" x14ac:dyDescent="0.55000000000000004">
      <c r="B2401" s="922"/>
      <c r="C2401" s="525">
        <f>$I2401*$D2398</f>
        <v>0</v>
      </c>
      <c r="D2401" s="1105"/>
      <c r="E2401" s="525">
        <f>$I2401*$F2398</f>
        <v>0</v>
      </c>
      <c r="F2401" s="1105"/>
      <c r="G2401" s="525">
        <f>$I2401*$H2398</f>
        <v>0</v>
      </c>
      <c r="H2401" s="1107"/>
      <c r="I2401" s="526">
        <f t="shared" si="463"/>
        <v>0</v>
      </c>
      <c r="J2401" s="527">
        <f t="shared" si="464"/>
        <v>0</v>
      </c>
      <c r="K2401" s="528">
        <f t="shared" si="465"/>
        <v>0</v>
      </c>
      <c r="L2401" s="529"/>
      <c r="M2401" s="530"/>
      <c r="N2401" s="515"/>
      <c r="O2401" s="528">
        <f t="shared" si="466"/>
        <v>0</v>
      </c>
      <c r="P2401" s="531"/>
      <c r="Q2401" s="532"/>
      <c r="R2401" s="518"/>
      <c r="S2401" s="518"/>
      <c r="T2401" s="518"/>
      <c r="U2401" s="518"/>
      <c r="V2401" s="533">
        <f t="shared" si="467"/>
        <v>0</v>
      </c>
      <c r="W2401" s="1064" t="s">
        <v>143</v>
      </c>
      <c r="X2401" s="1065"/>
      <c r="Y2401" s="534">
        <v>422001</v>
      </c>
      <c r="Z2401" s="502"/>
      <c r="AA2401" s="535"/>
      <c r="AB2401" s="536" t="s">
        <v>1476</v>
      </c>
    </row>
    <row r="2402" spans="2:28" ht="21.75" x14ac:dyDescent="0.55000000000000004">
      <c r="B2402" s="922"/>
      <c r="C2402" s="525">
        <f>$I2402*$D2398</f>
        <v>0</v>
      </c>
      <c r="D2402" s="1105"/>
      <c r="E2402" s="525">
        <f>$I2402*$F2398</f>
        <v>0</v>
      </c>
      <c r="F2402" s="1105"/>
      <c r="G2402" s="525">
        <f>$I2402*$H2398</f>
        <v>0</v>
      </c>
      <c r="H2402" s="1107"/>
      <c r="I2402" s="526">
        <f t="shared" si="463"/>
        <v>0</v>
      </c>
      <c r="J2402" s="527">
        <f t="shared" si="464"/>
        <v>0</v>
      </c>
      <c r="K2402" s="528">
        <f t="shared" si="465"/>
        <v>0</v>
      </c>
      <c r="L2402" s="529"/>
      <c r="M2402" s="530"/>
      <c r="N2402" s="515"/>
      <c r="O2402" s="528">
        <f t="shared" si="466"/>
        <v>0</v>
      </c>
      <c r="P2402" s="531"/>
      <c r="Q2402" s="532"/>
      <c r="R2402" s="518"/>
      <c r="S2402" s="518"/>
      <c r="T2402" s="518"/>
      <c r="U2402" s="518"/>
      <c r="V2402" s="533">
        <f t="shared" si="467"/>
        <v>0</v>
      </c>
      <c r="W2402" s="1064" t="s">
        <v>144</v>
      </c>
      <c r="X2402" s="1065"/>
      <c r="Y2402" s="534">
        <v>422002</v>
      </c>
      <c r="Z2402" s="502"/>
      <c r="AA2402" s="535"/>
      <c r="AB2402" s="536" t="s">
        <v>1480</v>
      </c>
    </row>
    <row r="2403" spans="2:28" ht="21.75" x14ac:dyDescent="0.55000000000000004">
      <c r="B2403" s="922"/>
      <c r="C2403" s="525">
        <f>$I2403*$D2398</f>
        <v>0</v>
      </c>
      <c r="D2403" s="1105"/>
      <c r="E2403" s="525">
        <f>$I2403*$F2398</f>
        <v>0</v>
      </c>
      <c r="F2403" s="1105"/>
      <c r="G2403" s="525">
        <f>$I2403*$H2398</f>
        <v>0</v>
      </c>
      <c r="H2403" s="1107"/>
      <c r="I2403" s="526">
        <f t="shared" si="463"/>
        <v>0</v>
      </c>
      <c r="J2403" s="527">
        <f t="shared" si="464"/>
        <v>0</v>
      </c>
      <c r="K2403" s="528">
        <f t="shared" si="465"/>
        <v>0</v>
      </c>
      <c r="L2403" s="529"/>
      <c r="M2403" s="530"/>
      <c r="N2403" s="515"/>
      <c r="O2403" s="528">
        <f t="shared" si="466"/>
        <v>0</v>
      </c>
      <c r="P2403" s="531"/>
      <c r="Q2403" s="532"/>
      <c r="R2403" s="518"/>
      <c r="S2403" s="518"/>
      <c r="T2403" s="518"/>
      <c r="U2403" s="518"/>
      <c r="V2403" s="533">
        <f t="shared" si="467"/>
        <v>0</v>
      </c>
      <c r="W2403" s="1064" t="s">
        <v>145</v>
      </c>
      <c r="X2403" s="1065"/>
      <c r="Y2403" s="534">
        <v>422003</v>
      </c>
      <c r="Z2403" s="502"/>
      <c r="AA2403" s="535"/>
      <c r="AB2403" s="536" t="s">
        <v>1483</v>
      </c>
    </row>
    <row r="2404" spans="2:28" ht="21.75" x14ac:dyDescent="0.55000000000000004">
      <c r="B2404" s="922"/>
      <c r="C2404" s="525">
        <f>$I2404*$D2398</f>
        <v>0</v>
      </c>
      <c r="D2404" s="1105"/>
      <c r="E2404" s="525">
        <f>$I2404*$F2398</f>
        <v>0</v>
      </c>
      <c r="F2404" s="1105"/>
      <c r="G2404" s="525">
        <f>$I2404*$H2398</f>
        <v>0</v>
      </c>
      <c r="H2404" s="1107"/>
      <c r="I2404" s="526">
        <f t="shared" si="463"/>
        <v>0</v>
      </c>
      <c r="J2404" s="527">
        <f t="shared" si="464"/>
        <v>0</v>
      </c>
      <c r="K2404" s="528">
        <f t="shared" si="465"/>
        <v>0</v>
      </c>
      <c r="L2404" s="529"/>
      <c r="M2404" s="530"/>
      <c r="N2404" s="515"/>
      <c r="O2404" s="528">
        <f t="shared" si="466"/>
        <v>0</v>
      </c>
      <c r="P2404" s="531"/>
      <c r="Q2404" s="532"/>
      <c r="R2404" s="518"/>
      <c r="S2404" s="518"/>
      <c r="T2404" s="518"/>
      <c r="U2404" s="518"/>
      <c r="V2404" s="533">
        <f t="shared" si="467"/>
        <v>0</v>
      </c>
      <c r="W2404" s="1064" t="s">
        <v>146</v>
      </c>
      <c r="X2404" s="1065"/>
      <c r="Y2404" s="534">
        <v>422004</v>
      </c>
      <c r="Z2404" s="502"/>
      <c r="AA2404" s="535"/>
      <c r="AB2404" s="536" t="s">
        <v>1486</v>
      </c>
    </row>
    <row r="2405" spans="2:28" ht="21.75" x14ac:dyDescent="0.55000000000000004">
      <c r="B2405" s="922"/>
      <c r="C2405" s="525">
        <f>$I2405*$D2398</f>
        <v>0</v>
      </c>
      <c r="D2405" s="1105"/>
      <c r="E2405" s="525">
        <f>$I2405*$F2398</f>
        <v>0</v>
      </c>
      <c r="F2405" s="1105"/>
      <c r="G2405" s="525">
        <f>$I2405*$H2398</f>
        <v>0</v>
      </c>
      <c r="H2405" s="1107"/>
      <c r="I2405" s="526">
        <f t="shared" si="463"/>
        <v>0</v>
      </c>
      <c r="J2405" s="527">
        <f t="shared" si="464"/>
        <v>0</v>
      </c>
      <c r="K2405" s="528">
        <f t="shared" si="465"/>
        <v>0</v>
      </c>
      <c r="L2405" s="529"/>
      <c r="M2405" s="530"/>
      <c r="N2405" s="515"/>
      <c r="O2405" s="528">
        <f t="shared" si="466"/>
        <v>0</v>
      </c>
      <c r="P2405" s="531"/>
      <c r="Q2405" s="532"/>
      <c r="R2405" s="518"/>
      <c r="S2405" s="518"/>
      <c r="T2405" s="518"/>
      <c r="U2405" s="518"/>
      <c r="V2405" s="533">
        <f t="shared" si="467"/>
        <v>0</v>
      </c>
      <c r="W2405" s="1064" t="s">
        <v>147</v>
      </c>
      <c r="X2405" s="1065"/>
      <c r="Y2405" s="534">
        <v>422005</v>
      </c>
      <c r="Z2405" s="502"/>
      <c r="AA2405" s="538"/>
      <c r="AB2405" s="539" t="s">
        <v>1489</v>
      </c>
    </row>
    <row r="2406" spans="2:28" ht="21.75" x14ac:dyDescent="0.55000000000000004">
      <c r="B2406" s="922"/>
      <c r="C2406" s="525">
        <f>$I2406*$D2398</f>
        <v>0</v>
      </c>
      <c r="D2406" s="1105"/>
      <c r="E2406" s="525">
        <f>$I2406*$F2398</f>
        <v>0</v>
      </c>
      <c r="F2406" s="1105"/>
      <c r="G2406" s="525">
        <f>$I2406*$H2398</f>
        <v>0</v>
      </c>
      <c r="H2406" s="1107"/>
      <c r="I2406" s="526">
        <f t="shared" si="463"/>
        <v>0</v>
      </c>
      <c r="J2406" s="527">
        <f t="shared" si="464"/>
        <v>0</v>
      </c>
      <c r="K2406" s="528">
        <f t="shared" si="465"/>
        <v>0</v>
      </c>
      <c r="L2406" s="529"/>
      <c r="M2406" s="530"/>
      <c r="N2406" s="515"/>
      <c r="O2406" s="528">
        <f t="shared" si="466"/>
        <v>0</v>
      </c>
      <c r="P2406" s="531"/>
      <c r="Q2406" s="532"/>
      <c r="R2406" s="518"/>
      <c r="S2406" s="518"/>
      <c r="T2406" s="518"/>
      <c r="U2406" s="518"/>
      <c r="V2406" s="533">
        <f t="shared" si="467"/>
        <v>0</v>
      </c>
      <c r="W2406" s="1064" t="s">
        <v>148</v>
      </c>
      <c r="X2406" s="1065"/>
      <c r="Y2406" s="534">
        <v>422999</v>
      </c>
      <c r="Z2406" s="502"/>
      <c r="AA2406" s="496"/>
      <c r="AB2406" s="499"/>
    </row>
    <row r="2407" spans="2:28" ht="21.75" x14ac:dyDescent="0.55000000000000004">
      <c r="B2407" s="922"/>
      <c r="C2407" s="525">
        <f>$I2407*$D2398</f>
        <v>0</v>
      </c>
      <c r="D2407" s="1105"/>
      <c r="E2407" s="525">
        <f>$I2407*$F2398</f>
        <v>0</v>
      </c>
      <c r="F2407" s="1105"/>
      <c r="G2407" s="525">
        <f>$I2407*$H2398</f>
        <v>0</v>
      </c>
      <c r="H2407" s="1107"/>
      <c r="I2407" s="526">
        <f t="shared" si="463"/>
        <v>0</v>
      </c>
      <c r="J2407" s="527">
        <f t="shared" si="464"/>
        <v>0</v>
      </c>
      <c r="K2407" s="528">
        <f t="shared" si="465"/>
        <v>0</v>
      </c>
      <c r="L2407" s="529"/>
      <c r="M2407" s="530"/>
      <c r="N2407" s="515"/>
      <c r="O2407" s="528">
        <f t="shared" si="466"/>
        <v>0</v>
      </c>
      <c r="P2407" s="531"/>
      <c r="Q2407" s="532"/>
      <c r="R2407" s="518"/>
      <c r="S2407" s="518"/>
      <c r="T2407" s="518"/>
      <c r="U2407" s="518"/>
      <c r="V2407" s="533">
        <f t="shared" si="467"/>
        <v>0</v>
      </c>
      <c r="W2407" s="1064" t="s">
        <v>149</v>
      </c>
      <c r="X2407" s="1065"/>
      <c r="Y2407" s="540">
        <v>423001</v>
      </c>
      <c r="Z2407" s="502"/>
      <c r="AA2407" s="496"/>
      <c r="AB2407" s="499"/>
    </row>
    <row r="2408" spans="2:28" ht="21.75" x14ac:dyDescent="0.55000000000000004">
      <c r="B2408" s="922"/>
      <c r="C2408" s="525">
        <f>$I2408*$D2398</f>
        <v>0</v>
      </c>
      <c r="D2408" s="1105"/>
      <c r="E2408" s="525">
        <f>$I2408*$F2398</f>
        <v>0</v>
      </c>
      <c r="F2408" s="1105"/>
      <c r="G2408" s="525">
        <f>$I2408*$H2398</f>
        <v>0</v>
      </c>
      <c r="H2408" s="1107"/>
      <c r="I2408" s="526">
        <f t="shared" si="463"/>
        <v>0</v>
      </c>
      <c r="J2408" s="527">
        <f t="shared" si="464"/>
        <v>0</v>
      </c>
      <c r="K2408" s="528">
        <f t="shared" si="465"/>
        <v>0</v>
      </c>
      <c r="L2408" s="529"/>
      <c r="M2408" s="530"/>
      <c r="N2408" s="515"/>
      <c r="O2408" s="528">
        <f t="shared" si="466"/>
        <v>0</v>
      </c>
      <c r="P2408" s="531"/>
      <c r="Q2408" s="532"/>
      <c r="R2408" s="518"/>
      <c r="S2408" s="518"/>
      <c r="T2408" s="518"/>
      <c r="U2408" s="518"/>
      <c r="V2408" s="533">
        <f t="shared" si="467"/>
        <v>0</v>
      </c>
      <c r="W2408" s="1064" t="s">
        <v>150</v>
      </c>
      <c r="X2408" s="1065"/>
      <c r="Y2408" s="540">
        <v>423002</v>
      </c>
      <c r="Z2408" s="502"/>
      <c r="AA2408" s="496"/>
      <c r="AB2408" s="499"/>
    </row>
    <row r="2409" spans="2:28" ht="21.75" x14ac:dyDescent="0.55000000000000004">
      <c r="B2409" s="922"/>
      <c r="C2409" s="525">
        <f>$I2409*$D2398</f>
        <v>0</v>
      </c>
      <c r="D2409" s="1105"/>
      <c r="E2409" s="525">
        <f>$I2409*$F2398</f>
        <v>0</v>
      </c>
      <c r="F2409" s="1105"/>
      <c r="G2409" s="525">
        <f>$I2409*$H2398</f>
        <v>0</v>
      </c>
      <c r="H2409" s="1107"/>
      <c r="I2409" s="526">
        <f t="shared" si="463"/>
        <v>0</v>
      </c>
      <c r="J2409" s="527">
        <f t="shared" si="464"/>
        <v>0</v>
      </c>
      <c r="K2409" s="528">
        <f t="shared" si="465"/>
        <v>0</v>
      </c>
      <c r="L2409" s="529"/>
      <c r="M2409" s="530"/>
      <c r="N2409" s="515"/>
      <c r="O2409" s="528">
        <f t="shared" si="466"/>
        <v>0</v>
      </c>
      <c r="P2409" s="531"/>
      <c r="Q2409" s="532"/>
      <c r="R2409" s="518"/>
      <c r="S2409" s="518"/>
      <c r="T2409" s="518"/>
      <c r="U2409" s="518"/>
      <c r="V2409" s="533">
        <f t="shared" si="467"/>
        <v>0</v>
      </c>
      <c r="W2409" s="1064" t="s">
        <v>151</v>
      </c>
      <c r="X2409" s="1065"/>
      <c r="Y2409" s="540">
        <v>423003</v>
      </c>
      <c r="Z2409" s="502"/>
      <c r="AA2409" s="496"/>
      <c r="AB2409" s="499"/>
    </row>
    <row r="2410" spans="2:28" ht="21.75" x14ac:dyDescent="0.55000000000000004">
      <c r="B2410" s="922"/>
      <c r="C2410" s="525">
        <f>$I2410*$D2398</f>
        <v>0</v>
      </c>
      <c r="D2410" s="1105"/>
      <c r="E2410" s="525">
        <f>$I2410*$F2398</f>
        <v>0</v>
      </c>
      <c r="F2410" s="1105"/>
      <c r="G2410" s="525">
        <f>$I2410*$H2398</f>
        <v>0</v>
      </c>
      <c r="H2410" s="1107"/>
      <c r="I2410" s="526">
        <f t="shared" si="463"/>
        <v>0</v>
      </c>
      <c r="J2410" s="527">
        <f t="shared" si="464"/>
        <v>0</v>
      </c>
      <c r="K2410" s="528">
        <f t="shared" si="465"/>
        <v>0</v>
      </c>
      <c r="L2410" s="529"/>
      <c r="M2410" s="530"/>
      <c r="N2410" s="515"/>
      <c r="O2410" s="528">
        <f t="shared" si="466"/>
        <v>0</v>
      </c>
      <c r="P2410" s="531"/>
      <c r="Q2410" s="532"/>
      <c r="R2410" s="518"/>
      <c r="S2410" s="518"/>
      <c r="T2410" s="518"/>
      <c r="U2410" s="518"/>
      <c r="V2410" s="533">
        <f t="shared" si="467"/>
        <v>0</v>
      </c>
      <c r="W2410" s="1064" t="s">
        <v>152</v>
      </c>
      <c r="X2410" s="1065"/>
      <c r="Y2410" s="540">
        <v>423004</v>
      </c>
      <c r="Z2410" s="502"/>
      <c r="AA2410" s="496"/>
      <c r="AB2410" s="499"/>
    </row>
    <row r="2411" spans="2:28" ht="21.75" x14ac:dyDescent="0.55000000000000004">
      <c r="B2411" s="922"/>
      <c r="C2411" s="525">
        <f>$I2411*$D2398</f>
        <v>0</v>
      </c>
      <c r="D2411" s="1105"/>
      <c r="E2411" s="525">
        <f>$I2411*$F2398</f>
        <v>0</v>
      </c>
      <c r="F2411" s="1105"/>
      <c r="G2411" s="525">
        <f>$I2411*$H2398</f>
        <v>0</v>
      </c>
      <c r="H2411" s="1107"/>
      <c r="I2411" s="526">
        <f t="shared" si="463"/>
        <v>0</v>
      </c>
      <c r="J2411" s="527">
        <f t="shared" si="464"/>
        <v>0</v>
      </c>
      <c r="K2411" s="528">
        <f t="shared" si="465"/>
        <v>0</v>
      </c>
      <c r="L2411" s="529"/>
      <c r="M2411" s="530"/>
      <c r="N2411" s="515"/>
      <c r="O2411" s="528">
        <f t="shared" si="466"/>
        <v>0</v>
      </c>
      <c r="P2411" s="531"/>
      <c r="Q2411" s="532"/>
      <c r="R2411" s="518"/>
      <c r="S2411" s="518"/>
      <c r="T2411" s="518"/>
      <c r="U2411" s="518"/>
      <c r="V2411" s="533">
        <f t="shared" si="467"/>
        <v>0</v>
      </c>
      <c r="W2411" s="1064" t="s">
        <v>154</v>
      </c>
      <c r="X2411" s="1065"/>
      <c r="Y2411" s="540">
        <v>423006</v>
      </c>
      <c r="Z2411" s="502"/>
      <c r="AA2411" s="496"/>
      <c r="AB2411" s="499"/>
    </row>
    <row r="2412" spans="2:28" ht="21.75" x14ac:dyDescent="0.55000000000000004">
      <c r="B2412" s="922"/>
      <c r="C2412" s="525">
        <f>$I2412*$D2398</f>
        <v>0</v>
      </c>
      <c r="D2412" s="1105"/>
      <c r="E2412" s="525">
        <f>$I2412*$F2398</f>
        <v>0</v>
      </c>
      <c r="F2412" s="1105"/>
      <c r="G2412" s="525">
        <f>$I2412*$H2398</f>
        <v>0</v>
      </c>
      <c r="H2412" s="1107"/>
      <c r="I2412" s="526">
        <f t="shared" si="463"/>
        <v>0</v>
      </c>
      <c r="J2412" s="527">
        <f t="shared" si="464"/>
        <v>0</v>
      </c>
      <c r="K2412" s="528">
        <f t="shared" si="465"/>
        <v>0</v>
      </c>
      <c r="L2412" s="529"/>
      <c r="M2412" s="530"/>
      <c r="N2412" s="515"/>
      <c r="O2412" s="528">
        <f t="shared" si="466"/>
        <v>0</v>
      </c>
      <c r="P2412" s="531"/>
      <c r="Q2412" s="532"/>
      <c r="R2412" s="518"/>
      <c r="S2412" s="518"/>
      <c r="T2412" s="518"/>
      <c r="U2412" s="518"/>
      <c r="V2412" s="533">
        <f t="shared" si="467"/>
        <v>0</v>
      </c>
      <c r="W2412" s="1064" t="s">
        <v>155</v>
      </c>
      <c r="X2412" s="1065"/>
      <c r="Y2412" s="542">
        <v>423007</v>
      </c>
      <c r="Z2412" s="502"/>
      <c r="AA2412" s="496"/>
      <c r="AB2412" s="499"/>
    </row>
    <row r="2413" spans="2:28" ht="21.75" x14ac:dyDescent="0.55000000000000004">
      <c r="B2413" s="922"/>
      <c r="C2413" s="525">
        <f>$I2413*$D2398</f>
        <v>0</v>
      </c>
      <c r="D2413" s="1105"/>
      <c r="E2413" s="525">
        <f>$I2413*$F2398</f>
        <v>0</v>
      </c>
      <c r="F2413" s="1105"/>
      <c r="G2413" s="525">
        <f>$I2413*$H2398</f>
        <v>0</v>
      </c>
      <c r="H2413" s="1107"/>
      <c r="I2413" s="526">
        <f t="shared" si="463"/>
        <v>0</v>
      </c>
      <c r="J2413" s="527">
        <f t="shared" si="464"/>
        <v>0</v>
      </c>
      <c r="K2413" s="528">
        <f t="shared" si="465"/>
        <v>0</v>
      </c>
      <c r="L2413" s="529"/>
      <c r="M2413" s="530"/>
      <c r="N2413" s="515"/>
      <c r="O2413" s="528">
        <f t="shared" si="466"/>
        <v>0</v>
      </c>
      <c r="P2413" s="531"/>
      <c r="Q2413" s="532"/>
      <c r="R2413" s="518"/>
      <c r="S2413" s="518"/>
      <c r="T2413" s="518"/>
      <c r="U2413" s="518"/>
      <c r="V2413" s="533">
        <f t="shared" si="467"/>
        <v>0</v>
      </c>
      <c r="W2413" s="1064" t="s">
        <v>156</v>
      </c>
      <c r="X2413" s="1065"/>
      <c r="Y2413" s="543">
        <v>423008</v>
      </c>
      <c r="Z2413" s="502"/>
      <c r="AA2413" s="496"/>
      <c r="AB2413" s="499"/>
    </row>
    <row r="2414" spans="2:28" ht="21.75" x14ac:dyDescent="0.55000000000000004">
      <c r="B2414" s="922"/>
      <c r="C2414" s="525">
        <f>$I2414*$D2398</f>
        <v>0</v>
      </c>
      <c r="D2414" s="1105"/>
      <c r="E2414" s="525">
        <f>$I2414*$F2398</f>
        <v>0</v>
      </c>
      <c r="F2414" s="1105"/>
      <c r="G2414" s="525">
        <f>$I2414*$H2398</f>
        <v>0</v>
      </c>
      <c r="H2414" s="1107"/>
      <c r="I2414" s="526">
        <f t="shared" si="463"/>
        <v>0</v>
      </c>
      <c r="J2414" s="527">
        <f t="shared" si="464"/>
        <v>0</v>
      </c>
      <c r="K2414" s="528">
        <f t="shared" si="465"/>
        <v>0</v>
      </c>
      <c r="L2414" s="529"/>
      <c r="M2414" s="530"/>
      <c r="N2414" s="515"/>
      <c r="O2414" s="528">
        <f t="shared" si="466"/>
        <v>0</v>
      </c>
      <c r="P2414" s="531"/>
      <c r="Q2414" s="532"/>
      <c r="R2414" s="518"/>
      <c r="S2414" s="518"/>
      <c r="T2414" s="518"/>
      <c r="U2414" s="518"/>
      <c r="V2414" s="533">
        <f t="shared" si="467"/>
        <v>0</v>
      </c>
      <c r="W2414" s="1064" t="s">
        <v>157</v>
      </c>
      <c r="X2414" s="1065"/>
      <c r="Y2414" s="542">
        <v>423999</v>
      </c>
      <c r="Z2414" s="502"/>
      <c r="AA2414" s="496"/>
      <c r="AB2414" s="499"/>
    </row>
    <row r="2415" spans="2:28" ht="21.75" x14ac:dyDescent="0.55000000000000004">
      <c r="B2415" s="922"/>
      <c r="C2415" s="544">
        <f>$I2415*$D2398</f>
        <v>0</v>
      </c>
      <c r="D2415" s="1105"/>
      <c r="E2415" s="544">
        <f>$I2415*$F2398</f>
        <v>0</v>
      </c>
      <c r="F2415" s="1105"/>
      <c r="G2415" s="544">
        <f>$I2415*$H2398</f>
        <v>0</v>
      </c>
      <c r="H2415" s="1107"/>
      <c r="I2415" s="545">
        <f t="shared" si="463"/>
        <v>0</v>
      </c>
      <c r="J2415" s="546">
        <f t="shared" si="464"/>
        <v>0</v>
      </c>
      <c r="K2415" s="547">
        <f t="shared" si="465"/>
        <v>0</v>
      </c>
      <c r="L2415" s="548"/>
      <c r="M2415" s="549"/>
      <c r="N2415" s="550"/>
      <c r="O2415" s="547">
        <f t="shared" si="466"/>
        <v>0</v>
      </c>
      <c r="P2415" s="551"/>
      <c r="Q2415" s="552"/>
      <c r="R2415" s="553"/>
      <c r="S2415" s="553"/>
      <c r="T2415" s="553"/>
      <c r="U2415" s="553"/>
      <c r="V2415" s="554">
        <f t="shared" si="467"/>
        <v>0</v>
      </c>
      <c r="W2415" s="1100" t="s">
        <v>135</v>
      </c>
      <c r="X2415" s="1101"/>
      <c r="Y2415" s="555">
        <v>291001</v>
      </c>
      <c r="Z2415" s="502"/>
      <c r="AA2415" s="496"/>
      <c r="AB2415" s="499"/>
    </row>
    <row r="2416" spans="2:28" ht="21.75" x14ac:dyDescent="0.55000000000000004">
      <c r="B2416" s="922"/>
      <c r="C2416" s="556">
        <f>$I2416*$D2398</f>
        <v>0</v>
      </c>
      <c r="D2416" s="1105"/>
      <c r="E2416" s="556">
        <f>$I2416*$F2398</f>
        <v>0</v>
      </c>
      <c r="F2416" s="1105"/>
      <c r="G2416" s="556">
        <f>$I2416*$H2398</f>
        <v>0</v>
      </c>
      <c r="H2416" s="1107"/>
      <c r="I2416" s="526">
        <f t="shared" si="463"/>
        <v>0</v>
      </c>
      <c r="J2416" s="527">
        <f t="shared" si="464"/>
        <v>0</v>
      </c>
      <c r="K2416" s="528">
        <f t="shared" si="465"/>
        <v>0</v>
      </c>
      <c r="L2416" s="529"/>
      <c r="M2416" s="530"/>
      <c r="N2416" s="515"/>
      <c r="O2416" s="528">
        <f t="shared" si="466"/>
        <v>0</v>
      </c>
      <c r="P2416" s="531"/>
      <c r="Q2416" s="532"/>
      <c r="R2416" s="518"/>
      <c r="S2416" s="518"/>
      <c r="T2416" s="518"/>
      <c r="U2416" s="518"/>
      <c r="V2416" s="519">
        <f t="shared" si="467"/>
        <v>0</v>
      </c>
      <c r="W2416" s="1064" t="s">
        <v>39</v>
      </c>
      <c r="X2416" s="1065"/>
      <c r="Y2416" s="557">
        <v>221001</v>
      </c>
      <c r="Z2416" s="502"/>
      <c r="AA2416" s="496"/>
      <c r="AB2416" s="499"/>
    </row>
    <row r="2417" spans="2:28" ht="21.75" x14ac:dyDescent="0.55000000000000004">
      <c r="B2417" s="922"/>
      <c r="C2417" s="525">
        <f>$I2417*$D2398</f>
        <v>0</v>
      </c>
      <c r="D2417" s="1105"/>
      <c r="E2417" s="525">
        <f>$I2417*$F2398</f>
        <v>0</v>
      </c>
      <c r="F2417" s="1105"/>
      <c r="G2417" s="525">
        <f>$I2417*$H2398</f>
        <v>0</v>
      </c>
      <c r="H2417" s="1107"/>
      <c r="I2417" s="526">
        <f t="shared" si="463"/>
        <v>0</v>
      </c>
      <c r="J2417" s="527">
        <f t="shared" si="464"/>
        <v>0</v>
      </c>
      <c r="K2417" s="528">
        <f t="shared" si="465"/>
        <v>0</v>
      </c>
      <c r="L2417" s="529"/>
      <c r="M2417" s="530"/>
      <c r="N2417" s="515"/>
      <c r="O2417" s="528">
        <f t="shared" si="466"/>
        <v>0</v>
      </c>
      <c r="P2417" s="531"/>
      <c r="Q2417" s="532"/>
      <c r="R2417" s="518"/>
      <c r="S2417" s="518"/>
      <c r="T2417" s="518"/>
      <c r="U2417" s="518"/>
      <c r="V2417" s="519">
        <f t="shared" si="467"/>
        <v>0</v>
      </c>
      <c r="W2417" s="1064" t="s">
        <v>40</v>
      </c>
      <c r="X2417" s="1065"/>
      <c r="Y2417" s="557">
        <v>221002</v>
      </c>
      <c r="Z2417" s="502"/>
      <c r="AA2417" s="496"/>
      <c r="AB2417" s="499"/>
    </row>
    <row r="2418" spans="2:28" ht="21.75" x14ac:dyDescent="0.55000000000000004">
      <c r="B2418" s="922"/>
      <c r="C2418" s="525">
        <f>$I2418*$D2398</f>
        <v>0</v>
      </c>
      <c r="D2418" s="1105"/>
      <c r="E2418" s="525">
        <f>$I2418*$F2398</f>
        <v>0</v>
      </c>
      <c r="F2418" s="1105"/>
      <c r="G2418" s="525">
        <f>$I2418*$H2398</f>
        <v>0</v>
      </c>
      <c r="H2418" s="1107"/>
      <c r="I2418" s="526">
        <f t="shared" si="463"/>
        <v>0</v>
      </c>
      <c r="J2418" s="527">
        <f t="shared" si="464"/>
        <v>0</v>
      </c>
      <c r="K2418" s="528">
        <f t="shared" si="465"/>
        <v>0</v>
      </c>
      <c r="L2418" s="529"/>
      <c r="M2418" s="530"/>
      <c r="N2418" s="515"/>
      <c r="O2418" s="528">
        <f t="shared" si="466"/>
        <v>0</v>
      </c>
      <c r="P2418" s="531"/>
      <c r="Q2418" s="532"/>
      <c r="R2418" s="518"/>
      <c r="S2418" s="518"/>
      <c r="T2418" s="518"/>
      <c r="U2418" s="518"/>
      <c r="V2418" s="519">
        <f t="shared" si="467"/>
        <v>0</v>
      </c>
      <c r="W2418" s="1064" t="s">
        <v>41</v>
      </c>
      <c r="X2418" s="1065"/>
      <c r="Y2418" s="557">
        <v>221003</v>
      </c>
      <c r="Z2418" s="502"/>
      <c r="AA2418" s="496"/>
      <c r="AB2418" s="499"/>
    </row>
    <row r="2419" spans="2:28" ht="21.75" x14ac:dyDescent="0.55000000000000004">
      <c r="B2419" s="922"/>
      <c r="C2419" s="525">
        <f>$I2419*$D2398</f>
        <v>0</v>
      </c>
      <c r="D2419" s="1105"/>
      <c r="E2419" s="525">
        <f>$I2419*$F2398</f>
        <v>0</v>
      </c>
      <c r="F2419" s="1105"/>
      <c r="G2419" s="525">
        <f>$I2419*$H2398</f>
        <v>0</v>
      </c>
      <c r="H2419" s="1107"/>
      <c r="I2419" s="526">
        <f t="shared" si="463"/>
        <v>0</v>
      </c>
      <c r="J2419" s="527">
        <f t="shared" si="464"/>
        <v>0</v>
      </c>
      <c r="K2419" s="528">
        <f t="shared" si="465"/>
        <v>0</v>
      </c>
      <c r="L2419" s="529"/>
      <c r="M2419" s="530"/>
      <c r="N2419" s="515"/>
      <c r="O2419" s="528">
        <f t="shared" si="466"/>
        <v>0</v>
      </c>
      <c r="P2419" s="531"/>
      <c r="Q2419" s="532"/>
      <c r="R2419" s="518"/>
      <c r="S2419" s="518"/>
      <c r="T2419" s="518"/>
      <c r="U2419" s="518"/>
      <c r="V2419" s="519">
        <f t="shared" si="467"/>
        <v>0</v>
      </c>
      <c r="W2419" s="1064" t="s">
        <v>45</v>
      </c>
      <c r="X2419" s="1065"/>
      <c r="Y2419" s="558">
        <v>222001</v>
      </c>
      <c r="Z2419" s="502"/>
      <c r="AA2419" s="496"/>
      <c r="AB2419" s="499"/>
    </row>
    <row r="2420" spans="2:28" ht="21.75" x14ac:dyDescent="0.55000000000000004">
      <c r="B2420" s="922"/>
      <c r="C2420" s="525">
        <f>$I2420*$D2398</f>
        <v>0</v>
      </c>
      <c r="D2420" s="1105"/>
      <c r="E2420" s="525">
        <f>$I2420*$F2398</f>
        <v>0</v>
      </c>
      <c r="F2420" s="1105"/>
      <c r="G2420" s="525">
        <f>$I2420*$H2398</f>
        <v>0</v>
      </c>
      <c r="H2420" s="1107"/>
      <c r="I2420" s="526">
        <f t="shared" si="463"/>
        <v>0</v>
      </c>
      <c r="J2420" s="527">
        <f t="shared" si="464"/>
        <v>0</v>
      </c>
      <c r="K2420" s="528">
        <f t="shared" si="465"/>
        <v>0</v>
      </c>
      <c r="L2420" s="529"/>
      <c r="M2420" s="530"/>
      <c r="N2420" s="515"/>
      <c r="O2420" s="528">
        <f t="shared" si="466"/>
        <v>0</v>
      </c>
      <c r="P2420" s="531"/>
      <c r="Q2420" s="532"/>
      <c r="R2420" s="518"/>
      <c r="S2420" s="518"/>
      <c r="T2420" s="518"/>
      <c r="U2420" s="518"/>
      <c r="V2420" s="519">
        <f t="shared" si="467"/>
        <v>0</v>
      </c>
      <c r="W2420" s="1085" t="s">
        <v>72</v>
      </c>
      <c r="X2420" s="1086"/>
      <c r="Y2420" s="559">
        <v>223016</v>
      </c>
      <c r="Z2420" s="502"/>
      <c r="AA2420" s="496"/>
      <c r="AB2420" s="499"/>
    </row>
    <row r="2421" spans="2:28" ht="21.75" x14ac:dyDescent="0.55000000000000004">
      <c r="B2421" s="922"/>
      <c r="C2421" s="525">
        <f>$I2421*$D2398</f>
        <v>0</v>
      </c>
      <c r="D2421" s="1105"/>
      <c r="E2421" s="525">
        <f>$I2421*$F2398</f>
        <v>0</v>
      </c>
      <c r="F2421" s="1105"/>
      <c r="G2421" s="525">
        <f>$I2421*$H2398</f>
        <v>0</v>
      </c>
      <c r="H2421" s="1107"/>
      <c r="I2421" s="526">
        <f t="shared" si="463"/>
        <v>0</v>
      </c>
      <c r="J2421" s="527">
        <f t="shared" si="464"/>
        <v>0</v>
      </c>
      <c r="K2421" s="528">
        <f t="shared" si="465"/>
        <v>0</v>
      </c>
      <c r="L2421" s="529"/>
      <c r="M2421" s="530"/>
      <c r="N2421" s="515"/>
      <c r="O2421" s="528">
        <f t="shared" si="466"/>
        <v>0</v>
      </c>
      <c r="P2421" s="531"/>
      <c r="Q2421" s="532"/>
      <c r="R2421" s="518"/>
      <c r="S2421" s="518"/>
      <c r="T2421" s="518"/>
      <c r="U2421" s="518"/>
      <c r="V2421" s="519">
        <f t="shared" si="467"/>
        <v>0</v>
      </c>
      <c r="W2421" s="1087" t="s">
        <v>57</v>
      </c>
      <c r="X2421" s="1088"/>
      <c r="Y2421" s="560">
        <v>223001</v>
      </c>
      <c r="Z2421" s="502"/>
      <c r="AA2421" s="496"/>
      <c r="AB2421" s="499"/>
    </row>
    <row r="2422" spans="2:28" x14ac:dyDescent="0.55000000000000004">
      <c r="B2422" s="923"/>
      <c r="C2422" s="561">
        <f t="shared" ref="C2422:V2422" si="468">SUM(C2398:C2421)</f>
        <v>0</v>
      </c>
      <c r="D2422" s="562">
        <f t="shared" si="468"/>
        <v>0</v>
      </c>
      <c r="E2422" s="563">
        <f t="shared" si="468"/>
        <v>0</v>
      </c>
      <c r="F2422" s="562">
        <f t="shared" si="468"/>
        <v>0</v>
      </c>
      <c r="G2422" s="563">
        <f t="shared" si="468"/>
        <v>0</v>
      </c>
      <c r="H2422" s="562">
        <f t="shared" si="468"/>
        <v>0</v>
      </c>
      <c r="I2422" s="563">
        <f t="shared" si="468"/>
        <v>0</v>
      </c>
      <c r="J2422" s="563">
        <f t="shared" si="468"/>
        <v>0</v>
      </c>
      <c r="K2422" s="563">
        <f t="shared" si="468"/>
        <v>0</v>
      </c>
      <c r="L2422" s="563">
        <f t="shared" si="468"/>
        <v>0</v>
      </c>
      <c r="M2422" s="563">
        <f t="shared" si="468"/>
        <v>0</v>
      </c>
      <c r="N2422" s="563">
        <f t="shared" si="468"/>
        <v>0</v>
      </c>
      <c r="O2422" s="563">
        <f t="shared" si="468"/>
        <v>0</v>
      </c>
      <c r="P2422" s="563">
        <f t="shared" si="468"/>
        <v>0</v>
      </c>
      <c r="Q2422" s="563">
        <f t="shared" si="468"/>
        <v>0</v>
      </c>
      <c r="R2422" s="563">
        <f t="shared" si="468"/>
        <v>0</v>
      </c>
      <c r="S2422" s="563">
        <f t="shared" si="468"/>
        <v>0</v>
      </c>
      <c r="T2422" s="563">
        <f t="shared" si="468"/>
        <v>0</v>
      </c>
      <c r="U2422" s="563">
        <f t="shared" si="468"/>
        <v>0</v>
      </c>
      <c r="V2422" s="563">
        <f t="shared" si="468"/>
        <v>0</v>
      </c>
      <c r="W2422" s="565"/>
      <c r="X2422" s="566"/>
      <c r="Y2422" s="566"/>
      <c r="Z2422" s="502"/>
      <c r="AA2422" s="496"/>
      <c r="AB2422" s="499"/>
    </row>
    <row r="2423" spans="2:28" ht="25.5" x14ac:dyDescent="0.55000000000000004">
      <c r="B2423" s="920"/>
      <c r="C2423" s="474"/>
      <c r="D2423" s="474"/>
      <c r="E2423" s="474"/>
      <c r="F2423" s="475"/>
      <c r="G2423" s="474"/>
      <c r="H2423" s="475"/>
      <c r="I2423" s="474"/>
      <c r="J2423" s="474"/>
      <c r="K2423" s="474"/>
      <c r="L2423" s="474"/>
      <c r="M2423" s="474"/>
      <c r="N2423" s="474"/>
      <c r="O2423" s="474"/>
      <c r="P2423" s="474"/>
      <c r="Q2423" s="474"/>
      <c r="R2423" s="474"/>
      <c r="S2423" s="474"/>
      <c r="T2423" s="476"/>
      <c r="U2423" s="477"/>
      <c r="V2423" s="474"/>
      <c r="W2423" s="474"/>
      <c r="X2423" s="474"/>
      <c r="Y2423" s="478"/>
      <c r="Z2423" s="469"/>
      <c r="AA2423" s="470"/>
      <c r="AB2423" s="471"/>
    </row>
    <row r="2424" spans="2:28" ht="39.75" customHeight="1" x14ac:dyDescent="0.25">
      <c r="B2424" s="482"/>
      <c r="C2424" s="479">
        <f>$C2453</f>
        <v>0</v>
      </c>
      <c r="D2424" s="480">
        <f>$E2453</f>
        <v>0</v>
      </c>
      <c r="E2424" s="480">
        <f>$G2453</f>
        <v>0</v>
      </c>
      <c r="F2424" s="480">
        <f>I2424-G2424</f>
        <v>0</v>
      </c>
      <c r="G2424" s="480">
        <f>$K2453</f>
        <v>0</v>
      </c>
      <c r="H2424" s="479">
        <f>$M2453</f>
        <v>0</v>
      </c>
      <c r="I2424" s="479">
        <f>L2424+K2424-J2424</f>
        <v>0</v>
      </c>
      <c r="J2424" s="570"/>
      <c r="K2424" s="482"/>
      <c r="L2424" s="482"/>
      <c r="M2424" s="479">
        <f>$N2453</f>
        <v>0</v>
      </c>
      <c r="N2424" s="483">
        <f>$O2453</f>
        <v>0</v>
      </c>
      <c r="O2424" s="484"/>
      <c r="P2424" s="484"/>
      <c r="Q2424" s="485"/>
      <c r="R2424" s="486"/>
      <c r="S2424" s="486"/>
      <c r="T2424" s="486"/>
      <c r="U2424" s="487"/>
      <c r="V2424" s="488"/>
      <c r="W2424" s="486"/>
      <c r="X2424" s="488"/>
      <c r="Y2424" s="489">
        <f>Y2393+1</f>
        <v>79</v>
      </c>
      <c r="Z2424" s="490"/>
      <c r="AA2424" s="491"/>
      <c r="AB2424" s="492"/>
    </row>
    <row r="2425" spans="2:28" x14ac:dyDescent="0.55000000000000004">
      <c r="C2425" s="120"/>
      <c r="D2425" s="120"/>
      <c r="E2425" s="120"/>
      <c r="F2425" s="120"/>
      <c r="G2425" s="120"/>
      <c r="H2425" s="120"/>
      <c r="I2425" s="120"/>
      <c r="J2425" s="120"/>
      <c r="K2425" s="120"/>
      <c r="L2425" s="120"/>
      <c r="M2425" s="120"/>
      <c r="N2425" s="120"/>
      <c r="O2425" s="120"/>
      <c r="P2425" s="120"/>
      <c r="Q2425" s="120"/>
      <c r="R2425" s="120"/>
      <c r="S2425" s="120"/>
      <c r="T2425" s="120"/>
      <c r="U2425" s="120"/>
      <c r="V2425" s="120"/>
      <c r="W2425" s="120"/>
      <c r="X2425" s="120"/>
      <c r="Y2425" s="120"/>
      <c r="Z2425" s="495"/>
      <c r="AA2425" s="496"/>
    </row>
    <row r="2426" spans="2:28" ht="27.75" x14ac:dyDescent="0.55000000000000004">
      <c r="B2426" s="497"/>
      <c r="C2426" s="1089" t="s">
        <v>1441</v>
      </c>
      <c r="D2426" s="1090"/>
      <c r="E2426" s="1090"/>
      <c r="F2426" s="1090"/>
      <c r="G2426" s="1090"/>
      <c r="H2426" s="1090"/>
      <c r="I2426" s="1090"/>
      <c r="J2426" s="1091" t="s">
        <v>1442</v>
      </c>
      <c r="K2426" s="1092"/>
      <c r="L2426" s="1092"/>
      <c r="M2426" s="1092"/>
      <c r="N2426" s="1093"/>
      <c r="O2426" s="1091" t="s">
        <v>1443</v>
      </c>
      <c r="P2426" s="1092"/>
      <c r="Q2426" s="1092"/>
      <c r="R2426" s="1092"/>
      <c r="S2426" s="1092"/>
      <c r="T2426" s="1092"/>
      <c r="U2426" s="1093"/>
      <c r="V2426" s="1094" t="s">
        <v>1444</v>
      </c>
      <c r="W2426" s="1097" t="s">
        <v>1445</v>
      </c>
      <c r="X2426" s="1098"/>
      <c r="Y2426" s="1099"/>
      <c r="Z2426" s="498"/>
      <c r="AB2426" s="499"/>
    </row>
    <row r="2427" spans="2:28" ht="21.75" x14ac:dyDescent="0.55000000000000004">
      <c r="B2427" s="497"/>
      <c r="C2427" s="1076">
        <v>2016</v>
      </c>
      <c r="D2427" s="1077"/>
      <c r="E2427" s="1076">
        <v>2015</v>
      </c>
      <c r="F2427" s="1078"/>
      <c r="G2427" s="1076">
        <v>2014</v>
      </c>
      <c r="H2427" s="1078"/>
      <c r="I2427" s="501"/>
      <c r="J2427" s="1079" t="s">
        <v>1446</v>
      </c>
      <c r="K2427" s="1081" t="s">
        <v>1447</v>
      </c>
      <c r="L2427" s="1082" t="s">
        <v>1448</v>
      </c>
      <c r="M2427" s="1083"/>
      <c r="N2427" s="1084"/>
      <c r="O2427" s="1066" t="s">
        <v>1449</v>
      </c>
      <c r="P2427" s="1067"/>
      <c r="Q2427" s="1067"/>
      <c r="R2427" s="1068" t="s">
        <v>1450</v>
      </c>
      <c r="S2427" s="1068" t="s">
        <v>1451</v>
      </c>
      <c r="T2427" s="1068" t="s">
        <v>1452</v>
      </c>
      <c r="U2427" s="1070" t="s">
        <v>1453</v>
      </c>
      <c r="V2427" s="1095"/>
      <c r="W2427" s="1072" t="s">
        <v>1454</v>
      </c>
      <c r="X2427" s="1073"/>
      <c r="Y2427" s="1102" t="s">
        <v>1455</v>
      </c>
      <c r="Z2427" s="502"/>
      <c r="AA2427" s="496"/>
      <c r="AB2427" s="499"/>
    </row>
    <row r="2428" spans="2:28" ht="87" x14ac:dyDescent="0.55000000000000004">
      <c r="B2428" s="921"/>
      <c r="C2428" s="503" t="s">
        <v>1456</v>
      </c>
      <c r="D2428" s="503" t="s">
        <v>1457</v>
      </c>
      <c r="E2428" s="503" t="s">
        <v>1456</v>
      </c>
      <c r="F2428" s="503" t="s">
        <v>1457</v>
      </c>
      <c r="G2428" s="503" t="s">
        <v>1456</v>
      </c>
      <c r="H2428" s="503" t="s">
        <v>1457</v>
      </c>
      <c r="I2428" s="504" t="s">
        <v>1458</v>
      </c>
      <c r="J2428" s="1080"/>
      <c r="K2428" s="1069"/>
      <c r="L2428" s="505" t="s">
        <v>1459</v>
      </c>
      <c r="M2428" s="504" t="s">
        <v>1460</v>
      </c>
      <c r="N2428" s="506" t="s">
        <v>1461</v>
      </c>
      <c r="O2428" s="507" t="s">
        <v>1462</v>
      </c>
      <c r="P2428" s="505" t="s">
        <v>1463</v>
      </c>
      <c r="Q2428" s="508" t="s">
        <v>1464</v>
      </c>
      <c r="R2428" s="1069"/>
      <c r="S2428" s="1069"/>
      <c r="T2428" s="1069"/>
      <c r="U2428" s="1071"/>
      <c r="V2428" s="1096"/>
      <c r="W2428" s="1074"/>
      <c r="X2428" s="1075"/>
      <c r="Y2428" s="1103"/>
      <c r="Z2428" s="502"/>
      <c r="AA2428" s="496"/>
      <c r="AB2428" s="499"/>
    </row>
    <row r="2429" spans="2:28" ht="21.75" x14ac:dyDescent="0.55000000000000004">
      <c r="B2429" s="922"/>
      <c r="C2429" s="509">
        <f>$I2429*$D2429</f>
        <v>0</v>
      </c>
      <c r="D2429" s="1104"/>
      <c r="E2429" s="509">
        <f>$I2429*$F2429</f>
        <v>0</v>
      </c>
      <c r="F2429" s="1104"/>
      <c r="G2429" s="509">
        <f>$I2429*$H2429</f>
        <v>0</v>
      </c>
      <c r="H2429" s="1106"/>
      <c r="I2429" s="510">
        <f t="shared" ref="I2429:I2452" si="469">O2429-J2429</f>
        <v>0</v>
      </c>
      <c r="J2429" s="511">
        <f t="shared" ref="J2429:J2452" si="470">N2429+K2429</f>
        <v>0</v>
      </c>
      <c r="K2429" s="512">
        <f t="shared" ref="K2429:K2452" si="471">M2429+L2429</f>
        <v>0</v>
      </c>
      <c r="L2429" s="513"/>
      <c r="M2429" s="514"/>
      <c r="N2429" s="515"/>
      <c r="O2429" s="512">
        <f>Q2429+P2429</f>
        <v>0</v>
      </c>
      <c r="P2429" s="516"/>
      <c r="Q2429" s="517"/>
      <c r="R2429" s="518"/>
      <c r="S2429" s="518"/>
      <c r="T2429" s="518"/>
      <c r="U2429" s="518"/>
      <c r="V2429" s="519">
        <f>R2429+S2429+T2429+U2429+O2429</f>
        <v>0</v>
      </c>
      <c r="W2429" s="1108" t="s">
        <v>138</v>
      </c>
      <c r="X2429" s="1109"/>
      <c r="Y2429" s="520">
        <v>421001</v>
      </c>
      <c r="Z2429" s="502"/>
      <c r="AA2429" s="521"/>
      <c r="AB2429" s="522" t="s">
        <v>1465</v>
      </c>
    </row>
    <row r="2430" spans="2:28" ht="21.75" x14ac:dyDescent="0.55000000000000004">
      <c r="B2430" s="922"/>
      <c r="C2430" s="525">
        <f>$I2430*$D2429</f>
        <v>0</v>
      </c>
      <c r="D2430" s="1105"/>
      <c r="E2430" s="525">
        <f>$I2430*$F2429</f>
        <v>0</v>
      </c>
      <c r="F2430" s="1105"/>
      <c r="G2430" s="525">
        <f>$I2430*$H2429</f>
        <v>0</v>
      </c>
      <c r="H2430" s="1107"/>
      <c r="I2430" s="526">
        <f t="shared" si="469"/>
        <v>0</v>
      </c>
      <c r="J2430" s="527">
        <f t="shared" si="470"/>
        <v>0</v>
      </c>
      <c r="K2430" s="528">
        <f t="shared" si="471"/>
        <v>0</v>
      </c>
      <c r="L2430" s="529"/>
      <c r="M2430" s="530"/>
      <c r="N2430" s="515"/>
      <c r="O2430" s="528">
        <f t="shared" ref="O2430:O2452" si="472">Q2430+P2430</f>
        <v>0</v>
      </c>
      <c r="P2430" s="531"/>
      <c r="Q2430" s="532"/>
      <c r="R2430" s="518"/>
      <c r="S2430" s="518"/>
      <c r="T2430" s="518"/>
      <c r="U2430" s="518"/>
      <c r="V2430" s="533">
        <f t="shared" ref="V2430:V2452" si="473">R2430+S2430+T2430+U2430+O2430</f>
        <v>0</v>
      </c>
      <c r="W2430" s="1064" t="s">
        <v>139</v>
      </c>
      <c r="X2430" s="1065"/>
      <c r="Y2430" s="534">
        <v>421002</v>
      </c>
      <c r="Z2430" s="502"/>
      <c r="AA2430" s="535"/>
      <c r="AB2430" s="536" t="s">
        <v>607</v>
      </c>
    </row>
    <row r="2431" spans="2:28" ht="21.75" x14ac:dyDescent="0.55000000000000004">
      <c r="B2431" s="922"/>
      <c r="C2431" s="525">
        <f>$I2431*$D2429</f>
        <v>0</v>
      </c>
      <c r="D2431" s="1105"/>
      <c r="E2431" s="525">
        <f>$I2431*$F2429</f>
        <v>0</v>
      </c>
      <c r="F2431" s="1105"/>
      <c r="G2431" s="525">
        <f>$I2431*$H2429</f>
        <v>0</v>
      </c>
      <c r="H2431" s="1107"/>
      <c r="I2431" s="526">
        <f t="shared" si="469"/>
        <v>0</v>
      </c>
      <c r="J2431" s="527">
        <f t="shared" si="470"/>
        <v>0</v>
      </c>
      <c r="K2431" s="528">
        <f t="shared" si="471"/>
        <v>0</v>
      </c>
      <c r="L2431" s="529"/>
      <c r="M2431" s="530"/>
      <c r="N2431" s="515"/>
      <c r="O2431" s="528">
        <f t="shared" si="472"/>
        <v>0</v>
      </c>
      <c r="P2431" s="531"/>
      <c r="Q2431" s="532"/>
      <c r="R2431" s="518"/>
      <c r="S2431" s="518"/>
      <c r="T2431" s="518"/>
      <c r="U2431" s="518"/>
      <c r="V2431" s="533">
        <f t="shared" si="473"/>
        <v>0</v>
      </c>
      <c r="W2431" s="1064" t="s">
        <v>140</v>
      </c>
      <c r="X2431" s="1065"/>
      <c r="Y2431" s="534">
        <v>421003</v>
      </c>
      <c r="Z2431" s="502"/>
      <c r="AA2431" s="535"/>
      <c r="AB2431" s="536" t="s">
        <v>1472</v>
      </c>
    </row>
    <row r="2432" spans="2:28" ht="21.75" x14ac:dyDescent="0.55000000000000004">
      <c r="B2432" s="922"/>
      <c r="C2432" s="525">
        <f>$I2432*$D2429</f>
        <v>0</v>
      </c>
      <c r="D2432" s="1105"/>
      <c r="E2432" s="525">
        <f>$I2432*$F2429</f>
        <v>0</v>
      </c>
      <c r="F2432" s="1105"/>
      <c r="G2432" s="525">
        <f>$I2432*$H2429</f>
        <v>0</v>
      </c>
      <c r="H2432" s="1107"/>
      <c r="I2432" s="526">
        <f t="shared" si="469"/>
        <v>0</v>
      </c>
      <c r="J2432" s="527">
        <f t="shared" si="470"/>
        <v>0</v>
      </c>
      <c r="K2432" s="528">
        <f t="shared" si="471"/>
        <v>0</v>
      </c>
      <c r="L2432" s="529"/>
      <c r="M2432" s="530"/>
      <c r="N2432" s="515"/>
      <c r="O2432" s="528">
        <f t="shared" si="472"/>
        <v>0</v>
      </c>
      <c r="P2432" s="531"/>
      <c r="Q2432" s="532"/>
      <c r="R2432" s="518"/>
      <c r="S2432" s="518"/>
      <c r="T2432" s="518"/>
      <c r="U2432" s="518"/>
      <c r="V2432" s="533">
        <f t="shared" si="473"/>
        <v>0</v>
      </c>
      <c r="W2432" s="1064" t="s">
        <v>143</v>
      </c>
      <c r="X2432" s="1065"/>
      <c r="Y2432" s="534">
        <v>422001</v>
      </c>
      <c r="Z2432" s="502"/>
      <c r="AA2432" s="535"/>
      <c r="AB2432" s="536" t="s">
        <v>1476</v>
      </c>
    </row>
    <row r="2433" spans="2:28" ht="21.75" x14ac:dyDescent="0.55000000000000004">
      <c r="B2433" s="922"/>
      <c r="C2433" s="525">
        <f>$I2433*$D2429</f>
        <v>0</v>
      </c>
      <c r="D2433" s="1105"/>
      <c r="E2433" s="525">
        <f>$I2433*$F2429</f>
        <v>0</v>
      </c>
      <c r="F2433" s="1105"/>
      <c r="G2433" s="525">
        <f>$I2433*$H2429</f>
        <v>0</v>
      </c>
      <c r="H2433" s="1107"/>
      <c r="I2433" s="526">
        <f t="shared" si="469"/>
        <v>0</v>
      </c>
      <c r="J2433" s="527">
        <f t="shared" si="470"/>
        <v>0</v>
      </c>
      <c r="K2433" s="528">
        <f t="shared" si="471"/>
        <v>0</v>
      </c>
      <c r="L2433" s="529"/>
      <c r="M2433" s="530"/>
      <c r="N2433" s="515"/>
      <c r="O2433" s="528">
        <f t="shared" si="472"/>
        <v>0</v>
      </c>
      <c r="P2433" s="531"/>
      <c r="Q2433" s="532"/>
      <c r="R2433" s="518"/>
      <c r="S2433" s="518"/>
      <c r="T2433" s="518"/>
      <c r="U2433" s="518"/>
      <c r="V2433" s="533">
        <f t="shared" si="473"/>
        <v>0</v>
      </c>
      <c r="W2433" s="1064" t="s">
        <v>144</v>
      </c>
      <c r="X2433" s="1065"/>
      <c r="Y2433" s="534">
        <v>422002</v>
      </c>
      <c r="Z2433" s="502"/>
      <c r="AA2433" s="535"/>
      <c r="AB2433" s="536" t="s">
        <v>1480</v>
      </c>
    </row>
    <row r="2434" spans="2:28" ht="21.75" x14ac:dyDescent="0.55000000000000004">
      <c r="B2434" s="922"/>
      <c r="C2434" s="525">
        <f>$I2434*$D2429</f>
        <v>0</v>
      </c>
      <c r="D2434" s="1105"/>
      <c r="E2434" s="525">
        <f>$I2434*$F2429</f>
        <v>0</v>
      </c>
      <c r="F2434" s="1105"/>
      <c r="G2434" s="525">
        <f>$I2434*$H2429</f>
        <v>0</v>
      </c>
      <c r="H2434" s="1107"/>
      <c r="I2434" s="526">
        <f t="shared" si="469"/>
        <v>0</v>
      </c>
      <c r="J2434" s="527">
        <f t="shared" si="470"/>
        <v>0</v>
      </c>
      <c r="K2434" s="528">
        <f t="shared" si="471"/>
        <v>0</v>
      </c>
      <c r="L2434" s="529"/>
      <c r="M2434" s="530"/>
      <c r="N2434" s="515"/>
      <c r="O2434" s="528">
        <f t="shared" si="472"/>
        <v>0</v>
      </c>
      <c r="P2434" s="531"/>
      <c r="Q2434" s="532"/>
      <c r="R2434" s="518"/>
      <c r="S2434" s="518"/>
      <c r="T2434" s="518"/>
      <c r="U2434" s="518"/>
      <c r="V2434" s="533">
        <f t="shared" si="473"/>
        <v>0</v>
      </c>
      <c r="W2434" s="1064" t="s">
        <v>145</v>
      </c>
      <c r="X2434" s="1065"/>
      <c r="Y2434" s="534">
        <v>422003</v>
      </c>
      <c r="Z2434" s="502"/>
      <c r="AA2434" s="535"/>
      <c r="AB2434" s="536" t="s">
        <v>1483</v>
      </c>
    </row>
    <row r="2435" spans="2:28" ht="21.75" x14ac:dyDescent="0.55000000000000004">
      <c r="B2435" s="922"/>
      <c r="C2435" s="525">
        <f>$I2435*$D2429</f>
        <v>0</v>
      </c>
      <c r="D2435" s="1105"/>
      <c r="E2435" s="525">
        <f>$I2435*$F2429</f>
        <v>0</v>
      </c>
      <c r="F2435" s="1105"/>
      <c r="G2435" s="525">
        <f>$I2435*$H2429</f>
        <v>0</v>
      </c>
      <c r="H2435" s="1107"/>
      <c r="I2435" s="526">
        <f t="shared" si="469"/>
        <v>0</v>
      </c>
      <c r="J2435" s="527">
        <f t="shared" si="470"/>
        <v>0</v>
      </c>
      <c r="K2435" s="528">
        <f t="shared" si="471"/>
        <v>0</v>
      </c>
      <c r="L2435" s="529"/>
      <c r="M2435" s="530"/>
      <c r="N2435" s="515"/>
      <c r="O2435" s="528">
        <f t="shared" si="472"/>
        <v>0</v>
      </c>
      <c r="P2435" s="531"/>
      <c r="Q2435" s="532"/>
      <c r="R2435" s="518"/>
      <c r="S2435" s="518"/>
      <c r="T2435" s="518"/>
      <c r="U2435" s="518"/>
      <c r="V2435" s="533">
        <f t="shared" si="473"/>
        <v>0</v>
      </c>
      <c r="W2435" s="1064" t="s">
        <v>146</v>
      </c>
      <c r="X2435" s="1065"/>
      <c r="Y2435" s="534">
        <v>422004</v>
      </c>
      <c r="Z2435" s="502"/>
      <c r="AA2435" s="535"/>
      <c r="AB2435" s="536" t="s">
        <v>1486</v>
      </c>
    </row>
    <row r="2436" spans="2:28" ht="21.75" x14ac:dyDescent="0.55000000000000004">
      <c r="B2436" s="922"/>
      <c r="C2436" s="525">
        <f>$I2436*$D2429</f>
        <v>0</v>
      </c>
      <c r="D2436" s="1105"/>
      <c r="E2436" s="525">
        <f>$I2436*$F2429</f>
        <v>0</v>
      </c>
      <c r="F2436" s="1105"/>
      <c r="G2436" s="525">
        <f>$I2436*$H2429</f>
        <v>0</v>
      </c>
      <c r="H2436" s="1107"/>
      <c r="I2436" s="526">
        <f t="shared" si="469"/>
        <v>0</v>
      </c>
      <c r="J2436" s="527">
        <f t="shared" si="470"/>
        <v>0</v>
      </c>
      <c r="K2436" s="528">
        <f t="shared" si="471"/>
        <v>0</v>
      </c>
      <c r="L2436" s="529"/>
      <c r="M2436" s="530"/>
      <c r="N2436" s="515"/>
      <c r="O2436" s="528">
        <f t="shared" si="472"/>
        <v>0</v>
      </c>
      <c r="P2436" s="531"/>
      <c r="Q2436" s="532"/>
      <c r="R2436" s="518"/>
      <c r="S2436" s="518"/>
      <c r="T2436" s="518"/>
      <c r="U2436" s="518"/>
      <c r="V2436" s="533">
        <f t="shared" si="473"/>
        <v>0</v>
      </c>
      <c r="W2436" s="1064" t="s">
        <v>147</v>
      </c>
      <c r="X2436" s="1065"/>
      <c r="Y2436" s="534">
        <v>422005</v>
      </c>
      <c r="Z2436" s="502"/>
      <c r="AA2436" s="538"/>
      <c r="AB2436" s="539" t="s">
        <v>1489</v>
      </c>
    </row>
    <row r="2437" spans="2:28" ht="21.75" x14ac:dyDescent="0.55000000000000004">
      <c r="B2437" s="922"/>
      <c r="C2437" s="525">
        <f>$I2437*$D2429</f>
        <v>0</v>
      </c>
      <c r="D2437" s="1105"/>
      <c r="E2437" s="525">
        <f>$I2437*$F2429</f>
        <v>0</v>
      </c>
      <c r="F2437" s="1105"/>
      <c r="G2437" s="525">
        <f>$I2437*$H2429</f>
        <v>0</v>
      </c>
      <c r="H2437" s="1107"/>
      <c r="I2437" s="526">
        <f t="shared" si="469"/>
        <v>0</v>
      </c>
      <c r="J2437" s="527">
        <f t="shared" si="470"/>
        <v>0</v>
      </c>
      <c r="K2437" s="528">
        <f t="shared" si="471"/>
        <v>0</v>
      </c>
      <c r="L2437" s="529"/>
      <c r="M2437" s="530"/>
      <c r="N2437" s="515"/>
      <c r="O2437" s="528">
        <f t="shared" si="472"/>
        <v>0</v>
      </c>
      <c r="P2437" s="531"/>
      <c r="Q2437" s="532"/>
      <c r="R2437" s="518"/>
      <c r="S2437" s="518"/>
      <c r="T2437" s="518"/>
      <c r="U2437" s="518"/>
      <c r="V2437" s="533">
        <f t="shared" si="473"/>
        <v>0</v>
      </c>
      <c r="W2437" s="1064" t="s">
        <v>148</v>
      </c>
      <c r="X2437" s="1065"/>
      <c r="Y2437" s="534">
        <v>422999</v>
      </c>
      <c r="Z2437" s="502"/>
      <c r="AA2437" s="496"/>
      <c r="AB2437" s="499"/>
    </row>
    <row r="2438" spans="2:28" ht="21.75" x14ac:dyDescent="0.55000000000000004">
      <c r="B2438" s="922"/>
      <c r="C2438" s="525">
        <f>$I2438*$D2429</f>
        <v>0</v>
      </c>
      <c r="D2438" s="1105"/>
      <c r="E2438" s="525">
        <f>$I2438*$F2429</f>
        <v>0</v>
      </c>
      <c r="F2438" s="1105"/>
      <c r="G2438" s="525">
        <f>$I2438*$H2429</f>
        <v>0</v>
      </c>
      <c r="H2438" s="1107"/>
      <c r="I2438" s="526">
        <f t="shared" si="469"/>
        <v>0</v>
      </c>
      <c r="J2438" s="527">
        <f t="shared" si="470"/>
        <v>0</v>
      </c>
      <c r="K2438" s="528">
        <f t="shared" si="471"/>
        <v>0</v>
      </c>
      <c r="L2438" s="529"/>
      <c r="M2438" s="530"/>
      <c r="N2438" s="515"/>
      <c r="O2438" s="528">
        <f t="shared" si="472"/>
        <v>0</v>
      </c>
      <c r="P2438" s="531"/>
      <c r="Q2438" s="532"/>
      <c r="R2438" s="518"/>
      <c r="S2438" s="518"/>
      <c r="T2438" s="518"/>
      <c r="U2438" s="518"/>
      <c r="V2438" s="533">
        <f t="shared" si="473"/>
        <v>0</v>
      </c>
      <c r="W2438" s="1064" t="s">
        <v>149</v>
      </c>
      <c r="X2438" s="1065"/>
      <c r="Y2438" s="540">
        <v>423001</v>
      </c>
      <c r="Z2438" s="502"/>
      <c r="AA2438" s="496"/>
      <c r="AB2438" s="499"/>
    </row>
    <row r="2439" spans="2:28" ht="21.75" x14ac:dyDescent="0.55000000000000004">
      <c r="B2439" s="922"/>
      <c r="C2439" s="525">
        <f>$I2439*$D2429</f>
        <v>0</v>
      </c>
      <c r="D2439" s="1105"/>
      <c r="E2439" s="525">
        <f>$I2439*$F2429</f>
        <v>0</v>
      </c>
      <c r="F2439" s="1105"/>
      <c r="G2439" s="525">
        <f>$I2439*$H2429</f>
        <v>0</v>
      </c>
      <c r="H2439" s="1107"/>
      <c r="I2439" s="526">
        <f t="shared" si="469"/>
        <v>0</v>
      </c>
      <c r="J2439" s="527">
        <f t="shared" si="470"/>
        <v>0</v>
      </c>
      <c r="K2439" s="528">
        <f t="shared" si="471"/>
        <v>0</v>
      </c>
      <c r="L2439" s="529"/>
      <c r="M2439" s="530"/>
      <c r="N2439" s="515"/>
      <c r="O2439" s="528">
        <f t="shared" si="472"/>
        <v>0</v>
      </c>
      <c r="P2439" s="531"/>
      <c r="Q2439" s="532"/>
      <c r="R2439" s="518"/>
      <c r="S2439" s="518"/>
      <c r="T2439" s="518"/>
      <c r="U2439" s="518"/>
      <c r="V2439" s="533">
        <f t="shared" si="473"/>
        <v>0</v>
      </c>
      <c r="W2439" s="1064" t="s">
        <v>150</v>
      </c>
      <c r="X2439" s="1065"/>
      <c r="Y2439" s="540">
        <v>423002</v>
      </c>
      <c r="Z2439" s="502"/>
      <c r="AA2439" s="496"/>
      <c r="AB2439" s="499"/>
    </row>
    <row r="2440" spans="2:28" ht="21.75" x14ac:dyDescent="0.55000000000000004">
      <c r="B2440" s="922"/>
      <c r="C2440" s="525">
        <f>$I2440*$D2429</f>
        <v>0</v>
      </c>
      <c r="D2440" s="1105"/>
      <c r="E2440" s="525">
        <f>$I2440*$F2429</f>
        <v>0</v>
      </c>
      <c r="F2440" s="1105"/>
      <c r="G2440" s="525">
        <f>$I2440*$H2429</f>
        <v>0</v>
      </c>
      <c r="H2440" s="1107"/>
      <c r="I2440" s="526">
        <f t="shared" si="469"/>
        <v>0</v>
      </c>
      <c r="J2440" s="527">
        <f t="shared" si="470"/>
        <v>0</v>
      </c>
      <c r="K2440" s="528">
        <f t="shared" si="471"/>
        <v>0</v>
      </c>
      <c r="L2440" s="529"/>
      <c r="M2440" s="530"/>
      <c r="N2440" s="515"/>
      <c r="O2440" s="528">
        <f t="shared" si="472"/>
        <v>0</v>
      </c>
      <c r="P2440" s="531"/>
      <c r="Q2440" s="532"/>
      <c r="R2440" s="518"/>
      <c r="S2440" s="518"/>
      <c r="T2440" s="518"/>
      <c r="U2440" s="518"/>
      <c r="V2440" s="533">
        <f t="shared" si="473"/>
        <v>0</v>
      </c>
      <c r="W2440" s="1064" t="s">
        <v>151</v>
      </c>
      <c r="X2440" s="1065"/>
      <c r="Y2440" s="540">
        <v>423003</v>
      </c>
      <c r="Z2440" s="502"/>
      <c r="AA2440" s="496"/>
      <c r="AB2440" s="499"/>
    </row>
    <row r="2441" spans="2:28" ht="21.75" x14ac:dyDescent="0.55000000000000004">
      <c r="B2441" s="922"/>
      <c r="C2441" s="525">
        <f>$I2441*$D2429</f>
        <v>0</v>
      </c>
      <c r="D2441" s="1105"/>
      <c r="E2441" s="525">
        <f>$I2441*$F2429</f>
        <v>0</v>
      </c>
      <c r="F2441" s="1105"/>
      <c r="G2441" s="525">
        <f>$I2441*$H2429</f>
        <v>0</v>
      </c>
      <c r="H2441" s="1107"/>
      <c r="I2441" s="526">
        <f t="shared" si="469"/>
        <v>0</v>
      </c>
      <c r="J2441" s="527">
        <f t="shared" si="470"/>
        <v>0</v>
      </c>
      <c r="K2441" s="528">
        <f t="shared" si="471"/>
        <v>0</v>
      </c>
      <c r="L2441" s="529"/>
      <c r="M2441" s="530"/>
      <c r="N2441" s="515"/>
      <c r="O2441" s="528">
        <f t="shared" si="472"/>
        <v>0</v>
      </c>
      <c r="P2441" s="531"/>
      <c r="Q2441" s="532"/>
      <c r="R2441" s="518"/>
      <c r="S2441" s="518"/>
      <c r="T2441" s="518"/>
      <c r="U2441" s="518"/>
      <c r="V2441" s="533">
        <f t="shared" si="473"/>
        <v>0</v>
      </c>
      <c r="W2441" s="1064" t="s">
        <v>152</v>
      </c>
      <c r="X2441" s="1065"/>
      <c r="Y2441" s="540">
        <v>423004</v>
      </c>
      <c r="Z2441" s="502"/>
      <c r="AA2441" s="496"/>
      <c r="AB2441" s="499"/>
    </row>
    <row r="2442" spans="2:28" ht="21.75" x14ac:dyDescent="0.55000000000000004">
      <c r="B2442" s="922"/>
      <c r="C2442" s="525">
        <f>$I2442*$D2429</f>
        <v>0</v>
      </c>
      <c r="D2442" s="1105"/>
      <c r="E2442" s="525">
        <f>$I2442*$F2429</f>
        <v>0</v>
      </c>
      <c r="F2442" s="1105"/>
      <c r="G2442" s="525">
        <f>$I2442*$H2429</f>
        <v>0</v>
      </c>
      <c r="H2442" s="1107"/>
      <c r="I2442" s="526">
        <f t="shared" si="469"/>
        <v>0</v>
      </c>
      <c r="J2442" s="527">
        <f t="shared" si="470"/>
        <v>0</v>
      </c>
      <c r="K2442" s="528">
        <f t="shared" si="471"/>
        <v>0</v>
      </c>
      <c r="L2442" s="529"/>
      <c r="M2442" s="530"/>
      <c r="N2442" s="515"/>
      <c r="O2442" s="528">
        <f t="shared" si="472"/>
        <v>0</v>
      </c>
      <c r="P2442" s="531"/>
      <c r="Q2442" s="532"/>
      <c r="R2442" s="518"/>
      <c r="S2442" s="518"/>
      <c r="T2442" s="518"/>
      <c r="U2442" s="518"/>
      <c r="V2442" s="533">
        <f t="shared" si="473"/>
        <v>0</v>
      </c>
      <c r="W2442" s="1064" t="s">
        <v>154</v>
      </c>
      <c r="X2442" s="1065"/>
      <c r="Y2442" s="540">
        <v>423006</v>
      </c>
      <c r="Z2442" s="502"/>
      <c r="AA2442" s="496"/>
      <c r="AB2442" s="499"/>
    </row>
    <row r="2443" spans="2:28" ht="21.75" x14ac:dyDescent="0.55000000000000004">
      <c r="B2443" s="922"/>
      <c r="C2443" s="525">
        <f>$I2443*$D2429</f>
        <v>0</v>
      </c>
      <c r="D2443" s="1105"/>
      <c r="E2443" s="525">
        <f>$I2443*$F2429</f>
        <v>0</v>
      </c>
      <c r="F2443" s="1105"/>
      <c r="G2443" s="525">
        <f>$I2443*$H2429</f>
        <v>0</v>
      </c>
      <c r="H2443" s="1107"/>
      <c r="I2443" s="526">
        <f t="shared" si="469"/>
        <v>0</v>
      </c>
      <c r="J2443" s="527">
        <f t="shared" si="470"/>
        <v>0</v>
      </c>
      <c r="K2443" s="528">
        <f t="shared" si="471"/>
        <v>0</v>
      </c>
      <c r="L2443" s="529"/>
      <c r="M2443" s="530"/>
      <c r="N2443" s="515"/>
      <c r="O2443" s="528">
        <f t="shared" si="472"/>
        <v>0</v>
      </c>
      <c r="P2443" s="531"/>
      <c r="Q2443" s="532"/>
      <c r="R2443" s="518"/>
      <c r="S2443" s="518"/>
      <c r="T2443" s="518"/>
      <c r="U2443" s="518"/>
      <c r="V2443" s="533">
        <f t="shared" si="473"/>
        <v>0</v>
      </c>
      <c r="W2443" s="1064" t="s">
        <v>155</v>
      </c>
      <c r="X2443" s="1065"/>
      <c r="Y2443" s="542">
        <v>423007</v>
      </c>
      <c r="Z2443" s="502"/>
      <c r="AA2443" s="496"/>
      <c r="AB2443" s="499"/>
    </row>
    <row r="2444" spans="2:28" ht="21.75" x14ac:dyDescent="0.55000000000000004">
      <c r="B2444" s="922"/>
      <c r="C2444" s="525">
        <f>$I2444*$D2429</f>
        <v>0</v>
      </c>
      <c r="D2444" s="1105"/>
      <c r="E2444" s="525">
        <f>$I2444*$F2429</f>
        <v>0</v>
      </c>
      <c r="F2444" s="1105"/>
      <c r="G2444" s="525">
        <f>$I2444*$H2429</f>
        <v>0</v>
      </c>
      <c r="H2444" s="1107"/>
      <c r="I2444" s="526">
        <f t="shared" si="469"/>
        <v>0</v>
      </c>
      <c r="J2444" s="527">
        <f t="shared" si="470"/>
        <v>0</v>
      </c>
      <c r="K2444" s="528">
        <f t="shared" si="471"/>
        <v>0</v>
      </c>
      <c r="L2444" s="529"/>
      <c r="M2444" s="530"/>
      <c r="N2444" s="515"/>
      <c r="O2444" s="528">
        <f t="shared" si="472"/>
        <v>0</v>
      </c>
      <c r="P2444" s="531"/>
      <c r="Q2444" s="532"/>
      <c r="R2444" s="518"/>
      <c r="S2444" s="518"/>
      <c r="T2444" s="518"/>
      <c r="U2444" s="518"/>
      <c r="V2444" s="533">
        <f t="shared" si="473"/>
        <v>0</v>
      </c>
      <c r="W2444" s="1064" t="s">
        <v>156</v>
      </c>
      <c r="X2444" s="1065"/>
      <c r="Y2444" s="543">
        <v>423008</v>
      </c>
      <c r="Z2444" s="502"/>
      <c r="AA2444" s="496"/>
      <c r="AB2444" s="499"/>
    </row>
    <row r="2445" spans="2:28" ht="21.75" x14ac:dyDescent="0.55000000000000004">
      <c r="B2445" s="922"/>
      <c r="C2445" s="525">
        <f>$I2445*$D2429</f>
        <v>0</v>
      </c>
      <c r="D2445" s="1105"/>
      <c r="E2445" s="525">
        <f>$I2445*$F2429</f>
        <v>0</v>
      </c>
      <c r="F2445" s="1105"/>
      <c r="G2445" s="525">
        <f>$I2445*$H2429</f>
        <v>0</v>
      </c>
      <c r="H2445" s="1107"/>
      <c r="I2445" s="526">
        <f t="shared" si="469"/>
        <v>0</v>
      </c>
      <c r="J2445" s="527">
        <f t="shared" si="470"/>
        <v>0</v>
      </c>
      <c r="K2445" s="528">
        <f t="shared" si="471"/>
        <v>0</v>
      </c>
      <c r="L2445" s="529"/>
      <c r="M2445" s="530"/>
      <c r="N2445" s="515"/>
      <c r="O2445" s="528">
        <f t="shared" si="472"/>
        <v>0</v>
      </c>
      <c r="P2445" s="531"/>
      <c r="Q2445" s="532"/>
      <c r="R2445" s="518"/>
      <c r="S2445" s="518"/>
      <c r="T2445" s="518"/>
      <c r="U2445" s="518"/>
      <c r="V2445" s="533">
        <f t="shared" si="473"/>
        <v>0</v>
      </c>
      <c r="W2445" s="1064" t="s">
        <v>157</v>
      </c>
      <c r="X2445" s="1065"/>
      <c r="Y2445" s="542">
        <v>423999</v>
      </c>
      <c r="Z2445" s="502"/>
      <c r="AA2445" s="496"/>
      <c r="AB2445" s="499"/>
    </row>
    <row r="2446" spans="2:28" ht="21.75" x14ac:dyDescent="0.55000000000000004">
      <c r="B2446" s="922"/>
      <c r="C2446" s="544">
        <f>$I2446*$D2429</f>
        <v>0</v>
      </c>
      <c r="D2446" s="1105"/>
      <c r="E2446" s="544">
        <f>$I2446*$F2429</f>
        <v>0</v>
      </c>
      <c r="F2446" s="1105"/>
      <c r="G2446" s="544">
        <f>$I2446*$H2429</f>
        <v>0</v>
      </c>
      <c r="H2446" s="1107"/>
      <c r="I2446" s="545">
        <f t="shared" si="469"/>
        <v>0</v>
      </c>
      <c r="J2446" s="546">
        <f t="shared" si="470"/>
        <v>0</v>
      </c>
      <c r="K2446" s="547">
        <f t="shared" si="471"/>
        <v>0</v>
      </c>
      <c r="L2446" s="548"/>
      <c r="M2446" s="549"/>
      <c r="N2446" s="550"/>
      <c r="O2446" s="547">
        <f t="shared" si="472"/>
        <v>0</v>
      </c>
      <c r="P2446" s="551"/>
      <c r="Q2446" s="552"/>
      <c r="R2446" s="553"/>
      <c r="S2446" s="553"/>
      <c r="T2446" s="553"/>
      <c r="U2446" s="553"/>
      <c r="V2446" s="554">
        <f t="shared" si="473"/>
        <v>0</v>
      </c>
      <c r="W2446" s="1100" t="s">
        <v>135</v>
      </c>
      <c r="X2446" s="1101"/>
      <c r="Y2446" s="555">
        <v>291001</v>
      </c>
      <c r="Z2446" s="502"/>
      <c r="AA2446" s="496"/>
      <c r="AB2446" s="499"/>
    </row>
    <row r="2447" spans="2:28" ht="21.75" x14ac:dyDescent="0.55000000000000004">
      <c r="B2447" s="922"/>
      <c r="C2447" s="556">
        <f>$I2447*$D2429</f>
        <v>0</v>
      </c>
      <c r="D2447" s="1105"/>
      <c r="E2447" s="556">
        <f>$I2447*$F2429</f>
        <v>0</v>
      </c>
      <c r="F2447" s="1105"/>
      <c r="G2447" s="556">
        <f>$I2447*$H2429</f>
        <v>0</v>
      </c>
      <c r="H2447" s="1107"/>
      <c r="I2447" s="526">
        <f t="shared" si="469"/>
        <v>0</v>
      </c>
      <c r="J2447" s="527">
        <f t="shared" si="470"/>
        <v>0</v>
      </c>
      <c r="K2447" s="528">
        <f t="shared" si="471"/>
        <v>0</v>
      </c>
      <c r="L2447" s="529"/>
      <c r="M2447" s="530"/>
      <c r="N2447" s="515"/>
      <c r="O2447" s="528">
        <f t="shared" si="472"/>
        <v>0</v>
      </c>
      <c r="P2447" s="531"/>
      <c r="Q2447" s="532"/>
      <c r="R2447" s="518"/>
      <c r="S2447" s="518"/>
      <c r="T2447" s="518"/>
      <c r="U2447" s="518"/>
      <c r="V2447" s="519">
        <f t="shared" si="473"/>
        <v>0</v>
      </c>
      <c r="W2447" s="1064" t="s">
        <v>39</v>
      </c>
      <c r="X2447" s="1065"/>
      <c r="Y2447" s="557">
        <v>221001</v>
      </c>
      <c r="Z2447" s="502"/>
      <c r="AA2447" s="496"/>
      <c r="AB2447" s="499"/>
    </row>
    <row r="2448" spans="2:28" ht="21.75" x14ac:dyDescent="0.55000000000000004">
      <c r="B2448" s="922"/>
      <c r="C2448" s="525">
        <f>$I2448*$D2429</f>
        <v>0</v>
      </c>
      <c r="D2448" s="1105"/>
      <c r="E2448" s="525">
        <f>$I2448*$F2429</f>
        <v>0</v>
      </c>
      <c r="F2448" s="1105"/>
      <c r="G2448" s="525">
        <f>$I2448*$H2429</f>
        <v>0</v>
      </c>
      <c r="H2448" s="1107"/>
      <c r="I2448" s="526">
        <f t="shared" si="469"/>
        <v>0</v>
      </c>
      <c r="J2448" s="527">
        <f t="shared" si="470"/>
        <v>0</v>
      </c>
      <c r="K2448" s="528">
        <f t="shared" si="471"/>
        <v>0</v>
      </c>
      <c r="L2448" s="529"/>
      <c r="M2448" s="530"/>
      <c r="N2448" s="515"/>
      <c r="O2448" s="528">
        <f t="shared" si="472"/>
        <v>0</v>
      </c>
      <c r="P2448" s="531"/>
      <c r="Q2448" s="532"/>
      <c r="R2448" s="518"/>
      <c r="S2448" s="518"/>
      <c r="T2448" s="518"/>
      <c r="U2448" s="518"/>
      <c r="V2448" s="519">
        <f t="shared" si="473"/>
        <v>0</v>
      </c>
      <c r="W2448" s="1064" t="s">
        <v>40</v>
      </c>
      <c r="X2448" s="1065"/>
      <c r="Y2448" s="557">
        <v>221002</v>
      </c>
      <c r="Z2448" s="502"/>
      <c r="AA2448" s="496"/>
      <c r="AB2448" s="499"/>
    </row>
    <row r="2449" spans="2:28" ht="21.75" x14ac:dyDescent="0.55000000000000004">
      <c r="B2449" s="922"/>
      <c r="C2449" s="525">
        <f>$I2449*$D2429</f>
        <v>0</v>
      </c>
      <c r="D2449" s="1105"/>
      <c r="E2449" s="525">
        <f>$I2449*$F2429</f>
        <v>0</v>
      </c>
      <c r="F2449" s="1105"/>
      <c r="G2449" s="525">
        <f>$I2449*$H2429</f>
        <v>0</v>
      </c>
      <c r="H2449" s="1107"/>
      <c r="I2449" s="526">
        <f t="shared" si="469"/>
        <v>0</v>
      </c>
      <c r="J2449" s="527">
        <f t="shared" si="470"/>
        <v>0</v>
      </c>
      <c r="K2449" s="528">
        <f t="shared" si="471"/>
        <v>0</v>
      </c>
      <c r="L2449" s="529"/>
      <c r="M2449" s="530"/>
      <c r="N2449" s="515"/>
      <c r="O2449" s="528">
        <f t="shared" si="472"/>
        <v>0</v>
      </c>
      <c r="P2449" s="531"/>
      <c r="Q2449" s="532"/>
      <c r="R2449" s="518"/>
      <c r="S2449" s="518"/>
      <c r="T2449" s="518"/>
      <c r="U2449" s="518"/>
      <c r="V2449" s="519">
        <f t="shared" si="473"/>
        <v>0</v>
      </c>
      <c r="W2449" s="1064" t="s">
        <v>41</v>
      </c>
      <c r="X2449" s="1065"/>
      <c r="Y2449" s="557">
        <v>221003</v>
      </c>
      <c r="Z2449" s="502"/>
      <c r="AA2449" s="496"/>
      <c r="AB2449" s="499"/>
    </row>
    <row r="2450" spans="2:28" ht="21.75" x14ac:dyDescent="0.55000000000000004">
      <c r="B2450" s="922"/>
      <c r="C2450" s="525">
        <f>$I2450*$D2429</f>
        <v>0</v>
      </c>
      <c r="D2450" s="1105"/>
      <c r="E2450" s="525">
        <f>$I2450*$F2429</f>
        <v>0</v>
      </c>
      <c r="F2450" s="1105"/>
      <c r="G2450" s="525">
        <f>$I2450*$H2429</f>
        <v>0</v>
      </c>
      <c r="H2450" s="1107"/>
      <c r="I2450" s="526">
        <f t="shared" si="469"/>
        <v>0</v>
      </c>
      <c r="J2450" s="527">
        <f t="shared" si="470"/>
        <v>0</v>
      </c>
      <c r="K2450" s="528">
        <f t="shared" si="471"/>
        <v>0</v>
      </c>
      <c r="L2450" s="529"/>
      <c r="M2450" s="530"/>
      <c r="N2450" s="515"/>
      <c r="O2450" s="528">
        <f t="shared" si="472"/>
        <v>0</v>
      </c>
      <c r="P2450" s="531"/>
      <c r="Q2450" s="532"/>
      <c r="R2450" s="518"/>
      <c r="S2450" s="518"/>
      <c r="T2450" s="518"/>
      <c r="U2450" s="518"/>
      <c r="V2450" s="519">
        <f t="shared" si="473"/>
        <v>0</v>
      </c>
      <c r="W2450" s="1064" t="s">
        <v>45</v>
      </c>
      <c r="X2450" s="1065"/>
      <c r="Y2450" s="558">
        <v>222001</v>
      </c>
      <c r="Z2450" s="502"/>
      <c r="AA2450" s="496"/>
      <c r="AB2450" s="499"/>
    </row>
    <row r="2451" spans="2:28" ht="21.75" x14ac:dyDescent="0.55000000000000004">
      <c r="B2451" s="922"/>
      <c r="C2451" s="525">
        <f>$I2451*$D2429</f>
        <v>0</v>
      </c>
      <c r="D2451" s="1105"/>
      <c r="E2451" s="525">
        <f>$I2451*$F2429</f>
        <v>0</v>
      </c>
      <c r="F2451" s="1105"/>
      <c r="G2451" s="525">
        <f>$I2451*$H2429</f>
        <v>0</v>
      </c>
      <c r="H2451" s="1107"/>
      <c r="I2451" s="526">
        <f t="shared" si="469"/>
        <v>0</v>
      </c>
      <c r="J2451" s="527">
        <f t="shared" si="470"/>
        <v>0</v>
      </c>
      <c r="K2451" s="528">
        <f t="shared" si="471"/>
        <v>0</v>
      </c>
      <c r="L2451" s="529"/>
      <c r="M2451" s="530"/>
      <c r="N2451" s="515"/>
      <c r="O2451" s="528">
        <f t="shared" si="472"/>
        <v>0</v>
      </c>
      <c r="P2451" s="531"/>
      <c r="Q2451" s="532"/>
      <c r="R2451" s="518"/>
      <c r="S2451" s="518"/>
      <c r="T2451" s="518"/>
      <c r="U2451" s="518"/>
      <c r="V2451" s="519">
        <f t="shared" si="473"/>
        <v>0</v>
      </c>
      <c r="W2451" s="1085" t="s">
        <v>72</v>
      </c>
      <c r="X2451" s="1086"/>
      <c r="Y2451" s="559">
        <v>223016</v>
      </c>
      <c r="Z2451" s="502"/>
      <c r="AA2451" s="496"/>
      <c r="AB2451" s="499"/>
    </row>
    <row r="2452" spans="2:28" ht="21.75" x14ac:dyDescent="0.55000000000000004">
      <c r="B2452" s="922"/>
      <c r="C2452" s="525">
        <f>$I2452*$D2429</f>
        <v>0</v>
      </c>
      <c r="D2452" s="1105"/>
      <c r="E2452" s="525">
        <f>$I2452*$F2429</f>
        <v>0</v>
      </c>
      <c r="F2452" s="1105"/>
      <c r="G2452" s="525">
        <f>$I2452*$H2429</f>
        <v>0</v>
      </c>
      <c r="H2452" s="1107"/>
      <c r="I2452" s="526">
        <f t="shared" si="469"/>
        <v>0</v>
      </c>
      <c r="J2452" s="527">
        <f t="shared" si="470"/>
        <v>0</v>
      </c>
      <c r="K2452" s="528">
        <f t="shared" si="471"/>
        <v>0</v>
      </c>
      <c r="L2452" s="529"/>
      <c r="M2452" s="530"/>
      <c r="N2452" s="515"/>
      <c r="O2452" s="528">
        <f t="shared" si="472"/>
        <v>0</v>
      </c>
      <c r="P2452" s="531"/>
      <c r="Q2452" s="532"/>
      <c r="R2452" s="518"/>
      <c r="S2452" s="518"/>
      <c r="T2452" s="518"/>
      <c r="U2452" s="518"/>
      <c r="V2452" s="519">
        <f t="shared" si="473"/>
        <v>0</v>
      </c>
      <c r="W2452" s="1087" t="s">
        <v>57</v>
      </c>
      <c r="X2452" s="1088"/>
      <c r="Y2452" s="560">
        <v>223001</v>
      </c>
      <c r="Z2452" s="502"/>
      <c r="AA2452" s="496"/>
      <c r="AB2452" s="499"/>
    </row>
    <row r="2453" spans="2:28" x14ac:dyDescent="0.55000000000000004">
      <c r="B2453" s="923"/>
      <c r="C2453" s="561">
        <f t="shared" ref="C2453:V2453" si="474">SUM(C2429:C2452)</f>
        <v>0</v>
      </c>
      <c r="D2453" s="562">
        <f t="shared" si="474"/>
        <v>0</v>
      </c>
      <c r="E2453" s="563">
        <f t="shared" si="474"/>
        <v>0</v>
      </c>
      <c r="F2453" s="562">
        <f t="shared" si="474"/>
        <v>0</v>
      </c>
      <c r="G2453" s="563">
        <f t="shared" si="474"/>
        <v>0</v>
      </c>
      <c r="H2453" s="562">
        <f t="shared" si="474"/>
        <v>0</v>
      </c>
      <c r="I2453" s="563">
        <f t="shared" si="474"/>
        <v>0</v>
      </c>
      <c r="J2453" s="563">
        <f t="shared" si="474"/>
        <v>0</v>
      </c>
      <c r="K2453" s="563">
        <f t="shared" si="474"/>
        <v>0</v>
      </c>
      <c r="L2453" s="563">
        <f t="shared" si="474"/>
        <v>0</v>
      </c>
      <c r="M2453" s="563">
        <f t="shared" si="474"/>
        <v>0</v>
      </c>
      <c r="N2453" s="563">
        <f t="shared" si="474"/>
        <v>0</v>
      </c>
      <c r="O2453" s="563">
        <f t="shared" si="474"/>
        <v>0</v>
      </c>
      <c r="P2453" s="563">
        <f t="shared" si="474"/>
        <v>0</v>
      </c>
      <c r="Q2453" s="563">
        <f t="shared" si="474"/>
        <v>0</v>
      </c>
      <c r="R2453" s="563">
        <f t="shared" si="474"/>
        <v>0</v>
      </c>
      <c r="S2453" s="563">
        <f t="shared" si="474"/>
        <v>0</v>
      </c>
      <c r="T2453" s="563">
        <f t="shared" si="474"/>
        <v>0</v>
      </c>
      <c r="U2453" s="563">
        <f t="shared" si="474"/>
        <v>0</v>
      </c>
      <c r="V2453" s="563">
        <f t="shared" si="474"/>
        <v>0</v>
      </c>
      <c r="W2453" s="565"/>
      <c r="X2453" s="566"/>
      <c r="Y2453" s="566"/>
      <c r="Z2453" s="502"/>
      <c r="AA2453" s="496"/>
      <c r="AB2453" s="499"/>
    </row>
    <row r="2454" spans="2:28" ht="25.5" x14ac:dyDescent="0.55000000000000004">
      <c r="B2454" s="920"/>
      <c r="C2454" s="474"/>
      <c r="D2454" s="474"/>
      <c r="E2454" s="474"/>
      <c r="F2454" s="475"/>
      <c r="G2454" s="474"/>
      <c r="H2454" s="475"/>
      <c r="I2454" s="474"/>
      <c r="J2454" s="474"/>
      <c r="K2454" s="474"/>
      <c r="L2454" s="474"/>
      <c r="M2454" s="474"/>
      <c r="N2454" s="474"/>
      <c r="O2454" s="474"/>
      <c r="P2454" s="474"/>
      <c r="Q2454" s="474"/>
      <c r="R2454" s="474"/>
      <c r="S2454" s="474"/>
      <c r="T2454" s="476"/>
      <c r="U2454" s="477"/>
      <c r="V2454" s="474"/>
      <c r="W2454" s="474"/>
      <c r="X2454" s="474"/>
      <c r="Y2454" s="478"/>
      <c r="Z2454" s="469"/>
      <c r="AA2454" s="470"/>
      <c r="AB2454" s="471"/>
    </row>
    <row r="2455" spans="2:28" ht="39.75" customHeight="1" x14ac:dyDescent="0.25">
      <c r="B2455" s="482"/>
      <c r="C2455" s="479">
        <f>$C2484</f>
        <v>0</v>
      </c>
      <c r="D2455" s="480">
        <f>$E2484</f>
        <v>0</v>
      </c>
      <c r="E2455" s="480">
        <f>$G2484</f>
        <v>0</v>
      </c>
      <c r="F2455" s="480">
        <f>I2455-G2455</f>
        <v>0</v>
      </c>
      <c r="G2455" s="480">
        <f>$K2484</f>
        <v>0</v>
      </c>
      <c r="H2455" s="479">
        <f>$M2484</f>
        <v>0</v>
      </c>
      <c r="I2455" s="479">
        <f>L2455+K2455-J2455</f>
        <v>0</v>
      </c>
      <c r="J2455" s="570"/>
      <c r="K2455" s="482"/>
      <c r="L2455" s="482"/>
      <c r="M2455" s="479">
        <f>$N2484</f>
        <v>0</v>
      </c>
      <c r="N2455" s="483">
        <f>$O2484</f>
        <v>0</v>
      </c>
      <c r="O2455" s="484"/>
      <c r="P2455" s="484"/>
      <c r="Q2455" s="485"/>
      <c r="R2455" s="486"/>
      <c r="S2455" s="486"/>
      <c r="T2455" s="486"/>
      <c r="U2455" s="487"/>
      <c r="V2455" s="488"/>
      <c r="W2455" s="486"/>
      <c r="X2455" s="488"/>
      <c r="Y2455" s="489">
        <f>Y2424+1</f>
        <v>80</v>
      </c>
      <c r="Z2455" s="490"/>
      <c r="AA2455" s="491"/>
      <c r="AB2455" s="492"/>
    </row>
    <row r="2456" spans="2:28" x14ac:dyDescent="0.55000000000000004">
      <c r="C2456" s="120"/>
      <c r="D2456" s="120"/>
      <c r="E2456" s="120"/>
      <c r="F2456" s="120"/>
      <c r="G2456" s="120"/>
      <c r="H2456" s="120"/>
      <c r="I2456" s="120"/>
      <c r="J2456" s="120"/>
      <c r="K2456" s="120"/>
      <c r="L2456" s="120"/>
      <c r="M2456" s="120"/>
      <c r="N2456" s="120"/>
      <c r="O2456" s="120"/>
      <c r="P2456" s="120"/>
      <c r="Q2456" s="120"/>
      <c r="R2456" s="120"/>
      <c r="S2456" s="120"/>
      <c r="T2456" s="120"/>
      <c r="U2456" s="120"/>
      <c r="V2456" s="120"/>
      <c r="W2456" s="120"/>
      <c r="X2456" s="120"/>
      <c r="Y2456" s="120"/>
      <c r="Z2456" s="495"/>
      <c r="AA2456" s="496"/>
    </row>
    <row r="2457" spans="2:28" ht="27.75" x14ac:dyDescent="0.55000000000000004">
      <c r="B2457" s="497"/>
      <c r="C2457" s="1089" t="s">
        <v>1441</v>
      </c>
      <c r="D2457" s="1090"/>
      <c r="E2457" s="1090"/>
      <c r="F2457" s="1090"/>
      <c r="G2457" s="1090"/>
      <c r="H2457" s="1090"/>
      <c r="I2457" s="1090"/>
      <c r="J2457" s="1091" t="s">
        <v>1442</v>
      </c>
      <c r="K2457" s="1092"/>
      <c r="L2457" s="1092"/>
      <c r="M2457" s="1092"/>
      <c r="N2457" s="1093"/>
      <c r="O2457" s="1091" t="s">
        <v>1443</v>
      </c>
      <c r="P2457" s="1092"/>
      <c r="Q2457" s="1092"/>
      <c r="R2457" s="1092"/>
      <c r="S2457" s="1092"/>
      <c r="T2457" s="1092"/>
      <c r="U2457" s="1093"/>
      <c r="V2457" s="1094" t="s">
        <v>1444</v>
      </c>
      <c r="W2457" s="1097" t="s">
        <v>1445</v>
      </c>
      <c r="X2457" s="1098"/>
      <c r="Y2457" s="1099"/>
      <c r="Z2457" s="498"/>
      <c r="AB2457" s="499"/>
    </row>
    <row r="2458" spans="2:28" ht="21.75" x14ac:dyDescent="0.55000000000000004">
      <c r="B2458" s="497"/>
      <c r="C2458" s="1076">
        <v>2016</v>
      </c>
      <c r="D2458" s="1077"/>
      <c r="E2458" s="1076">
        <v>2015</v>
      </c>
      <c r="F2458" s="1078"/>
      <c r="G2458" s="1076">
        <v>2014</v>
      </c>
      <c r="H2458" s="1078"/>
      <c r="I2458" s="501"/>
      <c r="J2458" s="1079" t="s">
        <v>1446</v>
      </c>
      <c r="K2458" s="1081" t="s">
        <v>1447</v>
      </c>
      <c r="L2458" s="1082" t="s">
        <v>1448</v>
      </c>
      <c r="M2458" s="1083"/>
      <c r="N2458" s="1084"/>
      <c r="O2458" s="1066" t="s">
        <v>1449</v>
      </c>
      <c r="P2458" s="1067"/>
      <c r="Q2458" s="1067"/>
      <c r="R2458" s="1068" t="s">
        <v>1450</v>
      </c>
      <c r="S2458" s="1068" t="s">
        <v>1451</v>
      </c>
      <c r="T2458" s="1068" t="s">
        <v>1452</v>
      </c>
      <c r="U2458" s="1070" t="s">
        <v>1453</v>
      </c>
      <c r="V2458" s="1095"/>
      <c r="W2458" s="1072" t="s">
        <v>1454</v>
      </c>
      <c r="X2458" s="1073"/>
      <c r="Y2458" s="1102" t="s">
        <v>1455</v>
      </c>
      <c r="Z2458" s="502"/>
      <c r="AA2458" s="496"/>
      <c r="AB2458" s="499"/>
    </row>
    <row r="2459" spans="2:28" ht="87" x14ac:dyDescent="0.55000000000000004">
      <c r="B2459" s="921"/>
      <c r="C2459" s="503" t="s">
        <v>1456</v>
      </c>
      <c r="D2459" s="503" t="s">
        <v>1457</v>
      </c>
      <c r="E2459" s="503" t="s">
        <v>1456</v>
      </c>
      <c r="F2459" s="503" t="s">
        <v>1457</v>
      </c>
      <c r="G2459" s="503" t="s">
        <v>1456</v>
      </c>
      <c r="H2459" s="503" t="s">
        <v>1457</v>
      </c>
      <c r="I2459" s="504" t="s">
        <v>1458</v>
      </c>
      <c r="J2459" s="1080"/>
      <c r="K2459" s="1069"/>
      <c r="L2459" s="505" t="s">
        <v>1459</v>
      </c>
      <c r="M2459" s="504" t="s">
        <v>1460</v>
      </c>
      <c r="N2459" s="506" t="s">
        <v>1461</v>
      </c>
      <c r="O2459" s="507" t="s">
        <v>1462</v>
      </c>
      <c r="P2459" s="505" t="s">
        <v>1463</v>
      </c>
      <c r="Q2459" s="508" t="s">
        <v>1464</v>
      </c>
      <c r="R2459" s="1069"/>
      <c r="S2459" s="1069"/>
      <c r="T2459" s="1069"/>
      <c r="U2459" s="1071"/>
      <c r="V2459" s="1096"/>
      <c r="W2459" s="1074"/>
      <c r="X2459" s="1075"/>
      <c r="Y2459" s="1103"/>
      <c r="Z2459" s="502"/>
      <c r="AA2459" s="496"/>
      <c r="AB2459" s="499"/>
    </row>
    <row r="2460" spans="2:28" ht="21.75" x14ac:dyDescent="0.55000000000000004">
      <c r="B2460" s="922"/>
      <c r="C2460" s="509">
        <f>$I2460*$D2460</f>
        <v>0</v>
      </c>
      <c r="D2460" s="1104"/>
      <c r="E2460" s="509">
        <f>$I2460*$F2460</f>
        <v>0</v>
      </c>
      <c r="F2460" s="1104"/>
      <c r="G2460" s="509">
        <f>$I2460*$H2460</f>
        <v>0</v>
      </c>
      <c r="H2460" s="1106"/>
      <c r="I2460" s="510">
        <f t="shared" ref="I2460:I2483" si="475">O2460-J2460</f>
        <v>0</v>
      </c>
      <c r="J2460" s="511">
        <f t="shared" ref="J2460:J2483" si="476">N2460+K2460</f>
        <v>0</v>
      </c>
      <c r="K2460" s="512">
        <f t="shared" ref="K2460:K2483" si="477">M2460+L2460</f>
        <v>0</v>
      </c>
      <c r="L2460" s="513"/>
      <c r="M2460" s="514"/>
      <c r="N2460" s="515"/>
      <c r="O2460" s="512">
        <f>Q2460+P2460</f>
        <v>0</v>
      </c>
      <c r="P2460" s="516"/>
      <c r="Q2460" s="517"/>
      <c r="R2460" s="518"/>
      <c r="S2460" s="518"/>
      <c r="T2460" s="518"/>
      <c r="U2460" s="518"/>
      <c r="V2460" s="519">
        <f>R2460+S2460+T2460+U2460+O2460</f>
        <v>0</v>
      </c>
      <c r="W2460" s="1108" t="s">
        <v>138</v>
      </c>
      <c r="X2460" s="1109"/>
      <c r="Y2460" s="520">
        <v>421001</v>
      </c>
      <c r="Z2460" s="502"/>
      <c r="AA2460" s="521"/>
      <c r="AB2460" s="522" t="s">
        <v>1465</v>
      </c>
    </row>
    <row r="2461" spans="2:28" ht="21.75" x14ac:dyDescent="0.55000000000000004">
      <c r="B2461" s="922"/>
      <c r="C2461" s="525">
        <f>$I2461*$D2460</f>
        <v>0</v>
      </c>
      <c r="D2461" s="1105"/>
      <c r="E2461" s="525">
        <f>$I2461*$F2460</f>
        <v>0</v>
      </c>
      <c r="F2461" s="1105"/>
      <c r="G2461" s="525">
        <f>$I2461*$H2460</f>
        <v>0</v>
      </c>
      <c r="H2461" s="1107"/>
      <c r="I2461" s="526">
        <f t="shared" si="475"/>
        <v>0</v>
      </c>
      <c r="J2461" s="527">
        <f t="shared" si="476"/>
        <v>0</v>
      </c>
      <c r="K2461" s="528">
        <f t="shared" si="477"/>
        <v>0</v>
      </c>
      <c r="L2461" s="529"/>
      <c r="M2461" s="530"/>
      <c r="N2461" s="515"/>
      <c r="O2461" s="528">
        <f t="shared" ref="O2461:O2483" si="478">Q2461+P2461</f>
        <v>0</v>
      </c>
      <c r="P2461" s="531"/>
      <c r="Q2461" s="532"/>
      <c r="R2461" s="518"/>
      <c r="S2461" s="518"/>
      <c r="T2461" s="518"/>
      <c r="U2461" s="518"/>
      <c r="V2461" s="533">
        <f t="shared" ref="V2461:V2483" si="479">R2461+S2461+T2461+U2461+O2461</f>
        <v>0</v>
      </c>
      <c r="W2461" s="1064" t="s">
        <v>139</v>
      </c>
      <c r="X2461" s="1065"/>
      <c r="Y2461" s="534">
        <v>421002</v>
      </c>
      <c r="Z2461" s="502"/>
      <c r="AA2461" s="535"/>
      <c r="AB2461" s="536" t="s">
        <v>607</v>
      </c>
    </row>
    <row r="2462" spans="2:28" ht="21.75" x14ac:dyDescent="0.55000000000000004">
      <c r="B2462" s="922"/>
      <c r="C2462" s="525">
        <f>$I2462*$D2460</f>
        <v>0</v>
      </c>
      <c r="D2462" s="1105"/>
      <c r="E2462" s="525">
        <f>$I2462*$F2460</f>
        <v>0</v>
      </c>
      <c r="F2462" s="1105"/>
      <c r="G2462" s="525">
        <f>$I2462*$H2460</f>
        <v>0</v>
      </c>
      <c r="H2462" s="1107"/>
      <c r="I2462" s="526">
        <f t="shared" si="475"/>
        <v>0</v>
      </c>
      <c r="J2462" s="527">
        <f t="shared" si="476"/>
        <v>0</v>
      </c>
      <c r="K2462" s="528">
        <f t="shared" si="477"/>
        <v>0</v>
      </c>
      <c r="L2462" s="529"/>
      <c r="M2462" s="530"/>
      <c r="N2462" s="515"/>
      <c r="O2462" s="528">
        <f t="shared" si="478"/>
        <v>0</v>
      </c>
      <c r="P2462" s="531"/>
      <c r="Q2462" s="532"/>
      <c r="R2462" s="518"/>
      <c r="S2462" s="518"/>
      <c r="T2462" s="518"/>
      <c r="U2462" s="518"/>
      <c r="V2462" s="533">
        <f t="shared" si="479"/>
        <v>0</v>
      </c>
      <c r="W2462" s="1064" t="s">
        <v>140</v>
      </c>
      <c r="X2462" s="1065"/>
      <c r="Y2462" s="534">
        <v>421003</v>
      </c>
      <c r="Z2462" s="502"/>
      <c r="AA2462" s="535"/>
      <c r="AB2462" s="536" t="s">
        <v>1472</v>
      </c>
    </row>
    <row r="2463" spans="2:28" ht="21.75" x14ac:dyDescent="0.55000000000000004">
      <c r="B2463" s="922"/>
      <c r="C2463" s="525">
        <f>$I2463*$D2460</f>
        <v>0</v>
      </c>
      <c r="D2463" s="1105"/>
      <c r="E2463" s="525">
        <f>$I2463*$F2460</f>
        <v>0</v>
      </c>
      <c r="F2463" s="1105"/>
      <c r="G2463" s="525">
        <f>$I2463*$H2460</f>
        <v>0</v>
      </c>
      <c r="H2463" s="1107"/>
      <c r="I2463" s="526">
        <f t="shared" si="475"/>
        <v>0</v>
      </c>
      <c r="J2463" s="527">
        <f t="shared" si="476"/>
        <v>0</v>
      </c>
      <c r="K2463" s="528">
        <f t="shared" si="477"/>
        <v>0</v>
      </c>
      <c r="L2463" s="529"/>
      <c r="M2463" s="530"/>
      <c r="N2463" s="515"/>
      <c r="O2463" s="528">
        <f t="shared" si="478"/>
        <v>0</v>
      </c>
      <c r="P2463" s="531"/>
      <c r="Q2463" s="532"/>
      <c r="R2463" s="518"/>
      <c r="S2463" s="518"/>
      <c r="T2463" s="518"/>
      <c r="U2463" s="518"/>
      <c r="V2463" s="533">
        <f t="shared" si="479"/>
        <v>0</v>
      </c>
      <c r="W2463" s="1064" t="s">
        <v>143</v>
      </c>
      <c r="X2463" s="1065"/>
      <c r="Y2463" s="534">
        <v>422001</v>
      </c>
      <c r="Z2463" s="502"/>
      <c r="AA2463" s="535"/>
      <c r="AB2463" s="536" t="s">
        <v>1476</v>
      </c>
    </row>
    <row r="2464" spans="2:28" ht="21.75" x14ac:dyDescent="0.55000000000000004">
      <c r="B2464" s="922"/>
      <c r="C2464" s="525">
        <f>$I2464*$D2460</f>
        <v>0</v>
      </c>
      <c r="D2464" s="1105"/>
      <c r="E2464" s="525">
        <f>$I2464*$F2460</f>
        <v>0</v>
      </c>
      <c r="F2464" s="1105"/>
      <c r="G2464" s="525">
        <f>$I2464*$H2460</f>
        <v>0</v>
      </c>
      <c r="H2464" s="1107"/>
      <c r="I2464" s="526">
        <f t="shared" si="475"/>
        <v>0</v>
      </c>
      <c r="J2464" s="527">
        <f t="shared" si="476"/>
        <v>0</v>
      </c>
      <c r="K2464" s="528">
        <f t="shared" si="477"/>
        <v>0</v>
      </c>
      <c r="L2464" s="529"/>
      <c r="M2464" s="530"/>
      <c r="N2464" s="515"/>
      <c r="O2464" s="528">
        <f t="shared" si="478"/>
        <v>0</v>
      </c>
      <c r="P2464" s="531"/>
      <c r="Q2464" s="532"/>
      <c r="R2464" s="518"/>
      <c r="S2464" s="518"/>
      <c r="T2464" s="518"/>
      <c r="U2464" s="518"/>
      <c r="V2464" s="533">
        <f t="shared" si="479"/>
        <v>0</v>
      </c>
      <c r="W2464" s="1064" t="s">
        <v>144</v>
      </c>
      <c r="X2464" s="1065"/>
      <c r="Y2464" s="534">
        <v>422002</v>
      </c>
      <c r="Z2464" s="502"/>
      <c r="AA2464" s="535"/>
      <c r="AB2464" s="536" t="s">
        <v>1480</v>
      </c>
    </row>
    <row r="2465" spans="2:28" ht="21.75" x14ac:dyDescent="0.55000000000000004">
      <c r="B2465" s="922"/>
      <c r="C2465" s="525">
        <f>$I2465*$D2460</f>
        <v>0</v>
      </c>
      <c r="D2465" s="1105"/>
      <c r="E2465" s="525">
        <f>$I2465*$F2460</f>
        <v>0</v>
      </c>
      <c r="F2465" s="1105"/>
      <c r="G2465" s="525">
        <f>$I2465*$H2460</f>
        <v>0</v>
      </c>
      <c r="H2465" s="1107"/>
      <c r="I2465" s="526">
        <f t="shared" si="475"/>
        <v>0</v>
      </c>
      <c r="J2465" s="527">
        <f t="shared" si="476"/>
        <v>0</v>
      </c>
      <c r="K2465" s="528">
        <f t="shared" si="477"/>
        <v>0</v>
      </c>
      <c r="L2465" s="529"/>
      <c r="M2465" s="530"/>
      <c r="N2465" s="515"/>
      <c r="O2465" s="528">
        <f t="shared" si="478"/>
        <v>0</v>
      </c>
      <c r="P2465" s="531"/>
      <c r="Q2465" s="532"/>
      <c r="R2465" s="518"/>
      <c r="S2465" s="518"/>
      <c r="T2465" s="518"/>
      <c r="U2465" s="518"/>
      <c r="V2465" s="533">
        <f t="shared" si="479"/>
        <v>0</v>
      </c>
      <c r="W2465" s="1064" t="s">
        <v>145</v>
      </c>
      <c r="X2465" s="1065"/>
      <c r="Y2465" s="534">
        <v>422003</v>
      </c>
      <c r="Z2465" s="502"/>
      <c r="AA2465" s="535"/>
      <c r="AB2465" s="536" t="s">
        <v>1483</v>
      </c>
    </row>
    <row r="2466" spans="2:28" ht="21.75" x14ac:dyDescent="0.55000000000000004">
      <c r="B2466" s="922"/>
      <c r="C2466" s="525">
        <f>$I2466*$D2460</f>
        <v>0</v>
      </c>
      <c r="D2466" s="1105"/>
      <c r="E2466" s="525">
        <f>$I2466*$F2460</f>
        <v>0</v>
      </c>
      <c r="F2466" s="1105"/>
      <c r="G2466" s="525">
        <f>$I2466*$H2460</f>
        <v>0</v>
      </c>
      <c r="H2466" s="1107"/>
      <c r="I2466" s="526">
        <f t="shared" si="475"/>
        <v>0</v>
      </c>
      <c r="J2466" s="527">
        <f t="shared" si="476"/>
        <v>0</v>
      </c>
      <c r="K2466" s="528">
        <f t="shared" si="477"/>
        <v>0</v>
      </c>
      <c r="L2466" s="529"/>
      <c r="M2466" s="530"/>
      <c r="N2466" s="515"/>
      <c r="O2466" s="528">
        <f t="shared" si="478"/>
        <v>0</v>
      </c>
      <c r="P2466" s="531"/>
      <c r="Q2466" s="532"/>
      <c r="R2466" s="518"/>
      <c r="S2466" s="518"/>
      <c r="T2466" s="518"/>
      <c r="U2466" s="518"/>
      <c r="V2466" s="533">
        <f t="shared" si="479"/>
        <v>0</v>
      </c>
      <c r="W2466" s="1064" t="s">
        <v>146</v>
      </c>
      <c r="X2466" s="1065"/>
      <c r="Y2466" s="534">
        <v>422004</v>
      </c>
      <c r="Z2466" s="502"/>
      <c r="AA2466" s="535"/>
      <c r="AB2466" s="536" t="s">
        <v>1486</v>
      </c>
    </row>
    <row r="2467" spans="2:28" ht="21.75" x14ac:dyDescent="0.55000000000000004">
      <c r="B2467" s="922"/>
      <c r="C2467" s="525">
        <f>$I2467*$D2460</f>
        <v>0</v>
      </c>
      <c r="D2467" s="1105"/>
      <c r="E2467" s="525">
        <f>$I2467*$F2460</f>
        <v>0</v>
      </c>
      <c r="F2467" s="1105"/>
      <c r="G2467" s="525">
        <f>$I2467*$H2460</f>
        <v>0</v>
      </c>
      <c r="H2467" s="1107"/>
      <c r="I2467" s="526">
        <f t="shared" si="475"/>
        <v>0</v>
      </c>
      <c r="J2467" s="527">
        <f t="shared" si="476"/>
        <v>0</v>
      </c>
      <c r="K2467" s="528">
        <f t="shared" si="477"/>
        <v>0</v>
      </c>
      <c r="L2467" s="529"/>
      <c r="M2467" s="530"/>
      <c r="N2467" s="515"/>
      <c r="O2467" s="528">
        <f t="shared" si="478"/>
        <v>0</v>
      </c>
      <c r="P2467" s="531"/>
      <c r="Q2467" s="532"/>
      <c r="R2467" s="518"/>
      <c r="S2467" s="518"/>
      <c r="T2467" s="518"/>
      <c r="U2467" s="518"/>
      <c r="V2467" s="533">
        <f t="shared" si="479"/>
        <v>0</v>
      </c>
      <c r="W2467" s="1064" t="s">
        <v>147</v>
      </c>
      <c r="X2467" s="1065"/>
      <c r="Y2467" s="534">
        <v>422005</v>
      </c>
      <c r="Z2467" s="502"/>
      <c r="AA2467" s="538"/>
      <c r="AB2467" s="539" t="s">
        <v>1489</v>
      </c>
    </row>
    <row r="2468" spans="2:28" ht="21.75" x14ac:dyDescent="0.55000000000000004">
      <c r="B2468" s="922"/>
      <c r="C2468" s="525">
        <f>$I2468*$D2460</f>
        <v>0</v>
      </c>
      <c r="D2468" s="1105"/>
      <c r="E2468" s="525">
        <f>$I2468*$F2460</f>
        <v>0</v>
      </c>
      <c r="F2468" s="1105"/>
      <c r="G2468" s="525">
        <f>$I2468*$H2460</f>
        <v>0</v>
      </c>
      <c r="H2468" s="1107"/>
      <c r="I2468" s="526">
        <f t="shared" si="475"/>
        <v>0</v>
      </c>
      <c r="J2468" s="527">
        <f t="shared" si="476"/>
        <v>0</v>
      </c>
      <c r="K2468" s="528">
        <f t="shared" si="477"/>
        <v>0</v>
      </c>
      <c r="L2468" s="529"/>
      <c r="M2468" s="530"/>
      <c r="N2468" s="515"/>
      <c r="O2468" s="528">
        <f t="shared" si="478"/>
        <v>0</v>
      </c>
      <c r="P2468" s="531"/>
      <c r="Q2468" s="532"/>
      <c r="R2468" s="518"/>
      <c r="S2468" s="518"/>
      <c r="T2468" s="518"/>
      <c r="U2468" s="518"/>
      <c r="V2468" s="533">
        <f t="shared" si="479"/>
        <v>0</v>
      </c>
      <c r="W2468" s="1064" t="s">
        <v>148</v>
      </c>
      <c r="X2468" s="1065"/>
      <c r="Y2468" s="534">
        <v>422999</v>
      </c>
      <c r="Z2468" s="502"/>
      <c r="AA2468" s="496"/>
      <c r="AB2468" s="499"/>
    </row>
    <row r="2469" spans="2:28" ht="21.75" x14ac:dyDescent="0.55000000000000004">
      <c r="B2469" s="922"/>
      <c r="C2469" s="525">
        <f>$I2469*$D2460</f>
        <v>0</v>
      </c>
      <c r="D2469" s="1105"/>
      <c r="E2469" s="525">
        <f>$I2469*$F2460</f>
        <v>0</v>
      </c>
      <c r="F2469" s="1105"/>
      <c r="G2469" s="525">
        <f>$I2469*$H2460</f>
        <v>0</v>
      </c>
      <c r="H2469" s="1107"/>
      <c r="I2469" s="526">
        <f t="shared" si="475"/>
        <v>0</v>
      </c>
      <c r="J2469" s="527">
        <f t="shared" si="476"/>
        <v>0</v>
      </c>
      <c r="K2469" s="528">
        <f t="shared" si="477"/>
        <v>0</v>
      </c>
      <c r="L2469" s="529"/>
      <c r="M2469" s="530"/>
      <c r="N2469" s="515"/>
      <c r="O2469" s="528">
        <f t="shared" si="478"/>
        <v>0</v>
      </c>
      <c r="P2469" s="531"/>
      <c r="Q2469" s="532"/>
      <c r="R2469" s="518"/>
      <c r="S2469" s="518"/>
      <c r="T2469" s="518"/>
      <c r="U2469" s="518"/>
      <c r="V2469" s="533">
        <f t="shared" si="479"/>
        <v>0</v>
      </c>
      <c r="W2469" s="1064" t="s">
        <v>149</v>
      </c>
      <c r="X2469" s="1065"/>
      <c r="Y2469" s="540">
        <v>423001</v>
      </c>
      <c r="Z2469" s="502"/>
      <c r="AA2469" s="496"/>
      <c r="AB2469" s="499"/>
    </row>
    <row r="2470" spans="2:28" ht="21.75" x14ac:dyDescent="0.55000000000000004">
      <c r="B2470" s="922"/>
      <c r="C2470" s="525">
        <f>$I2470*$D2460</f>
        <v>0</v>
      </c>
      <c r="D2470" s="1105"/>
      <c r="E2470" s="525">
        <f>$I2470*$F2460</f>
        <v>0</v>
      </c>
      <c r="F2470" s="1105"/>
      <c r="G2470" s="525">
        <f>$I2470*$H2460</f>
        <v>0</v>
      </c>
      <c r="H2470" s="1107"/>
      <c r="I2470" s="526">
        <f t="shared" si="475"/>
        <v>0</v>
      </c>
      <c r="J2470" s="527">
        <f t="shared" si="476"/>
        <v>0</v>
      </c>
      <c r="K2470" s="528">
        <f t="shared" si="477"/>
        <v>0</v>
      </c>
      <c r="L2470" s="529"/>
      <c r="M2470" s="530"/>
      <c r="N2470" s="515"/>
      <c r="O2470" s="528">
        <f t="shared" si="478"/>
        <v>0</v>
      </c>
      <c r="P2470" s="531"/>
      <c r="Q2470" s="532"/>
      <c r="R2470" s="518"/>
      <c r="S2470" s="518"/>
      <c r="T2470" s="518"/>
      <c r="U2470" s="518"/>
      <c r="V2470" s="533">
        <f t="shared" si="479"/>
        <v>0</v>
      </c>
      <c r="W2470" s="1064" t="s">
        <v>150</v>
      </c>
      <c r="X2470" s="1065"/>
      <c r="Y2470" s="540">
        <v>423002</v>
      </c>
      <c r="Z2470" s="502"/>
      <c r="AA2470" s="496"/>
      <c r="AB2470" s="499"/>
    </row>
    <row r="2471" spans="2:28" ht="21.75" x14ac:dyDescent="0.55000000000000004">
      <c r="B2471" s="922"/>
      <c r="C2471" s="525">
        <f>$I2471*$D2460</f>
        <v>0</v>
      </c>
      <c r="D2471" s="1105"/>
      <c r="E2471" s="525">
        <f>$I2471*$F2460</f>
        <v>0</v>
      </c>
      <c r="F2471" s="1105"/>
      <c r="G2471" s="525">
        <f>$I2471*$H2460</f>
        <v>0</v>
      </c>
      <c r="H2471" s="1107"/>
      <c r="I2471" s="526">
        <f t="shared" si="475"/>
        <v>0</v>
      </c>
      <c r="J2471" s="527">
        <f t="shared" si="476"/>
        <v>0</v>
      </c>
      <c r="K2471" s="528">
        <f t="shared" si="477"/>
        <v>0</v>
      </c>
      <c r="L2471" s="529"/>
      <c r="M2471" s="530"/>
      <c r="N2471" s="515"/>
      <c r="O2471" s="528">
        <f t="shared" si="478"/>
        <v>0</v>
      </c>
      <c r="P2471" s="531"/>
      <c r="Q2471" s="532"/>
      <c r="R2471" s="518"/>
      <c r="S2471" s="518"/>
      <c r="T2471" s="518"/>
      <c r="U2471" s="518"/>
      <c r="V2471" s="533">
        <f t="shared" si="479"/>
        <v>0</v>
      </c>
      <c r="W2471" s="1064" t="s">
        <v>151</v>
      </c>
      <c r="X2471" s="1065"/>
      <c r="Y2471" s="540">
        <v>423003</v>
      </c>
      <c r="Z2471" s="502"/>
      <c r="AA2471" s="496"/>
      <c r="AB2471" s="499"/>
    </row>
    <row r="2472" spans="2:28" ht="21.75" x14ac:dyDescent="0.55000000000000004">
      <c r="B2472" s="922"/>
      <c r="C2472" s="525">
        <f>$I2472*$D2460</f>
        <v>0</v>
      </c>
      <c r="D2472" s="1105"/>
      <c r="E2472" s="525">
        <f>$I2472*$F2460</f>
        <v>0</v>
      </c>
      <c r="F2472" s="1105"/>
      <c r="G2472" s="525">
        <f>$I2472*$H2460</f>
        <v>0</v>
      </c>
      <c r="H2472" s="1107"/>
      <c r="I2472" s="526">
        <f t="shared" si="475"/>
        <v>0</v>
      </c>
      <c r="J2472" s="527">
        <f t="shared" si="476"/>
        <v>0</v>
      </c>
      <c r="K2472" s="528">
        <f t="shared" si="477"/>
        <v>0</v>
      </c>
      <c r="L2472" s="529"/>
      <c r="M2472" s="530"/>
      <c r="N2472" s="515"/>
      <c r="O2472" s="528">
        <f t="shared" si="478"/>
        <v>0</v>
      </c>
      <c r="P2472" s="531"/>
      <c r="Q2472" s="532"/>
      <c r="R2472" s="518"/>
      <c r="S2472" s="518"/>
      <c r="T2472" s="518"/>
      <c r="U2472" s="518"/>
      <c r="V2472" s="533">
        <f t="shared" si="479"/>
        <v>0</v>
      </c>
      <c r="W2472" s="1064" t="s">
        <v>152</v>
      </c>
      <c r="X2472" s="1065"/>
      <c r="Y2472" s="540">
        <v>423004</v>
      </c>
      <c r="Z2472" s="502"/>
      <c r="AA2472" s="496"/>
      <c r="AB2472" s="499"/>
    </row>
    <row r="2473" spans="2:28" ht="21.75" x14ac:dyDescent="0.55000000000000004">
      <c r="B2473" s="922"/>
      <c r="C2473" s="525">
        <f>$I2473*$D2460</f>
        <v>0</v>
      </c>
      <c r="D2473" s="1105"/>
      <c r="E2473" s="525">
        <f>$I2473*$F2460</f>
        <v>0</v>
      </c>
      <c r="F2473" s="1105"/>
      <c r="G2473" s="525">
        <f>$I2473*$H2460</f>
        <v>0</v>
      </c>
      <c r="H2473" s="1107"/>
      <c r="I2473" s="526">
        <f t="shared" si="475"/>
        <v>0</v>
      </c>
      <c r="J2473" s="527">
        <f t="shared" si="476"/>
        <v>0</v>
      </c>
      <c r="K2473" s="528">
        <f t="shared" si="477"/>
        <v>0</v>
      </c>
      <c r="L2473" s="529"/>
      <c r="M2473" s="530"/>
      <c r="N2473" s="515"/>
      <c r="O2473" s="528">
        <f t="shared" si="478"/>
        <v>0</v>
      </c>
      <c r="P2473" s="531"/>
      <c r="Q2473" s="532"/>
      <c r="R2473" s="518"/>
      <c r="S2473" s="518"/>
      <c r="T2473" s="518"/>
      <c r="U2473" s="518"/>
      <c r="V2473" s="533">
        <f t="shared" si="479"/>
        <v>0</v>
      </c>
      <c r="W2473" s="1064" t="s">
        <v>154</v>
      </c>
      <c r="X2473" s="1065"/>
      <c r="Y2473" s="540">
        <v>423006</v>
      </c>
      <c r="Z2473" s="502"/>
      <c r="AA2473" s="496"/>
      <c r="AB2473" s="499"/>
    </row>
    <row r="2474" spans="2:28" ht="21.75" x14ac:dyDescent="0.55000000000000004">
      <c r="B2474" s="922"/>
      <c r="C2474" s="525">
        <f>$I2474*$D2460</f>
        <v>0</v>
      </c>
      <c r="D2474" s="1105"/>
      <c r="E2474" s="525">
        <f>$I2474*$F2460</f>
        <v>0</v>
      </c>
      <c r="F2474" s="1105"/>
      <c r="G2474" s="525">
        <f>$I2474*$H2460</f>
        <v>0</v>
      </c>
      <c r="H2474" s="1107"/>
      <c r="I2474" s="526">
        <f t="shared" si="475"/>
        <v>0</v>
      </c>
      <c r="J2474" s="527">
        <f t="shared" si="476"/>
        <v>0</v>
      </c>
      <c r="K2474" s="528">
        <f t="shared" si="477"/>
        <v>0</v>
      </c>
      <c r="L2474" s="529"/>
      <c r="M2474" s="530"/>
      <c r="N2474" s="515"/>
      <c r="O2474" s="528">
        <f t="shared" si="478"/>
        <v>0</v>
      </c>
      <c r="P2474" s="531"/>
      <c r="Q2474" s="532"/>
      <c r="R2474" s="518"/>
      <c r="S2474" s="518"/>
      <c r="T2474" s="518"/>
      <c r="U2474" s="518"/>
      <c r="V2474" s="533">
        <f t="shared" si="479"/>
        <v>0</v>
      </c>
      <c r="W2474" s="1064" t="s">
        <v>155</v>
      </c>
      <c r="X2474" s="1065"/>
      <c r="Y2474" s="542">
        <v>423007</v>
      </c>
      <c r="Z2474" s="502"/>
      <c r="AA2474" s="496"/>
      <c r="AB2474" s="499"/>
    </row>
    <row r="2475" spans="2:28" ht="21.75" x14ac:dyDescent="0.55000000000000004">
      <c r="B2475" s="922"/>
      <c r="C2475" s="525">
        <f>$I2475*$D2460</f>
        <v>0</v>
      </c>
      <c r="D2475" s="1105"/>
      <c r="E2475" s="525">
        <f>$I2475*$F2460</f>
        <v>0</v>
      </c>
      <c r="F2475" s="1105"/>
      <c r="G2475" s="525">
        <f>$I2475*$H2460</f>
        <v>0</v>
      </c>
      <c r="H2475" s="1107"/>
      <c r="I2475" s="526">
        <f t="shared" si="475"/>
        <v>0</v>
      </c>
      <c r="J2475" s="527">
        <f t="shared" si="476"/>
        <v>0</v>
      </c>
      <c r="K2475" s="528">
        <f t="shared" si="477"/>
        <v>0</v>
      </c>
      <c r="L2475" s="529"/>
      <c r="M2475" s="530"/>
      <c r="N2475" s="515"/>
      <c r="O2475" s="528">
        <f t="shared" si="478"/>
        <v>0</v>
      </c>
      <c r="P2475" s="531"/>
      <c r="Q2475" s="532"/>
      <c r="R2475" s="518"/>
      <c r="S2475" s="518"/>
      <c r="T2475" s="518"/>
      <c r="U2475" s="518"/>
      <c r="V2475" s="533">
        <f t="shared" si="479"/>
        <v>0</v>
      </c>
      <c r="W2475" s="1064" t="s">
        <v>156</v>
      </c>
      <c r="X2475" s="1065"/>
      <c r="Y2475" s="543">
        <v>423008</v>
      </c>
      <c r="Z2475" s="502"/>
      <c r="AA2475" s="496"/>
      <c r="AB2475" s="499"/>
    </row>
    <row r="2476" spans="2:28" ht="21.75" x14ac:dyDescent="0.55000000000000004">
      <c r="B2476" s="922"/>
      <c r="C2476" s="525">
        <f>$I2476*$D2460</f>
        <v>0</v>
      </c>
      <c r="D2476" s="1105"/>
      <c r="E2476" s="525">
        <f>$I2476*$F2460</f>
        <v>0</v>
      </c>
      <c r="F2476" s="1105"/>
      <c r="G2476" s="525">
        <f>$I2476*$H2460</f>
        <v>0</v>
      </c>
      <c r="H2476" s="1107"/>
      <c r="I2476" s="526">
        <f t="shared" si="475"/>
        <v>0</v>
      </c>
      <c r="J2476" s="527">
        <f t="shared" si="476"/>
        <v>0</v>
      </c>
      <c r="K2476" s="528">
        <f t="shared" si="477"/>
        <v>0</v>
      </c>
      <c r="L2476" s="529"/>
      <c r="M2476" s="530"/>
      <c r="N2476" s="515"/>
      <c r="O2476" s="528">
        <f t="shared" si="478"/>
        <v>0</v>
      </c>
      <c r="P2476" s="531"/>
      <c r="Q2476" s="532"/>
      <c r="R2476" s="518"/>
      <c r="S2476" s="518"/>
      <c r="T2476" s="518"/>
      <c r="U2476" s="518"/>
      <c r="V2476" s="533">
        <f t="shared" si="479"/>
        <v>0</v>
      </c>
      <c r="W2476" s="1064" t="s">
        <v>157</v>
      </c>
      <c r="X2476" s="1065"/>
      <c r="Y2476" s="542">
        <v>423999</v>
      </c>
      <c r="Z2476" s="502"/>
      <c r="AA2476" s="496"/>
      <c r="AB2476" s="499"/>
    </row>
    <row r="2477" spans="2:28" ht="21.75" x14ac:dyDescent="0.55000000000000004">
      <c r="B2477" s="922"/>
      <c r="C2477" s="544">
        <f>$I2477*$D2460</f>
        <v>0</v>
      </c>
      <c r="D2477" s="1105"/>
      <c r="E2477" s="544">
        <f>$I2477*$F2460</f>
        <v>0</v>
      </c>
      <c r="F2477" s="1105"/>
      <c r="G2477" s="544">
        <f>$I2477*$H2460</f>
        <v>0</v>
      </c>
      <c r="H2477" s="1107"/>
      <c r="I2477" s="545">
        <f t="shared" si="475"/>
        <v>0</v>
      </c>
      <c r="J2477" s="546">
        <f t="shared" si="476"/>
        <v>0</v>
      </c>
      <c r="K2477" s="547">
        <f t="shared" si="477"/>
        <v>0</v>
      </c>
      <c r="L2477" s="548"/>
      <c r="M2477" s="549"/>
      <c r="N2477" s="550"/>
      <c r="O2477" s="547">
        <f t="shared" si="478"/>
        <v>0</v>
      </c>
      <c r="P2477" s="551"/>
      <c r="Q2477" s="552"/>
      <c r="R2477" s="553"/>
      <c r="S2477" s="553"/>
      <c r="T2477" s="553"/>
      <c r="U2477" s="553"/>
      <c r="V2477" s="554">
        <f t="shared" si="479"/>
        <v>0</v>
      </c>
      <c r="W2477" s="1100" t="s">
        <v>135</v>
      </c>
      <c r="X2477" s="1101"/>
      <c r="Y2477" s="555">
        <v>291001</v>
      </c>
      <c r="Z2477" s="502"/>
      <c r="AA2477" s="496"/>
      <c r="AB2477" s="499"/>
    </row>
    <row r="2478" spans="2:28" ht="21.75" x14ac:dyDescent="0.55000000000000004">
      <c r="B2478" s="922"/>
      <c r="C2478" s="556">
        <f>$I2478*$D2460</f>
        <v>0</v>
      </c>
      <c r="D2478" s="1105"/>
      <c r="E2478" s="556">
        <f>$I2478*$F2460</f>
        <v>0</v>
      </c>
      <c r="F2478" s="1105"/>
      <c r="G2478" s="556">
        <f>$I2478*$H2460</f>
        <v>0</v>
      </c>
      <c r="H2478" s="1107"/>
      <c r="I2478" s="526">
        <f t="shared" si="475"/>
        <v>0</v>
      </c>
      <c r="J2478" s="527">
        <f t="shared" si="476"/>
        <v>0</v>
      </c>
      <c r="K2478" s="528">
        <f t="shared" si="477"/>
        <v>0</v>
      </c>
      <c r="L2478" s="529"/>
      <c r="M2478" s="530"/>
      <c r="N2478" s="515"/>
      <c r="O2478" s="528">
        <f t="shared" si="478"/>
        <v>0</v>
      </c>
      <c r="P2478" s="531"/>
      <c r="Q2478" s="532"/>
      <c r="R2478" s="518"/>
      <c r="S2478" s="518"/>
      <c r="T2478" s="518"/>
      <c r="U2478" s="518"/>
      <c r="V2478" s="519">
        <f t="shared" si="479"/>
        <v>0</v>
      </c>
      <c r="W2478" s="1064" t="s">
        <v>39</v>
      </c>
      <c r="X2478" s="1065"/>
      <c r="Y2478" s="557">
        <v>221001</v>
      </c>
      <c r="Z2478" s="502"/>
      <c r="AA2478" s="496"/>
      <c r="AB2478" s="499"/>
    </row>
    <row r="2479" spans="2:28" ht="21.75" x14ac:dyDescent="0.55000000000000004">
      <c r="B2479" s="922"/>
      <c r="C2479" s="525">
        <f>$I2479*$D2460</f>
        <v>0</v>
      </c>
      <c r="D2479" s="1105"/>
      <c r="E2479" s="525">
        <f>$I2479*$F2460</f>
        <v>0</v>
      </c>
      <c r="F2479" s="1105"/>
      <c r="G2479" s="525">
        <f>$I2479*$H2460</f>
        <v>0</v>
      </c>
      <c r="H2479" s="1107"/>
      <c r="I2479" s="526">
        <f t="shared" si="475"/>
        <v>0</v>
      </c>
      <c r="J2479" s="527">
        <f t="shared" si="476"/>
        <v>0</v>
      </c>
      <c r="K2479" s="528">
        <f t="shared" si="477"/>
        <v>0</v>
      </c>
      <c r="L2479" s="529"/>
      <c r="M2479" s="530"/>
      <c r="N2479" s="515"/>
      <c r="O2479" s="528">
        <f t="shared" si="478"/>
        <v>0</v>
      </c>
      <c r="P2479" s="531"/>
      <c r="Q2479" s="532"/>
      <c r="R2479" s="518"/>
      <c r="S2479" s="518"/>
      <c r="T2479" s="518"/>
      <c r="U2479" s="518"/>
      <c r="V2479" s="519">
        <f t="shared" si="479"/>
        <v>0</v>
      </c>
      <c r="W2479" s="1064" t="s">
        <v>40</v>
      </c>
      <c r="X2479" s="1065"/>
      <c r="Y2479" s="557">
        <v>221002</v>
      </c>
      <c r="Z2479" s="502"/>
      <c r="AA2479" s="496"/>
      <c r="AB2479" s="499"/>
    </row>
    <row r="2480" spans="2:28" ht="21.75" x14ac:dyDescent="0.55000000000000004">
      <c r="B2480" s="922"/>
      <c r="C2480" s="525">
        <f>$I2480*$D2460</f>
        <v>0</v>
      </c>
      <c r="D2480" s="1105"/>
      <c r="E2480" s="525">
        <f>$I2480*$F2460</f>
        <v>0</v>
      </c>
      <c r="F2480" s="1105"/>
      <c r="G2480" s="525">
        <f>$I2480*$H2460</f>
        <v>0</v>
      </c>
      <c r="H2480" s="1107"/>
      <c r="I2480" s="526">
        <f t="shared" si="475"/>
        <v>0</v>
      </c>
      <c r="J2480" s="527">
        <f t="shared" si="476"/>
        <v>0</v>
      </c>
      <c r="K2480" s="528">
        <f t="shared" si="477"/>
        <v>0</v>
      </c>
      <c r="L2480" s="529"/>
      <c r="M2480" s="530"/>
      <c r="N2480" s="515"/>
      <c r="O2480" s="528">
        <f t="shared" si="478"/>
        <v>0</v>
      </c>
      <c r="P2480" s="531"/>
      <c r="Q2480" s="532"/>
      <c r="R2480" s="518"/>
      <c r="S2480" s="518"/>
      <c r="T2480" s="518"/>
      <c r="U2480" s="518"/>
      <c r="V2480" s="519">
        <f t="shared" si="479"/>
        <v>0</v>
      </c>
      <c r="W2480" s="1064" t="s">
        <v>41</v>
      </c>
      <c r="X2480" s="1065"/>
      <c r="Y2480" s="557">
        <v>221003</v>
      </c>
      <c r="Z2480" s="502"/>
      <c r="AA2480" s="496"/>
      <c r="AB2480" s="499"/>
    </row>
    <row r="2481" spans="2:28" ht="21.75" x14ac:dyDescent="0.55000000000000004">
      <c r="B2481" s="922"/>
      <c r="C2481" s="525">
        <f>$I2481*$D2460</f>
        <v>0</v>
      </c>
      <c r="D2481" s="1105"/>
      <c r="E2481" s="525">
        <f>$I2481*$F2460</f>
        <v>0</v>
      </c>
      <c r="F2481" s="1105"/>
      <c r="G2481" s="525">
        <f>$I2481*$H2460</f>
        <v>0</v>
      </c>
      <c r="H2481" s="1107"/>
      <c r="I2481" s="526">
        <f t="shared" si="475"/>
        <v>0</v>
      </c>
      <c r="J2481" s="527">
        <f t="shared" si="476"/>
        <v>0</v>
      </c>
      <c r="K2481" s="528">
        <f t="shared" si="477"/>
        <v>0</v>
      </c>
      <c r="L2481" s="529"/>
      <c r="M2481" s="530"/>
      <c r="N2481" s="515"/>
      <c r="O2481" s="528">
        <f t="shared" si="478"/>
        <v>0</v>
      </c>
      <c r="P2481" s="531"/>
      <c r="Q2481" s="532"/>
      <c r="R2481" s="518"/>
      <c r="S2481" s="518"/>
      <c r="T2481" s="518"/>
      <c r="U2481" s="518"/>
      <c r="V2481" s="519">
        <f t="shared" si="479"/>
        <v>0</v>
      </c>
      <c r="W2481" s="1064" t="s">
        <v>45</v>
      </c>
      <c r="X2481" s="1065"/>
      <c r="Y2481" s="558">
        <v>222001</v>
      </c>
      <c r="Z2481" s="502"/>
      <c r="AA2481" s="496"/>
      <c r="AB2481" s="499"/>
    </row>
    <row r="2482" spans="2:28" ht="21.75" x14ac:dyDescent="0.55000000000000004">
      <c r="B2482" s="922"/>
      <c r="C2482" s="525">
        <f>$I2482*$D2460</f>
        <v>0</v>
      </c>
      <c r="D2482" s="1105"/>
      <c r="E2482" s="525">
        <f>$I2482*$F2460</f>
        <v>0</v>
      </c>
      <c r="F2482" s="1105"/>
      <c r="G2482" s="525">
        <f>$I2482*$H2460</f>
        <v>0</v>
      </c>
      <c r="H2482" s="1107"/>
      <c r="I2482" s="526">
        <f t="shared" si="475"/>
        <v>0</v>
      </c>
      <c r="J2482" s="527">
        <f t="shared" si="476"/>
        <v>0</v>
      </c>
      <c r="K2482" s="528">
        <f t="shared" si="477"/>
        <v>0</v>
      </c>
      <c r="L2482" s="529"/>
      <c r="M2482" s="530"/>
      <c r="N2482" s="515"/>
      <c r="O2482" s="528">
        <f t="shared" si="478"/>
        <v>0</v>
      </c>
      <c r="P2482" s="531"/>
      <c r="Q2482" s="532"/>
      <c r="R2482" s="518"/>
      <c r="S2482" s="518"/>
      <c r="T2482" s="518"/>
      <c r="U2482" s="518"/>
      <c r="V2482" s="519">
        <f t="shared" si="479"/>
        <v>0</v>
      </c>
      <c r="W2482" s="1085" t="s">
        <v>72</v>
      </c>
      <c r="X2482" s="1086"/>
      <c r="Y2482" s="559">
        <v>223016</v>
      </c>
      <c r="Z2482" s="502"/>
      <c r="AA2482" s="496"/>
      <c r="AB2482" s="499"/>
    </row>
    <row r="2483" spans="2:28" ht="21.75" x14ac:dyDescent="0.55000000000000004">
      <c r="B2483" s="922"/>
      <c r="C2483" s="525">
        <f>$I2483*$D2460</f>
        <v>0</v>
      </c>
      <c r="D2483" s="1105"/>
      <c r="E2483" s="525">
        <f>$I2483*$F2460</f>
        <v>0</v>
      </c>
      <c r="F2483" s="1105"/>
      <c r="G2483" s="525">
        <f>$I2483*$H2460</f>
        <v>0</v>
      </c>
      <c r="H2483" s="1107"/>
      <c r="I2483" s="526">
        <f t="shared" si="475"/>
        <v>0</v>
      </c>
      <c r="J2483" s="527">
        <f t="shared" si="476"/>
        <v>0</v>
      </c>
      <c r="K2483" s="528">
        <f t="shared" si="477"/>
        <v>0</v>
      </c>
      <c r="L2483" s="529"/>
      <c r="M2483" s="530"/>
      <c r="N2483" s="515"/>
      <c r="O2483" s="528">
        <f t="shared" si="478"/>
        <v>0</v>
      </c>
      <c r="P2483" s="531"/>
      <c r="Q2483" s="532"/>
      <c r="R2483" s="518"/>
      <c r="S2483" s="518"/>
      <c r="T2483" s="518"/>
      <c r="U2483" s="518"/>
      <c r="V2483" s="519">
        <f t="shared" si="479"/>
        <v>0</v>
      </c>
      <c r="W2483" s="1087" t="s">
        <v>57</v>
      </c>
      <c r="X2483" s="1088"/>
      <c r="Y2483" s="560">
        <v>223001</v>
      </c>
      <c r="Z2483" s="502"/>
      <c r="AA2483" s="496"/>
      <c r="AB2483" s="499"/>
    </row>
    <row r="2484" spans="2:28" x14ac:dyDescent="0.55000000000000004">
      <c r="B2484" s="923"/>
      <c r="C2484" s="561">
        <f t="shared" ref="C2484:V2484" si="480">SUM(C2460:C2483)</f>
        <v>0</v>
      </c>
      <c r="D2484" s="562">
        <f t="shared" si="480"/>
        <v>0</v>
      </c>
      <c r="E2484" s="563">
        <f t="shared" si="480"/>
        <v>0</v>
      </c>
      <c r="F2484" s="562">
        <f t="shared" si="480"/>
        <v>0</v>
      </c>
      <c r="G2484" s="563">
        <f t="shared" si="480"/>
        <v>0</v>
      </c>
      <c r="H2484" s="562">
        <f t="shared" si="480"/>
        <v>0</v>
      </c>
      <c r="I2484" s="563">
        <f t="shared" si="480"/>
        <v>0</v>
      </c>
      <c r="J2484" s="563">
        <f t="shared" si="480"/>
        <v>0</v>
      </c>
      <c r="K2484" s="563">
        <f t="shared" si="480"/>
        <v>0</v>
      </c>
      <c r="L2484" s="563">
        <f t="shared" si="480"/>
        <v>0</v>
      </c>
      <c r="M2484" s="563">
        <f t="shared" si="480"/>
        <v>0</v>
      </c>
      <c r="N2484" s="563">
        <f t="shared" si="480"/>
        <v>0</v>
      </c>
      <c r="O2484" s="563">
        <f t="shared" si="480"/>
        <v>0</v>
      </c>
      <c r="P2484" s="563">
        <f t="shared" si="480"/>
        <v>0</v>
      </c>
      <c r="Q2484" s="563">
        <f t="shared" si="480"/>
        <v>0</v>
      </c>
      <c r="R2484" s="563">
        <f t="shared" si="480"/>
        <v>0</v>
      </c>
      <c r="S2484" s="563">
        <f t="shared" si="480"/>
        <v>0</v>
      </c>
      <c r="T2484" s="563">
        <f t="shared" si="480"/>
        <v>0</v>
      </c>
      <c r="U2484" s="563">
        <f t="shared" si="480"/>
        <v>0</v>
      </c>
      <c r="V2484" s="563">
        <f t="shared" si="480"/>
        <v>0</v>
      </c>
      <c r="W2484" s="565"/>
      <c r="X2484" s="566"/>
      <c r="Y2484" s="566"/>
      <c r="Z2484" s="502"/>
      <c r="AA2484" s="496"/>
      <c r="AB2484" s="499"/>
    </row>
    <row r="2485" spans="2:28" ht="25.5" x14ac:dyDescent="0.55000000000000004">
      <c r="B2485" s="920"/>
      <c r="C2485" s="474"/>
      <c r="D2485" s="474"/>
      <c r="E2485" s="474"/>
      <c r="F2485" s="475"/>
      <c r="G2485" s="474"/>
      <c r="H2485" s="475"/>
      <c r="I2485" s="474"/>
      <c r="J2485" s="474"/>
      <c r="K2485" s="474"/>
      <c r="L2485" s="474"/>
      <c r="M2485" s="474"/>
      <c r="N2485" s="474"/>
      <c r="O2485" s="474"/>
      <c r="P2485" s="474"/>
      <c r="Q2485" s="474"/>
      <c r="R2485" s="474"/>
      <c r="S2485" s="474"/>
      <c r="T2485" s="476"/>
      <c r="U2485" s="477"/>
      <c r="V2485" s="474"/>
      <c r="W2485" s="474"/>
      <c r="X2485" s="474"/>
      <c r="Y2485" s="478"/>
      <c r="Z2485" s="469"/>
      <c r="AA2485" s="470"/>
      <c r="AB2485" s="471"/>
    </row>
    <row r="2486" spans="2:28" ht="39.75" customHeight="1" x14ac:dyDescent="0.25">
      <c r="B2486" s="482"/>
      <c r="C2486" s="479">
        <f>$C2515</f>
        <v>0</v>
      </c>
      <c r="D2486" s="480">
        <f>$E2515</f>
        <v>0</v>
      </c>
      <c r="E2486" s="480">
        <f>$G2515</f>
        <v>0</v>
      </c>
      <c r="F2486" s="480">
        <f>I2486-G2486</f>
        <v>0</v>
      </c>
      <c r="G2486" s="480">
        <f>$K2515</f>
        <v>0</v>
      </c>
      <c r="H2486" s="479">
        <f>$M2515</f>
        <v>0</v>
      </c>
      <c r="I2486" s="479">
        <f>L2486+K2486-J2486</f>
        <v>0</v>
      </c>
      <c r="J2486" s="570"/>
      <c r="K2486" s="482"/>
      <c r="L2486" s="482"/>
      <c r="M2486" s="479">
        <f>$N2515</f>
        <v>0</v>
      </c>
      <c r="N2486" s="483">
        <f>$O2515</f>
        <v>0</v>
      </c>
      <c r="O2486" s="484"/>
      <c r="P2486" s="484"/>
      <c r="Q2486" s="485"/>
      <c r="R2486" s="486"/>
      <c r="S2486" s="486"/>
      <c r="T2486" s="486"/>
      <c r="U2486" s="487"/>
      <c r="V2486" s="488"/>
      <c r="W2486" s="486"/>
      <c r="X2486" s="488"/>
      <c r="Y2486" s="489">
        <f>Y2455+1</f>
        <v>81</v>
      </c>
      <c r="Z2486" s="490"/>
      <c r="AA2486" s="491"/>
      <c r="AB2486" s="492"/>
    </row>
    <row r="2487" spans="2:28" x14ac:dyDescent="0.55000000000000004">
      <c r="C2487" s="120"/>
      <c r="D2487" s="120"/>
      <c r="E2487" s="120"/>
      <c r="F2487" s="120"/>
      <c r="G2487" s="120"/>
      <c r="H2487" s="120"/>
      <c r="I2487" s="120"/>
      <c r="J2487" s="120"/>
      <c r="K2487" s="120"/>
      <c r="L2487" s="120"/>
      <c r="M2487" s="120"/>
      <c r="N2487" s="120"/>
      <c r="O2487" s="120"/>
      <c r="P2487" s="120"/>
      <c r="Q2487" s="120"/>
      <c r="R2487" s="120"/>
      <c r="S2487" s="120"/>
      <c r="T2487" s="120"/>
      <c r="U2487" s="120"/>
      <c r="V2487" s="120"/>
      <c r="W2487" s="120"/>
      <c r="X2487" s="120"/>
      <c r="Y2487" s="120"/>
      <c r="Z2487" s="495"/>
      <c r="AA2487" s="496"/>
    </row>
    <row r="2488" spans="2:28" ht="27.75" x14ac:dyDescent="0.55000000000000004">
      <c r="B2488" s="497"/>
      <c r="C2488" s="1089" t="s">
        <v>1441</v>
      </c>
      <c r="D2488" s="1090"/>
      <c r="E2488" s="1090"/>
      <c r="F2488" s="1090"/>
      <c r="G2488" s="1090"/>
      <c r="H2488" s="1090"/>
      <c r="I2488" s="1090"/>
      <c r="J2488" s="1091" t="s">
        <v>1442</v>
      </c>
      <c r="K2488" s="1092"/>
      <c r="L2488" s="1092"/>
      <c r="M2488" s="1092"/>
      <c r="N2488" s="1093"/>
      <c r="O2488" s="1091" t="s">
        <v>1443</v>
      </c>
      <c r="P2488" s="1092"/>
      <c r="Q2488" s="1092"/>
      <c r="R2488" s="1092"/>
      <c r="S2488" s="1092"/>
      <c r="T2488" s="1092"/>
      <c r="U2488" s="1093"/>
      <c r="V2488" s="1094" t="s">
        <v>1444</v>
      </c>
      <c r="W2488" s="1097" t="s">
        <v>1445</v>
      </c>
      <c r="X2488" s="1098"/>
      <c r="Y2488" s="1099"/>
      <c r="Z2488" s="498"/>
      <c r="AB2488" s="499"/>
    </row>
    <row r="2489" spans="2:28" ht="21.75" x14ac:dyDescent="0.55000000000000004">
      <c r="B2489" s="497"/>
      <c r="C2489" s="1076">
        <v>2016</v>
      </c>
      <c r="D2489" s="1077"/>
      <c r="E2489" s="1076">
        <v>2015</v>
      </c>
      <c r="F2489" s="1078"/>
      <c r="G2489" s="1076">
        <v>2014</v>
      </c>
      <c r="H2489" s="1078"/>
      <c r="I2489" s="501"/>
      <c r="J2489" s="1079" t="s">
        <v>1446</v>
      </c>
      <c r="K2489" s="1081" t="s">
        <v>1447</v>
      </c>
      <c r="L2489" s="1082" t="s">
        <v>1448</v>
      </c>
      <c r="M2489" s="1083"/>
      <c r="N2489" s="1084"/>
      <c r="O2489" s="1066" t="s">
        <v>1449</v>
      </c>
      <c r="P2489" s="1067"/>
      <c r="Q2489" s="1067"/>
      <c r="R2489" s="1068" t="s">
        <v>1450</v>
      </c>
      <c r="S2489" s="1068" t="s">
        <v>1451</v>
      </c>
      <c r="T2489" s="1068" t="s">
        <v>1452</v>
      </c>
      <c r="U2489" s="1070" t="s">
        <v>1453</v>
      </c>
      <c r="V2489" s="1095"/>
      <c r="W2489" s="1072" t="s">
        <v>1454</v>
      </c>
      <c r="X2489" s="1073"/>
      <c r="Y2489" s="1102" t="s">
        <v>1455</v>
      </c>
      <c r="Z2489" s="502"/>
      <c r="AA2489" s="496"/>
      <c r="AB2489" s="499"/>
    </row>
    <row r="2490" spans="2:28" ht="87" x14ac:dyDescent="0.55000000000000004">
      <c r="B2490" s="921"/>
      <c r="C2490" s="503" t="s">
        <v>1456</v>
      </c>
      <c r="D2490" s="503" t="s">
        <v>1457</v>
      </c>
      <c r="E2490" s="503" t="s">
        <v>1456</v>
      </c>
      <c r="F2490" s="503" t="s">
        <v>1457</v>
      </c>
      <c r="G2490" s="503" t="s">
        <v>1456</v>
      </c>
      <c r="H2490" s="503" t="s">
        <v>1457</v>
      </c>
      <c r="I2490" s="504" t="s">
        <v>1458</v>
      </c>
      <c r="J2490" s="1080"/>
      <c r="K2490" s="1069"/>
      <c r="L2490" s="505" t="s">
        <v>1459</v>
      </c>
      <c r="M2490" s="504" t="s">
        <v>1460</v>
      </c>
      <c r="N2490" s="506" t="s">
        <v>1461</v>
      </c>
      <c r="O2490" s="507" t="s">
        <v>1462</v>
      </c>
      <c r="P2490" s="505" t="s">
        <v>1463</v>
      </c>
      <c r="Q2490" s="508" t="s">
        <v>1464</v>
      </c>
      <c r="R2490" s="1069"/>
      <c r="S2490" s="1069"/>
      <c r="T2490" s="1069"/>
      <c r="U2490" s="1071"/>
      <c r="V2490" s="1096"/>
      <c r="W2490" s="1074"/>
      <c r="X2490" s="1075"/>
      <c r="Y2490" s="1103"/>
      <c r="Z2490" s="502"/>
      <c r="AA2490" s="496"/>
      <c r="AB2490" s="499"/>
    </row>
    <row r="2491" spans="2:28" ht="21.75" x14ac:dyDescent="0.55000000000000004">
      <c r="B2491" s="922"/>
      <c r="C2491" s="509">
        <f>$I2491*$D2491</f>
        <v>0</v>
      </c>
      <c r="D2491" s="1104"/>
      <c r="E2491" s="509">
        <f>$I2491*$F2491</f>
        <v>0</v>
      </c>
      <c r="F2491" s="1104"/>
      <c r="G2491" s="509">
        <f>$I2491*$H2491</f>
        <v>0</v>
      </c>
      <c r="H2491" s="1106"/>
      <c r="I2491" s="510">
        <f t="shared" ref="I2491:I2514" si="481">O2491-J2491</f>
        <v>0</v>
      </c>
      <c r="J2491" s="511">
        <f t="shared" ref="J2491:J2514" si="482">N2491+K2491</f>
        <v>0</v>
      </c>
      <c r="K2491" s="512">
        <f t="shared" ref="K2491:K2514" si="483">M2491+L2491</f>
        <v>0</v>
      </c>
      <c r="L2491" s="513"/>
      <c r="M2491" s="514"/>
      <c r="N2491" s="515"/>
      <c r="O2491" s="512">
        <f>Q2491+P2491</f>
        <v>0</v>
      </c>
      <c r="P2491" s="516"/>
      <c r="Q2491" s="517"/>
      <c r="R2491" s="518"/>
      <c r="S2491" s="518"/>
      <c r="T2491" s="518"/>
      <c r="U2491" s="518"/>
      <c r="V2491" s="519">
        <f>R2491+S2491+T2491+U2491+O2491</f>
        <v>0</v>
      </c>
      <c r="W2491" s="1108" t="s">
        <v>138</v>
      </c>
      <c r="X2491" s="1109"/>
      <c r="Y2491" s="520">
        <v>421001</v>
      </c>
      <c r="Z2491" s="502"/>
      <c r="AA2491" s="521"/>
      <c r="AB2491" s="522" t="s">
        <v>1465</v>
      </c>
    </row>
    <row r="2492" spans="2:28" ht="21.75" x14ac:dyDescent="0.55000000000000004">
      <c r="B2492" s="922"/>
      <c r="C2492" s="525">
        <f>$I2492*$D2491</f>
        <v>0</v>
      </c>
      <c r="D2492" s="1105"/>
      <c r="E2492" s="525">
        <f>$I2492*$F2491</f>
        <v>0</v>
      </c>
      <c r="F2492" s="1105"/>
      <c r="G2492" s="525">
        <f>$I2492*$H2491</f>
        <v>0</v>
      </c>
      <c r="H2492" s="1107"/>
      <c r="I2492" s="526">
        <f t="shared" si="481"/>
        <v>0</v>
      </c>
      <c r="J2492" s="527">
        <f t="shared" si="482"/>
        <v>0</v>
      </c>
      <c r="K2492" s="528">
        <f t="shared" si="483"/>
        <v>0</v>
      </c>
      <c r="L2492" s="529"/>
      <c r="M2492" s="530"/>
      <c r="N2492" s="515"/>
      <c r="O2492" s="528">
        <f t="shared" ref="O2492:O2514" si="484">Q2492+P2492</f>
        <v>0</v>
      </c>
      <c r="P2492" s="531"/>
      <c r="Q2492" s="532"/>
      <c r="R2492" s="518"/>
      <c r="S2492" s="518"/>
      <c r="T2492" s="518"/>
      <c r="U2492" s="518"/>
      <c r="V2492" s="533">
        <f t="shared" ref="V2492:V2514" si="485">R2492+S2492+T2492+U2492+O2492</f>
        <v>0</v>
      </c>
      <c r="W2492" s="1064" t="s">
        <v>139</v>
      </c>
      <c r="X2492" s="1065"/>
      <c r="Y2492" s="534">
        <v>421002</v>
      </c>
      <c r="Z2492" s="502"/>
      <c r="AA2492" s="535"/>
      <c r="AB2492" s="536" t="s">
        <v>607</v>
      </c>
    </row>
    <row r="2493" spans="2:28" ht="21.75" x14ac:dyDescent="0.55000000000000004">
      <c r="B2493" s="922"/>
      <c r="C2493" s="525">
        <f>$I2493*$D2491</f>
        <v>0</v>
      </c>
      <c r="D2493" s="1105"/>
      <c r="E2493" s="525">
        <f>$I2493*$F2491</f>
        <v>0</v>
      </c>
      <c r="F2493" s="1105"/>
      <c r="G2493" s="525">
        <f>$I2493*$H2491</f>
        <v>0</v>
      </c>
      <c r="H2493" s="1107"/>
      <c r="I2493" s="526">
        <f t="shared" si="481"/>
        <v>0</v>
      </c>
      <c r="J2493" s="527">
        <f t="shared" si="482"/>
        <v>0</v>
      </c>
      <c r="K2493" s="528">
        <f t="shared" si="483"/>
        <v>0</v>
      </c>
      <c r="L2493" s="529"/>
      <c r="M2493" s="530"/>
      <c r="N2493" s="515"/>
      <c r="O2493" s="528">
        <f t="shared" si="484"/>
        <v>0</v>
      </c>
      <c r="P2493" s="531"/>
      <c r="Q2493" s="532"/>
      <c r="R2493" s="518"/>
      <c r="S2493" s="518"/>
      <c r="T2493" s="518"/>
      <c r="U2493" s="518"/>
      <c r="V2493" s="533">
        <f t="shared" si="485"/>
        <v>0</v>
      </c>
      <c r="W2493" s="1064" t="s">
        <v>140</v>
      </c>
      <c r="X2493" s="1065"/>
      <c r="Y2493" s="534">
        <v>421003</v>
      </c>
      <c r="Z2493" s="502"/>
      <c r="AA2493" s="535"/>
      <c r="AB2493" s="536" t="s">
        <v>1472</v>
      </c>
    </row>
    <row r="2494" spans="2:28" ht="21.75" x14ac:dyDescent="0.55000000000000004">
      <c r="B2494" s="922"/>
      <c r="C2494" s="525">
        <f>$I2494*$D2491</f>
        <v>0</v>
      </c>
      <c r="D2494" s="1105"/>
      <c r="E2494" s="525">
        <f>$I2494*$F2491</f>
        <v>0</v>
      </c>
      <c r="F2494" s="1105"/>
      <c r="G2494" s="525">
        <f>$I2494*$H2491</f>
        <v>0</v>
      </c>
      <c r="H2494" s="1107"/>
      <c r="I2494" s="526">
        <f t="shared" si="481"/>
        <v>0</v>
      </c>
      <c r="J2494" s="527">
        <f t="shared" si="482"/>
        <v>0</v>
      </c>
      <c r="K2494" s="528">
        <f t="shared" si="483"/>
        <v>0</v>
      </c>
      <c r="L2494" s="529"/>
      <c r="M2494" s="530"/>
      <c r="N2494" s="515"/>
      <c r="O2494" s="528">
        <f t="shared" si="484"/>
        <v>0</v>
      </c>
      <c r="P2494" s="531"/>
      <c r="Q2494" s="532"/>
      <c r="R2494" s="518"/>
      <c r="S2494" s="518"/>
      <c r="T2494" s="518"/>
      <c r="U2494" s="518"/>
      <c r="V2494" s="533">
        <f t="shared" si="485"/>
        <v>0</v>
      </c>
      <c r="W2494" s="1064" t="s">
        <v>143</v>
      </c>
      <c r="X2494" s="1065"/>
      <c r="Y2494" s="534">
        <v>422001</v>
      </c>
      <c r="Z2494" s="502"/>
      <c r="AA2494" s="535"/>
      <c r="AB2494" s="536" t="s">
        <v>1476</v>
      </c>
    </row>
    <row r="2495" spans="2:28" ht="21.75" x14ac:dyDescent="0.55000000000000004">
      <c r="B2495" s="922"/>
      <c r="C2495" s="525">
        <f>$I2495*$D2491</f>
        <v>0</v>
      </c>
      <c r="D2495" s="1105"/>
      <c r="E2495" s="525">
        <f>$I2495*$F2491</f>
        <v>0</v>
      </c>
      <c r="F2495" s="1105"/>
      <c r="G2495" s="525">
        <f>$I2495*$H2491</f>
        <v>0</v>
      </c>
      <c r="H2495" s="1107"/>
      <c r="I2495" s="526">
        <f t="shared" si="481"/>
        <v>0</v>
      </c>
      <c r="J2495" s="527">
        <f t="shared" si="482"/>
        <v>0</v>
      </c>
      <c r="K2495" s="528">
        <f t="shared" si="483"/>
        <v>0</v>
      </c>
      <c r="L2495" s="529"/>
      <c r="M2495" s="530"/>
      <c r="N2495" s="515"/>
      <c r="O2495" s="528">
        <f t="shared" si="484"/>
        <v>0</v>
      </c>
      <c r="P2495" s="531"/>
      <c r="Q2495" s="532"/>
      <c r="R2495" s="518"/>
      <c r="S2495" s="518"/>
      <c r="T2495" s="518"/>
      <c r="U2495" s="518"/>
      <c r="V2495" s="533">
        <f t="shared" si="485"/>
        <v>0</v>
      </c>
      <c r="W2495" s="1064" t="s">
        <v>144</v>
      </c>
      <c r="X2495" s="1065"/>
      <c r="Y2495" s="534">
        <v>422002</v>
      </c>
      <c r="Z2495" s="502"/>
      <c r="AA2495" s="535"/>
      <c r="AB2495" s="536" t="s">
        <v>1480</v>
      </c>
    </row>
    <row r="2496" spans="2:28" ht="21.75" x14ac:dyDescent="0.55000000000000004">
      <c r="B2496" s="922"/>
      <c r="C2496" s="525">
        <f>$I2496*$D2491</f>
        <v>0</v>
      </c>
      <c r="D2496" s="1105"/>
      <c r="E2496" s="525">
        <f>$I2496*$F2491</f>
        <v>0</v>
      </c>
      <c r="F2496" s="1105"/>
      <c r="G2496" s="525">
        <f>$I2496*$H2491</f>
        <v>0</v>
      </c>
      <c r="H2496" s="1107"/>
      <c r="I2496" s="526">
        <f t="shared" si="481"/>
        <v>0</v>
      </c>
      <c r="J2496" s="527">
        <f t="shared" si="482"/>
        <v>0</v>
      </c>
      <c r="K2496" s="528">
        <f t="shared" si="483"/>
        <v>0</v>
      </c>
      <c r="L2496" s="529"/>
      <c r="M2496" s="530"/>
      <c r="N2496" s="515"/>
      <c r="O2496" s="528">
        <f t="shared" si="484"/>
        <v>0</v>
      </c>
      <c r="P2496" s="531"/>
      <c r="Q2496" s="532"/>
      <c r="R2496" s="518"/>
      <c r="S2496" s="518"/>
      <c r="T2496" s="518"/>
      <c r="U2496" s="518"/>
      <c r="V2496" s="533">
        <f t="shared" si="485"/>
        <v>0</v>
      </c>
      <c r="W2496" s="1064" t="s">
        <v>145</v>
      </c>
      <c r="X2496" s="1065"/>
      <c r="Y2496" s="534">
        <v>422003</v>
      </c>
      <c r="Z2496" s="502"/>
      <c r="AA2496" s="535"/>
      <c r="AB2496" s="536" t="s">
        <v>1483</v>
      </c>
    </row>
    <row r="2497" spans="2:28" ht="21.75" x14ac:dyDescent="0.55000000000000004">
      <c r="B2497" s="922"/>
      <c r="C2497" s="525">
        <f>$I2497*$D2491</f>
        <v>0</v>
      </c>
      <c r="D2497" s="1105"/>
      <c r="E2497" s="525">
        <f>$I2497*$F2491</f>
        <v>0</v>
      </c>
      <c r="F2497" s="1105"/>
      <c r="G2497" s="525">
        <f>$I2497*$H2491</f>
        <v>0</v>
      </c>
      <c r="H2497" s="1107"/>
      <c r="I2497" s="526">
        <f t="shared" si="481"/>
        <v>0</v>
      </c>
      <c r="J2497" s="527">
        <f t="shared" si="482"/>
        <v>0</v>
      </c>
      <c r="K2497" s="528">
        <f t="shared" si="483"/>
        <v>0</v>
      </c>
      <c r="L2497" s="529"/>
      <c r="M2497" s="530"/>
      <c r="N2497" s="515"/>
      <c r="O2497" s="528">
        <f t="shared" si="484"/>
        <v>0</v>
      </c>
      <c r="P2497" s="531"/>
      <c r="Q2497" s="532"/>
      <c r="R2497" s="518"/>
      <c r="S2497" s="518"/>
      <c r="T2497" s="518"/>
      <c r="U2497" s="518"/>
      <c r="V2497" s="533">
        <f t="shared" si="485"/>
        <v>0</v>
      </c>
      <c r="W2497" s="1064" t="s">
        <v>146</v>
      </c>
      <c r="X2497" s="1065"/>
      <c r="Y2497" s="534">
        <v>422004</v>
      </c>
      <c r="Z2497" s="502"/>
      <c r="AA2497" s="535"/>
      <c r="AB2497" s="536" t="s">
        <v>1486</v>
      </c>
    </row>
    <row r="2498" spans="2:28" ht="21.75" x14ac:dyDescent="0.55000000000000004">
      <c r="B2498" s="922"/>
      <c r="C2498" s="525">
        <f>$I2498*$D2491</f>
        <v>0</v>
      </c>
      <c r="D2498" s="1105"/>
      <c r="E2498" s="525">
        <f>$I2498*$F2491</f>
        <v>0</v>
      </c>
      <c r="F2498" s="1105"/>
      <c r="G2498" s="525">
        <f>$I2498*$H2491</f>
        <v>0</v>
      </c>
      <c r="H2498" s="1107"/>
      <c r="I2498" s="526">
        <f t="shared" si="481"/>
        <v>0</v>
      </c>
      <c r="J2498" s="527">
        <f t="shared" si="482"/>
        <v>0</v>
      </c>
      <c r="K2498" s="528">
        <f t="shared" si="483"/>
        <v>0</v>
      </c>
      <c r="L2498" s="529"/>
      <c r="M2498" s="530"/>
      <c r="N2498" s="515"/>
      <c r="O2498" s="528">
        <f t="shared" si="484"/>
        <v>0</v>
      </c>
      <c r="P2498" s="531"/>
      <c r="Q2498" s="532"/>
      <c r="R2498" s="518"/>
      <c r="S2498" s="518"/>
      <c r="T2498" s="518"/>
      <c r="U2498" s="518"/>
      <c r="V2498" s="533">
        <f t="shared" si="485"/>
        <v>0</v>
      </c>
      <c r="W2498" s="1064" t="s">
        <v>147</v>
      </c>
      <c r="X2498" s="1065"/>
      <c r="Y2498" s="534">
        <v>422005</v>
      </c>
      <c r="Z2498" s="502"/>
      <c r="AA2498" s="538"/>
      <c r="AB2498" s="539" t="s">
        <v>1489</v>
      </c>
    </row>
    <row r="2499" spans="2:28" ht="21.75" x14ac:dyDescent="0.55000000000000004">
      <c r="B2499" s="922"/>
      <c r="C2499" s="525">
        <f>$I2499*$D2491</f>
        <v>0</v>
      </c>
      <c r="D2499" s="1105"/>
      <c r="E2499" s="525">
        <f>$I2499*$F2491</f>
        <v>0</v>
      </c>
      <c r="F2499" s="1105"/>
      <c r="G2499" s="525">
        <f>$I2499*$H2491</f>
        <v>0</v>
      </c>
      <c r="H2499" s="1107"/>
      <c r="I2499" s="526">
        <f t="shared" si="481"/>
        <v>0</v>
      </c>
      <c r="J2499" s="527">
        <f t="shared" si="482"/>
        <v>0</v>
      </c>
      <c r="K2499" s="528">
        <f t="shared" si="483"/>
        <v>0</v>
      </c>
      <c r="L2499" s="529"/>
      <c r="M2499" s="530"/>
      <c r="N2499" s="515"/>
      <c r="O2499" s="528">
        <f t="shared" si="484"/>
        <v>0</v>
      </c>
      <c r="P2499" s="531"/>
      <c r="Q2499" s="532"/>
      <c r="R2499" s="518"/>
      <c r="S2499" s="518"/>
      <c r="T2499" s="518"/>
      <c r="U2499" s="518"/>
      <c r="V2499" s="533">
        <f t="shared" si="485"/>
        <v>0</v>
      </c>
      <c r="W2499" s="1064" t="s">
        <v>148</v>
      </c>
      <c r="X2499" s="1065"/>
      <c r="Y2499" s="534">
        <v>422999</v>
      </c>
      <c r="Z2499" s="502"/>
      <c r="AA2499" s="496"/>
      <c r="AB2499" s="499"/>
    </row>
    <row r="2500" spans="2:28" ht="21.75" x14ac:dyDescent="0.55000000000000004">
      <c r="B2500" s="922"/>
      <c r="C2500" s="525">
        <f>$I2500*$D2491</f>
        <v>0</v>
      </c>
      <c r="D2500" s="1105"/>
      <c r="E2500" s="525">
        <f>$I2500*$F2491</f>
        <v>0</v>
      </c>
      <c r="F2500" s="1105"/>
      <c r="G2500" s="525">
        <f>$I2500*$H2491</f>
        <v>0</v>
      </c>
      <c r="H2500" s="1107"/>
      <c r="I2500" s="526">
        <f t="shared" si="481"/>
        <v>0</v>
      </c>
      <c r="J2500" s="527">
        <f t="shared" si="482"/>
        <v>0</v>
      </c>
      <c r="K2500" s="528">
        <f t="shared" si="483"/>
        <v>0</v>
      </c>
      <c r="L2500" s="529"/>
      <c r="M2500" s="530"/>
      <c r="N2500" s="515"/>
      <c r="O2500" s="528">
        <f t="shared" si="484"/>
        <v>0</v>
      </c>
      <c r="P2500" s="531"/>
      <c r="Q2500" s="532"/>
      <c r="R2500" s="518"/>
      <c r="S2500" s="518"/>
      <c r="T2500" s="518"/>
      <c r="U2500" s="518"/>
      <c r="V2500" s="533">
        <f t="shared" si="485"/>
        <v>0</v>
      </c>
      <c r="W2500" s="1064" t="s">
        <v>149</v>
      </c>
      <c r="X2500" s="1065"/>
      <c r="Y2500" s="540">
        <v>423001</v>
      </c>
      <c r="Z2500" s="502"/>
      <c r="AA2500" s="496"/>
      <c r="AB2500" s="499"/>
    </row>
    <row r="2501" spans="2:28" ht="21.75" x14ac:dyDescent="0.55000000000000004">
      <c r="B2501" s="922"/>
      <c r="C2501" s="525">
        <f>$I2501*$D2491</f>
        <v>0</v>
      </c>
      <c r="D2501" s="1105"/>
      <c r="E2501" s="525">
        <f>$I2501*$F2491</f>
        <v>0</v>
      </c>
      <c r="F2501" s="1105"/>
      <c r="G2501" s="525">
        <f>$I2501*$H2491</f>
        <v>0</v>
      </c>
      <c r="H2501" s="1107"/>
      <c r="I2501" s="526">
        <f t="shared" si="481"/>
        <v>0</v>
      </c>
      <c r="J2501" s="527">
        <f t="shared" si="482"/>
        <v>0</v>
      </c>
      <c r="K2501" s="528">
        <f t="shared" si="483"/>
        <v>0</v>
      </c>
      <c r="L2501" s="529"/>
      <c r="M2501" s="530"/>
      <c r="N2501" s="515"/>
      <c r="O2501" s="528">
        <f t="shared" si="484"/>
        <v>0</v>
      </c>
      <c r="P2501" s="531"/>
      <c r="Q2501" s="532"/>
      <c r="R2501" s="518"/>
      <c r="S2501" s="518"/>
      <c r="T2501" s="518"/>
      <c r="U2501" s="518"/>
      <c r="V2501" s="533">
        <f t="shared" si="485"/>
        <v>0</v>
      </c>
      <c r="W2501" s="1064" t="s">
        <v>150</v>
      </c>
      <c r="X2501" s="1065"/>
      <c r="Y2501" s="540">
        <v>423002</v>
      </c>
      <c r="Z2501" s="502"/>
      <c r="AA2501" s="496"/>
      <c r="AB2501" s="499"/>
    </row>
    <row r="2502" spans="2:28" ht="21.75" x14ac:dyDescent="0.55000000000000004">
      <c r="B2502" s="922"/>
      <c r="C2502" s="525">
        <f>$I2502*$D2491</f>
        <v>0</v>
      </c>
      <c r="D2502" s="1105"/>
      <c r="E2502" s="525">
        <f>$I2502*$F2491</f>
        <v>0</v>
      </c>
      <c r="F2502" s="1105"/>
      <c r="G2502" s="525">
        <f>$I2502*$H2491</f>
        <v>0</v>
      </c>
      <c r="H2502" s="1107"/>
      <c r="I2502" s="526">
        <f t="shared" si="481"/>
        <v>0</v>
      </c>
      <c r="J2502" s="527">
        <f t="shared" si="482"/>
        <v>0</v>
      </c>
      <c r="K2502" s="528">
        <f t="shared" si="483"/>
        <v>0</v>
      </c>
      <c r="L2502" s="529"/>
      <c r="M2502" s="530"/>
      <c r="N2502" s="515"/>
      <c r="O2502" s="528">
        <f t="shared" si="484"/>
        <v>0</v>
      </c>
      <c r="P2502" s="531"/>
      <c r="Q2502" s="532"/>
      <c r="R2502" s="518"/>
      <c r="S2502" s="518"/>
      <c r="T2502" s="518"/>
      <c r="U2502" s="518"/>
      <c r="V2502" s="533">
        <f t="shared" si="485"/>
        <v>0</v>
      </c>
      <c r="W2502" s="1064" t="s">
        <v>151</v>
      </c>
      <c r="X2502" s="1065"/>
      <c r="Y2502" s="540">
        <v>423003</v>
      </c>
      <c r="Z2502" s="502"/>
      <c r="AA2502" s="496"/>
      <c r="AB2502" s="499"/>
    </row>
    <row r="2503" spans="2:28" ht="21.75" x14ac:dyDescent="0.55000000000000004">
      <c r="B2503" s="922"/>
      <c r="C2503" s="525">
        <f>$I2503*$D2491</f>
        <v>0</v>
      </c>
      <c r="D2503" s="1105"/>
      <c r="E2503" s="525">
        <f>$I2503*$F2491</f>
        <v>0</v>
      </c>
      <c r="F2503" s="1105"/>
      <c r="G2503" s="525">
        <f>$I2503*$H2491</f>
        <v>0</v>
      </c>
      <c r="H2503" s="1107"/>
      <c r="I2503" s="526">
        <f t="shared" si="481"/>
        <v>0</v>
      </c>
      <c r="J2503" s="527">
        <f t="shared" si="482"/>
        <v>0</v>
      </c>
      <c r="K2503" s="528">
        <f t="shared" si="483"/>
        <v>0</v>
      </c>
      <c r="L2503" s="529"/>
      <c r="M2503" s="530"/>
      <c r="N2503" s="515"/>
      <c r="O2503" s="528">
        <f t="shared" si="484"/>
        <v>0</v>
      </c>
      <c r="P2503" s="531"/>
      <c r="Q2503" s="532"/>
      <c r="R2503" s="518"/>
      <c r="S2503" s="518"/>
      <c r="T2503" s="518"/>
      <c r="U2503" s="518"/>
      <c r="V2503" s="533">
        <f t="shared" si="485"/>
        <v>0</v>
      </c>
      <c r="W2503" s="1064" t="s">
        <v>152</v>
      </c>
      <c r="X2503" s="1065"/>
      <c r="Y2503" s="540">
        <v>423004</v>
      </c>
      <c r="Z2503" s="502"/>
      <c r="AA2503" s="496"/>
      <c r="AB2503" s="499"/>
    </row>
    <row r="2504" spans="2:28" ht="21.75" x14ac:dyDescent="0.55000000000000004">
      <c r="B2504" s="922"/>
      <c r="C2504" s="525">
        <f>$I2504*$D2491</f>
        <v>0</v>
      </c>
      <c r="D2504" s="1105"/>
      <c r="E2504" s="525">
        <f>$I2504*$F2491</f>
        <v>0</v>
      </c>
      <c r="F2504" s="1105"/>
      <c r="G2504" s="525">
        <f>$I2504*$H2491</f>
        <v>0</v>
      </c>
      <c r="H2504" s="1107"/>
      <c r="I2504" s="526">
        <f t="shared" si="481"/>
        <v>0</v>
      </c>
      <c r="J2504" s="527">
        <f t="shared" si="482"/>
        <v>0</v>
      </c>
      <c r="K2504" s="528">
        <f t="shared" si="483"/>
        <v>0</v>
      </c>
      <c r="L2504" s="529"/>
      <c r="M2504" s="530"/>
      <c r="N2504" s="515"/>
      <c r="O2504" s="528">
        <f t="shared" si="484"/>
        <v>0</v>
      </c>
      <c r="P2504" s="531"/>
      <c r="Q2504" s="532"/>
      <c r="R2504" s="518"/>
      <c r="S2504" s="518"/>
      <c r="T2504" s="518"/>
      <c r="U2504" s="518"/>
      <c r="V2504" s="533">
        <f t="shared" si="485"/>
        <v>0</v>
      </c>
      <c r="W2504" s="1064" t="s">
        <v>154</v>
      </c>
      <c r="X2504" s="1065"/>
      <c r="Y2504" s="540">
        <v>423006</v>
      </c>
      <c r="Z2504" s="502"/>
      <c r="AA2504" s="496"/>
      <c r="AB2504" s="499"/>
    </row>
    <row r="2505" spans="2:28" ht="21.75" x14ac:dyDescent="0.55000000000000004">
      <c r="B2505" s="922"/>
      <c r="C2505" s="525">
        <f>$I2505*$D2491</f>
        <v>0</v>
      </c>
      <c r="D2505" s="1105"/>
      <c r="E2505" s="525">
        <f>$I2505*$F2491</f>
        <v>0</v>
      </c>
      <c r="F2505" s="1105"/>
      <c r="G2505" s="525">
        <f>$I2505*$H2491</f>
        <v>0</v>
      </c>
      <c r="H2505" s="1107"/>
      <c r="I2505" s="526">
        <f t="shared" si="481"/>
        <v>0</v>
      </c>
      <c r="J2505" s="527">
        <f t="shared" si="482"/>
        <v>0</v>
      </c>
      <c r="K2505" s="528">
        <f t="shared" si="483"/>
        <v>0</v>
      </c>
      <c r="L2505" s="529"/>
      <c r="M2505" s="530"/>
      <c r="N2505" s="515"/>
      <c r="O2505" s="528">
        <f t="shared" si="484"/>
        <v>0</v>
      </c>
      <c r="P2505" s="531"/>
      <c r="Q2505" s="532"/>
      <c r="R2505" s="518"/>
      <c r="S2505" s="518"/>
      <c r="T2505" s="518"/>
      <c r="U2505" s="518"/>
      <c r="V2505" s="533">
        <f t="shared" si="485"/>
        <v>0</v>
      </c>
      <c r="W2505" s="1064" t="s">
        <v>155</v>
      </c>
      <c r="X2505" s="1065"/>
      <c r="Y2505" s="542">
        <v>423007</v>
      </c>
      <c r="Z2505" s="502"/>
      <c r="AA2505" s="496"/>
      <c r="AB2505" s="499"/>
    </row>
    <row r="2506" spans="2:28" ht="21.75" x14ac:dyDescent="0.55000000000000004">
      <c r="B2506" s="922"/>
      <c r="C2506" s="525">
        <f>$I2506*$D2491</f>
        <v>0</v>
      </c>
      <c r="D2506" s="1105"/>
      <c r="E2506" s="525">
        <f>$I2506*$F2491</f>
        <v>0</v>
      </c>
      <c r="F2506" s="1105"/>
      <c r="G2506" s="525">
        <f>$I2506*$H2491</f>
        <v>0</v>
      </c>
      <c r="H2506" s="1107"/>
      <c r="I2506" s="526">
        <f t="shared" si="481"/>
        <v>0</v>
      </c>
      <c r="J2506" s="527">
        <f t="shared" si="482"/>
        <v>0</v>
      </c>
      <c r="K2506" s="528">
        <f t="shared" si="483"/>
        <v>0</v>
      </c>
      <c r="L2506" s="529"/>
      <c r="M2506" s="530"/>
      <c r="N2506" s="515"/>
      <c r="O2506" s="528">
        <f t="shared" si="484"/>
        <v>0</v>
      </c>
      <c r="P2506" s="531"/>
      <c r="Q2506" s="532"/>
      <c r="R2506" s="518"/>
      <c r="S2506" s="518"/>
      <c r="T2506" s="518"/>
      <c r="U2506" s="518"/>
      <c r="V2506" s="533">
        <f t="shared" si="485"/>
        <v>0</v>
      </c>
      <c r="W2506" s="1064" t="s">
        <v>156</v>
      </c>
      <c r="X2506" s="1065"/>
      <c r="Y2506" s="543">
        <v>423008</v>
      </c>
      <c r="Z2506" s="502"/>
      <c r="AA2506" s="496"/>
      <c r="AB2506" s="499"/>
    </row>
    <row r="2507" spans="2:28" ht="21.75" x14ac:dyDescent="0.55000000000000004">
      <c r="B2507" s="922"/>
      <c r="C2507" s="525">
        <f>$I2507*$D2491</f>
        <v>0</v>
      </c>
      <c r="D2507" s="1105"/>
      <c r="E2507" s="525">
        <f>$I2507*$F2491</f>
        <v>0</v>
      </c>
      <c r="F2507" s="1105"/>
      <c r="G2507" s="525">
        <f>$I2507*$H2491</f>
        <v>0</v>
      </c>
      <c r="H2507" s="1107"/>
      <c r="I2507" s="526">
        <f t="shared" si="481"/>
        <v>0</v>
      </c>
      <c r="J2507" s="527">
        <f t="shared" si="482"/>
        <v>0</v>
      </c>
      <c r="K2507" s="528">
        <f t="shared" si="483"/>
        <v>0</v>
      </c>
      <c r="L2507" s="529"/>
      <c r="M2507" s="530"/>
      <c r="N2507" s="515"/>
      <c r="O2507" s="528">
        <f t="shared" si="484"/>
        <v>0</v>
      </c>
      <c r="P2507" s="531"/>
      <c r="Q2507" s="532"/>
      <c r="R2507" s="518"/>
      <c r="S2507" s="518"/>
      <c r="T2507" s="518"/>
      <c r="U2507" s="518"/>
      <c r="V2507" s="533">
        <f t="shared" si="485"/>
        <v>0</v>
      </c>
      <c r="W2507" s="1064" t="s">
        <v>157</v>
      </c>
      <c r="X2507" s="1065"/>
      <c r="Y2507" s="542">
        <v>423999</v>
      </c>
      <c r="Z2507" s="502"/>
      <c r="AA2507" s="496"/>
      <c r="AB2507" s="499"/>
    </row>
    <row r="2508" spans="2:28" ht="21.75" x14ac:dyDescent="0.55000000000000004">
      <c r="B2508" s="922"/>
      <c r="C2508" s="544">
        <f>$I2508*$D2491</f>
        <v>0</v>
      </c>
      <c r="D2508" s="1105"/>
      <c r="E2508" s="544">
        <f>$I2508*$F2491</f>
        <v>0</v>
      </c>
      <c r="F2508" s="1105"/>
      <c r="G2508" s="544">
        <f>$I2508*$H2491</f>
        <v>0</v>
      </c>
      <c r="H2508" s="1107"/>
      <c r="I2508" s="545">
        <f t="shared" si="481"/>
        <v>0</v>
      </c>
      <c r="J2508" s="546">
        <f t="shared" si="482"/>
        <v>0</v>
      </c>
      <c r="K2508" s="547">
        <f t="shared" si="483"/>
        <v>0</v>
      </c>
      <c r="L2508" s="548"/>
      <c r="M2508" s="549"/>
      <c r="N2508" s="550"/>
      <c r="O2508" s="547">
        <f t="shared" si="484"/>
        <v>0</v>
      </c>
      <c r="P2508" s="551"/>
      <c r="Q2508" s="552"/>
      <c r="R2508" s="553"/>
      <c r="S2508" s="553"/>
      <c r="T2508" s="553"/>
      <c r="U2508" s="553"/>
      <c r="V2508" s="554">
        <f t="shared" si="485"/>
        <v>0</v>
      </c>
      <c r="W2508" s="1100" t="s">
        <v>135</v>
      </c>
      <c r="X2508" s="1101"/>
      <c r="Y2508" s="555">
        <v>291001</v>
      </c>
      <c r="Z2508" s="502"/>
      <c r="AA2508" s="496"/>
      <c r="AB2508" s="499"/>
    </row>
    <row r="2509" spans="2:28" ht="21.75" x14ac:dyDescent="0.55000000000000004">
      <c r="B2509" s="922"/>
      <c r="C2509" s="556">
        <f>$I2509*$D2491</f>
        <v>0</v>
      </c>
      <c r="D2509" s="1105"/>
      <c r="E2509" s="556">
        <f>$I2509*$F2491</f>
        <v>0</v>
      </c>
      <c r="F2509" s="1105"/>
      <c r="G2509" s="556">
        <f>$I2509*$H2491</f>
        <v>0</v>
      </c>
      <c r="H2509" s="1107"/>
      <c r="I2509" s="526">
        <f t="shared" si="481"/>
        <v>0</v>
      </c>
      <c r="J2509" s="527">
        <f t="shared" si="482"/>
        <v>0</v>
      </c>
      <c r="K2509" s="528">
        <f t="shared" si="483"/>
        <v>0</v>
      </c>
      <c r="L2509" s="529"/>
      <c r="M2509" s="530"/>
      <c r="N2509" s="515"/>
      <c r="O2509" s="528">
        <f t="shared" si="484"/>
        <v>0</v>
      </c>
      <c r="P2509" s="531"/>
      <c r="Q2509" s="532"/>
      <c r="R2509" s="518"/>
      <c r="S2509" s="518"/>
      <c r="T2509" s="518"/>
      <c r="U2509" s="518"/>
      <c r="V2509" s="519">
        <f t="shared" si="485"/>
        <v>0</v>
      </c>
      <c r="W2509" s="1064" t="s">
        <v>39</v>
      </c>
      <c r="X2509" s="1065"/>
      <c r="Y2509" s="557">
        <v>221001</v>
      </c>
      <c r="Z2509" s="502"/>
      <c r="AA2509" s="496"/>
      <c r="AB2509" s="499"/>
    </row>
    <row r="2510" spans="2:28" ht="21.75" x14ac:dyDescent="0.55000000000000004">
      <c r="B2510" s="922"/>
      <c r="C2510" s="525">
        <f>$I2510*$D2491</f>
        <v>0</v>
      </c>
      <c r="D2510" s="1105"/>
      <c r="E2510" s="525">
        <f>$I2510*$F2491</f>
        <v>0</v>
      </c>
      <c r="F2510" s="1105"/>
      <c r="G2510" s="525">
        <f>$I2510*$H2491</f>
        <v>0</v>
      </c>
      <c r="H2510" s="1107"/>
      <c r="I2510" s="526">
        <f t="shared" si="481"/>
        <v>0</v>
      </c>
      <c r="J2510" s="527">
        <f t="shared" si="482"/>
        <v>0</v>
      </c>
      <c r="K2510" s="528">
        <f t="shared" si="483"/>
        <v>0</v>
      </c>
      <c r="L2510" s="529"/>
      <c r="M2510" s="530"/>
      <c r="N2510" s="515"/>
      <c r="O2510" s="528">
        <f t="shared" si="484"/>
        <v>0</v>
      </c>
      <c r="P2510" s="531"/>
      <c r="Q2510" s="532"/>
      <c r="R2510" s="518"/>
      <c r="S2510" s="518"/>
      <c r="T2510" s="518"/>
      <c r="U2510" s="518"/>
      <c r="V2510" s="519">
        <f t="shared" si="485"/>
        <v>0</v>
      </c>
      <c r="W2510" s="1064" t="s">
        <v>40</v>
      </c>
      <c r="X2510" s="1065"/>
      <c r="Y2510" s="557">
        <v>221002</v>
      </c>
      <c r="Z2510" s="502"/>
      <c r="AA2510" s="496"/>
      <c r="AB2510" s="499"/>
    </row>
    <row r="2511" spans="2:28" ht="21.75" x14ac:dyDescent="0.55000000000000004">
      <c r="B2511" s="922"/>
      <c r="C2511" s="525">
        <f>$I2511*$D2491</f>
        <v>0</v>
      </c>
      <c r="D2511" s="1105"/>
      <c r="E2511" s="525">
        <f>$I2511*$F2491</f>
        <v>0</v>
      </c>
      <c r="F2511" s="1105"/>
      <c r="G2511" s="525">
        <f>$I2511*$H2491</f>
        <v>0</v>
      </c>
      <c r="H2511" s="1107"/>
      <c r="I2511" s="526">
        <f t="shared" si="481"/>
        <v>0</v>
      </c>
      <c r="J2511" s="527">
        <f t="shared" si="482"/>
        <v>0</v>
      </c>
      <c r="K2511" s="528">
        <f t="shared" si="483"/>
        <v>0</v>
      </c>
      <c r="L2511" s="529"/>
      <c r="M2511" s="530"/>
      <c r="N2511" s="515"/>
      <c r="O2511" s="528">
        <f t="shared" si="484"/>
        <v>0</v>
      </c>
      <c r="P2511" s="531"/>
      <c r="Q2511" s="532"/>
      <c r="R2511" s="518"/>
      <c r="S2511" s="518"/>
      <c r="T2511" s="518"/>
      <c r="U2511" s="518"/>
      <c r="V2511" s="519">
        <f t="shared" si="485"/>
        <v>0</v>
      </c>
      <c r="W2511" s="1064" t="s">
        <v>41</v>
      </c>
      <c r="X2511" s="1065"/>
      <c r="Y2511" s="557">
        <v>221003</v>
      </c>
      <c r="Z2511" s="502"/>
      <c r="AA2511" s="496"/>
      <c r="AB2511" s="499"/>
    </row>
    <row r="2512" spans="2:28" ht="21.75" x14ac:dyDescent="0.55000000000000004">
      <c r="B2512" s="922"/>
      <c r="C2512" s="525">
        <f>$I2512*$D2491</f>
        <v>0</v>
      </c>
      <c r="D2512" s="1105"/>
      <c r="E2512" s="525">
        <f>$I2512*$F2491</f>
        <v>0</v>
      </c>
      <c r="F2512" s="1105"/>
      <c r="G2512" s="525">
        <f>$I2512*$H2491</f>
        <v>0</v>
      </c>
      <c r="H2512" s="1107"/>
      <c r="I2512" s="526">
        <f t="shared" si="481"/>
        <v>0</v>
      </c>
      <c r="J2512" s="527">
        <f t="shared" si="482"/>
        <v>0</v>
      </c>
      <c r="K2512" s="528">
        <f t="shared" si="483"/>
        <v>0</v>
      </c>
      <c r="L2512" s="529"/>
      <c r="M2512" s="530"/>
      <c r="N2512" s="515"/>
      <c r="O2512" s="528">
        <f t="shared" si="484"/>
        <v>0</v>
      </c>
      <c r="P2512" s="531"/>
      <c r="Q2512" s="532"/>
      <c r="R2512" s="518"/>
      <c r="S2512" s="518"/>
      <c r="T2512" s="518"/>
      <c r="U2512" s="518"/>
      <c r="V2512" s="519">
        <f t="shared" si="485"/>
        <v>0</v>
      </c>
      <c r="W2512" s="1064" t="s">
        <v>45</v>
      </c>
      <c r="X2512" s="1065"/>
      <c r="Y2512" s="558">
        <v>222001</v>
      </c>
      <c r="Z2512" s="502"/>
      <c r="AA2512" s="496"/>
      <c r="AB2512" s="499"/>
    </row>
    <row r="2513" spans="2:28" ht="21.75" x14ac:dyDescent="0.55000000000000004">
      <c r="B2513" s="922"/>
      <c r="C2513" s="525">
        <f>$I2513*$D2491</f>
        <v>0</v>
      </c>
      <c r="D2513" s="1105"/>
      <c r="E2513" s="525">
        <f>$I2513*$F2491</f>
        <v>0</v>
      </c>
      <c r="F2513" s="1105"/>
      <c r="G2513" s="525">
        <f>$I2513*$H2491</f>
        <v>0</v>
      </c>
      <c r="H2513" s="1107"/>
      <c r="I2513" s="526">
        <f t="shared" si="481"/>
        <v>0</v>
      </c>
      <c r="J2513" s="527">
        <f t="shared" si="482"/>
        <v>0</v>
      </c>
      <c r="K2513" s="528">
        <f t="shared" si="483"/>
        <v>0</v>
      </c>
      <c r="L2513" s="529"/>
      <c r="M2513" s="530"/>
      <c r="N2513" s="515"/>
      <c r="O2513" s="528">
        <f t="shared" si="484"/>
        <v>0</v>
      </c>
      <c r="P2513" s="531"/>
      <c r="Q2513" s="532"/>
      <c r="R2513" s="518"/>
      <c r="S2513" s="518"/>
      <c r="T2513" s="518"/>
      <c r="U2513" s="518"/>
      <c r="V2513" s="519">
        <f t="shared" si="485"/>
        <v>0</v>
      </c>
      <c r="W2513" s="1085" t="s">
        <v>72</v>
      </c>
      <c r="X2513" s="1086"/>
      <c r="Y2513" s="559">
        <v>223016</v>
      </c>
      <c r="Z2513" s="502"/>
      <c r="AA2513" s="496"/>
      <c r="AB2513" s="499"/>
    </row>
    <row r="2514" spans="2:28" ht="21.75" x14ac:dyDescent="0.55000000000000004">
      <c r="B2514" s="922"/>
      <c r="C2514" s="525">
        <f>$I2514*$D2491</f>
        <v>0</v>
      </c>
      <c r="D2514" s="1105"/>
      <c r="E2514" s="525">
        <f>$I2514*$F2491</f>
        <v>0</v>
      </c>
      <c r="F2514" s="1105"/>
      <c r="G2514" s="525">
        <f>$I2514*$H2491</f>
        <v>0</v>
      </c>
      <c r="H2514" s="1107"/>
      <c r="I2514" s="526">
        <f t="shared" si="481"/>
        <v>0</v>
      </c>
      <c r="J2514" s="527">
        <f t="shared" si="482"/>
        <v>0</v>
      </c>
      <c r="K2514" s="528">
        <f t="shared" si="483"/>
        <v>0</v>
      </c>
      <c r="L2514" s="529"/>
      <c r="M2514" s="530"/>
      <c r="N2514" s="515"/>
      <c r="O2514" s="528">
        <f t="shared" si="484"/>
        <v>0</v>
      </c>
      <c r="P2514" s="531"/>
      <c r="Q2514" s="532"/>
      <c r="R2514" s="518"/>
      <c r="S2514" s="518"/>
      <c r="T2514" s="518"/>
      <c r="U2514" s="518"/>
      <c r="V2514" s="519">
        <f t="shared" si="485"/>
        <v>0</v>
      </c>
      <c r="W2514" s="1087" t="s">
        <v>57</v>
      </c>
      <c r="X2514" s="1088"/>
      <c r="Y2514" s="560">
        <v>223001</v>
      </c>
      <c r="Z2514" s="502"/>
      <c r="AA2514" s="496"/>
      <c r="AB2514" s="499"/>
    </row>
    <row r="2515" spans="2:28" x14ac:dyDescent="0.55000000000000004">
      <c r="B2515" s="923"/>
      <c r="C2515" s="561">
        <f t="shared" ref="C2515:V2515" si="486">SUM(C2491:C2514)</f>
        <v>0</v>
      </c>
      <c r="D2515" s="562">
        <f t="shared" si="486"/>
        <v>0</v>
      </c>
      <c r="E2515" s="563">
        <f t="shared" si="486"/>
        <v>0</v>
      </c>
      <c r="F2515" s="562">
        <f t="shared" si="486"/>
        <v>0</v>
      </c>
      <c r="G2515" s="563">
        <f t="shared" si="486"/>
        <v>0</v>
      </c>
      <c r="H2515" s="562">
        <f t="shared" si="486"/>
        <v>0</v>
      </c>
      <c r="I2515" s="563">
        <f t="shared" si="486"/>
        <v>0</v>
      </c>
      <c r="J2515" s="563">
        <f t="shared" si="486"/>
        <v>0</v>
      </c>
      <c r="K2515" s="563">
        <f t="shared" si="486"/>
        <v>0</v>
      </c>
      <c r="L2515" s="563">
        <f t="shared" si="486"/>
        <v>0</v>
      </c>
      <c r="M2515" s="563">
        <f t="shared" si="486"/>
        <v>0</v>
      </c>
      <c r="N2515" s="563">
        <f t="shared" si="486"/>
        <v>0</v>
      </c>
      <c r="O2515" s="563">
        <f t="shared" si="486"/>
        <v>0</v>
      </c>
      <c r="P2515" s="563">
        <f t="shared" si="486"/>
        <v>0</v>
      </c>
      <c r="Q2515" s="563">
        <f t="shared" si="486"/>
        <v>0</v>
      </c>
      <c r="R2515" s="563">
        <f t="shared" si="486"/>
        <v>0</v>
      </c>
      <c r="S2515" s="563">
        <f t="shared" si="486"/>
        <v>0</v>
      </c>
      <c r="T2515" s="563">
        <f t="shared" si="486"/>
        <v>0</v>
      </c>
      <c r="U2515" s="563">
        <f t="shared" si="486"/>
        <v>0</v>
      </c>
      <c r="V2515" s="563">
        <f t="shared" si="486"/>
        <v>0</v>
      </c>
      <c r="W2515" s="565"/>
      <c r="X2515" s="566"/>
      <c r="Y2515" s="566"/>
      <c r="Z2515" s="502"/>
      <c r="AA2515" s="496"/>
      <c r="AB2515" s="499"/>
    </row>
    <row r="2516" spans="2:28" ht="25.5" x14ac:dyDescent="0.55000000000000004">
      <c r="B2516" s="920"/>
      <c r="C2516" s="474"/>
      <c r="D2516" s="474"/>
      <c r="E2516" s="474"/>
      <c r="F2516" s="475"/>
      <c r="G2516" s="474"/>
      <c r="H2516" s="475"/>
      <c r="I2516" s="474"/>
      <c r="J2516" s="474"/>
      <c r="K2516" s="474"/>
      <c r="L2516" s="474"/>
      <c r="M2516" s="474"/>
      <c r="N2516" s="474"/>
      <c r="O2516" s="474"/>
      <c r="P2516" s="474"/>
      <c r="Q2516" s="474"/>
      <c r="R2516" s="474"/>
      <c r="S2516" s="474"/>
      <c r="T2516" s="476"/>
      <c r="U2516" s="477"/>
      <c r="V2516" s="474"/>
      <c r="W2516" s="474"/>
      <c r="X2516" s="474"/>
      <c r="Y2516" s="478"/>
      <c r="Z2516" s="469"/>
      <c r="AA2516" s="470"/>
      <c r="AB2516" s="471"/>
    </row>
    <row r="2517" spans="2:28" ht="39.75" customHeight="1" x14ac:dyDescent="0.25">
      <c r="B2517" s="482"/>
      <c r="C2517" s="479">
        <f>$C2546</f>
        <v>0</v>
      </c>
      <c r="D2517" s="480">
        <f>$E2546</f>
        <v>0</v>
      </c>
      <c r="E2517" s="480">
        <f>$G2546</f>
        <v>0</v>
      </c>
      <c r="F2517" s="480">
        <f>I2517-G2517</f>
        <v>0</v>
      </c>
      <c r="G2517" s="480">
        <f>$K2546</f>
        <v>0</v>
      </c>
      <c r="H2517" s="479">
        <f>$M2546</f>
        <v>0</v>
      </c>
      <c r="I2517" s="479">
        <f>L2517+K2517-J2517</f>
        <v>0</v>
      </c>
      <c r="J2517" s="570"/>
      <c r="K2517" s="482"/>
      <c r="L2517" s="482"/>
      <c r="M2517" s="479">
        <f>$N2546</f>
        <v>0</v>
      </c>
      <c r="N2517" s="483">
        <f>$O2546</f>
        <v>0</v>
      </c>
      <c r="O2517" s="484"/>
      <c r="P2517" s="484"/>
      <c r="Q2517" s="485"/>
      <c r="R2517" s="486"/>
      <c r="S2517" s="486"/>
      <c r="T2517" s="486"/>
      <c r="U2517" s="487"/>
      <c r="V2517" s="488"/>
      <c r="W2517" s="486"/>
      <c r="X2517" s="488"/>
      <c r="Y2517" s="489">
        <f>Y2486+1</f>
        <v>82</v>
      </c>
      <c r="Z2517" s="490"/>
      <c r="AA2517" s="491"/>
      <c r="AB2517" s="492"/>
    </row>
    <row r="2518" spans="2:28" x14ac:dyDescent="0.55000000000000004">
      <c r="C2518" s="120"/>
      <c r="D2518" s="120"/>
      <c r="E2518" s="120"/>
      <c r="F2518" s="120"/>
      <c r="G2518" s="120"/>
      <c r="H2518" s="120"/>
      <c r="I2518" s="120"/>
      <c r="J2518" s="120"/>
      <c r="K2518" s="120"/>
      <c r="L2518" s="120"/>
      <c r="M2518" s="120"/>
      <c r="N2518" s="120"/>
      <c r="O2518" s="120"/>
      <c r="P2518" s="120"/>
      <c r="Q2518" s="120"/>
      <c r="R2518" s="120"/>
      <c r="S2518" s="120"/>
      <c r="T2518" s="120"/>
      <c r="U2518" s="120"/>
      <c r="V2518" s="120"/>
      <c r="W2518" s="120"/>
      <c r="X2518" s="120"/>
      <c r="Y2518" s="120"/>
      <c r="Z2518" s="495"/>
      <c r="AA2518" s="496"/>
    </row>
    <row r="2519" spans="2:28" ht="27.75" x14ac:dyDescent="0.55000000000000004">
      <c r="B2519" s="497"/>
      <c r="C2519" s="1089" t="s">
        <v>1441</v>
      </c>
      <c r="D2519" s="1090"/>
      <c r="E2519" s="1090"/>
      <c r="F2519" s="1090"/>
      <c r="G2519" s="1090"/>
      <c r="H2519" s="1090"/>
      <c r="I2519" s="1090"/>
      <c r="J2519" s="1091" t="s">
        <v>1442</v>
      </c>
      <c r="K2519" s="1092"/>
      <c r="L2519" s="1092"/>
      <c r="M2519" s="1092"/>
      <c r="N2519" s="1093"/>
      <c r="O2519" s="1091" t="s">
        <v>1443</v>
      </c>
      <c r="P2519" s="1092"/>
      <c r="Q2519" s="1092"/>
      <c r="R2519" s="1092"/>
      <c r="S2519" s="1092"/>
      <c r="T2519" s="1092"/>
      <c r="U2519" s="1093"/>
      <c r="V2519" s="1094" t="s">
        <v>1444</v>
      </c>
      <c r="W2519" s="1097" t="s">
        <v>1445</v>
      </c>
      <c r="X2519" s="1098"/>
      <c r="Y2519" s="1099"/>
      <c r="Z2519" s="498"/>
      <c r="AB2519" s="499"/>
    </row>
    <row r="2520" spans="2:28" ht="21.75" x14ac:dyDescent="0.55000000000000004">
      <c r="B2520" s="497"/>
      <c r="C2520" s="1076">
        <v>2016</v>
      </c>
      <c r="D2520" s="1077"/>
      <c r="E2520" s="1076">
        <v>2015</v>
      </c>
      <c r="F2520" s="1078"/>
      <c r="G2520" s="1076">
        <v>2014</v>
      </c>
      <c r="H2520" s="1078"/>
      <c r="I2520" s="501"/>
      <c r="J2520" s="1079" t="s">
        <v>1446</v>
      </c>
      <c r="K2520" s="1081" t="s">
        <v>1447</v>
      </c>
      <c r="L2520" s="1082" t="s">
        <v>1448</v>
      </c>
      <c r="M2520" s="1083"/>
      <c r="N2520" s="1084"/>
      <c r="O2520" s="1066" t="s">
        <v>1449</v>
      </c>
      <c r="P2520" s="1067"/>
      <c r="Q2520" s="1067"/>
      <c r="R2520" s="1068" t="s">
        <v>1450</v>
      </c>
      <c r="S2520" s="1068" t="s">
        <v>1451</v>
      </c>
      <c r="T2520" s="1068" t="s">
        <v>1452</v>
      </c>
      <c r="U2520" s="1070" t="s">
        <v>1453</v>
      </c>
      <c r="V2520" s="1095"/>
      <c r="W2520" s="1072" t="s">
        <v>1454</v>
      </c>
      <c r="X2520" s="1073"/>
      <c r="Y2520" s="1102" t="s">
        <v>1455</v>
      </c>
      <c r="Z2520" s="502"/>
      <c r="AA2520" s="496"/>
      <c r="AB2520" s="499"/>
    </row>
    <row r="2521" spans="2:28" ht="87" x14ac:dyDescent="0.55000000000000004">
      <c r="B2521" s="921"/>
      <c r="C2521" s="503" t="s">
        <v>1456</v>
      </c>
      <c r="D2521" s="503" t="s">
        <v>1457</v>
      </c>
      <c r="E2521" s="503" t="s">
        <v>1456</v>
      </c>
      <c r="F2521" s="503" t="s">
        <v>1457</v>
      </c>
      <c r="G2521" s="503" t="s">
        <v>1456</v>
      </c>
      <c r="H2521" s="503" t="s">
        <v>1457</v>
      </c>
      <c r="I2521" s="504" t="s">
        <v>1458</v>
      </c>
      <c r="J2521" s="1080"/>
      <c r="K2521" s="1069"/>
      <c r="L2521" s="505" t="s">
        <v>1459</v>
      </c>
      <c r="M2521" s="504" t="s">
        <v>1460</v>
      </c>
      <c r="N2521" s="506" t="s">
        <v>1461</v>
      </c>
      <c r="O2521" s="507" t="s">
        <v>1462</v>
      </c>
      <c r="P2521" s="505" t="s">
        <v>1463</v>
      </c>
      <c r="Q2521" s="508" t="s">
        <v>1464</v>
      </c>
      <c r="R2521" s="1069"/>
      <c r="S2521" s="1069"/>
      <c r="T2521" s="1069"/>
      <c r="U2521" s="1071"/>
      <c r="V2521" s="1096"/>
      <c r="W2521" s="1074"/>
      <c r="X2521" s="1075"/>
      <c r="Y2521" s="1103"/>
      <c r="Z2521" s="502"/>
      <c r="AA2521" s="496"/>
      <c r="AB2521" s="499"/>
    </row>
    <row r="2522" spans="2:28" ht="21.75" x14ac:dyDescent="0.55000000000000004">
      <c r="B2522" s="922"/>
      <c r="C2522" s="509">
        <f>$I2522*$D2522</f>
        <v>0</v>
      </c>
      <c r="D2522" s="1104"/>
      <c r="E2522" s="509">
        <f>$I2522*$F2522</f>
        <v>0</v>
      </c>
      <c r="F2522" s="1104"/>
      <c r="G2522" s="509">
        <f>$I2522*$H2522</f>
        <v>0</v>
      </c>
      <c r="H2522" s="1106"/>
      <c r="I2522" s="510">
        <f t="shared" ref="I2522:I2545" si="487">O2522-J2522</f>
        <v>0</v>
      </c>
      <c r="J2522" s="511">
        <f t="shared" ref="J2522:J2545" si="488">N2522+K2522</f>
        <v>0</v>
      </c>
      <c r="K2522" s="512">
        <f t="shared" ref="K2522:K2545" si="489">M2522+L2522</f>
        <v>0</v>
      </c>
      <c r="L2522" s="513"/>
      <c r="M2522" s="514"/>
      <c r="N2522" s="515"/>
      <c r="O2522" s="512">
        <f>Q2522+P2522</f>
        <v>0</v>
      </c>
      <c r="P2522" s="516"/>
      <c r="Q2522" s="517"/>
      <c r="R2522" s="518"/>
      <c r="S2522" s="518"/>
      <c r="T2522" s="518"/>
      <c r="U2522" s="518"/>
      <c r="V2522" s="519">
        <f>R2522+S2522+T2522+U2522+O2522</f>
        <v>0</v>
      </c>
      <c r="W2522" s="1108" t="s">
        <v>138</v>
      </c>
      <c r="X2522" s="1109"/>
      <c r="Y2522" s="520">
        <v>421001</v>
      </c>
      <c r="Z2522" s="502"/>
      <c r="AA2522" s="521"/>
      <c r="AB2522" s="522" t="s">
        <v>1465</v>
      </c>
    </row>
    <row r="2523" spans="2:28" ht="21.75" x14ac:dyDescent="0.55000000000000004">
      <c r="B2523" s="922"/>
      <c r="C2523" s="525">
        <f>$I2523*$D2522</f>
        <v>0</v>
      </c>
      <c r="D2523" s="1105"/>
      <c r="E2523" s="525">
        <f>$I2523*$F2522</f>
        <v>0</v>
      </c>
      <c r="F2523" s="1105"/>
      <c r="G2523" s="525">
        <f>$I2523*$H2522</f>
        <v>0</v>
      </c>
      <c r="H2523" s="1107"/>
      <c r="I2523" s="526">
        <f t="shared" si="487"/>
        <v>0</v>
      </c>
      <c r="J2523" s="527">
        <f t="shared" si="488"/>
        <v>0</v>
      </c>
      <c r="K2523" s="528">
        <f t="shared" si="489"/>
        <v>0</v>
      </c>
      <c r="L2523" s="529"/>
      <c r="M2523" s="530"/>
      <c r="N2523" s="515"/>
      <c r="O2523" s="528">
        <f t="shared" ref="O2523:O2545" si="490">Q2523+P2523</f>
        <v>0</v>
      </c>
      <c r="P2523" s="531"/>
      <c r="Q2523" s="532"/>
      <c r="R2523" s="518"/>
      <c r="S2523" s="518"/>
      <c r="T2523" s="518"/>
      <c r="U2523" s="518"/>
      <c r="V2523" s="533">
        <f t="shared" ref="V2523:V2545" si="491">R2523+S2523+T2523+U2523+O2523</f>
        <v>0</v>
      </c>
      <c r="W2523" s="1064" t="s">
        <v>139</v>
      </c>
      <c r="X2523" s="1065"/>
      <c r="Y2523" s="534">
        <v>421002</v>
      </c>
      <c r="Z2523" s="502"/>
      <c r="AA2523" s="535"/>
      <c r="AB2523" s="536" t="s">
        <v>607</v>
      </c>
    </row>
    <row r="2524" spans="2:28" ht="21.75" x14ac:dyDescent="0.55000000000000004">
      <c r="B2524" s="922"/>
      <c r="C2524" s="525">
        <f>$I2524*$D2522</f>
        <v>0</v>
      </c>
      <c r="D2524" s="1105"/>
      <c r="E2524" s="525">
        <f>$I2524*$F2522</f>
        <v>0</v>
      </c>
      <c r="F2524" s="1105"/>
      <c r="G2524" s="525">
        <f>$I2524*$H2522</f>
        <v>0</v>
      </c>
      <c r="H2524" s="1107"/>
      <c r="I2524" s="526">
        <f t="shared" si="487"/>
        <v>0</v>
      </c>
      <c r="J2524" s="527">
        <f t="shared" si="488"/>
        <v>0</v>
      </c>
      <c r="K2524" s="528">
        <f t="shared" si="489"/>
        <v>0</v>
      </c>
      <c r="L2524" s="529"/>
      <c r="M2524" s="530"/>
      <c r="N2524" s="515"/>
      <c r="O2524" s="528">
        <f t="shared" si="490"/>
        <v>0</v>
      </c>
      <c r="P2524" s="531"/>
      <c r="Q2524" s="532"/>
      <c r="R2524" s="518"/>
      <c r="S2524" s="518"/>
      <c r="T2524" s="518"/>
      <c r="U2524" s="518"/>
      <c r="V2524" s="533">
        <f t="shared" si="491"/>
        <v>0</v>
      </c>
      <c r="W2524" s="1064" t="s">
        <v>140</v>
      </c>
      <c r="X2524" s="1065"/>
      <c r="Y2524" s="534">
        <v>421003</v>
      </c>
      <c r="Z2524" s="502"/>
      <c r="AA2524" s="535"/>
      <c r="AB2524" s="536" t="s">
        <v>1472</v>
      </c>
    </row>
    <row r="2525" spans="2:28" ht="21.75" x14ac:dyDescent="0.55000000000000004">
      <c r="B2525" s="922"/>
      <c r="C2525" s="525">
        <f>$I2525*$D2522</f>
        <v>0</v>
      </c>
      <c r="D2525" s="1105"/>
      <c r="E2525" s="525">
        <f>$I2525*$F2522</f>
        <v>0</v>
      </c>
      <c r="F2525" s="1105"/>
      <c r="G2525" s="525">
        <f>$I2525*$H2522</f>
        <v>0</v>
      </c>
      <c r="H2525" s="1107"/>
      <c r="I2525" s="526">
        <f t="shared" si="487"/>
        <v>0</v>
      </c>
      <c r="J2525" s="527">
        <f t="shared" si="488"/>
        <v>0</v>
      </c>
      <c r="K2525" s="528">
        <f t="shared" si="489"/>
        <v>0</v>
      </c>
      <c r="L2525" s="529"/>
      <c r="M2525" s="530"/>
      <c r="N2525" s="515"/>
      <c r="O2525" s="528">
        <f t="shared" si="490"/>
        <v>0</v>
      </c>
      <c r="P2525" s="531"/>
      <c r="Q2525" s="532"/>
      <c r="R2525" s="518"/>
      <c r="S2525" s="518"/>
      <c r="T2525" s="518"/>
      <c r="U2525" s="518"/>
      <c r="V2525" s="533">
        <f t="shared" si="491"/>
        <v>0</v>
      </c>
      <c r="W2525" s="1064" t="s">
        <v>143</v>
      </c>
      <c r="X2525" s="1065"/>
      <c r="Y2525" s="534">
        <v>422001</v>
      </c>
      <c r="Z2525" s="502"/>
      <c r="AA2525" s="535"/>
      <c r="AB2525" s="536" t="s">
        <v>1476</v>
      </c>
    </row>
    <row r="2526" spans="2:28" ht="21.75" x14ac:dyDescent="0.55000000000000004">
      <c r="B2526" s="922"/>
      <c r="C2526" s="525">
        <f>$I2526*$D2522</f>
        <v>0</v>
      </c>
      <c r="D2526" s="1105"/>
      <c r="E2526" s="525">
        <f>$I2526*$F2522</f>
        <v>0</v>
      </c>
      <c r="F2526" s="1105"/>
      <c r="G2526" s="525">
        <f>$I2526*$H2522</f>
        <v>0</v>
      </c>
      <c r="H2526" s="1107"/>
      <c r="I2526" s="526">
        <f t="shared" si="487"/>
        <v>0</v>
      </c>
      <c r="J2526" s="527">
        <f t="shared" si="488"/>
        <v>0</v>
      </c>
      <c r="K2526" s="528">
        <f t="shared" si="489"/>
        <v>0</v>
      </c>
      <c r="L2526" s="529"/>
      <c r="M2526" s="530"/>
      <c r="N2526" s="515"/>
      <c r="O2526" s="528">
        <f t="shared" si="490"/>
        <v>0</v>
      </c>
      <c r="P2526" s="531"/>
      <c r="Q2526" s="532"/>
      <c r="R2526" s="518"/>
      <c r="S2526" s="518"/>
      <c r="T2526" s="518"/>
      <c r="U2526" s="518"/>
      <c r="V2526" s="533">
        <f t="shared" si="491"/>
        <v>0</v>
      </c>
      <c r="W2526" s="1064" t="s">
        <v>144</v>
      </c>
      <c r="X2526" s="1065"/>
      <c r="Y2526" s="534">
        <v>422002</v>
      </c>
      <c r="Z2526" s="502"/>
      <c r="AA2526" s="535"/>
      <c r="AB2526" s="536" t="s">
        <v>1480</v>
      </c>
    </row>
    <row r="2527" spans="2:28" ht="21.75" x14ac:dyDescent="0.55000000000000004">
      <c r="B2527" s="922"/>
      <c r="C2527" s="525">
        <f>$I2527*$D2522</f>
        <v>0</v>
      </c>
      <c r="D2527" s="1105"/>
      <c r="E2527" s="525">
        <f>$I2527*$F2522</f>
        <v>0</v>
      </c>
      <c r="F2527" s="1105"/>
      <c r="G2527" s="525">
        <f>$I2527*$H2522</f>
        <v>0</v>
      </c>
      <c r="H2527" s="1107"/>
      <c r="I2527" s="526">
        <f t="shared" si="487"/>
        <v>0</v>
      </c>
      <c r="J2527" s="527">
        <f t="shared" si="488"/>
        <v>0</v>
      </c>
      <c r="K2527" s="528">
        <f t="shared" si="489"/>
        <v>0</v>
      </c>
      <c r="L2527" s="529"/>
      <c r="M2527" s="530"/>
      <c r="N2527" s="515"/>
      <c r="O2527" s="528">
        <f t="shared" si="490"/>
        <v>0</v>
      </c>
      <c r="P2527" s="531"/>
      <c r="Q2527" s="532"/>
      <c r="R2527" s="518"/>
      <c r="S2527" s="518"/>
      <c r="T2527" s="518"/>
      <c r="U2527" s="518"/>
      <c r="V2527" s="533">
        <f t="shared" si="491"/>
        <v>0</v>
      </c>
      <c r="W2527" s="1064" t="s">
        <v>145</v>
      </c>
      <c r="X2527" s="1065"/>
      <c r="Y2527" s="534">
        <v>422003</v>
      </c>
      <c r="Z2527" s="502"/>
      <c r="AA2527" s="535"/>
      <c r="AB2527" s="536" t="s">
        <v>1483</v>
      </c>
    </row>
    <row r="2528" spans="2:28" ht="21.75" x14ac:dyDescent="0.55000000000000004">
      <c r="B2528" s="922"/>
      <c r="C2528" s="525">
        <f>$I2528*$D2522</f>
        <v>0</v>
      </c>
      <c r="D2528" s="1105"/>
      <c r="E2528" s="525">
        <f>$I2528*$F2522</f>
        <v>0</v>
      </c>
      <c r="F2528" s="1105"/>
      <c r="G2528" s="525">
        <f>$I2528*$H2522</f>
        <v>0</v>
      </c>
      <c r="H2528" s="1107"/>
      <c r="I2528" s="526">
        <f t="shared" si="487"/>
        <v>0</v>
      </c>
      <c r="J2528" s="527">
        <f t="shared" si="488"/>
        <v>0</v>
      </c>
      <c r="K2528" s="528">
        <f t="shared" si="489"/>
        <v>0</v>
      </c>
      <c r="L2528" s="529"/>
      <c r="M2528" s="530"/>
      <c r="N2528" s="515"/>
      <c r="O2528" s="528">
        <f t="shared" si="490"/>
        <v>0</v>
      </c>
      <c r="P2528" s="531"/>
      <c r="Q2528" s="532"/>
      <c r="R2528" s="518"/>
      <c r="S2528" s="518"/>
      <c r="T2528" s="518"/>
      <c r="U2528" s="518"/>
      <c r="V2528" s="533">
        <f t="shared" si="491"/>
        <v>0</v>
      </c>
      <c r="W2528" s="1064" t="s">
        <v>146</v>
      </c>
      <c r="X2528" s="1065"/>
      <c r="Y2528" s="534">
        <v>422004</v>
      </c>
      <c r="Z2528" s="502"/>
      <c r="AA2528" s="535"/>
      <c r="AB2528" s="536" t="s">
        <v>1486</v>
      </c>
    </row>
    <row r="2529" spans="2:28" ht="21.75" x14ac:dyDescent="0.55000000000000004">
      <c r="B2529" s="922"/>
      <c r="C2529" s="525">
        <f>$I2529*$D2522</f>
        <v>0</v>
      </c>
      <c r="D2529" s="1105"/>
      <c r="E2529" s="525">
        <f>$I2529*$F2522</f>
        <v>0</v>
      </c>
      <c r="F2529" s="1105"/>
      <c r="G2529" s="525">
        <f>$I2529*$H2522</f>
        <v>0</v>
      </c>
      <c r="H2529" s="1107"/>
      <c r="I2529" s="526">
        <f t="shared" si="487"/>
        <v>0</v>
      </c>
      <c r="J2529" s="527">
        <f t="shared" si="488"/>
        <v>0</v>
      </c>
      <c r="K2529" s="528">
        <f t="shared" si="489"/>
        <v>0</v>
      </c>
      <c r="L2529" s="529"/>
      <c r="M2529" s="530"/>
      <c r="N2529" s="515"/>
      <c r="O2529" s="528">
        <f t="shared" si="490"/>
        <v>0</v>
      </c>
      <c r="P2529" s="531"/>
      <c r="Q2529" s="532"/>
      <c r="R2529" s="518"/>
      <c r="S2529" s="518"/>
      <c r="T2529" s="518"/>
      <c r="U2529" s="518"/>
      <c r="V2529" s="533">
        <f t="shared" si="491"/>
        <v>0</v>
      </c>
      <c r="W2529" s="1064" t="s">
        <v>147</v>
      </c>
      <c r="X2529" s="1065"/>
      <c r="Y2529" s="534">
        <v>422005</v>
      </c>
      <c r="Z2529" s="502"/>
      <c r="AA2529" s="538"/>
      <c r="AB2529" s="539" t="s">
        <v>1489</v>
      </c>
    </row>
    <row r="2530" spans="2:28" ht="21.75" x14ac:dyDescent="0.55000000000000004">
      <c r="B2530" s="922"/>
      <c r="C2530" s="525">
        <f>$I2530*$D2522</f>
        <v>0</v>
      </c>
      <c r="D2530" s="1105"/>
      <c r="E2530" s="525">
        <f>$I2530*$F2522</f>
        <v>0</v>
      </c>
      <c r="F2530" s="1105"/>
      <c r="G2530" s="525">
        <f>$I2530*$H2522</f>
        <v>0</v>
      </c>
      <c r="H2530" s="1107"/>
      <c r="I2530" s="526">
        <f t="shared" si="487"/>
        <v>0</v>
      </c>
      <c r="J2530" s="527">
        <f t="shared" si="488"/>
        <v>0</v>
      </c>
      <c r="K2530" s="528">
        <f t="shared" si="489"/>
        <v>0</v>
      </c>
      <c r="L2530" s="529"/>
      <c r="M2530" s="530"/>
      <c r="N2530" s="515"/>
      <c r="O2530" s="528">
        <f t="shared" si="490"/>
        <v>0</v>
      </c>
      <c r="P2530" s="531"/>
      <c r="Q2530" s="532"/>
      <c r="R2530" s="518"/>
      <c r="S2530" s="518"/>
      <c r="T2530" s="518"/>
      <c r="U2530" s="518"/>
      <c r="V2530" s="533">
        <f t="shared" si="491"/>
        <v>0</v>
      </c>
      <c r="W2530" s="1064" t="s">
        <v>148</v>
      </c>
      <c r="X2530" s="1065"/>
      <c r="Y2530" s="534">
        <v>422999</v>
      </c>
      <c r="Z2530" s="502"/>
      <c r="AA2530" s="496"/>
      <c r="AB2530" s="499"/>
    </row>
    <row r="2531" spans="2:28" ht="21.75" x14ac:dyDescent="0.55000000000000004">
      <c r="B2531" s="922"/>
      <c r="C2531" s="525">
        <f>$I2531*$D2522</f>
        <v>0</v>
      </c>
      <c r="D2531" s="1105"/>
      <c r="E2531" s="525">
        <f>$I2531*$F2522</f>
        <v>0</v>
      </c>
      <c r="F2531" s="1105"/>
      <c r="G2531" s="525">
        <f>$I2531*$H2522</f>
        <v>0</v>
      </c>
      <c r="H2531" s="1107"/>
      <c r="I2531" s="526">
        <f t="shared" si="487"/>
        <v>0</v>
      </c>
      <c r="J2531" s="527">
        <f t="shared" si="488"/>
        <v>0</v>
      </c>
      <c r="K2531" s="528">
        <f t="shared" si="489"/>
        <v>0</v>
      </c>
      <c r="L2531" s="529"/>
      <c r="M2531" s="530"/>
      <c r="N2531" s="515"/>
      <c r="O2531" s="528">
        <f t="shared" si="490"/>
        <v>0</v>
      </c>
      <c r="P2531" s="531"/>
      <c r="Q2531" s="532"/>
      <c r="R2531" s="518"/>
      <c r="S2531" s="518"/>
      <c r="T2531" s="518"/>
      <c r="U2531" s="518"/>
      <c r="V2531" s="533">
        <f t="shared" si="491"/>
        <v>0</v>
      </c>
      <c r="W2531" s="1064" t="s">
        <v>149</v>
      </c>
      <c r="X2531" s="1065"/>
      <c r="Y2531" s="540">
        <v>423001</v>
      </c>
      <c r="Z2531" s="502"/>
      <c r="AA2531" s="496"/>
      <c r="AB2531" s="499"/>
    </row>
    <row r="2532" spans="2:28" ht="21.75" x14ac:dyDescent="0.55000000000000004">
      <c r="B2532" s="922"/>
      <c r="C2532" s="525">
        <f>$I2532*$D2522</f>
        <v>0</v>
      </c>
      <c r="D2532" s="1105"/>
      <c r="E2532" s="525">
        <f>$I2532*$F2522</f>
        <v>0</v>
      </c>
      <c r="F2532" s="1105"/>
      <c r="G2532" s="525">
        <f>$I2532*$H2522</f>
        <v>0</v>
      </c>
      <c r="H2532" s="1107"/>
      <c r="I2532" s="526">
        <f t="shared" si="487"/>
        <v>0</v>
      </c>
      <c r="J2532" s="527">
        <f t="shared" si="488"/>
        <v>0</v>
      </c>
      <c r="K2532" s="528">
        <f t="shared" si="489"/>
        <v>0</v>
      </c>
      <c r="L2532" s="529"/>
      <c r="M2532" s="530"/>
      <c r="N2532" s="515"/>
      <c r="O2532" s="528">
        <f t="shared" si="490"/>
        <v>0</v>
      </c>
      <c r="P2532" s="531"/>
      <c r="Q2532" s="532"/>
      <c r="R2532" s="518"/>
      <c r="S2532" s="518"/>
      <c r="T2532" s="518"/>
      <c r="U2532" s="518"/>
      <c r="V2532" s="533">
        <f t="shared" si="491"/>
        <v>0</v>
      </c>
      <c r="W2532" s="1064" t="s">
        <v>150</v>
      </c>
      <c r="X2532" s="1065"/>
      <c r="Y2532" s="540">
        <v>423002</v>
      </c>
      <c r="Z2532" s="502"/>
      <c r="AA2532" s="496"/>
      <c r="AB2532" s="499"/>
    </row>
    <row r="2533" spans="2:28" ht="21.75" x14ac:dyDescent="0.55000000000000004">
      <c r="B2533" s="922"/>
      <c r="C2533" s="525">
        <f>$I2533*$D2522</f>
        <v>0</v>
      </c>
      <c r="D2533" s="1105"/>
      <c r="E2533" s="525">
        <f>$I2533*$F2522</f>
        <v>0</v>
      </c>
      <c r="F2533" s="1105"/>
      <c r="G2533" s="525">
        <f>$I2533*$H2522</f>
        <v>0</v>
      </c>
      <c r="H2533" s="1107"/>
      <c r="I2533" s="526">
        <f t="shared" si="487"/>
        <v>0</v>
      </c>
      <c r="J2533" s="527">
        <f t="shared" si="488"/>
        <v>0</v>
      </c>
      <c r="K2533" s="528">
        <f t="shared" si="489"/>
        <v>0</v>
      </c>
      <c r="L2533" s="529"/>
      <c r="M2533" s="530"/>
      <c r="N2533" s="515"/>
      <c r="O2533" s="528">
        <f t="shared" si="490"/>
        <v>0</v>
      </c>
      <c r="P2533" s="531"/>
      <c r="Q2533" s="532"/>
      <c r="R2533" s="518"/>
      <c r="S2533" s="518"/>
      <c r="T2533" s="518"/>
      <c r="U2533" s="518"/>
      <c r="V2533" s="533">
        <f t="shared" si="491"/>
        <v>0</v>
      </c>
      <c r="W2533" s="1064" t="s">
        <v>151</v>
      </c>
      <c r="X2533" s="1065"/>
      <c r="Y2533" s="540">
        <v>423003</v>
      </c>
      <c r="Z2533" s="502"/>
      <c r="AA2533" s="496"/>
      <c r="AB2533" s="499"/>
    </row>
    <row r="2534" spans="2:28" ht="21.75" x14ac:dyDescent="0.55000000000000004">
      <c r="B2534" s="922"/>
      <c r="C2534" s="525">
        <f>$I2534*$D2522</f>
        <v>0</v>
      </c>
      <c r="D2534" s="1105"/>
      <c r="E2534" s="525">
        <f>$I2534*$F2522</f>
        <v>0</v>
      </c>
      <c r="F2534" s="1105"/>
      <c r="G2534" s="525">
        <f>$I2534*$H2522</f>
        <v>0</v>
      </c>
      <c r="H2534" s="1107"/>
      <c r="I2534" s="526">
        <f t="shared" si="487"/>
        <v>0</v>
      </c>
      <c r="J2534" s="527">
        <f t="shared" si="488"/>
        <v>0</v>
      </c>
      <c r="K2534" s="528">
        <f t="shared" si="489"/>
        <v>0</v>
      </c>
      <c r="L2534" s="529"/>
      <c r="M2534" s="530"/>
      <c r="N2534" s="515"/>
      <c r="O2534" s="528">
        <f t="shared" si="490"/>
        <v>0</v>
      </c>
      <c r="P2534" s="531"/>
      <c r="Q2534" s="532"/>
      <c r="R2534" s="518"/>
      <c r="S2534" s="518"/>
      <c r="T2534" s="518"/>
      <c r="U2534" s="518"/>
      <c r="V2534" s="533">
        <f t="shared" si="491"/>
        <v>0</v>
      </c>
      <c r="W2534" s="1064" t="s">
        <v>152</v>
      </c>
      <c r="X2534" s="1065"/>
      <c r="Y2534" s="540">
        <v>423004</v>
      </c>
      <c r="Z2534" s="502"/>
      <c r="AA2534" s="496"/>
      <c r="AB2534" s="499"/>
    </row>
    <row r="2535" spans="2:28" ht="21.75" x14ac:dyDescent="0.55000000000000004">
      <c r="B2535" s="922"/>
      <c r="C2535" s="525">
        <f>$I2535*$D2522</f>
        <v>0</v>
      </c>
      <c r="D2535" s="1105"/>
      <c r="E2535" s="525">
        <f>$I2535*$F2522</f>
        <v>0</v>
      </c>
      <c r="F2535" s="1105"/>
      <c r="G2535" s="525">
        <f>$I2535*$H2522</f>
        <v>0</v>
      </c>
      <c r="H2535" s="1107"/>
      <c r="I2535" s="526">
        <f t="shared" si="487"/>
        <v>0</v>
      </c>
      <c r="J2535" s="527">
        <f t="shared" si="488"/>
        <v>0</v>
      </c>
      <c r="K2535" s="528">
        <f t="shared" si="489"/>
        <v>0</v>
      </c>
      <c r="L2535" s="529"/>
      <c r="M2535" s="530"/>
      <c r="N2535" s="515"/>
      <c r="O2535" s="528">
        <f t="shared" si="490"/>
        <v>0</v>
      </c>
      <c r="P2535" s="531"/>
      <c r="Q2535" s="532"/>
      <c r="R2535" s="518"/>
      <c r="S2535" s="518"/>
      <c r="T2535" s="518"/>
      <c r="U2535" s="518"/>
      <c r="V2535" s="533">
        <f t="shared" si="491"/>
        <v>0</v>
      </c>
      <c r="W2535" s="1064" t="s">
        <v>154</v>
      </c>
      <c r="X2535" s="1065"/>
      <c r="Y2535" s="540">
        <v>423006</v>
      </c>
      <c r="Z2535" s="502"/>
      <c r="AA2535" s="496"/>
      <c r="AB2535" s="499"/>
    </row>
    <row r="2536" spans="2:28" ht="21.75" x14ac:dyDescent="0.55000000000000004">
      <c r="B2536" s="922"/>
      <c r="C2536" s="525">
        <f>$I2536*$D2522</f>
        <v>0</v>
      </c>
      <c r="D2536" s="1105"/>
      <c r="E2536" s="525">
        <f>$I2536*$F2522</f>
        <v>0</v>
      </c>
      <c r="F2536" s="1105"/>
      <c r="G2536" s="525">
        <f>$I2536*$H2522</f>
        <v>0</v>
      </c>
      <c r="H2536" s="1107"/>
      <c r="I2536" s="526">
        <f t="shared" si="487"/>
        <v>0</v>
      </c>
      <c r="J2536" s="527">
        <f t="shared" si="488"/>
        <v>0</v>
      </c>
      <c r="K2536" s="528">
        <f t="shared" si="489"/>
        <v>0</v>
      </c>
      <c r="L2536" s="529"/>
      <c r="M2536" s="530"/>
      <c r="N2536" s="515"/>
      <c r="O2536" s="528">
        <f t="shared" si="490"/>
        <v>0</v>
      </c>
      <c r="P2536" s="531"/>
      <c r="Q2536" s="532"/>
      <c r="R2536" s="518"/>
      <c r="S2536" s="518"/>
      <c r="T2536" s="518"/>
      <c r="U2536" s="518"/>
      <c r="V2536" s="533">
        <f t="shared" si="491"/>
        <v>0</v>
      </c>
      <c r="W2536" s="1064" t="s">
        <v>155</v>
      </c>
      <c r="X2536" s="1065"/>
      <c r="Y2536" s="542">
        <v>423007</v>
      </c>
      <c r="Z2536" s="502"/>
      <c r="AA2536" s="496"/>
      <c r="AB2536" s="499"/>
    </row>
    <row r="2537" spans="2:28" ht="21.75" x14ac:dyDescent="0.55000000000000004">
      <c r="B2537" s="922"/>
      <c r="C2537" s="525">
        <f>$I2537*$D2522</f>
        <v>0</v>
      </c>
      <c r="D2537" s="1105"/>
      <c r="E2537" s="525">
        <f>$I2537*$F2522</f>
        <v>0</v>
      </c>
      <c r="F2537" s="1105"/>
      <c r="G2537" s="525">
        <f>$I2537*$H2522</f>
        <v>0</v>
      </c>
      <c r="H2537" s="1107"/>
      <c r="I2537" s="526">
        <f t="shared" si="487"/>
        <v>0</v>
      </c>
      <c r="J2537" s="527">
        <f t="shared" si="488"/>
        <v>0</v>
      </c>
      <c r="K2537" s="528">
        <f t="shared" si="489"/>
        <v>0</v>
      </c>
      <c r="L2537" s="529"/>
      <c r="M2537" s="530"/>
      <c r="N2537" s="515"/>
      <c r="O2537" s="528">
        <f t="shared" si="490"/>
        <v>0</v>
      </c>
      <c r="P2537" s="531"/>
      <c r="Q2537" s="532"/>
      <c r="R2537" s="518"/>
      <c r="S2537" s="518"/>
      <c r="T2537" s="518"/>
      <c r="U2537" s="518"/>
      <c r="V2537" s="533">
        <f t="shared" si="491"/>
        <v>0</v>
      </c>
      <c r="W2537" s="1064" t="s">
        <v>156</v>
      </c>
      <c r="X2537" s="1065"/>
      <c r="Y2537" s="543">
        <v>423008</v>
      </c>
      <c r="Z2537" s="502"/>
      <c r="AA2537" s="496"/>
      <c r="AB2537" s="499"/>
    </row>
    <row r="2538" spans="2:28" ht="21.75" x14ac:dyDescent="0.55000000000000004">
      <c r="B2538" s="922"/>
      <c r="C2538" s="525">
        <f>$I2538*$D2522</f>
        <v>0</v>
      </c>
      <c r="D2538" s="1105"/>
      <c r="E2538" s="525">
        <f>$I2538*$F2522</f>
        <v>0</v>
      </c>
      <c r="F2538" s="1105"/>
      <c r="G2538" s="525">
        <f>$I2538*$H2522</f>
        <v>0</v>
      </c>
      <c r="H2538" s="1107"/>
      <c r="I2538" s="526">
        <f t="shared" si="487"/>
        <v>0</v>
      </c>
      <c r="J2538" s="527">
        <f t="shared" si="488"/>
        <v>0</v>
      </c>
      <c r="K2538" s="528">
        <f t="shared" si="489"/>
        <v>0</v>
      </c>
      <c r="L2538" s="529"/>
      <c r="M2538" s="530"/>
      <c r="N2538" s="515"/>
      <c r="O2538" s="528">
        <f t="shared" si="490"/>
        <v>0</v>
      </c>
      <c r="P2538" s="531"/>
      <c r="Q2538" s="532"/>
      <c r="R2538" s="518"/>
      <c r="S2538" s="518"/>
      <c r="T2538" s="518"/>
      <c r="U2538" s="518"/>
      <c r="V2538" s="533">
        <f t="shared" si="491"/>
        <v>0</v>
      </c>
      <c r="W2538" s="1064" t="s">
        <v>157</v>
      </c>
      <c r="X2538" s="1065"/>
      <c r="Y2538" s="542">
        <v>423999</v>
      </c>
      <c r="Z2538" s="502"/>
      <c r="AA2538" s="496"/>
      <c r="AB2538" s="499"/>
    </row>
    <row r="2539" spans="2:28" ht="21.75" x14ac:dyDescent="0.55000000000000004">
      <c r="B2539" s="922"/>
      <c r="C2539" s="544">
        <f>$I2539*$D2522</f>
        <v>0</v>
      </c>
      <c r="D2539" s="1105"/>
      <c r="E2539" s="544">
        <f>$I2539*$F2522</f>
        <v>0</v>
      </c>
      <c r="F2539" s="1105"/>
      <c r="G2539" s="544">
        <f>$I2539*$H2522</f>
        <v>0</v>
      </c>
      <c r="H2539" s="1107"/>
      <c r="I2539" s="545">
        <f t="shared" si="487"/>
        <v>0</v>
      </c>
      <c r="J2539" s="546">
        <f t="shared" si="488"/>
        <v>0</v>
      </c>
      <c r="K2539" s="547">
        <f t="shared" si="489"/>
        <v>0</v>
      </c>
      <c r="L2539" s="548"/>
      <c r="M2539" s="549"/>
      <c r="N2539" s="550"/>
      <c r="O2539" s="547">
        <f t="shared" si="490"/>
        <v>0</v>
      </c>
      <c r="P2539" s="551"/>
      <c r="Q2539" s="552"/>
      <c r="R2539" s="553"/>
      <c r="S2539" s="553"/>
      <c r="T2539" s="553"/>
      <c r="U2539" s="553"/>
      <c r="V2539" s="554">
        <f t="shared" si="491"/>
        <v>0</v>
      </c>
      <c r="W2539" s="1100" t="s">
        <v>135</v>
      </c>
      <c r="X2539" s="1101"/>
      <c r="Y2539" s="555">
        <v>291001</v>
      </c>
      <c r="Z2539" s="502"/>
      <c r="AA2539" s="496"/>
      <c r="AB2539" s="499"/>
    </row>
    <row r="2540" spans="2:28" ht="21.75" x14ac:dyDescent="0.55000000000000004">
      <c r="B2540" s="922"/>
      <c r="C2540" s="556">
        <f>$I2540*$D2522</f>
        <v>0</v>
      </c>
      <c r="D2540" s="1105"/>
      <c r="E2540" s="556">
        <f>$I2540*$F2522</f>
        <v>0</v>
      </c>
      <c r="F2540" s="1105"/>
      <c r="G2540" s="556">
        <f>$I2540*$H2522</f>
        <v>0</v>
      </c>
      <c r="H2540" s="1107"/>
      <c r="I2540" s="526">
        <f t="shared" si="487"/>
        <v>0</v>
      </c>
      <c r="J2540" s="527">
        <f t="shared" si="488"/>
        <v>0</v>
      </c>
      <c r="K2540" s="528">
        <f t="shared" si="489"/>
        <v>0</v>
      </c>
      <c r="L2540" s="529"/>
      <c r="M2540" s="530"/>
      <c r="N2540" s="515"/>
      <c r="O2540" s="528">
        <f t="shared" si="490"/>
        <v>0</v>
      </c>
      <c r="P2540" s="531"/>
      <c r="Q2540" s="532"/>
      <c r="R2540" s="518"/>
      <c r="S2540" s="518"/>
      <c r="T2540" s="518"/>
      <c r="U2540" s="518"/>
      <c r="V2540" s="519">
        <f t="shared" si="491"/>
        <v>0</v>
      </c>
      <c r="W2540" s="1064" t="s">
        <v>39</v>
      </c>
      <c r="X2540" s="1065"/>
      <c r="Y2540" s="557">
        <v>221001</v>
      </c>
      <c r="Z2540" s="502"/>
      <c r="AA2540" s="496"/>
      <c r="AB2540" s="499"/>
    </row>
    <row r="2541" spans="2:28" ht="21.75" x14ac:dyDescent="0.55000000000000004">
      <c r="B2541" s="922"/>
      <c r="C2541" s="525">
        <f>$I2541*$D2522</f>
        <v>0</v>
      </c>
      <c r="D2541" s="1105"/>
      <c r="E2541" s="525">
        <f>$I2541*$F2522</f>
        <v>0</v>
      </c>
      <c r="F2541" s="1105"/>
      <c r="G2541" s="525">
        <f>$I2541*$H2522</f>
        <v>0</v>
      </c>
      <c r="H2541" s="1107"/>
      <c r="I2541" s="526">
        <f t="shared" si="487"/>
        <v>0</v>
      </c>
      <c r="J2541" s="527">
        <f t="shared" si="488"/>
        <v>0</v>
      </c>
      <c r="K2541" s="528">
        <f t="shared" si="489"/>
        <v>0</v>
      </c>
      <c r="L2541" s="529"/>
      <c r="M2541" s="530"/>
      <c r="N2541" s="515"/>
      <c r="O2541" s="528">
        <f t="shared" si="490"/>
        <v>0</v>
      </c>
      <c r="P2541" s="531"/>
      <c r="Q2541" s="532"/>
      <c r="R2541" s="518"/>
      <c r="S2541" s="518"/>
      <c r="T2541" s="518"/>
      <c r="U2541" s="518"/>
      <c r="V2541" s="519">
        <f t="shared" si="491"/>
        <v>0</v>
      </c>
      <c r="W2541" s="1064" t="s">
        <v>40</v>
      </c>
      <c r="X2541" s="1065"/>
      <c r="Y2541" s="557">
        <v>221002</v>
      </c>
      <c r="Z2541" s="502"/>
      <c r="AA2541" s="496"/>
      <c r="AB2541" s="499"/>
    </row>
    <row r="2542" spans="2:28" ht="21.75" x14ac:dyDescent="0.55000000000000004">
      <c r="B2542" s="922"/>
      <c r="C2542" s="525">
        <f>$I2542*$D2522</f>
        <v>0</v>
      </c>
      <c r="D2542" s="1105"/>
      <c r="E2542" s="525">
        <f>$I2542*$F2522</f>
        <v>0</v>
      </c>
      <c r="F2542" s="1105"/>
      <c r="G2542" s="525">
        <f>$I2542*$H2522</f>
        <v>0</v>
      </c>
      <c r="H2542" s="1107"/>
      <c r="I2542" s="526">
        <f t="shared" si="487"/>
        <v>0</v>
      </c>
      <c r="J2542" s="527">
        <f t="shared" si="488"/>
        <v>0</v>
      </c>
      <c r="K2542" s="528">
        <f t="shared" si="489"/>
        <v>0</v>
      </c>
      <c r="L2542" s="529"/>
      <c r="M2542" s="530"/>
      <c r="N2542" s="515"/>
      <c r="O2542" s="528">
        <f t="shared" si="490"/>
        <v>0</v>
      </c>
      <c r="P2542" s="531"/>
      <c r="Q2542" s="532"/>
      <c r="R2542" s="518"/>
      <c r="S2542" s="518"/>
      <c r="T2542" s="518"/>
      <c r="U2542" s="518"/>
      <c r="V2542" s="519">
        <f t="shared" si="491"/>
        <v>0</v>
      </c>
      <c r="W2542" s="1064" t="s">
        <v>41</v>
      </c>
      <c r="X2542" s="1065"/>
      <c r="Y2542" s="557">
        <v>221003</v>
      </c>
      <c r="Z2542" s="502"/>
      <c r="AA2542" s="496"/>
      <c r="AB2542" s="499"/>
    </row>
    <row r="2543" spans="2:28" ht="21.75" x14ac:dyDescent="0.55000000000000004">
      <c r="B2543" s="922"/>
      <c r="C2543" s="525">
        <f>$I2543*$D2522</f>
        <v>0</v>
      </c>
      <c r="D2543" s="1105"/>
      <c r="E2543" s="525">
        <f>$I2543*$F2522</f>
        <v>0</v>
      </c>
      <c r="F2543" s="1105"/>
      <c r="G2543" s="525">
        <f>$I2543*$H2522</f>
        <v>0</v>
      </c>
      <c r="H2543" s="1107"/>
      <c r="I2543" s="526">
        <f t="shared" si="487"/>
        <v>0</v>
      </c>
      <c r="J2543" s="527">
        <f t="shared" si="488"/>
        <v>0</v>
      </c>
      <c r="K2543" s="528">
        <f t="shared" si="489"/>
        <v>0</v>
      </c>
      <c r="L2543" s="529"/>
      <c r="M2543" s="530"/>
      <c r="N2543" s="515"/>
      <c r="O2543" s="528">
        <f t="shared" si="490"/>
        <v>0</v>
      </c>
      <c r="P2543" s="531"/>
      <c r="Q2543" s="532"/>
      <c r="R2543" s="518"/>
      <c r="S2543" s="518"/>
      <c r="T2543" s="518"/>
      <c r="U2543" s="518"/>
      <c r="V2543" s="519">
        <f t="shared" si="491"/>
        <v>0</v>
      </c>
      <c r="W2543" s="1064" t="s">
        <v>45</v>
      </c>
      <c r="X2543" s="1065"/>
      <c r="Y2543" s="558">
        <v>222001</v>
      </c>
      <c r="Z2543" s="502"/>
      <c r="AA2543" s="496"/>
      <c r="AB2543" s="499"/>
    </row>
    <row r="2544" spans="2:28" ht="21.75" x14ac:dyDescent="0.55000000000000004">
      <c r="B2544" s="922"/>
      <c r="C2544" s="525">
        <f>$I2544*$D2522</f>
        <v>0</v>
      </c>
      <c r="D2544" s="1105"/>
      <c r="E2544" s="525">
        <f>$I2544*$F2522</f>
        <v>0</v>
      </c>
      <c r="F2544" s="1105"/>
      <c r="G2544" s="525">
        <f>$I2544*$H2522</f>
        <v>0</v>
      </c>
      <c r="H2544" s="1107"/>
      <c r="I2544" s="526">
        <f t="shared" si="487"/>
        <v>0</v>
      </c>
      <c r="J2544" s="527">
        <f t="shared" si="488"/>
        <v>0</v>
      </c>
      <c r="K2544" s="528">
        <f t="shared" si="489"/>
        <v>0</v>
      </c>
      <c r="L2544" s="529"/>
      <c r="M2544" s="530"/>
      <c r="N2544" s="515"/>
      <c r="O2544" s="528">
        <f t="shared" si="490"/>
        <v>0</v>
      </c>
      <c r="P2544" s="531"/>
      <c r="Q2544" s="532"/>
      <c r="R2544" s="518"/>
      <c r="S2544" s="518"/>
      <c r="T2544" s="518"/>
      <c r="U2544" s="518"/>
      <c r="V2544" s="519">
        <f t="shared" si="491"/>
        <v>0</v>
      </c>
      <c r="W2544" s="1085" t="s">
        <v>72</v>
      </c>
      <c r="X2544" s="1086"/>
      <c r="Y2544" s="559">
        <v>223016</v>
      </c>
      <c r="Z2544" s="502"/>
      <c r="AA2544" s="496"/>
      <c r="AB2544" s="499"/>
    </row>
    <row r="2545" spans="2:28" ht="21.75" x14ac:dyDescent="0.55000000000000004">
      <c r="B2545" s="922"/>
      <c r="C2545" s="525">
        <f>$I2545*$D2522</f>
        <v>0</v>
      </c>
      <c r="D2545" s="1105"/>
      <c r="E2545" s="525">
        <f>$I2545*$F2522</f>
        <v>0</v>
      </c>
      <c r="F2545" s="1105"/>
      <c r="G2545" s="525">
        <f>$I2545*$H2522</f>
        <v>0</v>
      </c>
      <c r="H2545" s="1107"/>
      <c r="I2545" s="526">
        <f t="shared" si="487"/>
        <v>0</v>
      </c>
      <c r="J2545" s="527">
        <f t="shared" si="488"/>
        <v>0</v>
      </c>
      <c r="K2545" s="528">
        <f t="shared" si="489"/>
        <v>0</v>
      </c>
      <c r="L2545" s="529"/>
      <c r="M2545" s="530"/>
      <c r="N2545" s="515"/>
      <c r="O2545" s="528">
        <f t="shared" si="490"/>
        <v>0</v>
      </c>
      <c r="P2545" s="531"/>
      <c r="Q2545" s="532"/>
      <c r="R2545" s="518"/>
      <c r="S2545" s="518"/>
      <c r="T2545" s="518"/>
      <c r="U2545" s="518"/>
      <c r="V2545" s="519">
        <f t="shared" si="491"/>
        <v>0</v>
      </c>
      <c r="W2545" s="1087" t="s">
        <v>57</v>
      </c>
      <c r="X2545" s="1088"/>
      <c r="Y2545" s="560">
        <v>223001</v>
      </c>
      <c r="Z2545" s="502"/>
      <c r="AA2545" s="496"/>
      <c r="AB2545" s="499"/>
    </row>
    <row r="2546" spans="2:28" x14ac:dyDescent="0.55000000000000004">
      <c r="B2546" s="923"/>
      <c r="C2546" s="561">
        <f t="shared" ref="C2546:V2546" si="492">SUM(C2522:C2545)</f>
        <v>0</v>
      </c>
      <c r="D2546" s="562">
        <f t="shared" si="492"/>
        <v>0</v>
      </c>
      <c r="E2546" s="563">
        <f t="shared" si="492"/>
        <v>0</v>
      </c>
      <c r="F2546" s="562">
        <f t="shared" si="492"/>
        <v>0</v>
      </c>
      <c r="G2546" s="563">
        <f t="shared" si="492"/>
        <v>0</v>
      </c>
      <c r="H2546" s="562">
        <f t="shared" si="492"/>
        <v>0</v>
      </c>
      <c r="I2546" s="563">
        <f t="shared" si="492"/>
        <v>0</v>
      </c>
      <c r="J2546" s="563">
        <f t="shared" si="492"/>
        <v>0</v>
      </c>
      <c r="K2546" s="563">
        <f t="shared" si="492"/>
        <v>0</v>
      </c>
      <c r="L2546" s="563">
        <f t="shared" si="492"/>
        <v>0</v>
      </c>
      <c r="M2546" s="563">
        <f t="shared" si="492"/>
        <v>0</v>
      </c>
      <c r="N2546" s="563">
        <f t="shared" si="492"/>
        <v>0</v>
      </c>
      <c r="O2546" s="563">
        <f t="shared" si="492"/>
        <v>0</v>
      </c>
      <c r="P2546" s="563">
        <f t="shared" si="492"/>
        <v>0</v>
      </c>
      <c r="Q2546" s="563">
        <f t="shared" si="492"/>
        <v>0</v>
      </c>
      <c r="R2546" s="563">
        <f t="shared" si="492"/>
        <v>0</v>
      </c>
      <c r="S2546" s="563">
        <f t="shared" si="492"/>
        <v>0</v>
      </c>
      <c r="T2546" s="563">
        <f t="shared" si="492"/>
        <v>0</v>
      </c>
      <c r="U2546" s="563">
        <f t="shared" si="492"/>
        <v>0</v>
      </c>
      <c r="V2546" s="563">
        <f t="shared" si="492"/>
        <v>0</v>
      </c>
      <c r="W2546" s="565"/>
      <c r="X2546" s="566"/>
      <c r="Y2546" s="566"/>
      <c r="Z2546" s="502"/>
      <c r="AA2546" s="496"/>
      <c r="AB2546" s="499"/>
    </row>
    <row r="2547" spans="2:28" ht="25.5" x14ac:dyDescent="0.55000000000000004">
      <c r="B2547" s="920"/>
      <c r="C2547" s="474"/>
      <c r="D2547" s="474"/>
      <c r="E2547" s="474"/>
      <c r="F2547" s="475"/>
      <c r="G2547" s="474"/>
      <c r="H2547" s="475"/>
      <c r="I2547" s="474"/>
      <c r="J2547" s="474"/>
      <c r="K2547" s="474"/>
      <c r="L2547" s="474"/>
      <c r="M2547" s="474"/>
      <c r="N2547" s="474"/>
      <c r="O2547" s="474"/>
      <c r="P2547" s="474"/>
      <c r="Q2547" s="474"/>
      <c r="R2547" s="474"/>
      <c r="S2547" s="474"/>
      <c r="T2547" s="476"/>
      <c r="U2547" s="477"/>
      <c r="V2547" s="474"/>
      <c r="W2547" s="474"/>
      <c r="X2547" s="474"/>
      <c r="Y2547" s="478"/>
      <c r="Z2547" s="469"/>
      <c r="AA2547" s="470"/>
      <c r="AB2547" s="471"/>
    </row>
    <row r="2548" spans="2:28" ht="39.75" customHeight="1" x14ac:dyDescent="0.25">
      <c r="B2548" s="482"/>
      <c r="C2548" s="479">
        <f>$C2577</f>
        <v>0</v>
      </c>
      <c r="D2548" s="480">
        <f>$E2577</f>
        <v>0</v>
      </c>
      <c r="E2548" s="480">
        <f>$G2577</f>
        <v>0</v>
      </c>
      <c r="F2548" s="480">
        <f>I2548-G2548</f>
        <v>0</v>
      </c>
      <c r="G2548" s="480">
        <f>$K2577</f>
        <v>0</v>
      </c>
      <c r="H2548" s="479">
        <f>$M2577</f>
        <v>0</v>
      </c>
      <c r="I2548" s="479">
        <f>L2548+K2548-J2548</f>
        <v>0</v>
      </c>
      <c r="J2548" s="570"/>
      <c r="K2548" s="482"/>
      <c r="L2548" s="482"/>
      <c r="M2548" s="479">
        <f>$N2577</f>
        <v>0</v>
      </c>
      <c r="N2548" s="483">
        <f>$O2577</f>
        <v>0</v>
      </c>
      <c r="O2548" s="484"/>
      <c r="P2548" s="484"/>
      <c r="Q2548" s="485"/>
      <c r="R2548" s="486"/>
      <c r="S2548" s="486"/>
      <c r="T2548" s="486"/>
      <c r="U2548" s="487"/>
      <c r="V2548" s="488"/>
      <c r="W2548" s="486"/>
      <c r="X2548" s="488"/>
      <c r="Y2548" s="489">
        <f>Y2517+1</f>
        <v>83</v>
      </c>
      <c r="Z2548" s="490"/>
      <c r="AA2548" s="491"/>
      <c r="AB2548" s="492"/>
    </row>
    <row r="2549" spans="2:28" x14ac:dyDescent="0.55000000000000004">
      <c r="C2549" s="120"/>
      <c r="D2549" s="120"/>
      <c r="E2549" s="120"/>
      <c r="F2549" s="120"/>
      <c r="G2549" s="120"/>
      <c r="H2549" s="120"/>
      <c r="I2549" s="120"/>
      <c r="J2549" s="120"/>
      <c r="K2549" s="120"/>
      <c r="L2549" s="120"/>
      <c r="M2549" s="120"/>
      <c r="N2549" s="120"/>
      <c r="O2549" s="120"/>
      <c r="P2549" s="120"/>
      <c r="Q2549" s="120"/>
      <c r="R2549" s="120"/>
      <c r="S2549" s="120"/>
      <c r="T2549" s="120"/>
      <c r="U2549" s="120"/>
      <c r="V2549" s="120"/>
      <c r="W2549" s="120"/>
      <c r="X2549" s="120"/>
      <c r="Y2549" s="120"/>
      <c r="Z2549" s="495"/>
      <c r="AA2549" s="496"/>
    </row>
    <row r="2550" spans="2:28" ht="27.75" x14ac:dyDescent="0.55000000000000004">
      <c r="B2550" s="497"/>
      <c r="C2550" s="1089" t="s">
        <v>1441</v>
      </c>
      <c r="D2550" s="1090"/>
      <c r="E2550" s="1090"/>
      <c r="F2550" s="1090"/>
      <c r="G2550" s="1090"/>
      <c r="H2550" s="1090"/>
      <c r="I2550" s="1090"/>
      <c r="J2550" s="1091" t="s">
        <v>1442</v>
      </c>
      <c r="K2550" s="1092"/>
      <c r="L2550" s="1092"/>
      <c r="M2550" s="1092"/>
      <c r="N2550" s="1093"/>
      <c r="O2550" s="1091" t="s">
        <v>1443</v>
      </c>
      <c r="P2550" s="1092"/>
      <c r="Q2550" s="1092"/>
      <c r="R2550" s="1092"/>
      <c r="S2550" s="1092"/>
      <c r="T2550" s="1092"/>
      <c r="U2550" s="1093"/>
      <c r="V2550" s="1094" t="s">
        <v>1444</v>
      </c>
      <c r="W2550" s="1097" t="s">
        <v>1445</v>
      </c>
      <c r="X2550" s="1098"/>
      <c r="Y2550" s="1099"/>
      <c r="Z2550" s="498"/>
      <c r="AB2550" s="499"/>
    </row>
    <row r="2551" spans="2:28" ht="21.75" x14ac:dyDescent="0.55000000000000004">
      <c r="B2551" s="497"/>
      <c r="C2551" s="1076">
        <v>2016</v>
      </c>
      <c r="D2551" s="1077"/>
      <c r="E2551" s="1076">
        <v>2015</v>
      </c>
      <c r="F2551" s="1078"/>
      <c r="G2551" s="1076">
        <v>2014</v>
      </c>
      <c r="H2551" s="1078"/>
      <c r="I2551" s="501"/>
      <c r="J2551" s="1079" t="s">
        <v>1446</v>
      </c>
      <c r="K2551" s="1081" t="s">
        <v>1447</v>
      </c>
      <c r="L2551" s="1082" t="s">
        <v>1448</v>
      </c>
      <c r="M2551" s="1083"/>
      <c r="N2551" s="1084"/>
      <c r="O2551" s="1066" t="s">
        <v>1449</v>
      </c>
      <c r="P2551" s="1067"/>
      <c r="Q2551" s="1067"/>
      <c r="R2551" s="1068" t="s">
        <v>1450</v>
      </c>
      <c r="S2551" s="1068" t="s">
        <v>1451</v>
      </c>
      <c r="T2551" s="1068" t="s">
        <v>1452</v>
      </c>
      <c r="U2551" s="1070" t="s">
        <v>1453</v>
      </c>
      <c r="V2551" s="1095"/>
      <c r="W2551" s="1072" t="s">
        <v>1454</v>
      </c>
      <c r="X2551" s="1073"/>
      <c r="Y2551" s="1102" t="s">
        <v>1455</v>
      </c>
      <c r="Z2551" s="502"/>
      <c r="AA2551" s="496"/>
      <c r="AB2551" s="499"/>
    </row>
    <row r="2552" spans="2:28" ht="87" x14ac:dyDescent="0.55000000000000004">
      <c r="B2552" s="921"/>
      <c r="C2552" s="503" t="s">
        <v>1456</v>
      </c>
      <c r="D2552" s="503" t="s">
        <v>1457</v>
      </c>
      <c r="E2552" s="503" t="s">
        <v>1456</v>
      </c>
      <c r="F2552" s="503" t="s">
        <v>1457</v>
      </c>
      <c r="G2552" s="503" t="s">
        <v>1456</v>
      </c>
      <c r="H2552" s="503" t="s">
        <v>1457</v>
      </c>
      <c r="I2552" s="504" t="s">
        <v>1458</v>
      </c>
      <c r="J2552" s="1080"/>
      <c r="K2552" s="1069"/>
      <c r="L2552" s="505" t="s">
        <v>1459</v>
      </c>
      <c r="M2552" s="504" t="s">
        <v>1460</v>
      </c>
      <c r="N2552" s="506" t="s">
        <v>1461</v>
      </c>
      <c r="O2552" s="507" t="s">
        <v>1462</v>
      </c>
      <c r="P2552" s="505" t="s">
        <v>1463</v>
      </c>
      <c r="Q2552" s="508" t="s">
        <v>1464</v>
      </c>
      <c r="R2552" s="1069"/>
      <c r="S2552" s="1069"/>
      <c r="T2552" s="1069"/>
      <c r="U2552" s="1071"/>
      <c r="V2552" s="1096"/>
      <c r="W2552" s="1074"/>
      <c r="X2552" s="1075"/>
      <c r="Y2552" s="1103"/>
      <c r="Z2552" s="502"/>
      <c r="AA2552" s="496"/>
      <c r="AB2552" s="499"/>
    </row>
    <row r="2553" spans="2:28" ht="21.75" x14ac:dyDescent="0.55000000000000004">
      <c r="B2553" s="922"/>
      <c r="C2553" s="509">
        <f>$I2553*$D2553</f>
        <v>0</v>
      </c>
      <c r="D2553" s="1104"/>
      <c r="E2553" s="509">
        <f>$I2553*$F2553</f>
        <v>0</v>
      </c>
      <c r="F2553" s="1104"/>
      <c r="G2553" s="509">
        <f>$I2553*$H2553</f>
        <v>0</v>
      </c>
      <c r="H2553" s="1106"/>
      <c r="I2553" s="510">
        <f t="shared" ref="I2553:I2576" si="493">O2553-J2553</f>
        <v>0</v>
      </c>
      <c r="J2553" s="511">
        <f t="shared" ref="J2553:J2576" si="494">N2553+K2553</f>
        <v>0</v>
      </c>
      <c r="K2553" s="512">
        <f t="shared" ref="K2553:K2576" si="495">M2553+L2553</f>
        <v>0</v>
      </c>
      <c r="L2553" s="513"/>
      <c r="M2553" s="514"/>
      <c r="N2553" s="515"/>
      <c r="O2553" s="512">
        <f>Q2553+P2553</f>
        <v>0</v>
      </c>
      <c r="P2553" s="516"/>
      <c r="Q2553" s="517"/>
      <c r="R2553" s="518"/>
      <c r="S2553" s="518"/>
      <c r="T2553" s="518"/>
      <c r="U2553" s="518"/>
      <c r="V2553" s="519">
        <f>R2553+S2553+T2553+U2553+O2553</f>
        <v>0</v>
      </c>
      <c r="W2553" s="1108" t="s">
        <v>138</v>
      </c>
      <c r="X2553" s="1109"/>
      <c r="Y2553" s="520">
        <v>421001</v>
      </c>
      <c r="Z2553" s="502"/>
      <c r="AA2553" s="521"/>
      <c r="AB2553" s="522" t="s">
        <v>1465</v>
      </c>
    </row>
    <row r="2554" spans="2:28" ht="21.75" x14ac:dyDescent="0.55000000000000004">
      <c r="B2554" s="922"/>
      <c r="C2554" s="525">
        <f>$I2554*$D2553</f>
        <v>0</v>
      </c>
      <c r="D2554" s="1105"/>
      <c r="E2554" s="525">
        <f>$I2554*$F2553</f>
        <v>0</v>
      </c>
      <c r="F2554" s="1105"/>
      <c r="G2554" s="525">
        <f>$I2554*$H2553</f>
        <v>0</v>
      </c>
      <c r="H2554" s="1107"/>
      <c r="I2554" s="526">
        <f t="shared" si="493"/>
        <v>0</v>
      </c>
      <c r="J2554" s="527">
        <f t="shared" si="494"/>
        <v>0</v>
      </c>
      <c r="K2554" s="528">
        <f t="shared" si="495"/>
        <v>0</v>
      </c>
      <c r="L2554" s="529"/>
      <c r="M2554" s="530"/>
      <c r="N2554" s="515"/>
      <c r="O2554" s="528">
        <f t="shared" ref="O2554:O2576" si="496">Q2554+P2554</f>
        <v>0</v>
      </c>
      <c r="P2554" s="531"/>
      <c r="Q2554" s="532"/>
      <c r="R2554" s="518"/>
      <c r="S2554" s="518"/>
      <c r="T2554" s="518"/>
      <c r="U2554" s="518"/>
      <c r="V2554" s="533">
        <f t="shared" ref="V2554:V2576" si="497">R2554+S2554+T2554+U2554+O2554</f>
        <v>0</v>
      </c>
      <c r="W2554" s="1064" t="s">
        <v>139</v>
      </c>
      <c r="X2554" s="1065"/>
      <c r="Y2554" s="534">
        <v>421002</v>
      </c>
      <c r="Z2554" s="502"/>
      <c r="AA2554" s="535"/>
      <c r="AB2554" s="536" t="s">
        <v>607</v>
      </c>
    </row>
    <row r="2555" spans="2:28" ht="21.75" x14ac:dyDescent="0.55000000000000004">
      <c r="B2555" s="922"/>
      <c r="C2555" s="525">
        <f>$I2555*$D2553</f>
        <v>0</v>
      </c>
      <c r="D2555" s="1105"/>
      <c r="E2555" s="525">
        <f>$I2555*$F2553</f>
        <v>0</v>
      </c>
      <c r="F2555" s="1105"/>
      <c r="G2555" s="525">
        <f>$I2555*$H2553</f>
        <v>0</v>
      </c>
      <c r="H2555" s="1107"/>
      <c r="I2555" s="526">
        <f t="shared" si="493"/>
        <v>0</v>
      </c>
      <c r="J2555" s="527">
        <f t="shared" si="494"/>
        <v>0</v>
      </c>
      <c r="K2555" s="528">
        <f t="shared" si="495"/>
        <v>0</v>
      </c>
      <c r="L2555" s="529"/>
      <c r="M2555" s="530"/>
      <c r="N2555" s="515"/>
      <c r="O2555" s="528">
        <f t="shared" si="496"/>
        <v>0</v>
      </c>
      <c r="P2555" s="531"/>
      <c r="Q2555" s="532"/>
      <c r="R2555" s="518"/>
      <c r="S2555" s="518"/>
      <c r="T2555" s="518"/>
      <c r="U2555" s="518"/>
      <c r="V2555" s="533">
        <f t="shared" si="497"/>
        <v>0</v>
      </c>
      <c r="W2555" s="1064" t="s">
        <v>140</v>
      </c>
      <c r="X2555" s="1065"/>
      <c r="Y2555" s="534">
        <v>421003</v>
      </c>
      <c r="Z2555" s="502"/>
      <c r="AA2555" s="535"/>
      <c r="AB2555" s="536" t="s">
        <v>1472</v>
      </c>
    </row>
    <row r="2556" spans="2:28" ht="21.75" x14ac:dyDescent="0.55000000000000004">
      <c r="B2556" s="922"/>
      <c r="C2556" s="525">
        <f>$I2556*$D2553</f>
        <v>0</v>
      </c>
      <c r="D2556" s="1105"/>
      <c r="E2556" s="525">
        <f>$I2556*$F2553</f>
        <v>0</v>
      </c>
      <c r="F2556" s="1105"/>
      <c r="G2556" s="525">
        <f>$I2556*$H2553</f>
        <v>0</v>
      </c>
      <c r="H2556" s="1107"/>
      <c r="I2556" s="526">
        <f t="shared" si="493"/>
        <v>0</v>
      </c>
      <c r="J2556" s="527">
        <f t="shared" si="494"/>
        <v>0</v>
      </c>
      <c r="K2556" s="528">
        <f t="shared" si="495"/>
        <v>0</v>
      </c>
      <c r="L2556" s="529"/>
      <c r="M2556" s="530"/>
      <c r="N2556" s="515"/>
      <c r="O2556" s="528">
        <f t="shared" si="496"/>
        <v>0</v>
      </c>
      <c r="P2556" s="531"/>
      <c r="Q2556" s="532"/>
      <c r="R2556" s="518"/>
      <c r="S2556" s="518"/>
      <c r="T2556" s="518"/>
      <c r="U2556" s="518"/>
      <c r="V2556" s="533">
        <f t="shared" si="497"/>
        <v>0</v>
      </c>
      <c r="W2556" s="1064" t="s">
        <v>143</v>
      </c>
      <c r="X2556" s="1065"/>
      <c r="Y2556" s="534">
        <v>422001</v>
      </c>
      <c r="Z2556" s="502"/>
      <c r="AA2556" s="535"/>
      <c r="AB2556" s="536" t="s">
        <v>1476</v>
      </c>
    </row>
    <row r="2557" spans="2:28" ht="21.75" x14ac:dyDescent="0.55000000000000004">
      <c r="B2557" s="922"/>
      <c r="C2557" s="525">
        <f>$I2557*$D2553</f>
        <v>0</v>
      </c>
      <c r="D2557" s="1105"/>
      <c r="E2557" s="525">
        <f>$I2557*$F2553</f>
        <v>0</v>
      </c>
      <c r="F2557" s="1105"/>
      <c r="G2557" s="525">
        <f>$I2557*$H2553</f>
        <v>0</v>
      </c>
      <c r="H2557" s="1107"/>
      <c r="I2557" s="526">
        <f t="shared" si="493"/>
        <v>0</v>
      </c>
      <c r="J2557" s="527">
        <f t="shared" si="494"/>
        <v>0</v>
      </c>
      <c r="K2557" s="528">
        <f t="shared" si="495"/>
        <v>0</v>
      </c>
      <c r="L2557" s="529"/>
      <c r="M2557" s="530"/>
      <c r="N2557" s="515"/>
      <c r="O2557" s="528">
        <f t="shared" si="496"/>
        <v>0</v>
      </c>
      <c r="P2557" s="531"/>
      <c r="Q2557" s="532"/>
      <c r="R2557" s="518"/>
      <c r="S2557" s="518"/>
      <c r="T2557" s="518"/>
      <c r="U2557" s="518"/>
      <c r="V2557" s="533">
        <f t="shared" si="497"/>
        <v>0</v>
      </c>
      <c r="W2557" s="1064" t="s">
        <v>144</v>
      </c>
      <c r="X2557" s="1065"/>
      <c r="Y2557" s="534">
        <v>422002</v>
      </c>
      <c r="Z2557" s="502"/>
      <c r="AA2557" s="535"/>
      <c r="AB2557" s="536" t="s">
        <v>1480</v>
      </c>
    </row>
    <row r="2558" spans="2:28" ht="21.75" x14ac:dyDescent="0.55000000000000004">
      <c r="B2558" s="922"/>
      <c r="C2558" s="525">
        <f>$I2558*$D2553</f>
        <v>0</v>
      </c>
      <c r="D2558" s="1105"/>
      <c r="E2558" s="525">
        <f>$I2558*$F2553</f>
        <v>0</v>
      </c>
      <c r="F2558" s="1105"/>
      <c r="G2558" s="525">
        <f>$I2558*$H2553</f>
        <v>0</v>
      </c>
      <c r="H2558" s="1107"/>
      <c r="I2558" s="526">
        <f t="shared" si="493"/>
        <v>0</v>
      </c>
      <c r="J2558" s="527">
        <f t="shared" si="494"/>
        <v>0</v>
      </c>
      <c r="K2558" s="528">
        <f t="shared" si="495"/>
        <v>0</v>
      </c>
      <c r="L2558" s="529"/>
      <c r="M2558" s="530"/>
      <c r="N2558" s="515"/>
      <c r="O2558" s="528">
        <f t="shared" si="496"/>
        <v>0</v>
      </c>
      <c r="P2558" s="531"/>
      <c r="Q2558" s="532"/>
      <c r="R2558" s="518"/>
      <c r="S2558" s="518"/>
      <c r="T2558" s="518"/>
      <c r="U2558" s="518"/>
      <c r="V2558" s="533">
        <f t="shared" si="497"/>
        <v>0</v>
      </c>
      <c r="W2558" s="1064" t="s">
        <v>145</v>
      </c>
      <c r="X2558" s="1065"/>
      <c r="Y2558" s="534">
        <v>422003</v>
      </c>
      <c r="Z2558" s="502"/>
      <c r="AA2558" s="535"/>
      <c r="AB2558" s="536" t="s">
        <v>1483</v>
      </c>
    </row>
    <row r="2559" spans="2:28" ht="21.75" x14ac:dyDescent="0.55000000000000004">
      <c r="B2559" s="922"/>
      <c r="C2559" s="525">
        <f>$I2559*$D2553</f>
        <v>0</v>
      </c>
      <c r="D2559" s="1105"/>
      <c r="E2559" s="525">
        <f>$I2559*$F2553</f>
        <v>0</v>
      </c>
      <c r="F2559" s="1105"/>
      <c r="G2559" s="525">
        <f>$I2559*$H2553</f>
        <v>0</v>
      </c>
      <c r="H2559" s="1107"/>
      <c r="I2559" s="526">
        <f t="shared" si="493"/>
        <v>0</v>
      </c>
      <c r="J2559" s="527">
        <f t="shared" si="494"/>
        <v>0</v>
      </c>
      <c r="K2559" s="528">
        <f t="shared" si="495"/>
        <v>0</v>
      </c>
      <c r="L2559" s="529"/>
      <c r="M2559" s="530"/>
      <c r="N2559" s="515"/>
      <c r="O2559" s="528">
        <f t="shared" si="496"/>
        <v>0</v>
      </c>
      <c r="P2559" s="531"/>
      <c r="Q2559" s="532"/>
      <c r="R2559" s="518"/>
      <c r="S2559" s="518"/>
      <c r="T2559" s="518"/>
      <c r="U2559" s="518"/>
      <c r="V2559" s="533">
        <f t="shared" si="497"/>
        <v>0</v>
      </c>
      <c r="W2559" s="1064" t="s">
        <v>146</v>
      </c>
      <c r="X2559" s="1065"/>
      <c r="Y2559" s="534">
        <v>422004</v>
      </c>
      <c r="Z2559" s="502"/>
      <c r="AA2559" s="535"/>
      <c r="AB2559" s="536" t="s">
        <v>1486</v>
      </c>
    </row>
    <row r="2560" spans="2:28" ht="21.75" x14ac:dyDescent="0.55000000000000004">
      <c r="B2560" s="922"/>
      <c r="C2560" s="525">
        <f>$I2560*$D2553</f>
        <v>0</v>
      </c>
      <c r="D2560" s="1105"/>
      <c r="E2560" s="525">
        <f>$I2560*$F2553</f>
        <v>0</v>
      </c>
      <c r="F2560" s="1105"/>
      <c r="G2560" s="525">
        <f>$I2560*$H2553</f>
        <v>0</v>
      </c>
      <c r="H2560" s="1107"/>
      <c r="I2560" s="526">
        <f t="shared" si="493"/>
        <v>0</v>
      </c>
      <c r="J2560" s="527">
        <f t="shared" si="494"/>
        <v>0</v>
      </c>
      <c r="K2560" s="528">
        <f t="shared" si="495"/>
        <v>0</v>
      </c>
      <c r="L2560" s="529"/>
      <c r="M2560" s="530"/>
      <c r="N2560" s="515"/>
      <c r="O2560" s="528">
        <f t="shared" si="496"/>
        <v>0</v>
      </c>
      <c r="P2560" s="531"/>
      <c r="Q2560" s="532"/>
      <c r="R2560" s="518"/>
      <c r="S2560" s="518"/>
      <c r="T2560" s="518"/>
      <c r="U2560" s="518"/>
      <c r="V2560" s="533">
        <f t="shared" si="497"/>
        <v>0</v>
      </c>
      <c r="W2560" s="1064" t="s">
        <v>147</v>
      </c>
      <c r="X2560" s="1065"/>
      <c r="Y2560" s="534">
        <v>422005</v>
      </c>
      <c r="Z2560" s="502"/>
      <c r="AA2560" s="538"/>
      <c r="AB2560" s="539" t="s">
        <v>1489</v>
      </c>
    </row>
    <row r="2561" spans="2:28" ht="21.75" x14ac:dyDescent="0.55000000000000004">
      <c r="B2561" s="922"/>
      <c r="C2561" s="525">
        <f>$I2561*$D2553</f>
        <v>0</v>
      </c>
      <c r="D2561" s="1105"/>
      <c r="E2561" s="525">
        <f>$I2561*$F2553</f>
        <v>0</v>
      </c>
      <c r="F2561" s="1105"/>
      <c r="G2561" s="525">
        <f>$I2561*$H2553</f>
        <v>0</v>
      </c>
      <c r="H2561" s="1107"/>
      <c r="I2561" s="526">
        <f t="shared" si="493"/>
        <v>0</v>
      </c>
      <c r="J2561" s="527">
        <f t="shared" si="494"/>
        <v>0</v>
      </c>
      <c r="K2561" s="528">
        <f t="shared" si="495"/>
        <v>0</v>
      </c>
      <c r="L2561" s="529"/>
      <c r="M2561" s="530"/>
      <c r="N2561" s="515"/>
      <c r="O2561" s="528">
        <f t="shared" si="496"/>
        <v>0</v>
      </c>
      <c r="P2561" s="531"/>
      <c r="Q2561" s="532"/>
      <c r="R2561" s="518"/>
      <c r="S2561" s="518"/>
      <c r="T2561" s="518"/>
      <c r="U2561" s="518"/>
      <c r="V2561" s="533">
        <f t="shared" si="497"/>
        <v>0</v>
      </c>
      <c r="W2561" s="1064" t="s">
        <v>148</v>
      </c>
      <c r="X2561" s="1065"/>
      <c r="Y2561" s="534">
        <v>422999</v>
      </c>
      <c r="Z2561" s="502"/>
      <c r="AA2561" s="496"/>
      <c r="AB2561" s="499"/>
    </row>
    <row r="2562" spans="2:28" ht="21.75" x14ac:dyDescent="0.55000000000000004">
      <c r="B2562" s="922"/>
      <c r="C2562" s="525">
        <f>$I2562*$D2553</f>
        <v>0</v>
      </c>
      <c r="D2562" s="1105"/>
      <c r="E2562" s="525">
        <f>$I2562*$F2553</f>
        <v>0</v>
      </c>
      <c r="F2562" s="1105"/>
      <c r="G2562" s="525">
        <f>$I2562*$H2553</f>
        <v>0</v>
      </c>
      <c r="H2562" s="1107"/>
      <c r="I2562" s="526">
        <f t="shared" si="493"/>
        <v>0</v>
      </c>
      <c r="J2562" s="527">
        <f t="shared" si="494"/>
        <v>0</v>
      </c>
      <c r="K2562" s="528">
        <f t="shared" si="495"/>
        <v>0</v>
      </c>
      <c r="L2562" s="529"/>
      <c r="M2562" s="530"/>
      <c r="N2562" s="515"/>
      <c r="O2562" s="528">
        <f t="shared" si="496"/>
        <v>0</v>
      </c>
      <c r="P2562" s="531"/>
      <c r="Q2562" s="532"/>
      <c r="R2562" s="518"/>
      <c r="S2562" s="518"/>
      <c r="T2562" s="518"/>
      <c r="U2562" s="518"/>
      <c r="V2562" s="533">
        <f t="shared" si="497"/>
        <v>0</v>
      </c>
      <c r="W2562" s="1064" t="s">
        <v>149</v>
      </c>
      <c r="X2562" s="1065"/>
      <c r="Y2562" s="540">
        <v>423001</v>
      </c>
      <c r="Z2562" s="502"/>
      <c r="AA2562" s="496"/>
      <c r="AB2562" s="499"/>
    </row>
    <row r="2563" spans="2:28" ht="21.75" x14ac:dyDescent="0.55000000000000004">
      <c r="B2563" s="922"/>
      <c r="C2563" s="525">
        <f>$I2563*$D2553</f>
        <v>0</v>
      </c>
      <c r="D2563" s="1105"/>
      <c r="E2563" s="525">
        <f>$I2563*$F2553</f>
        <v>0</v>
      </c>
      <c r="F2563" s="1105"/>
      <c r="G2563" s="525">
        <f>$I2563*$H2553</f>
        <v>0</v>
      </c>
      <c r="H2563" s="1107"/>
      <c r="I2563" s="526">
        <f t="shared" si="493"/>
        <v>0</v>
      </c>
      <c r="J2563" s="527">
        <f t="shared" si="494"/>
        <v>0</v>
      </c>
      <c r="K2563" s="528">
        <f t="shared" si="495"/>
        <v>0</v>
      </c>
      <c r="L2563" s="529"/>
      <c r="M2563" s="530"/>
      <c r="N2563" s="515"/>
      <c r="O2563" s="528">
        <f t="shared" si="496"/>
        <v>0</v>
      </c>
      <c r="P2563" s="531"/>
      <c r="Q2563" s="532"/>
      <c r="R2563" s="518"/>
      <c r="S2563" s="518"/>
      <c r="T2563" s="518"/>
      <c r="U2563" s="518"/>
      <c r="V2563" s="533">
        <f t="shared" si="497"/>
        <v>0</v>
      </c>
      <c r="W2563" s="1064" t="s">
        <v>150</v>
      </c>
      <c r="X2563" s="1065"/>
      <c r="Y2563" s="540">
        <v>423002</v>
      </c>
      <c r="Z2563" s="502"/>
      <c r="AA2563" s="496"/>
      <c r="AB2563" s="499"/>
    </row>
    <row r="2564" spans="2:28" ht="21.75" x14ac:dyDescent="0.55000000000000004">
      <c r="B2564" s="922"/>
      <c r="C2564" s="525">
        <f>$I2564*$D2553</f>
        <v>0</v>
      </c>
      <c r="D2564" s="1105"/>
      <c r="E2564" s="525">
        <f>$I2564*$F2553</f>
        <v>0</v>
      </c>
      <c r="F2564" s="1105"/>
      <c r="G2564" s="525">
        <f>$I2564*$H2553</f>
        <v>0</v>
      </c>
      <c r="H2564" s="1107"/>
      <c r="I2564" s="526">
        <f t="shared" si="493"/>
        <v>0</v>
      </c>
      <c r="J2564" s="527">
        <f t="shared" si="494"/>
        <v>0</v>
      </c>
      <c r="K2564" s="528">
        <f t="shared" si="495"/>
        <v>0</v>
      </c>
      <c r="L2564" s="529"/>
      <c r="M2564" s="530"/>
      <c r="N2564" s="515"/>
      <c r="O2564" s="528">
        <f t="shared" si="496"/>
        <v>0</v>
      </c>
      <c r="P2564" s="531"/>
      <c r="Q2564" s="532"/>
      <c r="R2564" s="518"/>
      <c r="S2564" s="518"/>
      <c r="T2564" s="518"/>
      <c r="U2564" s="518"/>
      <c r="V2564" s="533">
        <f t="shared" si="497"/>
        <v>0</v>
      </c>
      <c r="W2564" s="1064" t="s">
        <v>151</v>
      </c>
      <c r="X2564" s="1065"/>
      <c r="Y2564" s="540">
        <v>423003</v>
      </c>
      <c r="Z2564" s="502"/>
      <c r="AA2564" s="496"/>
      <c r="AB2564" s="499"/>
    </row>
    <row r="2565" spans="2:28" ht="21.75" x14ac:dyDescent="0.55000000000000004">
      <c r="B2565" s="922"/>
      <c r="C2565" s="525">
        <f>$I2565*$D2553</f>
        <v>0</v>
      </c>
      <c r="D2565" s="1105"/>
      <c r="E2565" s="525">
        <f>$I2565*$F2553</f>
        <v>0</v>
      </c>
      <c r="F2565" s="1105"/>
      <c r="G2565" s="525">
        <f>$I2565*$H2553</f>
        <v>0</v>
      </c>
      <c r="H2565" s="1107"/>
      <c r="I2565" s="526">
        <f t="shared" si="493"/>
        <v>0</v>
      </c>
      <c r="J2565" s="527">
        <f t="shared" si="494"/>
        <v>0</v>
      </c>
      <c r="K2565" s="528">
        <f t="shared" si="495"/>
        <v>0</v>
      </c>
      <c r="L2565" s="529"/>
      <c r="M2565" s="530"/>
      <c r="N2565" s="515"/>
      <c r="O2565" s="528">
        <f t="shared" si="496"/>
        <v>0</v>
      </c>
      <c r="P2565" s="531"/>
      <c r="Q2565" s="532"/>
      <c r="R2565" s="518"/>
      <c r="S2565" s="518"/>
      <c r="T2565" s="518"/>
      <c r="U2565" s="518"/>
      <c r="V2565" s="533">
        <f t="shared" si="497"/>
        <v>0</v>
      </c>
      <c r="W2565" s="1064" t="s">
        <v>152</v>
      </c>
      <c r="X2565" s="1065"/>
      <c r="Y2565" s="540">
        <v>423004</v>
      </c>
      <c r="Z2565" s="502"/>
      <c r="AA2565" s="496"/>
      <c r="AB2565" s="499"/>
    </row>
    <row r="2566" spans="2:28" ht="21.75" x14ac:dyDescent="0.55000000000000004">
      <c r="B2566" s="922"/>
      <c r="C2566" s="525">
        <f>$I2566*$D2553</f>
        <v>0</v>
      </c>
      <c r="D2566" s="1105"/>
      <c r="E2566" s="525">
        <f>$I2566*$F2553</f>
        <v>0</v>
      </c>
      <c r="F2566" s="1105"/>
      <c r="G2566" s="525">
        <f>$I2566*$H2553</f>
        <v>0</v>
      </c>
      <c r="H2566" s="1107"/>
      <c r="I2566" s="526">
        <f t="shared" si="493"/>
        <v>0</v>
      </c>
      <c r="J2566" s="527">
        <f t="shared" si="494"/>
        <v>0</v>
      </c>
      <c r="K2566" s="528">
        <f t="shared" si="495"/>
        <v>0</v>
      </c>
      <c r="L2566" s="529"/>
      <c r="M2566" s="530"/>
      <c r="N2566" s="515"/>
      <c r="O2566" s="528">
        <f t="shared" si="496"/>
        <v>0</v>
      </c>
      <c r="P2566" s="531"/>
      <c r="Q2566" s="532"/>
      <c r="R2566" s="518"/>
      <c r="S2566" s="518"/>
      <c r="T2566" s="518"/>
      <c r="U2566" s="518"/>
      <c r="V2566" s="533">
        <f t="shared" si="497"/>
        <v>0</v>
      </c>
      <c r="W2566" s="1064" t="s">
        <v>154</v>
      </c>
      <c r="X2566" s="1065"/>
      <c r="Y2566" s="540">
        <v>423006</v>
      </c>
      <c r="Z2566" s="502"/>
      <c r="AA2566" s="496"/>
      <c r="AB2566" s="499"/>
    </row>
    <row r="2567" spans="2:28" ht="21.75" x14ac:dyDescent="0.55000000000000004">
      <c r="B2567" s="922"/>
      <c r="C2567" s="525">
        <f>$I2567*$D2553</f>
        <v>0</v>
      </c>
      <c r="D2567" s="1105"/>
      <c r="E2567" s="525">
        <f>$I2567*$F2553</f>
        <v>0</v>
      </c>
      <c r="F2567" s="1105"/>
      <c r="G2567" s="525">
        <f>$I2567*$H2553</f>
        <v>0</v>
      </c>
      <c r="H2567" s="1107"/>
      <c r="I2567" s="526">
        <f t="shared" si="493"/>
        <v>0</v>
      </c>
      <c r="J2567" s="527">
        <f t="shared" si="494"/>
        <v>0</v>
      </c>
      <c r="K2567" s="528">
        <f t="shared" si="495"/>
        <v>0</v>
      </c>
      <c r="L2567" s="529"/>
      <c r="M2567" s="530"/>
      <c r="N2567" s="515"/>
      <c r="O2567" s="528">
        <f t="shared" si="496"/>
        <v>0</v>
      </c>
      <c r="P2567" s="531"/>
      <c r="Q2567" s="532"/>
      <c r="R2567" s="518"/>
      <c r="S2567" s="518"/>
      <c r="T2567" s="518"/>
      <c r="U2567" s="518"/>
      <c r="V2567" s="533">
        <f t="shared" si="497"/>
        <v>0</v>
      </c>
      <c r="W2567" s="1064" t="s">
        <v>155</v>
      </c>
      <c r="X2567" s="1065"/>
      <c r="Y2567" s="542">
        <v>423007</v>
      </c>
      <c r="Z2567" s="502"/>
      <c r="AA2567" s="496"/>
      <c r="AB2567" s="499"/>
    </row>
    <row r="2568" spans="2:28" ht="21.75" x14ac:dyDescent="0.55000000000000004">
      <c r="B2568" s="922"/>
      <c r="C2568" s="525">
        <f>$I2568*$D2553</f>
        <v>0</v>
      </c>
      <c r="D2568" s="1105"/>
      <c r="E2568" s="525">
        <f>$I2568*$F2553</f>
        <v>0</v>
      </c>
      <c r="F2568" s="1105"/>
      <c r="G2568" s="525">
        <f>$I2568*$H2553</f>
        <v>0</v>
      </c>
      <c r="H2568" s="1107"/>
      <c r="I2568" s="526">
        <f t="shared" si="493"/>
        <v>0</v>
      </c>
      <c r="J2568" s="527">
        <f t="shared" si="494"/>
        <v>0</v>
      </c>
      <c r="K2568" s="528">
        <f t="shared" si="495"/>
        <v>0</v>
      </c>
      <c r="L2568" s="529"/>
      <c r="M2568" s="530"/>
      <c r="N2568" s="515"/>
      <c r="O2568" s="528">
        <f t="shared" si="496"/>
        <v>0</v>
      </c>
      <c r="P2568" s="531"/>
      <c r="Q2568" s="532"/>
      <c r="R2568" s="518"/>
      <c r="S2568" s="518"/>
      <c r="T2568" s="518"/>
      <c r="U2568" s="518"/>
      <c r="V2568" s="533">
        <f t="shared" si="497"/>
        <v>0</v>
      </c>
      <c r="W2568" s="1064" t="s">
        <v>156</v>
      </c>
      <c r="X2568" s="1065"/>
      <c r="Y2568" s="543">
        <v>423008</v>
      </c>
      <c r="Z2568" s="502"/>
      <c r="AA2568" s="496"/>
      <c r="AB2568" s="499"/>
    </row>
    <row r="2569" spans="2:28" ht="21.75" x14ac:dyDescent="0.55000000000000004">
      <c r="B2569" s="922"/>
      <c r="C2569" s="525">
        <f>$I2569*$D2553</f>
        <v>0</v>
      </c>
      <c r="D2569" s="1105"/>
      <c r="E2569" s="525">
        <f>$I2569*$F2553</f>
        <v>0</v>
      </c>
      <c r="F2569" s="1105"/>
      <c r="G2569" s="525">
        <f>$I2569*$H2553</f>
        <v>0</v>
      </c>
      <c r="H2569" s="1107"/>
      <c r="I2569" s="526">
        <f t="shared" si="493"/>
        <v>0</v>
      </c>
      <c r="J2569" s="527">
        <f t="shared" si="494"/>
        <v>0</v>
      </c>
      <c r="K2569" s="528">
        <f t="shared" si="495"/>
        <v>0</v>
      </c>
      <c r="L2569" s="529"/>
      <c r="M2569" s="530"/>
      <c r="N2569" s="515"/>
      <c r="O2569" s="528">
        <f t="shared" si="496"/>
        <v>0</v>
      </c>
      <c r="P2569" s="531"/>
      <c r="Q2569" s="532"/>
      <c r="R2569" s="518"/>
      <c r="S2569" s="518"/>
      <c r="T2569" s="518"/>
      <c r="U2569" s="518"/>
      <c r="V2569" s="533">
        <f t="shared" si="497"/>
        <v>0</v>
      </c>
      <c r="W2569" s="1064" t="s">
        <v>157</v>
      </c>
      <c r="X2569" s="1065"/>
      <c r="Y2569" s="542">
        <v>423999</v>
      </c>
      <c r="Z2569" s="502"/>
      <c r="AA2569" s="496"/>
      <c r="AB2569" s="499"/>
    </row>
    <row r="2570" spans="2:28" ht="21.75" x14ac:dyDescent="0.55000000000000004">
      <c r="B2570" s="922"/>
      <c r="C2570" s="544">
        <f>$I2570*$D2553</f>
        <v>0</v>
      </c>
      <c r="D2570" s="1105"/>
      <c r="E2570" s="544">
        <f>$I2570*$F2553</f>
        <v>0</v>
      </c>
      <c r="F2570" s="1105"/>
      <c r="G2570" s="544">
        <f>$I2570*$H2553</f>
        <v>0</v>
      </c>
      <c r="H2570" s="1107"/>
      <c r="I2570" s="545">
        <f t="shared" si="493"/>
        <v>0</v>
      </c>
      <c r="J2570" s="546">
        <f t="shared" si="494"/>
        <v>0</v>
      </c>
      <c r="K2570" s="547">
        <f t="shared" si="495"/>
        <v>0</v>
      </c>
      <c r="L2570" s="548"/>
      <c r="M2570" s="549"/>
      <c r="N2570" s="550"/>
      <c r="O2570" s="547">
        <f t="shared" si="496"/>
        <v>0</v>
      </c>
      <c r="P2570" s="551"/>
      <c r="Q2570" s="552"/>
      <c r="R2570" s="553"/>
      <c r="S2570" s="553"/>
      <c r="T2570" s="553"/>
      <c r="U2570" s="553"/>
      <c r="V2570" s="554">
        <f t="shared" si="497"/>
        <v>0</v>
      </c>
      <c r="W2570" s="1100" t="s">
        <v>135</v>
      </c>
      <c r="X2570" s="1101"/>
      <c r="Y2570" s="555">
        <v>291001</v>
      </c>
      <c r="Z2570" s="502"/>
      <c r="AA2570" s="496"/>
      <c r="AB2570" s="499"/>
    </row>
    <row r="2571" spans="2:28" ht="21.75" x14ac:dyDescent="0.55000000000000004">
      <c r="B2571" s="922"/>
      <c r="C2571" s="556">
        <f>$I2571*$D2553</f>
        <v>0</v>
      </c>
      <c r="D2571" s="1105"/>
      <c r="E2571" s="556">
        <f>$I2571*$F2553</f>
        <v>0</v>
      </c>
      <c r="F2571" s="1105"/>
      <c r="G2571" s="556">
        <f>$I2571*$H2553</f>
        <v>0</v>
      </c>
      <c r="H2571" s="1107"/>
      <c r="I2571" s="526">
        <f t="shared" si="493"/>
        <v>0</v>
      </c>
      <c r="J2571" s="527">
        <f t="shared" si="494"/>
        <v>0</v>
      </c>
      <c r="K2571" s="528">
        <f t="shared" si="495"/>
        <v>0</v>
      </c>
      <c r="L2571" s="529"/>
      <c r="M2571" s="530"/>
      <c r="N2571" s="515"/>
      <c r="O2571" s="528">
        <f t="shared" si="496"/>
        <v>0</v>
      </c>
      <c r="P2571" s="531"/>
      <c r="Q2571" s="532"/>
      <c r="R2571" s="518"/>
      <c r="S2571" s="518"/>
      <c r="T2571" s="518"/>
      <c r="U2571" s="518"/>
      <c r="V2571" s="519">
        <f t="shared" si="497"/>
        <v>0</v>
      </c>
      <c r="W2571" s="1064" t="s">
        <v>39</v>
      </c>
      <c r="X2571" s="1065"/>
      <c r="Y2571" s="557">
        <v>221001</v>
      </c>
      <c r="Z2571" s="502"/>
      <c r="AA2571" s="496"/>
      <c r="AB2571" s="499"/>
    </row>
    <row r="2572" spans="2:28" ht="21.75" x14ac:dyDescent="0.55000000000000004">
      <c r="B2572" s="922"/>
      <c r="C2572" s="525">
        <f>$I2572*$D2553</f>
        <v>0</v>
      </c>
      <c r="D2572" s="1105"/>
      <c r="E2572" s="525">
        <f>$I2572*$F2553</f>
        <v>0</v>
      </c>
      <c r="F2572" s="1105"/>
      <c r="G2572" s="525">
        <f>$I2572*$H2553</f>
        <v>0</v>
      </c>
      <c r="H2572" s="1107"/>
      <c r="I2572" s="526">
        <f t="shared" si="493"/>
        <v>0</v>
      </c>
      <c r="J2572" s="527">
        <f t="shared" si="494"/>
        <v>0</v>
      </c>
      <c r="K2572" s="528">
        <f t="shared" si="495"/>
        <v>0</v>
      </c>
      <c r="L2572" s="529"/>
      <c r="M2572" s="530"/>
      <c r="N2572" s="515"/>
      <c r="O2572" s="528">
        <f t="shared" si="496"/>
        <v>0</v>
      </c>
      <c r="P2572" s="531"/>
      <c r="Q2572" s="532"/>
      <c r="R2572" s="518"/>
      <c r="S2572" s="518"/>
      <c r="T2572" s="518"/>
      <c r="U2572" s="518"/>
      <c r="V2572" s="519">
        <f t="shared" si="497"/>
        <v>0</v>
      </c>
      <c r="W2572" s="1064" t="s">
        <v>40</v>
      </c>
      <c r="X2572" s="1065"/>
      <c r="Y2572" s="557">
        <v>221002</v>
      </c>
      <c r="Z2572" s="502"/>
      <c r="AA2572" s="496"/>
      <c r="AB2572" s="499"/>
    </row>
    <row r="2573" spans="2:28" ht="21.75" x14ac:dyDescent="0.55000000000000004">
      <c r="B2573" s="922"/>
      <c r="C2573" s="525">
        <f>$I2573*$D2553</f>
        <v>0</v>
      </c>
      <c r="D2573" s="1105"/>
      <c r="E2573" s="525">
        <f>$I2573*$F2553</f>
        <v>0</v>
      </c>
      <c r="F2573" s="1105"/>
      <c r="G2573" s="525">
        <f>$I2573*$H2553</f>
        <v>0</v>
      </c>
      <c r="H2573" s="1107"/>
      <c r="I2573" s="526">
        <f t="shared" si="493"/>
        <v>0</v>
      </c>
      <c r="J2573" s="527">
        <f t="shared" si="494"/>
        <v>0</v>
      </c>
      <c r="K2573" s="528">
        <f t="shared" si="495"/>
        <v>0</v>
      </c>
      <c r="L2573" s="529"/>
      <c r="M2573" s="530"/>
      <c r="N2573" s="515"/>
      <c r="O2573" s="528">
        <f t="shared" si="496"/>
        <v>0</v>
      </c>
      <c r="P2573" s="531"/>
      <c r="Q2573" s="532"/>
      <c r="R2573" s="518"/>
      <c r="S2573" s="518"/>
      <c r="T2573" s="518"/>
      <c r="U2573" s="518"/>
      <c r="V2573" s="519">
        <f t="shared" si="497"/>
        <v>0</v>
      </c>
      <c r="W2573" s="1064" t="s">
        <v>41</v>
      </c>
      <c r="X2573" s="1065"/>
      <c r="Y2573" s="557">
        <v>221003</v>
      </c>
      <c r="Z2573" s="502"/>
      <c r="AA2573" s="496"/>
      <c r="AB2573" s="499"/>
    </row>
    <row r="2574" spans="2:28" ht="21.75" x14ac:dyDescent="0.55000000000000004">
      <c r="B2574" s="922"/>
      <c r="C2574" s="525">
        <f>$I2574*$D2553</f>
        <v>0</v>
      </c>
      <c r="D2574" s="1105"/>
      <c r="E2574" s="525">
        <f>$I2574*$F2553</f>
        <v>0</v>
      </c>
      <c r="F2574" s="1105"/>
      <c r="G2574" s="525">
        <f>$I2574*$H2553</f>
        <v>0</v>
      </c>
      <c r="H2574" s="1107"/>
      <c r="I2574" s="526">
        <f t="shared" si="493"/>
        <v>0</v>
      </c>
      <c r="J2574" s="527">
        <f t="shared" si="494"/>
        <v>0</v>
      </c>
      <c r="K2574" s="528">
        <f t="shared" si="495"/>
        <v>0</v>
      </c>
      <c r="L2574" s="529"/>
      <c r="M2574" s="530"/>
      <c r="N2574" s="515"/>
      <c r="O2574" s="528">
        <f t="shared" si="496"/>
        <v>0</v>
      </c>
      <c r="P2574" s="531"/>
      <c r="Q2574" s="532"/>
      <c r="R2574" s="518"/>
      <c r="S2574" s="518"/>
      <c r="T2574" s="518"/>
      <c r="U2574" s="518"/>
      <c r="V2574" s="519">
        <f t="shared" si="497"/>
        <v>0</v>
      </c>
      <c r="W2574" s="1064" t="s">
        <v>45</v>
      </c>
      <c r="X2574" s="1065"/>
      <c r="Y2574" s="558">
        <v>222001</v>
      </c>
      <c r="Z2574" s="502"/>
      <c r="AA2574" s="496"/>
      <c r="AB2574" s="499"/>
    </row>
    <row r="2575" spans="2:28" ht="21.75" x14ac:dyDescent="0.55000000000000004">
      <c r="B2575" s="922"/>
      <c r="C2575" s="525">
        <f>$I2575*$D2553</f>
        <v>0</v>
      </c>
      <c r="D2575" s="1105"/>
      <c r="E2575" s="525">
        <f>$I2575*$F2553</f>
        <v>0</v>
      </c>
      <c r="F2575" s="1105"/>
      <c r="G2575" s="525">
        <f>$I2575*$H2553</f>
        <v>0</v>
      </c>
      <c r="H2575" s="1107"/>
      <c r="I2575" s="526">
        <f t="shared" si="493"/>
        <v>0</v>
      </c>
      <c r="J2575" s="527">
        <f t="shared" si="494"/>
        <v>0</v>
      </c>
      <c r="K2575" s="528">
        <f t="shared" si="495"/>
        <v>0</v>
      </c>
      <c r="L2575" s="529"/>
      <c r="M2575" s="530"/>
      <c r="N2575" s="515"/>
      <c r="O2575" s="528">
        <f t="shared" si="496"/>
        <v>0</v>
      </c>
      <c r="P2575" s="531"/>
      <c r="Q2575" s="532"/>
      <c r="R2575" s="518"/>
      <c r="S2575" s="518"/>
      <c r="T2575" s="518"/>
      <c r="U2575" s="518"/>
      <c r="V2575" s="519">
        <f t="shared" si="497"/>
        <v>0</v>
      </c>
      <c r="W2575" s="1085" t="s">
        <v>72</v>
      </c>
      <c r="X2575" s="1086"/>
      <c r="Y2575" s="559">
        <v>223016</v>
      </c>
      <c r="Z2575" s="502"/>
      <c r="AA2575" s="496"/>
      <c r="AB2575" s="499"/>
    </row>
    <row r="2576" spans="2:28" ht="21.75" x14ac:dyDescent="0.55000000000000004">
      <c r="B2576" s="922"/>
      <c r="C2576" s="525">
        <f>$I2576*$D2553</f>
        <v>0</v>
      </c>
      <c r="D2576" s="1105"/>
      <c r="E2576" s="525">
        <f>$I2576*$F2553</f>
        <v>0</v>
      </c>
      <c r="F2576" s="1105"/>
      <c r="G2576" s="525">
        <f>$I2576*$H2553</f>
        <v>0</v>
      </c>
      <c r="H2576" s="1107"/>
      <c r="I2576" s="526">
        <f t="shared" si="493"/>
        <v>0</v>
      </c>
      <c r="J2576" s="527">
        <f t="shared" si="494"/>
        <v>0</v>
      </c>
      <c r="K2576" s="528">
        <f t="shared" si="495"/>
        <v>0</v>
      </c>
      <c r="L2576" s="529"/>
      <c r="M2576" s="530"/>
      <c r="N2576" s="515"/>
      <c r="O2576" s="528">
        <f t="shared" si="496"/>
        <v>0</v>
      </c>
      <c r="P2576" s="531"/>
      <c r="Q2576" s="532"/>
      <c r="R2576" s="518"/>
      <c r="S2576" s="518"/>
      <c r="T2576" s="518"/>
      <c r="U2576" s="518"/>
      <c r="V2576" s="519">
        <f t="shared" si="497"/>
        <v>0</v>
      </c>
      <c r="W2576" s="1087" t="s">
        <v>57</v>
      </c>
      <c r="X2576" s="1088"/>
      <c r="Y2576" s="560">
        <v>223001</v>
      </c>
      <c r="Z2576" s="502"/>
      <c r="AA2576" s="496"/>
      <c r="AB2576" s="499"/>
    </row>
    <row r="2577" spans="2:28" x14ac:dyDescent="0.55000000000000004">
      <c r="B2577" s="923"/>
      <c r="C2577" s="561">
        <f t="shared" ref="C2577:V2577" si="498">SUM(C2553:C2576)</f>
        <v>0</v>
      </c>
      <c r="D2577" s="562">
        <f t="shared" si="498"/>
        <v>0</v>
      </c>
      <c r="E2577" s="563">
        <f t="shared" si="498"/>
        <v>0</v>
      </c>
      <c r="F2577" s="562">
        <f t="shared" si="498"/>
        <v>0</v>
      </c>
      <c r="G2577" s="563">
        <f t="shared" si="498"/>
        <v>0</v>
      </c>
      <c r="H2577" s="562">
        <f t="shared" si="498"/>
        <v>0</v>
      </c>
      <c r="I2577" s="563">
        <f t="shared" si="498"/>
        <v>0</v>
      </c>
      <c r="J2577" s="563">
        <f t="shared" si="498"/>
        <v>0</v>
      </c>
      <c r="K2577" s="563">
        <f t="shared" si="498"/>
        <v>0</v>
      </c>
      <c r="L2577" s="563">
        <f t="shared" si="498"/>
        <v>0</v>
      </c>
      <c r="M2577" s="563">
        <f t="shared" si="498"/>
        <v>0</v>
      </c>
      <c r="N2577" s="563">
        <f t="shared" si="498"/>
        <v>0</v>
      </c>
      <c r="O2577" s="563">
        <f t="shared" si="498"/>
        <v>0</v>
      </c>
      <c r="P2577" s="563">
        <f t="shared" si="498"/>
        <v>0</v>
      </c>
      <c r="Q2577" s="563">
        <f t="shared" si="498"/>
        <v>0</v>
      </c>
      <c r="R2577" s="563">
        <f t="shared" si="498"/>
        <v>0</v>
      </c>
      <c r="S2577" s="563">
        <f t="shared" si="498"/>
        <v>0</v>
      </c>
      <c r="T2577" s="563">
        <f t="shared" si="498"/>
        <v>0</v>
      </c>
      <c r="U2577" s="563">
        <f t="shared" si="498"/>
        <v>0</v>
      </c>
      <c r="V2577" s="563">
        <f t="shared" si="498"/>
        <v>0</v>
      </c>
      <c r="W2577" s="565"/>
      <c r="X2577" s="566"/>
      <c r="Y2577" s="566"/>
      <c r="Z2577" s="502"/>
      <c r="AA2577" s="496"/>
      <c r="AB2577" s="499"/>
    </row>
    <row r="2578" spans="2:28" ht="25.5" x14ac:dyDescent="0.55000000000000004">
      <c r="B2578" s="920"/>
      <c r="C2578" s="474"/>
      <c r="D2578" s="474"/>
      <c r="E2578" s="474"/>
      <c r="F2578" s="475"/>
      <c r="G2578" s="474"/>
      <c r="H2578" s="475"/>
      <c r="I2578" s="474"/>
      <c r="J2578" s="474"/>
      <c r="K2578" s="474"/>
      <c r="L2578" s="474"/>
      <c r="M2578" s="474"/>
      <c r="N2578" s="474"/>
      <c r="O2578" s="474"/>
      <c r="P2578" s="474"/>
      <c r="Q2578" s="474"/>
      <c r="R2578" s="474"/>
      <c r="S2578" s="474"/>
      <c r="T2578" s="476"/>
      <c r="U2578" s="477"/>
      <c r="V2578" s="474"/>
      <c r="W2578" s="474"/>
      <c r="X2578" s="474"/>
      <c r="Y2578" s="478"/>
      <c r="Z2578" s="469"/>
      <c r="AA2578" s="470"/>
      <c r="AB2578" s="471"/>
    </row>
    <row r="2579" spans="2:28" ht="39.75" customHeight="1" x14ac:dyDescent="0.25">
      <c r="B2579" s="482"/>
      <c r="C2579" s="479">
        <f>$C2608</f>
        <v>0</v>
      </c>
      <c r="D2579" s="480">
        <f>$E2608</f>
        <v>0</v>
      </c>
      <c r="E2579" s="480">
        <f>$G2608</f>
        <v>0</v>
      </c>
      <c r="F2579" s="480">
        <f>I2579-G2579</f>
        <v>0</v>
      </c>
      <c r="G2579" s="480">
        <f>$K2608</f>
        <v>0</v>
      </c>
      <c r="H2579" s="479">
        <f>$M2608</f>
        <v>0</v>
      </c>
      <c r="I2579" s="479">
        <f>L2579+K2579-J2579</f>
        <v>0</v>
      </c>
      <c r="J2579" s="570"/>
      <c r="K2579" s="482"/>
      <c r="L2579" s="482"/>
      <c r="M2579" s="479">
        <f>$N2608</f>
        <v>0</v>
      </c>
      <c r="N2579" s="483">
        <f>$O2608</f>
        <v>0</v>
      </c>
      <c r="O2579" s="484"/>
      <c r="P2579" s="484"/>
      <c r="Q2579" s="485"/>
      <c r="R2579" s="486"/>
      <c r="S2579" s="486"/>
      <c r="T2579" s="486"/>
      <c r="U2579" s="487"/>
      <c r="V2579" s="488"/>
      <c r="W2579" s="486"/>
      <c r="X2579" s="488"/>
      <c r="Y2579" s="489">
        <f>Y2548+1</f>
        <v>84</v>
      </c>
      <c r="Z2579" s="490"/>
      <c r="AA2579" s="491"/>
      <c r="AB2579" s="492"/>
    </row>
    <row r="2580" spans="2:28" x14ac:dyDescent="0.55000000000000004">
      <c r="C2580" s="120"/>
      <c r="D2580" s="120"/>
      <c r="E2580" s="120"/>
      <c r="F2580" s="120"/>
      <c r="G2580" s="120"/>
      <c r="H2580" s="120"/>
      <c r="I2580" s="120"/>
      <c r="J2580" s="120"/>
      <c r="K2580" s="120"/>
      <c r="L2580" s="120"/>
      <c r="M2580" s="120"/>
      <c r="N2580" s="120"/>
      <c r="O2580" s="120"/>
      <c r="P2580" s="120"/>
      <c r="Q2580" s="120"/>
      <c r="R2580" s="120"/>
      <c r="S2580" s="120"/>
      <c r="T2580" s="120"/>
      <c r="U2580" s="120"/>
      <c r="V2580" s="120"/>
      <c r="W2580" s="120"/>
      <c r="X2580" s="120"/>
      <c r="Y2580" s="120"/>
      <c r="Z2580" s="495"/>
      <c r="AA2580" s="496"/>
    </row>
    <row r="2581" spans="2:28" ht="27.75" x14ac:dyDescent="0.55000000000000004">
      <c r="B2581" s="497"/>
      <c r="C2581" s="1089" t="s">
        <v>1441</v>
      </c>
      <c r="D2581" s="1090"/>
      <c r="E2581" s="1090"/>
      <c r="F2581" s="1090"/>
      <c r="G2581" s="1090"/>
      <c r="H2581" s="1090"/>
      <c r="I2581" s="1090"/>
      <c r="J2581" s="1091" t="s">
        <v>1442</v>
      </c>
      <c r="K2581" s="1092"/>
      <c r="L2581" s="1092"/>
      <c r="M2581" s="1092"/>
      <c r="N2581" s="1093"/>
      <c r="O2581" s="1091" t="s">
        <v>1443</v>
      </c>
      <c r="P2581" s="1092"/>
      <c r="Q2581" s="1092"/>
      <c r="R2581" s="1092"/>
      <c r="S2581" s="1092"/>
      <c r="T2581" s="1092"/>
      <c r="U2581" s="1093"/>
      <c r="V2581" s="1094" t="s">
        <v>1444</v>
      </c>
      <c r="W2581" s="1097" t="s">
        <v>1445</v>
      </c>
      <c r="X2581" s="1098"/>
      <c r="Y2581" s="1099"/>
      <c r="Z2581" s="498"/>
      <c r="AB2581" s="499"/>
    </row>
    <row r="2582" spans="2:28" ht="21.75" x14ac:dyDescent="0.55000000000000004">
      <c r="B2582" s="497"/>
      <c r="C2582" s="1076">
        <v>2016</v>
      </c>
      <c r="D2582" s="1077"/>
      <c r="E2582" s="1076">
        <v>2015</v>
      </c>
      <c r="F2582" s="1078"/>
      <c r="G2582" s="1076">
        <v>2014</v>
      </c>
      <c r="H2582" s="1078"/>
      <c r="I2582" s="501"/>
      <c r="J2582" s="1079" t="s">
        <v>1446</v>
      </c>
      <c r="K2582" s="1081" t="s">
        <v>1447</v>
      </c>
      <c r="L2582" s="1082" t="s">
        <v>1448</v>
      </c>
      <c r="M2582" s="1083"/>
      <c r="N2582" s="1084"/>
      <c r="O2582" s="1066" t="s">
        <v>1449</v>
      </c>
      <c r="P2582" s="1067"/>
      <c r="Q2582" s="1067"/>
      <c r="R2582" s="1068" t="s">
        <v>1450</v>
      </c>
      <c r="S2582" s="1068" t="s">
        <v>1451</v>
      </c>
      <c r="T2582" s="1068" t="s">
        <v>1452</v>
      </c>
      <c r="U2582" s="1070" t="s">
        <v>1453</v>
      </c>
      <c r="V2582" s="1095"/>
      <c r="W2582" s="1072" t="s">
        <v>1454</v>
      </c>
      <c r="X2582" s="1073"/>
      <c r="Y2582" s="1102" t="s">
        <v>1455</v>
      </c>
      <c r="Z2582" s="502"/>
      <c r="AA2582" s="496"/>
      <c r="AB2582" s="499"/>
    </row>
    <row r="2583" spans="2:28" ht="87" x14ac:dyDescent="0.55000000000000004">
      <c r="B2583" s="921"/>
      <c r="C2583" s="503" t="s">
        <v>1456</v>
      </c>
      <c r="D2583" s="503" t="s">
        <v>1457</v>
      </c>
      <c r="E2583" s="503" t="s">
        <v>1456</v>
      </c>
      <c r="F2583" s="503" t="s">
        <v>1457</v>
      </c>
      <c r="G2583" s="503" t="s">
        <v>1456</v>
      </c>
      <c r="H2583" s="503" t="s">
        <v>1457</v>
      </c>
      <c r="I2583" s="504" t="s">
        <v>1458</v>
      </c>
      <c r="J2583" s="1080"/>
      <c r="K2583" s="1069"/>
      <c r="L2583" s="505" t="s">
        <v>1459</v>
      </c>
      <c r="M2583" s="504" t="s">
        <v>1460</v>
      </c>
      <c r="N2583" s="506" t="s">
        <v>1461</v>
      </c>
      <c r="O2583" s="507" t="s">
        <v>1462</v>
      </c>
      <c r="P2583" s="505" t="s">
        <v>1463</v>
      </c>
      <c r="Q2583" s="508" t="s">
        <v>1464</v>
      </c>
      <c r="R2583" s="1069"/>
      <c r="S2583" s="1069"/>
      <c r="T2583" s="1069"/>
      <c r="U2583" s="1071"/>
      <c r="V2583" s="1096"/>
      <c r="W2583" s="1074"/>
      <c r="X2583" s="1075"/>
      <c r="Y2583" s="1103"/>
      <c r="Z2583" s="502"/>
      <c r="AA2583" s="496"/>
      <c r="AB2583" s="499"/>
    </row>
    <row r="2584" spans="2:28" ht="21.75" x14ac:dyDescent="0.55000000000000004">
      <c r="B2584" s="922"/>
      <c r="C2584" s="509">
        <f>$I2584*$D2584</f>
        <v>0</v>
      </c>
      <c r="D2584" s="1104"/>
      <c r="E2584" s="509">
        <f>$I2584*$F2584</f>
        <v>0</v>
      </c>
      <c r="F2584" s="1104"/>
      <c r="G2584" s="509">
        <f>$I2584*$H2584</f>
        <v>0</v>
      </c>
      <c r="H2584" s="1106"/>
      <c r="I2584" s="510">
        <f t="shared" ref="I2584:I2607" si="499">O2584-J2584</f>
        <v>0</v>
      </c>
      <c r="J2584" s="511">
        <f t="shared" ref="J2584:J2607" si="500">N2584+K2584</f>
        <v>0</v>
      </c>
      <c r="K2584" s="512">
        <f t="shared" ref="K2584:K2607" si="501">M2584+L2584</f>
        <v>0</v>
      </c>
      <c r="L2584" s="513"/>
      <c r="M2584" s="514"/>
      <c r="N2584" s="515"/>
      <c r="O2584" s="512">
        <f>Q2584+P2584</f>
        <v>0</v>
      </c>
      <c r="P2584" s="516"/>
      <c r="Q2584" s="517"/>
      <c r="R2584" s="518"/>
      <c r="S2584" s="518"/>
      <c r="T2584" s="518"/>
      <c r="U2584" s="518"/>
      <c r="V2584" s="519">
        <f>R2584+S2584+T2584+U2584+O2584</f>
        <v>0</v>
      </c>
      <c r="W2584" s="1108" t="s">
        <v>138</v>
      </c>
      <c r="X2584" s="1109"/>
      <c r="Y2584" s="520">
        <v>421001</v>
      </c>
      <c r="Z2584" s="502"/>
      <c r="AA2584" s="521"/>
      <c r="AB2584" s="522" t="s">
        <v>1465</v>
      </c>
    </row>
    <row r="2585" spans="2:28" ht="21.75" x14ac:dyDescent="0.55000000000000004">
      <c r="B2585" s="922"/>
      <c r="C2585" s="525">
        <f>$I2585*$D2584</f>
        <v>0</v>
      </c>
      <c r="D2585" s="1105"/>
      <c r="E2585" s="525">
        <f>$I2585*$F2584</f>
        <v>0</v>
      </c>
      <c r="F2585" s="1105"/>
      <c r="G2585" s="525">
        <f>$I2585*$H2584</f>
        <v>0</v>
      </c>
      <c r="H2585" s="1107"/>
      <c r="I2585" s="526">
        <f t="shared" si="499"/>
        <v>0</v>
      </c>
      <c r="J2585" s="527">
        <f t="shared" si="500"/>
        <v>0</v>
      </c>
      <c r="K2585" s="528">
        <f t="shared" si="501"/>
        <v>0</v>
      </c>
      <c r="L2585" s="529"/>
      <c r="M2585" s="530"/>
      <c r="N2585" s="515"/>
      <c r="O2585" s="528">
        <f t="shared" ref="O2585:O2607" si="502">Q2585+P2585</f>
        <v>0</v>
      </c>
      <c r="P2585" s="531"/>
      <c r="Q2585" s="532"/>
      <c r="R2585" s="518"/>
      <c r="S2585" s="518"/>
      <c r="T2585" s="518"/>
      <c r="U2585" s="518"/>
      <c r="V2585" s="533">
        <f t="shared" ref="V2585:V2607" si="503">R2585+S2585+T2585+U2585+O2585</f>
        <v>0</v>
      </c>
      <c r="W2585" s="1064" t="s">
        <v>139</v>
      </c>
      <c r="X2585" s="1065"/>
      <c r="Y2585" s="534">
        <v>421002</v>
      </c>
      <c r="Z2585" s="502"/>
      <c r="AA2585" s="535"/>
      <c r="AB2585" s="536" t="s">
        <v>607</v>
      </c>
    </row>
    <row r="2586" spans="2:28" ht="21.75" x14ac:dyDescent="0.55000000000000004">
      <c r="B2586" s="922"/>
      <c r="C2586" s="525">
        <f>$I2586*$D2584</f>
        <v>0</v>
      </c>
      <c r="D2586" s="1105"/>
      <c r="E2586" s="525">
        <f>$I2586*$F2584</f>
        <v>0</v>
      </c>
      <c r="F2586" s="1105"/>
      <c r="G2586" s="525">
        <f>$I2586*$H2584</f>
        <v>0</v>
      </c>
      <c r="H2586" s="1107"/>
      <c r="I2586" s="526">
        <f t="shared" si="499"/>
        <v>0</v>
      </c>
      <c r="J2586" s="527">
        <f t="shared" si="500"/>
        <v>0</v>
      </c>
      <c r="K2586" s="528">
        <f t="shared" si="501"/>
        <v>0</v>
      </c>
      <c r="L2586" s="529"/>
      <c r="M2586" s="530"/>
      <c r="N2586" s="515"/>
      <c r="O2586" s="528">
        <f t="shared" si="502"/>
        <v>0</v>
      </c>
      <c r="P2586" s="531"/>
      <c r="Q2586" s="532"/>
      <c r="R2586" s="518"/>
      <c r="S2586" s="518"/>
      <c r="T2586" s="518"/>
      <c r="U2586" s="518"/>
      <c r="V2586" s="533">
        <f t="shared" si="503"/>
        <v>0</v>
      </c>
      <c r="W2586" s="1064" t="s">
        <v>140</v>
      </c>
      <c r="X2586" s="1065"/>
      <c r="Y2586" s="534">
        <v>421003</v>
      </c>
      <c r="Z2586" s="502"/>
      <c r="AA2586" s="535"/>
      <c r="AB2586" s="536" t="s">
        <v>1472</v>
      </c>
    </row>
    <row r="2587" spans="2:28" ht="21.75" x14ac:dyDescent="0.55000000000000004">
      <c r="B2587" s="922"/>
      <c r="C2587" s="525">
        <f>$I2587*$D2584</f>
        <v>0</v>
      </c>
      <c r="D2587" s="1105"/>
      <c r="E2587" s="525">
        <f>$I2587*$F2584</f>
        <v>0</v>
      </c>
      <c r="F2587" s="1105"/>
      <c r="G2587" s="525">
        <f>$I2587*$H2584</f>
        <v>0</v>
      </c>
      <c r="H2587" s="1107"/>
      <c r="I2587" s="526">
        <f t="shared" si="499"/>
        <v>0</v>
      </c>
      <c r="J2587" s="527">
        <f t="shared" si="500"/>
        <v>0</v>
      </c>
      <c r="K2587" s="528">
        <f t="shared" si="501"/>
        <v>0</v>
      </c>
      <c r="L2587" s="529"/>
      <c r="M2587" s="530"/>
      <c r="N2587" s="515"/>
      <c r="O2587" s="528">
        <f t="shared" si="502"/>
        <v>0</v>
      </c>
      <c r="P2587" s="531"/>
      <c r="Q2587" s="532"/>
      <c r="R2587" s="518"/>
      <c r="S2587" s="518"/>
      <c r="T2587" s="518"/>
      <c r="U2587" s="518"/>
      <c r="V2587" s="533">
        <f t="shared" si="503"/>
        <v>0</v>
      </c>
      <c r="W2587" s="1064" t="s">
        <v>143</v>
      </c>
      <c r="X2587" s="1065"/>
      <c r="Y2587" s="534">
        <v>422001</v>
      </c>
      <c r="Z2587" s="502"/>
      <c r="AA2587" s="535"/>
      <c r="AB2587" s="536" t="s">
        <v>1476</v>
      </c>
    </row>
    <row r="2588" spans="2:28" ht="21.75" x14ac:dyDescent="0.55000000000000004">
      <c r="B2588" s="922"/>
      <c r="C2588" s="525">
        <f>$I2588*$D2584</f>
        <v>0</v>
      </c>
      <c r="D2588" s="1105"/>
      <c r="E2588" s="525">
        <f>$I2588*$F2584</f>
        <v>0</v>
      </c>
      <c r="F2588" s="1105"/>
      <c r="G2588" s="525">
        <f>$I2588*$H2584</f>
        <v>0</v>
      </c>
      <c r="H2588" s="1107"/>
      <c r="I2588" s="526">
        <f t="shared" si="499"/>
        <v>0</v>
      </c>
      <c r="J2588" s="527">
        <f t="shared" si="500"/>
        <v>0</v>
      </c>
      <c r="K2588" s="528">
        <f t="shared" si="501"/>
        <v>0</v>
      </c>
      <c r="L2588" s="529"/>
      <c r="M2588" s="530"/>
      <c r="N2588" s="515"/>
      <c r="O2588" s="528">
        <f t="shared" si="502"/>
        <v>0</v>
      </c>
      <c r="P2588" s="531"/>
      <c r="Q2588" s="532"/>
      <c r="R2588" s="518"/>
      <c r="S2588" s="518"/>
      <c r="T2588" s="518"/>
      <c r="U2588" s="518"/>
      <c r="V2588" s="533">
        <f t="shared" si="503"/>
        <v>0</v>
      </c>
      <c r="W2588" s="1064" t="s">
        <v>144</v>
      </c>
      <c r="X2588" s="1065"/>
      <c r="Y2588" s="534">
        <v>422002</v>
      </c>
      <c r="Z2588" s="502"/>
      <c r="AA2588" s="535"/>
      <c r="AB2588" s="536" t="s">
        <v>1480</v>
      </c>
    </row>
    <row r="2589" spans="2:28" ht="21.75" x14ac:dyDescent="0.55000000000000004">
      <c r="B2589" s="922"/>
      <c r="C2589" s="525">
        <f>$I2589*$D2584</f>
        <v>0</v>
      </c>
      <c r="D2589" s="1105"/>
      <c r="E2589" s="525">
        <f>$I2589*$F2584</f>
        <v>0</v>
      </c>
      <c r="F2589" s="1105"/>
      <c r="G2589" s="525">
        <f>$I2589*$H2584</f>
        <v>0</v>
      </c>
      <c r="H2589" s="1107"/>
      <c r="I2589" s="526">
        <f t="shared" si="499"/>
        <v>0</v>
      </c>
      <c r="J2589" s="527">
        <f t="shared" si="500"/>
        <v>0</v>
      </c>
      <c r="K2589" s="528">
        <f t="shared" si="501"/>
        <v>0</v>
      </c>
      <c r="L2589" s="529"/>
      <c r="M2589" s="530"/>
      <c r="N2589" s="515"/>
      <c r="O2589" s="528">
        <f t="shared" si="502"/>
        <v>0</v>
      </c>
      <c r="P2589" s="531"/>
      <c r="Q2589" s="532"/>
      <c r="R2589" s="518"/>
      <c r="S2589" s="518"/>
      <c r="T2589" s="518"/>
      <c r="U2589" s="518"/>
      <c r="V2589" s="533">
        <f t="shared" si="503"/>
        <v>0</v>
      </c>
      <c r="W2589" s="1064" t="s">
        <v>145</v>
      </c>
      <c r="X2589" s="1065"/>
      <c r="Y2589" s="534">
        <v>422003</v>
      </c>
      <c r="Z2589" s="502"/>
      <c r="AA2589" s="535"/>
      <c r="AB2589" s="536" t="s">
        <v>1483</v>
      </c>
    </row>
    <row r="2590" spans="2:28" ht="21.75" x14ac:dyDescent="0.55000000000000004">
      <c r="B2590" s="922"/>
      <c r="C2590" s="525">
        <f>$I2590*$D2584</f>
        <v>0</v>
      </c>
      <c r="D2590" s="1105"/>
      <c r="E2590" s="525">
        <f>$I2590*$F2584</f>
        <v>0</v>
      </c>
      <c r="F2590" s="1105"/>
      <c r="G2590" s="525">
        <f>$I2590*$H2584</f>
        <v>0</v>
      </c>
      <c r="H2590" s="1107"/>
      <c r="I2590" s="526">
        <f t="shared" si="499"/>
        <v>0</v>
      </c>
      <c r="J2590" s="527">
        <f t="shared" si="500"/>
        <v>0</v>
      </c>
      <c r="K2590" s="528">
        <f t="shared" si="501"/>
        <v>0</v>
      </c>
      <c r="L2590" s="529"/>
      <c r="M2590" s="530"/>
      <c r="N2590" s="515"/>
      <c r="O2590" s="528">
        <f t="shared" si="502"/>
        <v>0</v>
      </c>
      <c r="P2590" s="531"/>
      <c r="Q2590" s="532"/>
      <c r="R2590" s="518"/>
      <c r="S2590" s="518"/>
      <c r="T2590" s="518"/>
      <c r="U2590" s="518"/>
      <c r="V2590" s="533">
        <f t="shared" si="503"/>
        <v>0</v>
      </c>
      <c r="W2590" s="1064" t="s">
        <v>146</v>
      </c>
      <c r="X2590" s="1065"/>
      <c r="Y2590" s="534">
        <v>422004</v>
      </c>
      <c r="Z2590" s="502"/>
      <c r="AA2590" s="535"/>
      <c r="AB2590" s="536" t="s">
        <v>1486</v>
      </c>
    </row>
    <row r="2591" spans="2:28" ht="21.75" x14ac:dyDescent="0.55000000000000004">
      <c r="B2591" s="922"/>
      <c r="C2591" s="525">
        <f>$I2591*$D2584</f>
        <v>0</v>
      </c>
      <c r="D2591" s="1105"/>
      <c r="E2591" s="525">
        <f>$I2591*$F2584</f>
        <v>0</v>
      </c>
      <c r="F2591" s="1105"/>
      <c r="G2591" s="525">
        <f>$I2591*$H2584</f>
        <v>0</v>
      </c>
      <c r="H2591" s="1107"/>
      <c r="I2591" s="526">
        <f t="shared" si="499"/>
        <v>0</v>
      </c>
      <c r="J2591" s="527">
        <f t="shared" si="500"/>
        <v>0</v>
      </c>
      <c r="K2591" s="528">
        <f t="shared" si="501"/>
        <v>0</v>
      </c>
      <c r="L2591" s="529"/>
      <c r="M2591" s="530"/>
      <c r="N2591" s="515"/>
      <c r="O2591" s="528">
        <f t="shared" si="502"/>
        <v>0</v>
      </c>
      <c r="P2591" s="531"/>
      <c r="Q2591" s="532"/>
      <c r="R2591" s="518"/>
      <c r="S2591" s="518"/>
      <c r="T2591" s="518"/>
      <c r="U2591" s="518"/>
      <c r="V2591" s="533">
        <f t="shared" si="503"/>
        <v>0</v>
      </c>
      <c r="W2591" s="1064" t="s">
        <v>147</v>
      </c>
      <c r="X2591" s="1065"/>
      <c r="Y2591" s="534">
        <v>422005</v>
      </c>
      <c r="Z2591" s="502"/>
      <c r="AA2591" s="538"/>
      <c r="AB2591" s="539" t="s">
        <v>1489</v>
      </c>
    </row>
    <row r="2592" spans="2:28" ht="21.75" x14ac:dyDescent="0.55000000000000004">
      <c r="B2592" s="922"/>
      <c r="C2592" s="525">
        <f>$I2592*$D2584</f>
        <v>0</v>
      </c>
      <c r="D2592" s="1105"/>
      <c r="E2592" s="525">
        <f>$I2592*$F2584</f>
        <v>0</v>
      </c>
      <c r="F2592" s="1105"/>
      <c r="G2592" s="525">
        <f>$I2592*$H2584</f>
        <v>0</v>
      </c>
      <c r="H2592" s="1107"/>
      <c r="I2592" s="526">
        <f t="shared" si="499"/>
        <v>0</v>
      </c>
      <c r="J2592" s="527">
        <f t="shared" si="500"/>
        <v>0</v>
      </c>
      <c r="K2592" s="528">
        <f t="shared" si="501"/>
        <v>0</v>
      </c>
      <c r="L2592" s="529"/>
      <c r="M2592" s="530"/>
      <c r="N2592" s="515"/>
      <c r="O2592" s="528">
        <f t="shared" si="502"/>
        <v>0</v>
      </c>
      <c r="P2592" s="531"/>
      <c r="Q2592" s="532"/>
      <c r="R2592" s="518"/>
      <c r="S2592" s="518"/>
      <c r="T2592" s="518"/>
      <c r="U2592" s="518"/>
      <c r="V2592" s="533">
        <f t="shared" si="503"/>
        <v>0</v>
      </c>
      <c r="W2592" s="1064" t="s">
        <v>148</v>
      </c>
      <c r="X2592" s="1065"/>
      <c r="Y2592" s="534">
        <v>422999</v>
      </c>
      <c r="Z2592" s="502"/>
      <c r="AA2592" s="496"/>
      <c r="AB2592" s="499"/>
    </row>
    <row r="2593" spans="2:28" ht="21.75" x14ac:dyDescent="0.55000000000000004">
      <c r="B2593" s="922"/>
      <c r="C2593" s="525">
        <f>$I2593*$D2584</f>
        <v>0</v>
      </c>
      <c r="D2593" s="1105"/>
      <c r="E2593" s="525">
        <f>$I2593*$F2584</f>
        <v>0</v>
      </c>
      <c r="F2593" s="1105"/>
      <c r="G2593" s="525">
        <f>$I2593*$H2584</f>
        <v>0</v>
      </c>
      <c r="H2593" s="1107"/>
      <c r="I2593" s="526">
        <f t="shared" si="499"/>
        <v>0</v>
      </c>
      <c r="J2593" s="527">
        <f t="shared" si="500"/>
        <v>0</v>
      </c>
      <c r="K2593" s="528">
        <f t="shared" si="501"/>
        <v>0</v>
      </c>
      <c r="L2593" s="529"/>
      <c r="M2593" s="530"/>
      <c r="N2593" s="515"/>
      <c r="O2593" s="528">
        <f t="shared" si="502"/>
        <v>0</v>
      </c>
      <c r="P2593" s="531"/>
      <c r="Q2593" s="532"/>
      <c r="R2593" s="518"/>
      <c r="S2593" s="518"/>
      <c r="T2593" s="518"/>
      <c r="U2593" s="518"/>
      <c r="V2593" s="533">
        <f t="shared" si="503"/>
        <v>0</v>
      </c>
      <c r="W2593" s="1064" t="s">
        <v>149</v>
      </c>
      <c r="X2593" s="1065"/>
      <c r="Y2593" s="540">
        <v>423001</v>
      </c>
      <c r="Z2593" s="502"/>
      <c r="AA2593" s="496"/>
      <c r="AB2593" s="499"/>
    </row>
    <row r="2594" spans="2:28" ht="21.75" x14ac:dyDescent="0.55000000000000004">
      <c r="B2594" s="922"/>
      <c r="C2594" s="525">
        <f>$I2594*$D2584</f>
        <v>0</v>
      </c>
      <c r="D2594" s="1105"/>
      <c r="E2594" s="525">
        <f>$I2594*$F2584</f>
        <v>0</v>
      </c>
      <c r="F2594" s="1105"/>
      <c r="G2594" s="525">
        <f>$I2594*$H2584</f>
        <v>0</v>
      </c>
      <c r="H2594" s="1107"/>
      <c r="I2594" s="526">
        <f t="shared" si="499"/>
        <v>0</v>
      </c>
      <c r="J2594" s="527">
        <f t="shared" si="500"/>
        <v>0</v>
      </c>
      <c r="K2594" s="528">
        <f t="shared" si="501"/>
        <v>0</v>
      </c>
      <c r="L2594" s="529"/>
      <c r="M2594" s="530"/>
      <c r="N2594" s="515"/>
      <c r="O2594" s="528">
        <f t="shared" si="502"/>
        <v>0</v>
      </c>
      <c r="P2594" s="531"/>
      <c r="Q2594" s="532"/>
      <c r="R2594" s="518"/>
      <c r="S2594" s="518"/>
      <c r="T2594" s="518"/>
      <c r="U2594" s="518"/>
      <c r="V2594" s="533">
        <f t="shared" si="503"/>
        <v>0</v>
      </c>
      <c r="W2594" s="1064" t="s">
        <v>150</v>
      </c>
      <c r="X2594" s="1065"/>
      <c r="Y2594" s="540">
        <v>423002</v>
      </c>
      <c r="Z2594" s="502"/>
      <c r="AA2594" s="496"/>
      <c r="AB2594" s="499"/>
    </row>
    <row r="2595" spans="2:28" ht="21.75" x14ac:dyDescent="0.55000000000000004">
      <c r="B2595" s="922"/>
      <c r="C2595" s="525">
        <f>$I2595*$D2584</f>
        <v>0</v>
      </c>
      <c r="D2595" s="1105"/>
      <c r="E2595" s="525">
        <f>$I2595*$F2584</f>
        <v>0</v>
      </c>
      <c r="F2595" s="1105"/>
      <c r="G2595" s="525">
        <f>$I2595*$H2584</f>
        <v>0</v>
      </c>
      <c r="H2595" s="1107"/>
      <c r="I2595" s="526">
        <f t="shared" si="499"/>
        <v>0</v>
      </c>
      <c r="J2595" s="527">
        <f t="shared" si="500"/>
        <v>0</v>
      </c>
      <c r="K2595" s="528">
        <f t="shared" si="501"/>
        <v>0</v>
      </c>
      <c r="L2595" s="529"/>
      <c r="M2595" s="530"/>
      <c r="N2595" s="515"/>
      <c r="O2595" s="528">
        <f t="shared" si="502"/>
        <v>0</v>
      </c>
      <c r="P2595" s="531"/>
      <c r="Q2595" s="532"/>
      <c r="R2595" s="518"/>
      <c r="S2595" s="518"/>
      <c r="T2595" s="518"/>
      <c r="U2595" s="518"/>
      <c r="V2595" s="533">
        <f t="shared" si="503"/>
        <v>0</v>
      </c>
      <c r="W2595" s="1064" t="s">
        <v>151</v>
      </c>
      <c r="X2595" s="1065"/>
      <c r="Y2595" s="540">
        <v>423003</v>
      </c>
      <c r="Z2595" s="502"/>
      <c r="AA2595" s="496"/>
      <c r="AB2595" s="499"/>
    </row>
    <row r="2596" spans="2:28" ht="21.75" x14ac:dyDescent="0.55000000000000004">
      <c r="B2596" s="922"/>
      <c r="C2596" s="525">
        <f>$I2596*$D2584</f>
        <v>0</v>
      </c>
      <c r="D2596" s="1105"/>
      <c r="E2596" s="525">
        <f>$I2596*$F2584</f>
        <v>0</v>
      </c>
      <c r="F2596" s="1105"/>
      <c r="G2596" s="525">
        <f>$I2596*$H2584</f>
        <v>0</v>
      </c>
      <c r="H2596" s="1107"/>
      <c r="I2596" s="526">
        <f t="shared" si="499"/>
        <v>0</v>
      </c>
      <c r="J2596" s="527">
        <f t="shared" si="500"/>
        <v>0</v>
      </c>
      <c r="K2596" s="528">
        <f t="shared" si="501"/>
        <v>0</v>
      </c>
      <c r="L2596" s="529"/>
      <c r="M2596" s="530"/>
      <c r="N2596" s="515"/>
      <c r="O2596" s="528">
        <f t="shared" si="502"/>
        <v>0</v>
      </c>
      <c r="P2596" s="531"/>
      <c r="Q2596" s="532"/>
      <c r="R2596" s="518"/>
      <c r="S2596" s="518"/>
      <c r="T2596" s="518"/>
      <c r="U2596" s="518"/>
      <c r="V2596" s="533">
        <f t="shared" si="503"/>
        <v>0</v>
      </c>
      <c r="W2596" s="1064" t="s">
        <v>152</v>
      </c>
      <c r="X2596" s="1065"/>
      <c r="Y2596" s="540">
        <v>423004</v>
      </c>
      <c r="Z2596" s="502"/>
      <c r="AA2596" s="496"/>
      <c r="AB2596" s="499"/>
    </row>
    <row r="2597" spans="2:28" ht="21.75" x14ac:dyDescent="0.55000000000000004">
      <c r="B2597" s="922"/>
      <c r="C2597" s="525">
        <f>$I2597*$D2584</f>
        <v>0</v>
      </c>
      <c r="D2597" s="1105"/>
      <c r="E2597" s="525">
        <f>$I2597*$F2584</f>
        <v>0</v>
      </c>
      <c r="F2597" s="1105"/>
      <c r="G2597" s="525">
        <f>$I2597*$H2584</f>
        <v>0</v>
      </c>
      <c r="H2597" s="1107"/>
      <c r="I2597" s="526">
        <f t="shared" si="499"/>
        <v>0</v>
      </c>
      <c r="J2597" s="527">
        <f t="shared" si="500"/>
        <v>0</v>
      </c>
      <c r="K2597" s="528">
        <f t="shared" si="501"/>
        <v>0</v>
      </c>
      <c r="L2597" s="529"/>
      <c r="M2597" s="530"/>
      <c r="N2597" s="515"/>
      <c r="O2597" s="528">
        <f t="shared" si="502"/>
        <v>0</v>
      </c>
      <c r="P2597" s="531"/>
      <c r="Q2597" s="532"/>
      <c r="R2597" s="518"/>
      <c r="S2597" s="518"/>
      <c r="T2597" s="518"/>
      <c r="U2597" s="518"/>
      <c r="V2597" s="533">
        <f t="shared" si="503"/>
        <v>0</v>
      </c>
      <c r="W2597" s="1064" t="s">
        <v>154</v>
      </c>
      <c r="X2597" s="1065"/>
      <c r="Y2597" s="540">
        <v>423006</v>
      </c>
      <c r="Z2597" s="502"/>
      <c r="AA2597" s="496"/>
      <c r="AB2597" s="499"/>
    </row>
    <row r="2598" spans="2:28" ht="21.75" x14ac:dyDescent="0.55000000000000004">
      <c r="B2598" s="922"/>
      <c r="C2598" s="525">
        <f>$I2598*$D2584</f>
        <v>0</v>
      </c>
      <c r="D2598" s="1105"/>
      <c r="E2598" s="525">
        <f>$I2598*$F2584</f>
        <v>0</v>
      </c>
      <c r="F2598" s="1105"/>
      <c r="G2598" s="525">
        <f>$I2598*$H2584</f>
        <v>0</v>
      </c>
      <c r="H2598" s="1107"/>
      <c r="I2598" s="526">
        <f t="shared" si="499"/>
        <v>0</v>
      </c>
      <c r="J2598" s="527">
        <f t="shared" si="500"/>
        <v>0</v>
      </c>
      <c r="K2598" s="528">
        <f t="shared" si="501"/>
        <v>0</v>
      </c>
      <c r="L2598" s="529"/>
      <c r="M2598" s="530"/>
      <c r="N2598" s="515"/>
      <c r="O2598" s="528">
        <f t="shared" si="502"/>
        <v>0</v>
      </c>
      <c r="P2598" s="531"/>
      <c r="Q2598" s="532"/>
      <c r="R2598" s="518"/>
      <c r="S2598" s="518"/>
      <c r="T2598" s="518"/>
      <c r="U2598" s="518"/>
      <c r="V2598" s="533">
        <f t="shared" si="503"/>
        <v>0</v>
      </c>
      <c r="W2598" s="1064" t="s">
        <v>155</v>
      </c>
      <c r="X2598" s="1065"/>
      <c r="Y2598" s="542">
        <v>423007</v>
      </c>
      <c r="Z2598" s="502"/>
      <c r="AA2598" s="496"/>
      <c r="AB2598" s="499"/>
    </row>
    <row r="2599" spans="2:28" ht="21.75" x14ac:dyDescent="0.55000000000000004">
      <c r="B2599" s="922"/>
      <c r="C2599" s="525">
        <f>$I2599*$D2584</f>
        <v>0</v>
      </c>
      <c r="D2599" s="1105"/>
      <c r="E2599" s="525">
        <f>$I2599*$F2584</f>
        <v>0</v>
      </c>
      <c r="F2599" s="1105"/>
      <c r="G2599" s="525">
        <f>$I2599*$H2584</f>
        <v>0</v>
      </c>
      <c r="H2599" s="1107"/>
      <c r="I2599" s="526">
        <f t="shared" si="499"/>
        <v>0</v>
      </c>
      <c r="J2599" s="527">
        <f t="shared" si="500"/>
        <v>0</v>
      </c>
      <c r="K2599" s="528">
        <f t="shared" si="501"/>
        <v>0</v>
      </c>
      <c r="L2599" s="529"/>
      <c r="M2599" s="530"/>
      <c r="N2599" s="515"/>
      <c r="O2599" s="528">
        <f t="shared" si="502"/>
        <v>0</v>
      </c>
      <c r="P2599" s="531"/>
      <c r="Q2599" s="532"/>
      <c r="R2599" s="518"/>
      <c r="S2599" s="518"/>
      <c r="T2599" s="518"/>
      <c r="U2599" s="518"/>
      <c r="V2599" s="533">
        <f t="shared" si="503"/>
        <v>0</v>
      </c>
      <c r="W2599" s="1064" t="s">
        <v>156</v>
      </c>
      <c r="X2599" s="1065"/>
      <c r="Y2599" s="543">
        <v>423008</v>
      </c>
      <c r="Z2599" s="502"/>
      <c r="AA2599" s="496"/>
      <c r="AB2599" s="499"/>
    </row>
    <row r="2600" spans="2:28" ht="21.75" x14ac:dyDescent="0.55000000000000004">
      <c r="B2600" s="922"/>
      <c r="C2600" s="525">
        <f>$I2600*$D2584</f>
        <v>0</v>
      </c>
      <c r="D2600" s="1105"/>
      <c r="E2600" s="525">
        <f>$I2600*$F2584</f>
        <v>0</v>
      </c>
      <c r="F2600" s="1105"/>
      <c r="G2600" s="525">
        <f>$I2600*$H2584</f>
        <v>0</v>
      </c>
      <c r="H2600" s="1107"/>
      <c r="I2600" s="526">
        <f t="shared" si="499"/>
        <v>0</v>
      </c>
      <c r="J2600" s="527">
        <f t="shared" si="500"/>
        <v>0</v>
      </c>
      <c r="K2600" s="528">
        <f t="shared" si="501"/>
        <v>0</v>
      </c>
      <c r="L2600" s="529"/>
      <c r="M2600" s="530"/>
      <c r="N2600" s="515"/>
      <c r="O2600" s="528">
        <f t="shared" si="502"/>
        <v>0</v>
      </c>
      <c r="P2600" s="531"/>
      <c r="Q2600" s="532"/>
      <c r="R2600" s="518"/>
      <c r="S2600" s="518"/>
      <c r="T2600" s="518"/>
      <c r="U2600" s="518"/>
      <c r="V2600" s="533">
        <f t="shared" si="503"/>
        <v>0</v>
      </c>
      <c r="W2600" s="1064" t="s">
        <v>157</v>
      </c>
      <c r="X2600" s="1065"/>
      <c r="Y2600" s="542">
        <v>423999</v>
      </c>
      <c r="Z2600" s="502"/>
      <c r="AA2600" s="496"/>
      <c r="AB2600" s="499"/>
    </row>
    <row r="2601" spans="2:28" ht="21.75" x14ac:dyDescent="0.55000000000000004">
      <c r="B2601" s="922"/>
      <c r="C2601" s="544">
        <f>$I2601*$D2584</f>
        <v>0</v>
      </c>
      <c r="D2601" s="1105"/>
      <c r="E2601" s="544">
        <f>$I2601*$F2584</f>
        <v>0</v>
      </c>
      <c r="F2601" s="1105"/>
      <c r="G2601" s="544">
        <f>$I2601*$H2584</f>
        <v>0</v>
      </c>
      <c r="H2601" s="1107"/>
      <c r="I2601" s="545">
        <f t="shared" si="499"/>
        <v>0</v>
      </c>
      <c r="J2601" s="546">
        <f t="shared" si="500"/>
        <v>0</v>
      </c>
      <c r="K2601" s="547">
        <f t="shared" si="501"/>
        <v>0</v>
      </c>
      <c r="L2601" s="548"/>
      <c r="M2601" s="549"/>
      <c r="N2601" s="550"/>
      <c r="O2601" s="547">
        <f t="shared" si="502"/>
        <v>0</v>
      </c>
      <c r="P2601" s="551"/>
      <c r="Q2601" s="552"/>
      <c r="R2601" s="553"/>
      <c r="S2601" s="553"/>
      <c r="T2601" s="553"/>
      <c r="U2601" s="553"/>
      <c r="V2601" s="554">
        <f t="shared" si="503"/>
        <v>0</v>
      </c>
      <c r="W2601" s="1100" t="s">
        <v>135</v>
      </c>
      <c r="X2601" s="1101"/>
      <c r="Y2601" s="555">
        <v>291001</v>
      </c>
      <c r="Z2601" s="502"/>
      <c r="AA2601" s="496"/>
      <c r="AB2601" s="499"/>
    </row>
    <row r="2602" spans="2:28" ht="21.75" x14ac:dyDescent="0.55000000000000004">
      <c r="B2602" s="922"/>
      <c r="C2602" s="556">
        <f>$I2602*$D2584</f>
        <v>0</v>
      </c>
      <c r="D2602" s="1105"/>
      <c r="E2602" s="556">
        <f>$I2602*$F2584</f>
        <v>0</v>
      </c>
      <c r="F2602" s="1105"/>
      <c r="G2602" s="556">
        <f>$I2602*$H2584</f>
        <v>0</v>
      </c>
      <c r="H2602" s="1107"/>
      <c r="I2602" s="526">
        <f t="shared" si="499"/>
        <v>0</v>
      </c>
      <c r="J2602" s="527">
        <f t="shared" si="500"/>
        <v>0</v>
      </c>
      <c r="K2602" s="528">
        <f t="shared" si="501"/>
        <v>0</v>
      </c>
      <c r="L2602" s="529"/>
      <c r="M2602" s="530"/>
      <c r="N2602" s="515"/>
      <c r="O2602" s="528">
        <f t="shared" si="502"/>
        <v>0</v>
      </c>
      <c r="P2602" s="531"/>
      <c r="Q2602" s="532"/>
      <c r="R2602" s="518"/>
      <c r="S2602" s="518"/>
      <c r="T2602" s="518"/>
      <c r="U2602" s="518"/>
      <c r="V2602" s="519">
        <f t="shared" si="503"/>
        <v>0</v>
      </c>
      <c r="W2602" s="1064" t="s">
        <v>39</v>
      </c>
      <c r="X2602" s="1065"/>
      <c r="Y2602" s="557">
        <v>221001</v>
      </c>
      <c r="Z2602" s="502"/>
      <c r="AA2602" s="496"/>
      <c r="AB2602" s="499"/>
    </row>
    <row r="2603" spans="2:28" ht="21.75" x14ac:dyDescent="0.55000000000000004">
      <c r="B2603" s="922"/>
      <c r="C2603" s="525">
        <f>$I2603*$D2584</f>
        <v>0</v>
      </c>
      <c r="D2603" s="1105"/>
      <c r="E2603" s="525">
        <f>$I2603*$F2584</f>
        <v>0</v>
      </c>
      <c r="F2603" s="1105"/>
      <c r="G2603" s="525">
        <f>$I2603*$H2584</f>
        <v>0</v>
      </c>
      <c r="H2603" s="1107"/>
      <c r="I2603" s="526">
        <f t="shared" si="499"/>
        <v>0</v>
      </c>
      <c r="J2603" s="527">
        <f t="shared" si="500"/>
        <v>0</v>
      </c>
      <c r="K2603" s="528">
        <f t="shared" si="501"/>
        <v>0</v>
      </c>
      <c r="L2603" s="529"/>
      <c r="M2603" s="530"/>
      <c r="N2603" s="515"/>
      <c r="O2603" s="528">
        <f t="shared" si="502"/>
        <v>0</v>
      </c>
      <c r="P2603" s="531"/>
      <c r="Q2603" s="532"/>
      <c r="R2603" s="518"/>
      <c r="S2603" s="518"/>
      <c r="T2603" s="518"/>
      <c r="U2603" s="518"/>
      <c r="V2603" s="519">
        <f t="shared" si="503"/>
        <v>0</v>
      </c>
      <c r="W2603" s="1064" t="s">
        <v>40</v>
      </c>
      <c r="X2603" s="1065"/>
      <c r="Y2603" s="557">
        <v>221002</v>
      </c>
      <c r="Z2603" s="502"/>
      <c r="AA2603" s="496"/>
      <c r="AB2603" s="499"/>
    </row>
    <row r="2604" spans="2:28" ht="21.75" x14ac:dyDescent="0.55000000000000004">
      <c r="B2604" s="922"/>
      <c r="C2604" s="525">
        <f>$I2604*$D2584</f>
        <v>0</v>
      </c>
      <c r="D2604" s="1105"/>
      <c r="E2604" s="525">
        <f>$I2604*$F2584</f>
        <v>0</v>
      </c>
      <c r="F2604" s="1105"/>
      <c r="G2604" s="525">
        <f>$I2604*$H2584</f>
        <v>0</v>
      </c>
      <c r="H2604" s="1107"/>
      <c r="I2604" s="526">
        <f t="shared" si="499"/>
        <v>0</v>
      </c>
      <c r="J2604" s="527">
        <f t="shared" si="500"/>
        <v>0</v>
      </c>
      <c r="K2604" s="528">
        <f t="shared" si="501"/>
        <v>0</v>
      </c>
      <c r="L2604" s="529"/>
      <c r="M2604" s="530"/>
      <c r="N2604" s="515"/>
      <c r="O2604" s="528">
        <f t="shared" si="502"/>
        <v>0</v>
      </c>
      <c r="P2604" s="531"/>
      <c r="Q2604" s="532"/>
      <c r="R2604" s="518"/>
      <c r="S2604" s="518"/>
      <c r="T2604" s="518"/>
      <c r="U2604" s="518"/>
      <c r="V2604" s="519">
        <f t="shared" si="503"/>
        <v>0</v>
      </c>
      <c r="W2604" s="1064" t="s">
        <v>41</v>
      </c>
      <c r="X2604" s="1065"/>
      <c r="Y2604" s="557">
        <v>221003</v>
      </c>
      <c r="Z2604" s="502"/>
      <c r="AA2604" s="496"/>
      <c r="AB2604" s="499"/>
    </row>
    <row r="2605" spans="2:28" ht="21.75" x14ac:dyDescent="0.55000000000000004">
      <c r="B2605" s="922"/>
      <c r="C2605" s="525">
        <f>$I2605*$D2584</f>
        <v>0</v>
      </c>
      <c r="D2605" s="1105"/>
      <c r="E2605" s="525">
        <f>$I2605*$F2584</f>
        <v>0</v>
      </c>
      <c r="F2605" s="1105"/>
      <c r="G2605" s="525">
        <f>$I2605*$H2584</f>
        <v>0</v>
      </c>
      <c r="H2605" s="1107"/>
      <c r="I2605" s="526">
        <f t="shared" si="499"/>
        <v>0</v>
      </c>
      <c r="J2605" s="527">
        <f t="shared" si="500"/>
        <v>0</v>
      </c>
      <c r="K2605" s="528">
        <f t="shared" si="501"/>
        <v>0</v>
      </c>
      <c r="L2605" s="529"/>
      <c r="M2605" s="530"/>
      <c r="N2605" s="515"/>
      <c r="O2605" s="528">
        <f t="shared" si="502"/>
        <v>0</v>
      </c>
      <c r="P2605" s="531"/>
      <c r="Q2605" s="532"/>
      <c r="R2605" s="518"/>
      <c r="S2605" s="518"/>
      <c r="T2605" s="518"/>
      <c r="U2605" s="518"/>
      <c r="V2605" s="519">
        <f t="shared" si="503"/>
        <v>0</v>
      </c>
      <c r="W2605" s="1064" t="s">
        <v>45</v>
      </c>
      <c r="X2605" s="1065"/>
      <c r="Y2605" s="558">
        <v>222001</v>
      </c>
      <c r="Z2605" s="502"/>
      <c r="AA2605" s="496"/>
      <c r="AB2605" s="499"/>
    </row>
    <row r="2606" spans="2:28" ht="21.75" x14ac:dyDescent="0.55000000000000004">
      <c r="B2606" s="922"/>
      <c r="C2606" s="525">
        <f>$I2606*$D2584</f>
        <v>0</v>
      </c>
      <c r="D2606" s="1105"/>
      <c r="E2606" s="525">
        <f>$I2606*$F2584</f>
        <v>0</v>
      </c>
      <c r="F2606" s="1105"/>
      <c r="G2606" s="525">
        <f>$I2606*$H2584</f>
        <v>0</v>
      </c>
      <c r="H2606" s="1107"/>
      <c r="I2606" s="526">
        <f t="shared" si="499"/>
        <v>0</v>
      </c>
      <c r="J2606" s="527">
        <f t="shared" si="500"/>
        <v>0</v>
      </c>
      <c r="K2606" s="528">
        <f t="shared" si="501"/>
        <v>0</v>
      </c>
      <c r="L2606" s="529"/>
      <c r="M2606" s="530"/>
      <c r="N2606" s="515"/>
      <c r="O2606" s="528">
        <f t="shared" si="502"/>
        <v>0</v>
      </c>
      <c r="P2606" s="531"/>
      <c r="Q2606" s="532"/>
      <c r="R2606" s="518"/>
      <c r="S2606" s="518"/>
      <c r="T2606" s="518"/>
      <c r="U2606" s="518"/>
      <c r="V2606" s="519">
        <f t="shared" si="503"/>
        <v>0</v>
      </c>
      <c r="W2606" s="1085" t="s">
        <v>72</v>
      </c>
      <c r="X2606" s="1086"/>
      <c r="Y2606" s="559">
        <v>223016</v>
      </c>
      <c r="Z2606" s="502"/>
      <c r="AA2606" s="496"/>
      <c r="AB2606" s="499"/>
    </row>
    <row r="2607" spans="2:28" ht="21.75" x14ac:dyDescent="0.55000000000000004">
      <c r="B2607" s="922"/>
      <c r="C2607" s="525">
        <f>$I2607*$D2584</f>
        <v>0</v>
      </c>
      <c r="D2607" s="1105"/>
      <c r="E2607" s="525">
        <f>$I2607*$F2584</f>
        <v>0</v>
      </c>
      <c r="F2607" s="1105"/>
      <c r="G2607" s="525">
        <f>$I2607*$H2584</f>
        <v>0</v>
      </c>
      <c r="H2607" s="1107"/>
      <c r="I2607" s="526">
        <f t="shared" si="499"/>
        <v>0</v>
      </c>
      <c r="J2607" s="527">
        <f t="shared" si="500"/>
        <v>0</v>
      </c>
      <c r="K2607" s="528">
        <f t="shared" si="501"/>
        <v>0</v>
      </c>
      <c r="L2607" s="529"/>
      <c r="M2607" s="530"/>
      <c r="N2607" s="515"/>
      <c r="O2607" s="528">
        <f t="shared" si="502"/>
        <v>0</v>
      </c>
      <c r="P2607" s="531"/>
      <c r="Q2607" s="532"/>
      <c r="R2607" s="518"/>
      <c r="S2607" s="518"/>
      <c r="T2607" s="518"/>
      <c r="U2607" s="518"/>
      <c r="V2607" s="519">
        <f t="shared" si="503"/>
        <v>0</v>
      </c>
      <c r="W2607" s="1087" t="s">
        <v>57</v>
      </c>
      <c r="X2607" s="1088"/>
      <c r="Y2607" s="560">
        <v>223001</v>
      </c>
      <c r="Z2607" s="502"/>
      <c r="AA2607" s="496"/>
      <c r="AB2607" s="499"/>
    </row>
    <row r="2608" spans="2:28" x14ac:dyDescent="0.55000000000000004">
      <c r="B2608" s="923"/>
      <c r="C2608" s="561">
        <f t="shared" ref="C2608:V2608" si="504">SUM(C2584:C2607)</f>
        <v>0</v>
      </c>
      <c r="D2608" s="562">
        <f t="shared" si="504"/>
        <v>0</v>
      </c>
      <c r="E2608" s="563">
        <f t="shared" si="504"/>
        <v>0</v>
      </c>
      <c r="F2608" s="562">
        <f t="shared" si="504"/>
        <v>0</v>
      </c>
      <c r="G2608" s="563">
        <f t="shared" si="504"/>
        <v>0</v>
      </c>
      <c r="H2608" s="562">
        <f t="shared" si="504"/>
        <v>0</v>
      </c>
      <c r="I2608" s="563">
        <f t="shared" si="504"/>
        <v>0</v>
      </c>
      <c r="J2608" s="563">
        <f t="shared" si="504"/>
        <v>0</v>
      </c>
      <c r="K2608" s="563">
        <f t="shared" si="504"/>
        <v>0</v>
      </c>
      <c r="L2608" s="563">
        <f t="shared" si="504"/>
        <v>0</v>
      </c>
      <c r="M2608" s="563">
        <f t="shared" si="504"/>
        <v>0</v>
      </c>
      <c r="N2608" s="563">
        <f t="shared" si="504"/>
        <v>0</v>
      </c>
      <c r="O2608" s="563">
        <f t="shared" si="504"/>
        <v>0</v>
      </c>
      <c r="P2608" s="563">
        <f t="shared" si="504"/>
        <v>0</v>
      </c>
      <c r="Q2608" s="563">
        <f t="shared" si="504"/>
        <v>0</v>
      </c>
      <c r="R2608" s="563">
        <f t="shared" si="504"/>
        <v>0</v>
      </c>
      <c r="S2608" s="563">
        <f t="shared" si="504"/>
        <v>0</v>
      </c>
      <c r="T2608" s="563">
        <f t="shared" si="504"/>
        <v>0</v>
      </c>
      <c r="U2608" s="563">
        <f t="shared" si="504"/>
        <v>0</v>
      </c>
      <c r="V2608" s="563">
        <f t="shared" si="504"/>
        <v>0</v>
      </c>
      <c r="W2608" s="565"/>
      <c r="X2608" s="566"/>
      <c r="Y2608" s="566"/>
      <c r="Z2608" s="502"/>
      <c r="AA2608" s="496"/>
      <c r="AB2608" s="499"/>
    </row>
    <row r="2609" spans="2:28" ht="25.5" x14ac:dyDescent="0.55000000000000004">
      <c r="B2609" s="920"/>
      <c r="C2609" s="474"/>
      <c r="D2609" s="474"/>
      <c r="E2609" s="474"/>
      <c r="F2609" s="475"/>
      <c r="G2609" s="474"/>
      <c r="H2609" s="475"/>
      <c r="I2609" s="474"/>
      <c r="J2609" s="474"/>
      <c r="K2609" s="474"/>
      <c r="L2609" s="474"/>
      <c r="M2609" s="474"/>
      <c r="N2609" s="474"/>
      <c r="O2609" s="474"/>
      <c r="P2609" s="474"/>
      <c r="Q2609" s="474"/>
      <c r="R2609" s="474"/>
      <c r="S2609" s="474"/>
      <c r="T2609" s="476"/>
      <c r="U2609" s="477"/>
      <c r="V2609" s="474"/>
      <c r="W2609" s="474"/>
      <c r="X2609" s="474"/>
      <c r="Y2609" s="478"/>
      <c r="Z2609" s="469"/>
      <c r="AA2609" s="470"/>
      <c r="AB2609" s="471"/>
    </row>
    <row r="2610" spans="2:28" ht="39.75" customHeight="1" x14ac:dyDescent="0.25">
      <c r="B2610" s="482"/>
      <c r="C2610" s="479">
        <f>$C2639</f>
        <v>0</v>
      </c>
      <c r="D2610" s="480">
        <f>$E2639</f>
        <v>0</v>
      </c>
      <c r="E2610" s="480">
        <f>$G2639</f>
        <v>0</v>
      </c>
      <c r="F2610" s="480">
        <f>I2610-G2610</f>
        <v>0</v>
      </c>
      <c r="G2610" s="480">
        <f>$K2639</f>
        <v>0</v>
      </c>
      <c r="H2610" s="479">
        <f>$M2639</f>
        <v>0</v>
      </c>
      <c r="I2610" s="479">
        <f>L2610+K2610-J2610</f>
        <v>0</v>
      </c>
      <c r="J2610" s="570"/>
      <c r="K2610" s="482"/>
      <c r="L2610" s="482"/>
      <c r="M2610" s="479">
        <f>$N2639</f>
        <v>0</v>
      </c>
      <c r="N2610" s="483">
        <f>$O2639</f>
        <v>0</v>
      </c>
      <c r="O2610" s="484"/>
      <c r="P2610" s="484"/>
      <c r="Q2610" s="485"/>
      <c r="R2610" s="486"/>
      <c r="S2610" s="486"/>
      <c r="T2610" s="486"/>
      <c r="U2610" s="487"/>
      <c r="V2610" s="488"/>
      <c r="W2610" s="486"/>
      <c r="X2610" s="488"/>
      <c r="Y2610" s="489">
        <f>Y2579+1</f>
        <v>85</v>
      </c>
      <c r="Z2610" s="490"/>
      <c r="AA2610" s="491"/>
      <c r="AB2610" s="492"/>
    </row>
    <row r="2611" spans="2:28" x14ac:dyDescent="0.55000000000000004">
      <c r="C2611" s="120"/>
      <c r="D2611" s="120"/>
      <c r="E2611" s="120"/>
      <c r="F2611" s="120"/>
      <c r="G2611" s="120"/>
      <c r="H2611" s="120"/>
      <c r="I2611" s="120"/>
      <c r="J2611" s="120"/>
      <c r="K2611" s="120"/>
      <c r="L2611" s="120"/>
      <c r="M2611" s="120"/>
      <c r="N2611" s="120"/>
      <c r="O2611" s="120"/>
      <c r="P2611" s="120"/>
      <c r="Q2611" s="120"/>
      <c r="R2611" s="120"/>
      <c r="S2611" s="120"/>
      <c r="T2611" s="120"/>
      <c r="U2611" s="120"/>
      <c r="V2611" s="120"/>
      <c r="W2611" s="120"/>
      <c r="X2611" s="120"/>
      <c r="Y2611" s="120"/>
      <c r="Z2611" s="495"/>
      <c r="AA2611" s="496"/>
    </row>
    <row r="2612" spans="2:28" ht="27.75" x14ac:dyDescent="0.55000000000000004">
      <c r="B2612" s="497"/>
      <c r="C2612" s="1089" t="s">
        <v>1441</v>
      </c>
      <c r="D2612" s="1090"/>
      <c r="E2612" s="1090"/>
      <c r="F2612" s="1090"/>
      <c r="G2612" s="1090"/>
      <c r="H2612" s="1090"/>
      <c r="I2612" s="1090"/>
      <c r="J2612" s="1091" t="s">
        <v>1442</v>
      </c>
      <c r="K2612" s="1092"/>
      <c r="L2612" s="1092"/>
      <c r="M2612" s="1092"/>
      <c r="N2612" s="1093"/>
      <c r="O2612" s="1091" t="s">
        <v>1443</v>
      </c>
      <c r="P2612" s="1092"/>
      <c r="Q2612" s="1092"/>
      <c r="R2612" s="1092"/>
      <c r="S2612" s="1092"/>
      <c r="T2612" s="1092"/>
      <c r="U2612" s="1093"/>
      <c r="V2612" s="1094" t="s">
        <v>1444</v>
      </c>
      <c r="W2612" s="1097" t="s">
        <v>1445</v>
      </c>
      <c r="X2612" s="1098"/>
      <c r="Y2612" s="1099"/>
      <c r="Z2612" s="498"/>
      <c r="AB2612" s="499"/>
    </row>
    <row r="2613" spans="2:28" ht="21.75" x14ac:dyDescent="0.55000000000000004">
      <c r="B2613" s="497"/>
      <c r="C2613" s="1076">
        <v>2016</v>
      </c>
      <c r="D2613" s="1077"/>
      <c r="E2613" s="1076">
        <v>2015</v>
      </c>
      <c r="F2613" s="1078"/>
      <c r="G2613" s="1076">
        <v>2014</v>
      </c>
      <c r="H2613" s="1078"/>
      <c r="I2613" s="501"/>
      <c r="J2613" s="1079" t="s">
        <v>1446</v>
      </c>
      <c r="K2613" s="1081" t="s">
        <v>1447</v>
      </c>
      <c r="L2613" s="1082" t="s">
        <v>1448</v>
      </c>
      <c r="M2613" s="1083"/>
      <c r="N2613" s="1084"/>
      <c r="O2613" s="1066" t="s">
        <v>1449</v>
      </c>
      <c r="P2613" s="1067"/>
      <c r="Q2613" s="1067"/>
      <c r="R2613" s="1068" t="s">
        <v>1450</v>
      </c>
      <c r="S2613" s="1068" t="s">
        <v>1451</v>
      </c>
      <c r="T2613" s="1068" t="s">
        <v>1452</v>
      </c>
      <c r="U2613" s="1070" t="s">
        <v>1453</v>
      </c>
      <c r="V2613" s="1095"/>
      <c r="W2613" s="1072" t="s">
        <v>1454</v>
      </c>
      <c r="X2613" s="1073"/>
      <c r="Y2613" s="1102" t="s">
        <v>1455</v>
      </c>
      <c r="Z2613" s="502"/>
      <c r="AA2613" s="496"/>
      <c r="AB2613" s="499"/>
    </row>
    <row r="2614" spans="2:28" ht="87" x14ac:dyDescent="0.55000000000000004">
      <c r="B2614" s="921"/>
      <c r="C2614" s="503" t="s">
        <v>1456</v>
      </c>
      <c r="D2614" s="503" t="s">
        <v>1457</v>
      </c>
      <c r="E2614" s="503" t="s">
        <v>1456</v>
      </c>
      <c r="F2614" s="503" t="s">
        <v>1457</v>
      </c>
      <c r="G2614" s="503" t="s">
        <v>1456</v>
      </c>
      <c r="H2614" s="503" t="s">
        <v>1457</v>
      </c>
      <c r="I2614" s="504" t="s">
        <v>1458</v>
      </c>
      <c r="J2614" s="1080"/>
      <c r="K2614" s="1069"/>
      <c r="L2614" s="505" t="s">
        <v>1459</v>
      </c>
      <c r="M2614" s="504" t="s">
        <v>1460</v>
      </c>
      <c r="N2614" s="506" t="s">
        <v>1461</v>
      </c>
      <c r="O2614" s="507" t="s">
        <v>1462</v>
      </c>
      <c r="P2614" s="505" t="s">
        <v>1463</v>
      </c>
      <c r="Q2614" s="508" t="s">
        <v>1464</v>
      </c>
      <c r="R2614" s="1069"/>
      <c r="S2614" s="1069"/>
      <c r="T2614" s="1069"/>
      <c r="U2614" s="1071"/>
      <c r="V2614" s="1096"/>
      <c r="W2614" s="1074"/>
      <c r="X2614" s="1075"/>
      <c r="Y2614" s="1103"/>
      <c r="Z2614" s="502"/>
      <c r="AA2614" s="496"/>
      <c r="AB2614" s="499"/>
    </row>
    <row r="2615" spans="2:28" ht="21.75" x14ac:dyDescent="0.55000000000000004">
      <c r="B2615" s="922"/>
      <c r="C2615" s="509">
        <f>$I2615*$D2615</f>
        <v>0</v>
      </c>
      <c r="D2615" s="1104"/>
      <c r="E2615" s="509">
        <f>$I2615*$F2615</f>
        <v>0</v>
      </c>
      <c r="F2615" s="1104"/>
      <c r="G2615" s="509">
        <f>$I2615*$H2615</f>
        <v>0</v>
      </c>
      <c r="H2615" s="1106"/>
      <c r="I2615" s="510">
        <f t="shared" ref="I2615:I2638" si="505">O2615-J2615</f>
        <v>0</v>
      </c>
      <c r="J2615" s="511">
        <f t="shared" ref="J2615:J2638" si="506">N2615+K2615</f>
        <v>0</v>
      </c>
      <c r="K2615" s="512">
        <f t="shared" ref="K2615:K2638" si="507">M2615+L2615</f>
        <v>0</v>
      </c>
      <c r="L2615" s="513"/>
      <c r="M2615" s="514"/>
      <c r="N2615" s="515"/>
      <c r="O2615" s="512">
        <f>Q2615+P2615</f>
        <v>0</v>
      </c>
      <c r="P2615" s="516"/>
      <c r="Q2615" s="517"/>
      <c r="R2615" s="518"/>
      <c r="S2615" s="518"/>
      <c r="T2615" s="518"/>
      <c r="U2615" s="518"/>
      <c r="V2615" s="519">
        <f>R2615+S2615+T2615+U2615+O2615</f>
        <v>0</v>
      </c>
      <c r="W2615" s="1108" t="s">
        <v>138</v>
      </c>
      <c r="X2615" s="1109"/>
      <c r="Y2615" s="520">
        <v>421001</v>
      </c>
      <c r="Z2615" s="502"/>
      <c r="AA2615" s="521"/>
      <c r="AB2615" s="522" t="s">
        <v>1465</v>
      </c>
    </row>
    <row r="2616" spans="2:28" ht="21.75" x14ac:dyDescent="0.55000000000000004">
      <c r="B2616" s="922"/>
      <c r="C2616" s="525">
        <f>$I2616*$D2615</f>
        <v>0</v>
      </c>
      <c r="D2616" s="1105"/>
      <c r="E2616" s="525">
        <f>$I2616*$F2615</f>
        <v>0</v>
      </c>
      <c r="F2616" s="1105"/>
      <c r="G2616" s="525">
        <f>$I2616*$H2615</f>
        <v>0</v>
      </c>
      <c r="H2616" s="1107"/>
      <c r="I2616" s="526">
        <f t="shared" si="505"/>
        <v>0</v>
      </c>
      <c r="J2616" s="527">
        <f t="shared" si="506"/>
        <v>0</v>
      </c>
      <c r="K2616" s="528">
        <f t="shared" si="507"/>
        <v>0</v>
      </c>
      <c r="L2616" s="529"/>
      <c r="M2616" s="530"/>
      <c r="N2616" s="515"/>
      <c r="O2616" s="528">
        <f t="shared" ref="O2616:O2638" si="508">Q2616+P2616</f>
        <v>0</v>
      </c>
      <c r="P2616" s="531"/>
      <c r="Q2616" s="532"/>
      <c r="R2616" s="518"/>
      <c r="S2616" s="518"/>
      <c r="T2616" s="518"/>
      <c r="U2616" s="518"/>
      <c r="V2616" s="533">
        <f t="shared" ref="V2616:V2638" si="509">R2616+S2616+T2616+U2616+O2616</f>
        <v>0</v>
      </c>
      <c r="W2616" s="1064" t="s">
        <v>139</v>
      </c>
      <c r="X2616" s="1065"/>
      <c r="Y2616" s="534">
        <v>421002</v>
      </c>
      <c r="Z2616" s="502"/>
      <c r="AA2616" s="535"/>
      <c r="AB2616" s="536" t="s">
        <v>607</v>
      </c>
    </row>
    <row r="2617" spans="2:28" ht="21.75" x14ac:dyDescent="0.55000000000000004">
      <c r="B2617" s="922"/>
      <c r="C2617" s="525">
        <f>$I2617*$D2615</f>
        <v>0</v>
      </c>
      <c r="D2617" s="1105"/>
      <c r="E2617" s="525">
        <f>$I2617*$F2615</f>
        <v>0</v>
      </c>
      <c r="F2617" s="1105"/>
      <c r="G2617" s="525">
        <f>$I2617*$H2615</f>
        <v>0</v>
      </c>
      <c r="H2617" s="1107"/>
      <c r="I2617" s="526">
        <f t="shared" si="505"/>
        <v>0</v>
      </c>
      <c r="J2617" s="527">
        <f t="shared" si="506"/>
        <v>0</v>
      </c>
      <c r="K2617" s="528">
        <f t="shared" si="507"/>
        <v>0</v>
      </c>
      <c r="L2617" s="529"/>
      <c r="M2617" s="530"/>
      <c r="N2617" s="515"/>
      <c r="O2617" s="528">
        <f t="shared" si="508"/>
        <v>0</v>
      </c>
      <c r="P2617" s="531"/>
      <c r="Q2617" s="532"/>
      <c r="R2617" s="518"/>
      <c r="S2617" s="518"/>
      <c r="T2617" s="518"/>
      <c r="U2617" s="518"/>
      <c r="V2617" s="533">
        <f t="shared" si="509"/>
        <v>0</v>
      </c>
      <c r="W2617" s="1064" t="s">
        <v>140</v>
      </c>
      <c r="X2617" s="1065"/>
      <c r="Y2617" s="534">
        <v>421003</v>
      </c>
      <c r="Z2617" s="502"/>
      <c r="AA2617" s="535"/>
      <c r="AB2617" s="536" t="s">
        <v>1472</v>
      </c>
    </row>
    <row r="2618" spans="2:28" ht="21.75" x14ac:dyDescent="0.55000000000000004">
      <c r="B2618" s="922"/>
      <c r="C2618" s="525">
        <f>$I2618*$D2615</f>
        <v>0</v>
      </c>
      <c r="D2618" s="1105"/>
      <c r="E2618" s="525">
        <f>$I2618*$F2615</f>
        <v>0</v>
      </c>
      <c r="F2618" s="1105"/>
      <c r="G2618" s="525">
        <f>$I2618*$H2615</f>
        <v>0</v>
      </c>
      <c r="H2618" s="1107"/>
      <c r="I2618" s="526">
        <f t="shared" si="505"/>
        <v>0</v>
      </c>
      <c r="J2618" s="527">
        <f t="shared" si="506"/>
        <v>0</v>
      </c>
      <c r="K2618" s="528">
        <f t="shared" si="507"/>
        <v>0</v>
      </c>
      <c r="L2618" s="529"/>
      <c r="M2618" s="530"/>
      <c r="N2618" s="515"/>
      <c r="O2618" s="528">
        <f t="shared" si="508"/>
        <v>0</v>
      </c>
      <c r="P2618" s="531"/>
      <c r="Q2618" s="532"/>
      <c r="R2618" s="518"/>
      <c r="S2618" s="518"/>
      <c r="T2618" s="518"/>
      <c r="U2618" s="518"/>
      <c r="V2618" s="533">
        <f t="shared" si="509"/>
        <v>0</v>
      </c>
      <c r="W2618" s="1064" t="s">
        <v>143</v>
      </c>
      <c r="X2618" s="1065"/>
      <c r="Y2618" s="534">
        <v>422001</v>
      </c>
      <c r="Z2618" s="502"/>
      <c r="AA2618" s="535"/>
      <c r="AB2618" s="536" t="s">
        <v>1476</v>
      </c>
    </row>
    <row r="2619" spans="2:28" ht="21.75" x14ac:dyDescent="0.55000000000000004">
      <c r="B2619" s="922"/>
      <c r="C2619" s="525">
        <f>$I2619*$D2615</f>
        <v>0</v>
      </c>
      <c r="D2619" s="1105"/>
      <c r="E2619" s="525">
        <f>$I2619*$F2615</f>
        <v>0</v>
      </c>
      <c r="F2619" s="1105"/>
      <c r="G2619" s="525">
        <f>$I2619*$H2615</f>
        <v>0</v>
      </c>
      <c r="H2619" s="1107"/>
      <c r="I2619" s="526">
        <f t="shared" si="505"/>
        <v>0</v>
      </c>
      <c r="J2619" s="527">
        <f t="shared" si="506"/>
        <v>0</v>
      </c>
      <c r="K2619" s="528">
        <f t="shared" si="507"/>
        <v>0</v>
      </c>
      <c r="L2619" s="529"/>
      <c r="M2619" s="530"/>
      <c r="N2619" s="515"/>
      <c r="O2619" s="528">
        <f t="shared" si="508"/>
        <v>0</v>
      </c>
      <c r="P2619" s="531"/>
      <c r="Q2619" s="532"/>
      <c r="R2619" s="518"/>
      <c r="S2619" s="518"/>
      <c r="T2619" s="518"/>
      <c r="U2619" s="518"/>
      <c r="V2619" s="533">
        <f t="shared" si="509"/>
        <v>0</v>
      </c>
      <c r="W2619" s="1064" t="s">
        <v>144</v>
      </c>
      <c r="X2619" s="1065"/>
      <c r="Y2619" s="534">
        <v>422002</v>
      </c>
      <c r="Z2619" s="502"/>
      <c r="AA2619" s="535"/>
      <c r="AB2619" s="536" t="s">
        <v>1480</v>
      </c>
    </row>
    <row r="2620" spans="2:28" ht="21.75" x14ac:dyDescent="0.55000000000000004">
      <c r="B2620" s="922"/>
      <c r="C2620" s="525">
        <f>$I2620*$D2615</f>
        <v>0</v>
      </c>
      <c r="D2620" s="1105"/>
      <c r="E2620" s="525">
        <f>$I2620*$F2615</f>
        <v>0</v>
      </c>
      <c r="F2620" s="1105"/>
      <c r="G2620" s="525">
        <f>$I2620*$H2615</f>
        <v>0</v>
      </c>
      <c r="H2620" s="1107"/>
      <c r="I2620" s="526">
        <f t="shared" si="505"/>
        <v>0</v>
      </c>
      <c r="J2620" s="527">
        <f t="shared" si="506"/>
        <v>0</v>
      </c>
      <c r="K2620" s="528">
        <f t="shared" si="507"/>
        <v>0</v>
      </c>
      <c r="L2620" s="529"/>
      <c r="M2620" s="530"/>
      <c r="N2620" s="515"/>
      <c r="O2620" s="528">
        <f t="shared" si="508"/>
        <v>0</v>
      </c>
      <c r="P2620" s="531"/>
      <c r="Q2620" s="532"/>
      <c r="R2620" s="518"/>
      <c r="S2620" s="518"/>
      <c r="T2620" s="518"/>
      <c r="U2620" s="518"/>
      <c r="V2620" s="533">
        <f t="shared" si="509"/>
        <v>0</v>
      </c>
      <c r="W2620" s="1064" t="s">
        <v>145</v>
      </c>
      <c r="X2620" s="1065"/>
      <c r="Y2620" s="534">
        <v>422003</v>
      </c>
      <c r="Z2620" s="502"/>
      <c r="AA2620" s="535"/>
      <c r="AB2620" s="536" t="s">
        <v>1483</v>
      </c>
    </row>
    <row r="2621" spans="2:28" ht="21.75" x14ac:dyDescent="0.55000000000000004">
      <c r="B2621" s="922"/>
      <c r="C2621" s="525">
        <f>$I2621*$D2615</f>
        <v>0</v>
      </c>
      <c r="D2621" s="1105"/>
      <c r="E2621" s="525">
        <f>$I2621*$F2615</f>
        <v>0</v>
      </c>
      <c r="F2621" s="1105"/>
      <c r="G2621" s="525">
        <f>$I2621*$H2615</f>
        <v>0</v>
      </c>
      <c r="H2621" s="1107"/>
      <c r="I2621" s="526">
        <f t="shared" si="505"/>
        <v>0</v>
      </c>
      <c r="J2621" s="527">
        <f t="shared" si="506"/>
        <v>0</v>
      </c>
      <c r="K2621" s="528">
        <f t="shared" si="507"/>
        <v>0</v>
      </c>
      <c r="L2621" s="529"/>
      <c r="M2621" s="530"/>
      <c r="N2621" s="515"/>
      <c r="O2621" s="528">
        <f t="shared" si="508"/>
        <v>0</v>
      </c>
      <c r="P2621" s="531"/>
      <c r="Q2621" s="532"/>
      <c r="R2621" s="518"/>
      <c r="S2621" s="518"/>
      <c r="T2621" s="518"/>
      <c r="U2621" s="518"/>
      <c r="V2621" s="533">
        <f t="shared" si="509"/>
        <v>0</v>
      </c>
      <c r="W2621" s="1064" t="s">
        <v>146</v>
      </c>
      <c r="X2621" s="1065"/>
      <c r="Y2621" s="534">
        <v>422004</v>
      </c>
      <c r="Z2621" s="502"/>
      <c r="AA2621" s="535"/>
      <c r="AB2621" s="536" t="s">
        <v>1486</v>
      </c>
    </row>
    <row r="2622" spans="2:28" ht="21.75" x14ac:dyDescent="0.55000000000000004">
      <c r="B2622" s="922"/>
      <c r="C2622" s="525">
        <f>$I2622*$D2615</f>
        <v>0</v>
      </c>
      <c r="D2622" s="1105"/>
      <c r="E2622" s="525">
        <f>$I2622*$F2615</f>
        <v>0</v>
      </c>
      <c r="F2622" s="1105"/>
      <c r="G2622" s="525">
        <f>$I2622*$H2615</f>
        <v>0</v>
      </c>
      <c r="H2622" s="1107"/>
      <c r="I2622" s="526">
        <f t="shared" si="505"/>
        <v>0</v>
      </c>
      <c r="J2622" s="527">
        <f t="shared" si="506"/>
        <v>0</v>
      </c>
      <c r="K2622" s="528">
        <f t="shared" si="507"/>
        <v>0</v>
      </c>
      <c r="L2622" s="529"/>
      <c r="M2622" s="530"/>
      <c r="N2622" s="515"/>
      <c r="O2622" s="528">
        <f t="shared" si="508"/>
        <v>0</v>
      </c>
      <c r="P2622" s="531"/>
      <c r="Q2622" s="532"/>
      <c r="R2622" s="518"/>
      <c r="S2622" s="518"/>
      <c r="T2622" s="518"/>
      <c r="U2622" s="518"/>
      <c r="V2622" s="533">
        <f t="shared" si="509"/>
        <v>0</v>
      </c>
      <c r="W2622" s="1064" t="s">
        <v>147</v>
      </c>
      <c r="X2622" s="1065"/>
      <c r="Y2622" s="534">
        <v>422005</v>
      </c>
      <c r="Z2622" s="502"/>
      <c r="AA2622" s="538"/>
      <c r="AB2622" s="539" t="s">
        <v>1489</v>
      </c>
    </row>
    <row r="2623" spans="2:28" ht="21.75" x14ac:dyDescent="0.55000000000000004">
      <c r="B2623" s="922"/>
      <c r="C2623" s="525">
        <f>$I2623*$D2615</f>
        <v>0</v>
      </c>
      <c r="D2623" s="1105"/>
      <c r="E2623" s="525">
        <f>$I2623*$F2615</f>
        <v>0</v>
      </c>
      <c r="F2623" s="1105"/>
      <c r="G2623" s="525">
        <f>$I2623*$H2615</f>
        <v>0</v>
      </c>
      <c r="H2623" s="1107"/>
      <c r="I2623" s="526">
        <f t="shared" si="505"/>
        <v>0</v>
      </c>
      <c r="J2623" s="527">
        <f t="shared" si="506"/>
        <v>0</v>
      </c>
      <c r="K2623" s="528">
        <f t="shared" si="507"/>
        <v>0</v>
      </c>
      <c r="L2623" s="529"/>
      <c r="M2623" s="530"/>
      <c r="N2623" s="515"/>
      <c r="O2623" s="528">
        <f t="shared" si="508"/>
        <v>0</v>
      </c>
      <c r="P2623" s="531"/>
      <c r="Q2623" s="532"/>
      <c r="R2623" s="518"/>
      <c r="S2623" s="518"/>
      <c r="T2623" s="518"/>
      <c r="U2623" s="518"/>
      <c r="V2623" s="533">
        <f t="shared" si="509"/>
        <v>0</v>
      </c>
      <c r="W2623" s="1064" t="s">
        <v>148</v>
      </c>
      <c r="X2623" s="1065"/>
      <c r="Y2623" s="534">
        <v>422999</v>
      </c>
      <c r="Z2623" s="502"/>
      <c r="AA2623" s="496"/>
      <c r="AB2623" s="499"/>
    </row>
    <row r="2624" spans="2:28" ht="21.75" x14ac:dyDescent="0.55000000000000004">
      <c r="B2624" s="922"/>
      <c r="C2624" s="525">
        <f>$I2624*$D2615</f>
        <v>0</v>
      </c>
      <c r="D2624" s="1105"/>
      <c r="E2624" s="525">
        <f>$I2624*$F2615</f>
        <v>0</v>
      </c>
      <c r="F2624" s="1105"/>
      <c r="G2624" s="525">
        <f>$I2624*$H2615</f>
        <v>0</v>
      </c>
      <c r="H2624" s="1107"/>
      <c r="I2624" s="526">
        <f t="shared" si="505"/>
        <v>0</v>
      </c>
      <c r="J2624" s="527">
        <f t="shared" si="506"/>
        <v>0</v>
      </c>
      <c r="K2624" s="528">
        <f t="shared" si="507"/>
        <v>0</v>
      </c>
      <c r="L2624" s="529"/>
      <c r="M2624" s="530"/>
      <c r="N2624" s="515"/>
      <c r="O2624" s="528">
        <f t="shared" si="508"/>
        <v>0</v>
      </c>
      <c r="P2624" s="531"/>
      <c r="Q2624" s="532"/>
      <c r="R2624" s="518"/>
      <c r="S2624" s="518"/>
      <c r="T2624" s="518"/>
      <c r="U2624" s="518"/>
      <c r="V2624" s="533">
        <f t="shared" si="509"/>
        <v>0</v>
      </c>
      <c r="W2624" s="1064" t="s">
        <v>149</v>
      </c>
      <c r="X2624" s="1065"/>
      <c r="Y2624" s="540">
        <v>423001</v>
      </c>
      <c r="Z2624" s="502"/>
      <c r="AA2624" s="496"/>
      <c r="AB2624" s="499"/>
    </row>
    <row r="2625" spans="2:28" ht="21.75" x14ac:dyDescent="0.55000000000000004">
      <c r="B2625" s="922"/>
      <c r="C2625" s="525">
        <f>$I2625*$D2615</f>
        <v>0</v>
      </c>
      <c r="D2625" s="1105"/>
      <c r="E2625" s="525">
        <f>$I2625*$F2615</f>
        <v>0</v>
      </c>
      <c r="F2625" s="1105"/>
      <c r="G2625" s="525">
        <f>$I2625*$H2615</f>
        <v>0</v>
      </c>
      <c r="H2625" s="1107"/>
      <c r="I2625" s="526">
        <f t="shared" si="505"/>
        <v>0</v>
      </c>
      <c r="J2625" s="527">
        <f t="shared" si="506"/>
        <v>0</v>
      </c>
      <c r="K2625" s="528">
        <f t="shared" si="507"/>
        <v>0</v>
      </c>
      <c r="L2625" s="529"/>
      <c r="M2625" s="530"/>
      <c r="N2625" s="515"/>
      <c r="O2625" s="528">
        <f t="shared" si="508"/>
        <v>0</v>
      </c>
      <c r="P2625" s="531"/>
      <c r="Q2625" s="532"/>
      <c r="R2625" s="518"/>
      <c r="S2625" s="518"/>
      <c r="T2625" s="518"/>
      <c r="U2625" s="518"/>
      <c r="V2625" s="533">
        <f t="shared" si="509"/>
        <v>0</v>
      </c>
      <c r="W2625" s="1064" t="s">
        <v>150</v>
      </c>
      <c r="X2625" s="1065"/>
      <c r="Y2625" s="540">
        <v>423002</v>
      </c>
      <c r="Z2625" s="502"/>
      <c r="AA2625" s="496"/>
      <c r="AB2625" s="499"/>
    </row>
    <row r="2626" spans="2:28" ht="21.75" x14ac:dyDescent="0.55000000000000004">
      <c r="B2626" s="922"/>
      <c r="C2626" s="525">
        <f>$I2626*$D2615</f>
        <v>0</v>
      </c>
      <c r="D2626" s="1105"/>
      <c r="E2626" s="525">
        <f>$I2626*$F2615</f>
        <v>0</v>
      </c>
      <c r="F2626" s="1105"/>
      <c r="G2626" s="525">
        <f>$I2626*$H2615</f>
        <v>0</v>
      </c>
      <c r="H2626" s="1107"/>
      <c r="I2626" s="526">
        <f t="shared" si="505"/>
        <v>0</v>
      </c>
      <c r="J2626" s="527">
        <f t="shared" si="506"/>
        <v>0</v>
      </c>
      <c r="K2626" s="528">
        <f t="shared" si="507"/>
        <v>0</v>
      </c>
      <c r="L2626" s="529"/>
      <c r="M2626" s="530"/>
      <c r="N2626" s="515"/>
      <c r="O2626" s="528">
        <f t="shared" si="508"/>
        <v>0</v>
      </c>
      <c r="P2626" s="531"/>
      <c r="Q2626" s="532"/>
      <c r="R2626" s="518"/>
      <c r="S2626" s="518"/>
      <c r="T2626" s="518"/>
      <c r="U2626" s="518"/>
      <c r="V2626" s="533">
        <f t="shared" si="509"/>
        <v>0</v>
      </c>
      <c r="W2626" s="1064" t="s">
        <v>151</v>
      </c>
      <c r="X2626" s="1065"/>
      <c r="Y2626" s="540">
        <v>423003</v>
      </c>
      <c r="Z2626" s="502"/>
      <c r="AA2626" s="496"/>
      <c r="AB2626" s="499"/>
    </row>
    <row r="2627" spans="2:28" ht="21.75" x14ac:dyDescent="0.55000000000000004">
      <c r="B2627" s="922"/>
      <c r="C2627" s="525">
        <f>$I2627*$D2615</f>
        <v>0</v>
      </c>
      <c r="D2627" s="1105"/>
      <c r="E2627" s="525">
        <f>$I2627*$F2615</f>
        <v>0</v>
      </c>
      <c r="F2627" s="1105"/>
      <c r="G2627" s="525">
        <f>$I2627*$H2615</f>
        <v>0</v>
      </c>
      <c r="H2627" s="1107"/>
      <c r="I2627" s="526">
        <f t="shared" si="505"/>
        <v>0</v>
      </c>
      <c r="J2627" s="527">
        <f t="shared" si="506"/>
        <v>0</v>
      </c>
      <c r="K2627" s="528">
        <f t="shared" si="507"/>
        <v>0</v>
      </c>
      <c r="L2627" s="529"/>
      <c r="M2627" s="530"/>
      <c r="N2627" s="515"/>
      <c r="O2627" s="528">
        <f t="shared" si="508"/>
        <v>0</v>
      </c>
      <c r="P2627" s="531"/>
      <c r="Q2627" s="532"/>
      <c r="R2627" s="518"/>
      <c r="S2627" s="518"/>
      <c r="T2627" s="518"/>
      <c r="U2627" s="518"/>
      <c r="V2627" s="533">
        <f t="shared" si="509"/>
        <v>0</v>
      </c>
      <c r="W2627" s="1064" t="s">
        <v>152</v>
      </c>
      <c r="X2627" s="1065"/>
      <c r="Y2627" s="540">
        <v>423004</v>
      </c>
      <c r="Z2627" s="502"/>
      <c r="AA2627" s="496"/>
      <c r="AB2627" s="499"/>
    </row>
    <row r="2628" spans="2:28" ht="21.75" x14ac:dyDescent="0.55000000000000004">
      <c r="B2628" s="922"/>
      <c r="C2628" s="525">
        <f>$I2628*$D2615</f>
        <v>0</v>
      </c>
      <c r="D2628" s="1105"/>
      <c r="E2628" s="525">
        <f>$I2628*$F2615</f>
        <v>0</v>
      </c>
      <c r="F2628" s="1105"/>
      <c r="G2628" s="525">
        <f>$I2628*$H2615</f>
        <v>0</v>
      </c>
      <c r="H2628" s="1107"/>
      <c r="I2628" s="526">
        <f t="shared" si="505"/>
        <v>0</v>
      </c>
      <c r="J2628" s="527">
        <f t="shared" si="506"/>
        <v>0</v>
      </c>
      <c r="K2628" s="528">
        <f t="shared" si="507"/>
        <v>0</v>
      </c>
      <c r="L2628" s="529"/>
      <c r="M2628" s="530"/>
      <c r="N2628" s="515"/>
      <c r="O2628" s="528">
        <f t="shared" si="508"/>
        <v>0</v>
      </c>
      <c r="P2628" s="531"/>
      <c r="Q2628" s="532"/>
      <c r="R2628" s="518"/>
      <c r="S2628" s="518"/>
      <c r="T2628" s="518"/>
      <c r="U2628" s="518"/>
      <c r="V2628" s="533">
        <f t="shared" si="509"/>
        <v>0</v>
      </c>
      <c r="W2628" s="1064" t="s">
        <v>154</v>
      </c>
      <c r="X2628" s="1065"/>
      <c r="Y2628" s="540">
        <v>423006</v>
      </c>
      <c r="Z2628" s="502"/>
      <c r="AA2628" s="496"/>
      <c r="AB2628" s="499"/>
    </row>
    <row r="2629" spans="2:28" ht="21.75" x14ac:dyDescent="0.55000000000000004">
      <c r="B2629" s="922"/>
      <c r="C2629" s="525">
        <f>$I2629*$D2615</f>
        <v>0</v>
      </c>
      <c r="D2629" s="1105"/>
      <c r="E2629" s="525">
        <f>$I2629*$F2615</f>
        <v>0</v>
      </c>
      <c r="F2629" s="1105"/>
      <c r="G2629" s="525">
        <f>$I2629*$H2615</f>
        <v>0</v>
      </c>
      <c r="H2629" s="1107"/>
      <c r="I2629" s="526">
        <f t="shared" si="505"/>
        <v>0</v>
      </c>
      <c r="J2629" s="527">
        <f t="shared" si="506"/>
        <v>0</v>
      </c>
      <c r="K2629" s="528">
        <f t="shared" si="507"/>
        <v>0</v>
      </c>
      <c r="L2629" s="529"/>
      <c r="M2629" s="530"/>
      <c r="N2629" s="515"/>
      <c r="O2629" s="528">
        <f t="shared" si="508"/>
        <v>0</v>
      </c>
      <c r="P2629" s="531"/>
      <c r="Q2629" s="532"/>
      <c r="R2629" s="518"/>
      <c r="S2629" s="518"/>
      <c r="T2629" s="518"/>
      <c r="U2629" s="518"/>
      <c r="V2629" s="533">
        <f t="shared" si="509"/>
        <v>0</v>
      </c>
      <c r="W2629" s="1064" t="s">
        <v>155</v>
      </c>
      <c r="X2629" s="1065"/>
      <c r="Y2629" s="542">
        <v>423007</v>
      </c>
      <c r="Z2629" s="502"/>
      <c r="AA2629" s="496"/>
      <c r="AB2629" s="499"/>
    </row>
    <row r="2630" spans="2:28" ht="21.75" x14ac:dyDescent="0.55000000000000004">
      <c r="B2630" s="922"/>
      <c r="C2630" s="525">
        <f>$I2630*$D2615</f>
        <v>0</v>
      </c>
      <c r="D2630" s="1105"/>
      <c r="E2630" s="525">
        <f>$I2630*$F2615</f>
        <v>0</v>
      </c>
      <c r="F2630" s="1105"/>
      <c r="G2630" s="525">
        <f>$I2630*$H2615</f>
        <v>0</v>
      </c>
      <c r="H2630" s="1107"/>
      <c r="I2630" s="526">
        <f t="shared" si="505"/>
        <v>0</v>
      </c>
      <c r="J2630" s="527">
        <f t="shared" si="506"/>
        <v>0</v>
      </c>
      <c r="K2630" s="528">
        <f t="shared" si="507"/>
        <v>0</v>
      </c>
      <c r="L2630" s="529"/>
      <c r="M2630" s="530"/>
      <c r="N2630" s="515"/>
      <c r="O2630" s="528">
        <f t="shared" si="508"/>
        <v>0</v>
      </c>
      <c r="P2630" s="531"/>
      <c r="Q2630" s="532"/>
      <c r="R2630" s="518"/>
      <c r="S2630" s="518"/>
      <c r="T2630" s="518"/>
      <c r="U2630" s="518"/>
      <c r="V2630" s="533">
        <f t="shared" si="509"/>
        <v>0</v>
      </c>
      <c r="W2630" s="1064" t="s">
        <v>156</v>
      </c>
      <c r="X2630" s="1065"/>
      <c r="Y2630" s="543">
        <v>423008</v>
      </c>
      <c r="Z2630" s="502"/>
      <c r="AA2630" s="496"/>
      <c r="AB2630" s="499"/>
    </row>
    <row r="2631" spans="2:28" ht="21.75" x14ac:dyDescent="0.55000000000000004">
      <c r="B2631" s="922"/>
      <c r="C2631" s="525">
        <f>$I2631*$D2615</f>
        <v>0</v>
      </c>
      <c r="D2631" s="1105"/>
      <c r="E2631" s="525">
        <f>$I2631*$F2615</f>
        <v>0</v>
      </c>
      <c r="F2631" s="1105"/>
      <c r="G2631" s="525">
        <f>$I2631*$H2615</f>
        <v>0</v>
      </c>
      <c r="H2631" s="1107"/>
      <c r="I2631" s="526">
        <f t="shared" si="505"/>
        <v>0</v>
      </c>
      <c r="J2631" s="527">
        <f t="shared" si="506"/>
        <v>0</v>
      </c>
      <c r="K2631" s="528">
        <f t="shared" si="507"/>
        <v>0</v>
      </c>
      <c r="L2631" s="529"/>
      <c r="M2631" s="530"/>
      <c r="N2631" s="515"/>
      <c r="O2631" s="528">
        <f t="shared" si="508"/>
        <v>0</v>
      </c>
      <c r="P2631" s="531"/>
      <c r="Q2631" s="532"/>
      <c r="R2631" s="518"/>
      <c r="S2631" s="518"/>
      <c r="T2631" s="518"/>
      <c r="U2631" s="518"/>
      <c r="V2631" s="533">
        <f t="shared" si="509"/>
        <v>0</v>
      </c>
      <c r="W2631" s="1064" t="s">
        <v>157</v>
      </c>
      <c r="X2631" s="1065"/>
      <c r="Y2631" s="542">
        <v>423999</v>
      </c>
      <c r="Z2631" s="502"/>
      <c r="AA2631" s="496"/>
      <c r="AB2631" s="499"/>
    </row>
    <row r="2632" spans="2:28" ht="21.75" x14ac:dyDescent="0.55000000000000004">
      <c r="B2632" s="922"/>
      <c r="C2632" s="544">
        <f>$I2632*$D2615</f>
        <v>0</v>
      </c>
      <c r="D2632" s="1105"/>
      <c r="E2632" s="544">
        <f>$I2632*$F2615</f>
        <v>0</v>
      </c>
      <c r="F2632" s="1105"/>
      <c r="G2632" s="544">
        <f>$I2632*$H2615</f>
        <v>0</v>
      </c>
      <c r="H2632" s="1107"/>
      <c r="I2632" s="545">
        <f t="shared" si="505"/>
        <v>0</v>
      </c>
      <c r="J2632" s="546">
        <f t="shared" si="506"/>
        <v>0</v>
      </c>
      <c r="K2632" s="547">
        <f t="shared" si="507"/>
        <v>0</v>
      </c>
      <c r="L2632" s="548"/>
      <c r="M2632" s="549"/>
      <c r="N2632" s="550"/>
      <c r="O2632" s="547">
        <f t="shared" si="508"/>
        <v>0</v>
      </c>
      <c r="P2632" s="551"/>
      <c r="Q2632" s="552"/>
      <c r="R2632" s="553"/>
      <c r="S2632" s="553"/>
      <c r="T2632" s="553"/>
      <c r="U2632" s="553"/>
      <c r="V2632" s="554">
        <f t="shared" si="509"/>
        <v>0</v>
      </c>
      <c r="W2632" s="1100" t="s">
        <v>135</v>
      </c>
      <c r="X2632" s="1101"/>
      <c r="Y2632" s="555">
        <v>291001</v>
      </c>
      <c r="Z2632" s="502"/>
      <c r="AA2632" s="496"/>
      <c r="AB2632" s="499"/>
    </row>
    <row r="2633" spans="2:28" ht="21.75" x14ac:dyDescent="0.55000000000000004">
      <c r="B2633" s="922"/>
      <c r="C2633" s="556">
        <f>$I2633*$D2615</f>
        <v>0</v>
      </c>
      <c r="D2633" s="1105"/>
      <c r="E2633" s="556">
        <f>$I2633*$F2615</f>
        <v>0</v>
      </c>
      <c r="F2633" s="1105"/>
      <c r="G2633" s="556">
        <f>$I2633*$H2615</f>
        <v>0</v>
      </c>
      <c r="H2633" s="1107"/>
      <c r="I2633" s="526">
        <f t="shared" si="505"/>
        <v>0</v>
      </c>
      <c r="J2633" s="527">
        <f t="shared" si="506"/>
        <v>0</v>
      </c>
      <c r="K2633" s="528">
        <f t="shared" si="507"/>
        <v>0</v>
      </c>
      <c r="L2633" s="529"/>
      <c r="M2633" s="530"/>
      <c r="N2633" s="515"/>
      <c r="O2633" s="528">
        <f t="shared" si="508"/>
        <v>0</v>
      </c>
      <c r="P2633" s="531"/>
      <c r="Q2633" s="532"/>
      <c r="R2633" s="518"/>
      <c r="S2633" s="518"/>
      <c r="T2633" s="518"/>
      <c r="U2633" s="518"/>
      <c r="V2633" s="519">
        <f t="shared" si="509"/>
        <v>0</v>
      </c>
      <c r="W2633" s="1064" t="s">
        <v>39</v>
      </c>
      <c r="X2633" s="1065"/>
      <c r="Y2633" s="557">
        <v>221001</v>
      </c>
      <c r="Z2633" s="502"/>
      <c r="AA2633" s="496"/>
      <c r="AB2633" s="499"/>
    </row>
    <row r="2634" spans="2:28" ht="21.75" x14ac:dyDescent="0.55000000000000004">
      <c r="B2634" s="922"/>
      <c r="C2634" s="525">
        <f>$I2634*$D2615</f>
        <v>0</v>
      </c>
      <c r="D2634" s="1105"/>
      <c r="E2634" s="525">
        <f>$I2634*$F2615</f>
        <v>0</v>
      </c>
      <c r="F2634" s="1105"/>
      <c r="G2634" s="525">
        <f>$I2634*$H2615</f>
        <v>0</v>
      </c>
      <c r="H2634" s="1107"/>
      <c r="I2634" s="526">
        <f t="shared" si="505"/>
        <v>0</v>
      </c>
      <c r="J2634" s="527">
        <f t="shared" si="506"/>
        <v>0</v>
      </c>
      <c r="K2634" s="528">
        <f t="shared" si="507"/>
        <v>0</v>
      </c>
      <c r="L2634" s="529"/>
      <c r="M2634" s="530"/>
      <c r="N2634" s="515"/>
      <c r="O2634" s="528">
        <f t="shared" si="508"/>
        <v>0</v>
      </c>
      <c r="P2634" s="531"/>
      <c r="Q2634" s="532"/>
      <c r="R2634" s="518"/>
      <c r="S2634" s="518"/>
      <c r="T2634" s="518"/>
      <c r="U2634" s="518"/>
      <c r="V2634" s="519">
        <f t="shared" si="509"/>
        <v>0</v>
      </c>
      <c r="W2634" s="1064" t="s">
        <v>40</v>
      </c>
      <c r="X2634" s="1065"/>
      <c r="Y2634" s="557">
        <v>221002</v>
      </c>
      <c r="Z2634" s="502"/>
      <c r="AA2634" s="496"/>
      <c r="AB2634" s="499"/>
    </row>
    <row r="2635" spans="2:28" ht="21.75" x14ac:dyDescent="0.55000000000000004">
      <c r="B2635" s="922"/>
      <c r="C2635" s="525">
        <f>$I2635*$D2615</f>
        <v>0</v>
      </c>
      <c r="D2635" s="1105"/>
      <c r="E2635" s="525">
        <f>$I2635*$F2615</f>
        <v>0</v>
      </c>
      <c r="F2635" s="1105"/>
      <c r="G2635" s="525">
        <f>$I2635*$H2615</f>
        <v>0</v>
      </c>
      <c r="H2635" s="1107"/>
      <c r="I2635" s="526">
        <f t="shared" si="505"/>
        <v>0</v>
      </c>
      <c r="J2635" s="527">
        <f t="shared" si="506"/>
        <v>0</v>
      </c>
      <c r="K2635" s="528">
        <f t="shared" si="507"/>
        <v>0</v>
      </c>
      <c r="L2635" s="529"/>
      <c r="M2635" s="530"/>
      <c r="N2635" s="515"/>
      <c r="O2635" s="528">
        <f t="shared" si="508"/>
        <v>0</v>
      </c>
      <c r="P2635" s="531"/>
      <c r="Q2635" s="532"/>
      <c r="R2635" s="518"/>
      <c r="S2635" s="518"/>
      <c r="T2635" s="518"/>
      <c r="U2635" s="518"/>
      <c r="V2635" s="519">
        <f t="shared" si="509"/>
        <v>0</v>
      </c>
      <c r="W2635" s="1064" t="s">
        <v>41</v>
      </c>
      <c r="X2635" s="1065"/>
      <c r="Y2635" s="557">
        <v>221003</v>
      </c>
      <c r="Z2635" s="502"/>
      <c r="AA2635" s="496"/>
      <c r="AB2635" s="499"/>
    </row>
    <row r="2636" spans="2:28" ht="21.75" x14ac:dyDescent="0.55000000000000004">
      <c r="B2636" s="922"/>
      <c r="C2636" s="525">
        <f>$I2636*$D2615</f>
        <v>0</v>
      </c>
      <c r="D2636" s="1105"/>
      <c r="E2636" s="525">
        <f>$I2636*$F2615</f>
        <v>0</v>
      </c>
      <c r="F2636" s="1105"/>
      <c r="G2636" s="525">
        <f>$I2636*$H2615</f>
        <v>0</v>
      </c>
      <c r="H2636" s="1107"/>
      <c r="I2636" s="526">
        <f t="shared" si="505"/>
        <v>0</v>
      </c>
      <c r="J2636" s="527">
        <f t="shared" si="506"/>
        <v>0</v>
      </c>
      <c r="K2636" s="528">
        <f t="shared" si="507"/>
        <v>0</v>
      </c>
      <c r="L2636" s="529"/>
      <c r="M2636" s="530"/>
      <c r="N2636" s="515"/>
      <c r="O2636" s="528">
        <f t="shared" si="508"/>
        <v>0</v>
      </c>
      <c r="P2636" s="531"/>
      <c r="Q2636" s="532"/>
      <c r="R2636" s="518"/>
      <c r="S2636" s="518"/>
      <c r="T2636" s="518"/>
      <c r="U2636" s="518"/>
      <c r="V2636" s="519">
        <f t="shared" si="509"/>
        <v>0</v>
      </c>
      <c r="W2636" s="1064" t="s">
        <v>45</v>
      </c>
      <c r="X2636" s="1065"/>
      <c r="Y2636" s="558">
        <v>222001</v>
      </c>
      <c r="Z2636" s="502"/>
      <c r="AA2636" s="496"/>
      <c r="AB2636" s="499"/>
    </row>
    <row r="2637" spans="2:28" ht="21.75" x14ac:dyDescent="0.55000000000000004">
      <c r="B2637" s="922"/>
      <c r="C2637" s="525">
        <f>$I2637*$D2615</f>
        <v>0</v>
      </c>
      <c r="D2637" s="1105"/>
      <c r="E2637" s="525">
        <f>$I2637*$F2615</f>
        <v>0</v>
      </c>
      <c r="F2637" s="1105"/>
      <c r="G2637" s="525">
        <f>$I2637*$H2615</f>
        <v>0</v>
      </c>
      <c r="H2637" s="1107"/>
      <c r="I2637" s="526">
        <f t="shared" si="505"/>
        <v>0</v>
      </c>
      <c r="J2637" s="527">
        <f t="shared" si="506"/>
        <v>0</v>
      </c>
      <c r="K2637" s="528">
        <f t="shared" si="507"/>
        <v>0</v>
      </c>
      <c r="L2637" s="529"/>
      <c r="M2637" s="530"/>
      <c r="N2637" s="515"/>
      <c r="O2637" s="528">
        <f t="shared" si="508"/>
        <v>0</v>
      </c>
      <c r="P2637" s="531"/>
      <c r="Q2637" s="532"/>
      <c r="R2637" s="518"/>
      <c r="S2637" s="518"/>
      <c r="T2637" s="518"/>
      <c r="U2637" s="518"/>
      <c r="V2637" s="519">
        <f t="shared" si="509"/>
        <v>0</v>
      </c>
      <c r="W2637" s="1085" t="s">
        <v>72</v>
      </c>
      <c r="X2637" s="1086"/>
      <c r="Y2637" s="559">
        <v>223016</v>
      </c>
      <c r="Z2637" s="502"/>
      <c r="AA2637" s="496"/>
      <c r="AB2637" s="499"/>
    </row>
    <row r="2638" spans="2:28" ht="21.75" x14ac:dyDescent="0.55000000000000004">
      <c r="B2638" s="922"/>
      <c r="C2638" s="525">
        <f>$I2638*$D2615</f>
        <v>0</v>
      </c>
      <c r="D2638" s="1105"/>
      <c r="E2638" s="525">
        <f>$I2638*$F2615</f>
        <v>0</v>
      </c>
      <c r="F2638" s="1105"/>
      <c r="G2638" s="525">
        <f>$I2638*$H2615</f>
        <v>0</v>
      </c>
      <c r="H2638" s="1107"/>
      <c r="I2638" s="526">
        <f t="shared" si="505"/>
        <v>0</v>
      </c>
      <c r="J2638" s="527">
        <f t="shared" si="506"/>
        <v>0</v>
      </c>
      <c r="K2638" s="528">
        <f t="shared" si="507"/>
        <v>0</v>
      </c>
      <c r="L2638" s="529"/>
      <c r="M2638" s="530"/>
      <c r="N2638" s="515"/>
      <c r="O2638" s="528">
        <f t="shared" si="508"/>
        <v>0</v>
      </c>
      <c r="P2638" s="531"/>
      <c r="Q2638" s="532"/>
      <c r="R2638" s="518"/>
      <c r="S2638" s="518"/>
      <c r="T2638" s="518"/>
      <c r="U2638" s="518"/>
      <c r="V2638" s="519">
        <f t="shared" si="509"/>
        <v>0</v>
      </c>
      <c r="W2638" s="1087" t="s">
        <v>57</v>
      </c>
      <c r="X2638" s="1088"/>
      <c r="Y2638" s="560">
        <v>223001</v>
      </c>
      <c r="Z2638" s="502"/>
      <c r="AA2638" s="496"/>
      <c r="AB2638" s="499"/>
    </row>
    <row r="2639" spans="2:28" x14ac:dyDescent="0.55000000000000004">
      <c r="B2639" s="923"/>
      <c r="C2639" s="561">
        <f t="shared" ref="C2639:V2639" si="510">SUM(C2615:C2638)</f>
        <v>0</v>
      </c>
      <c r="D2639" s="562">
        <f t="shared" si="510"/>
        <v>0</v>
      </c>
      <c r="E2639" s="563">
        <f t="shared" si="510"/>
        <v>0</v>
      </c>
      <c r="F2639" s="562">
        <f t="shared" si="510"/>
        <v>0</v>
      </c>
      <c r="G2639" s="563">
        <f t="shared" si="510"/>
        <v>0</v>
      </c>
      <c r="H2639" s="562">
        <f t="shared" si="510"/>
        <v>0</v>
      </c>
      <c r="I2639" s="563">
        <f t="shared" si="510"/>
        <v>0</v>
      </c>
      <c r="J2639" s="563">
        <f t="shared" si="510"/>
        <v>0</v>
      </c>
      <c r="K2639" s="563">
        <f t="shared" si="510"/>
        <v>0</v>
      </c>
      <c r="L2639" s="563">
        <f t="shared" si="510"/>
        <v>0</v>
      </c>
      <c r="M2639" s="563">
        <f t="shared" si="510"/>
        <v>0</v>
      </c>
      <c r="N2639" s="563">
        <f t="shared" si="510"/>
        <v>0</v>
      </c>
      <c r="O2639" s="563">
        <f t="shared" si="510"/>
        <v>0</v>
      </c>
      <c r="P2639" s="563">
        <f t="shared" si="510"/>
        <v>0</v>
      </c>
      <c r="Q2639" s="563">
        <f t="shared" si="510"/>
        <v>0</v>
      </c>
      <c r="R2639" s="563">
        <f t="shared" si="510"/>
        <v>0</v>
      </c>
      <c r="S2639" s="563">
        <f t="shared" si="510"/>
        <v>0</v>
      </c>
      <c r="T2639" s="563">
        <f t="shared" si="510"/>
        <v>0</v>
      </c>
      <c r="U2639" s="563">
        <f t="shared" si="510"/>
        <v>0</v>
      </c>
      <c r="V2639" s="563">
        <f t="shared" si="510"/>
        <v>0</v>
      </c>
      <c r="W2639" s="565"/>
      <c r="X2639" s="566"/>
      <c r="Y2639" s="566"/>
      <c r="Z2639" s="502"/>
      <c r="AA2639" s="496"/>
      <c r="AB2639" s="499"/>
    </row>
    <row r="2640" spans="2:28" ht="25.5" x14ac:dyDescent="0.55000000000000004">
      <c r="B2640" s="920"/>
      <c r="C2640" s="474"/>
      <c r="D2640" s="474"/>
      <c r="E2640" s="474"/>
      <c r="F2640" s="475"/>
      <c r="G2640" s="474"/>
      <c r="H2640" s="475"/>
      <c r="I2640" s="474"/>
      <c r="J2640" s="474"/>
      <c r="K2640" s="474"/>
      <c r="L2640" s="474"/>
      <c r="M2640" s="474"/>
      <c r="N2640" s="474"/>
      <c r="O2640" s="474"/>
      <c r="P2640" s="474"/>
      <c r="Q2640" s="474"/>
      <c r="R2640" s="474"/>
      <c r="S2640" s="474"/>
      <c r="T2640" s="476"/>
      <c r="U2640" s="477"/>
      <c r="V2640" s="474"/>
      <c r="W2640" s="474"/>
      <c r="X2640" s="474"/>
      <c r="Y2640" s="478"/>
      <c r="Z2640" s="469"/>
      <c r="AA2640" s="470"/>
      <c r="AB2640" s="471"/>
    </row>
    <row r="2641" spans="2:28" ht="39.75" customHeight="1" x14ac:dyDescent="0.25">
      <c r="B2641" s="482"/>
      <c r="C2641" s="479">
        <f>$C2670</f>
        <v>0</v>
      </c>
      <c r="D2641" s="480">
        <f>$E2670</f>
        <v>0</v>
      </c>
      <c r="E2641" s="480">
        <f>$G2670</f>
        <v>0</v>
      </c>
      <c r="F2641" s="480">
        <f>I2641-G2641</f>
        <v>0</v>
      </c>
      <c r="G2641" s="480">
        <f>$K2670</f>
        <v>0</v>
      </c>
      <c r="H2641" s="479">
        <f>$M2670</f>
        <v>0</v>
      </c>
      <c r="I2641" s="479">
        <f>L2641+K2641-J2641</f>
        <v>0</v>
      </c>
      <c r="J2641" s="570"/>
      <c r="K2641" s="482"/>
      <c r="L2641" s="482"/>
      <c r="M2641" s="479">
        <f>$N2670</f>
        <v>0</v>
      </c>
      <c r="N2641" s="483">
        <f>$O2670</f>
        <v>0</v>
      </c>
      <c r="O2641" s="484"/>
      <c r="P2641" s="484"/>
      <c r="Q2641" s="485"/>
      <c r="R2641" s="486"/>
      <c r="S2641" s="486"/>
      <c r="T2641" s="486"/>
      <c r="U2641" s="487"/>
      <c r="V2641" s="488"/>
      <c r="W2641" s="486"/>
      <c r="X2641" s="488"/>
      <c r="Y2641" s="489">
        <f>Y2610+1</f>
        <v>86</v>
      </c>
      <c r="Z2641" s="490"/>
      <c r="AA2641" s="491"/>
      <c r="AB2641" s="492"/>
    </row>
    <row r="2642" spans="2:28" x14ac:dyDescent="0.55000000000000004">
      <c r="C2642" s="120"/>
      <c r="D2642" s="120"/>
      <c r="E2642" s="120"/>
      <c r="F2642" s="120"/>
      <c r="G2642" s="120"/>
      <c r="H2642" s="120"/>
      <c r="I2642" s="120"/>
      <c r="J2642" s="120"/>
      <c r="K2642" s="120"/>
      <c r="L2642" s="120"/>
      <c r="M2642" s="120"/>
      <c r="N2642" s="120"/>
      <c r="O2642" s="120"/>
      <c r="P2642" s="120"/>
      <c r="Q2642" s="120"/>
      <c r="R2642" s="120"/>
      <c r="S2642" s="120"/>
      <c r="T2642" s="120"/>
      <c r="U2642" s="120"/>
      <c r="V2642" s="120"/>
      <c r="W2642" s="120"/>
      <c r="X2642" s="120"/>
      <c r="Y2642" s="120"/>
      <c r="Z2642" s="495"/>
      <c r="AA2642" s="496"/>
    </row>
    <row r="2643" spans="2:28" ht="27.75" x14ac:dyDescent="0.55000000000000004">
      <c r="B2643" s="497"/>
      <c r="C2643" s="1089" t="s">
        <v>1441</v>
      </c>
      <c r="D2643" s="1090"/>
      <c r="E2643" s="1090"/>
      <c r="F2643" s="1090"/>
      <c r="G2643" s="1090"/>
      <c r="H2643" s="1090"/>
      <c r="I2643" s="1090"/>
      <c r="J2643" s="1091" t="s">
        <v>1442</v>
      </c>
      <c r="K2643" s="1092"/>
      <c r="L2643" s="1092"/>
      <c r="M2643" s="1092"/>
      <c r="N2643" s="1093"/>
      <c r="O2643" s="1091" t="s">
        <v>1443</v>
      </c>
      <c r="P2643" s="1092"/>
      <c r="Q2643" s="1092"/>
      <c r="R2643" s="1092"/>
      <c r="S2643" s="1092"/>
      <c r="T2643" s="1092"/>
      <c r="U2643" s="1093"/>
      <c r="V2643" s="1094" t="s">
        <v>1444</v>
      </c>
      <c r="W2643" s="1097" t="s">
        <v>1445</v>
      </c>
      <c r="X2643" s="1098"/>
      <c r="Y2643" s="1099"/>
      <c r="Z2643" s="498"/>
      <c r="AB2643" s="499"/>
    </row>
    <row r="2644" spans="2:28" ht="21.75" x14ac:dyDescent="0.55000000000000004">
      <c r="B2644" s="497"/>
      <c r="C2644" s="1076">
        <v>2016</v>
      </c>
      <c r="D2644" s="1077"/>
      <c r="E2644" s="1076">
        <v>2015</v>
      </c>
      <c r="F2644" s="1078"/>
      <c r="G2644" s="1076">
        <v>2014</v>
      </c>
      <c r="H2644" s="1078"/>
      <c r="I2644" s="501"/>
      <c r="J2644" s="1079" t="s">
        <v>1446</v>
      </c>
      <c r="K2644" s="1081" t="s">
        <v>1447</v>
      </c>
      <c r="L2644" s="1082" t="s">
        <v>1448</v>
      </c>
      <c r="M2644" s="1083"/>
      <c r="N2644" s="1084"/>
      <c r="O2644" s="1066" t="s">
        <v>1449</v>
      </c>
      <c r="P2644" s="1067"/>
      <c r="Q2644" s="1067"/>
      <c r="R2644" s="1068" t="s">
        <v>1450</v>
      </c>
      <c r="S2644" s="1068" t="s">
        <v>1451</v>
      </c>
      <c r="T2644" s="1068" t="s">
        <v>1452</v>
      </c>
      <c r="U2644" s="1070" t="s">
        <v>1453</v>
      </c>
      <c r="V2644" s="1095"/>
      <c r="W2644" s="1072" t="s">
        <v>1454</v>
      </c>
      <c r="X2644" s="1073"/>
      <c r="Y2644" s="1102" t="s">
        <v>1455</v>
      </c>
      <c r="Z2644" s="502"/>
      <c r="AA2644" s="496"/>
      <c r="AB2644" s="499"/>
    </row>
    <row r="2645" spans="2:28" ht="87" x14ac:dyDescent="0.55000000000000004">
      <c r="B2645" s="921"/>
      <c r="C2645" s="503" t="s">
        <v>1456</v>
      </c>
      <c r="D2645" s="503" t="s">
        <v>1457</v>
      </c>
      <c r="E2645" s="503" t="s">
        <v>1456</v>
      </c>
      <c r="F2645" s="503" t="s">
        <v>1457</v>
      </c>
      <c r="G2645" s="503" t="s">
        <v>1456</v>
      </c>
      <c r="H2645" s="503" t="s">
        <v>1457</v>
      </c>
      <c r="I2645" s="504" t="s">
        <v>1458</v>
      </c>
      <c r="J2645" s="1080"/>
      <c r="K2645" s="1069"/>
      <c r="L2645" s="505" t="s">
        <v>1459</v>
      </c>
      <c r="M2645" s="504" t="s">
        <v>1460</v>
      </c>
      <c r="N2645" s="506" t="s">
        <v>1461</v>
      </c>
      <c r="O2645" s="507" t="s">
        <v>1462</v>
      </c>
      <c r="P2645" s="505" t="s">
        <v>1463</v>
      </c>
      <c r="Q2645" s="508" t="s">
        <v>1464</v>
      </c>
      <c r="R2645" s="1069"/>
      <c r="S2645" s="1069"/>
      <c r="T2645" s="1069"/>
      <c r="U2645" s="1071"/>
      <c r="V2645" s="1096"/>
      <c r="W2645" s="1074"/>
      <c r="X2645" s="1075"/>
      <c r="Y2645" s="1103"/>
      <c r="Z2645" s="502"/>
      <c r="AA2645" s="496"/>
      <c r="AB2645" s="499"/>
    </row>
    <row r="2646" spans="2:28" ht="21.75" x14ac:dyDescent="0.55000000000000004">
      <c r="B2646" s="922"/>
      <c r="C2646" s="509">
        <f>$I2646*$D2646</f>
        <v>0</v>
      </c>
      <c r="D2646" s="1104"/>
      <c r="E2646" s="509">
        <f>$I2646*$F2646</f>
        <v>0</v>
      </c>
      <c r="F2646" s="1104"/>
      <c r="G2646" s="509">
        <f>$I2646*$H2646</f>
        <v>0</v>
      </c>
      <c r="H2646" s="1106"/>
      <c r="I2646" s="510">
        <f t="shared" ref="I2646:I2669" si="511">O2646-J2646</f>
        <v>0</v>
      </c>
      <c r="J2646" s="511">
        <f t="shared" ref="J2646:J2669" si="512">N2646+K2646</f>
        <v>0</v>
      </c>
      <c r="K2646" s="512">
        <f t="shared" ref="K2646:K2669" si="513">M2646+L2646</f>
        <v>0</v>
      </c>
      <c r="L2646" s="513"/>
      <c r="M2646" s="514"/>
      <c r="N2646" s="515"/>
      <c r="O2646" s="512">
        <f>Q2646+P2646</f>
        <v>0</v>
      </c>
      <c r="P2646" s="516"/>
      <c r="Q2646" s="517"/>
      <c r="R2646" s="518"/>
      <c r="S2646" s="518"/>
      <c r="T2646" s="518"/>
      <c r="U2646" s="518"/>
      <c r="V2646" s="519">
        <f>R2646+S2646+T2646+U2646+O2646</f>
        <v>0</v>
      </c>
      <c r="W2646" s="1108" t="s">
        <v>138</v>
      </c>
      <c r="X2646" s="1109"/>
      <c r="Y2646" s="520">
        <v>421001</v>
      </c>
      <c r="Z2646" s="502"/>
      <c r="AA2646" s="521"/>
      <c r="AB2646" s="522" t="s">
        <v>1465</v>
      </c>
    </row>
    <row r="2647" spans="2:28" ht="21.75" x14ac:dyDescent="0.55000000000000004">
      <c r="B2647" s="922"/>
      <c r="C2647" s="525">
        <f>$I2647*$D2646</f>
        <v>0</v>
      </c>
      <c r="D2647" s="1105"/>
      <c r="E2647" s="525">
        <f>$I2647*$F2646</f>
        <v>0</v>
      </c>
      <c r="F2647" s="1105"/>
      <c r="G2647" s="525">
        <f>$I2647*$H2646</f>
        <v>0</v>
      </c>
      <c r="H2647" s="1107"/>
      <c r="I2647" s="526">
        <f t="shared" si="511"/>
        <v>0</v>
      </c>
      <c r="J2647" s="527">
        <f t="shared" si="512"/>
        <v>0</v>
      </c>
      <c r="K2647" s="528">
        <f t="shared" si="513"/>
        <v>0</v>
      </c>
      <c r="L2647" s="529"/>
      <c r="M2647" s="530"/>
      <c r="N2647" s="515"/>
      <c r="O2647" s="528">
        <f t="shared" ref="O2647:O2669" si="514">Q2647+P2647</f>
        <v>0</v>
      </c>
      <c r="P2647" s="531"/>
      <c r="Q2647" s="532"/>
      <c r="R2647" s="518"/>
      <c r="S2647" s="518"/>
      <c r="T2647" s="518"/>
      <c r="U2647" s="518"/>
      <c r="V2647" s="533">
        <f t="shared" ref="V2647:V2669" si="515">R2647+S2647+T2647+U2647+O2647</f>
        <v>0</v>
      </c>
      <c r="W2647" s="1064" t="s">
        <v>139</v>
      </c>
      <c r="X2647" s="1065"/>
      <c r="Y2647" s="534">
        <v>421002</v>
      </c>
      <c r="Z2647" s="502"/>
      <c r="AA2647" s="535"/>
      <c r="AB2647" s="536" t="s">
        <v>607</v>
      </c>
    </row>
    <row r="2648" spans="2:28" ht="21.75" x14ac:dyDescent="0.55000000000000004">
      <c r="B2648" s="922"/>
      <c r="C2648" s="525">
        <f>$I2648*$D2646</f>
        <v>0</v>
      </c>
      <c r="D2648" s="1105"/>
      <c r="E2648" s="525">
        <f>$I2648*$F2646</f>
        <v>0</v>
      </c>
      <c r="F2648" s="1105"/>
      <c r="G2648" s="525">
        <f>$I2648*$H2646</f>
        <v>0</v>
      </c>
      <c r="H2648" s="1107"/>
      <c r="I2648" s="526">
        <f t="shared" si="511"/>
        <v>0</v>
      </c>
      <c r="J2648" s="527">
        <f t="shared" si="512"/>
        <v>0</v>
      </c>
      <c r="K2648" s="528">
        <f t="shared" si="513"/>
        <v>0</v>
      </c>
      <c r="L2648" s="529"/>
      <c r="M2648" s="530"/>
      <c r="N2648" s="515"/>
      <c r="O2648" s="528">
        <f t="shared" si="514"/>
        <v>0</v>
      </c>
      <c r="P2648" s="531"/>
      <c r="Q2648" s="532"/>
      <c r="R2648" s="518"/>
      <c r="S2648" s="518"/>
      <c r="T2648" s="518"/>
      <c r="U2648" s="518"/>
      <c r="V2648" s="533">
        <f t="shared" si="515"/>
        <v>0</v>
      </c>
      <c r="W2648" s="1064" t="s">
        <v>140</v>
      </c>
      <c r="X2648" s="1065"/>
      <c r="Y2648" s="534">
        <v>421003</v>
      </c>
      <c r="Z2648" s="502"/>
      <c r="AA2648" s="535"/>
      <c r="AB2648" s="536" t="s">
        <v>1472</v>
      </c>
    </row>
    <row r="2649" spans="2:28" ht="21.75" x14ac:dyDescent="0.55000000000000004">
      <c r="B2649" s="922"/>
      <c r="C2649" s="525">
        <f>$I2649*$D2646</f>
        <v>0</v>
      </c>
      <c r="D2649" s="1105"/>
      <c r="E2649" s="525">
        <f>$I2649*$F2646</f>
        <v>0</v>
      </c>
      <c r="F2649" s="1105"/>
      <c r="G2649" s="525">
        <f>$I2649*$H2646</f>
        <v>0</v>
      </c>
      <c r="H2649" s="1107"/>
      <c r="I2649" s="526">
        <f t="shared" si="511"/>
        <v>0</v>
      </c>
      <c r="J2649" s="527">
        <f t="shared" si="512"/>
        <v>0</v>
      </c>
      <c r="K2649" s="528">
        <f t="shared" si="513"/>
        <v>0</v>
      </c>
      <c r="L2649" s="529"/>
      <c r="M2649" s="530"/>
      <c r="N2649" s="515"/>
      <c r="O2649" s="528">
        <f t="shared" si="514"/>
        <v>0</v>
      </c>
      <c r="P2649" s="531"/>
      <c r="Q2649" s="532"/>
      <c r="R2649" s="518"/>
      <c r="S2649" s="518"/>
      <c r="T2649" s="518"/>
      <c r="U2649" s="518"/>
      <c r="V2649" s="533">
        <f t="shared" si="515"/>
        <v>0</v>
      </c>
      <c r="W2649" s="1064" t="s">
        <v>143</v>
      </c>
      <c r="X2649" s="1065"/>
      <c r="Y2649" s="534">
        <v>422001</v>
      </c>
      <c r="Z2649" s="502"/>
      <c r="AA2649" s="535"/>
      <c r="AB2649" s="536" t="s">
        <v>1476</v>
      </c>
    </row>
    <row r="2650" spans="2:28" ht="21.75" x14ac:dyDescent="0.55000000000000004">
      <c r="B2650" s="922"/>
      <c r="C2650" s="525">
        <f>$I2650*$D2646</f>
        <v>0</v>
      </c>
      <c r="D2650" s="1105"/>
      <c r="E2650" s="525">
        <f>$I2650*$F2646</f>
        <v>0</v>
      </c>
      <c r="F2650" s="1105"/>
      <c r="G2650" s="525">
        <f>$I2650*$H2646</f>
        <v>0</v>
      </c>
      <c r="H2650" s="1107"/>
      <c r="I2650" s="526">
        <f t="shared" si="511"/>
        <v>0</v>
      </c>
      <c r="J2650" s="527">
        <f t="shared" si="512"/>
        <v>0</v>
      </c>
      <c r="K2650" s="528">
        <f t="shared" si="513"/>
        <v>0</v>
      </c>
      <c r="L2650" s="529"/>
      <c r="M2650" s="530"/>
      <c r="N2650" s="515"/>
      <c r="O2650" s="528">
        <f t="shared" si="514"/>
        <v>0</v>
      </c>
      <c r="P2650" s="531"/>
      <c r="Q2650" s="532"/>
      <c r="R2650" s="518"/>
      <c r="S2650" s="518"/>
      <c r="T2650" s="518"/>
      <c r="U2650" s="518"/>
      <c r="V2650" s="533">
        <f t="shared" si="515"/>
        <v>0</v>
      </c>
      <c r="W2650" s="1064" t="s">
        <v>144</v>
      </c>
      <c r="X2650" s="1065"/>
      <c r="Y2650" s="534">
        <v>422002</v>
      </c>
      <c r="Z2650" s="502"/>
      <c r="AA2650" s="535"/>
      <c r="AB2650" s="536" t="s">
        <v>1480</v>
      </c>
    </row>
    <row r="2651" spans="2:28" ht="21.75" x14ac:dyDescent="0.55000000000000004">
      <c r="B2651" s="922"/>
      <c r="C2651" s="525">
        <f>$I2651*$D2646</f>
        <v>0</v>
      </c>
      <c r="D2651" s="1105"/>
      <c r="E2651" s="525">
        <f>$I2651*$F2646</f>
        <v>0</v>
      </c>
      <c r="F2651" s="1105"/>
      <c r="G2651" s="525">
        <f>$I2651*$H2646</f>
        <v>0</v>
      </c>
      <c r="H2651" s="1107"/>
      <c r="I2651" s="526">
        <f t="shared" si="511"/>
        <v>0</v>
      </c>
      <c r="J2651" s="527">
        <f t="shared" si="512"/>
        <v>0</v>
      </c>
      <c r="K2651" s="528">
        <f t="shared" si="513"/>
        <v>0</v>
      </c>
      <c r="L2651" s="529"/>
      <c r="M2651" s="530"/>
      <c r="N2651" s="515"/>
      <c r="O2651" s="528">
        <f t="shared" si="514"/>
        <v>0</v>
      </c>
      <c r="P2651" s="531"/>
      <c r="Q2651" s="532"/>
      <c r="R2651" s="518"/>
      <c r="S2651" s="518"/>
      <c r="T2651" s="518"/>
      <c r="U2651" s="518"/>
      <c r="V2651" s="533">
        <f t="shared" si="515"/>
        <v>0</v>
      </c>
      <c r="W2651" s="1064" t="s">
        <v>145</v>
      </c>
      <c r="X2651" s="1065"/>
      <c r="Y2651" s="534">
        <v>422003</v>
      </c>
      <c r="Z2651" s="502"/>
      <c r="AA2651" s="535"/>
      <c r="AB2651" s="536" t="s">
        <v>1483</v>
      </c>
    </row>
    <row r="2652" spans="2:28" ht="21.75" x14ac:dyDescent="0.55000000000000004">
      <c r="B2652" s="922"/>
      <c r="C2652" s="525">
        <f>$I2652*$D2646</f>
        <v>0</v>
      </c>
      <c r="D2652" s="1105"/>
      <c r="E2652" s="525">
        <f>$I2652*$F2646</f>
        <v>0</v>
      </c>
      <c r="F2652" s="1105"/>
      <c r="G2652" s="525">
        <f>$I2652*$H2646</f>
        <v>0</v>
      </c>
      <c r="H2652" s="1107"/>
      <c r="I2652" s="526">
        <f t="shared" si="511"/>
        <v>0</v>
      </c>
      <c r="J2652" s="527">
        <f t="shared" si="512"/>
        <v>0</v>
      </c>
      <c r="K2652" s="528">
        <f t="shared" si="513"/>
        <v>0</v>
      </c>
      <c r="L2652" s="529"/>
      <c r="M2652" s="530"/>
      <c r="N2652" s="515"/>
      <c r="O2652" s="528">
        <f t="shared" si="514"/>
        <v>0</v>
      </c>
      <c r="P2652" s="531"/>
      <c r="Q2652" s="532"/>
      <c r="R2652" s="518"/>
      <c r="S2652" s="518"/>
      <c r="T2652" s="518"/>
      <c r="U2652" s="518"/>
      <c r="V2652" s="533">
        <f t="shared" si="515"/>
        <v>0</v>
      </c>
      <c r="W2652" s="1064" t="s">
        <v>146</v>
      </c>
      <c r="X2652" s="1065"/>
      <c r="Y2652" s="534">
        <v>422004</v>
      </c>
      <c r="Z2652" s="502"/>
      <c r="AA2652" s="535"/>
      <c r="AB2652" s="536" t="s">
        <v>1486</v>
      </c>
    </row>
    <row r="2653" spans="2:28" ht="21.75" x14ac:dyDescent="0.55000000000000004">
      <c r="B2653" s="922"/>
      <c r="C2653" s="525">
        <f>$I2653*$D2646</f>
        <v>0</v>
      </c>
      <c r="D2653" s="1105"/>
      <c r="E2653" s="525">
        <f>$I2653*$F2646</f>
        <v>0</v>
      </c>
      <c r="F2653" s="1105"/>
      <c r="G2653" s="525">
        <f>$I2653*$H2646</f>
        <v>0</v>
      </c>
      <c r="H2653" s="1107"/>
      <c r="I2653" s="526">
        <f t="shared" si="511"/>
        <v>0</v>
      </c>
      <c r="J2653" s="527">
        <f t="shared" si="512"/>
        <v>0</v>
      </c>
      <c r="K2653" s="528">
        <f t="shared" si="513"/>
        <v>0</v>
      </c>
      <c r="L2653" s="529"/>
      <c r="M2653" s="530"/>
      <c r="N2653" s="515"/>
      <c r="O2653" s="528">
        <f t="shared" si="514"/>
        <v>0</v>
      </c>
      <c r="P2653" s="531"/>
      <c r="Q2653" s="532"/>
      <c r="R2653" s="518"/>
      <c r="S2653" s="518"/>
      <c r="T2653" s="518"/>
      <c r="U2653" s="518"/>
      <c r="V2653" s="533">
        <f t="shared" si="515"/>
        <v>0</v>
      </c>
      <c r="W2653" s="1064" t="s">
        <v>147</v>
      </c>
      <c r="X2653" s="1065"/>
      <c r="Y2653" s="534">
        <v>422005</v>
      </c>
      <c r="Z2653" s="502"/>
      <c r="AA2653" s="538"/>
      <c r="AB2653" s="539" t="s">
        <v>1489</v>
      </c>
    </row>
    <row r="2654" spans="2:28" ht="21.75" x14ac:dyDescent="0.55000000000000004">
      <c r="B2654" s="922"/>
      <c r="C2654" s="525">
        <f>$I2654*$D2646</f>
        <v>0</v>
      </c>
      <c r="D2654" s="1105"/>
      <c r="E2654" s="525">
        <f>$I2654*$F2646</f>
        <v>0</v>
      </c>
      <c r="F2654" s="1105"/>
      <c r="G2654" s="525">
        <f>$I2654*$H2646</f>
        <v>0</v>
      </c>
      <c r="H2654" s="1107"/>
      <c r="I2654" s="526">
        <f t="shared" si="511"/>
        <v>0</v>
      </c>
      <c r="J2654" s="527">
        <f t="shared" si="512"/>
        <v>0</v>
      </c>
      <c r="K2654" s="528">
        <f t="shared" si="513"/>
        <v>0</v>
      </c>
      <c r="L2654" s="529"/>
      <c r="M2654" s="530"/>
      <c r="N2654" s="515"/>
      <c r="O2654" s="528">
        <f t="shared" si="514"/>
        <v>0</v>
      </c>
      <c r="P2654" s="531"/>
      <c r="Q2654" s="532"/>
      <c r="R2654" s="518"/>
      <c r="S2654" s="518"/>
      <c r="T2654" s="518"/>
      <c r="U2654" s="518"/>
      <c r="V2654" s="533">
        <f t="shared" si="515"/>
        <v>0</v>
      </c>
      <c r="W2654" s="1064" t="s">
        <v>148</v>
      </c>
      <c r="X2654" s="1065"/>
      <c r="Y2654" s="534">
        <v>422999</v>
      </c>
      <c r="Z2654" s="502"/>
      <c r="AA2654" s="496"/>
      <c r="AB2654" s="499"/>
    </row>
    <row r="2655" spans="2:28" ht="21.75" x14ac:dyDescent="0.55000000000000004">
      <c r="B2655" s="922"/>
      <c r="C2655" s="525">
        <f>$I2655*$D2646</f>
        <v>0</v>
      </c>
      <c r="D2655" s="1105"/>
      <c r="E2655" s="525">
        <f>$I2655*$F2646</f>
        <v>0</v>
      </c>
      <c r="F2655" s="1105"/>
      <c r="G2655" s="525">
        <f>$I2655*$H2646</f>
        <v>0</v>
      </c>
      <c r="H2655" s="1107"/>
      <c r="I2655" s="526">
        <f t="shared" si="511"/>
        <v>0</v>
      </c>
      <c r="J2655" s="527">
        <f t="shared" si="512"/>
        <v>0</v>
      </c>
      <c r="K2655" s="528">
        <f t="shared" si="513"/>
        <v>0</v>
      </c>
      <c r="L2655" s="529"/>
      <c r="M2655" s="530"/>
      <c r="N2655" s="515"/>
      <c r="O2655" s="528">
        <f t="shared" si="514"/>
        <v>0</v>
      </c>
      <c r="P2655" s="531"/>
      <c r="Q2655" s="532"/>
      <c r="R2655" s="518"/>
      <c r="S2655" s="518"/>
      <c r="T2655" s="518"/>
      <c r="U2655" s="518"/>
      <c r="V2655" s="533">
        <f t="shared" si="515"/>
        <v>0</v>
      </c>
      <c r="W2655" s="1064" t="s">
        <v>149</v>
      </c>
      <c r="X2655" s="1065"/>
      <c r="Y2655" s="540">
        <v>423001</v>
      </c>
      <c r="Z2655" s="502"/>
      <c r="AA2655" s="496"/>
      <c r="AB2655" s="499"/>
    </row>
    <row r="2656" spans="2:28" ht="21.75" x14ac:dyDescent="0.55000000000000004">
      <c r="B2656" s="922"/>
      <c r="C2656" s="525">
        <f>$I2656*$D2646</f>
        <v>0</v>
      </c>
      <c r="D2656" s="1105"/>
      <c r="E2656" s="525">
        <f>$I2656*$F2646</f>
        <v>0</v>
      </c>
      <c r="F2656" s="1105"/>
      <c r="G2656" s="525">
        <f>$I2656*$H2646</f>
        <v>0</v>
      </c>
      <c r="H2656" s="1107"/>
      <c r="I2656" s="526">
        <f t="shared" si="511"/>
        <v>0</v>
      </c>
      <c r="J2656" s="527">
        <f t="shared" si="512"/>
        <v>0</v>
      </c>
      <c r="K2656" s="528">
        <f t="shared" si="513"/>
        <v>0</v>
      </c>
      <c r="L2656" s="529"/>
      <c r="M2656" s="530"/>
      <c r="N2656" s="515"/>
      <c r="O2656" s="528">
        <f t="shared" si="514"/>
        <v>0</v>
      </c>
      <c r="P2656" s="531"/>
      <c r="Q2656" s="532"/>
      <c r="R2656" s="518"/>
      <c r="S2656" s="518"/>
      <c r="T2656" s="518"/>
      <c r="U2656" s="518"/>
      <c r="V2656" s="533">
        <f t="shared" si="515"/>
        <v>0</v>
      </c>
      <c r="W2656" s="1064" t="s">
        <v>150</v>
      </c>
      <c r="X2656" s="1065"/>
      <c r="Y2656" s="540">
        <v>423002</v>
      </c>
      <c r="Z2656" s="502"/>
      <c r="AA2656" s="496"/>
      <c r="AB2656" s="499"/>
    </row>
    <row r="2657" spans="2:28" ht="21.75" x14ac:dyDescent="0.55000000000000004">
      <c r="B2657" s="922"/>
      <c r="C2657" s="525">
        <f>$I2657*$D2646</f>
        <v>0</v>
      </c>
      <c r="D2657" s="1105"/>
      <c r="E2657" s="525">
        <f>$I2657*$F2646</f>
        <v>0</v>
      </c>
      <c r="F2657" s="1105"/>
      <c r="G2657" s="525">
        <f>$I2657*$H2646</f>
        <v>0</v>
      </c>
      <c r="H2657" s="1107"/>
      <c r="I2657" s="526">
        <f t="shared" si="511"/>
        <v>0</v>
      </c>
      <c r="J2657" s="527">
        <f t="shared" si="512"/>
        <v>0</v>
      </c>
      <c r="K2657" s="528">
        <f t="shared" si="513"/>
        <v>0</v>
      </c>
      <c r="L2657" s="529"/>
      <c r="M2657" s="530"/>
      <c r="N2657" s="515"/>
      <c r="O2657" s="528">
        <f t="shared" si="514"/>
        <v>0</v>
      </c>
      <c r="P2657" s="531"/>
      <c r="Q2657" s="532"/>
      <c r="R2657" s="518"/>
      <c r="S2657" s="518"/>
      <c r="T2657" s="518"/>
      <c r="U2657" s="518"/>
      <c r="V2657" s="533">
        <f t="shared" si="515"/>
        <v>0</v>
      </c>
      <c r="W2657" s="1064" t="s">
        <v>151</v>
      </c>
      <c r="X2657" s="1065"/>
      <c r="Y2657" s="540">
        <v>423003</v>
      </c>
      <c r="Z2657" s="502"/>
      <c r="AA2657" s="496"/>
      <c r="AB2657" s="499"/>
    </row>
    <row r="2658" spans="2:28" ht="21.75" x14ac:dyDescent="0.55000000000000004">
      <c r="B2658" s="922"/>
      <c r="C2658" s="525">
        <f>$I2658*$D2646</f>
        <v>0</v>
      </c>
      <c r="D2658" s="1105"/>
      <c r="E2658" s="525">
        <f>$I2658*$F2646</f>
        <v>0</v>
      </c>
      <c r="F2658" s="1105"/>
      <c r="G2658" s="525">
        <f>$I2658*$H2646</f>
        <v>0</v>
      </c>
      <c r="H2658" s="1107"/>
      <c r="I2658" s="526">
        <f t="shared" si="511"/>
        <v>0</v>
      </c>
      <c r="J2658" s="527">
        <f t="shared" si="512"/>
        <v>0</v>
      </c>
      <c r="K2658" s="528">
        <f t="shared" si="513"/>
        <v>0</v>
      </c>
      <c r="L2658" s="529"/>
      <c r="M2658" s="530"/>
      <c r="N2658" s="515"/>
      <c r="O2658" s="528">
        <f t="shared" si="514"/>
        <v>0</v>
      </c>
      <c r="P2658" s="531"/>
      <c r="Q2658" s="532"/>
      <c r="R2658" s="518"/>
      <c r="S2658" s="518"/>
      <c r="T2658" s="518"/>
      <c r="U2658" s="518"/>
      <c r="V2658" s="533">
        <f t="shared" si="515"/>
        <v>0</v>
      </c>
      <c r="W2658" s="1064" t="s">
        <v>152</v>
      </c>
      <c r="X2658" s="1065"/>
      <c r="Y2658" s="540">
        <v>423004</v>
      </c>
      <c r="Z2658" s="502"/>
      <c r="AA2658" s="496"/>
      <c r="AB2658" s="499"/>
    </row>
    <row r="2659" spans="2:28" ht="21.75" x14ac:dyDescent="0.55000000000000004">
      <c r="B2659" s="922"/>
      <c r="C2659" s="525">
        <f>$I2659*$D2646</f>
        <v>0</v>
      </c>
      <c r="D2659" s="1105"/>
      <c r="E2659" s="525">
        <f>$I2659*$F2646</f>
        <v>0</v>
      </c>
      <c r="F2659" s="1105"/>
      <c r="G2659" s="525">
        <f>$I2659*$H2646</f>
        <v>0</v>
      </c>
      <c r="H2659" s="1107"/>
      <c r="I2659" s="526">
        <f t="shared" si="511"/>
        <v>0</v>
      </c>
      <c r="J2659" s="527">
        <f t="shared" si="512"/>
        <v>0</v>
      </c>
      <c r="K2659" s="528">
        <f t="shared" si="513"/>
        <v>0</v>
      </c>
      <c r="L2659" s="529"/>
      <c r="M2659" s="530"/>
      <c r="N2659" s="515"/>
      <c r="O2659" s="528">
        <f t="shared" si="514"/>
        <v>0</v>
      </c>
      <c r="P2659" s="531"/>
      <c r="Q2659" s="532"/>
      <c r="R2659" s="518"/>
      <c r="S2659" s="518"/>
      <c r="T2659" s="518"/>
      <c r="U2659" s="518"/>
      <c r="V2659" s="533">
        <f t="shared" si="515"/>
        <v>0</v>
      </c>
      <c r="W2659" s="1064" t="s">
        <v>154</v>
      </c>
      <c r="X2659" s="1065"/>
      <c r="Y2659" s="540">
        <v>423006</v>
      </c>
      <c r="Z2659" s="502"/>
      <c r="AA2659" s="496"/>
      <c r="AB2659" s="499"/>
    </row>
    <row r="2660" spans="2:28" ht="21.75" x14ac:dyDescent="0.55000000000000004">
      <c r="B2660" s="922"/>
      <c r="C2660" s="525">
        <f>$I2660*$D2646</f>
        <v>0</v>
      </c>
      <c r="D2660" s="1105"/>
      <c r="E2660" s="525">
        <f>$I2660*$F2646</f>
        <v>0</v>
      </c>
      <c r="F2660" s="1105"/>
      <c r="G2660" s="525">
        <f>$I2660*$H2646</f>
        <v>0</v>
      </c>
      <c r="H2660" s="1107"/>
      <c r="I2660" s="526">
        <f t="shared" si="511"/>
        <v>0</v>
      </c>
      <c r="J2660" s="527">
        <f t="shared" si="512"/>
        <v>0</v>
      </c>
      <c r="K2660" s="528">
        <f t="shared" si="513"/>
        <v>0</v>
      </c>
      <c r="L2660" s="529"/>
      <c r="M2660" s="530"/>
      <c r="N2660" s="515"/>
      <c r="O2660" s="528">
        <f t="shared" si="514"/>
        <v>0</v>
      </c>
      <c r="P2660" s="531"/>
      <c r="Q2660" s="532"/>
      <c r="R2660" s="518"/>
      <c r="S2660" s="518"/>
      <c r="T2660" s="518"/>
      <c r="U2660" s="518"/>
      <c r="V2660" s="533">
        <f t="shared" si="515"/>
        <v>0</v>
      </c>
      <c r="W2660" s="1064" t="s">
        <v>155</v>
      </c>
      <c r="X2660" s="1065"/>
      <c r="Y2660" s="542">
        <v>423007</v>
      </c>
      <c r="Z2660" s="502"/>
      <c r="AA2660" s="496"/>
      <c r="AB2660" s="499"/>
    </row>
    <row r="2661" spans="2:28" ht="21.75" x14ac:dyDescent="0.55000000000000004">
      <c r="B2661" s="922"/>
      <c r="C2661" s="525">
        <f>$I2661*$D2646</f>
        <v>0</v>
      </c>
      <c r="D2661" s="1105"/>
      <c r="E2661" s="525">
        <f>$I2661*$F2646</f>
        <v>0</v>
      </c>
      <c r="F2661" s="1105"/>
      <c r="G2661" s="525">
        <f>$I2661*$H2646</f>
        <v>0</v>
      </c>
      <c r="H2661" s="1107"/>
      <c r="I2661" s="526">
        <f t="shared" si="511"/>
        <v>0</v>
      </c>
      <c r="J2661" s="527">
        <f t="shared" si="512"/>
        <v>0</v>
      </c>
      <c r="K2661" s="528">
        <f t="shared" si="513"/>
        <v>0</v>
      </c>
      <c r="L2661" s="529"/>
      <c r="M2661" s="530"/>
      <c r="N2661" s="515"/>
      <c r="O2661" s="528">
        <f t="shared" si="514"/>
        <v>0</v>
      </c>
      <c r="P2661" s="531"/>
      <c r="Q2661" s="532"/>
      <c r="R2661" s="518"/>
      <c r="S2661" s="518"/>
      <c r="T2661" s="518"/>
      <c r="U2661" s="518"/>
      <c r="V2661" s="533">
        <f t="shared" si="515"/>
        <v>0</v>
      </c>
      <c r="W2661" s="1064" t="s">
        <v>156</v>
      </c>
      <c r="X2661" s="1065"/>
      <c r="Y2661" s="543">
        <v>423008</v>
      </c>
      <c r="Z2661" s="502"/>
      <c r="AA2661" s="496"/>
      <c r="AB2661" s="499"/>
    </row>
    <row r="2662" spans="2:28" ht="21.75" x14ac:dyDescent="0.55000000000000004">
      <c r="B2662" s="922"/>
      <c r="C2662" s="525">
        <f>$I2662*$D2646</f>
        <v>0</v>
      </c>
      <c r="D2662" s="1105"/>
      <c r="E2662" s="525">
        <f>$I2662*$F2646</f>
        <v>0</v>
      </c>
      <c r="F2662" s="1105"/>
      <c r="G2662" s="525">
        <f>$I2662*$H2646</f>
        <v>0</v>
      </c>
      <c r="H2662" s="1107"/>
      <c r="I2662" s="526">
        <f t="shared" si="511"/>
        <v>0</v>
      </c>
      <c r="J2662" s="527">
        <f t="shared" si="512"/>
        <v>0</v>
      </c>
      <c r="K2662" s="528">
        <f t="shared" si="513"/>
        <v>0</v>
      </c>
      <c r="L2662" s="529"/>
      <c r="M2662" s="530"/>
      <c r="N2662" s="515"/>
      <c r="O2662" s="528">
        <f t="shared" si="514"/>
        <v>0</v>
      </c>
      <c r="P2662" s="531"/>
      <c r="Q2662" s="532"/>
      <c r="R2662" s="518"/>
      <c r="S2662" s="518"/>
      <c r="T2662" s="518"/>
      <c r="U2662" s="518"/>
      <c r="V2662" s="533">
        <f t="shared" si="515"/>
        <v>0</v>
      </c>
      <c r="W2662" s="1064" t="s">
        <v>157</v>
      </c>
      <c r="X2662" s="1065"/>
      <c r="Y2662" s="542">
        <v>423999</v>
      </c>
      <c r="Z2662" s="502"/>
      <c r="AA2662" s="496"/>
      <c r="AB2662" s="499"/>
    </row>
    <row r="2663" spans="2:28" ht="21.75" x14ac:dyDescent="0.55000000000000004">
      <c r="B2663" s="922"/>
      <c r="C2663" s="544">
        <f>$I2663*$D2646</f>
        <v>0</v>
      </c>
      <c r="D2663" s="1105"/>
      <c r="E2663" s="544">
        <f>$I2663*$F2646</f>
        <v>0</v>
      </c>
      <c r="F2663" s="1105"/>
      <c r="G2663" s="544">
        <f>$I2663*$H2646</f>
        <v>0</v>
      </c>
      <c r="H2663" s="1107"/>
      <c r="I2663" s="545">
        <f t="shared" si="511"/>
        <v>0</v>
      </c>
      <c r="J2663" s="546">
        <f t="shared" si="512"/>
        <v>0</v>
      </c>
      <c r="K2663" s="547">
        <f t="shared" si="513"/>
        <v>0</v>
      </c>
      <c r="L2663" s="548"/>
      <c r="M2663" s="549"/>
      <c r="N2663" s="550"/>
      <c r="O2663" s="547">
        <f t="shared" si="514"/>
        <v>0</v>
      </c>
      <c r="P2663" s="551"/>
      <c r="Q2663" s="552"/>
      <c r="R2663" s="553"/>
      <c r="S2663" s="553"/>
      <c r="T2663" s="553"/>
      <c r="U2663" s="553"/>
      <c r="V2663" s="554">
        <f t="shared" si="515"/>
        <v>0</v>
      </c>
      <c r="W2663" s="1100" t="s">
        <v>135</v>
      </c>
      <c r="X2663" s="1101"/>
      <c r="Y2663" s="555">
        <v>291001</v>
      </c>
      <c r="Z2663" s="502"/>
      <c r="AA2663" s="496"/>
      <c r="AB2663" s="499"/>
    </row>
    <row r="2664" spans="2:28" ht="21.75" x14ac:dyDescent="0.55000000000000004">
      <c r="B2664" s="922"/>
      <c r="C2664" s="556">
        <f>$I2664*$D2646</f>
        <v>0</v>
      </c>
      <c r="D2664" s="1105"/>
      <c r="E2664" s="556">
        <f>$I2664*$F2646</f>
        <v>0</v>
      </c>
      <c r="F2664" s="1105"/>
      <c r="G2664" s="556">
        <f>$I2664*$H2646</f>
        <v>0</v>
      </c>
      <c r="H2664" s="1107"/>
      <c r="I2664" s="526">
        <f t="shared" si="511"/>
        <v>0</v>
      </c>
      <c r="J2664" s="527">
        <f t="shared" si="512"/>
        <v>0</v>
      </c>
      <c r="K2664" s="528">
        <f t="shared" si="513"/>
        <v>0</v>
      </c>
      <c r="L2664" s="529"/>
      <c r="M2664" s="530"/>
      <c r="N2664" s="515"/>
      <c r="O2664" s="528">
        <f t="shared" si="514"/>
        <v>0</v>
      </c>
      <c r="P2664" s="531"/>
      <c r="Q2664" s="532"/>
      <c r="R2664" s="518"/>
      <c r="S2664" s="518"/>
      <c r="T2664" s="518"/>
      <c r="U2664" s="518"/>
      <c r="V2664" s="519">
        <f t="shared" si="515"/>
        <v>0</v>
      </c>
      <c r="W2664" s="1064" t="s">
        <v>39</v>
      </c>
      <c r="X2664" s="1065"/>
      <c r="Y2664" s="557">
        <v>221001</v>
      </c>
      <c r="Z2664" s="502"/>
      <c r="AA2664" s="496"/>
      <c r="AB2664" s="499"/>
    </row>
    <row r="2665" spans="2:28" ht="21.75" x14ac:dyDescent="0.55000000000000004">
      <c r="B2665" s="922"/>
      <c r="C2665" s="525">
        <f>$I2665*$D2646</f>
        <v>0</v>
      </c>
      <c r="D2665" s="1105"/>
      <c r="E2665" s="525">
        <f>$I2665*$F2646</f>
        <v>0</v>
      </c>
      <c r="F2665" s="1105"/>
      <c r="G2665" s="525">
        <f>$I2665*$H2646</f>
        <v>0</v>
      </c>
      <c r="H2665" s="1107"/>
      <c r="I2665" s="526">
        <f t="shared" si="511"/>
        <v>0</v>
      </c>
      <c r="J2665" s="527">
        <f t="shared" si="512"/>
        <v>0</v>
      </c>
      <c r="K2665" s="528">
        <f t="shared" si="513"/>
        <v>0</v>
      </c>
      <c r="L2665" s="529"/>
      <c r="M2665" s="530"/>
      <c r="N2665" s="515"/>
      <c r="O2665" s="528">
        <f t="shared" si="514"/>
        <v>0</v>
      </c>
      <c r="P2665" s="531"/>
      <c r="Q2665" s="532"/>
      <c r="R2665" s="518"/>
      <c r="S2665" s="518"/>
      <c r="T2665" s="518"/>
      <c r="U2665" s="518"/>
      <c r="V2665" s="519">
        <f t="shared" si="515"/>
        <v>0</v>
      </c>
      <c r="W2665" s="1064" t="s">
        <v>40</v>
      </c>
      <c r="X2665" s="1065"/>
      <c r="Y2665" s="557">
        <v>221002</v>
      </c>
      <c r="Z2665" s="502"/>
      <c r="AA2665" s="496"/>
      <c r="AB2665" s="499"/>
    </row>
    <row r="2666" spans="2:28" ht="21.75" x14ac:dyDescent="0.55000000000000004">
      <c r="B2666" s="922"/>
      <c r="C2666" s="525">
        <f>$I2666*$D2646</f>
        <v>0</v>
      </c>
      <c r="D2666" s="1105"/>
      <c r="E2666" s="525">
        <f>$I2666*$F2646</f>
        <v>0</v>
      </c>
      <c r="F2666" s="1105"/>
      <c r="G2666" s="525">
        <f>$I2666*$H2646</f>
        <v>0</v>
      </c>
      <c r="H2666" s="1107"/>
      <c r="I2666" s="526">
        <f t="shared" si="511"/>
        <v>0</v>
      </c>
      <c r="J2666" s="527">
        <f t="shared" si="512"/>
        <v>0</v>
      </c>
      <c r="K2666" s="528">
        <f t="shared" si="513"/>
        <v>0</v>
      </c>
      <c r="L2666" s="529"/>
      <c r="M2666" s="530"/>
      <c r="N2666" s="515"/>
      <c r="O2666" s="528">
        <f t="shared" si="514"/>
        <v>0</v>
      </c>
      <c r="P2666" s="531"/>
      <c r="Q2666" s="532"/>
      <c r="R2666" s="518"/>
      <c r="S2666" s="518"/>
      <c r="T2666" s="518"/>
      <c r="U2666" s="518"/>
      <c r="V2666" s="519">
        <f t="shared" si="515"/>
        <v>0</v>
      </c>
      <c r="W2666" s="1064" t="s">
        <v>41</v>
      </c>
      <c r="X2666" s="1065"/>
      <c r="Y2666" s="557">
        <v>221003</v>
      </c>
      <c r="Z2666" s="502"/>
      <c r="AA2666" s="496"/>
      <c r="AB2666" s="499"/>
    </row>
    <row r="2667" spans="2:28" ht="21.75" x14ac:dyDescent="0.55000000000000004">
      <c r="B2667" s="922"/>
      <c r="C2667" s="525">
        <f>$I2667*$D2646</f>
        <v>0</v>
      </c>
      <c r="D2667" s="1105"/>
      <c r="E2667" s="525">
        <f>$I2667*$F2646</f>
        <v>0</v>
      </c>
      <c r="F2667" s="1105"/>
      <c r="G2667" s="525">
        <f>$I2667*$H2646</f>
        <v>0</v>
      </c>
      <c r="H2667" s="1107"/>
      <c r="I2667" s="526">
        <f t="shared" si="511"/>
        <v>0</v>
      </c>
      <c r="J2667" s="527">
        <f t="shared" si="512"/>
        <v>0</v>
      </c>
      <c r="K2667" s="528">
        <f t="shared" si="513"/>
        <v>0</v>
      </c>
      <c r="L2667" s="529"/>
      <c r="M2667" s="530"/>
      <c r="N2667" s="515"/>
      <c r="O2667" s="528">
        <f t="shared" si="514"/>
        <v>0</v>
      </c>
      <c r="P2667" s="531"/>
      <c r="Q2667" s="532"/>
      <c r="R2667" s="518"/>
      <c r="S2667" s="518"/>
      <c r="T2667" s="518"/>
      <c r="U2667" s="518"/>
      <c r="V2667" s="519">
        <f t="shared" si="515"/>
        <v>0</v>
      </c>
      <c r="W2667" s="1064" t="s">
        <v>45</v>
      </c>
      <c r="X2667" s="1065"/>
      <c r="Y2667" s="558">
        <v>222001</v>
      </c>
      <c r="Z2667" s="502"/>
      <c r="AA2667" s="496"/>
      <c r="AB2667" s="499"/>
    </row>
    <row r="2668" spans="2:28" ht="21.75" x14ac:dyDescent="0.55000000000000004">
      <c r="B2668" s="922"/>
      <c r="C2668" s="525">
        <f>$I2668*$D2646</f>
        <v>0</v>
      </c>
      <c r="D2668" s="1105"/>
      <c r="E2668" s="525">
        <f>$I2668*$F2646</f>
        <v>0</v>
      </c>
      <c r="F2668" s="1105"/>
      <c r="G2668" s="525">
        <f>$I2668*$H2646</f>
        <v>0</v>
      </c>
      <c r="H2668" s="1107"/>
      <c r="I2668" s="526">
        <f t="shared" si="511"/>
        <v>0</v>
      </c>
      <c r="J2668" s="527">
        <f t="shared" si="512"/>
        <v>0</v>
      </c>
      <c r="K2668" s="528">
        <f t="shared" si="513"/>
        <v>0</v>
      </c>
      <c r="L2668" s="529"/>
      <c r="M2668" s="530"/>
      <c r="N2668" s="515"/>
      <c r="O2668" s="528">
        <f t="shared" si="514"/>
        <v>0</v>
      </c>
      <c r="P2668" s="531"/>
      <c r="Q2668" s="532"/>
      <c r="R2668" s="518"/>
      <c r="S2668" s="518"/>
      <c r="T2668" s="518"/>
      <c r="U2668" s="518"/>
      <c r="V2668" s="519">
        <f t="shared" si="515"/>
        <v>0</v>
      </c>
      <c r="W2668" s="1085" t="s">
        <v>72</v>
      </c>
      <c r="X2668" s="1086"/>
      <c r="Y2668" s="559">
        <v>223016</v>
      </c>
      <c r="Z2668" s="502"/>
      <c r="AA2668" s="496"/>
      <c r="AB2668" s="499"/>
    </row>
    <row r="2669" spans="2:28" ht="21.75" x14ac:dyDescent="0.55000000000000004">
      <c r="B2669" s="922"/>
      <c r="C2669" s="525">
        <f>$I2669*$D2646</f>
        <v>0</v>
      </c>
      <c r="D2669" s="1105"/>
      <c r="E2669" s="525">
        <f>$I2669*$F2646</f>
        <v>0</v>
      </c>
      <c r="F2669" s="1105"/>
      <c r="G2669" s="525">
        <f>$I2669*$H2646</f>
        <v>0</v>
      </c>
      <c r="H2669" s="1107"/>
      <c r="I2669" s="526">
        <f t="shared" si="511"/>
        <v>0</v>
      </c>
      <c r="J2669" s="527">
        <f t="shared" si="512"/>
        <v>0</v>
      </c>
      <c r="K2669" s="528">
        <f t="shared" si="513"/>
        <v>0</v>
      </c>
      <c r="L2669" s="529"/>
      <c r="M2669" s="530"/>
      <c r="N2669" s="515"/>
      <c r="O2669" s="528">
        <f t="shared" si="514"/>
        <v>0</v>
      </c>
      <c r="P2669" s="531"/>
      <c r="Q2669" s="532"/>
      <c r="R2669" s="518"/>
      <c r="S2669" s="518"/>
      <c r="T2669" s="518"/>
      <c r="U2669" s="518"/>
      <c r="V2669" s="519">
        <f t="shared" si="515"/>
        <v>0</v>
      </c>
      <c r="W2669" s="1087" t="s">
        <v>57</v>
      </c>
      <c r="X2669" s="1088"/>
      <c r="Y2669" s="560">
        <v>223001</v>
      </c>
      <c r="Z2669" s="502"/>
      <c r="AA2669" s="496"/>
      <c r="AB2669" s="499"/>
    </row>
    <row r="2670" spans="2:28" x14ac:dyDescent="0.55000000000000004">
      <c r="B2670" s="923"/>
      <c r="C2670" s="561">
        <f t="shared" ref="C2670:V2670" si="516">SUM(C2646:C2669)</f>
        <v>0</v>
      </c>
      <c r="D2670" s="562">
        <f t="shared" si="516"/>
        <v>0</v>
      </c>
      <c r="E2670" s="563">
        <f t="shared" si="516"/>
        <v>0</v>
      </c>
      <c r="F2670" s="562">
        <f t="shared" si="516"/>
        <v>0</v>
      </c>
      <c r="G2670" s="563">
        <f t="shared" si="516"/>
        <v>0</v>
      </c>
      <c r="H2670" s="562">
        <f t="shared" si="516"/>
        <v>0</v>
      </c>
      <c r="I2670" s="563">
        <f t="shared" si="516"/>
        <v>0</v>
      </c>
      <c r="J2670" s="563">
        <f t="shared" si="516"/>
        <v>0</v>
      </c>
      <c r="K2670" s="563">
        <f t="shared" si="516"/>
        <v>0</v>
      </c>
      <c r="L2670" s="563">
        <f t="shared" si="516"/>
        <v>0</v>
      </c>
      <c r="M2670" s="563">
        <f t="shared" si="516"/>
        <v>0</v>
      </c>
      <c r="N2670" s="563">
        <f t="shared" si="516"/>
        <v>0</v>
      </c>
      <c r="O2670" s="563">
        <f t="shared" si="516"/>
        <v>0</v>
      </c>
      <c r="P2670" s="563">
        <f t="shared" si="516"/>
        <v>0</v>
      </c>
      <c r="Q2670" s="563">
        <f t="shared" si="516"/>
        <v>0</v>
      </c>
      <c r="R2670" s="563">
        <f t="shared" si="516"/>
        <v>0</v>
      </c>
      <c r="S2670" s="563">
        <f t="shared" si="516"/>
        <v>0</v>
      </c>
      <c r="T2670" s="563">
        <f t="shared" si="516"/>
        <v>0</v>
      </c>
      <c r="U2670" s="563">
        <f t="shared" si="516"/>
        <v>0</v>
      </c>
      <c r="V2670" s="563">
        <f t="shared" si="516"/>
        <v>0</v>
      </c>
      <c r="W2670" s="565"/>
      <c r="X2670" s="566"/>
      <c r="Y2670" s="566"/>
      <c r="Z2670" s="502"/>
      <c r="AA2670" s="496"/>
      <c r="AB2670" s="499"/>
    </row>
    <row r="2671" spans="2:28" ht="25.5" x14ac:dyDescent="0.55000000000000004">
      <c r="B2671" s="920"/>
      <c r="C2671" s="474"/>
      <c r="D2671" s="474"/>
      <c r="E2671" s="474"/>
      <c r="F2671" s="475"/>
      <c r="G2671" s="474"/>
      <c r="H2671" s="475"/>
      <c r="I2671" s="474"/>
      <c r="J2671" s="474"/>
      <c r="K2671" s="474"/>
      <c r="L2671" s="474"/>
      <c r="M2671" s="474"/>
      <c r="N2671" s="474"/>
      <c r="O2671" s="474"/>
      <c r="P2671" s="474"/>
      <c r="Q2671" s="474"/>
      <c r="R2671" s="474"/>
      <c r="S2671" s="474"/>
      <c r="T2671" s="476"/>
      <c r="U2671" s="477"/>
      <c r="V2671" s="474"/>
      <c r="W2671" s="474"/>
      <c r="X2671" s="474"/>
      <c r="Y2671" s="478"/>
      <c r="Z2671" s="469"/>
      <c r="AA2671" s="470"/>
      <c r="AB2671" s="471"/>
    </row>
    <row r="2672" spans="2:28" ht="39.75" customHeight="1" x14ac:dyDescent="0.25">
      <c r="B2672" s="482"/>
      <c r="C2672" s="479">
        <f>$C2701</f>
        <v>0</v>
      </c>
      <c r="D2672" s="480">
        <f>$E2701</f>
        <v>0</v>
      </c>
      <c r="E2672" s="480">
        <f>$G2701</f>
        <v>0</v>
      </c>
      <c r="F2672" s="480">
        <f>I2672-G2672</f>
        <v>0</v>
      </c>
      <c r="G2672" s="480">
        <f>$K2701</f>
        <v>0</v>
      </c>
      <c r="H2672" s="479">
        <f>$M2701</f>
        <v>0</v>
      </c>
      <c r="I2672" s="479">
        <f>L2672+K2672-J2672</f>
        <v>0</v>
      </c>
      <c r="J2672" s="570"/>
      <c r="K2672" s="482"/>
      <c r="L2672" s="482"/>
      <c r="M2672" s="479">
        <f>$N2701</f>
        <v>0</v>
      </c>
      <c r="N2672" s="483">
        <f>$O2701</f>
        <v>0</v>
      </c>
      <c r="O2672" s="484"/>
      <c r="P2672" s="484"/>
      <c r="Q2672" s="485"/>
      <c r="R2672" s="486"/>
      <c r="S2672" s="486"/>
      <c r="T2672" s="486"/>
      <c r="U2672" s="487"/>
      <c r="V2672" s="488"/>
      <c r="W2672" s="486"/>
      <c r="X2672" s="488"/>
      <c r="Y2672" s="489">
        <f>Y2641+1</f>
        <v>87</v>
      </c>
      <c r="Z2672" s="490"/>
      <c r="AA2672" s="491"/>
      <c r="AB2672" s="492"/>
    </row>
    <row r="2673" spans="2:28" x14ac:dyDescent="0.55000000000000004">
      <c r="C2673" s="120"/>
      <c r="D2673" s="120"/>
      <c r="E2673" s="120"/>
      <c r="F2673" s="120"/>
      <c r="G2673" s="120"/>
      <c r="H2673" s="120"/>
      <c r="I2673" s="120"/>
      <c r="J2673" s="120"/>
      <c r="K2673" s="120"/>
      <c r="L2673" s="120"/>
      <c r="M2673" s="120"/>
      <c r="N2673" s="120"/>
      <c r="O2673" s="120"/>
      <c r="P2673" s="120"/>
      <c r="Q2673" s="120"/>
      <c r="R2673" s="120"/>
      <c r="S2673" s="120"/>
      <c r="T2673" s="120"/>
      <c r="U2673" s="120"/>
      <c r="V2673" s="120"/>
      <c r="W2673" s="120"/>
      <c r="X2673" s="120"/>
      <c r="Y2673" s="120"/>
      <c r="Z2673" s="495"/>
      <c r="AA2673" s="496"/>
    </row>
    <row r="2674" spans="2:28" ht="27.75" x14ac:dyDescent="0.55000000000000004">
      <c r="B2674" s="497"/>
      <c r="C2674" s="1089" t="s">
        <v>1441</v>
      </c>
      <c r="D2674" s="1090"/>
      <c r="E2674" s="1090"/>
      <c r="F2674" s="1090"/>
      <c r="G2674" s="1090"/>
      <c r="H2674" s="1090"/>
      <c r="I2674" s="1090"/>
      <c r="J2674" s="1091" t="s">
        <v>1442</v>
      </c>
      <c r="K2674" s="1092"/>
      <c r="L2674" s="1092"/>
      <c r="M2674" s="1092"/>
      <c r="N2674" s="1093"/>
      <c r="O2674" s="1091" t="s">
        <v>1443</v>
      </c>
      <c r="P2674" s="1092"/>
      <c r="Q2674" s="1092"/>
      <c r="R2674" s="1092"/>
      <c r="S2674" s="1092"/>
      <c r="T2674" s="1092"/>
      <c r="U2674" s="1093"/>
      <c r="V2674" s="1094" t="s">
        <v>1444</v>
      </c>
      <c r="W2674" s="1097" t="s">
        <v>1445</v>
      </c>
      <c r="X2674" s="1098"/>
      <c r="Y2674" s="1099"/>
      <c r="Z2674" s="498"/>
      <c r="AB2674" s="499"/>
    </row>
    <row r="2675" spans="2:28" ht="21.75" x14ac:dyDescent="0.55000000000000004">
      <c r="B2675" s="497"/>
      <c r="C2675" s="1076">
        <v>2016</v>
      </c>
      <c r="D2675" s="1077"/>
      <c r="E2675" s="1076">
        <v>2015</v>
      </c>
      <c r="F2675" s="1078"/>
      <c r="G2675" s="1076">
        <v>2014</v>
      </c>
      <c r="H2675" s="1078"/>
      <c r="I2675" s="501"/>
      <c r="J2675" s="1079" t="s">
        <v>1446</v>
      </c>
      <c r="K2675" s="1081" t="s">
        <v>1447</v>
      </c>
      <c r="L2675" s="1082" t="s">
        <v>1448</v>
      </c>
      <c r="M2675" s="1083"/>
      <c r="N2675" s="1084"/>
      <c r="O2675" s="1066" t="s">
        <v>1449</v>
      </c>
      <c r="P2675" s="1067"/>
      <c r="Q2675" s="1067"/>
      <c r="R2675" s="1068" t="s">
        <v>1450</v>
      </c>
      <c r="S2675" s="1068" t="s">
        <v>1451</v>
      </c>
      <c r="T2675" s="1068" t="s">
        <v>1452</v>
      </c>
      <c r="U2675" s="1070" t="s">
        <v>1453</v>
      </c>
      <c r="V2675" s="1095"/>
      <c r="W2675" s="1072" t="s">
        <v>1454</v>
      </c>
      <c r="X2675" s="1073"/>
      <c r="Y2675" s="1102" t="s">
        <v>1455</v>
      </c>
      <c r="Z2675" s="502"/>
      <c r="AA2675" s="496"/>
      <c r="AB2675" s="499"/>
    </row>
    <row r="2676" spans="2:28" ht="87" x14ac:dyDescent="0.55000000000000004">
      <c r="B2676" s="921"/>
      <c r="C2676" s="503" t="s">
        <v>1456</v>
      </c>
      <c r="D2676" s="503" t="s">
        <v>1457</v>
      </c>
      <c r="E2676" s="503" t="s">
        <v>1456</v>
      </c>
      <c r="F2676" s="503" t="s">
        <v>1457</v>
      </c>
      <c r="G2676" s="503" t="s">
        <v>1456</v>
      </c>
      <c r="H2676" s="503" t="s">
        <v>1457</v>
      </c>
      <c r="I2676" s="504" t="s">
        <v>1458</v>
      </c>
      <c r="J2676" s="1080"/>
      <c r="K2676" s="1069"/>
      <c r="L2676" s="505" t="s">
        <v>1459</v>
      </c>
      <c r="M2676" s="504" t="s">
        <v>1460</v>
      </c>
      <c r="N2676" s="506" t="s">
        <v>1461</v>
      </c>
      <c r="O2676" s="507" t="s">
        <v>1462</v>
      </c>
      <c r="P2676" s="505" t="s">
        <v>1463</v>
      </c>
      <c r="Q2676" s="508" t="s">
        <v>1464</v>
      </c>
      <c r="R2676" s="1069"/>
      <c r="S2676" s="1069"/>
      <c r="T2676" s="1069"/>
      <c r="U2676" s="1071"/>
      <c r="V2676" s="1096"/>
      <c r="W2676" s="1074"/>
      <c r="X2676" s="1075"/>
      <c r="Y2676" s="1103"/>
      <c r="Z2676" s="502"/>
      <c r="AA2676" s="496"/>
      <c r="AB2676" s="499"/>
    </row>
    <row r="2677" spans="2:28" ht="21.75" x14ac:dyDescent="0.55000000000000004">
      <c r="B2677" s="922"/>
      <c r="C2677" s="509">
        <f>$I2677*$D2677</f>
        <v>0</v>
      </c>
      <c r="D2677" s="1104"/>
      <c r="E2677" s="509">
        <f>$I2677*$F2677</f>
        <v>0</v>
      </c>
      <c r="F2677" s="1104"/>
      <c r="G2677" s="509">
        <f>$I2677*$H2677</f>
        <v>0</v>
      </c>
      <c r="H2677" s="1106"/>
      <c r="I2677" s="510">
        <f t="shared" ref="I2677:I2700" si="517">O2677-J2677</f>
        <v>0</v>
      </c>
      <c r="J2677" s="511">
        <f t="shared" ref="J2677:J2700" si="518">N2677+K2677</f>
        <v>0</v>
      </c>
      <c r="K2677" s="512">
        <f t="shared" ref="K2677:K2700" si="519">M2677+L2677</f>
        <v>0</v>
      </c>
      <c r="L2677" s="513"/>
      <c r="M2677" s="514"/>
      <c r="N2677" s="515"/>
      <c r="O2677" s="512">
        <f>Q2677+P2677</f>
        <v>0</v>
      </c>
      <c r="P2677" s="516"/>
      <c r="Q2677" s="517"/>
      <c r="R2677" s="518"/>
      <c r="S2677" s="518"/>
      <c r="T2677" s="518"/>
      <c r="U2677" s="518"/>
      <c r="V2677" s="519">
        <f>R2677+S2677+T2677+U2677+O2677</f>
        <v>0</v>
      </c>
      <c r="W2677" s="1108" t="s">
        <v>138</v>
      </c>
      <c r="X2677" s="1109"/>
      <c r="Y2677" s="520">
        <v>421001</v>
      </c>
      <c r="Z2677" s="502"/>
      <c r="AA2677" s="521"/>
      <c r="AB2677" s="522" t="s">
        <v>1465</v>
      </c>
    </row>
    <row r="2678" spans="2:28" ht="21.75" x14ac:dyDescent="0.55000000000000004">
      <c r="B2678" s="922"/>
      <c r="C2678" s="525">
        <f>$I2678*$D2677</f>
        <v>0</v>
      </c>
      <c r="D2678" s="1105"/>
      <c r="E2678" s="525">
        <f>$I2678*$F2677</f>
        <v>0</v>
      </c>
      <c r="F2678" s="1105"/>
      <c r="G2678" s="525">
        <f>$I2678*$H2677</f>
        <v>0</v>
      </c>
      <c r="H2678" s="1107"/>
      <c r="I2678" s="526">
        <f t="shared" si="517"/>
        <v>0</v>
      </c>
      <c r="J2678" s="527">
        <f t="shared" si="518"/>
        <v>0</v>
      </c>
      <c r="K2678" s="528">
        <f t="shared" si="519"/>
        <v>0</v>
      </c>
      <c r="L2678" s="529"/>
      <c r="M2678" s="530"/>
      <c r="N2678" s="515"/>
      <c r="O2678" s="528">
        <f t="shared" ref="O2678:O2700" si="520">Q2678+P2678</f>
        <v>0</v>
      </c>
      <c r="P2678" s="531"/>
      <c r="Q2678" s="532"/>
      <c r="R2678" s="518"/>
      <c r="S2678" s="518"/>
      <c r="T2678" s="518"/>
      <c r="U2678" s="518"/>
      <c r="V2678" s="533">
        <f t="shared" ref="V2678:V2700" si="521">R2678+S2678+T2678+U2678+O2678</f>
        <v>0</v>
      </c>
      <c r="W2678" s="1064" t="s">
        <v>139</v>
      </c>
      <c r="X2678" s="1065"/>
      <c r="Y2678" s="534">
        <v>421002</v>
      </c>
      <c r="Z2678" s="502"/>
      <c r="AA2678" s="535"/>
      <c r="AB2678" s="536" t="s">
        <v>607</v>
      </c>
    </row>
    <row r="2679" spans="2:28" ht="21.75" x14ac:dyDescent="0.55000000000000004">
      <c r="B2679" s="922"/>
      <c r="C2679" s="525">
        <f>$I2679*$D2677</f>
        <v>0</v>
      </c>
      <c r="D2679" s="1105"/>
      <c r="E2679" s="525">
        <f>$I2679*$F2677</f>
        <v>0</v>
      </c>
      <c r="F2679" s="1105"/>
      <c r="G2679" s="525">
        <f>$I2679*$H2677</f>
        <v>0</v>
      </c>
      <c r="H2679" s="1107"/>
      <c r="I2679" s="526">
        <f t="shared" si="517"/>
        <v>0</v>
      </c>
      <c r="J2679" s="527">
        <f t="shared" si="518"/>
        <v>0</v>
      </c>
      <c r="K2679" s="528">
        <f t="shared" si="519"/>
        <v>0</v>
      </c>
      <c r="L2679" s="529"/>
      <c r="M2679" s="530"/>
      <c r="N2679" s="515"/>
      <c r="O2679" s="528">
        <f t="shared" si="520"/>
        <v>0</v>
      </c>
      <c r="P2679" s="531"/>
      <c r="Q2679" s="532"/>
      <c r="R2679" s="518"/>
      <c r="S2679" s="518"/>
      <c r="T2679" s="518"/>
      <c r="U2679" s="518"/>
      <c r="V2679" s="533">
        <f t="shared" si="521"/>
        <v>0</v>
      </c>
      <c r="W2679" s="1064" t="s">
        <v>140</v>
      </c>
      <c r="X2679" s="1065"/>
      <c r="Y2679" s="534">
        <v>421003</v>
      </c>
      <c r="Z2679" s="502"/>
      <c r="AA2679" s="535"/>
      <c r="AB2679" s="536" t="s">
        <v>1472</v>
      </c>
    </row>
    <row r="2680" spans="2:28" ht="21.75" x14ac:dyDescent="0.55000000000000004">
      <c r="B2680" s="922"/>
      <c r="C2680" s="525">
        <f>$I2680*$D2677</f>
        <v>0</v>
      </c>
      <c r="D2680" s="1105"/>
      <c r="E2680" s="525">
        <f>$I2680*$F2677</f>
        <v>0</v>
      </c>
      <c r="F2680" s="1105"/>
      <c r="G2680" s="525">
        <f>$I2680*$H2677</f>
        <v>0</v>
      </c>
      <c r="H2680" s="1107"/>
      <c r="I2680" s="526">
        <f t="shared" si="517"/>
        <v>0</v>
      </c>
      <c r="J2680" s="527">
        <f t="shared" si="518"/>
        <v>0</v>
      </c>
      <c r="K2680" s="528">
        <f t="shared" si="519"/>
        <v>0</v>
      </c>
      <c r="L2680" s="529"/>
      <c r="M2680" s="530"/>
      <c r="N2680" s="515"/>
      <c r="O2680" s="528">
        <f t="shared" si="520"/>
        <v>0</v>
      </c>
      <c r="P2680" s="531"/>
      <c r="Q2680" s="532"/>
      <c r="R2680" s="518"/>
      <c r="S2680" s="518"/>
      <c r="T2680" s="518"/>
      <c r="U2680" s="518"/>
      <c r="V2680" s="533">
        <f t="shared" si="521"/>
        <v>0</v>
      </c>
      <c r="W2680" s="1064" t="s">
        <v>143</v>
      </c>
      <c r="X2680" s="1065"/>
      <c r="Y2680" s="534">
        <v>422001</v>
      </c>
      <c r="Z2680" s="502"/>
      <c r="AA2680" s="535"/>
      <c r="AB2680" s="536" t="s">
        <v>1476</v>
      </c>
    </row>
    <row r="2681" spans="2:28" ht="21.75" x14ac:dyDescent="0.55000000000000004">
      <c r="B2681" s="922"/>
      <c r="C2681" s="525">
        <f>$I2681*$D2677</f>
        <v>0</v>
      </c>
      <c r="D2681" s="1105"/>
      <c r="E2681" s="525">
        <f>$I2681*$F2677</f>
        <v>0</v>
      </c>
      <c r="F2681" s="1105"/>
      <c r="G2681" s="525">
        <f>$I2681*$H2677</f>
        <v>0</v>
      </c>
      <c r="H2681" s="1107"/>
      <c r="I2681" s="526">
        <f t="shared" si="517"/>
        <v>0</v>
      </c>
      <c r="J2681" s="527">
        <f t="shared" si="518"/>
        <v>0</v>
      </c>
      <c r="K2681" s="528">
        <f t="shared" si="519"/>
        <v>0</v>
      </c>
      <c r="L2681" s="529"/>
      <c r="M2681" s="530"/>
      <c r="N2681" s="515"/>
      <c r="O2681" s="528">
        <f t="shared" si="520"/>
        <v>0</v>
      </c>
      <c r="P2681" s="531"/>
      <c r="Q2681" s="532"/>
      <c r="R2681" s="518"/>
      <c r="S2681" s="518"/>
      <c r="T2681" s="518"/>
      <c r="U2681" s="518"/>
      <c r="V2681" s="533">
        <f t="shared" si="521"/>
        <v>0</v>
      </c>
      <c r="W2681" s="1064" t="s">
        <v>144</v>
      </c>
      <c r="X2681" s="1065"/>
      <c r="Y2681" s="534">
        <v>422002</v>
      </c>
      <c r="Z2681" s="502"/>
      <c r="AA2681" s="535"/>
      <c r="AB2681" s="536" t="s">
        <v>1480</v>
      </c>
    </row>
    <row r="2682" spans="2:28" ht="21.75" x14ac:dyDescent="0.55000000000000004">
      <c r="B2682" s="922"/>
      <c r="C2682" s="525">
        <f>$I2682*$D2677</f>
        <v>0</v>
      </c>
      <c r="D2682" s="1105"/>
      <c r="E2682" s="525">
        <f>$I2682*$F2677</f>
        <v>0</v>
      </c>
      <c r="F2682" s="1105"/>
      <c r="G2682" s="525">
        <f>$I2682*$H2677</f>
        <v>0</v>
      </c>
      <c r="H2682" s="1107"/>
      <c r="I2682" s="526">
        <f t="shared" si="517"/>
        <v>0</v>
      </c>
      <c r="J2682" s="527">
        <f t="shared" si="518"/>
        <v>0</v>
      </c>
      <c r="K2682" s="528">
        <f t="shared" si="519"/>
        <v>0</v>
      </c>
      <c r="L2682" s="529"/>
      <c r="M2682" s="530"/>
      <c r="N2682" s="515"/>
      <c r="O2682" s="528">
        <f t="shared" si="520"/>
        <v>0</v>
      </c>
      <c r="P2682" s="531"/>
      <c r="Q2682" s="532"/>
      <c r="R2682" s="518"/>
      <c r="S2682" s="518"/>
      <c r="T2682" s="518"/>
      <c r="U2682" s="518"/>
      <c r="V2682" s="533">
        <f t="shared" si="521"/>
        <v>0</v>
      </c>
      <c r="W2682" s="1064" t="s">
        <v>145</v>
      </c>
      <c r="X2682" s="1065"/>
      <c r="Y2682" s="534">
        <v>422003</v>
      </c>
      <c r="Z2682" s="502"/>
      <c r="AA2682" s="535"/>
      <c r="AB2682" s="536" t="s">
        <v>1483</v>
      </c>
    </row>
    <row r="2683" spans="2:28" ht="21.75" x14ac:dyDescent="0.55000000000000004">
      <c r="B2683" s="922"/>
      <c r="C2683" s="525">
        <f>$I2683*$D2677</f>
        <v>0</v>
      </c>
      <c r="D2683" s="1105"/>
      <c r="E2683" s="525">
        <f>$I2683*$F2677</f>
        <v>0</v>
      </c>
      <c r="F2683" s="1105"/>
      <c r="G2683" s="525">
        <f>$I2683*$H2677</f>
        <v>0</v>
      </c>
      <c r="H2683" s="1107"/>
      <c r="I2683" s="526">
        <f t="shared" si="517"/>
        <v>0</v>
      </c>
      <c r="J2683" s="527">
        <f t="shared" si="518"/>
        <v>0</v>
      </c>
      <c r="K2683" s="528">
        <f t="shared" si="519"/>
        <v>0</v>
      </c>
      <c r="L2683" s="529"/>
      <c r="M2683" s="530"/>
      <c r="N2683" s="515"/>
      <c r="O2683" s="528">
        <f t="shared" si="520"/>
        <v>0</v>
      </c>
      <c r="P2683" s="531"/>
      <c r="Q2683" s="532"/>
      <c r="R2683" s="518"/>
      <c r="S2683" s="518"/>
      <c r="T2683" s="518"/>
      <c r="U2683" s="518"/>
      <c r="V2683" s="533">
        <f t="shared" si="521"/>
        <v>0</v>
      </c>
      <c r="W2683" s="1064" t="s">
        <v>146</v>
      </c>
      <c r="X2683" s="1065"/>
      <c r="Y2683" s="534">
        <v>422004</v>
      </c>
      <c r="Z2683" s="502"/>
      <c r="AA2683" s="535"/>
      <c r="AB2683" s="536" t="s">
        <v>1486</v>
      </c>
    </row>
    <row r="2684" spans="2:28" ht="21.75" x14ac:dyDescent="0.55000000000000004">
      <c r="B2684" s="922"/>
      <c r="C2684" s="525">
        <f>$I2684*$D2677</f>
        <v>0</v>
      </c>
      <c r="D2684" s="1105"/>
      <c r="E2684" s="525">
        <f>$I2684*$F2677</f>
        <v>0</v>
      </c>
      <c r="F2684" s="1105"/>
      <c r="G2684" s="525">
        <f>$I2684*$H2677</f>
        <v>0</v>
      </c>
      <c r="H2684" s="1107"/>
      <c r="I2684" s="526">
        <f t="shared" si="517"/>
        <v>0</v>
      </c>
      <c r="J2684" s="527">
        <f t="shared" si="518"/>
        <v>0</v>
      </c>
      <c r="K2684" s="528">
        <f t="shared" si="519"/>
        <v>0</v>
      </c>
      <c r="L2684" s="529"/>
      <c r="M2684" s="530"/>
      <c r="N2684" s="515"/>
      <c r="O2684" s="528">
        <f t="shared" si="520"/>
        <v>0</v>
      </c>
      <c r="P2684" s="531"/>
      <c r="Q2684" s="532"/>
      <c r="R2684" s="518"/>
      <c r="S2684" s="518"/>
      <c r="T2684" s="518"/>
      <c r="U2684" s="518"/>
      <c r="V2684" s="533">
        <f t="shared" si="521"/>
        <v>0</v>
      </c>
      <c r="W2684" s="1064" t="s">
        <v>147</v>
      </c>
      <c r="X2684" s="1065"/>
      <c r="Y2684" s="534">
        <v>422005</v>
      </c>
      <c r="Z2684" s="502"/>
      <c r="AA2684" s="538"/>
      <c r="AB2684" s="539" t="s">
        <v>1489</v>
      </c>
    </row>
    <row r="2685" spans="2:28" ht="21.75" x14ac:dyDescent="0.55000000000000004">
      <c r="B2685" s="922"/>
      <c r="C2685" s="525">
        <f>$I2685*$D2677</f>
        <v>0</v>
      </c>
      <c r="D2685" s="1105"/>
      <c r="E2685" s="525">
        <f>$I2685*$F2677</f>
        <v>0</v>
      </c>
      <c r="F2685" s="1105"/>
      <c r="G2685" s="525">
        <f>$I2685*$H2677</f>
        <v>0</v>
      </c>
      <c r="H2685" s="1107"/>
      <c r="I2685" s="526">
        <f t="shared" si="517"/>
        <v>0</v>
      </c>
      <c r="J2685" s="527">
        <f t="shared" si="518"/>
        <v>0</v>
      </c>
      <c r="K2685" s="528">
        <f t="shared" si="519"/>
        <v>0</v>
      </c>
      <c r="L2685" s="529"/>
      <c r="M2685" s="530"/>
      <c r="N2685" s="515"/>
      <c r="O2685" s="528">
        <f t="shared" si="520"/>
        <v>0</v>
      </c>
      <c r="P2685" s="531"/>
      <c r="Q2685" s="532"/>
      <c r="R2685" s="518"/>
      <c r="S2685" s="518"/>
      <c r="T2685" s="518"/>
      <c r="U2685" s="518"/>
      <c r="V2685" s="533">
        <f t="shared" si="521"/>
        <v>0</v>
      </c>
      <c r="W2685" s="1064" t="s">
        <v>148</v>
      </c>
      <c r="X2685" s="1065"/>
      <c r="Y2685" s="534">
        <v>422999</v>
      </c>
      <c r="Z2685" s="502"/>
      <c r="AA2685" s="496"/>
      <c r="AB2685" s="499"/>
    </row>
    <row r="2686" spans="2:28" ht="21.75" x14ac:dyDescent="0.55000000000000004">
      <c r="B2686" s="922"/>
      <c r="C2686" s="525">
        <f>$I2686*$D2677</f>
        <v>0</v>
      </c>
      <c r="D2686" s="1105"/>
      <c r="E2686" s="525">
        <f>$I2686*$F2677</f>
        <v>0</v>
      </c>
      <c r="F2686" s="1105"/>
      <c r="G2686" s="525">
        <f>$I2686*$H2677</f>
        <v>0</v>
      </c>
      <c r="H2686" s="1107"/>
      <c r="I2686" s="526">
        <f t="shared" si="517"/>
        <v>0</v>
      </c>
      <c r="J2686" s="527">
        <f t="shared" si="518"/>
        <v>0</v>
      </c>
      <c r="K2686" s="528">
        <f t="shared" si="519"/>
        <v>0</v>
      </c>
      <c r="L2686" s="529"/>
      <c r="M2686" s="530"/>
      <c r="N2686" s="515"/>
      <c r="O2686" s="528">
        <f t="shared" si="520"/>
        <v>0</v>
      </c>
      <c r="P2686" s="531"/>
      <c r="Q2686" s="532"/>
      <c r="R2686" s="518"/>
      <c r="S2686" s="518"/>
      <c r="T2686" s="518"/>
      <c r="U2686" s="518"/>
      <c r="V2686" s="533">
        <f t="shared" si="521"/>
        <v>0</v>
      </c>
      <c r="W2686" s="1064" t="s">
        <v>149</v>
      </c>
      <c r="X2686" s="1065"/>
      <c r="Y2686" s="540">
        <v>423001</v>
      </c>
      <c r="Z2686" s="502"/>
      <c r="AA2686" s="496"/>
      <c r="AB2686" s="499"/>
    </row>
    <row r="2687" spans="2:28" ht="21.75" x14ac:dyDescent="0.55000000000000004">
      <c r="B2687" s="922"/>
      <c r="C2687" s="525">
        <f>$I2687*$D2677</f>
        <v>0</v>
      </c>
      <c r="D2687" s="1105"/>
      <c r="E2687" s="525">
        <f>$I2687*$F2677</f>
        <v>0</v>
      </c>
      <c r="F2687" s="1105"/>
      <c r="G2687" s="525">
        <f>$I2687*$H2677</f>
        <v>0</v>
      </c>
      <c r="H2687" s="1107"/>
      <c r="I2687" s="526">
        <f t="shared" si="517"/>
        <v>0</v>
      </c>
      <c r="J2687" s="527">
        <f t="shared" si="518"/>
        <v>0</v>
      </c>
      <c r="K2687" s="528">
        <f t="shared" si="519"/>
        <v>0</v>
      </c>
      <c r="L2687" s="529"/>
      <c r="M2687" s="530"/>
      <c r="N2687" s="515"/>
      <c r="O2687" s="528">
        <f t="shared" si="520"/>
        <v>0</v>
      </c>
      <c r="P2687" s="531"/>
      <c r="Q2687" s="532"/>
      <c r="R2687" s="518"/>
      <c r="S2687" s="518"/>
      <c r="T2687" s="518"/>
      <c r="U2687" s="518"/>
      <c r="V2687" s="533">
        <f t="shared" si="521"/>
        <v>0</v>
      </c>
      <c r="W2687" s="1064" t="s">
        <v>150</v>
      </c>
      <c r="X2687" s="1065"/>
      <c r="Y2687" s="540">
        <v>423002</v>
      </c>
      <c r="Z2687" s="502"/>
      <c r="AA2687" s="496"/>
      <c r="AB2687" s="499"/>
    </row>
    <row r="2688" spans="2:28" ht="21.75" x14ac:dyDescent="0.55000000000000004">
      <c r="B2688" s="922"/>
      <c r="C2688" s="525">
        <f>$I2688*$D2677</f>
        <v>0</v>
      </c>
      <c r="D2688" s="1105"/>
      <c r="E2688" s="525">
        <f>$I2688*$F2677</f>
        <v>0</v>
      </c>
      <c r="F2688" s="1105"/>
      <c r="G2688" s="525">
        <f>$I2688*$H2677</f>
        <v>0</v>
      </c>
      <c r="H2688" s="1107"/>
      <c r="I2688" s="526">
        <f t="shared" si="517"/>
        <v>0</v>
      </c>
      <c r="J2688" s="527">
        <f t="shared" si="518"/>
        <v>0</v>
      </c>
      <c r="K2688" s="528">
        <f t="shared" si="519"/>
        <v>0</v>
      </c>
      <c r="L2688" s="529"/>
      <c r="M2688" s="530"/>
      <c r="N2688" s="515"/>
      <c r="O2688" s="528">
        <f t="shared" si="520"/>
        <v>0</v>
      </c>
      <c r="P2688" s="531"/>
      <c r="Q2688" s="532"/>
      <c r="R2688" s="518"/>
      <c r="S2688" s="518"/>
      <c r="T2688" s="518"/>
      <c r="U2688" s="518"/>
      <c r="V2688" s="533">
        <f t="shared" si="521"/>
        <v>0</v>
      </c>
      <c r="W2688" s="1064" t="s">
        <v>151</v>
      </c>
      <c r="X2688" s="1065"/>
      <c r="Y2688" s="540">
        <v>423003</v>
      </c>
      <c r="Z2688" s="502"/>
      <c r="AA2688" s="496"/>
      <c r="AB2688" s="499"/>
    </row>
    <row r="2689" spans="2:28" ht="21.75" x14ac:dyDescent="0.55000000000000004">
      <c r="B2689" s="922"/>
      <c r="C2689" s="525">
        <f>$I2689*$D2677</f>
        <v>0</v>
      </c>
      <c r="D2689" s="1105"/>
      <c r="E2689" s="525">
        <f>$I2689*$F2677</f>
        <v>0</v>
      </c>
      <c r="F2689" s="1105"/>
      <c r="G2689" s="525">
        <f>$I2689*$H2677</f>
        <v>0</v>
      </c>
      <c r="H2689" s="1107"/>
      <c r="I2689" s="526">
        <f t="shared" si="517"/>
        <v>0</v>
      </c>
      <c r="J2689" s="527">
        <f t="shared" si="518"/>
        <v>0</v>
      </c>
      <c r="K2689" s="528">
        <f t="shared" si="519"/>
        <v>0</v>
      </c>
      <c r="L2689" s="529"/>
      <c r="M2689" s="530"/>
      <c r="N2689" s="515"/>
      <c r="O2689" s="528">
        <f t="shared" si="520"/>
        <v>0</v>
      </c>
      <c r="P2689" s="531"/>
      <c r="Q2689" s="532"/>
      <c r="R2689" s="518"/>
      <c r="S2689" s="518"/>
      <c r="T2689" s="518"/>
      <c r="U2689" s="518"/>
      <c r="V2689" s="533">
        <f t="shared" si="521"/>
        <v>0</v>
      </c>
      <c r="W2689" s="1064" t="s">
        <v>152</v>
      </c>
      <c r="X2689" s="1065"/>
      <c r="Y2689" s="540">
        <v>423004</v>
      </c>
      <c r="Z2689" s="502"/>
      <c r="AA2689" s="496"/>
      <c r="AB2689" s="499"/>
    </row>
    <row r="2690" spans="2:28" ht="21.75" x14ac:dyDescent="0.55000000000000004">
      <c r="B2690" s="922"/>
      <c r="C2690" s="525">
        <f>$I2690*$D2677</f>
        <v>0</v>
      </c>
      <c r="D2690" s="1105"/>
      <c r="E2690" s="525">
        <f>$I2690*$F2677</f>
        <v>0</v>
      </c>
      <c r="F2690" s="1105"/>
      <c r="G2690" s="525">
        <f>$I2690*$H2677</f>
        <v>0</v>
      </c>
      <c r="H2690" s="1107"/>
      <c r="I2690" s="526">
        <f t="shared" si="517"/>
        <v>0</v>
      </c>
      <c r="J2690" s="527">
        <f t="shared" si="518"/>
        <v>0</v>
      </c>
      <c r="K2690" s="528">
        <f t="shared" si="519"/>
        <v>0</v>
      </c>
      <c r="L2690" s="529"/>
      <c r="M2690" s="530"/>
      <c r="N2690" s="515"/>
      <c r="O2690" s="528">
        <f t="shared" si="520"/>
        <v>0</v>
      </c>
      <c r="P2690" s="531"/>
      <c r="Q2690" s="532"/>
      <c r="R2690" s="518"/>
      <c r="S2690" s="518"/>
      <c r="T2690" s="518"/>
      <c r="U2690" s="518"/>
      <c r="V2690" s="533">
        <f t="shared" si="521"/>
        <v>0</v>
      </c>
      <c r="W2690" s="1064" t="s">
        <v>154</v>
      </c>
      <c r="X2690" s="1065"/>
      <c r="Y2690" s="540">
        <v>423006</v>
      </c>
      <c r="Z2690" s="502"/>
      <c r="AA2690" s="496"/>
      <c r="AB2690" s="499"/>
    </row>
    <row r="2691" spans="2:28" ht="21.75" x14ac:dyDescent="0.55000000000000004">
      <c r="B2691" s="922"/>
      <c r="C2691" s="525">
        <f>$I2691*$D2677</f>
        <v>0</v>
      </c>
      <c r="D2691" s="1105"/>
      <c r="E2691" s="525">
        <f>$I2691*$F2677</f>
        <v>0</v>
      </c>
      <c r="F2691" s="1105"/>
      <c r="G2691" s="525">
        <f>$I2691*$H2677</f>
        <v>0</v>
      </c>
      <c r="H2691" s="1107"/>
      <c r="I2691" s="526">
        <f t="shared" si="517"/>
        <v>0</v>
      </c>
      <c r="J2691" s="527">
        <f t="shared" si="518"/>
        <v>0</v>
      </c>
      <c r="K2691" s="528">
        <f t="shared" si="519"/>
        <v>0</v>
      </c>
      <c r="L2691" s="529"/>
      <c r="M2691" s="530"/>
      <c r="N2691" s="515"/>
      <c r="O2691" s="528">
        <f t="shared" si="520"/>
        <v>0</v>
      </c>
      <c r="P2691" s="531"/>
      <c r="Q2691" s="532"/>
      <c r="R2691" s="518"/>
      <c r="S2691" s="518"/>
      <c r="T2691" s="518"/>
      <c r="U2691" s="518"/>
      <c r="V2691" s="533">
        <f t="shared" si="521"/>
        <v>0</v>
      </c>
      <c r="W2691" s="1064" t="s">
        <v>155</v>
      </c>
      <c r="X2691" s="1065"/>
      <c r="Y2691" s="542">
        <v>423007</v>
      </c>
      <c r="Z2691" s="502"/>
      <c r="AA2691" s="496"/>
      <c r="AB2691" s="499"/>
    </row>
    <row r="2692" spans="2:28" ht="21.75" x14ac:dyDescent="0.55000000000000004">
      <c r="B2692" s="922"/>
      <c r="C2692" s="525">
        <f>$I2692*$D2677</f>
        <v>0</v>
      </c>
      <c r="D2692" s="1105"/>
      <c r="E2692" s="525">
        <f>$I2692*$F2677</f>
        <v>0</v>
      </c>
      <c r="F2692" s="1105"/>
      <c r="G2692" s="525">
        <f>$I2692*$H2677</f>
        <v>0</v>
      </c>
      <c r="H2692" s="1107"/>
      <c r="I2692" s="526">
        <f t="shared" si="517"/>
        <v>0</v>
      </c>
      <c r="J2692" s="527">
        <f t="shared" si="518"/>
        <v>0</v>
      </c>
      <c r="K2692" s="528">
        <f t="shared" si="519"/>
        <v>0</v>
      </c>
      <c r="L2692" s="529"/>
      <c r="M2692" s="530"/>
      <c r="N2692" s="515"/>
      <c r="O2692" s="528">
        <f t="shared" si="520"/>
        <v>0</v>
      </c>
      <c r="P2692" s="531"/>
      <c r="Q2692" s="532"/>
      <c r="R2692" s="518"/>
      <c r="S2692" s="518"/>
      <c r="T2692" s="518"/>
      <c r="U2692" s="518"/>
      <c r="V2692" s="533">
        <f t="shared" si="521"/>
        <v>0</v>
      </c>
      <c r="W2692" s="1064" t="s">
        <v>156</v>
      </c>
      <c r="X2692" s="1065"/>
      <c r="Y2692" s="543">
        <v>423008</v>
      </c>
      <c r="Z2692" s="502"/>
      <c r="AA2692" s="496"/>
      <c r="AB2692" s="499"/>
    </row>
    <row r="2693" spans="2:28" ht="21.75" x14ac:dyDescent="0.55000000000000004">
      <c r="B2693" s="922"/>
      <c r="C2693" s="525">
        <f>$I2693*$D2677</f>
        <v>0</v>
      </c>
      <c r="D2693" s="1105"/>
      <c r="E2693" s="525">
        <f>$I2693*$F2677</f>
        <v>0</v>
      </c>
      <c r="F2693" s="1105"/>
      <c r="G2693" s="525">
        <f>$I2693*$H2677</f>
        <v>0</v>
      </c>
      <c r="H2693" s="1107"/>
      <c r="I2693" s="526">
        <f t="shared" si="517"/>
        <v>0</v>
      </c>
      <c r="J2693" s="527">
        <f t="shared" si="518"/>
        <v>0</v>
      </c>
      <c r="K2693" s="528">
        <f t="shared" si="519"/>
        <v>0</v>
      </c>
      <c r="L2693" s="529"/>
      <c r="M2693" s="530"/>
      <c r="N2693" s="515"/>
      <c r="O2693" s="528">
        <f t="shared" si="520"/>
        <v>0</v>
      </c>
      <c r="P2693" s="531"/>
      <c r="Q2693" s="532"/>
      <c r="R2693" s="518"/>
      <c r="S2693" s="518"/>
      <c r="T2693" s="518"/>
      <c r="U2693" s="518"/>
      <c r="V2693" s="533">
        <f t="shared" si="521"/>
        <v>0</v>
      </c>
      <c r="W2693" s="1064" t="s">
        <v>157</v>
      </c>
      <c r="X2693" s="1065"/>
      <c r="Y2693" s="542">
        <v>423999</v>
      </c>
      <c r="Z2693" s="502"/>
      <c r="AA2693" s="496"/>
      <c r="AB2693" s="499"/>
    </row>
    <row r="2694" spans="2:28" ht="21.75" x14ac:dyDescent="0.55000000000000004">
      <c r="B2694" s="922"/>
      <c r="C2694" s="544">
        <f>$I2694*$D2677</f>
        <v>0</v>
      </c>
      <c r="D2694" s="1105"/>
      <c r="E2694" s="544">
        <f>$I2694*$F2677</f>
        <v>0</v>
      </c>
      <c r="F2694" s="1105"/>
      <c r="G2694" s="544">
        <f>$I2694*$H2677</f>
        <v>0</v>
      </c>
      <c r="H2694" s="1107"/>
      <c r="I2694" s="545">
        <f t="shared" si="517"/>
        <v>0</v>
      </c>
      <c r="J2694" s="546">
        <f t="shared" si="518"/>
        <v>0</v>
      </c>
      <c r="K2694" s="547">
        <f t="shared" si="519"/>
        <v>0</v>
      </c>
      <c r="L2694" s="548"/>
      <c r="M2694" s="549"/>
      <c r="N2694" s="550"/>
      <c r="O2694" s="547">
        <f t="shared" si="520"/>
        <v>0</v>
      </c>
      <c r="P2694" s="551"/>
      <c r="Q2694" s="552"/>
      <c r="R2694" s="553"/>
      <c r="S2694" s="553"/>
      <c r="T2694" s="553"/>
      <c r="U2694" s="553"/>
      <c r="V2694" s="554">
        <f t="shared" si="521"/>
        <v>0</v>
      </c>
      <c r="W2694" s="1100" t="s">
        <v>135</v>
      </c>
      <c r="X2694" s="1101"/>
      <c r="Y2694" s="555">
        <v>291001</v>
      </c>
      <c r="Z2694" s="502"/>
      <c r="AA2694" s="496"/>
      <c r="AB2694" s="499"/>
    </row>
    <row r="2695" spans="2:28" ht="21.75" x14ac:dyDescent="0.55000000000000004">
      <c r="B2695" s="922"/>
      <c r="C2695" s="556">
        <f>$I2695*$D2677</f>
        <v>0</v>
      </c>
      <c r="D2695" s="1105"/>
      <c r="E2695" s="556">
        <f>$I2695*$F2677</f>
        <v>0</v>
      </c>
      <c r="F2695" s="1105"/>
      <c r="G2695" s="556">
        <f>$I2695*$H2677</f>
        <v>0</v>
      </c>
      <c r="H2695" s="1107"/>
      <c r="I2695" s="526">
        <f t="shared" si="517"/>
        <v>0</v>
      </c>
      <c r="J2695" s="527">
        <f t="shared" si="518"/>
        <v>0</v>
      </c>
      <c r="K2695" s="528">
        <f t="shared" si="519"/>
        <v>0</v>
      </c>
      <c r="L2695" s="529"/>
      <c r="M2695" s="530"/>
      <c r="N2695" s="515"/>
      <c r="O2695" s="528">
        <f t="shared" si="520"/>
        <v>0</v>
      </c>
      <c r="P2695" s="531"/>
      <c r="Q2695" s="532"/>
      <c r="R2695" s="518"/>
      <c r="S2695" s="518"/>
      <c r="T2695" s="518"/>
      <c r="U2695" s="518"/>
      <c r="V2695" s="519">
        <f t="shared" si="521"/>
        <v>0</v>
      </c>
      <c r="W2695" s="1064" t="s">
        <v>39</v>
      </c>
      <c r="X2695" s="1065"/>
      <c r="Y2695" s="557">
        <v>221001</v>
      </c>
      <c r="Z2695" s="502"/>
      <c r="AA2695" s="496"/>
      <c r="AB2695" s="499"/>
    </row>
    <row r="2696" spans="2:28" ht="21.75" x14ac:dyDescent="0.55000000000000004">
      <c r="B2696" s="922"/>
      <c r="C2696" s="525">
        <f>$I2696*$D2677</f>
        <v>0</v>
      </c>
      <c r="D2696" s="1105"/>
      <c r="E2696" s="525">
        <f>$I2696*$F2677</f>
        <v>0</v>
      </c>
      <c r="F2696" s="1105"/>
      <c r="G2696" s="525">
        <f>$I2696*$H2677</f>
        <v>0</v>
      </c>
      <c r="H2696" s="1107"/>
      <c r="I2696" s="526">
        <f t="shared" si="517"/>
        <v>0</v>
      </c>
      <c r="J2696" s="527">
        <f t="shared" si="518"/>
        <v>0</v>
      </c>
      <c r="K2696" s="528">
        <f t="shared" si="519"/>
        <v>0</v>
      </c>
      <c r="L2696" s="529"/>
      <c r="M2696" s="530"/>
      <c r="N2696" s="515"/>
      <c r="O2696" s="528">
        <f t="shared" si="520"/>
        <v>0</v>
      </c>
      <c r="P2696" s="531"/>
      <c r="Q2696" s="532"/>
      <c r="R2696" s="518"/>
      <c r="S2696" s="518"/>
      <c r="T2696" s="518"/>
      <c r="U2696" s="518"/>
      <c r="V2696" s="519">
        <f t="shared" si="521"/>
        <v>0</v>
      </c>
      <c r="W2696" s="1064" t="s">
        <v>40</v>
      </c>
      <c r="X2696" s="1065"/>
      <c r="Y2696" s="557">
        <v>221002</v>
      </c>
      <c r="Z2696" s="502"/>
      <c r="AA2696" s="496"/>
      <c r="AB2696" s="499"/>
    </row>
    <row r="2697" spans="2:28" ht="21.75" x14ac:dyDescent="0.55000000000000004">
      <c r="B2697" s="922"/>
      <c r="C2697" s="525">
        <f>$I2697*$D2677</f>
        <v>0</v>
      </c>
      <c r="D2697" s="1105"/>
      <c r="E2697" s="525">
        <f>$I2697*$F2677</f>
        <v>0</v>
      </c>
      <c r="F2697" s="1105"/>
      <c r="G2697" s="525">
        <f>$I2697*$H2677</f>
        <v>0</v>
      </c>
      <c r="H2697" s="1107"/>
      <c r="I2697" s="526">
        <f t="shared" si="517"/>
        <v>0</v>
      </c>
      <c r="J2697" s="527">
        <f t="shared" si="518"/>
        <v>0</v>
      </c>
      <c r="K2697" s="528">
        <f t="shared" si="519"/>
        <v>0</v>
      </c>
      <c r="L2697" s="529"/>
      <c r="M2697" s="530"/>
      <c r="N2697" s="515"/>
      <c r="O2697" s="528">
        <f t="shared" si="520"/>
        <v>0</v>
      </c>
      <c r="P2697" s="531"/>
      <c r="Q2697" s="532"/>
      <c r="R2697" s="518"/>
      <c r="S2697" s="518"/>
      <c r="T2697" s="518"/>
      <c r="U2697" s="518"/>
      <c r="V2697" s="519">
        <f t="shared" si="521"/>
        <v>0</v>
      </c>
      <c r="W2697" s="1064" t="s">
        <v>41</v>
      </c>
      <c r="X2697" s="1065"/>
      <c r="Y2697" s="557">
        <v>221003</v>
      </c>
      <c r="Z2697" s="502"/>
      <c r="AA2697" s="496"/>
      <c r="AB2697" s="499"/>
    </row>
    <row r="2698" spans="2:28" ht="21.75" x14ac:dyDescent="0.55000000000000004">
      <c r="B2698" s="922"/>
      <c r="C2698" s="525">
        <f>$I2698*$D2677</f>
        <v>0</v>
      </c>
      <c r="D2698" s="1105"/>
      <c r="E2698" s="525">
        <f>$I2698*$F2677</f>
        <v>0</v>
      </c>
      <c r="F2698" s="1105"/>
      <c r="G2698" s="525">
        <f>$I2698*$H2677</f>
        <v>0</v>
      </c>
      <c r="H2698" s="1107"/>
      <c r="I2698" s="526">
        <f t="shared" si="517"/>
        <v>0</v>
      </c>
      <c r="J2698" s="527">
        <f t="shared" si="518"/>
        <v>0</v>
      </c>
      <c r="K2698" s="528">
        <f t="shared" si="519"/>
        <v>0</v>
      </c>
      <c r="L2698" s="529"/>
      <c r="M2698" s="530"/>
      <c r="N2698" s="515"/>
      <c r="O2698" s="528">
        <f t="shared" si="520"/>
        <v>0</v>
      </c>
      <c r="P2698" s="531"/>
      <c r="Q2698" s="532"/>
      <c r="R2698" s="518"/>
      <c r="S2698" s="518"/>
      <c r="T2698" s="518"/>
      <c r="U2698" s="518"/>
      <c r="V2698" s="519">
        <f t="shared" si="521"/>
        <v>0</v>
      </c>
      <c r="W2698" s="1064" t="s">
        <v>45</v>
      </c>
      <c r="X2698" s="1065"/>
      <c r="Y2698" s="558">
        <v>222001</v>
      </c>
      <c r="Z2698" s="502"/>
      <c r="AA2698" s="496"/>
      <c r="AB2698" s="499"/>
    </row>
    <row r="2699" spans="2:28" ht="21.75" x14ac:dyDescent="0.55000000000000004">
      <c r="B2699" s="922"/>
      <c r="C2699" s="525">
        <f>$I2699*$D2677</f>
        <v>0</v>
      </c>
      <c r="D2699" s="1105"/>
      <c r="E2699" s="525">
        <f>$I2699*$F2677</f>
        <v>0</v>
      </c>
      <c r="F2699" s="1105"/>
      <c r="G2699" s="525">
        <f>$I2699*$H2677</f>
        <v>0</v>
      </c>
      <c r="H2699" s="1107"/>
      <c r="I2699" s="526">
        <f t="shared" si="517"/>
        <v>0</v>
      </c>
      <c r="J2699" s="527">
        <f t="shared" si="518"/>
        <v>0</v>
      </c>
      <c r="K2699" s="528">
        <f t="shared" si="519"/>
        <v>0</v>
      </c>
      <c r="L2699" s="529"/>
      <c r="M2699" s="530"/>
      <c r="N2699" s="515"/>
      <c r="O2699" s="528">
        <f t="shared" si="520"/>
        <v>0</v>
      </c>
      <c r="P2699" s="531"/>
      <c r="Q2699" s="532"/>
      <c r="R2699" s="518"/>
      <c r="S2699" s="518"/>
      <c r="T2699" s="518"/>
      <c r="U2699" s="518"/>
      <c r="V2699" s="519">
        <f t="shared" si="521"/>
        <v>0</v>
      </c>
      <c r="W2699" s="1085" t="s">
        <v>72</v>
      </c>
      <c r="X2699" s="1086"/>
      <c r="Y2699" s="559">
        <v>223016</v>
      </c>
      <c r="Z2699" s="502"/>
      <c r="AA2699" s="496"/>
      <c r="AB2699" s="499"/>
    </row>
    <row r="2700" spans="2:28" ht="21.75" x14ac:dyDescent="0.55000000000000004">
      <c r="B2700" s="922"/>
      <c r="C2700" s="525">
        <f>$I2700*$D2677</f>
        <v>0</v>
      </c>
      <c r="D2700" s="1105"/>
      <c r="E2700" s="525">
        <f>$I2700*$F2677</f>
        <v>0</v>
      </c>
      <c r="F2700" s="1105"/>
      <c r="G2700" s="525">
        <f>$I2700*$H2677</f>
        <v>0</v>
      </c>
      <c r="H2700" s="1107"/>
      <c r="I2700" s="526">
        <f t="shared" si="517"/>
        <v>0</v>
      </c>
      <c r="J2700" s="527">
        <f t="shared" si="518"/>
        <v>0</v>
      </c>
      <c r="K2700" s="528">
        <f t="shared" si="519"/>
        <v>0</v>
      </c>
      <c r="L2700" s="529"/>
      <c r="M2700" s="530"/>
      <c r="N2700" s="515"/>
      <c r="O2700" s="528">
        <f t="shared" si="520"/>
        <v>0</v>
      </c>
      <c r="P2700" s="531"/>
      <c r="Q2700" s="532"/>
      <c r="R2700" s="518"/>
      <c r="S2700" s="518"/>
      <c r="T2700" s="518"/>
      <c r="U2700" s="518"/>
      <c r="V2700" s="519">
        <f t="shared" si="521"/>
        <v>0</v>
      </c>
      <c r="W2700" s="1087" t="s">
        <v>57</v>
      </c>
      <c r="X2700" s="1088"/>
      <c r="Y2700" s="560">
        <v>223001</v>
      </c>
      <c r="Z2700" s="502"/>
      <c r="AA2700" s="496"/>
      <c r="AB2700" s="499"/>
    </row>
    <row r="2701" spans="2:28" x14ac:dyDescent="0.55000000000000004">
      <c r="B2701" s="923"/>
      <c r="C2701" s="561">
        <f t="shared" ref="C2701:V2701" si="522">SUM(C2677:C2700)</f>
        <v>0</v>
      </c>
      <c r="D2701" s="562">
        <f t="shared" si="522"/>
        <v>0</v>
      </c>
      <c r="E2701" s="563">
        <f t="shared" si="522"/>
        <v>0</v>
      </c>
      <c r="F2701" s="562">
        <f t="shared" si="522"/>
        <v>0</v>
      </c>
      <c r="G2701" s="563">
        <f t="shared" si="522"/>
        <v>0</v>
      </c>
      <c r="H2701" s="562">
        <f t="shared" si="522"/>
        <v>0</v>
      </c>
      <c r="I2701" s="563">
        <f t="shared" si="522"/>
        <v>0</v>
      </c>
      <c r="J2701" s="563">
        <f t="shared" si="522"/>
        <v>0</v>
      </c>
      <c r="K2701" s="563">
        <f t="shared" si="522"/>
        <v>0</v>
      </c>
      <c r="L2701" s="563">
        <f t="shared" si="522"/>
        <v>0</v>
      </c>
      <c r="M2701" s="563">
        <f t="shared" si="522"/>
        <v>0</v>
      </c>
      <c r="N2701" s="563">
        <f t="shared" si="522"/>
        <v>0</v>
      </c>
      <c r="O2701" s="563">
        <f t="shared" si="522"/>
        <v>0</v>
      </c>
      <c r="P2701" s="563">
        <f t="shared" si="522"/>
        <v>0</v>
      </c>
      <c r="Q2701" s="563">
        <f t="shared" si="522"/>
        <v>0</v>
      </c>
      <c r="R2701" s="563">
        <f t="shared" si="522"/>
        <v>0</v>
      </c>
      <c r="S2701" s="563">
        <f t="shared" si="522"/>
        <v>0</v>
      </c>
      <c r="T2701" s="563">
        <f t="shared" si="522"/>
        <v>0</v>
      </c>
      <c r="U2701" s="563">
        <f t="shared" si="522"/>
        <v>0</v>
      </c>
      <c r="V2701" s="563">
        <f t="shared" si="522"/>
        <v>0</v>
      </c>
      <c r="W2701" s="565"/>
      <c r="X2701" s="566"/>
      <c r="Y2701" s="566"/>
      <c r="Z2701" s="502"/>
      <c r="AA2701" s="496"/>
      <c r="AB2701" s="499"/>
    </row>
    <row r="2702" spans="2:28" ht="25.5" x14ac:dyDescent="0.55000000000000004">
      <c r="B2702" s="920"/>
      <c r="C2702" s="474"/>
      <c r="D2702" s="474"/>
      <c r="E2702" s="474"/>
      <c r="F2702" s="475"/>
      <c r="G2702" s="474"/>
      <c r="H2702" s="475"/>
      <c r="I2702" s="474"/>
      <c r="J2702" s="474"/>
      <c r="K2702" s="474"/>
      <c r="L2702" s="474"/>
      <c r="M2702" s="474"/>
      <c r="N2702" s="474"/>
      <c r="O2702" s="474"/>
      <c r="P2702" s="474"/>
      <c r="Q2702" s="474"/>
      <c r="R2702" s="474"/>
      <c r="S2702" s="474"/>
      <c r="T2702" s="476"/>
      <c r="U2702" s="477"/>
      <c r="V2702" s="474"/>
      <c r="W2702" s="474"/>
      <c r="X2702" s="474"/>
      <c r="Y2702" s="478"/>
      <c r="Z2702" s="469"/>
      <c r="AA2702" s="470"/>
      <c r="AB2702" s="471"/>
    </row>
    <row r="2703" spans="2:28" ht="39.75" customHeight="1" x14ac:dyDescent="0.25">
      <c r="B2703" s="482"/>
      <c r="C2703" s="479">
        <f>$C2732</f>
        <v>0</v>
      </c>
      <c r="D2703" s="480">
        <f>$E2732</f>
        <v>0</v>
      </c>
      <c r="E2703" s="480">
        <f>$G2732</f>
        <v>0</v>
      </c>
      <c r="F2703" s="480">
        <f>I2703-G2703</f>
        <v>0</v>
      </c>
      <c r="G2703" s="480">
        <f>$K2732</f>
        <v>0</v>
      </c>
      <c r="H2703" s="479">
        <f>$M2732</f>
        <v>0</v>
      </c>
      <c r="I2703" s="479">
        <f>L2703+K2703-J2703</f>
        <v>0</v>
      </c>
      <c r="J2703" s="570"/>
      <c r="K2703" s="482"/>
      <c r="L2703" s="482"/>
      <c r="M2703" s="479">
        <f>$N2732</f>
        <v>0</v>
      </c>
      <c r="N2703" s="483">
        <f>$O2732</f>
        <v>0</v>
      </c>
      <c r="O2703" s="484"/>
      <c r="P2703" s="484"/>
      <c r="Q2703" s="485"/>
      <c r="R2703" s="486"/>
      <c r="S2703" s="486"/>
      <c r="T2703" s="486"/>
      <c r="U2703" s="487"/>
      <c r="V2703" s="488"/>
      <c r="W2703" s="486"/>
      <c r="X2703" s="488"/>
      <c r="Y2703" s="489">
        <f>Y2672+1</f>
        <v>88</v>
      </c>
      <c r="Z2703" s="490"/>
      <c r="AA2703" s="491"/>
      <c r="AB2703" s="492"/>
    </row>
    <row r="2704" spans="2:28" x14ac:dyDescent="0.55000000000000004">
      <c r="C2704" s="120"/>
      <c r="D2704" s="120"/>
      <c r="E2704" s="120"/>
      <c r="F2704" s="120"/>
      <c r="G2704" s="120"/>
      <c r="H2704" s="120"/>
      <c r="I2704" s="120"/>
      <c r="J2704" s="120"/>
      <c r="K2704" s="120"/>
      <c r="L2704" s="120"/>
      <c r="M2704" s="120"/>
      <c r="N2704" s="120"/>
      <c r="O2704" s="120"/>
      <c r="P2704" s="120"/>
      <c r="Q2704" s="120"/>
      <c r="R2704" s="120"/>
      <c r="S2704" s="120"/>
      <c r="T2704" s="120"/>
      <c r="U2704" s="120"/>
      <c r="V2704" s="120"/>
      <c r="W2704" s="120"/>
      <c r="X2704" s="120"/>
      <c r="Y2704" s="120"/>
      <c r="Z2704" s="495"/>
      <c r="AA2704" s="496"/>
    </row>
    <row r="2705" spans="2:28" ht="27.75" x14ac:dyDescent="0.55000000000000004">
      <c r="B2705" s="497"/>
      <c r="C2705" s="1089" t="s">
        <v>1441</v>
      </c>
      <c r="D2705" s="1090"/>
      <c r="E2705" s="1090"/>
      <c r="F2705" s="1090"/>
      <c r="G2705" s="1090"/>
      <c r="H2705" s="1090"/>
      <c r="I2705" s="1090"/>
      <c r="J2705" s="1091" t="s">
        <v>1442</v>
      </c>
      <c r="K2705" s="1092"/>
      <c r="L2705" s="1092"/>
      <c r="M2705" s="1092"/>
      <c r="N2705" s="1093"/>
      <c r="O2705" s="1091" t="s">
        <v>1443</v>
      </c>
      <c r="P2705" s="1092"/>
      <c r="Q2705" s="1092"/>
      <c r="R2705" s="1092"/>
      <c r="S2705" s="1092"/>
      <c r="T2705" s="1092"/>
      <c r="U2705" s="1093"/>
      <c r="V2705" s="1094" t="s">
        <v>1444</v>
      </c>
      <c r="W2705" s="1097" t="s">
        <v>1445</v>
      </c>
      <c r="X2705" s="1098"/>
      <c r="Y2705" s="1099"/>
      <c r="Z2705" s="498"/>
      <c r="AB2705" s="499"/>
    </row>
    <row r="2706" spans="2:28" ht="21.75" x14ac:dyDescent="0.55000000000000004">
      <c r="B2706" s="497"/>
      <c r="C2706" s="1076">
        <v>2016</v>
      </c>
      <c r="D2706" s="1077"/>
      <c r="E2706" s="1076">
        <v>2015</v>
      </c>
      <c r="F2706" s="1078"/>
      <c r="G2706" s="1076">
        <v>2014</v>
      </c>
      <c r="H2706" s="1078"/>
      <c r="I2706" s="501"/>
      <c r="J2706" s="1079" t="s">
        <v>1446</v>
      </c>
      <c r="K2706" s="1081" t="s">
        <v>1447</v>
      </c>
      <c r="L2706" s="1082" t="s">
        <v>1448</v>
      </c>
      <c r="M2706" s="1083"/>
      <c r="N2706" s="1084"/>
      <c r="O2706" s="1066" t="s">
        <v>1449</v>
      </c>
      <c r="P2706" s="1067"/>
      <c r="Q2706" s="1067"/>
      <c r="R2706" s="1068" t="s">
        <v>1450</v>
      </c>
      <c r="S2706" s="1068" t="s">
        <v>1451</v>
      </c>
      <c r="T2706" s="1068" t="s">
        <v>1452</v>
      </c>
      <c r="U2706" s="1070" t="s">
        <v>1453</v>
      </c>
      <c r="V2706" s="1095"/>
      <c r="W2706" s="1072" t="s">
        <v>1454</v>
      </c>
      <c r="X2706" s="1073"/>
      <c r="Y2706" s="1102" t="s">
        <v>1455</v>
      </c>
      <c r="Z2706" s="502"/>
      <c r="AA2706" s="496"/>
      <c r="AB2706" s="499"/>
    </row>
    <row r="2707" spans="2:28" ht="87" x14ac:dyDescent="0.55000000000000004">
      <c r="B2707" s="921"/>
      <c r="C2707" s="503" t="s">
        <v>1456</v>
      </c>
      <c r="D2707" s="503" t="s">
        <v>1457</v>
      </c>
      <c r="E2707" s="503" t="s">
        <v>1456</v>
      </c>
      <c r="F2707" s="503" t="s">
        <v>1457</v>
      </c>
      <c r="G2707" s="503" t="s">
        <v>1456</v>
      </c>
      <c r="H2707" s="503" t="s">
        <v>1457</v>
      </c>
      <c r="I2707" s="504" t="s">
        <v>1458</v>
      </c>
      <c r="J2707" s="1080"/>
      <c r="K2707" s="1069"/>
      <c r="L2707" s="505" t="s">
        <v>1459</v>
      </c>
      <c r="M2707" s="504" t="s">
        <v>1460</v>
      </c>
      <c r="N2707" s="506" t="s">
        <v>1461</v>
      </c>
      <c r="O2707" s="507" t="s">
        <v>1462</v>
      </c>
      <c r="P2707" s="505" t="s">
        <v>1463</v>
      </c>
      <c r="Q2707" s="508" t="s">
        <v>1464</v>
      </c>
      <c r="R2707" s="1069"/>
      <c r="S2707" s="1069"/>
      <c r="T2707" s="1069"/>
      <c r="U2707" s="1071"/>
      <c r="V2707" s="1096"/>
      <c r="W2707" s="1074"/>
      <c r="X2707" s="1075"/>
      <c r="Y2707" s="1103"/>
      <c r="Z2707" s="502"/>
      <c r="AA2707" s="496"/>
      <c r="AB2707" s="499"/>
    </row>
    <row r="2708" spans="2:28" ht="21.75" x14ac:dyDescent="0.55000000000000004">
      <c r="B2708" s="922"/>
      <c r="C2708" s="509">
        <f>$I2708*$D2708</f>
        <v>0</v>
      </c>
      <c r="D2708" s="1104"/>
      <c r="E2708" s="509">
        <f>$I2708*$F2708</f>
        <v>0</v>
      </c>
      <c r="F2708" s="1104"/>
      <c r="G2708" s="509">
        <f>$I2708*$H2708</f>
        <v>0</v>
      </c>
      <c r="H2708" s="1106"/>
      <c r="I2708" s="510">
        <f t="shared" ref="I2708:I2731" si="523">O2708-J2708</f>
        <v>0</v>
      </c>
      <c r="J2708" s="511">
        <f t="shared" ref="J2708:J2731" si="524">N2708+K2708</f>
        <v>0</v>
      </c>
      <c r="K2708" s="512">
        <f t="shared" ref="K2708:K2731" si="525">M2708+L2708</f>
        <v>0</v>
      </c>
      <c r="L2708" s="513"/>
      <c r="M2708" s="514"/>
      <c r="N2708" s="515"/>
      <c r="O2708" s="512">
        <f>Q2708+P2708</f>
        <v>0</v>
      </c>
      <c r="P2708" s="516"/>
      <c r="Q2708" s="517"/>
      <c r="R2708" s="518"/>
      <c r="S2708" s="518"/>
      <c r="T2708" s="518"/>
      <c r="U2708" s="518"/>
      <c r="V2708" s="519">
        <f>R2708+S2708+T2708+U2708+O2708</f>
        <v>0</v>
      </c>
      <c r="W2708" s="1108" t="s">
        <v>138</v>
      </c>
      <c r="X2708" s="1109"/>
      <c r="Y2708" s="520">
        <v>421001</v>
      </c>
      <c r="Z2708" s="502"/>
      <c r="AA2708" s="521"/>
      <c r="AB2708" s="522" t="s">
        <v>1465</v>
      </c>
    </row>
    <row r="2709" spans="2:28" ht="21.75" x14ac:dyDescent="0.55000000000000004">
      <c r="B2709" s="922"/>
      <c r="C2709" s="525">
        <f>$I2709*$D2708</f>
        <v>0</v>
      </c>
      <c r="D2709" s="1105"/>
      <c r="E2709" s="525">
        <f>$I2709*$F2708</f>
        <v>0</v>
      </c>
      <c r="F2709" s="1105"/>
      <c r="G2709" s="525">
        <f>$I2709*$H2708</f>
        <v>0</v>
      </c>
      <c r="H2709" s="1107"/>
      <c r="I2709" s="526">
        <f t="shared" si="523"/>
        <v>0</v>
      </c>
      <c r="J2709" s="527">
        <f t="shared" si="524"/>
        <v>0</v>
      </c>
      <c r="K2709" s="528">
        <f t="shared" si="525"/>
        <v>0</v>
      </c>
      <c r="L2709" s="529"/>
      <c r="M2709" s="530"/>
      <c r="N2709" s="515"/>
      <c r="O2709" s="528">
        <f t="shared" ref="O2709:O2731" si="526">Q2709+P2709</f>
        <v>0</v>
      </c>
      <c r="P2709" s="531"/>
      <c r="Q2709" s="532"/>
      <c r="R2709" s="518"/>
      <c r="S2709" s="518"/>
      <c r="T2709" s="518"/>
      <c r="U2709" s="518"/>
      <c r="V2709" s="533">
        <f t="shared" ref="V2709:V2731" si="527">R2709+S2709+T2709+U2709+O2709</f>
        <v>0</v>
      </c>
      <c r="W2709" s="1064" t="s">
        <v>139</v>
      </c>
      <c r="X2709" s="1065"/>
      <c r="Y2709" s="534">
        <v>421002</v>
      </c>
      <c r="Z2709" s="502"/>
      <c r="AA2709" s="535"/>
      <c r="AB2709" s="536" t="s">
        <v>607</v>
      </c>
    </row>
    <row r="2710" spans="2:28" ht="21.75" x14ac:dyDescent="0.55000000000000004">
      <c r="B2710" s="922"/>
      <c r="C2710" s="525">
        <f>$I2710*$D2708</f>
        <v>0</v>
      </c>
      <c r="D2710" s="1105"/>
      <c r="E2710" s="525">
        <f>$I2710*$F2708</f>
        <v>0</v>
      </c>
      <c r="F2710" s="1105"/>
      <c r="G2710" s="525">
        <f>$I2710*$H2708</f>
        <v>0</v>
      </c>
      <c r="H2710" s="1107"/>
      <c r="I2710" s="526">
        <f t="shared" si="523"/>
        <v>0</v>
      </c>
      <c r="J2710" s="527">
        <f t="shared" si="524"/>
        <v>0</v>
      </c>
      <c r="K2710" s="528">
        <f t="shared" si="525"/>
        <v>0</v>
      </c>
      <c r="L2710" s="529"/>
      <c r="M2710" s="530"/>
      <c r="N2710" s="515"/>
      <c r="O2710" s="528">
        <f t="shared" si="526"/>
        <v>0</v>
      </c>
      <c r="P2710" s="531"/>
      <c r="Q2710" s="532"/>
      <c r="R2710" s="518"/>
      <c r="S2710" s="518"/>
      <c r="T2710" s="518"/>
      <c r="U2710" s="518"/>
      <c r="V2710" s="533">
        <f t="shared" si="527"/>
        <v>0</v>
      </c>
      <c r="W2710" s="1064" t="s">
        <v>140</v>
      </c>
      <c r="X2710" s="1065"/>
      <c r="Y2710" s="534">
        <v>421003</v>
      </c>
      <c r="Z2710" s="502"/>
      <c r="AA2710" s="535"/>
      <c r="AB2710" s="536" t="s">
        <v>1472</v>
      </c>
    </row>
    <row r="2711" spans="2:28" ht="21.75" x14ac:dyDescent="0.55000000000000004">
      <c r="B2711" s="922"/>
      <c r="C2711" s="525">
        <f>$I2711*$D2708</f>
        <v>0</v>
      </c>
      <c r="D2711" s="1105"/>
      <c r="E2711" s="525">
        <f>$I2711*$F2708</f>
        <v>0</v>
      </c>
      <c r="F2711" s="1105"/>
      <c r="G2711" s="525">
        <f>$I2711*$H2708</f>
        <v>0</v>
      </c>
      <c r="H2711" s="1107"/>
      <c r="I2711" s="526">
        <f t="shared" si="523"/>
        <v>0</v>
      </c>
      <c r="J2711" s="527">
        <f t="shared" si="524"/>
        <v>0</v>
      </c>
      <c r="K2711" s="528">
        <f t="shared" si="525"/>
        <v>0</v>
      </c>
      <c r="L2711" s="529"/>
      <c r="M2711" s="530"/>
      <c r="N2711" s="515"/>
      <c r="O2711" s="528">
        <f t="shared" si="526"/>
        <v>0</v>
      </c>
      <c r="P2711" s="531"/>
      <c r="Q2711" s="532"/>
      <c r="R2711" s="518"/>
      <c r="S2711" s="518"/>
      <c r="T2711" s="518"/>
      <c r="U2711" s="518"/>
      <c r="V2711" s="533">
        <f t="shared" si="527"/>
        <v>0</v>
      </c>
      <c r="W2711" s="1064" t="s">
        <v>143</v>
      </c>
      <c r="X2711" s="1065"/>
      <c r="Y2711" s="534">
        <v>422001</v>
      </c>
      <c r="Z2711" s="502"/>
      <c r="AA2711" s="535"/>
      <c r="AB2711" s="536" t="s">
        <v>1476</v>
      </c>
    </row>
    <row r="2712" spans="2:28" ht="21.75" x14ac:dyDescent="0.55000000000000004">
      <c r="B2712" s="922"/>
      <c r="C2712" s="525">
        <f>$I2712*$D2708</f>
        <v>0</v>
      </c>
      <c r="D2712" s="1105"/>
      <c r="E2712" s="525">
        <f>$I2712*$F2708</f>
        <v>0</v>
      </c>
      <c r="F2712" s="1105"/>
      <c r="G2712" s="525">
        <f>$I2712*$H2708</f>
        <v>0</v>
      </c>
      <c r="H2712" s="1107"/>
      <c r="I2712" s="526">
        <f t="shared" si="523"/>
        <v>0</v>
      </c>
      <c r="J2712" s="527">
        <f t="shared" si="524"/>
        <v>0</v>
      </c>
      <c r="K2712" s="528">
        <f t="shared" si="525"/>
        <v>0</v>
      </c>
      <c r="L2712" s="529"/>
      <c r="M2712" s="530"/>
      <c r="N2712" s="515"/>
      <c r="O2712" s="528">
        <f t="shared" si="526"/>
        <v>0</v>
      </c>
      <c r="P2712" s="531"/>
      <c r="Q2712" s="532"/>
      <c r="R2712" s="518"/>
      <c r="S2712" s="518"/>
      <c r="T2712" s="518"/>
      <c r="U2712" s="518"/>
      <c r="V2712" s="533">
        <f t="shared" si="527"/>
        <v>0</v>
      </c>
      <c r="W2712" s="1064" t="s">
        <v>144</v>
      </c>
      <c r="X2712" s="1065"/>
      <c r="Y2712" s="534">
        <v>422002</v>
      </c>
      <c r="Z2712" s="502"/>
      <c r="AA2712" s="535"/>
      <c r="AB2712" s="536" t="s">
        <v>1480</v>
      </c>
    </row>
    <row r="2713" spans="2:28" ht="21.75" x14ac:dyDescent="0.55000000000000004">
      <c r="B2713" s="922"/>
      <c r="C2713" s="525">
        <f>$I2713*$D2708</f>
        <v>0</v>
      </c>
      <c r="D2713" s="1105"/>
      <c r="E2713" s="525">
        <f>$I2713*$F2708</f>
        <v>0</v>
      </c>
      <c r="F2713" s="1105"/>
      <c r="G2713" s="525">
        <f>$I2713*$H2708</f>
        <v>0</v>
      </c>
      <c r="H2713" s="1107"/>
      <c r="I2713" s="526">
        <f t="shared" si="523"/>
        <v>0</v>
      </c>
      <c r="J2713" s="527">
        <f t="shared" si="524"/>
        <v>0</v>
      </c>
      <c r="K2713" s="528">
        <f t="shared" si="525"/>
        <v>0</v>
      </c>
      <c r="L2713" s="529"/>
      <c r="M2713" s="530"/>
      <c r="N2713" s="515"/>
      <c r="O2713" s="528">
        <f t="shared" si="526"/>
        <v>0</v>
      </c>
      <c r="P2713" s="531"/>
      <c r="Q2713" s="532"/>
      <c r="R2713" s="518"/>
      <c r="S2713" s="518"/>
      <c r="T2713" s="518"/>
      <c r="U2713" s="518"/>
      <c r="V2713" s="533">
        <f t="shared" si="527"/>
        <v>0</v>
      </c>
      <c r="W2713" s="1064" t="s">
        <v>145</v>
      </c>
      <c r="X2713" s="1065"/>
      <c r="Y2713" s="534">
        <v>422003</v>
      </c>
      <c r="Z2713" s="502"/>
      <c r="AA2713" s="535"/>
      <c r="AB2713" s="536" t="s">
        <v>1483</v>
      </c>
    </row>
    <row r="2714" spans="2:28" ht="21.75" x14ac:dyDescent="0.55000000000000004">
      <c r="B2714" s="922"/>
      <c r="C2714" s="525">
        <f>$I2714*$D2708</f>
        <v>0</v>
      </c>
      <c r="D2714" s="1105"/>
      <c r="E2714" s="525">
        <f>$I2714*$F2708</f>
        <v>0</v>
      </c>
      <c r="F2714" s="1105"/>
      <c r="G2714" s="525">
        <f>$I2714*$H2708</f>
        <v>0</v>
      </c>
      <c r="H2714" s="1107"/>
      <c r="I2714" s="526">
        <f t="shared" si="523"/>
        <v>0</v>
      </c>
      <c r="J2714" s="527">
        <f t="shared" si="524"/>
        <v>0</v>
      </c>
      <c r="K2714" s="528">
        <f t="shared" si="525"/>
        <v>0</v>
      </c>
      <c r="L2714" s="529"/>
      <c r="M2714" s="530"/>
      <c r="N2714" s="515"/>
      <c r="O2714" s="528">
        <f t="shared" si="526"/>
        <v>0</v>
      </c>
      <c r="P2714" s="531"/>
      <c r="Q2714" s="532"/>
      <c r="R2714" s="518"/>
      <c r="S2714" s="518"/>
      <c r="T2714" s="518"/>
      <c r="U2714" s="518"/>
      <c r="V2714" s="533">
        <f t="shared" si="527"/>
        <v>0</v>
      </c>
      <c r="W2714" s="1064" t="s">
        <v>146</v>
      </c>
      <c r="X2714" s="1065"/>
      <c r="Y2714" s="534">
        <v>422004</v>
      </c>
      <c r="Z2714" s="502"/>
      <c r="AA2714" s="535"/>
      <c r="AB2714" s="536" t="s">
        <v>1486</v>
      </c>
    </row>
    <row r="2715" spans="2:28" ht="21.75" x14ac:dyDescent="0.55000000000000004">
      <c r="B2715" s="922"/>
      <c r="C2715" s="525">
        <f>$I2715*$D2708</f>
        <v>0</v>
      </c>
      <c r="D2715" s="1105"/>
      <c r="E2715" s="525">
        <f>$I2715*$F2708</f>
        <v>0</v>
      </c>
      <c r="F2715" s="1105"/>
      <c r="G2715" s="525">
        <f>$I2715*$H2708</f>
        <v>0</v>
      </c>
      <c r="H2715" s="1107"/>
      <c r="I2715" s="526">
        <f t="shared" si="523"/>
        <v>0</v>
      </c>
      <c r="J2715" s="527">
        <f t="shared" si="524"/>
        <v>0</v>
      </c>
      <c r="K2715" s="528">
        <f t="shared" si="525"/>
        <v>0</v>
      </c>
      <c r="L2715" s="529"/>
      <c r="M2715" s="530"/>
      <c r="N2715" s="515"/>
      <c r="O2715" s="528">
        <f t="shared" si="526"/>
        <v>0</v>
      </c>
      <c r="P2715" s="531"/>
      <c r="Q2715" s="532"/>
      <c r="R2715" s="518"/>
      <c r="S2715" s="518"/>
      <c r="T2715" s="518"/>
      <c r="U2715" s="518"/>
      <c r="V2715" s="533">
        <f t="shared" si="527"/>
        <v>0</v>
      </c>
      <c r="W2715" s="1064" t="s">
        <v>147</v>
      </c>
      <c r="X2715" s="1065"/>
      <c r="Y2715" s="534">
        <v>422005</v>
      </c>
      <c r="Z2715" s="502"/>
      <c r="AA2715" s="538"/>
      <c r="AB2715" s="539" t="s">
        <v>1489</v>
      </c>
    </row>
    <row r="2716" spans="2:28" ht="21.75" x14ac:dyDescent="0.55000000000000004">
      <c r="B2716" s="922"/>
      <c r="C2716" s="525">
        <f>$I2716*$D2708</f>
        <v>0</v>
      </c>
      <c r="D2716" s="1105"/>
      <c r="E2716" s="525">
        <f>$I2716*$F2708</f>
        <v>0</v>
      </c>
      <c r="F2716" s="1105"/>
      <c r="G2716" s="525">
        <f>$I2716*$H2708</f>
        <v>0</v>
      </c>
      <c r="H2716" s="1107"/>
      <c r="I2716" s="526">
        <f t="shared" si="523"/>
        <v>0</v>
      </c>
      <c r="J2716" s="527">
        <f t="shared" si="524"/>
        <v>0</v>
      </c>
      <c r="K2716" s="528">
        <f t="shared" si="525"/>
        <v>0</v>
      </c>
      <c r="L2716" s="529"/>
      <c r="M2716" s="530"/>
      <c r="N2716" s="515"/>
      <c r="O2716" s="528">
        <f t="shared" si="526"/>
        <v>0</v>
      </c>
      <c r="P2716" s="531"/>
      <c r="Q2716" s="532"/>
      <c r="R2716" s="518"/>
      <c r="S2716" s="518"/>
      <c r="T2716" s="518"/>
      <c r="U2716" s="518"/>
      <c r="V2716" s="533">
        <f t="shared" si="527"/>
        <v>0</v>
      </c>
      <c r="W2716" s="1064" t="s">
        <v>148</v>
      </c>
      <c r="X2716" s="1065"/>
      <c r="Y2716" s="534">
        <v>422999</v>
      </c>
      <c r="Z2716" s="502"/>
      <c r="AA2716" s="496"/>
      <c r="AB2716" s="499"/>
    </row>
    <row r="2717" spans="2:28" ht="21.75" x14ac:dyDescent="0.55000000000000004">
      <c r="B2717" s="922"/>
      <c r="C2717" s="525">
        <f>$I2717*$D2708</f>
        <v>0</v>
      </c>
      <c r="D2717" s="1105"/>
      <c r="E2717" s="525">
        <f>$I2717*$F2708</f>
        <v>0</v>
      </c>
      <c r="F2717" s="1105"/>
      <c r="G2717" s="525">
        <f>$I2717*$H2708</f>
        <v>0</v>
      </c>
      <c r="H2717" s="1107"/>
      <c r="I2717" s="526">
        <f t="shared" si="523"/>
        <v>0</v>
      </c>
      <c r="J2717" s="527">
        <f t="shared" si="524"/>
        <v>0</v>
      </c>
      <c r="K2717" s="528">
        <f t="shared" si="525"/>
        <v>0</v>
      </c>
      <c r="L2717" s="529"/>
      <c r="M2717" s="530"/>
      <c r="N2717" s="515"/>
      <c r="O2717" s="528">
        <f t="shared" si="526"/>
        <v>0</v>
      </c>
      <c r="P2717" s="531"/>
      <c r="Q2717" s="532"/>
      <c r="R2717" s="518"/>
      <c r="S2717" s="518"/>
      <c r="T2717" s="518"/>
      <c r="U2717" s="518"/>
      <c r="V2717" s="533">
        <f t="shared" si="527"/>
        <v>0</v>
      </c>
      <c r="W2717" s="1064" t="s">
        <v>149</v>
      </c>
      <c r="X2717" s="1065"/>
      <c r="Y2717" s="540">
        <v>423001</v>
      </c>
      <c r="Z2717" s="502"/>
      <c r="AA2717" s="496"/>
      <c r="AB2717" s="499"/>
    </row>
    <row r="2718" spans="2:28" ht="21.75" x14ac:dyDescent="0.55000000000000004">
      <c r="B2718" s="922"/>
      <c r="C2718" s="525">
        <f>$I2718*$D2708</f>
        <v>0</v>
      </c>
      <c r="D2718" s="1105"/>
      <c r="E2718" s="525">
        <f>$I2718*$F2708</f>
        <v>0</v>
      </c>
      <c r="F2718" s="1105"/>
      <c r="G2718" s="525">
        <f>$I2718*$H2708</f>
        <v>0</v>
      </c>
      <c r="H2718" s="1107"/>
      <c r="I2718" s="526">
        <f t="shared" si="523"/>
        <v>0</v>
      </c>
      <c r="J2718" s="527">
        <f t="shared" si="524"/>
        <v>0</v>
      </c>
      <c r="K2718" s="528">
        <f t="shared" si="525"/>
        <v>0</v>
      </c>
      <c r="L2718" s="529"/>
      <c r="M2718" s="530"/>
      <c r="N2718" s="515"/>
      <c r="O2718" s="528">
        <f t="shared" si="526"/>
        <v>0</v>
      </c>
      <c r="P2718" s="531"/>
      <c r="Q2718" s="532"/>
      <c r="R2718" s="518"/>
      <c r="S2718" s="518"/>
      <c r="T2718" s="518"/>
      <c r="U2718" s="518"/>
      <c r="V2718" s="533">
        <f t="shared" si="527"/>
        <v>0</v>
      </c>
      <c r="W2718" s="1064" t="s">
        <v>150</v>
      </c>
      <c r="X2718" s="1065"/>
      <c r="Y2718" s="540">
        <v>423002</v>
      </c>
      <c r="Z2718" s="502"/>
      <c r="AA2718" s="496"/>
      <c r="AB2718" s="499"/>
    </row>
    <row r="2719" spans="2:28" ht="21.75" x14ac:dyDescent="0.55000000000000004">
      <c r="B2719" s="922"/>
      <c r="C2719" s="525">
        <f>$I2719*$D2708</f>
        <v>0</v>
      </c>
      <c r="D2719" s="1105"/>
      <c r="E2719" s="525">
        <f>$I2719*$F2708</f>
        <v>0</v>
      </c>
      <c r="F2719" s="1105"/>
      <c r="G2719" s="525">
        <f>$I2719*$H2708</f>
        <v>0</v>
      </c>
      <c r="H2719" s="1107"/>
      <c r="I2719" s="526">
        <f t="shared" si="523"/>
        <v>0</v>
      </c>
      <c r="J2719" s="527">
        <f t="shared" si="524"/>
        <v>0</v>
      </c>
      <c r="K2719" s="528">
        <f t="shared" si="525"/>
        <v>0</v>
      </c>
      <c r="L2719" s="529"/>
      <c r="M2719" s="530"/>
      <c r="N2719" s="515"/>
      <c r="O2719" s="528">
        <f t="shared" si="526"/>
        <v>0</v>
      </c>
      <c r="P2719" s="531"/>
      <c r="Q2719" s="532"/>
      <c r="R2719" s="518"/>
      <c r="S2719" s="518"/>
      <c r="T2719" s="518"/>
      <c r="U2719" s="518"/>
      <c r="V2719" s="533">
        <f t="shared" si="527"/>
        <v>0</v>
      </c>
      <c r="W2719" s="1064" t="s">
        <v>151</v>
      </c>
      <c r="X2719" s="1065"/>
      <c r="Y2719" s="540">
        <v>423003</v>
      </c>
      <c r="Z2719" s="502"/>
      <c r="AA2719" s="496"/>
      <c r="AB2719" s="499"/>
    </row>
    <row r="2720" spans="2:28" ht="21.75" x14ac:dyDescent="0.55000000000000004">
      <c r="B2720" s="922"/>
      <c r="C2720" s="525">
        <f>$I2720*$D2708</f>
        <v>0</v>
      </c>
      <c r="D2720" s="1105"/>
      <c r="E2720" s="525">
        <f>$I2720*$F2708</f>
        <v>0</v>
      </c>
      <c r="F2720" s="1105"/>
      <c r="G2720" s="525">
        <f>$I2720*$H2708</f>
        <v>0</v>
      </c>
      <c r="H2720" s="1107"/>
      <c r="I2720" s="526">
        <f t="shared" si="523"/>
        <v>0</v>
      </c>
      <c r="J2720" s="527">
        <f t="shared" si="524"/>
        <v>0</v>
      </c>
      <c r="K2720" s="528">
        <f t="shared" si="525"/>
        <v>0</v>
      </c>
      <c r="L2720" s="529"/>
      <c r="M2720" s="530"/>
      <c r="N2720" s="515"/>
      <c r="O2720" s="528">
        <f t="shared" si="526"/>
        <v>0</v>
      </c>
      <c r="P2720" s="531"/>
      <c r="Q2720" s="532"/>
      <c r="R2720" s="518"/>
      <c r="S2720" s="518"/>
      <c r="T2720" s="518"/>
      <c r="U2720" s="518"/>
      <c r="V2720" s="533">
        <f t="shared" si="527"/>
        <v>0</v>
      </c>
      <c r="W2720" s="1064" t="s">
        <v>152</v>
      </c>
      <c r="X2720" s="1065"/>
      <c r="Y2720" s="540">
        <v>423004</v>
      </c>
      <c r="Z2720" s="502"/>
      <c r="AA2720" s="496"/>
      <c r="AB2720" s="499"/>
    </row>
    <row r="2721" spans="2:28" ht="21.75" x14ac:dyDescent="0.55000000000000004">
      <c r="B2721" s="922"/>
      <c r="C2721" s="525">
        <f>$I2721*$D2708</f>
        <v>0</v>
      </c>
      <c r="D2721" s="1105"/>
      <c r="E2721" s="525">
        <f>$I2721*$F2708</f>
        <v>0</v>
      </c>
      <c r="F2721" s="1105"/>
      <c r="G2721" s="525">
        <f>$I2721*$H2708</f>
        <v>0</v>
      </c>
      <c r="H2721" s="1107"/>
      <c r="I2721" s="526">
        <f t="shared" si="523"/>
        <v>0</v>
      </c>
      <c r="J2721" s="527">
        <f t="shared" si="524"/>
        <v>0</v>
      </c>
      <c r="K2721" s="528">
        <f t="shared" si="525"/>
        <v>0</v>
      </c>
      <c r="L2721" s="529"/>
      <c r="M2721" s="530"/>
      <c r="N2721" s="515"/>
      <c r="O2721" s="528">
        <f t="shared" si="526"/>
        <v>0</v>
      </c>
      <c r="P2721" s="531"/>
      <c r="Q2721" s="532"/>
      <c r="R2721" s="518"/>
      <c r="S2721" s="518"/>
      <c r="T2721" s="518"/>
      <c r="U2721" s="518"/>
      <c r="V2721" s="533">
        <f t="shared" si="527"/>
        <v>0</v>
      </c>
      <c r="W2721" s="1064" t="s">
        <v>154</v>
      </c>
      <c r="X2721" s="1065"/>
      <c r="Y2721" s="540">
        <v>423006</v>
      </c>
      <c r="Z2721" s="502"/>
      <c r="AA2721" s="496"/>
      <c r="AB2721" s="499"/>
    </row>
    <row r="2722" spans="2:28" ht="21.75" x14ac:dyDescent="0.55000000000000004">
      <c r="B2722" s="922"/>
      <c r="C2722" s="525">
        <f>$I2722*$D2708</f>
        <v>0</v>
      </c>
      <c r="D2722" s="1105"/>
      <c r="E2722" s="525">
        <f>$I2722*$F2708</f>
        <v>0</v>
      </c>
      <c r="F2722" s="1105"/>
      <c r="G2722" s="525">
        <f>$I2722*$H2708</f>
        <v>0</v>
      </c>
      <c r="H2722" s="1107"/>
      <c r="I2722" s="526">
        <f t="shared" si="523"/>
        <v>0</v>
      </c>
      <c r="J2722" s="527">
        <f t="shared" si="524"/>
        <v>0</v>
      </c>
      <c r="K2722" s="528">
        <f t="shared" si="525"/>
        <v>0</v>
      </c>
      <c r="L2722" s="529"/>
      <c r="M2722" s="530"/>
      <c r="N2722" s="515"/>
      <c r="O2722" s="528">
        <f t="shared" si="526"/>
        <v>0</v>
      </c>
      <c r="P2722" s="531"/>
      <c r="Q2722" s="532"/>
      <c r="R2722" s="518"/>
      <c r="S2722" s="518"/>
      <c r="T2722" s="518"/>
      <c r="U2722" s="518"/>
      <c r="V2722" s="533">
        <f t="shared" si="527"/>
        <v>0</v>
      </c>
      <c r="W2722" s="1064" t="s">
        <v>155</v>
      </c>
      <c r="X2722" s="1065"/>
      <c r="Y2722" s="542">
        <v>423007</v>
      </c>
      <c r="Z2722" s="502"/>
      <c r="AA2722" s="496"/>
      <c r="AB2722" s="499"/>
    </row>
    <row r="2723" spans="2:28" ht="21.75" x14ac:dyDescent="0.55000000000000004">
      <c r="B2723" s="922"/>
      <c r="C2723" s="525">
        <f>$I2723*$D2708</f>
        <v>0</v>
      </c>
      <c r="D2723" s="1105"/>
      <c r="E2723" s="525">
        <f>$I2723*$F2708</f>
        <v>0</v>
      </c>
      <c r="F2723" s="1105"/>
      <c r="G2723" s="525">
        <f>$I2723*$H2708</f>
        <v>0</v>
      </c>
      <c r="H2723" s="1107"/>
      <c r="I2723" s="526">
        <f t="shared" si="523"/>
        <v>0</v>
      </c>
      <c r="J2723" s="527">
        <f t="shared" si="524"/>
        <v>0</v>
      </c>
      <c r="K2723" s="528">
        <f t="shared" si="525"/>
        <v>0</v>
      </c>
      <c r="L2723" s="529"/>
      <c r="M2723" s="530"/>
      <c r="N2723" s="515"/>
      <c r="O2723" s="528">
        <f t="shared" si="526"/>
        <v>0</v>
      </c>
      <c r="P2723" s="531"/>
      <c r="Q2723" s="532"/>
      <c r="R2723" s="518"/>
      <c r="S2723" s="518"/>
      <c r="T2723" s="518"/>
      <c r="U2723" s="518"/>
      <c r="V2723" s="533">
        <f t="shared" si="527"/>
        <v>0</v>
      </c>
      <c r="W2723" s="1064" t="s">
        <v>156</v>
      </c>
      <c r="X2723" s="1065"/>
      <c r="Y2723" s="543">
        <v>423008</v>
      </c>
      <c r="Z2723" s="502"/>
      <c r="AA2723" s="496"/>
      <c r="AB2723" s="499"/>
    </row>
    <row r="2724" spans="2:28" ht="21.75" x14ac:dyDescent="0.55000000000000004">
      <c r="B2724" s="922"/>
      <c r="C2724" s="525">
        <f>$I2724*$D2708</f>
        <v>0</v>
      </c>
      <c r="D2724" s="1105"/>
      <c r="E2724" s="525">
        <f>$I2724*$F2708</f>
        <v>0</v>
      </c>
      <c r="F2724" s="1105"/>
      <c r="G2724" s="525">
        <f>$I2724*$H2708</f>
        <v>0</v>
      </c>
      <c r="H2724" s="1107"/>
      <c r="I2724" s="526">
        <f t="shared" si="523"/>
        <v>0</v>
      </c>
      <c r="J2724" s="527">
        <f t="shared" si="524"/>
        <v>0</v>
      </c>
      <c r="K2724" s="528">
        <f t="shared" si="525"/>
        <v>0</v>
      </c>
      <c r="L2724" s="529"/>
      <c r="M2724" s="530"/>
      <c r="N2724" s="515"/>
      <c r="O2724" s="528">
        <f t="shared" si="526"/>
        <v>0</v>
      </c>
      <c r="P2724" s="531"/>
      <c r="Q2724" s="532"/>
      <c r="R2724" s="518"/>
      <c r="S2724" s="518"/>
      <c r="T2724" s="518"/>
      <c r="U2724" s="518"/>
      <c r="V2724" s="533">
        <f t="shared" si="527"/>
        <v>0</v>
      </c>
      <c r="W2724" s="1064" t="s">
        <v>157</v>
      </c>
      <c r="X2724" s="1065"/>
      <c r="Y2724" s="542">
        <v>423999</v>
      </c>
      <c r="Z2724" s="502"/>
      <c r="AA2724" s="496"/>
      <c r="AB2724" s="499"/>
    </row>
    <row r="2725" spans="2:28" ht="21.75" x14ac:dyDescent="0.55000000000000004">
      <c r="B2725" s="922"/>
      <c r="C2725" s="544">
        <f>$I2725*$D2708</f>
        <v>0</v>
      </c>
      <c r="D2725" s="1105"/>
      <c r="E2725" s="544">
        <f>$I2725*$F2708</f>
        <v>0</v>
      </c>
      <c r="F2725" s="1105"/>
      <c r="G2725" s="544">
        <f>$I2725*$H2708</f>
        <v>0</v>
      </c>
      <c r="H2725" s="1107"/>
      <c r="I2725" s="545">
        <f t="shared" si="523"/>
        <v>0</v>
      </c>
      <c r="J2725" s="546">
        <f t="shared" si="524"/>
        <v>0</v>
      </c>
      <c r="K2725" s="547">
        <f t="shared" si="525"/>
        <v>0</v>
      </c>
      <c r="L2725" s="548"/>
      <c r="M2725" s="549"/>
      <c r="N2725" s="550"/>
      <c r="O2725" s="547">
        <f t="shared" si="526"/>
        <v>0</v>
      </c>
      <c r="P2725" s="551"/>
      <c r="Q2725" s="552"/>
      <c r="R2725" s="553"/>
      <c r="S2725" s="553"/>
      <c r="T2725" s="553"/>
      <c r="U2725" s="553"/>
      <c r="V2725" s="554">
        <f t="shared" si="527"/>
        <v>0</v>
      </c>
      <c r="W2725" s="1100" t="s">
        <v>135</v>
      </c>
      <c r="X2725" s="1101"/>
      <c r="Y2725" s="555">
        <v>291001</v>
      </c>
      <c r="Z2725" s="502"/>
      <c r="AA2725" s="496"/>
      <c r="AB2725" s="499"/>
    </row>
    <row r="2726" spans="2:28" ht="21.75" x14ac:dyDescent="0.55000000000000004">
      <c r="B2726" s="922"/>
      <c r="C2726" s="556">
        <f>$I2726*$D2708</f>
        <v>0</v>
      </c>
      <c r="D2726" s="1105"/>
      <c r="E2726" s="556">
        <f>$I2726*$F2708</f>
        <v>0</v>
      </c>
      <c r="F2726" s="1105"/>
      <c r="G2726" s="556">
        <f>$I2726*$H2708</f>
        <v>0</v>
      </c>
      <c r="H2726" s="1107"/>
      <c r="I2726" s="526">
        <f t="shared" si="523"/>
        <v>0</v>
      </c>
      <c r="J2726" s="527">
        <f t="shared" si="524"/>
        <v>0</v>
      </c>
      <c r="K2726" s="528">
        <f t="shared" si="525"/>
        <v>0</v>
      </c>
      <c r="L2726" s="529"/>
      <c r="M2726" s="530"/>
      <c r="N2726" s="515"/>
      <c r="O2726" s="528">
        <f t="shared" si="526"/>
        <v>0</v>
      </c>
      <c r="P2726" s="531"/>
      <c r="Q2726" s="532"/>
      <c r="R2726" s="518"/>
      <c r="S2726" s="518"/>
      <c r="T2726" s="518"/>
      <c r="U2726" s="518"/>
      <c r="V2726" s="519">
        <f t="shared" si="527"/>
        <v>0</v>
      </c>
      <c r="W2726" s="1064" t="s">
        <v>39</v>
      </c>
      <c r="X2726" s="1065"/>
      <c r="Y2726" s="557">
        <v>221001</v>
      </c>
      <c r="Z2726" s="502"/>
      <c r="AA2726" s="496"/>
      <c r="AB2726" s="499"/>
    </row>
    <row r="2727" spans="2:28" ht="21.75" x14ac:dyDescent="0.55000000000000004">
      <c r="B2727" s="922"/>
      <c r="C2727" s="525">
        <f>$I2727*$D2708</f>
        <v>0</v>
      </c>
      <c r="D2727" s="1105"/>
      <c r="E2727" s="525">
        <f>$I2727*$F2708</f>
        <v>0</v>
      </c>
      <c r="F2727" s="1105"/>
      <c r="G2727" s="525">
        <f>$I2727*$H2708</f>
        <v>0</v>
      </c>
      <c r="H2727" s="1107"/>
      <c r="I2727" s="526">
        <f t="shared" si="523"/>
        <v>0</v>
      </c>
      <c r="J2727" s="527">
        <f t="shared" si="524"/>
        <v>0</v>
      </c>
      <c r="K2727" s="528">
        <f t="shared" si="525"/>
        <v>0</v>
      </c>
      <c r="L2727" s="529"/>
      <c r="M2727" s="530"/>
      <c r="N2727" s="515"/>
      <c r="O2727" s="528">
        <f t="shared" si="526"/>
        <v>0</v>
      </c>
      <c r="P2727" s="531"/>
      <c r="Q2727" s="532"/>
      <c r="R2727" s="518"/>
      <c r="S2727" s="518"/>
      <c r="T2727" s="518"/>
      <c r="U2727" s="518"/>
      <c r="V2727" s="519">
        <f t="shared" si="527"/>
        <v>0</v>
      </c>
      <c r="W2727" s="1064" t="s">
        <v>40</v>
      </c>
      <c r="X2727" s="1065"/>
      <c r="Y2727" s="557">
        <v>221002</v>
      </c>
      <c r="Z2727" s="502"/>
      <c r="AA2727" s="496"/>
      <c r="AB2727" s="499"/>
    </row>
    <row r="2728" spans="2:28" ht="21.75" x14ac:dyDescent="0.55000000000000004">
      <c r="B2728" s="922"/>
      <c r="C2728" s="525">
        <f>$I2728*$D2708</f>
        <v>0</v>
      </c>
      <c r="D2728" s="1105"/>
      <c r="E2728" s="525">
        <f>$I2728*$F2708</f>
        <v>0</v>
      </c>
      <c r="F2728" s="1105"/>
      <c r="G2728" s="525">
        <f>$I2728*$H2708</f>
        <v>0</v>
      </c>
      <c r="H2728" s="1107"/>
      <c r="I2728" s="526">
        <f t="shared" si="523"/>
        <v>0</v>
      </c>
      <c r="J2728" s="527">
        <f t="shared" si="524"/>
        <v>0</v>
      </c>
      <c r="K2728" s="528">
        <f t="shared" si="525"/>
        <v>0</v>
      </c>
      <c r="L2728" s="529"/>
      <c r="M2728" s="530"/>
      <c r="N2728" s="515"/>
      <c r="O2728" s="528">
        <f t="shared" si="526"/>
        <v>0</v>
      </c>
      <c r="P2728" s="531"/>
      <c r="Q2728" s="532"/>
      <c r="R2728" s="518"/>
      <c r="S2728" s="518"/>
      <c r="T2728" s="518"/>
      <c r="U2728" s="518"/>
      <c r="V2728" s="519">
        <f t="shared" si="527"/>
        <v>0</v>
      </c>
      <c r="W2728" s="1064" t="s">
        <v>41</v>
      </c>
      <c r="X2728" s="1065"/>
      <c r="Y2728" s="557">
        <v>221003</v>
      </c>
      <c r="Z2728" s="502"/>
      <c r="AA2728" s="496"/>
      <c r="AB2728" s="499"/>
    </row>
    <row r="2729" spans="2:28" ht="21.75" x14ac:dyDescent="0.55000000000000004">
      <c r="B2729" s="922"/>
      <c r="C2729" s="525">
        <f>$I2729*$D2708</f>
        <v>0</v>
      </c>
      <c r="D2729" s="1105"/>
      <c r="E2729" s="525">
        <f>$I2729*$F2708</f>
        <v>0</v>
      </c>
      <c r="F2729" s="1105"/>
      <c r="G2729" s="525">
        <f>$I2729*$H2708</f>
        <v>0</v>
      </c>
      <c r="H2729" s="1107"/>
      <c r="I2729" s="526">
        <f t="shared" si="523"/>
        <v>0</v>
      </c>
      <c r="J2729" s="527">
        <f t="shared" si="524"/>
        <v>0</v>
      </c>
      <c r="K2729" s="528">
        <f t="shared" si="525"/>
        <v>0</v>
      </c>
      <c r="L2729" s="529"/>
      <c r="M2729" s="530"/>
      <c r="N2729" s="515"/>
      <c r="O2729" s="528">
        <f t="shared" si="526"/>
        <v>0</v>
      </c>
      <c r="P2729" s="531"/>
      <c r="Q2729" s="532"/>
      <c r="R2729" s="518"/>
      <c r="S2729" s="518"/>
      <c r="T2729" s="518"/>
      <c r="U2729" s="518"/>
      <c r="V2729" s="519">
        <f t="shared" si="527"/>
        <v>0</v>
      </c>
      <c r="W2729" s="1064" t="s">
        <v>45</v>
      </c>
      <c r="X2729" s="1065"/>
      <c r="Y2729" s="558">
        <v>222001</v>
      </c>
      <c r="Z2729" s="502"/>
      <c r="AA2729" s="496"/>
      <c r="AB2729" s="499"/>
    </row>
    <row r="2730" spans="2:28" ht="21.75" x14ac:dyDescent="0.55000000000000004">
      <c r="B2730" s="922"/>
      <c r="C2730" s="525">
        <f>$I2730*$D2708</f>
        <v>0</v>
      </c>
      <c r="D2730" s="1105"/>
      <c r="E2730" s="525">
        <f>$I2730*$F2708</f>
        <v>0</v>
      </c>
      <c r="F2730" s="1105"/>
      <c r="G2730" s="525">
        <f>$I2730*$H2708</f>
        <v>0</v>
      </c>
      <c r="H2730" s="1107"/>
      <c r="I2730" s="526">
        <f t="shared" si="523"/>
        <v>0</v>
      </c>
      <c r="J2730" s="527">
        <f t="shared" si="524"/>
        <v>0</v>
      </c>
      <c r="K2730" s="528">
        <f t="shared" si="525"/>
        <v>0</v>
      </c>
      <c r="L2730" s="529"/>
      <c r="M2730" s="530"/>
      <c r="N2730" s="515"/>
      <c r="O2730" s="528">
        <f t="shared" si="526"/>
        <v>0</v>
      </c>
      <c r="P2730" s="531"/>
      <c r="Q2730" s="532"/>
      <c r="R2730" s="518"/>
      <c r="S2730" s="518"/>
      <c r="T2730" s="518"/>
      <c r="U2730" s="518"/>
      <c r="V2730" s="519">
        <f t="shared" si="527"/>
        <v>0</v>
      </c>
      <c r="W2730" s="1085" t="s">
        <v>72</v>
      </c>
      <c r="X2730" s="1086"/>
      <c r="Y2730" s="559">
        <v>223016</v>
      </c>
      <c r="Z2730" s="502"/>
      <c r="AA2730" s="496"/>
      <c r="AB2730" s="499"/>
    </row>
    <row r="2731" spans="2:28" ht="21.75" x14ac:dyDescent="0.55000000000000004">
      <c r="B2731" s="922"/>
      <c r="C2731" s="525">
        <f>$I2731*$D2708</f>
        <v>0</v>
      </c>
      <c r="D2731" s="1105"/>
      <c r="E2731" s="525">
        <f>$I2731*$F2708</f>
        <v>0</v>
      </c>
      <c r="F2731" s="1105"/>
      <c r="G2731" s="525">
        <f>$I2731*$H2708</f>
        <v>0</v>
      </c>
      <c r="H2731" s="1107"/>
      <c r="I2731" s="526">
        <f t="shared" si="523"/>
        <v>0</v>
      </c>
      <c r="J2731" s="527">
        <f t="shared" si="524"/>
        <v>0</v>
      </c>
      <c r="K2731" s="528">
        <f t="shared" si="525"/>
        <v>0</v>
      </c>
      <c r="L2731" s="529"/>
      <c r="M2731" s="530"/>
      <c r="N2731" s="515"/>
      <c r="O2731" s="528">
        <f t="shared" si="526"/>
        <v>0</v>
      </c>
      <c r="P2731" s="531"/>
      <c r="Q2731" s="532"/>
      <c r="R2731" s="518"/>
      <c r="S2731" s="518"/>
      <c r="T2731" s="518"/>
      <c r="U2731" s="518"/>
      <c r="V2731" s="519">
        <f t="shared" si="527"/>
        <v>0</v>
      </c>
      <c r="W2731" s="1087" t="s">
        <v>57</v>
      </c>
      <c r="X2731" s="1088"/>
      <c r="Y2731" s="560">
        <v>223001</v>
      </c>
      <c r="Z2731" s="502"/>
      <c r="AA2731" s="496"/>
      <c r="AB2731" s="499"/>
    </row>
    <row r="2732" spans="2:28" x14ac:dyDescent="0.55000000000000004">
      <c r="B2732" s="923"/>
      <c r="C2732" s="561">
        <f t="shared" ref="C2732:V2732" si="528">SUM(C2708:C2731)</f>
        <v>0</v>
      </c>
      <c r="D2732" s="562">
        <f t="shared" si="528"/>
        <v>0</v>
      </c>
      <c r="E2732" s="563">
        <f t="shared" si="528"/>
        <v>0</v>
      </c>
      <c r="F2732" s="562">
        <f t="shared" si="528"/>
        <v>0</v>
      </c>
      <c r="G2732" s="563">
        <f t="shared" si="528"/>
        <v>0</v>
      </c>
      <c r="H2732" s="562">
        <f t="shared" si="528"/>
        <v>0</v>
      </c>
      <c r="I2732" s="563">
        <f t="shared" si="528"/>
        <v>0</v>
      </c>
      <c r="J2732" s="563">
        <f t="shared" si="528"/>
        <v>0</v>
      </c>
      <c r="K2732" s="563">
        <f t="shared" si="528"/>
        <v>0</v>
      </c>
      <c r="L2732" s="563">
        <f t="shared" si="528"/>
        <v>0</v>
      </c>
      <c r="M2732" s="563">
        <f t="shared" si="528"/>
        <v>0</v>
      </c>
      <c r="N2732" s="563">
        <f t="shared" si="528"/>
        <v>0</v>
      </c>
      <c r="O2732" s="563">
        <f t="shared" si="528"/>
        <v>0</v>
      </c>
      <c r="P2732" s="563">
        <f t="shared" si="528"/>
        <v>0</v>
      </c>
      <c r="Q2732" s="563">
        <f t="shared" si="528"/>
        <v>0</v>
      </c>
      <c r="R2732" s="563">
        <f t="shared" si="528"/>
        <v>0</v>
      </c>
      <c r="S2732" s="563">
        <f t="shared" si="528"/>
        <v>0</v>
      </c>
      <c r="T2732" s="563">
        <f t="shared" si="528"/>
        <v>0</v>
      </c>
      <c r="U2732" s="563">
        <f t="shared" si="528"/>
        <v>0</v>
      </c>
      <c r="V2732" s="563">
        <f t="shared" si="528"/>
        <v>0</v>
      </c>
      <c r="W2732" s="565"/>
      <c r="X2732" s="566"/>
      <c r="Y2732" s="566"/>
      <c r="Z2732" s="502"/>
      <c r="AA2732" s="496"/>
      <c r="AB2732" s="499"/>
    </row>
    <row r="2733" spans="2:28" ht="25.5" x14ac:dyDescent="0.55000000000000004">
      <c r="B2733" s="920"/>
      <c r="C2733" s="474"/>
      <c r="D2733" s="474"/>
      <c r="E2733" s="474"/>
      <c r="F2733" s="475"/>
      <c r="G2733" s="474"/>
      <c r="H2733" s="475"/>
      <c r="I2733" s="474"/>
      <c r="J2733" s="474"/>
      <c r="K2733" s="474"/>
      <c r="L2733" s="474"/>
      <c r="M2733" s="474"/>
      <c r="N2733" s="474"/>
      <c r="O2733" s="474"/>
      <c r="P2733" s="474"/>
      <c r="Q2733" s="474"/>
      <c r="R2733" s="474"/>
      <c r="S2733" s="474"/>
      <c r="T2733" s="476"/>
      <c r="U2733" s="477"/>
      <c r="V2733" s="474"/>
      <c r="W2733" s="474"/>
      <c r="X2733" s="474"/>
      <c r="Y2733" s="478"/>
      <c r="Z2733" s="469"/>
      <c r="AA2733" s="470"/>
      <c r="AB2733" s="471"/>
    </row>
    <row r="2734" spans="2:28" ht="39.75" customHeight="1" x14ac:dyDescent="0.25">
      <c r="B2734" s="482"/>
      <c r="C2734" s="479">
        <f>$C2763</f>
        <v>0</v>
      </c>
      <c r="D2734" s="480">
        <f>$E2763</f>
        <v>0</v>
      </c>
      <c r="E2734" s="480">
        <f>$G2763</f>
        <v>0</v>
      </c>
      <c r="F2734" s="480">
        <f>I2734-G2734</f>
        <v>0</v>
      </c>
      <c r="G2734" s="480">
        <f>$K2763</f>
        <v>0</v>
      </c>
      <c r="H2734" s="479">
        <f>$M2763</f>
        <v>0</v>
      </c>
      <c r="I2734" s="479">
        <f>L2734+K2734-J2734</f>
        <v>0</v>
      </c>
      <c r="J2734" s="570"/>
      <c r="K2734" s="482"/>
      <c r="L2734" s="482"/>
      <c r="M2734" s="479">
        <f>$N2763</f>
        <v>0</v>
      </c>
      <c r="N2734" s="483">
        <f>$O2763</f>
        <v>0</v>
      </c>
      <c r="O2734" s="484"/>
      <c r="P2734" s="484"/>
      <c r="Q2734" s="485"/>
      <c r="R2734" s="486"/>
      <c r="S2734" s="486"/>
      <c r="T2734" s="486"/>
      <c r="U2734" s="487"/>
      <c r="V2734" s="488"/>
      <c r="W2734" s="486"/>
      <c r="X2734" s="488"/>
      <c r="Y2734" s="489">
        <f>Y2703+1</f>
        <v>89</v>
      </c>
      <c r="Z2734" s="490"/>
      <c r="AA2734" s="491"/>
      <c r="AB2734" s="492"/>
    </row>
    <row r="2735" spans="2:28" x14ac:dyDescent="0.55000000000000004">
      <c r="C2735" s="120"/>
      <c r="D2735" s="120"/>
      <c r="E2735" s="120"/>
      <c r="F2735" s="120"/>
      <c r="G2735" s="120"/>
      <c r="H2735" s="120"/>
      <c r="I2735" s="120"/>
      <c r="J2735" s="120"/>
      <c r="K2735" s="120"/>
      <c r="L2735" s="120"/>
      <c r="M2735" s="120"/>
      <c r="N2735" s="120"/>
      <c r="O2735" s="120"/>
      <c r="P2735" s="120"/>
      <c r="Q2735" s="120"/>
      <c r="R2735" s="120"/>
      <c r="S2735" s="120"/>
      <c r="T2735" s="120"/>
      <c r="U2735" s="120"/>
      <c r="V2735" s="120"/>
      <c r="W2735" s="120"/>
      <c r="X2735" s="120"/>
      <c r="Y2735" s="120"/>
      <c r="Z2735" s="495"/>
      <c r="AA2735" s="496"/>
    </row>
    <row r="2736" spans="2:28" ht="27.75" x14ac:dyDescent="0.55000000000000004">
      <c r="B2736" s="497"/>
      <c r="C2736" s="1089" t="s">
        <v>1441</v>
      </c>
      <c r="D2736" s="1090"/>
      <c r="E2736" s="1090"/>
      <c r="F2736" s="1090"/>
      <c r="G2736" s="1090"/>
      <c r="H2736" s="1090"/>
      <c r="I2736" s="1090"/>
      <c r="J2736" s="1091" t="s">
        <v>1442</v>
      </c>
      <c r="K2736" s="1092"/>
      <c r="L2736" s="1092"/>
      <c r="M2736" s="1092"/>
      <c r="N2736" s="1093"/>
      <c r="O2736" s="1091" t="s">
        <v>1443</v>
      </c>
      <c r="P2736" s="1092"/>
      <c r="Q2736" s="1092"/>
      <c r="R2736" s="1092"/>
      <c r="S2736" s="1092"/>
      <c r="T2736" s="1092"/>
      <c r="U2736" s="1093"/>
      <c r="V2736" s="1094" t="s">
        <v>1444</v>
      </c>
      <c r="W2736" s="1097" t="s">
        <v>1445</v>
      </c>
      <c r="X2736" s="1098"/>
      <c r="Y2736" s="1099"/>
      <c r="Z2736" s="498"/>
      <c r="AB2736" s="499"/>
    </row>
    <row r="2737" spans="2:28" ht="21.75" x14ac:dyDescent="0.55000000000000004">
      <c r="B2737" s="497"/>
      <c r="C2737" s="1076">
        <v>2016</v>
      </c>
      <c r="D2737" s="1077"/>
      <c r="E2737" s="1076">
        <v>2015</v>
      </c>
      <c r="F2737" s="1078"/>
      <c r="G2737" s="1076">
        <v>2014</v>
      </c>
      <c r="H2737" s="1078"/>
      <c r="I2737" s="501"/>
      <c r="J2737" s="1079" t="s">
        <v>1446</v>
      </c>
      <c r="K2737" s="1081" t="s">
        <v>1447</v>
      </c>
      <c r="L2737" s="1082" t="s">
        <v>1448</v>
      </c>
      <c r="M2737" s="1083"/>
      <c r="N2737" s="1084"/>
      <c r="O2737" s="1066" t="s">
        <v>1449</v>
      </c>
      <c r="P2737" s="1067"/>
      <c r="Q2737" s="1067"/>
      <c r="R2737" s="1068" t="s">
        <v>1450</v>
      </c>
      <c r="S2737" s="1068" t="s">
        <v>1451</v>
      </c>
      <c r="T2737" s="1068" t="s">
        <v>1452</v>
      </c>
      <c r="U2737" s="1070" t="s">
        <v>1453</v>
      </c>
      <c r="V2737" s="1095"/>
      <c r="W2737" s="1072" t="s">
        <v>1454</v>
      </c>
      <c r="X2737" s="1073"/>
      <c r="Y2737" s="1102" t="s">
        <v>1455</v>
      </c>
      <c r="Z2737" s="502"/>
      <c r="AA2737" s="496"/>
      <c r="AB2737" s="499"/>
    </row>
    <row r="2738" spans="2:28" ht="87" x14ac:dyDescent="0.55000000000000004">
      <c r="B2738" s="921"/>
      <c r="C2738" s="503" t="s">
        <v>1456</v>
      </c>
      <c r="D2738" s="503" t="s">
        <v>1457</v>
      </c>
      <c r="E2738" s="503" t="s">
        <v>1456</v>
      </c>
      <c r="F2738" s="503" t="s">
        <v>1457</v>
      </c>
      <c r="G2738" s="503" t="s">
        <v>1456</v>
      </c>
      <c r="H2738" s="503" t="s">
        <v>1457</v>
      </c>
      <c r="I2738" s="504" t="s">
        <v>1458</v>
      </c>
      <c r="J2738" s="1080"/>
      <c r="K2738" s="1069"/>
      <c r="L2738" s="505" t="s">
        <v>1459</v>
      </c>
      <c r="M2738" s="504" t="s">
        <v>1460</v>
      </c>
      <c r="N2738" s="506" t="s">
        <v>1461</v>
      </c>
      <c r="O2738" s="507" t="s">
        <v>1462</v>
      </c>
      <c r="P2738" s="505" t="s">
        <v>1463</v>
      </c>
      <c r="Q2738" s="508" t="s">
        <v>1464</v>
      </c>
      <c r="R2738" s="1069"/>
      <c r="S2738" s="1069"/>
      <c r="T2738" s="1069"/>
      <c r="U2738" s="1071"/>
      <c r="V2738" s="1096"/>
      <c r="W2738" s="1074"/>
      <c r="X2738" s="1075"/>
      <c r="Y2738" s="1103"/>
      <c r="Z2738" s="502"/>
      <c r="AA2738" s="496"/>
      <c r="AB2738" s="499"/>
    </row>
    <row r="2739" spans="2:28" ht="21.75" x14ac:dyDescent="0.55000000000000004">
      <c r="B2739" s="922"/>
      <c r="C2739" s="509">
        <f>$I2739*$D2739</f>
        <v>0</v>
      </c>
      <c r="D2739" s="1104"/>
      <c r="E2739" s="509">
        <f>$I2739*$F2739</f>
        <v>0</v>
      </c>
      <c r="F2739" s="1104"/>
      <c r="G2739" s="509">
        <f>$I2739*$H2739</f>
        <v>0</v>
      </c>
      <c r="H2739" s="1106"/>
      <c r="I2739" s="510">
        <f t="shared" ref="I2739:I2762" si="529">O2739-J2739</f>
        <v>0</v>
      </c>
      <c r="J2739" s="511">
        <f t="shared" ref="J2739:J2762" si="530">N2739+K2739</f>
        <v>0</v>
      </c>
      <c r="K2739" s="512">
        <f t="shared" ref="K2739:K2762" si="531">M2739+L2739</f>
        <v>0</v>
      </c>
      <c r="L2739" s="513"/>
      <c r="M2739" s="514"/>
      <c r="N2739" s="515"/>
      <c r="O2739" s="512">
        <f>Q2739+P2739</f>
        <v>0</v>
      </c>
      <c r="P2739" s="516"/>
      <c r="Q2739" s="517"/>
      <c r="R2739" s="518"/>
      <c r="S2739" s="518"/>
      <c r="T2739" s="518"/>
      <c r="U2739" s="518"/>
      <c r="V2739" s="519">
        <f>R2739+S2739+T2739+U2739+O2739</f>
        <v>0</v>
      </c>
      <c r="W2739" s="1108" t="s">
        <v>138</v>
      </c>
      <c r="X2739" s="1109"/>
      <c r="Y2739" s="520">
        <v>421001</v>
      </c>
      <c r="Z2739" s="502"/>
      <c r="AA2739" s="521"/>
      <c r="AB2739" s="522" t="s">
        <v>1465</v>
      </c>
    </row>
    <row r="2740" spans="2:28" ht="21.75" x14ac:dyDescent="0.55000000000000004">
      <c r="B2740" s="922"/>
      <c r="C2740" s="525">
        <f>$I2740*$D2739</f>
        <v>0</v>
      </c>
      <c r="D2740" s="1105"/>
      <c r="E2740" s="525">
        <f>$I2740*$F2739</f>
        <v>0</v>
      </c>
      <c r="F2740" s="1105"/>
      <c r="G2740" s="525">
        <f>$I2740*$H2739</f>
        <v>0</v>
      </c>
      <c r="H2740" s="1107"/>
      <c r="I2740" s="526">
        <f t="shared" si="529"/>
        <v>0</v>
      </c>
      <c r="J2740" s="527">
        <f t="shared" si="530"/>
        <v>0</v>
      </c>
      <c r="K2740" s="528">
        <f t="shared" si="531"/>
        <v>0</v>
      </c>
      <c r="L2740" s="529"/>
      <c r="M2740" s="530"/>
      <c r="N2740" s="515"/>
      <c r="O2740" s="528">
        <f t="shared" ref="O2740:O2762" si="532">Q2740+P2740</f>
        <v>0</v>
      </c>
      <c r="P2740" s="531"/>
      <c r="Q2740" s="532"/>
      <c r="R2740" s="518"/>
      <c r="S2740" s="518"/>
      <c r="T2740" s="518"/>
      <c r="U2740" s="518"/>
      <c r="V2740" s="533">
        <f t="shared" ref="V2740:V2762" si="533">R2740+S2740+T2740+U2740+O2740</f>
        <v>0</v>
      </c>
      <c r="W2740" s="1064" t="s">
        <v>139</v>
      </c>
      <c r="X2740" s="1065"/>
      <c r="Y2740" s="534">
        <v>421002</v>
      </c>
      <c r="Z2740" s="502"/>
      <c r="AA2740" s="535"/>
      <c r="AB2740" s="536" t="s">
        <v>607</v>
      </c>
    </row>
    <row r="2741" spans="2:28" ht="21.75" x14ac:dyDescent="0.55000000000000004">
      <c r="B2741" s="922"/>
      <c r="C2741" s="525">
        <f>$I2741*$D2739</f>
        <v>0</v>
      </c>
      <c r="D2741" s="1105"/>
      <c r="E2741" s="525">
        <f>$I2741*$F2739</f>
        <v>0</v>
      </c>
      <c r="F2741" s="1105"/>
      <c r="G2741" s="525">
        <f>$I2741*$H2739</f>
        <v>0</v>
      </c>
      <c r="H2741" s="1107"/>
      <c r="I2741" s="526">
        <f t="shared" si="529"/>
        <v>0</v>
      </c>
      <c r="J2741" s="527">
        <f t="shared" si="530"/>
        <v>0</v>
      </c>
      <c r="K2741" s="528">
        <f t="shared" si="531"/>
        <v>0</v>
      </c>
      <c r="L2741" s="529"/>
      <c r="M2741" s="530"/>
      <c r="N2741" s="515"/>
      <c r="O2741" s="528">
        <f t="shared" si="532"/>
        <v>0</v>
      </c>
      <c r="P2741" s="531"/>
      <c r="Q2741" s="532"/>
      <c r="R2741" s="518"/>
      <c r="S2741" s="518"/>
      <c r="T2741" s="518"/>
      <c r="U2741" s="518"/>
      <c r="V2741" s="533">
        <f t="shared" si="533"/>
        <v>0</v>
      </c>
      <c r="W2741" s="1064" t="s">
        <v>140</v>
      </c>
      <c r="X2741" s="1065"/>
      <c r="Y2741" s="534">
        <v>421003</v>
      </c>
      <c r="Z2741" s="502"/>
      <c r="AA2741" s="535"/>
      <c r="AB2741" s="536" t="s">
        <v>1472</v>
      </c>
    </row>
    <row r="2742" spans="2:28" ht="21.75" x14ac:dyDescent="0.55000000000000004">
      <c r="B2742" s="922"/>
      <c r="C2742" s="525">
        <f>$I2742*$D2739</f>
        <v>0</v>
      </c>
      <c r="D2742" s="1105"/>
      <c r="E2742" s="525">
        <f>$I2742*$F2739</f>
        <v>0</v>
      </c>
      <c r="F2742" s="1105"/>
      <c r="G2742" s="525">
        <f>$I2742*$H2739</f>
        <v>0</v>
      </c>
      <c r="H2742" s="1107"/>
      <c r="I2742" s="526">
        <f t="shared" si="529"/>
        <v>0</v>
      </c>
      <c r="J2742" s="527">
        <f t="shared" si="530"/>
        <v>0</v>
      </c>
      <c r="K2742" s="528">
        <f t="shared" si="531"/>
        <v>0</v>
      </c>
      <c r="L2742" s="529"/>
      <c r="M2742" s="530"/>
      <c r="N2742" s="515"/>
      <c r="O2742" s="528">
        <f t="shared" si="532"/>
        <v>0</v>
      </c>
      <c r="P2742" s="531"/>
      <c r="Q2742" s="532"/>
      <c r="R2742" s="518"/>
      <c r="S2742" s="518"/>
      <c r="T2742" s="518"/>
      <c r="U2742" s="518"/>
      <c r="V2742" s="533">
        <f t="shared" si="533"/>
        <v>0</v>
      </c>
      <c r="W2742" s="1064" t="s">
        <v>143</v>
      </c>
      <c r="X2742" s="1065"/>
      <c r="Y2742" s="534">
        <v>422001</v>
      </c>
      <c r="Z2742" s="502"/>
      <c r="AA2742" s="535"/>
      <c r="AB2742" s="536" t="s">
        <v>1476</v>
      </c>
    </row>
    <row r="2743" spans="2:28" ht="21.75" x14ac:dyDescent="0.55000000000000004">
      <c r="B2743" s="922"/>
      <c r="C2743" s="525">
        <f>$I2743*$D2739</f>
        <v>0</v>
      </c>
      <c r="D2743" s="1105"/>
      <c r="E2743" s="525">
        <f>$I2743*$F2739</f>
        <v>0</v>
      </c>
      <c r="F2743" s="1105"/>
      <c r="G2743" s="525">
        <f>$I2743*$H2739</f>
        <v>0</v>
      </c>
      <c r="H2743" s="1107"/>
      <c r="I2743" s="526">
        <f t="shared" si="529"/>
        <v>0</v>
      </c>
      <c r="J2743" s="527">
        <f t="shared" si="530"/>
        <v>0</v>
      </c>
      <c r="K2743" s="528">
        <f t="shared" si="531"/>
        <v>0</v>
      </c>
      <c r="L2743" s="529"/>
      <c r="M2743" s="530"/>
      <c r="N2743" s="515"/>
      <c r="O2743" s="528">
        <f t="shared" si="532"/>
        <v>0</v>
      </c>
      <c r="P2743" s="531"/>
      <c r="Q2743" s="532"/>
      <c r="R2743" s="518"/>
      <c r="S2743" s="518"/>
      <c r="T2743" s="518"/>
      <c r="U2743" s="518"/>
      <c r="V2743" s="533">
        <f t="shared" si="533"/>
        <v>0</v>
      </c>
      <c r="W2743" s="1064" t="s">
        <v>144</v>
      </c>
      <c r="X2743" s="1065"/>
      <c r="Y2743" s="534">
        <v>422002</v>
      </c>
      <c r="Z2743" s="502"/>
      <c r="AA2743" s="535"/>
      <c r="AB2743" s="536" t="s">
        <v>1480</v>
      </c>
    </row>
    <row r="2744" spans="2:28" ht="21.75" x14ac:dyDescent="0.55000000000000004">
      <c r="B2744" s="922"/>
      <c r="C2744" s="525">
        <f>$I2744*$D2739</f>
        <v>0</v>
      </c>
      <c r="D2744" s="1105"/>
      <c r="E2744" s="525">
        <f>$I2744*$F2739</f>
        <v>0</v>
      </c>
      <c r="F2744" s="1105"/>
      <c r="G2744" s="525">
        <f>$I2744*$H2739</f>
        <v>0</v>
      </c>
      <c r="H2744" s="1107"/>
      <c r="I2744" s="526">
        <f t="shared" si="529"/>
        <v>0</v>
      </c>
      <c r="J2744" s="527">
        <f t="shared" si="530"/>
        <v>0</v>
      </c>
      <c r="K2744" s="528">
        <f t="shared" si="531"/>
        <v>0</v>
      </c>
      <c r="L2744" s="529"/>
      <c r="M2744" s="530"/>
      <c r="N2744" s="515"/>
      <c r="O2744" s="528">
        <f t="shared" si="532"/>
        <v>0</v>
      </c>
      <c r="P2744" s="531"/>
      <c r="Q2744" s="532"/>
      <c r="R2744" s="518"/>
      <c r="S2744" s="518"/>
      <c r="T2744" s="518"/>
      <c r="U2744" s="518"/>
      <c r="V2744" s="533">
        <f t="shared" si="533"/>
        <v>0</v>
      </c>
      <c r="W2744" s="1064" t="s">
        <v>145</v>
      </c>
      <c r="X2744" s="1065"/>
      <c r="Y2744" s="534">
        <v>422003</v>
      </c>
      <c r="Z2744" s="502"/>
      <c r="AA2744" s="535"/>
      <c r="AB2744" s="536" t="s">
        <v>1483</v>
      </c>
    </row>
    <row r="2745" spans="2:28" ht="21.75" x14ac:dyDescent="0.55000000000000004">
      <c r="B2745" s="922"/>
      <c r="C2745" s="525">
        <f>$I2745*$D2739</f>
        <v>0</v>
      </c>
      <c r="D2745" s="1105"/>
      <c r="E2745" s="525">
        <f>$I2745*$F2739</f>
        <v>0</v>
      </c>
      <c r="F2745" s="1105"/>
      <c r="G2745" s="525">
        <f>$I2745*$H2739</f>
        <v>0</v>
      </c>
      <c r="H2745" s="1107"/>
      <c r="I2745" s="526">
        <f t="shared" si="529"/>
        <v>0</v>
      </c>
      <c r="J2745" s="527">
        <f t="shared" si="530"/>
        <v>0</v>
      </c>
      <c r="K2745" s="528">
        <f t="shared" si="531"/>
        <v>0</v>
      </c>
      <c r="L2745" s="529"/>
      <c r="M2745" s="530"/>
      <c r="N2745" s="515"/>
      <c r="O2745" s="528">
        <f t="shared" si="532"/>
        <v>0</v>
      </c>
      <c r="P2745" s="531"/>
      <c r="Q2745" s="532"/>
      <c r="R2745" s="518"/>
      <c r="S2745" s="518"/>
      <c r="T2745" s="518"/>
      <c r="U2745" s="518"/>
      <c r="V2745" s="533">
        <f t="shared" si="533"/>
        <v>0</v>
      </c>
      <c r="W2745" s="1064" t="s">
        <v>146</v>
      </c>
      <c r="X2745" s="1065"/>
      <c r="Y2745" s="534">
        <v>422004</v>
      </c>
      <c r="Z2745" s="502"/>
      <c r="AA2745" s="535"/>
      <c r="AB2745" s="536" t="s">
        <v>1486</v>
      </c>
    </row>
    <row r="2746" spans="2:28" ht="21.75" x14ac:dyDescent="0.55000000000000004">
      <c r="B2746" s="922"/>
      <c r="C2746" s="525">
        <f>$I2746*$D2739</f>
        <v>0</v>
      </c>
      <c r="D2746" s="1105"/>
      <c r="E2746" s="525">
        <f>$I2746*$F2739</f>
        <v>0</v>
      </c>
      <c r="F2746" s="1105"/>
      <c r="G2746" s="525">
        <f>$I2746*$H2739</f>
        <v>0</v>
      </c>
      <c r="H2746" s="1107"/>
      <c r="I2746" s="526">
        <f t="shared" si="529"/>
        <v>0</v>
      </c>
      <c r="J2746" s="527">
        <f t="shared" si="530"/>
        <v>0</v>
      </c>
      <c r="K2746" s="528">
        <f t="shared" si="531"/>
        <v>0</v>
      </c>
      <c r="L2746" s="529"/>
      <c r="M2746" s="530"/>
      <c r="N2746" s="515"/>
      <c r="O2746" s="528">
        <f t="shared" si="532"/>
        <v>0</v>
      </c>
      <c r="P2746" s="531"/>
      <c r="Q2746" s="532"/>
      <c r="R2746" s="518"/>
      <c r="S2746" s="518"/>
      <c r="T2746" s="518"/>
      <c r="U2746" s="518"/>
      <c r="V2746" s="533">
        <f t="shared" si="533"/>
        <v>0</v>
      </c>
      <c r="W2746" s="1064" t="s">
        <v>147</v>
      </c>
      <c r="X2746" s="1065"/>
      <c r="Y2746" s="534">
        <v>422005</v>
      </c>
      <c r="Z2746" s="502"/>
      <c r="AA2746" s="538"/>
      <c r="AB2746" s="539" t="s">
        <v>1489</v>
      </c>
    </row>
    <row r="2747" spans="2:28" ht="21.75" x14ac:dyDescent="0.55000000000000004">
      <c r="B2747" s="922"/>
      <c r="C2747" s="525">
        <f>$I2747*$D2739</f>
        <v>0</v>
      </c>
      <c r="D2747" s="1105"/>
      <c r="E2747" s="525">
        <f>$I2747*$F2739</f>
        <v>0</v>
      </c>
      <c r="F2747" s="1105"/>
      <c r="G2747" s="525">
        <f>$I2747*$H2739</f>
        <v>0</v>
      </c>
      <c r="H2747" s="1107"/>
      <c r="I2747" s="526">
        <f t="shared" si="529"/>
        <v>0</v>
      </c>
      <c r="J2747" s="527">
        <f t="shared" si="530"/>
        <v>0</v>
      </c>
      <c r="K2747" s="528">
        <f t="shared" si="531"/>
        <v>0</v>
      </c>
      <c r="L2747" s="529"/>
      <c r="M2747" s="530"/>
      <c r="N2747" s="515"/>
      <c r="O2747" s="528">
        <f t="shared" si="532"/>
        <v>0</v>
      </c>
      <c r="P2747" s="531"/>
      <c r="Q2747" s="532"/>
      <c r="R2747" s="518"/>
      <c r="S2747" s="518"/>
      <c r="T2747" s="518"/>
      <c r="U2747" s="518"/>
      <c r="V2747" s="533">
        <f t="shared" si="533"/>
        <v>0</v>
      </c>
      <c r="W2747" s="1064" t="s">
        <v>148</v>
      </c>
      <c r="X2747" s="1065"/>
      <c r="Y2747" s="534">
        <v>422999</v>
      </c>
      <c r="Z2747" s="502"/>
      <c r="AA2747" s="496"/>
      <c r="AB2747" s="499"/>
    </row>
    <row r="2748" spans="2:28" ht="21.75" x14ac:dyDescent="0.55000000000000004">
      <c r="B2748" s="922"/>
      <c r="C2748" s="525">
        <f>$I2748*$D2739</f>
        <v>0</v>
      </c>
      <c r="D2748" s="1105"/>
      <c r="E2748" s="525">
        <f>$I2748*$F2739</f>
        <v>0</v>
      </c>
      <c r="F2748" s="1105"/>
      <c r="G2748" s="525">
        <f>$I2748*$H2739</f>
        <v>0</v>
      </c>
      <c r="H2748" s="1107"/>
      <c r="I2748" s="526">
        <f t="shared" si="529"/>
        <v>0</v>
      </c>
      <c r="J2748" s="527">
        <f t="shared" si="530"/>
        <v>0</v>
      </c>
      <c r="K2748" s="528">
        <f t="shared" si="531"/>
        <v>0</v>
      </c>
      <c r="L2748" s="529"/>
      <c r="M2748" s="530"/>
      <c r="N2748" s="515"/>
      <c r="O2748" s="528">
        <f t="shared" si="532"/>
        <v>0</v>
      </c>
      <c r="P2748" s="531"/>
      <c r="Q2748" s="532"/>
      <c r="R2748" s="518"/>
      <c r="S2748" s="518"/>
      <c r="T2748" s="518"/>
      <c r="U2748" s="518"/>
      <c r="V2748" s="533">
        <f t="shared" si="533"/>
        <v>0</v>
      </c>
      <c r="W2748" s="1064" t="s">
        <v>149</v>
      </c>
      <c r="X2748" s="1065"/>
      <c r="Y2748" s="540">
        <v>423001</v>
      </c>
      <c r="Z2748" s="502"/>
      <c r="AA2748" s="496"/>
      <c r="AB2748" s="499"/>
    </row>
    <row r="2749" spans="2:28" ht="21.75" x14ac:dyDescent="0.55000000000000004">
      <c r="B2749" s="922"/>
      <c r="C2749" s="525">
        <f>$I2749*$D2739</f>
        <v>0</v>
      </c>
      <c r="D2749" s="1105"/>
      <c r="E2749" s="525">
        <f>$I2749*$F2739</f>
        <v>0</v>
      </c>
      <c r="F2749" s="1105"/>
      <c r="G2749" s="525">
        <f>$I2749*$H2739</f>
        <v>0</v>
      </c>
      <c r="H2749" s="1107"/>
      <c r="I2749" s="526">
        <f t="shared" si="529"/>
        <v>0</v>
      </c>
      <c r="J2749" s="527">
        <f t="shared" si="530"/>
        <v>0</v>
      </c>
      <c r="K2749" s="528">
        <f t="shared" si="531"/>
        <v>0</v>
      </c>
      <c r="L2749" s="529"/>
      <c r="M2749" s="530"/>
      <c r="N2749" s="515"/>
      <c r="O2749" s="528">
        <f t="shared" si="532"/>
        <v>0</v>
      </c>
      <c r="P2749" s="531"/>
      <c r="Q2749" s="532"/>
      <c r="R2749" s="518"/>
      <c r="S2749" s="518"/>
      <c r="T2749" s="518"/>
      <c r="U2749" s="518"/>
      <c r="V2749" s="533">
        <f t="shared" si="533"/>
        <v>0</v>
      </c>
      <c r="W2749" s="1064" t="s">
        <v>150</v>
      </c>
      <c r="X2749" s="1065"/>
      <c r="Y2749" s="540">
        <v>423002</v>
      </c>
      <c r="Z2749" s="502"/>
      <c r="AA2749" s="496"/>
      <c r="AB2749" s="499"/>
    </row>
    <row r="2750" spans="2:28" ht="21.75" x14ac:dyDescent="0.55000000000000004">
      <c r="B2750" s="922"/>
      <c r="C2750" s="525">
        <f>$I2750*$D2739</f>
        <v>0</v>
      </c>
      <c r="D2750" s="1105"/>
      <c r="E2750" s="525">
        <f>$I2750*$F2739</f>
        <v>0</v>
      </c>
      <c r="F2750" s="1105"/>
      <c r="G2750" s="525">
        <f>$I2750*$H2739</f>
        <v>0</v>
      </c>
      <c r="H2750" s="1107"/>
      <c r="I2750" s="526">
        <f t="shared" si="529"/>
        <v>0</v>
      </c>
      <c r="J2750" s="527">
        <f t="shared" si="530"/>
        <v>0</v>
      </c>
      <c r="K2750" s="528">
        <f t="shared" si="531"/>
        <v>0</v>
      </c>
      <c r="L2750" s="529"/>
      <c r="M2750" s="530"/>
      <c r="N2750" s="515"/>
      <c r="O2750" s="528">
        <f t="shared" si="532"/>
        <v>0</v>
      </c>
      <c r="P2750" s="531"/>
      <c r="Q2750" s="532"/>
      <c r="R2750" s="518"/>
      <c r="S2750" s="518"/>
      <c r="T2750" s="518"/>
      <c r="U2750" s="518"/>
      <c r="V2750" s="533">
        <f t="shared" si="533"/>
        <v>0</v>
      </c>
      <c r="W2750" s="1064" t="s">
        <v>151</v>
      </c>
      <c r="X2750" s="1065"/>
      <c r="Y2750" s="540">
        <v>423003</v>
      </c>
      <c r="Z2750" s="502"/>
      <c r="AA2750" s="496"/>
      <c r="AB2750" s="499"/>
    </row>
    <row r="2751" spans="2:28" ht="21.75" x14ac:dyDescent="0.55000000000000004">
      <c r="B2751" s="922"/>
      <c r="C2751" s="525">
        <f>$I2751*$D2739</f>
        <v>0</v>
      </c>
      <c r="D2751" s="1105"/>
      <c r="E2751" s="525">
        <f>$I2751*$F2739</f>
        <v>0</v>
      </c>
      <c r="F2751" s="1105"/>
      <c r="G2751" s="525">
        <f>$I2751*$H2739</f>
        <v>0</v>
      </c>
      <c r="H2751" s="1107"/>
      <c r="I2751" s="526">
        <f t="shared" si="529"/>
        <v>0</v>
      </c>
      <c r="J2751" s="527">
        <f t="shared" si="530"/>
        <v>0</v>
      </c>
      <c r="K2751" s="528">
        <f t="shared" si="531"/>
        <v>0</v>
      </c>
      <c r="L2751" s="529"/>
      <c r="M2751" s="530"/>
      <c r="N2751" s="515"/>
      <c r="O2751" s="528">
        <f t="shared" si="532"/>
        <v>0</v>
      </c>
      <c r="P2751" s="531"/>
      <c r="Q2751" s="532"/>
      <c r="R2751" s="518"/>
      <c r="S2751" s="518"/>
      <c r="T2751" s="518"/>
      <c r="U2751" s="518"/>
      <c r="V2751" s="533">
        <f t="shared" si="533"/>
        <v>0</v>
      </c>
      <c r="W2751" s="1064" t="s">
        <v>152</v>
      </c>
      <c r="X2751" s="1065"/>
      <c r="Y2751" s="540">
        <v>423004</v>
      </c>
      <c r="Z2751" s="502"/>
      <c r="AA2751" s="496"/>
      <c r="AB2751" s="499"/>
    </row>
    <row r="2752" spans="2:28" ht="21.75" x14ac:dyDescent="0.55000000000000004">
      <c r="B2752" s="922"/>
      <c r="C2752" s="525">
        <f>$I2752*$D2739</f>
        <v>0</v>
      </c>
      <c r="D2752" s="1105"/>
      <c r="E2752" s="525">
        <f>$I2752*$F2739</f>
        <v>0</v>
      </c>
      <c r="F2752" s="1105"/>
      <c r="G2752" s="525">
        <f>$I2752*$H2739</f>
        <v>0</v>
      </c>
      <c r="H2752" s="1107"/>
      <c r="I2752" s="526">
        <f t="shared" si="529"/>
        <v>0</v>
      </c>
      <c r="J2752" s="527">
        <f t="shared" si="530"/>
        <v>0</v>
      </c>
      <c r="K2752" s="528">
        <f t="shared" si="531"/>
        <v>0</v>
      </c>
      <c r="L2752" s="529"/>
      <c r="M2752" s="530"/>
      <c r="N2752" s="515"/>
      <c r="O2752" s="528">
        <f t="shared" si="532"/>
        <v>0</v>
      </c>
      <c r="P2752" s="531"/>
      <c r="Q2752" s="532"/>
      <c r="R2752" s="518"/>
      <c r="S2752" s="518"/>
      <c r="T2752" s="518"/>
      <c r="U2752" s="518"/>
      <c r="V2752" s="533">
        <f t="shared" si="533"/>
        <v>0</v>
      </c>
      <c r="W2752" s="1064" t="s">
        <v>154</v>
      </c>
      <c r="X2752" s="1065"/>
      <c r="Y2752" s="540">
        <v>423006</v>
      </c>
      <c r="Z2752" s="502"/>
      <c r="AA2752" s="496"/>
      <c r="AB2752" s="499"/>
    </row>
    <row r="2753" spans="2:28" ht="21.75" x14ac:dyDescent="0.55000000000000004">
      <c r="B2753" s="922"/>
      <c r="C2753" s="525">
        <f>$I2753*$D2739</f>
        <v>0</v>
      </c>
      <c r="D2753" s="1105"/>
      <c r="E2753" s="525">
        <f>$I2753*$F2739</f>
        <v>0</v>
      </c>
      <c r="F2753" s="1105"/>
      <c r="G2753" s="525">
        <f>$I2753*$H2739</f>
        <v>0</v>
      </c>
      <c r="H2753" s="1107"/>
      <c r="I2753" s="526">
        <f t="shared" si="529"/>
        <v>0</v>
      </c>
      <c r="J2753" s="527">
        <f t="shared" si="530"/>
        <v>0</v>
      </c>
      <c r="K2753" s="528">
        <f t="shared" si="531"/>
        <v>0</v>
      </c>
      <c r="L2753" s="529"/>
      <c r="M2753" s="530"/>
      <c r="N2753" s="515"/>
      <c r="O2753" s="528">
        <f t="shared" si="532"/>
        <v>0</v>
      </c>
      <c r="P2753" s="531"/>
      <c r="Q2753" s="532"/>
      <c r="R2753" s="518"/>
      <c r="S2753" s="518"/>
      <c r="T2753" s="518"/>
      <c r="U2753" s="518"/>
      <c r="V2753" s="533">
        <f t="shared" si="533"/>
        <v>0</v>
      </c>
      <c r="W2753" s="1064" t="s">
        <v>155</v>
      </c>
      <c r="X2753" s="1065"/>
      <c r="Y2753" s="542">
        <v>423007</v>
      </c>
      <c r="Z2753" s="502"/>
      <c r="AA2753" s="496"/>
      <c r="AB2753" s="499"/>
    </row>
    <row r="2754" spans="2:28" ht="21.75" x14ac:dyDescent="0.55000000000000004">
      <c r="B2754" s="922"/>
      <c r="C2754" s="525">
        <f>$I2754*$D2739</f>
        <v>0</v>
      </c>
      <c r="D2754" s="1105"/>
      <c r="E2754" s="525">
        <f>$I2754*$F2739</f>
        <v>0</v>
      </c>
      <c r="F2754" s="1105"/>
      <c r="G2754" s="525">
        <f>$I2754*$H2739</f>
        <v>0</v>
      </c>
      <c r="H2754" s="1107"/>
      <c r="I2754" s="526">
        <f t="shared" si="529"/>
        <v>0</v>
      </c>
      <c r="J2754" s="527">
        <f t="shared" si="530"/>
        <v>0</v>
      </c>
      <c r="K2754" s="528">
        <f t="shared" si="531"/>
        <v>0</v>
      </c>
      <c r="L2754" s="529"/>
      <c r="M2754" s="530"/>
      <c r="N2754" s="515"/>
      <c r="O2754" s="528">
        <f t="shared" si="532"/>
        <v>0</v>
      </c>
      <c r="P2754" s="531"/>
      <c r="Q2754" s="532"/>
      <c r="R2754" s="518"/>
      <c r="S2754" s="518"/>
      <c r="T2754" s="518"/>
      <c r="U2754" s="518"/>
      <c r="V2754" s="533">
        <f t="shared" si="533"/>
        <v>0</v>
      </c>
      <c r="W2754" s="1064" t="s">
        <v>156</v>
      </c>
      <c r="X2754" s="1065"/>
      <c r="Y2754" s="543">
        <v>423008</v>
      </c>
      <c r="Z2754" s="502"/>
      <c r="AA2754" s="496"/>
      <c r="AB2754" s="499"/>
    </row>
    <row r="2755" spans="2:28" ht="21.75" x14ac:dyDescent="0.55000000000000004">
      <c r="B2755" s="922"/>
      <c r="C2755" s="525">
        <f>$I2755*$D2739</f>
        <v>0</v>
      </c>
      <c r="D2755" s="1105"/>
      <c r="E2755" s="525">
        <f>$I2755*$F2739</f>
        <v>0</v>
      </c>
      <c r="F2755" s="1105"/>
      <c r="G2755" s="525">
        <f>$I2755*$H2739</f>
        <v>0</v>
      </c>
      <c r="H2755" s="1107"/>
      <c r="I2755" s="526">
        <f t="shared" si="529"/>
        <v>0</v>
      </c>
      <c r="J2755" s="527">
        <f t="shared" si="530"/>
        <v>0</v>
      </c>
      <c r="K2755" s="528">
        <f t="shared" si="531"/>
        <v>0</v>
      </c>
      <c r="L2755" s="529"/>
      <c r="M2755" s="530"/>
      <c r="N2755" s="515"/>
      <c r="O2755" s="528">
        <f t="shared" si="532"/>
        <v>0</v>
      </c>
      <c r="P2755" s="531"/>
      <c r="Q2755" s="532"/>
      <c r="R2755" s="518"/>
      <c r="S2755" s="518"/>
      <c r="T2755" s="518"/>
      <c r="U2755" s="518"/>
      <c r="V2755" s="533">
        <f t="shared" si="533"/>
        <v>0</v>
      </c>
      <c r="W2755" s="1064" t="s">
        <v>157</v>
      </c>
      <c r="X2755" s="1065"/>
      <c r="Y2755" s="542">
        <v>423999</v>
      </c>
      <c r="Z2755" s="502"/>
      <c r="AA2755" s="496"/>
      <c r="AB2755" s="499"/>
    </row>
    <row r="2756" spans="2:28" ht="21.75" x14ac:dyDescent="0.55000000000000004">
      <c r="B2756" s="922"/>
      <c r="C2756" s="544">
        <f>$I2756*$D2739</f>
        <v>0</v>
      </c>
      <c r="D2756" s="1105"/>
      <c r="E2756" s="544">
        <f>$I2756*$F2739</f>
        <v>0</v>
      </c>
      <c r="F2756" s="1105"/>
      <c r="G2756" s="544">
        <f>$I2756*$H2739</f>
        <v>0</v>
      </c>
      <c r="H2756" s="1107"/>
      <c r="I2756" s="545">
        <f t="shared" si="529"/>
        <v>0</v>
      </c>
      <c r="J2756" s="546">
        <f t="shared" si="530"/>
        <v>0</v>
      </c>
      <c r="K2756" s="547">
        <f t="shared" si="531"/>
        <v>0</v>
      </c>
      <c r="L2756" s="548"/>
      <c r="M2756" s="549"/>
      <c r="N2756" s="550"/>
      <c r="O2756" s="547">
        <f t="shared" si="532"/>
        <v>0</v>
      </c>
      <c r="P2756" s="551"/>
      <c r="Q2756" s="552"/>
      <c r="R2756" s="553"/>
      <c r="S2756" s="553"/>
      <c r="T2756" s="553"/>
      <c r="U2756" s="553"/>
      <c r="V2756" s="554">
        <f t="shared" si="533"/>
        <v>0</v>
      </c>
      <c r="W2756" s="1100" t="s">
        <v>135</v>
      </c>
      <c r="X2756" s="1101"/>
      <c r="Y2756" s="555">
        <v>291001</v>
      </c>
      <c r="Z2756" s="502"/>
      <c r="AA2756" s="496"/>
      <c r="AB2756" s="499"/>
    </row>
    <row r="2757" spans="2:28" ht="21.75" x14ac:dyDescent="0.55000000000000004">
      <c r="B2757" s="922"/>
      <c r="C2757" s="556">
        <f>$I2757*$D2739</f>
        <v>0</v>
      </c>
      <c r="D2757" s="1105"/>
      <c r="E2757" s="556">
        <f>$I2757*$F2739</f>
        <v>0</v>
      </c>
      <c r="F2757" s="1105"/>
      <c r="G2757" s="556">
        <f>$I2757*$H2739</f>
        <v>0</v>
      </c>
      <c r="H2757" s="1107"/>
      <c r="I2757" s="526">
        <f t="shared" si="529"/>
        <v>0</v>
      </c>
      <c r="J2757" s="527">
        <f t="shared" si="530"/>
        <v>0</v>
      </c>
      <c r="K2757" s="528">
        <f t="shared" si="531"/>
        <v>0</v>
      </c>
      <c r="L2757" s="529"/>
      <c r="M2757" s="530"/>
      <c r="N2757" s="515"/>
      <c r="O2757" s="528">
        <f t="shared" si="532"/>
        <v>0</v>
      </c>
      <c r="P2757" s="531"/>
      <c r="Q2757" s="532"/>
      <c r="R2757" s="518"/>
      <c r="S2757" s="518"/>
      <c r="T2757" s="518"/>
      <c r="U2757" s="518"/>
      <c r="V2757" s="519">
        <f t="shared" si="533"/>
        <v>0</v>
      </c>
      <c r="W2757" s="1064" t="s">
        <v>39</v>
      </c>
      <c r="X2757" s="1065"/>
      <c r="Y2757" s="557">
        <v>221001</v>
      </c>
      <c r="Z2757" s="502"/>
      <c r="AA2757" s="496"/>
      <c r="AB2757" s="499"/>
    </row>
    <row r="2758" spans="2:28" ht="21.75" x14ac:dyDescent="0.55000000000000004">
      <c r="B2758" s="922"/>
      <c r="C2758" s="525">
        <f>$I2758*$D2739</f>
        <v>0</v>
      </c>
      <c r="D2758" s="1105"/>
      <c r="E2758" s="525">
        <f>$I2758*$F2739</f>
        <v>0</v>
      </c>
      <c r="F2758" s="1105"/>
      <c r="G2758" s="525">
        <f>$I2758*$H2739</f>
        <v>0</v>
      </c>
      <c r="H2758" s="1107"/>
      <c r="I2758" s="526">
        <f t="shared" si="529"/>
        <v>0</v>
      </c>
      <c r="J2758" s="527">
        <f t="shared" si="530"/>
        <v>0</v>
      </c>
      <c r="K2758" s="528">
        <f t="shared" si="531"/>
        <v>0</v>
      </c>
      <c r="L2758" s="529"/>
      <c r="M2758" s="530"/>
      <c r="N2758" s="515"/>
      <c r="O2758" s="528">
        <f t="shared" si="532"/>
        <v>0</v>
      </c>
      <c r="P2758" s="531"/>
      <c r="Q2758" s="532"/>
      <c r="R2758" s="518"/>
      <c r="S2758" s="518"/>
      <c r="T2758" s="518"/>
      <c r="U2758" s="518"/>
      <c r="V2758" s="519">
        <f t="shared" si="533"/>
        <v>0</v>
      </c>
      <c r="W2758" s="1064" t="s">
        <v>40</v>
      </c>
      <c r="X2758" s="1065"/>
      <c r="Y2758" s="557">
        <v>221002</v>
      </c>
      <c r="Z2758" s="502"/>
      <c r="AA2758" s="496"/>
      <c r="AB2758" s="499"/>
    </row>
    <row r="2759" spans="2:28" ht="21.75" x14ac:dyDescent="0.55000000000000004">
      <c r="B2759" s="922"/>
      <c r="C2759" s="525">
        <f>$I2759*$D2739</f>
        <v>0</v>
      </c>
      <c r="D2759" s="1105"/>
      <c r="E2759" s="525">
        <f>$I2759*$F2739</f>
        <v>0</v>
      </c>
      <c r="F2759" s="1105"/>
      <c r="G2759" s="525">
        <f>$I2759*$H2739</f>
        <v>0</v>
      </c>
      <c r="H2759" s="1107"/>
      <c r="I2759" s="526">
        <f t="shared" si="529"/>
        <v>0</v>
      </c>
      <c r="J2759" s="527">
        <f t="shared" si="530"/>
        <v>0</v>
      </c>
      <c r="K2759" s="528">
        <f t="shared" si="531"/>
        <v>0</v>
      </c>
      <c r="L2759" s="529"/>
      <c r="M2759" s="530"/>
      <c r="N2759" s="515"/>
      <c r="O2759" s="528">
        <f t="shared" si="532"/>
        <v>0</v>
      </c>
      <c r="P2759" s="531"/>
      <c r="Q2759" s="532"/>
      <c r="R2759" s="518"/>
      <c r="S2759" s="518"/>
      <c r="T2759" s="518"/>
      <c r="U2759" s="518"/>
      <c r="V2759" s="519">
        <f t="shared" si="533"/>
        <v>0</v>
      </c>
      <c r="W2759" s="1064" t="s">
        <v>41</v>
      </c>
      <c r="X2759" s="1065"/>
      <c r="Y2759" s="557">
        <v>221003</v>
      </c>
      <c r="Z2759" s="502"/>
      <c r="AA2759" s="496"/>
      <c r="AB2759" s="499"/>
    </row>
    <row r="2760" spans="2:28" ht="21.75" x14ac:dyDescent="0.55000000000000004">
      <c r="B2760" s="922"/>
      <c r="C2760" s="525">
        <f>$I2760*$D2739</f>
        <v>0</v>
      </c>
      <c r="D2760" s="1105"/>
      <c r="E2760" s="525">
        <f>$I2760*$F2739</f>
        <v>0</v>
      </c>
      <c r="F2760" s="1105"/>
      <c r="G2760" s="525">
        <f>$I2760*$H2739</f>
        <v>0</v>
      </c>
      <c r="H2760" s="1107"/>
      <c r="I2760" s="526">
        <f t="shared" si="529"/>
        <v>0</v>
      </c>
      <c r="J2760" s="527">
        <f t="shared" si="530"/>
        <v>0</v>
      </c>
      <c r="K2760" s="528">
        <f t="shared" si="531"/>
        <v>0</v>
      </c>
      <c r="L2760" s="529"/>
      <c r="M2760" s="530"/>
      <c r="N2760" s="515"/>
      <c r="O2760" s="528">
        <f t="shared" si="532"/>
        <v>0</v>
      </c>
      <c r="P2760" s="531"/>
      <c r="Q2760" s="532"/>
      <c r="R2760" s="518"/>
      <c r="S2760" s="518"/>
      <c r="T2760" s="518"/>
      <c r="U2760" s="518"/>
      <c r="V2760" s="519">
        <f t="shared" si="533"/>
        <v>0</v>
      </c>
      <c r="W2760" s="1064" t="s">
        <v>45</v>
      </c>
      <c r="X2760" s="1065"/>
      <c r="Y2760" s="558">
        <v>222001</v>
      </c>
      <c r="Z2760" s="502"/>
      <c r="AA2760" s="496"/>
      <c r="AB2760" s="499"/>
    </row>
    <row r="2761" spans="2:28" ht="21.75" x14ac:dyDescent="0.55000000000000004">
      <c r="B2761" s="922"/>
      <c r="C2761" s="525">
        <f>$I2761*$D2739</f>
        <v>0</v>
      </c>
      <c r="D2761" s="1105"/>
      <c r="E2761" s="525">
        <f>$I2761*$F2739</f>
        <v>0</v>
      </c>
      <c r="F2761" s="1105"/>
      <c r="G2761" s="525">
        <f>$I2761*$H2739</f>
        <v>0</v>
      </c>
      <c r="H2761" s="1107"/>
      <c r="I2761" s="526">
        <f t="shared" si="529"/>
        <v>0</v>
      </c>
      <c r="J2761" s="527">
        <f t="shared" si="530"/>
        <v>0</v>
      </c>
      <c r="K2761" s="528">
        <f t="shared" si="531"/>
        <v>0</v>
      </c>
      <c r="L2761" s="529"/>
      <c r="M2761" s="530"/>
      <c r="N2761" s="515"/>
      <c r="O2761" s="528">
        <f t="shared" si="532"/>
        <v>0</v>
      </c>
      <c r="P2761" s="531"/>
      <c r="Q2761" s="532"/>
      <c r="R2761" s="518"/>
      <c r="S2761" s="518"/>
      <c r="T2761" s="518"/>
      <c r="U2761" s="518"/>
      <c r="V2761" s="519">
        <f t="shared" si="533"/>
        <v>0</v>
      </c>
      <c r="W2761" s="1085" t="s">
        <v>72</v>
      </c>
      <c r="X2761" s="1086"/>
      <c r="Y2761" s="559">
        <v>223016</v>
      </c>
      <c r="Z2761" s="502"/>
      <c r="AA2761" s="496"/>
      <c r="AB2761" s="499"/>
    </row>
    <row r="2762" spans="2:28" ht="21.75" x14ac:dyDescent="0.55000000000000004">
      <c r="B2762" s="922"/>
      <c r="C2762" s="525">
        <f>$I2762*$D2739</f>
        <v>0</v>
      </c>
      <c r="D2762" s="1105"/>
      <c r="E2762" s="525">
        <f>$I2762*$F2739</f>
        <v>0</v>
      </c>
      <c r="F2762" s="1105"/>
      <c r="G2762" s="525">
        <f>$I2762*$H2739</f>
        <v>0</v>
      </c>
      <c r="H2762" s="1107"/>
      <c r="I2762" s="526">
        <f t="shared" si="529"/>
        <v>0</v>
      </c>
      <c r="J2762" s="527">
        <f t="shared" si="530"/>
        <v>0</v>
      </c>
      <c r="K2762" s="528">
        <f t="shared" si="531"/>
        <v>0</v>
      </c>
      <c r="L2762" s="529"/>
      <c r="M2762" s="530"/>
      <c r="N2762" s="515"/>
      <c r="O2762" s="528">
        <f t="shared" si="532"/>
        <v>0</v>
      </c>
      <c r="P2762" s="531"/>
      <c r="Q2762" s="532"/>
      <c r="R2762" s="518"/>
      <c r="S2762" s="518"/>
      <c r="T2762" s="518"/>
      <c r="U2762" s="518"/>
      <c r="V2762" s="519">
        <f t="shared" si="533"/>
        <v>0</v>
      </c>
      <c r="W2762" s="1087" t="s">
        <v>57</v>
      </c>
      <c r="X2762" s="1088"/>
      <c r="Y2762" s="560">
        <v>223001</v>
      </c>
      <c r="Z2762" s="502"/>
      <c r="AA2762" s="496"/>
      <c r="AB2762" s="499"/>
    </row>
    <row r="2763" spans="2:28" x14ac:dyDescent="0.55000000000000004">
      <c r="B2763" s="923"/>
      <c r="C2763" s="561">
        <f t="shared" ref="C2763:V2763" si="534">SUM(C2739:C2762)</f>
        <v>0</v>
      </c>
      <c r="D2763" s="562">
        <f t="shared" si="534"/>
        <v>0</v>
      </c>
      <c r="E2763" s="563">
        <f t="shared" si="534"/>
        <v>0</v>
      </c>
      <c r="F2763" s="562">
        <f t="shared" si="534"/>
        <v>0</v>
      </c>
      <c r="G2763" s="563">
        <f t="shared" si="534"/>
        <v>0</v>
      </c>
      <c r="H2763" s="562">
        <f t="shared" si="534"/>
        <v>0</v>
      </c>
      <c r="I2763" s="563">
        <f t="shared" si="534"/>
        <v>0</v>
      </c>
      <c r="J2763" s="563">
        <f t="shared" si="534"/>
        <v>0</v>
      </c>
      <c r="K2763" s="563">
        <f t="shared" si="534"/>
        <v>0</v>
      </c>
      <c r="L2763" s="563">
        <f t="shared" si="534"/>
        <v>0</v>
      </c>
      <c r="M2763" s="563">
        <f t="shared" si="534"/>
        <v>0</v>
      </c>
      <c r="N2763" s="563">
        <f t="shared" si="534"/>
        <v>0</v>
      </c>
      <c r="O2763" s="563">
        <f t="shared" si="534"/>
        <v>0</v>
      </c>
      <c r="P2763" s="563">
        <f t="shared" si="534"/>
        <v>0</v>
      </c>
      <c r="Q2763" s="563">
        <f t="shared" si="534"/>
        <v>0</v>
      </c>
      <c r="R2763" s="563">
        <f t="shared" si="534"/>
        <v>0</v>
      </c>
      <c r="S2763" s="563">
        <f t="shared" si="534"/>
        <v>0</v>
      </c>
      <c r="T2763" s="563">
        <f t="shared" si="534"/>
        <v>0</v>
      </c>
      <c r="U2763" s="563">
        <f t="shared" si="534"/>
        <v>0</v>
      </c>
      <c r="V2763" s="563">
        <f t="shared" si="534"/>
        <v>0</v>
      </c>
      <c r="W2763" s="565"/>
      <c r="X2763" s="566"/>
      <c r="Y2763" s="566"/>
      <c r="Z2763" s="502"/>
      <c r="AA2763" s="496"/>
      <c r="AB2763" s="499"/>
    </row>
    <row r="2764" spans="2:28" ht="25.5" x14ac:dyDescent="0.55000000000000004">
      <c r="B2764" s="920"/>
      <c r="C2764" s="474"/>
      <c r="D2764" s="474"/>
      <c r="E2764" s="474"/>
      <c r="F2764" s="475"/>
      <c r="G2764" s="474"/>
      <c r="H2764" s="475"/>
      <c r="I2764" s="474"/>
      <c r="J2764" s="474"/>
      <c r="K2764" s="474"/>
      <c r="L2764" s="474"/>
      <c r="M2764" s="474"/>
      <c r="N2764" s="474"/>
      <c r="O2764" s="474"/>
      <c r="P2764" s="474"/>
      <c r="Q2764" s="474"/>
      <c r="R2764" s="474"/>
      <c r="S2764" s="474"/>
      <c r="T2764" s="476"/>
      <c r="U2764" s="477"/>
      <c r="V2764" s="474"/>
      <c r="W2764" s="474"/>
      <c r="X2764" s="474"/>
      <c r="Y2764" s="478"/>
      <c r="Z2764" s="469"/>
      <c r="AA2764" s="470"/>
      <c r="AB2764" s="471"/>
    </row>
    <row r="2765" spans="2:28" ht="39.75" customHeight="1" x14ac:dyDescent="0.25">
      <c r="B2765" s="482"/>
      <c r="C2765" s="479">
        <f>$C2794</f>
        <v>0</v>
      </c>
      <c r="D2765" s="480">
        <f>$E2794</f>
        <v>0</v>
      </c>
      <c r="E2765" s="480">
        <f>$G2794</f>
        <v>0</v>
      </c>
      <c r="F2765" s="480">
        <f>I2765-G2765</f>
        <v>0</v>
      </c>
      <c r="G2765" s="480">
        <f>$K2794</f>
        <v>0</v>
      </c>
      <c r="H2765" s="479">
        <f>$M2794</f>
        <v>0</v>
      </c>
      <c r="I2765" s="479">
        <f>L2765+K2765-J2765</f>
        <v>0</v>
      </c>
      <c r="J2765" s="570"/>
      <c r="K2765" s="482"/>
      <c r="L2765" s="482"/>
      <c r="M2765" s="479">
        <f>$N2794</f>
        <v>0</v>
      </c>
      <c r="N2765" s="483">
        <f>$O2794</f>
        <v>0</v>
      </c>
      <c r="O2765" s="484"/>
      <c r="P2765" s="484"/>
      <c r="Q2765" s="485"/>
      <c r="R2765" s="486"/>
      <c r="S2765" s="486"/>
      <c r="T2765" s="486"/>
      <c r="U2765" s="487"/>
      <c r="V2765" s="488"/>
      <c r="W2765" s="486"/>
      <c r="X2765" s="488"/>
      <c r="Y2765" s="489">
        <f>Y2734+1</f>
        <v>90</v>
      </c>
      <c r="Z2765" s="490"/>
      <c r="AA2765" s="491"/>
      <c r="AB2765" s="492"/>
    </row>
    <row r="2766" spans="2:28" x14ac:dyDescent="0.55000000000000004">
      <c r="C2766" s="120"/>
      <c r="D2766" s="120"/>
      <c r="E2766" s="120"/>
      <c r="F2766" s="120"/>
      <c r="G2766" s="120"/>
      <c r="H2766" s="120"/>
      <c r="I2766" s="120"/>
      <c r="J2766" s="120"/>
      <c r="K2766" s="120"/>
      <c r="L2766" s="120"/>
      <c r="M2766" s="120"/>
      <c r="N2766" s="120"/>
      <c r="O2766" s="120"/>
      <c r="P2766" s="120"/>
      <c r="Q2766" s="120"/>
      <c r="R2766" s="120"/>
      <c r="S2766" s="120"/>
      <c r="T2766" s="120"/>
      <c r="U2766" s="120"/>
      <c r="V2766" s="120"/>
      <c r="W2766" s="120"/>
      <c r="X2766" s="120"/>
      <c r="Y2766" s="120"/>
      <c r="Z2766" s="495"/>
      <c r="AA2766" s="496"/>
    </row>
    <row r="2767" spans="2:28" ht="27.75" x14ac:dyDescent="0.55000000000000004">
      <c r="B2767" s="497"/>
      <c r="C2767" s="1089" t="s">
        <v>1441</v>
      </c>
      <c r="D2767" s="1090"/>
      <c r="E2767" s="1090"/>
      <c r="F2767" s="1090"/>
      <c r="G2767" s="1090"/>
      <c r="H2767" s="1090"/>
      <c r="I2767" s="1090"/>
      <c r="J2767" s="1091" t="s">
        <v>1442</v>
      </c>
      <c r="K2767" s="1092"/>
      <c r="L2767" s="1092"/>
      <c r="M2767" s="1092"/>
      <c r="N2767" s="1093"/>
      <c r="O2767" s="1091" t="s">
        <v>1443</v>
      </c>
      <c r="P2767" s="1092"/>
      <c r="Q2767" s="1092"/>
      <c r="R2767" s="1092"/>
      <c r="S2767" s="1092"/>
      <c r="T2767" s="1092"/>
      <c r="U2767" s="1093"/>
      <c r="V2767" s="1094" t="s">
        <v>1444</v>
      </c>
      <c r="W2767" s="1097" t="s">
        <v>1445</v>
      </c>
      <c r="X2767" s="1098"/>
      <c r="Y2767" s="1099"/>
      <c r="Z2767" s="498"/>
      <c r="AB2767" s="499"/>
    </row>
    <row r="2768" spans="2:28" ht="21.75" x14ac:dyDescent="0.55000000000000004">
      <c r="B2768" s="497"/>
      <c r="C2768" s="1076">
        <v>2016</v>
      </c>
      <c r="D2768" s="1077"/>
      <c r="E2768" s="1076">
        <v>2015</v>
      </c>
      <c r="F2768" s="1078"/>
      <c r="G2768" s="1076">
        <v>2014</v>
      </c>
      <c r="H2768" s="1078"/>
      <c r="I2768" s="501"/>
      <c r="J2768" s="1079" t="s">
        <v>1446</v>
      </c>
      <c r="K2768" s="1081" t="s">
        <v>1447</v>
      </c>
      <c r="L2768" s="1082" t="s">
        <v>1448</v>
      </c>
      <c r="M2768" s="1083"/>
      <c r="N2768" s="1084"/>
      <c r="O2768" s="1066" t="s">
        <v>1449</v>
      </c>
      <c r="P2768" s="1067"/>
      <c r="Q2768" s="1067"/>
      <c r="R2768" s="1068" t="s">
        <v>1450</v>
      </c>
      <c r="S2768" s="1068" t="s">
        <v>1451</v>
      </c>
      <c r="T2768" s="1068" t="s">
        <v>1452</v>
      </c>
      <c r="U2768" s="1070" t="s">
        <v>1453</v>
      </c>
      <c r="V2768" s="1095"/>
      <c r="W2768" s="1072" t="s">
        <v>1454</v>
      </c>
      <c r="X2768" s="1073"/>
      <c r="Y2768" s="1102" t="s">
        <v>1455</v>
      </c>
      <c r="Z2768" s="502"/>
      <c r="AA2768" s="496"/>
      <c r="AB2768" s="499"/>
    </row>
    <row r="2769" spans="2:28" ht="87" x14ac:dyDescent="0.55000000000000004">
      <c r="B2769" s="921"/>
      <c r="C2769" s="503" t="s">
        <v>1456</v>
      </c>
      <c r="D2769" s="503" t="s">
        <v>1457</v>
      </c>
      <c r="E2769" s="503" t="s">
        <v>1456</v>
      </c>
      <c r="F2769" s="503" t="s">
        <v>1457</v>
      </c>
      <c r="G2769" s="503" t="s">
        <v>1456</v>
      </c>
      <c r="H2769" s="503" t="s">
        <v>1457</v>
      </c>
      <c r="I2769" s="504" t="s">
        <v>1458</v>
      </c>
      <c r="J2769" s="1080"/>
      <c r="K2769" s="1069"/>
      <c r="L2769" s="505" t="s">
        <v>1459</v>
      </c>
      <c r="M2769" s="504" t="s">
        <v>1460</v>
      </c>
      <c r="N2769" s="506" t="s">
        <v>1461</v>
      </c>
      <c r="O2769" s="507" t="s">
        <v>1462</v>
      </c>
      <c r="P2769" s="505" t="s">
        <v>1463</v>
      </c>
      <c r="Q2769" s="508" t="s">
        <v>1464</v>
      </c>
      <c r="R2769" s="1069"/>
      <c r="S2769" s="1069"/>
      <c r="T2769" s="1069"/>
      <c r="U2769" s="1071"/>
      <c r="V2769" s="1096"/>
      <c r="W2769" s="1074"/>
      <c r="X2769" s="1075"/>
      <c r="Y2769" s="1103"/>
      <c r="Z2769" s="502"/>
      <c r="AA2769" s="496"/>
      <c r="AB2769" s="499"/>
    </row>
    <row r="2770" spans="2:28" ht="21.75" x14ac:dyDescent="0.55000000000000004">
      <c r="B2770" s="922"/>
      <c r="C2770" s="509">
        <f>$I2770*$D2770</f>
        <v>0</v>
      </c>
      <c r="D2770" s="1104"/>
      <c r="E2770" s="509">
        <f>$I2770*$F2770</f>
        <v>0</v>
      </c>
      <c r="F2770" s="1104"/>
      <c r="G2770" s="509">
        <f>$I2770*$H2770</f>
        <v>0</v>
      </c>
      <c r="H2770" s="1106"/>
      <c r="I2770" s="510">
        <f t="shared" ref="I2770:I2793" si="535">O2770-J2770</f>
        <v>0</v>
      </c>
      <c r="J2770" s="511">
        <f t="shared" ref="J2770:J2793" si="536">N2770+K2770</f>
        <v>0</v>
      </c>
      <c r="K2770" s="512">
        <f t="shared" ref="K2770:K2793" si="537">M2770+L2770</f>
        <v>0</v>
      </c>
      <c r="L2770" s="513"/>
      <c r="M2770" s="514"/>
      <c r="N2770" s="515"/>
      <c r="O2770" s="512">
        <f>Q2770+P2770</f>
        <v>0</v>
      </c>
      <c r="P2770" s="516"/>
      <c r="Q2770" s="517"/>
      <c r="R2770" s="518"/>
      <c r="S2770" s="518"/>
      <c r="T2770" s="518"/>
      <c r="U2770" s="518"/>
      <c r="V2770" s="519">
        <f>R2770+S2770+T2770+U2770+O2770</f>
        <v>0</v>
      </c>
      <c r="W2770" s="1108" t="s">
        <v>138</v>
      </c>
      <c r="X2770" s="1109"/>
      <c r="Y2770" s="520">
        <v>421001</v>
      </c>
      <c r="Z2770" s="502"/>
      <c r="AA2770" s="521"/>
      <c r="AB2770" s="522" t="s">
        <v>1465</v>
      </c>
    </row>
    <row r="2771" spans="2:28" ht="21.75" x14ac:dyDescent="0.55000000000000004">
      <c r="B2771" s="922"/>
      <c r="C2771" s="525">
        <f>$I2771*$D2770</f>
        <v>0</v>
      </c>
      <c r="D2771" s="1105"/>
      <c r="E2771" s="525">
        <f>$I2771*$F2770</f>
        <v>0</v>
      </c>
      <c r="F2771" s="1105"/>
      <c r="G2771" s="525">
        <f>$I2771*$H2770</f>
        <v>0</v>
      </c>
      <c r="H2771" s="1107"/>
      <c r="I2771" s="526">
        <f t="shared" si="535"/>
        <v>0</v>
      </c>
      <c r="J2771" s="527">
        <f t="shared" si="536"/>
        <v>0</v>
      </c>
      <c r="K2771" s="528">
        <f t="shared" si="537"/>
        <v>0</v>
      </c>
      <c r="L2771" s="529"/>
      <c r="M2771" s="530"/>
      <c r="N2771" s="515"/>
      <c r="O2771" s="528">
        <f t="shared" ref="O2771:O2793" si="538">Q2771+P2771</f>
        <v>0</v>
      </c>
      <c r="P2771" s="531"/>
      <c r="Q2771" s="532"/>
      <c r="R2771" s="518"/>
      <c r="S2771" s="518"/>
      <c r="T2771" s="518"/>
      <c r="U2771" s="518"/>
      <c r="V2771" s="533">
        <f t="shared" ref="V2771:V2793" si="539">R2771+S2771+T2771+U2771+O2771</f>
        <v>0</v>
      </c>
      <c r="W2771" s="1064" t="s">
        <v>139</v>
      </c>
      <c r="X2771" s="1065"/>
      <c r="Y2771" s="534">
        <v>421002</v>
      </c>
      <c r="Z2771" s="502"/>
      <c r="AA2771" s="535"/>
      <c r="AB2771" s="536" t="s">
        <v>607</v>
      </c>
    </row>
    <row r="2772" spans="2:28" ht="21.75" x14ac:dyDescent="0.55000000000000004">
      <c r="B2772" s="922"/>
      <c r="C2772" s="525">
        <f>$I2772*$D2770</f>
        <v>0</v>
      </c>
      <c r="D2772" s="1105"/>
      <c r="E2772" s="525">
        <f>$I2772*$F2770</f>
        <v>0</v>
      </c>
      <c r="F2772" s="1105"/>
      <c r="G2772" s="525">
        <f>$I2772*$H2770</f>
        <v>0</v>
      </c>
      <c r="H2772" s="1107"/>
      <c r="I2772" s="526">
        <f t="shared" si="535"/>
        <v>0</v>
      </c>
      <c r="J2772" s="527">
        <f t="shared" si="536"/>
        <v>0</v>
      </c>
      <c r="K2772" s="528">
        <f t="shared" si="537"/>
        <v>0</v>
      </c>
      <c r="L2772" s="529"/>
      <c r="M2772" s="530"/>
      <c r="N2772" s="515"/>
      <c r="O2772" s="528">
        <f t="shared" si="538"/>
        <v>0</v>
      </c>
      <c r="P2772" s="531"/>
      <c r="Q2772" s="532"/>
      <c r="R2772" s="518"/>
      <c r="S2772" s="518"/>
      <c r="T2772" s="518"/>
      <c r="U2772" s="518"/>
      <c r="V2772" s="533">
        <f t="shared" si="539"/>
        <v>0</v>
      </c>
      <c r="W2772" s="1064" t="s">
        <v>140</v>
      </c>
      <c r="X2772" s="1065"/>
      <c r="Y2772" s="534">
        <v>421003</v>
      </c>
      <c r="Z2772" s="502"/>
      <c r="AA2772" s="535"/>
      <c r="AB2772" s="536" t="s">
        <v>1472</v>
      </c>
    </row>
    <row r="2773" spans="2:28" ht="21.75" x14ac:dyDescent="0.55000000000000004">
      <c r="B2773" s="922"/>
      <c r="C2773" s="525">
        <f>$I2773*$D2770</f>
        <v>0</v>
      </c>
      <c r="D2773" s="1105"/>
      <c r="E2773" s="525">
        <f>$I2773*$F2770</f>
        <v>0</v>
      </c>
      <c r="F2773" s="1105"/>
      <c r="G2773" s="525">
        <f>$I2773*$H2770</f>
        <v>0</v>
      </c>
      <c r="H2773" s="1107"/>
      <c r="I2773" s="526">
        <f t="shared" si="535"/>
        <v>0</v>
      </c>
      <c r="J2773" s="527">
        <f t="shared" si="536"/>
        <v>0</v>
      </c>
      <c r="K2773" s="528">
        <f t="shared" si="537"/>
        <v>0</v>
      </c>
      <c r="L2773" s="529"/>
      <c r="M2773" s="530"/>
      <c r="N2773" s="515"/>
      <c r="O2773" s="528">
        <f t="shared" si="538"/>
        <v>0</v>
      </c>
      <c r="P2773" s="531"/>
      <c r="Q2773" s="532"/>
      <c r="R2773" s="518"/>
      <c r="S2773" s="518"/>
      <c r="T2773" s="518"/>
      <c r="U2773" s="518"/>
      <c r="V2773" s="533">
        <f t="shared" si="539"/>
        <v>0</v>
      </c>
      <c r="W2773" s="1064" t="s">
        <v>143</v>
      </c>
      <c r="X2773" s="1065"/>
      <c r="Y2773" s="534">
        <v>422001</v>
      </c>
      <c r="Z2773" s="502"/>
      <c r="AA2773" s="535"/>
      <c r="AB2773" s="536" t="s">
        <v>1476</v>
      </c>
    </row>
    <row r="2774" spans="2:28" ht="21.75" x14ac:dyDescent="0.55000000000000004">
      <c r="B2774" s="922"/>
      <c r="C2774" s="525">
        <f>$I2774*$D2770</f>
        <v>0</v>
      </c>
      <c r="D2774" s="1105"/>
      <c r="E2774" s="525">
        <f>$I2774*$F2770</f>
        <v>0</v>
      </c>
      <c r="F2774" s="1105"/>
      <c r="G2774" s="525">
        <f>$I2774*$H2770</f>
        <v>0</v>
      </c>
      <c r="H2774" s="1107"/>
      <c r="I2774" s="526">
        <f t="shared" si="535"/>
        <v>0</v>
      </c>
      <c r="J2774" s="527">
        <f t="shared" si="536"/>
        <v>0</v>
      </c>
      <c r="K2774" s="528">
        <f t="shared" si="537"/>
        <v>0</v>
      </c>
      <c r="L2774" s="529"/>
      <c r="M2774" s="530"/>
      <c r="N2774" s="515"/>
      <c r="O2774" s="528">
        <f t="shared" si="538"/>
        <v>0</v>
      </c>
      <c r="P2774" s="531"/>
      <c r="Q2774" s="532"/>
      <c r="R2774" s="518"/>
      <c r="S2774" s="518"/>
      <c r="T2774" s="518"/>
      <c r="U2774" s="518"/>
      <c r="V2774" s="533">
        <f t="shared" si="539"/>
        <v>0</v>
      </c>
      <c r="W2774" s="1064" t="s">
        <v>144</v>
      </c>
      <c r="X2774" s="1065"/>
      <c r="Y2774" s="534">
        <v>422002</v>
      </c>
      <c r="Z2774" s="502"/>
      <c r="AA2774" s="535"/>
      <c r="AB2774" s="536" t="s">
        <v>1480</v>
      </c>
    </row>
    <row r="2775" spans="2:28" ht="21.75" x14ac:dyDescent="0.55000000000000004">
      <c r="B2775" s="922"/>
      <c r="C2775" s="525">
        <f>$I2775*$D2770</f>
        <v>0</v>
      </c>
      <c r="D2775" s="1105"/>
      <c r="E2775" s="525">
        <f>$I2775*$F2770</f>
        <v>0</v>
      </c>
      <c r="F2775" s="1105"/>
      <c r="G2775" s="525">
        <f>$I2775*$H2770</f>
        <v>0</v>
      </c>
      <c r="H2775" s="1107"/>
      <c r="I2775" s="526">
        <f t="shared" si="535"/>
        <v>0</v>
      </c>
      <c r="J2775" s="527">
        <f t="shared" si="536"/>
        <v>0</v>
      </c>
      <c r="K2775" s="528">
        <f t="shared" si="537"/>
        <v>0</v>
      </c>
      <c r="L2775" s="529"/>
      <c r="M2775" s="530"/>
      <c r="N2775" s="515"/>
      <c r="O2775" s="528">
        <f t="shared" si="538"/>
        <v>0</v>
      </c>
      <c r="P2775" s="531"/>
      <c r="Q2775" s="532"/>
      <c r="R2775" s="518"/>
      <c r="S2775" s="518"/>
      <c r="T2775" s="518"/>
      <c r="U2775" s="518"/>
      <c r="V2775" s="533">
        <f t="shared" si="539"/>
        <v>0</v>
      </c>
      <c r="W2775" s="1064" t="s">
        <v>145</v>
      </c>
      <c r="X2775" s="1065"/>
      <c r="Y2775" s="534">
        <v>422003</v>
      </c>
      <c r="Z2775" s="502"/>
      <c r="AA2775" s="535"/>
      <c r="AB2775" s="536" t="s">
        <v>1483</v>
      </c>
    </row>
    <row r="2776" spans="2:28" ht="21.75" x14ac:dyDescent="0.55000000000000004">
      <c r="B2776" s="922"/>
      <c r="C2776" s="525">
        <f>$I2776*$D2770</f>
        <v>0</v>
      </c>
      <c r="D2776" s="1105"/>
      <c r="E2776" s="525">
        <f>$I2776*$F2770</f>
        <v>0</v>
      </c>
      <c r="F2776" s="1105"/>
      <c r="G2776" s="525">
        <f>$I2776*$H2770</f>
        <v>0</v>
      </c>
      <c r="H2776" s="1107"/>
      <c r="I2776" s="526">
        <f t="shared" si="535"/>
        <v>0</v>
      </c>
      <c r="J2776" s="527">
        <f t="shared" si="536"/>
        <v>0</v>
      </c>
      <c r="K2776" s="528">
        <f t="shared" si="537"/>
        <v>0</v>
      </c>
      <c r="L2776" s="529"/>
      <c r="M2776" s="530"/>
      <c r="N2776" s="515"/>
      <c r="O2776" s="528">
        <f t="shared" si="538"/>
        <v>0</v>
      </c>
      <c r="P2776" s="531"/>
      <c r="Q2776" s="532"/>
      <c r="R2776" s="518"/>
      <c r="S2776" s="518"/>
      <c r="T2776" s="518"/>
      <c r="U2776" s="518"/>
      <c r="V2776" s="533">
        <f t="shared" si="539"/>
        <v>0</v>
      </c>
      <c r="W2776" s="1064" t="s">
        <v>146</v>
      </c>
      <c r="X2776" s="1065"/>
      <c r="Y2776" s="534">
        <v>422004</v>
      </c>
      <c r="Z2776" s="502"/>
      <c r="AA2776" s="535"/>
      <c r="AB2776" s="536" t="s">
        <v>1486</v>
      </c>
    </row>
    <row r="2777" spans="2:28" ht="21.75" x14ac:dyDescent="0.55000000000000004">
      <c r="B2777" s="922"/>
      <c r="C2777" s="525">
        <f>$I2777*$D2770</f>
        <v>0</v>
      </c>
      <c r="D2777" s="1105"/>
      <c r="E2777" s="525">
        <f>$I2777*$F2770</f>
        <v>0</v>
      </c>
      <c r="F2777" s="1105"/>
      <c r="G2777" s="525">
        <f>$I2777*$H2770</f>
        <v>0</v>
      </c>
      <c r="H2777" s="1107"/>
      <c r="I2777" s="526">
        <f t="shared" si="535"/>
        <v>0</v>
      </c>
      <c r="J2777" s="527">
        <f t="shared" si="536"/>
        <v>0</v>
      </c>
      <c r="K2777" s="528">
        <f t="shared" si="537"/>
        <v>0</v>
      </c>
      <c r="L2777" s="529"/>
      <c r="M2777" s="530"/>
      <c r="N2777" s="515"/>
      <c r="O2777" s="528">
        <f t="shared" si="538"/>
        <v>0</v>
      </c>
      <c r="P2777" s="531"/>
      <c r="Q2777" s="532"/>
      <c r="R2777" s="518"/>
      <c r="S2777" s="518"/>
      <c r="T2777" s="518"/>
      <c r="U2777" s="518"/>
      <c r="V2777" s="533">
        <f t="shared" si="539"/>
        <v>0</v>
      </c>
      <c r="W2777" s="1064" t="s">
        <v>147</v>
      </c>
      <c r="X2777" s="1065"/>
      <c r="Y2777" s="534">
        <v>422005</v>
      </c>
      <c r="Z2777" s="502"/>
      <c r="AA2777" s="538"/>
      <c r="AB2777" s="539" t="s">
        <v>1489</v>
      </c>
    </row>
    <row r="2778" spans="2:28" ht="21.75" x14ac:dyDescent="0.55000000000000004">
      <c r="B2778" s="922"/>
      <c r="C2778" s="525">
        <f>$I2778*$D2770</f>
        <v>0</v>
      </c>
      <c r="D2778" s="1105"/>
      <c r="E2778" s="525">
        <f>$I2778*$F2770</f>
        <v>0</v>
      </c>
      <c r="F2778" s="1105"/>
      <c r="G2778" s="525">
        <f>$I2778*$H2770</f>
        <v>0</v>
      </c>
      <c r="H2778" s="1107"/>
      <c r="I2778" s="526">
        <f t="shared" si="535"/>
        <v>0</v>
      </c>
      <c r="J2778" s="527">
        <f t="shared" si="536"/>
        <v>0</v>
      </c>
      <c r="K2778" s="528">
        <f t="shared" si="537"/>
        <v>0</v>
      </c>
      <c r="L2778" s="529"/>
      <c r="M2778" s="530"/>
      <c r="N2778" s="515"/>
      <c r="O2778" s="528">
        <f t="shared" si="538"/>
        <v>0</v>
      </c>
      <c r="P2778" s="531"/>
      <c r="Q2778" s="532"/>
      <c r="R2778" s="518"/>
      <c r="S2778" s="518"/>
      <c r="T2778" s="518"/>
      <c r="U2778" s="518"/>
      <c r="V2778" s="533">
        <f t="shared" si="539"/>
        <v>0</v>
      </c>
      <c r="W2778" s="1064" t="s">
        <v>148</v>
      </c>
      <c r="X2778" s="1065"/>
      <c r="Y2778" s="534">
        <v>422999</v>
      </c>
      <c r="Z2778" s="502"/>
      <c r="AA2778" s="496"/>
      <c r="AB2778" s="499"/>
    </row>
    <row r="2779" spans="2:28" ht="21.75" x14ac:dyDescent="0.55000000000000004">
      <c r="B2779" s="922"/>
      <c r="C2779" s="525">
        <f>$I2779*$D2770</f>
        <v>0</v>
      </c>
      <c r="D2779" s="1105"/>
      <c r="E2779" s="525">
        <f>$I2779*$F2770</f>
        <v>0</v>
      </c>
      <c r="F2779" s="1105"/>
      <c r="G2779" s="525">
        <f>$I2779*$H2770</f>
        <v>0</v>
      </c>
      <c r="H2779" s="1107"/>
      <c r="I2779" s="526">
        <f t="shared" si="535"/>
        <v>0</v>
      </c>
      <c r="J2779" s="527">
        <f t="shared" si="536"/>
        <v>0</v>
      </c>
      <c r="K2779" s="528">
        <f t="shared" si="537"/>
        <v>0</v>
      </c>
      <c r="L2779" s="529"/>
      <c r="M2779" s="530"/>
      <c r="N2779" s="515"/>
      <c r="O2779" s="528">
        <f t="shared" si="538"/>
        <v>0</v>
      </c>
      <c r="P2779" s="531"/>
      <c r="Q2779" s="532"/>
      <c r="R2779" s="518"/>
      <c r="S2779" s="518"/>
      <c r="T2779" s="518"/>
      <c r="U2779" s="518"/>
      <c r="V2779" s="533">
        <f t="shared" si="539"/>
        <v>0</v>
      </c>
      <c r="W2779" s="1064" t="s">
        <v>149</v>
      </c>
      <c r="X2779" s="1065"/>
      <c r="Y2779" s="540">
        <v>423001</v>
      </c>
      <c r="Z2779" s="502"/>
      <c r="AA2779" s="496"/>
      <c r="AB2779" s="499"/>
    </row>
    <row r="2780" spans="2:28" ht="21.75" x14ac:dyDescent="0.55000000000000004">
      <c r="B2780" s="922"/>
      <c r="C2780" s="525">
        <f>$I2780*$D2770</f>
        <v>0</v>
      </c>
      <c r="D2780" s="1105"/>
      <c r="E2780" s="525">
        <f>$I2780*$F2770</f>
        <v>0</v>
      </c>
      <c r="F2780" s="1105"/>
      <c r="G2780" s="525">
        <f>$I2780*$H2770</f>
        <v>0</v>
      </c>
      <c r="H2780" s="1107"/>
      <c r="I2780" s="526">
        <f t="shared" si="535"/>
        <v>0</v>
      </c>
      <c r="J2780" s="527">
        <f t="shared" si="536"/>
        <v>0</v>
      </c>
      <c r="K2780" s="528">
        <f t="shared" si="537"/>
        <v>0</v>
      </c>
      <c r="L2780" s="529"/>
      <c r="M2780" s="530"/>
      <c r="N2780" s="515"/>
      <c r="O2780" s="528">
        <f t="shared" si="538"/>
        <v>0</v>
      </c>
      <c r="P2780" s="531"/>
      <c r="Q2780" s="532"/>
      <c r="R2780" s="518"/>
      <c r="S2780" s="518"/>
      <c r="T2780" s="518"/>
      <c r="U2780" s="518"/>
      <c r="V2780" s="533">
        <f t="shared" si="539"/>
        <v>0</v>
      </c>
      <c r="W2780" s="1064" t="s">
        <v>150</v>
      </c>
      <c r="X2780" s="1065"/>
      <c r="Y2780" s="540">
        <v>423002</v>
      </c>
      <c r="Z2780" s="502"/>
      <c r="AA2780" s="496"/>
      <c r="AB2780" s="499"/>
    </row>
    <row r="2781" spans="2:28" ht="21.75" x14ac:dyDescent="0.55000000000000004">
      <c r="B2781" s="922"/>
      <c r="C2781" s="525">
        <f>$I2781*$D2770</f>
        <v>0</v>
      </c>
      <c r="D2781" s="1105"/>
      <c r="E2781" s="525">
        <f>$I2781*$F2770</f>
        <v>0</v>
      </c>
      <c r="F2781" s="1105"/>
      <c r="G2781" s="525">
        <f>$I2781*$H2770</f>
        <v>0</v>
      </c>
      <c r="H2781" s="1107"/>
      <c r="I2781" s="526">
        <f t="shared" si="535"/>
        <v>0</v>
      </c>
      <c r="J2781" s="527">
        <f t="shared" si="536"/>
        <v>0</v>
      </c>
      <c r="K2781" s="528">
        <f t="shared" si="537"/>
        <v>0</v>
      </c>
      <c r="L2781" s="529"/>
      <c r="M2781" s="530"/>
      <c r="N2781" s="515"/>
      <c r="O2781" s="528">
        <f t="shared" si="538"/>
        <v>0</v>
      </c>
      <c r="P2781" s="531"/>
      <c r="Q2781" s="532"/>
      <c r="R2781" s="518"/>
      <c r="S2781" s="518"/>
      <c r="T2781" s="518"/>
      <c r="U2781" s="518"/>
      <c r="V2781" s="533">
        <f t="shared" si="539"/>
        <v>0</v>
      </c>
      <c r="W2781" s="1064" t="s">
        <v>151</v>
      </c>
      <c r="X2781" s="1065"/>
      <c r="Y2781" s="540">
        <v>423003</v>
      </c>
      <c r="Z2781" s="502"/>
      <c r="AA2781" s="496"/>
      <c r="AB2781" s="499"/>
    </row>
    <row r="2782" spans="2:28" ht="21.75" x14ac:dyDescent="0.55000000000000004">
      <c r="B2782" s="922"/>
      <c r="C2782" s="525">
        <f>$I2782*$D2770</f>
        <v>0</v>
      </c>
      <c r="D2782" s="1105"/>
      <c r="E2782" s="525">
        <f>$I2782*$F2770</f>
        <v>0</v>
      </c>
      <c r="F2782" s="1105"/>
      <c r="G2782" s="525">
        <f>$I2782*$H2770</f>
        <v>0</v>
      </c>
      <c r="H2782" s="1107"/>
      <c r="I2782" s="526">
        <f t="shared" si="535"/>
        <v>0</v>
      </c>
      <c r="J2782" s="527">
        <f t="shared" si="536"/>
        <v>0</v>
      </c>
      <c r="K2782" s="528">
        <f t="shared" si="537"/>
        <v>0</v>
      </c>
      <c r="L2782" s="529"/>
      <c r="M2782" s="530"/>
      <c r="N2782" s="515"/>
      <c r="O2782" s="528">
        <f t="shared" si="538"/>
        <v>0</v>
      </c>
      <c r="P2782" s="531"/>
      <c r="Q2782" s="532"/>
      <c r="R2782" s="518"/>
      <c r="S2782" s="518"/>
      <c r="T2782" s="518"/>
      <c r="U2782" s="518"/>
      <c r="V2782" s="533">
        <f t="shared" si="539"/>
        <v>0</v>
      </c>
      <c r="W2782" s="1064" t="s">
        <v>152</v>
      </c>
      <c r="X2782" s="1065"/>
      <c r="Y2782" s="540">
        <v>423004</v>
      </c>
      <c r="Z2782" s="502"/>
      <c r="AA2782" s="496"/>
      <c r="AB2782" s="499"/>
    </row>
    <row r="2783" spans="2:28" ht="21.75" x14ac:dyDescent="0.55000000000000004">
      <c r="B2783" s="922"/>
      <c r="C2783" s="525">
        <f>$I2783*$D2770</f>
        <v>0</v>
      </c>
      <c r="D2783" s="1105"/>
      <c r="E2783" s="525">
        <f>$I2783*$F2770</f>
        <v>0</v>
      </c>
      <c r="F2783" s="1105"/>
      <c r="G2783" s="525">
        <f>$I2783*$H2770</f>
        <v>0</v>
      </c>
      <c r="H2783" s="1107"/>
      <c r="I2783" s="526">
        <f t="shared" si="535"/>
        <v>0</v>
      </c>
      <c r="J2783" s="527">
        <f t="shared" si="536"/>
        <v>0</v>
      </c>
      <c r="K2783" s="528">
        <f t="shared" si="537"/>
        <v>0</v>
      </c>
      <c r="L2783" s="529"/>
      <c r="M2783" s="530"/>
      <c r="N2783" s="515"/>
      <c r="O2783" s="528">
        <f t="shared" si="538"/>
        <v>0</v>
      </c>
      <c r="P2783" s="531"/>
      <c r="Q2783" s="532"/>
      <c r="R2783" s="518"/>
      <c r="S2783" s="518"/>
      <c r="T2783" s="518"/>
      <c r="U2783" s="518"/>
      <c r="V2783" s="533">
        <f t="shared" si="539"/>
        <v>0</v>
      </c>
      <c r="W2783" s="1064" t="s">
        <v>154</v>
      </c>
      <c r="X2783" s="1065"/>
      <c r="Y2783" s="540">
        <v>423006</v>
      </c>
      <c r="Z2783" s="502"/>
      <c r="AA2783" s="496"/>
      <c r="AB2783" s="499"/>
    </row>
    <row r="2784" spans="2:28" ht="21.75" x14ac:dyDescent="0.55000000000000004">
      <c r="B2784" s="922"/>
      <c r="C2784" s="525">
        <f>$I2784*$D2770</f>
        <v>0</v>
      </c>
      <c r="D2784" s="1105"/>
      <c r="E2784" s="525">
        <f>$I2784*$F2770</f>
        <v>0</v>
      </c>
      <c r="F2784" s="1105"/>
      <c r="G2784" s="525">
        <f>$I2784*$H2770</f>
        <v>0</v>
      </c>
      <c r="H2784" s="1107"/>
      <c r="I2784" s="526">
        <f t="shared" si="535"/>
        <v>0</v>
      </c>
      <c r="J2784" s="527">
        <f t="shared" si="536"/>
        <v>0</v>
      </c>
      <c r="K2784" s="528">
        <f t="shared" si="537"/>
        <v>0</v>
      </c>
      <c r="L2784" s="529"/>
      <c r="M2784" s="530"/>
      <c r="N2784" s="515"/>
      <c r="O2784" s="528">
        <f t="shared" si="538"/>
        <v>0</v>
      </c>
      <c r="P2784" s="531"/>
      <c r="Q2784" s="532"/>
      <c r="R2784" s="518"/>
      <c r="S2784" s="518"/>
      <c r="T2784" s="518"/>
      <c r="U2784" s="518"/>
      <c r="V2784" s="533">
        <f t="shared" si="539"/>
        <v>0</v>
      </c>
      <c r="W2784" s="1064" t="s">
        <v>155</v>
      </c>
      <c r="X2784" s="1065"/>
      <c r="Y2784" s="542">
        <v>423007</v>
      </c>
      <c r="Z2784" s="502"/>
      <c r="AA2784" s="496"/>
      <c r="AB2784" s="499"/>
    </row>
    <row r="2785" spans="2:28" ht="21.75" x14ac:dyDescent="0.55000000000000004">
      <c r="B2785" s="922"/>
      <c r="C2785" s="525">
        <f>$I2785*$D2770</f>
        <v>0</v>
      </c>
      <c r="D2785" s="1105"/>
      <c r="E2785" s="525">
        <f>$I2785*$F2770</f>
        <v>0</v>
      </c>
      <c r="F2785" s="1105"/>
      <c r="G2785" s="525">
        <f>$I2785*$H2770</f>
        <v>0</v>
      </c>
      <c r="H2785" s="1107"/>
      <c r="I2785" s="526">
        <f t="shared" si="535"/>
        <v>0</v>
      </c>
      <c r="J2785" s="527">
        <f t="shared" si="536"/>
        <v>0</v>
      </c>
      <c r="K2785" s="528">
        <f t="shared" si="537"/>
        <v>0</v>
      </c>
      <c r="L2785" s="529"/>
      <c r="M2785" s="530"/>
      <c r="N2785" s="515"/>
      <c r="O2785" s="528">
        <f t="shared" si="538"/>
        <v>0</v>
      </c>
      <c r="P2785" s="531"/>
      <c r="Q2785" s="532"/>
      <c r="R2785" s="518"/>
      <c r="S2785" s="518"/>
      <c r="T2785" s="518"/>
      <c r="U2785" s="518"/>
      <c r="V2785" s="533">
        <f t="shared" si="539"/>
        <v>0</v>
      </c>
      <c r="W2785" s="1064" t="s">
        <v>156</v>
      </c>
      <c r="X2785" s="1065"/>
      <c r="Y2785" s="543">
        <v>423008</v>
      </c>
      <c r="Z2785" s="502"/>
      <c r="AA2785" s="496"/>
      <c r="AB2785" s="499"/>
    </row>
    <row r="2786" spans="2:28" ht="21.75" x14ac:dyDescent="0.55000000000000004">
      <c r="B2786" s="922"/>
      <c r="C2786" s="525">
        <f>$I2786*$D2770</f>
        <v>0</v>
      </c>
      <c r="D2786" s="1105"/>
      <c r="E2786" s="525">
        <f>$I2786*$F2770</f>
        <v>0</v>
      </c>
      <c r="F2786" s="1105"/>
      <c r="G2786" s="525">
        <f>$I2786*$H2770</f>
        <v>0</v>
      </c>
      <c r="H2786" s="1107"/>
      <c r="I2786" s="526">
        <f t="shared" si="535"/>
        <v>0</v>
      </c>
      <c r="J2786" s="527">
        <f t="shared" si="536"/>
        <v>0</v>
      </c>
      <c r="K2786" s="528">
        <f t="shared" si="537"/>
        <v>0</v>
      </c>
      <c r="L2786" s="529"/>
      <c r="M2786" s="530"/>
      <c r="N2786" s="515"/>
      <c r="O2786" s="528">
        <f t="shared" si="538"/>
        <v>0</v>
      </c>
      <c r="P2786" s="531"/>
      <c r="Q2786" s="532"/>
      <c r="R2786" s="518"/>
      <c r="S2786" s="518"/>
      <c r="T2786" s="518"/>
      <c r="U2786" s="518"/>
      <c r="V2786" s="533">
        <f t="shared" si="539"/>
        <v>0</v>
      </c>
      <c r="W2786" s="1064" t="s">
        <v>157</v>
      </c>
      <c r="X2786" s="1065"/>
      <c r="Y2786" s="542">
        <v>423999</v>
      </c>
      <c r="Z2786" s="502"/>
      <c r="AA2786" s="496"/>
      <c r="AB2786" s="499"/>
    </row>
    <row r="2787" spans="2:28" ht="21.75" x14ac:dyDescent="0.55000000000000004">
      <c r="B2787" s="922"/>
      <c r="C2787" s="544">
        <f>$I2787*$D2770</f>
        <v>0</v>
      </c>
      <c r="D2787" s="1105"/>
      <c r="E2787" s="544">
        <f>$I2787*$F2770</f>
        <v>0</v>
      </c>
      <c r="F2787" s="1105"/>
      <c r="G2787" s="544">
        <f>$I2787*$H2770</f>
        <v>0</v>
      </c>
      <c r="H2787" s="1107"/>
      <c r="I2787" s="545">
        <f t="shared" si="535"/>
        <v>0</v>
      </c>
      <c r="J2787" s="546">
        <f t="shared" si="536"/>
        <v>0</v>
      </c>
      <c r="K2787" s="547">
        <f t="shared" si="537"/>
        <v>0</v>
      </c>
      <c r="L2787" s="548"/>
      <c r="M2787" s="549"/>
      <c r="N2787" s="550"/>
      <c r="O2787" s="547">
        <f t="shared" si="538"/>
        <v>0</v>
      </c>
      <c r="P2787" s="551"/>
      <c r="Q2787" s="552"/>
      <c r="R2787" s="553"/>
      <c r="S2787" s="553"/>
      <c r="T2787" s="553"/>
      <c r="U2787" s="553"/>
      <c r="V2787" s="554">
        <f t="shared" si="539"/>
        <v>0</v>
      </c>
      <c r="W2787" s="1100" t="s">
        <v>135</v>
      </c>
      <c r="X2787" s="1101"/>
      <c r="Y2787" s="555">
        <v>291001</v>
      </c>
      <c r="Z2787" s="502"/>
      <c r="AA2787" s="496"/>
      <c r="AB2787" s="499"/>
    </row>
    <row r="2788" spans="2:28" ht="21.75" x14ac:dyDescent="0.55000000000000004">
      <c r="B2788" s="922"/>
      <c r="C2788" s="556">
        <f>$I2788*$D2770</f>
        <v>0</v>
      </c>
      <c r="D2788" s="1105"/>
      <c r="E2788" s="556">
        <f>$I2788*$F2770</f>
        <v>0</v>
      </c>
      <c r="F2788" s="1105"/>
      <c r="G2788" s="556">
        <f>$I2788*$H2770</f>
        <v>0</v>
      </c>
      <c r="H2788" s="1107"/>
      <c r="I2788" s="526">
        <f t="shared" si="535"/>
        <v>0</v>
      </c>
      <c r="J2788" s="527">
        <f t="shared" si="536"/>
        <v>0</v>
      </c>
      <c r="K2788" s="528">
        <f t="shared" si="537"/>
        <v>0</v>
      </c>
      <c r="L2788" s="529"/>
      <c r="M2788" s="530"/>
      <c r="N2788" s="515"/>
      <c r="O2788" s="528">
        <f t="shared" si="538"/>
        <v>0</v>
      </c>
      <c r="P2788" s="531"/>
      <c r="Q2788" s="532"/>
      <c r="R2788" s="518"/>
      <c r="S2788" s="518"/>
      <c r="T2788" s="518"/>
      <c r="U2788" s="518"/>
      <c r="V2788" s="519">
        <f t="shared" si="539"/>
        <v>0</v>
      </c>
      <c r="W2788" s="1064" t="s">
        <v>39</v>
      </c>
      <c r="X2788" s="1065"/>
      <c r="Y2788" s="557">
        <v>221001</v>
      </c>
      <c r="Z2788" s="502"/>
      <c r="AA2788" s="496"/>
      <c r="AB2788" s="499"/>
    </row>
    <row r="2789" spans="2:28" ht="21.75" x14ac:dyDescent="0.55000000000000004">
      <c r="B2789" s="922"/>
      <c r="C2789" s="525">
        <f>$I2789*$D2770</f>
        <v>0</v>
      </c>
      <c r="D2789" s="1105"/>
      <c r="E2789" s="525">
        <f>$I2789*$F2770</f>
        <v>0</v>
      </c>
      <c r="F2789" s="1105"/>
      <c r="G2789" s="525">
        <f>$I2789*$H2770</f>
        <v>0</v>
      </c>
      <c r="H2789" s="1107"/>
      <c r="I2789" s="526">
        <f t="shared" si="535"/>
        <v>0</v>
      </c>
      <c r="J2789" s="527">
        <f t="shared" si="536"/>
        <v>0</v>
      </c>
      <c r="K2789" s="528">
        <f t="shared" si="537"/>
        <v>0</v>
      </c>
      <c r="L2789" s="529"/>
      <c r="M2789" s="530"/>
      <c r="N2789" s="515"/>
      <c r="O2789" s="528">
        <f t="shared" si="538"/>
        <v>0</v>
      </c>
      <c r="P2789" s="531"/>
      <c r="Q2789" s="532"/>
      <c r="R2789" s="518"/>
      <c r="S2789" s="518"/>
      <c r="T2789" s="518"/>
      <c r="U2789" s="518"/>
      <c r="V2789" s="519">
        <f t="shared" si="539"/>
        <v>0</v>
      </c>
      <c r="W2789" s="1064" t="s">
        <v>40</v>
      </c>
      <c r="X2789" s="1065"/>
      <c r="Y2789" s="557">
        <v>221002</v>
      </c>
      <c r="Z2789" s="502"/>
      <c r="AA2789" s="496"/>
      <c r="AB2789" s="499"/>
    </row>
    <row r="2790" spans="2:28" ht="21.75" x14ac:dyDescent="0.55000000000000004">
      <c r="B2790" s="922"/>
      <c r="C2790" s="525">
        <f>$I2790*$D2770</f>
        <v>0</v>
      </c>
      <c r="D2790" s="1105"/>
      <c r="E2790" s="525">
        <f>$I2790*$F2770</f>
        <v>0</v>
      </c>
      <c r="F2790" s="1105"/>
      <c r="G2790" s="525">
        <f>$I2790*$H2770</f>
        <v>0</v>
      </c>
      <c r="H2790" s="1107"/>
      <c r="I2790" s="526">
        <f t="shared" si="535"/>
        <v>0</v>
      </c>
      <c r="J2790" s="527">
        <f t="shared" si="536"/>
        <v>0</v>
      </c>
      <c r="K2790" s="528">
        <f t="shared" si="537"/>
        <v>0</v>
      </c>
      <c r="L2790" s="529"/>
      <c r="M2790" s="530"/>
      <c r="N2790" s="515"/>
      <c r="O2790" s="528">
        <f t="shared" si="538"/>
        <v>0</v>
      </c>
      <c r="P2790" s="531"/>
      <c r="Q2790" s="532"/>
      <c r="R2790" s="518"/>
      <c r="S2790" s="518"/>
      <c r="T2790" s="518"/>
      <c r="U2790" s="518"/>
      <c r="V2790" s="519">
        <f t="shared" si="539"/>
        <v>0</v>
      </c>
      <c r="W2790" s="1064" t="s">
        <v>41</v>
      </c>
      <c r="X2790" s="1065"/>
      <c r="Y2790" s="557">
        <v>221003</v>
      </c>
      <c r="Z2790" s="502"/>
      <c r="AA2790" s="496"/>
      <c r="AB2790" s="499"/>
    </row>
    <row r="2791" spans="2:28" ht="21.75" x14ac:dyDescent="0.55000000000000004">
      <c r="B2791" s="922"/>
      <c r="C2791" s="525">
        <f>$I2791*$D2770</f>
        <v>0</v>
      </c>
      <c r="D2791" s="1105"/>
      <c r="E2791" s="525">
        <f>$I2791*$F2770</f>
        <v>0</v>
      </c>
      <c r="F2791" s="1105"/>
      <c r="G2791" s="525">
        <f>$I2791*$H2770</f>
        <v>0</v>
      </c>
      <c r="H2791" s="1107"/>
      <c r="I2791" s="526">
        <f t="shared" si="535"/>
        <v>0</v>
      </c>
      <c r="J2791" s="527">
        <f t="shared" si="536"/>
        <v>0</v>
      </c>
      <c r="K2791" s="528">
        <f t="shared" si="537"/>
        <v>0</v>
      </c>
      <c r="L2791" s="529"/>
      <c r="M2791" s="530"/>
      <c r="N2791" s="515"/>
      <c r="O2791" s="528">
        <f t="shared" si="538"/>
        <v>0</v>
      </c>
      <c r="P2791" s="531"/>
      <c r="Q2791" s="532"/>
      <c r="R2791" s="518"/>
      <c r="S2791" s="518"/>
      <c r="T2791" s="518"/>
      <c r="U2791" s="518"/>
      <c r="V2791" s="519">
        <f t="shared" si="539"/>
        <v>0</v>
      </c>
      <c r="W2791" s="1064" t="s">
        <v>45</v>
      </c>
      <c r="X2791" s="1065"/>
      <c r="Y2791" s="558">
        <v>222001</v>
      </c>
      <c r="Z2791" s="502"/>
      <c r="AA2791" s="496"/>
      <c r="AB2791" s="499"/>
    </row>
    <row r="2792" spans="2:28" ht="21.75" x14ac:dyDescent="0.55000000000000004">
      <c r="B2792" s="922"/>
      <c r="C2792" s="525">
        <f>$I2792*$D2770</f>
        <v>0</v>
      </c>
      <c r="D2792" s="1105"/>
      <c r="E2792" s="525">
        <f>$I2792*$F2770</f>
        <v>0</v>
      </c>
      <c r="F2792" s="1105"/>
      <c r="G2792" s="525">
        <f>$I2792*$H2770</f>
        <v>0</v>
      </c>
      <c r="H2792" s="1107"/>
      <c r="I2792" s="526">
        <f t="shared" si="535"/>
        <v>0</v>
      </c>
      <c r="J2792" s="527">
        <f t="shared" si="536"/>
        <v>0</v>
      </c>
      <c r="K2792" s="528">
        <f t="shared" si="537"/>
        <v>0</v>
      </c>
      <c r="L2792" s="529"/>
      <c r="M2792" s="530"/>
      <c r="N2792" s="515"/>
      <c r="O2792" s="528">
        <f t="shared" si="538"/>
        <v>0</v>
      </c>
      <c r="P2792" s="531"/>
      <c r="Q2792" s="532"/>
      <c r="R2792" s="518"/>
      <c r="S2792" s="518"/>
      <c r="T2792" s="518"/>
      <c r="U2792" s="518"/>
      <c r="V2792" s="519">
        <f t="shared" si="539"/>
        <v>0</v>
      </c>
      <c r="W2792" s="1085" t="s">
        <v>72</v>
      </c>
      <c r="X2792" s="1086"/>
      <c r="Y2792" s="559">
        <v>223016</v>
      </c>
      <c r="Z2792" s="502"/>
      <c r="AA2792" s="496"/>
      <c r="AB2792" s="499"/>
    </row>
    <row r="2793" spans="2:28" ht="21.75" x14ac:dyDescent="0.55000000000000004">
      <c r="B2793" s="922"/>
      <c r="C2793" s="525">
        <f>$I2793*$D2770</f>
        <v>0</v>
      </c>
      <c r="D2793" s="1105"/>
      <c r="E2793" s="525">
        <f>$I2793*$F2770</f>
        <v>0</v>
      </c>
      <c r="F2793" s="1105"/>
      <c r="G2793" s="525">
        <f>$I2793*$H2770</f>
        <v>0</v>
      </c>
      <c r="H2793" s="1107"/>
      <c r="I2793" s="526">
        <f t="shared" si="535"/>
        <v>0</v>
      </c>
      <c r="J2793" s="527">
        <f t="shared" si="536"/>
        <v>0</v>
      </c>
      <c r="K2793" s="528">
        <f t="shared" si="537"/>
        <v>0</v>
      </c>
      <c r="L2793" s="529"/>
      <c r="M2793" s="530"/>
      <c r="N2793" s="515"/>
      <c r="O2793" s="528">
        <f t="shared" si="538"/>
        <v>0</v>
      </c>
      <c r="P2793" s="531"/>
      <c r="Q2793" s="532"/>
      <c r="R2793" s="518"/>
      <c r="S2793" s="518"/>
      <c r="T2793" s="518"/>
      <c r="U2793" s="518"/>
      <c r="V2793" s="519">
        <f t="shared" si="539"/>
        <v>0</v>
      </c>
      <c r="W2793" s="1087" t="s">
        <v>57</v>
      </c>
      <c r="X2793" s="1088"/>
      <c r="Y2793" s="560">
        <v>223001</v>
      </c>
      <c r="Z2793" s="502"/>
      <c r="AA2793" s="496"/>
      <c r="AB2793" s="499"/>
    </row>
    <row r="2794" spans="2:28" x14ac:dyDescent="0.55000000000000004">
      <c r="B2794" s="923"/>
      <c r="C2794" s="561">
        <f t="shared" ref="C2794:V2794" si="540">SUM(C2770:C2793)</f>
        <v>0</v>
      </c>
      <c r="D2794" s="562">
        <f t="shared" si="540"/>
        <v>0</v>
      </c>
      <c r="E2794" s="563">
        <f t="shared" si="540"/>
        <v>0</v>
      </c>
      <c r="F2794" s="562">
        <f t="shared" si="540"/>
        <v>0</v>
      </c>
      <c r="G2794" s="563">
        <f t="shared" si="540"/>
        <v>0</v>
      </c>
      <c r="H2794" s="562">
        <f t="shared" si="540"/>
        <v>0</v>
      </c>
      <c r="I2794" s="563">
        <f t="shared" si="540"/>
        <v>0</v>
      </c>
      <c r="J2794" s="563">
        <f t="shared" si="540"/>
        <v>0</v>
      </c>
      <c r="K2794" s="563">
        <f t="shared" si="540"/>
        <v>0</v>
      </c>
      <c r="L2794" s="563">
        <f t="shared" si="540"/>
        <v>0</v>
      </c>
      <c r="M2794" s="563">
        <f t="shared" si="540"/>
        <v>0</v>
      </c>
      <c r="N2794" s="563">
        <f t="shared" si="540"/>
        <v>0</v>
      </c>
      <c r="O2794" s="563">
        <f t="shared" si="540"/>
        <v>0</v>
      </c>
      <c r="P2794" s="563">
        <f t="shared" si="540"/>
        <v>0</v>
      </c>
      <c r="Q2794" s="563">
        <f t="shared" si="540"/>
        <v>0</v>
      </c>
      <c r="R2794" s="563">
        <f t="shared" si="540"/>
        <v>0</v>
      </c>
      <c r="S2794" s="563">
        <f t="shared" si="540"/>
        <v>0</v>
      </c>
      <c r="T2794" s="563">
        <f t="shared" si="540"/>
        <v>0</v>
      </c>
      <c r="U2794" s="563">
        <f t="shared" si="540"/>
        <v>0</v>
      </c>
      <c r="V2794" s="563">
        <f t="shared" si="540"/>
        <v>0</v>
      </c>
      <c r="W2794" s="565"/>
      <c r="X2794" s="566"/>
      <c r="Y2794" s="566"/>
      <c r="Z2794" s="502"/>
      <c r="AA2794" s="496"/>
      <c r="AB2794" s="499"/>
    </row>
    <row r="2795" spans="2:28" ht="25.5" x14ac:dyDescent="0.55000000000000004">
      <c r="B2795" s="920"/>
      <c r="C2795" s="474"/>
      <c r="D2795" s="474"/>
      <c r="E2795" s="474"/>
      <c r="F2795" s="475"/>
      <c r="G2795" s="474"/>
      <c r="H2795" s="475"/>
      <c r="I2795" s="474"/>
      <c r="J2795" s="474"/>
      <c r="K2795" s="474"/>
      <c r="L2795" s="474"/>
      <c r="M2795" s="474"/>
      <c r="N2795" s="474"/>
      <c r="O2795" s="474"/>
      <c r="P2795" s="474"/>
      <c r="Q2795" s="474"/>
      <c r="R2795" s="474"/>
      <c r="S2795" s="474"/>
      <c r="T2795" s="476"/>
      <c r="U2795" s="477"/>
      <c r="V2795" s="474"/>
      <c r="W2795" s="474"/>
      <c r="X2795" s="474"/>
      <c r="Y2795" s="478"/>
      <c r="Z2795" s="469"/>
      <c r="AA2795" s="470"/>
      <c r="AB2795" s="471"/>
    </row>
    <row r="2796" spans="2:28" ht="39.75" customHeight="1" x14ac:dyDescent="0.25">
      <c r="B2796" s="482"/>
      <c r="C2796" s="479">
        <f>$C2825</f>
        <v>0</v>
      </c>
      <c r="D2796" s="480">
        <f>$E2825</f>
        <v>0</v>
      </c>
      <c r="E2796" s="480">
        <f>$G2825</f>
        <v>0</v>
      </c>
      <c r="F2796" s="480">
        <f>I2796-G2796</f>
        <v>0</v>
      </c>
      <c r="G2796" s="480">
        <f>$K2825</f>
        <v>0</v>
      </c>
      <c r="H2796" s="479">
        <f>$M2825</f>
        <v>0</v>
      </c>
      <c r="I2796" s="479">
        <f>L2796+K2796-J2796</f>
        <v>0</v>
      </c>
      <c r="J2796" s="570"/>
      <c r="K2796" s="482"/>
      <c r="L2796" s="482"/>
      <c r="M2796" s="479">
        <f>$N2825</f>
        <v>0</v>
      </c>
      <c r="N2796" s="483">
        <f>$O2825</f>
        <v>0</v>
      </c>
      <c r="O2796" s="484"/>
      <c r="P2796" s="484"/>
      <c r="Q2796" s="485"/>
      <c r="R2796" s="486"/>
      <c r="S2796" s="486"/>
      <c r="T2796" s="486"/>
      <c r="U2796" s="487"/>
      <c r="V2796" s="488"/>
      <c r="W2796" s="486"/>
      <c r="X2796" s="488"/>
      <c r="Y2796" s="489">
        <f>Y2765+1</f>
        <v>91</v>
      </c>
      <c r="Z2796" s="490"/>
      <c r="AA2796" s="491"/>
      <c r="AB2796" s="492"/>
    </row>
    <row r="2797" spans="2:28" x14ac:dyDescent="0.55000000000000004">
      <c r="C2797" s="120"/>
      <c r="D2797" s="120"/>
      <c r="E2797" s="120"/>
      <c r="F2797" s="120"/>
      <c r="G2797" s="120"/>
      <c r="H2797" s="120"/>
      <c r="I2797" s="120"/>
      <c r="J2797" s="120"/>
      <c r="K2797" s="120"/>
      <c r="L2797" s="120"/>
      <c r="M2797" s="120"/>
      <c r="N2797" s="120"/>
      <c r="O2797" s="120"/>
      <c r="P2797" s="120"/>
      <c r="Q2797" s="120"/>
      <c r="R2797" s="120"/>
      <c r="S2797" s="120"/>
      <c r="T2797" s="120"/>
      <c r="U2797" s="120"/>
      <c r="V2797" s="120"/>
      <c r="W2797" s="120"/>
      <c r="X2797" s="120"/>
      <c r="Y2797" s="120"/>
      <c r="Z2797" s="495"/>
      <c r="AA2797" s="496"/>
    </row>
    <row r="2798" spans="2:28" ht="27.75" x14ac:dyDescent="0.55000000000000004">
      <c r="B2798" s="497"/>
      <c r="C2798" s="1089" t="s">
        <v>1441</v>
      </c>
      <c r="D2798" s="1090"/>
      <c r="E2798" s="1090"/>
      <c r="F2798" s="1090"/>
      <c r="G2798" s="1090"/>
      <c r="H2798" s="1090"/>
      <c r="I2798" s="1090"/>
      <c r="J2798" s="1091" t="s">
        <v>1442</v>
      </c>
      <c r="K2798" s="1092"/>
      <c r="L2798" s="1092"/>
      <c r="M2798" s="1092"/>
      <c r="N2798" s="1093"/>
      <c r="O2798" s="1091" t="s">
        <v>1443</v>
      </c>
      <c r="P2798" s="1092"/>
      <c r="Q2798" s="1092"/>
      <c r="R2798" s="1092"/>
      <c r="S2798" s="1092"/>
      <c r="T2798" s="1092"/>
      <c r="U2798" s="1093"/>
      <c r="V2798" s="1094" t="s">
        <v>1444</v>
      </c>
      <c r="W2798" s="1097" t="s">
        <v>1445</v>
      </c>
      <c r="X2798" s="1098"/>
      <c r="Y2798" s="1099"/>
      <c r="Z2798" s="498"/>
      <c r="AB2798" s="499"/>
    </row>
    <row r="2799" spans="2:28" ht="21.75" x14ac:dyDescent="0.55000000000000004">
      <c r="B2799" s="497"/>
      <c r="C2799" s="1076">
        <v>2016</v>
      </c>
      <c r="D2799" s="1077"/>
      <c r="E2799" s="1076">
        <v>2015</v>
      </c>
      <c r="F2799" s="1078"/>
      <c r="G2799" s="1076">
        <v>2014</v>
      </c>
      <c r="H2799" s="1078"/>
      <c r="I2799" s="501"/>
      <c r="J2799" s="1079" t="s">
        <v>1446</v>
      </c>
      <c r="K2799" s="1081" t="s">
        <v>1447</v>
      </c>
      <c r="L2799" s="1082" t="s">
        <v>1448</v>
      </c>
      <c r="M2799" s="1083"/>
      <c r="N2799" s="1084"/>
      <c r="O2799" s="1066" t="s">
        <v>1449</v>
      </c>
      <c r="P2799" s="1067"/>
      <c r="Q2799" s="1067"/>
      <c r="R2799" s="1068" t="s">
        <v>1450</v>
      </c>
      <c r="S2799" s="1068" t="s">
        <v>1451</v>
      </c>
      <c r="T2799" s="1068" t="s">
        <v>1452</v>
      </c>
      <c r="U2799" s="1070" t="s">
        <v>1453</v>
      </c>
      <c r="V2799" s="1095"/>
      <c r="W2799" s="1072" t="s">
        <v>1454</v>
      </c>
      <c r="X2799" s="1073"/>
      <c r="Y2799" s="1102" t="s">
        <v>1455</v>
      </c>
      <c r="Z2799" s="502"/>
      <c r="AA2799" s="496"/>
      <c r="AB2799" s="499"/>
    </row>
    <row r="2800" spans="2:28" ht="87" x14ac:dyDescent="0.55000000000000004">
      <c r="B2800" s="921"/>
      <c r="C2800" s="503" t="s">
        <v>1456</v>
      </c>
      <c r="D2800" s="503" t="s">
        <v>1457</v>
      </c>
      <c r="E2800" s="503" t="s">
        <v>1456</v>
      </c>
      <c r="F2800" s="503" t="s">
        <v>1457</v>
      </c>
      <c r="G2800" s="503" t="s">
        <v>1456</v>
      </c>
      <c r="H2800" s="503" t="s">
        <v>1457</v>
      </c>
      <c r="I2800" s="504" t="s">
        <v>1458</v>
      </c>
      <c r="J2800" s="1080"/>
      <c r="K2800" s="1069"/>
      <c r="L2800" s="505" t="s">
        <v>1459</v>
      </c>
      <c r="M2800" s="504" t="s">
        <v>1460</v>
      </c>
      <c r="N2800" s="506" t="s">
        <v>1461</v>
      </c>
      <c r="O2800" s="507" t="s">
        <v>1462</v>
      </c>
      <c r="P2800" s="505" t="s">
        <v>1463</v>
      </c>
      <c r="Q2800" s="508" t="s">
        <v>1464</v>
      </c>
      <c r="R2800" s="1069"/>
      <c r="S2800" s="1069"/>
      <c r="T2800" s="1069"/>
      <c r="U2800" s="1071"/>
      <c r="V2800" s="1096"/>
      <c r="W2800" s="1074"/>
      <c r="X2800" s="1075"/>
      <c r="Y2800" s="1103"/>
      <c r="Z2800" s="502"/>
      <c r="AA2800" s="496"/>
      <c r="AB2800" s="499"/>
    </row>
    <row r="2801" spans="2:28" ht="21.75" x14ac:dyDescent="0.55000000000000004">
      <c r="B2801" s="922"/>
      <c r="C2801" s="509">
        <f>$I2801*$D2801</f>
        <v>0</v>
      </c>
      <c r="D2801" s="1104"/>
      <c r="E2801" s="509">
        <f>$I2801*$F2801</f>
        <v>0</v>
      </c>
      <c r="F2801" s="1104"/>
      <c r="G2801" s="509">
        <f>$I2801*$H2801</f>
        <v>0</v>
      </c>
      <c r="H2801" s="1106"/>
      <c r="I2801" s="510">
        <f t="shared" ref="I2801:I2824" si="541">O2801-J2801</f>
        <v>0</v>
      </c>
      <c r="J2801" s="511">
        <f t="shared" ref="J2801:J2824" si="542">N2801+K2801</f>
        <v>0</v>
      </c>
      <c r="K2801" s="512">
        <f t="shared" ref="K2801:K2824" si="543">M2801+L2801</f>
        <v>0</v>
      </c>
      <c r="L2801" s="513"/>
      <c r="M2801" s="514"/>
      <c r="N2801" s="515"/>
      <c r="O2801" s="512">
        <f>Q2801+P2801</f>
        <v>0</v>
      </c>
      <c r="P2801" s="516"/>
      <c r="Q2801" s="517"/>
      <c r="R2801" s="518"/>
      <c r="S2801" s="518"/>
      <c r="T2801" s="518"/>
      <c r="U2801" s="518"/>
      <c r="V2801" s="519">
        <f>R2801+S2801+T2801+U2801+O2801</f>
        <v>0</v>
      </c>
      <c r="W2801" s="1108" t="s">
        <v>138</v>
      </c>
      <c r="X2801" s="1109"/>
      <c r="Y2801" s="520">
        <v>421001</v>
      </c>
      <c r="Z2801" s="502"/>
      <c r="AA2801" s="521"/>
      <c r="AB2801" s="522" t="s">
        <v>1465</v>
      </c>
    </row>
    <row r="2802" spans="2:28" ht="21.75" x14ac:dyDescent="0.55000000000000004">
      <c r="B2802" s="922"/>
      <c r="C2802" s="525">
        <f>$I2802*$D2801</f>
        <v>0</v>
      </c>
      <c r="D2802" s="1105"/>
      <c r="E2802" s="525">
        <f>$I2802*$F2801</f>
        <v>0</v>
      </c>
      <c r="F2802" s="1105"/>
      <c r="G2802" s="525">
        <f>$I2802*$H2801</f>
        <v>0</v>
      </c>
      <c r="H2802" s="1107"/>
      <c r="I2802" s="526">
        <f t="shared" si="541"/>
        <v>0</v>
      </c>
      <c r="J2802" s="527">
        <f t="shared" si="542"/>
        <v>0</v>
      </c>
      <c r="K2802" s="528">
        <f t="shared" si="543"/>
        <v>0</v>
      </c>
      <c r="L2802" s="529"/>
      <c r="M2802" s="530"/>
      <c r="N2802" s="515"/>
      <c r="O2802" s="528">
        <f t="shared" ref="O2802:O2824" si="544">Q2802+P2802</f>
        <v>0</v>
      </c>
      <c r="P2802" s="531"/>
      <c r="Q2802" s="532"/>
      <c r="R2802" s="518"/>
      <c r="S2802" s="518"/>
      <c r="T2802" s="518"/>
      <c r="U2802" s="518"/>
      <c r="V2802" s="533">
        <f t="shared" ref="V2802:V2824" si="545">R2802+S2802+T2802+U2802+O2802</f>
        <v>0</v>
      </c>
      <c r="W2802" s="1064" t="s">
        <v>139</v>
      </c>
      <c r="X2802" s="1065"/>
      <c r="Y2802" s="534">
        <v>421002</v>
      </c>
      <c r="Z2802" s="502"/>
      <c r="AA2802" s="535"/>
      <c r="AB2802" s="536" t="s">
        <v>607</v>
      </c>
    </row>
    <row r="2803" spans="2:28" ht="21.75" x14ac:dyDescent="0.55000000000000004">
      <c r="B2803" s="922"/>
      <c r="C2803" s="525">
        <f>$I2803*$D2801</f>
        <v>0</v>
      </c>
      <c r="D2803" s="1105"/>
      <c r="E2803" s="525">
        <f>$I2803*$F2801</f>
        <v>0</v>
      </c>
      <c r="F2803" s="1105"/>
      <c r="G2803" s="525">
        <f>$I2803*$H2801</f>
        <v>0</v>
      </c>
      <c r="H2803" s="1107"/>
      <c r="I2803" s="526">
        <f t="shared" si="541"/>
        <v>0</v>
      </c>
      <c r="J2803" s="527">
        <f t="shared" si="542"/>
        <v>0</v>
      </c>
      <c r="K2803" s="528">
        <f t="shared" si="543"/>
        <v>0</v>
      </c>
      <c r="L2803" s="529"/>
      <c r="M2803" s="530"/>
      <c r="N2803" s="515"/>
      <c r="O2803" s="528">
        <f t="shared" si="544"/>
        <v>0</v>
      </c>
      <c r="P2803" s="531"/>
      <c r="Q2803" s="532"/>
      <c r="R2803" s="518"/>
      <c r="S2803" s="518"/>
      <c r="T2803" s="518"/>
      <c r="U2803" s="518"/>
      <c r="V2803" s="533">
        <f t="shared" si="545"/>
        <v>0</v>
      </c>
      <c r="W2803" s="1064" t="s">
        <v>140</v>
      </c>
      <c r="X2803" s="1065"/>
      <c r="Y2803" s="534">
        <v>421003</v>
      </c>
      <c r="Z2803" s="502"/>
      <c r="AA2803" s="535"/>
      <c r="AB2803" s="536" t="s">
        <v>1472</v>
      </c>
    </row>
    <row r="2804" spans="2:28" ht="21.75" x14ac:dyDescent="0.55000000000000004">
      <c r="B2804" s="922"/>
      <c r="C2804" s="525">
        <f>$I2804*$D2801</f>
        <v>0</v>
      </c>
      <c r="D2804" s="1105"/>
      <c r="E2804" s="525">
        <f>$I2804*$F2801</f>
        <v>0</v>
      </c>
      <c r="F2804" s="1105"/>
      <c r="G2804" s="525">
        <f>$I2804*$H2801</f>
        <v>0</v>
      </c>
      <c r="H2804" s="1107"/>
      <c r="I2804" s="526">
        <f t="shared" si="541"/>
        <v>0</v>
      </c>
      <c r="J2804" s="527">
        <f t="shared" si="542"/>
        <v>0</v>
      </c>
      <c r="K2804" s="528">
        <f t="shared" si="543"/>
        <v>0</v>
      </c>
      <c r="L2804" s="529"/>
      <c r="M2804" s="530"/>
      <c r="N2804" s="515"/>
      <c r="O2804" s="528">
        <f t="shared" si="544"/>
        <v>0</v>
      </c>
      <c r="P2804" s="531"/>
      <c r="Q2804" s="532"/>
      <c r="R2804" s="518"/>
      <c r="S2804" s="518"/>
      <c r="T2804" s="518"/>
      <c r="U2804" s="518"/>
      <c r="V2804" s="533">
        <f t="shared" si="545"/>
        <v>0</v>
      </c>
      <c r="W2804" s="1064" t="s">
        <v>143</v>
      </c>
      <c r="X2804" s="1065"/>
      <c r="Y2804" s="534">
        <v>422001</v>
      </c>
      <c r="Z2804" s="502"/>
      <c r="AA2804" s="535"/>
      <c r="AB2804" s="536" t="s">
        <v>1476</v>
      </c>
    </row>
    <row r="2805" spans="2:28" ht="21.75" x14ac:dyDescent="0.55000000000000004">
      <c r="B2805" s="922"/>
      <c r="C2805" s="525">
        <f>$I2805*$D2801</f>
        <v>0</v>
      </c>
      <c r="D2805" s="1105"/>
      <c r="E2805" s="525">
        <f>$I2805*$F2801</f>
        <v>0</v>
      </c>
      <c r="F2805" s="1105"/>
      <c r="G2805" s="525">
        <f>$I2805*$H2801</f>
        <v>0</v>
      </c>
      <c r="H2805" s="1107"/>
      <c r="I2805" s="526">
        <f t="shared" si="541"/>
        <v>0</v>
      </c>
      <c r="J2805" s="527">
        <f t="shared" si="542"/>
        <v>0</v>
      </c>
      <c r="K2805" s="528">
        <f t="shared" si="543"/>
        <v>0</v>
      </c>
      <c r="L2805" s="529"/>
      <c r="M2805" s="530"/>
      <c r="N2805" s="515"/>
      <c r="O2805" s="528">
        <f t="shared" si="544"/>
        <v>0</v>
      </c>
      <c r="P2805" s="531"/>
      <c r="Q2805" s="532"/>
      <c r="R2805" s="518"/>
      <c r="S2805" s="518"/>
      <c r="T2805" s="518"/>
      <c r="U2805" s="518"/>
      <c r="V2805" s="533">
        <f t="shared" si="545"/>
        <v>0</v>
      </c>
      <c r="W2805" s="1064" t="s">
        <v>144</v>
      </c>
      <c r="X2805" s="1065"/>
      <c r="Y2805" s="534">
        <v>422002</v>
      </c>
      <c r="Z2805" s="502"/>
      <c r="AA2805" s="535"/>
      <c r="AB2805" s="536" t="s">
        <v>1480</v>
      </c>
    </row>
    <row r="2806" spans="2:28" ht="21.75" x14ac:dyDescent="0.55000000000000004">
      <c r="B2806" s="922"/>
      <c r="C2806" s="525">
        <f>$I2806*$D2801</f>
        <v>0</v>
      </c>
      <c r="D2806" s="1105"/>
      <c r="E2806" s="525">
        <f>$I2806*$F2801</f>
        <v>0</v>
      </c>
      <c r="F2806" s="1105"/>
      <c r="G2806" s="525">
        <f>$I2806*$H2801</f>
        <v>0</v>
      </c>
      <c r="H2806" s="1107"/>
      <c r="I2806" s="526">
        <f t="shared" si="541"/>
        <v>0</v>
      </c>
      <c r="J2806" s="527">
        <f t="shared" si="542"/>
        <v>0</v>
      </c>
      <c r="K2806" s="528">
        <f t="shared" si="543"/>
        <v>0</v>
      </c>
      <c r="L2806" s="529"/>
      <c r="M2806" s="530"/>
      <c r="N2806" s="515"/>
      <c r="O2806" s="528">
        <f t="shared" si="544"/>
        <v>0</v>
      </c>
      <c r="P2806" s="531"/>
      <c r="Q2806" s="532"/>
      <c r="R2806" s="518"/>
      <c r="S2806" s="518"/>
      <c r="T2806" s="518"/>
      <c r="U2806" s="518"/>
      <c r="V2806" s="533">
        <f t="shared" si="545"/>
        <v>0</v>
      </c>
      <c r="W2806" s="1064" t="s">
        <v>145</v>
      </c>
      <c r="X2806" s="1065"/>
      <c r="Y2806" s="534">
        <v>422003</v>
      </c>
      <c r="Z2806" s="502"/>
      <c r="AA2806" s="535"/>
      <c r="AB2806" s="536" t="s">
        <v>1483</v>
      </c>
    </row>
    <row r="2807" spans="2:28" ht="21.75" x14ac:dyDescent="0.55000000000000004">
      <c r="B2807" s="922"/>
      <c r="C2807" s="525">
        <f>$I2807*$D2801</f>
        <v>0</v>
      </c>
      <c r="D2807" s="1105"/>
      <c r="E2807" s="525">
        <f>$I2807*$F2801</f>
        <v>0</v>
      </c>
      <c r="F2807" s="1105"/>
      <c r="G2807" s="525">
        <f>$I2807*$H2801</f>
        <v>0</v>
      </c>
      <c r="H2807" s="1107"/>
      <c r="I2807" s="526">
        <f t="shared" si="541"/>
        <v>0</v>
      </c>
      <c r="J2807" s="527">
        <f t="shared" si="542"/>
        <v>0</v>
      </c>
      <c r="K2807" s="528">
        <f t="shared" si="543"/>
        <v>0</v>
      </c>
      <c r="L2807" s="529"/>
      <c r="M2807" s="530"/>
      <c r="N2807" s="515"/>
      <c r="O2807" s="528">
        <f t="shared" si="544"/>
        <v>0</v>
      </c>
      <c r="P2807" s="531"/>
      <c r="Q2807" s="532"/>
      <c r="R2807" s="518"/>
      <c r="S2807" s="518"/>
      <c r="T2807" s="518"/>
      <c r="U2807" s="518"/>
      <c r="V2807" s="533">
        <f t="shared" si="545"/>
        <v>0</v>
      </c>
      <c r="W2807" s="1064" t="s">
        <v>146</v>
      </c>
      <c r="X2807" s="1065"/>
      <c r="Y2807" s="534">
        <v>422004</v>
      </c>
      <c r="Z2807" s="502"/>
      <c r="AA2807" s="535"/>
      <c r="AB2807" s="536" t="s">
        <v>1486</v>
      </c>
    </row>
    <row r="2808" spans="2:28" ht="21.75" x14ac:dyDescent="0.55000000000000004">
      <c r="B2808" s="922"/>
      <c r="C2808" s="525">
        <f>$I2808*$D2801</f>
        <v>0</v>
      </c>
      <c r="D2808" s="1105"/>
      <c r="E2808" s="525">
        <f>$I2808*$F2801</f>
        <v>0</v>
      </c>
      <c r="F2808" s="1105"/>
      <c r="G2808" s="525">
        <f>$I2808*$H2801</f>
        <v>0</v>
      </c>
      <c r="H2808" s="1107"/>
      <c r="I2808" s="526">
        <f t="shared" si="541"/>
        <v>0</v>
      </c>
      <c r="J2808" s="527">
        <f t="shared" si="542"/>
        <v>0</v>
      </c>
      <c r="K2808" s="528">
        <f t="shared" si="543"/>
        <v>0</v>
      </c>
      <c r="L2808" s="529"/>
      <c r="M2808" s="530"/>
      <c r="N2808" s="515"/>
      <c r="O2808" s="528">
        <f t="shared" si="544"/>
        <v>0</v>
      </c>
      <c r="P2808" s="531"/>
      <c r="Q2808" s="532"/>
      <c r="R2808" s="518"/>
      <c r="S2808" s="518"/>
      <c r="T2808" s="518"/>
      <c r="U2808" s="518"/>
      <c r="V2808" s="533">
        <f t="shared" si="545"/>
        <v>0</v>
      </c>
      <c r="W2808" s="1064" t="s">
        <v>147</v>
      </c>
      <c r="X2808" s="1065"/>
      <c r="Y2808" s="534">
        <v>422005</v>
      </c>
      <c r="Z2808" s="502"/>
      <c r="AA2808" s="538"/>
      <c r="AB2808" s="539" t="s">
        <v>1489</v>
      </c>
    </row>
    <row r="2809" spans="2:28" ht="21.75" x14ac:dyDescent="0.55000000000000004">
      <c r="B2809" s="922"/>
      <c r="C2809" s="525">
        <f>$I2809*$D2801</f>
        <v>0</v>
      </c>
      <c r="D2809" s="1105"/>
      <c r="E2809" s="525">
        <f>$I2809*$F2801</f>
        <v>0</v>
      </c>
      <c r="F2809" s="1105"/>
      <c r="G2809" s="525">
        <f>$I2809*$H2801</f>
        <v>0</v>
      </c>
      <c r="H2809" s="1107"/>
      <c r="I2809" s="526">
        <f t="shared" si="541"/>
        <v>0</v>
      </c>
      <c r="J2809" s="527">
        <f t="shared" si="542"/>
        <v>0</v>
      </c>
      <c r="K2809" s="528">
        <f t="shared" si="543"/>
        <v>0</v>
      </c>
      <c r="L2809" s="529"/>
      <c r="M2809" s="530"/>
      <c r="N2809" s="515"/>
      <c r="O2809" s="528">
        <f t="shared" si="544"/>
        <v>0</v>
      </c>
      <c r="P2809" s="531"/>
      <c r="Q2809" s="532"/>
      <c r="R2809" s="518"/>
      <c r="S2809" s="518"/>
      <c r="T2809" s="518"/>
      <c r="U2809" s="518"/>
      <c r="V2809" s="533">
        <f t="shared" si="545"/>
        <v>0</v>
      </c>
      <c r="W2809" s="1064" t="s">
        <v>148</v>
      </c>
      <c r="X2809" s="1065"/>
      <c r="Y2809" s="534">
        <v>422999</v>
      </c>
      <c r="Z2809" s="502"/>
      <c r="AA2809" s="496"/>
      <c r="AB2809" s="499"/>
    </row>
    <row r="2810" spans="2:28" ht="21.75" x14ac:dyDescent="0.55000000000000004">
      <c r="B2810" s="922"/>
      <c r="C2810" s="525">
        <f>$I2810*$D2801</f>
        <v>0</v>
      </c>
      <c r="D2810" s="1105"/>
      <c r="E2810" s="525">
        <f>$I2810*$F2801</f>
        <v>0</v>
      </c>
      <c r="F2810" s="1105"/>
      <c r="G2810" s="525">
        <f>$I2810*$H2801</f>
        <v>0</v>
      </c>
      <c r="H2810" s="1107"/>
      <c r="I2810" s="526">
        <f t="shared" si="541"/>
        <v>0</v>
      </c>
      <c r="J2810" s="527">
        <f t="shared" si="542"/>
        <v>0</v>
      </c>
      <c r="K2810" s="528">
        <f t="shared" si="543"/>
        <v>0</v>
      </c>
      <c r="L2810" s="529"/>
      <c r="M2810" s="530"/>
      <c r="N2810" s="515"/>
      <c r="O2810" s="528">
        <f t="shared" si="544"/>
        <v>0</v>
      </c>
      <c r="P2810" s="531"/>
      <c r="Q2810" s="532"/>
      <c r="R2810" s="518"/>
      <c r="S2810" s="518"/>
      <c r="T2810" s="518"/>
      <c r="U2810" s="518"/>
      <c r="V2810" s="533">
        <f t="shared" si="545"/>
        <v>0</v>
      </c>
      <c r="W2810" s="1064" t="s">
        <v>149</v>
      </c>
      <c r="X2810" s="1065"/>
      <c r="Y2810" s="540">
        <v>423001</v>
      </c>
      <c r="Z2810" s="502"/>
      <c r="AA2810" s="496"/>
      <c r="AB2810" s="499"/>
    </row>
    <row r="2811" spans="2:28" ht="21.75" x14ac:dyDescent="0.55000000000000004">
      <c r="B2811" s="922"/>
      <c r="C2811" s="525">
        <f>$I2811*$D2801</f>
        <v>0</v>
      </c>
      <c r="D2811" s="1105"/>
      <c r="E2811" s="525">
        <f>$I2811*$F2801</f>
        <v>0</v>
      </c>
      <c r="F2811" s="1105"/>
      <c r="G2811" s="525">
        <f>$I2811*$H2801</f>
        <v>0</v>
      </c>
      <c r="H2811" s="1107"/>
      <c r="I2811" s="526">
        <f t="shared" si="541"/>
        <v>0</v>
      </c>
      <c r="J2811" s="527">
        <f t="shared" si="542"/>
        <v>0</v>
      </c>
      <c r="K2811" s="528">
        <f t="shared" si="543"/>
        <v>0</v>
      </c>
      <c r="L2811" s="529"/>
      <c r="M2811" s="530"/>
      <c r="N2811" s="515"/>
      <c r="O2811" s="528">
        <f t="shared" si="544"/>
        <v>0</v>
      </c>
      <c r="P2811" s="531"/>
      <c r="Q2811" s="532"/>
      <c r="R2811" s="518"/>
      <c r="S2811" s="518"/>
      <c r="T2811" s="518"/>
      <c r="U2811" s="518"/>
      <c r="V2811" s="533">
        <f t="shared" si="545"/>
        <v>0</v>
      </c>
      <c r="W2811" s="1064" t="s">
        <v>150</v>
      </c>
      <c r="X2811" s="1065"/>
      <c r="Y2811" s="540">
        <v>423002</v>
      </c>
      <c r="Z2811" s="502"/>
      <c r="AA2811" s="496"/>
      <c r="AB2811" s="499"/>
    </row>
    <row r="2812" spans="2:28" ht="21.75" x14ac:dyDescent="0.55000000000000004">
      <c r="B2812" s="922"/>
      <c r="C2812" s="525">
        <f>$I2812*$D2801</f>
        <v>0</v>
      </c>
      <c r="D2812" s="1105"/>
      <c r="E2812" s="525">
        <f>$I2812*$F2801</f>
        <v>0</v>
      </c>
      <c r="F2812" s="1105"/>
      <c r="G2812" s="525">
        <f>$I2812*$H2801</f>
        <v>0</v>
      </c>
      <c r="H2812" s="1107"/>
      <c r="I2812" s="526">
        <f t="shared" si="541"/>
        <v>0</v>
      </c>
      <c r="J2812" s="527">
        <f t="shared" si="542"/>
        <v>0</v>
      </c>
      <c r="K2812" s="528">
        <f t="shared" si="543"/>
        <v>0</v>
      </c>
      <c r="L2812" s="529"/>
      <c r="M2812" s="530"/>
      <c r="N2812" s="515"/>
      <c r="O2812" s="528">
        <f t="shared" si="544"/>
        <v>0</v>
      </c>
      <c r="P2812" s="531"/>
      <c r="Q2812" s="532"/>
      <c r="R2812" s="518"/>
      <c r="S2812" s="518"/>
      <c r="T2812" s="518"/>
      <c r="U2812" s="518"/>
      <c r="V2812" s="533">
        <f t="shared" si="545"/>
        <v>0</v>
      </c>
      <c r="W2812" s="1064" t="s">
        <v>151</v>
      </c>
      <c r="X2812" s="1065"/>
      <c r="Y2812" s="540">
        <v>423003</v>
      </c>
      <c r="Z2812" s="502"/>
      <c r="AA2812" s="496"/>
      <c r="AB2812" s="499"/>
    </row>
    <row r="2813" spans="2:28" ht="21.75" x14ac:dyDescent="0.55000000000000004">
      <c r="B2813" s="922"/>
      <c r="C2813" s="525">
        <f>$I2813*$D2801</f>
        <v>0</v>
      </c>
      <c r="D2813" s="1105"/>
      <c r="E2813" s="525">
        <f>$I2813*$F2801</f>
        <v>0</v>
      </c>
      <c r="F2813" s="1105"/>
      <c r="G2813" s="525">
        <f>$I2813*$H2801</f>
        <v>0</v>
      </c>
      <c r="H2813" s="1107"/>
      <c r="I2813" s="526">
        <f t="shared" si="541"/>
        <v>0</v>
      </c>
      <c r="J2813" s="527">
        <f t="shared" si="542"/>
        <v>0</v>
      </c>
      <c r="K2813" s="528">
        <f t="shared" si="543"/>
        <v>0</v>
      </c>
      <c r="L2813" s="529"/>
      <c r="M2813" s="530"/>
      <c r="N2813" s="515"/>
      <c r="O2813" s="528">
        <f t="shared" si="544"/>
        <v>0</v>
      </c>
      <c r="P2813" s="531"/>
      <c r="Q2813" s="532"/>
      <c r="R2813" s="518"/>
      <c r="S2813" s="518"/>
      <c r="T2813" s="518"/>
      <c r="U2813" s="518"/>
      <c r="V2813" s="533">
        <f t="shared" si="545"/>
        <v>0</v>
      </c>
      <c r="W2813" s="1064" t="s">
        <v>152</v>
      </c>
      <c r="X2813" s="1065"/>
      <c r="Y2813" s="540">
        <v>423004</v>
      </c>
      <c r="Z2813" s="502"/>
      <c r="AA2813" s="496"/>
      <c r="AB2813" s="499"/>
    </row>
    <row r="2814" spans="2:28" ht="21.75" x14ac:dyDescent="0.55000000000000004">
      <c r="B2814" s="922"/>
      <c r="C2814" s="525">
        <f>$I2814*$D2801</f>
        <v>0</v>
      </c>
      <c r="D2814" s="1105"/>
      <c r="E2814" s="525">
        <f>$I2814*$F2801</f>
        <v>0</v>
      </c>
      <c r="F2814" s="1105"/>
      <c r="G2814" s="525">
        <f>$I2814*$H2801</f>
        <v>0</v>
      </c>
      <c r="H2814" s="1107"/>
      <c r="I2814" s="526">
        <f t="shared" si="541"/>
        <v>0</v>
      </c>
      <c r="J2814" s="527">
        <f t="shared" si="542"/>
        <v>0</v>
      </c>
      <c r="K2814" s="528">
        <f t="shared" si="543"/>
        <v>0</v>
      </c>
      <c r="L2814" s="529"/>
      <c r="M2814" s="530"/>
      <c r="N2814" s="515"/>
      <c r="O2814" s="528">
        <f t="shared" si="544"/>
        <v>0</v>
      </c>
      <c r="P2814" s="531"/>
      <c r="Q2814" s="532"/>
      <c r="R2814" s="518"/>
      <c r="S2814" s="518"/>
      <c r="T2814" s="518"/>
      <c r="U2814" s="518"/>
      <c r="V2814" s="533">
        <f t="shared" si="545"/>
        <v>0</v>
      </c>
      <c r="W2814" s="1064" t="s">
        <v>154</v>
      </c>
      <c r="X2814" s="1065"/>
      <c r="Y2814" s="540">
        <v>423006</v>
      </c>
      <c r="Z2814" s="502"/>
      <c r="AA2814" s="496"/>
      <c r="AB2814" s="499"/>
    </row>
    <row r="2815" spans="2:28" ht="21.75" x14ac:dyDescent="0.55000000000000004">
      <c r="B2815" s="922"/>
      <c r="C2815" s="525">
        <f>$I2815*$D2801</f>
        <v>0</v>
      </c>
      <c r="D2815" s="1105"/>
      <c r="E2815" s="525">
        <f>$I2815*$F2801</f>
        <v>0</v>
      </c>
      <c r="F2815" s="1105"/>
      <c r="G2815" s="525">
        <f>$I2815*$H2801</f>
        <v>0</v>
      </c>
      <c r="H2815" s="1107"/>
      <c r="I2815" s="526">
        <f t="shared" si="541"/>
        <v>0</v>
      </c>
      <c r="J2815" s="527">
        <f t="shared" si="542"/>
        <v>0</v>
      </c>
      <c r="K2815" s="528">
        <f t="shared" si="543"/>
        <v>0</v>
      </c>
      <c r="L2815" s="529"/>
      <c r="M2815" s="530"/>
      <c r="N2815" s="515"/>
      <c r="O2815" s="528">
        <f t="shared" si="544"/>
        <v>0</v>
      </c>
      <c r="P2815" s="531"/>
      <c r="Q2815" s="532"/>
      <c r="R2815" s="518"/>
      <c r="S2815" s="518"/>
      <c r="T2815" s="518"/>
      <c r="U2815" s="518"/>
      <c r="V2815" s="533">
        <f t="shared" si="545"/>
        <v>0</v>
      </c>
      <c r="W2815" s="1064" t="s">
        <v>155</v>
      </c>
      <c r="X2815" s="1065"/>
      <c r="Y2815" s="542">
        <v>423007</v>
      </c>
      <c r="Z2815" s="502"/>
      <c r="AA2815" s="496"/>
      <c r="AB2815" s="499"/>
    </row>
    <row r="2816" spans="2:28" ht="21.75" x14ac:dyDescent="0.55000000000000004">
      <c r="B2816" s="922"/>
      <c r="C2816" s="525">
        <f>$I2816*$D2801</f>
        <v>0</v>
      </c>
      <c r="D2816" s="1105"/>
      <c r="E2816" s="525">
        <f>$I2816*$F2801</f>
        <v>0</v>
      </c>
      <c r="F2816" s="1105"/>
      <c r="G2816" s="525">
        <f>$I2816*$H2801</f>
        <v>0</v>
      </c>
      <c r="H2816" s="1107"/>
      <c r="I2816" s="526">
        <f t="shared" si="541"/>
        <v>0</v>
      </c>
      <c r="J2816" s="527">
        <f t="shared" si="542"/>
        <v>0</v>
      </c>
      <c r="K2816" s="528">
        <f t="shared" si="543"/>
        <v>0</v>
      </c>
      <c r="L2816" s="529"/>
      <c r="M2816" s="530"/>
      <c r="N2816" s="515"/>
      <c r="O2816" s="528">
        <f t="shared" si="544"/>
        <v>0</v>
      </c>
      <c r="P2816" s="531"/>
      <c r="Q2816" s="532"/>
      <c r="R2816" s="518"/>
      <c r="S2816" s="518"/>
      <c r="T2816" s="518"/>
      <c r="U2816" s="518"/>
      <c r="V2816" s="533">
        <f t="shared" si="545"/>
        <v>0</v>
      </c>
      <c r="W2816" s="1064" t="s">
        <v>156</v>
      </c>
      <c r="X2816" s="1065"/>
      <c r="Y2816" s="543">
        <v>423008</v>
      </c>
      <c r="Z2816" s="502"/>
      <c r="AA2816" s="496"/>
      <c r="AB2816" s="499"/>
    </row>
    <row r="2817" spans="2:28" ht="21.75" x14ac:dyDescent="0.55000000000000004">
      <c r="B2817" s="922"/>
      <c r="C2817" s="525">
        <f>$I2817*$D2801</f>
        <v>0</v>
      </c>
      <c r="D2817" s="1105"/>
      <c r="E2817" s="525">
        <f>$I2817*$F2801</f>
        <v>0</v>
      </c>
      <c r="F2817" s="1105"/>
      <c r="G2817" s="525">
        <f>$I2817*$H2801</f>
        <v>0</v>
      </c>
      <c r="H2817" s="1107"/>
      <c r="I2817" s="526">
        <f t="shared" si="541"/>
        <v>0</v>
      </c>
      <c r="J2817" s="527">
        <f t="shared" si="542"/>
        <v>0</v>
      </c>
      <c r="K2817" s="528">
        <f t="shared" si="543"/>
        <v>0</v>
      </c>
      <c r="L2817" s="529"/>
      <c r="M2817" s="530"/>
      <c r="N2817" s="515"/>
      <c r="O2817" s="528">
        <f t="shared" si="544"/>
        <v>0</v>
      </c>
      <c r="P2817" s="531"/>
      <c r="Q2817" s="532"/>
      <c r="R2817" s="518"/>
      <c r="S2817" s="518"/>
      <c r="T2817" s="518"/>
      <c r="U2817" s="518"/>
      <c r="V2817" s="533">
        <f t="shared" si="545"/>
        <v>0</v>
      </c>
      <c r="W2817" s="1064" t="s">
        <v>157</v>
      </c>
      <c r="X2817" s="1065"/>
      <c r="Y2817" s="542">
        <v>423999</v>
      </c>
      <c r="Z2817" s="502"/>
      <c r="AA2817" s="496"/>
      <c r="AB2817" s="499"/>
    </row>
    <row r="2818" spans="2:28" ht="21.75" x14ac:dyDescent="0.55000000000000004">
      <c r="B2818" s="922"/>
      <c r="C2818" s="544">
        <f>$I2818*$D2801</f>
        <v>0</v>
      </c>
      <c r="D2818" s="1105"/>
      <c r="E2818" s="544">
        <f>$I2818*$F2801</f>
        <v>0</v>
      </c>
      <c r="F2818" s="1105"/>
      <c r="G2818" s="544">
        <f>$I2818*$H2801</f>
        <v>0</v>
      </c>
      <c r="H2818" s="1107"/>
      <c r="I2818" s="545">
        <f t="shared" si="541"/>
        <v>0</v>
      </c>
      <c r="J2818" s="546">
        <f t="shared" si="542"/>
        <v>0</v>
      </c>
      <c r="K2818" s="547">
        <f t="shared" si="543"/>
        <v>0</v>
      </c>
      <c r="L2818" s="548"/>
      <c r="M2818" s="549"/>
      <c r="N2818" s="550"/>
      <c r="O2818" s="547">
        <f t="shared" si="544"/>
        <v>0</v>
      </c>
      <c r="P2818" s="551"/>
      <c r="Q2818" s="552"/>
      <c r="R2818" s="553"/>
      <c r="S2818" s="553"/>
      <c r="T2818" s="553"/>
      <c r="U2818" s="553"/>
      <c r="V2818" s="554">
        <f t="shared" si="545"/>
        <v>0</v>
      </c>
      <c r="W2818" s="1100" t="s">
        <v>135</v>
      </c>
      <c r="X2818" s="1101"/>
      <c r="Y2818" s="555">
        <v>291001</v>
      </c>
      <c r="Z2818" s="502"/>
      <c r="AA2818" s="496"/>
      <c r="AB2818" s="499"/>
    </row>
    <row r="2819" spans="2:28" ht="21.75" x14ac:dyDescent="0.55000000000000004">
      <c r="B2819" s="922"/>
      <c r="C2819" s="556">
        <f>$I2819*$D2801</f>
        <v>0</v>
      </c>
      <c r="D2819" s="1105"/>
      <c r="E2819" s="556">
        <f>$I2819*$F2801</f>
        <v>0</v>
      </c>
      <c r="F2819" s="1105"/>
      <c r="G2819" s="556">
        <f>$I2819*$H2801</f>
        <v>0</v>
      </c>
      <c r="H2819" s="1107"/>
      <c r="I2819" s="526">
        <f t="shared" si="541"/>
        <v>0</v>
      </c>
      <c r="J2819" s="527">
        <f t="shared" si="542"/>
        <v>0</v>
      </c>
      <c r="K2819" s="528">
        <f t="shared" si="543"/>
        <v>0</v>
      </c>
      <c r="L2819" s="529"/>
      <c r="M2819" s="530"/>
      <c r="N2819" s="515"/>
      <c r="O2819" s="528">
        <f t="shared" si="544"/>
        <v>0</v>
      </c>
      <c r="P2819" s="531"/>
      <c r="Q2819" s="532"/>
      <c r="R2819" s="518"/>
      <c r="S2819" s="518"/>
      <c r="T2819" s="518"/>
      <c r="U2819" s="518"/>
      <c r="V2819" s="519">
        <f t="shared" si="545"/>
        <v>0</v>
      </c>
      <c r="W2819" s="1064" t="s">
        <v>39</v>
      </c>
      <c r="X2819" s="1065"/>
      <c r="Y2819" s="557">
        <v>221001</v>
      </c>
      <c r="Z2819" s="502"/>
      <c r="AA2819" s="496"/>
      <c r="AB2819" s="499"/>
    </row>
    <row r="2820" spans="2:28" ht="21.75" x14ac:dyDescent="0.55000000000000004">
      <c r="B2820" s="922"/>
      <c r="C2820" s="525">
        <f>$I2820*$D2801</f>
        <v>0</v>
      </c>
      <c r="D2820" s="1105"/>
      <c r="E2820" s="525">
        <f>$I2820*$F2801</f>
        <v>0</v>
      </c>
      <c r="F2820" s="1105"/>
      <c r="G2820" s="525">
        <f>$I2820*$H2801</f>
        <v>0</v>
      </c>
      <c r="H2820" s="1107"/>
      <c r="I2820" s="526">
        <f t="shared" si="541"/>
        <v>0</v>
      </c>
      <c r="J2820" s="527">
        <f t="shared" si="542"/>
        <v>0</v>
      </c>
      <c r="K2820" s="528">
        <f t="shared" si="543"/>
        <v>0</v>
      </c>
      <c r="L2820" s="529"/>
      <c r="M2820" s="530"/>
      <c r="N2820" s="515"/>
      <c r="O2820" s="528">
        <f t="shared" si="544"/>
        <v>0</v>
      </c>
      <c r="P2820" s="531"/>
      <c r="Q2820" s="532"/>
      <c r="R2820" s="518"/>
      <c r="S2820" s="518"/>
      <c r="T2820" s="518"/>
      <c r="U2820" s="518"/>
      <c r="V2820" s="519">
        <f t="shared" si="545"/>
        <v>0</v>
      </c>
      <c r="W2820" s="1064" t="s">
        <v>40</v>
      </c>
      <c r="X2820" s="1065"/>
      <c r="Y2820" s="557">
        <v>221002</v>
      </c>
      <c r="Z2820" s="502"/>
      <c r="AA2820" s="496"/>
      <c r="AB2820" s="499"/>
    </row>
    <row r="2821" spans="2:28" ht="21.75" x14ac:dyDescent="0.55000000000000004">
      <c r="B2821" s="922"/>
      <c r="C2821" s="525">
        <f>$I2821*$D2801</f>
        <v>0</v>
      </c>
      <c r="D2821" s="1105"/>
      <c r="E2821" s="525">
        <f>$I2821*$F2801</f>
        <v>0</v>
      </c>
      <c r="F2821" s="1105"/>
      <c r="G2821" s="525">
        <f>$I2821*$H2801</f>
        <v>0</v>
      </c>
      <c r="H2821" s="1107"/>
      <c r="I2821" s="526">
        <f t="shared" si="541"/>
        <v>0</v>
      </c>
      <c r="J2821" s="527">
        <f t="shared" si="542"/>
        <v>0</v>
      </c>
      <c r="K2821" s="528">
        <f t="shared" si="543"/>
        <v>0</v>
      </c>
      <c r="L2821" s="529"/>
      <c r="M2821" s="530"/>
      <c r="N2821" s="515"/>
      <c r="O2821" s="528">
        <f t="shared" si="544"/>
        <v>0</v>
      </c>
      <c r="P2821" s="531"/>
      <c r="Q2821" s="532"/>
      <c r="R2821" s="518"/>
      <c r="S2821" s="518"/>
      <c r="T2821" s="518"/>
      <c r="U2821" s="518"/>
      <c r="V2821" s="519">
        <f t="shared" si="545"/>
        <v>0</v>
      </c>
      <c r="W2821" s="1064" t="s">
        <v>41</v>
      </c>
      <c r="X2821" s="1065"/>
      <c r="Y2821" s="557">
        <v>221003</v>
      </c>
      <c r="Z2821" s="502"/>
      <c r="AA2821" s="496"/>
      <c r="AB2821" s="499"/>
    </row>
    <row r="2822" spans="2:28" ht="21.75" x14ac:dyDescent="0.55000000000000004">
      <c r="B2822" s="922"/>
      <c r="C2822" s="525">
        <f>$I2822*$D2801</f>
        <v>0</v>
      </c>
      <c r="D2822" s="1105"/>
      <c r="E2822" s="525">
        <f>$I2822*$F2801</f>
        <v>0</v>
      </c>
      <c r="F2822" s="1105"/>
      <c r="G2822" s="525">
        <f>$I2822*$H2801</f>
        <v>0</v>
      </c>
      <c r="H2822" s="1107"/>
      <c r="I2822" s="526">
        <f t="shared" si="541"/>
        <v>0</v>
      </c>
      <c r="J2822" s="527">
        <f t="shared" si="542"/>
        <v>0</v>
      </c>
      <c r="K2822" s="528">
        <f t="shared" si="543"/>
        <v>0</v>
      </c>
      <c r="L2822" s="529"/>
      <c r="M2822" s="530"/>
      <c r="N2822" s="515"/>
      <c r="O2822" s="528">
        <f t="shared" si="544"/>
        <v>0</v>
      </c>
      <c r="P2822" s="531"/>
      <c r="Q2822" s="532"/>
      <c r="R2822" s="518"/>
      <c r="S2822" s="518"/>
      <c r="T2822" s="518"/>
      <c r="U2822" s="518"/>
      <c r="V2822" s="519">
        <f t="shared" si="545"/>
        <v>0</v>
      </c>
      <c r="W2822" s="1064" t="s">
        <v>45</v>
      </c>
      <c r="X2822" s="1065"/>
      <c r="Y2822" s="558">
        <v>222001</v>
      </c>
      <c r="Z2822" s="502"/>
      <c r="AA2822" s="496"/>
      <c r="AB2822" s="499"/>
    </row>
    <row r="2823" spans="2:28" ht="21.75" x14ac:dyDescent="0.55000000000000004">
      <c r="B2823" s="922"/>
      <c r="C2823" s="525">
        <f>$I2823*$D2801</f>
        <v>0</v>
      </c>
      <c r="D2823" s="1105"/>
      <c r="E2823" s="525">
        <f>$I2823*$F2801</f>
        <v>0</v>
      </c>
      <c r="F2823" s="1105"/>
      <c r="G2823" s="525">
        <f>$I2823*$H2801</f>
        <v>0</v>
      </c>
      <c r="H2823" s="1107"/>
      <c r="I2823" s="526">
        <f t="shared" si="541"/>
        <v>0</v>
      </c>
      <c r="J2823" s="527">
        <f t="shared" si="542"/>
        <v>0</v>
      </c>
      <c r="K2823" s="528">
        <f t="shared" si="543"/>
        <v>0</v>
      </c>
      <c r="L2823" s="529"/>
      <c r="M2823" s="530"/>
      <c r="N2823" s="515"/>
      <c r="O2823" s="528">
        <f t="shared" si="544"/>
        <v>0</v>
      </c>
      <c r="P2823" s="531"/>
      <c r="Q2823" s="532"/>
      <c r="R2823" s="518"/>
      <c r="S2823" s="518"/>
      <c r="T2823" s="518"/>
      <c r="U2823" s="518"/>
      <c r="V2823" s="519">
        <f t="shared" si="545"/>
        <v>0</v>
      </c>
      <c r="W2823" s="1085" t="s">
        <v>72</v>
      </c>
      <c r="X2823" s="1086"/>
      <c r="Y2823" s="559">
        <v>223016</v>
      </c>
      <c r="Z2823" s="502"/>
      <c r="AA2823" s="496"/>
      <c r="AB2823" s="499"/>
    </row>
    <row r="2824" spans="2:28" ht="21.75" x14ac:dyDescent="0.55000000000000004">
      <c r="B2824" s="922"/>
      <c r="C2824" s="525">
        <f>$I2824*$D2801</f>
        <v>0</v>
      </c>
      <c r="D2824" s="1105"/>
      <c r="E2824" s="525">
        <f>$I2824*$F2801</f>
        <v>0</v>
      </c>
      <c r="F2824" s="1105"/>
      <c r="G2824" s="525">
        <f>$I2824*$H2801</f>
        <v>0</v>
      </c>
      <c r="H2824" s="1107"/>
      <c r="I2824" s="526">
        <f t="shared" si="541"/>
        <v>0</v>
      </c>
      <c r="J2824" s="527">
        <f t="shared" si="542"/>
        <v>0</v>
      </c>
      <c r="K2824" s="528">
        <f t="shared" si="543"/>
        <v>0</v>
      </c>
      <c r="L2824" s="529"/>
      <c r="M2824" s="530"/>
      <c r="N2824" s="515"/>
      <c r="O2824" s="528">
        <f t="shared" si="544"/>
        <v>0</v>
      </c>
      <c r="P2824" s="531"/>
      <c r="Q2824" s="532"/>
      <c r="R2824" s="518"/>
      <c r="S2824" s="518"/>
      <c r="T2824" s="518"/>
      <c r="U2824" s="518"/>
      <c r="V2824" s="519">
        <f t="shared" si="545"/>
        <v>0</v>
      </c>
      <c r="W2824" s="1087" t="s">
        <v>57</v>
      </c>
      <c r="X2824" s="1088"/>
      <c r="Y2824" s="560">
        <v>223001</v>
      </c>
      <c r="Z2824" s="502"/>
      <c r="AA2824" s="496"/>
      <c r="AB2824" s="499"/>
    </row>
    <row r="2825" spans="2:28" x14ac:dyDescent="0.55000000000000004">
      <c r="B2825" s="923"/>
      <c r="C2825" s="561">
        <f t="shared" ref="C2825:V2825" si="546">SUM(C2801:C2824)</f>
        <v>0</v>
      </c>
      <c r="D2825" s="562">
        <f t="shared" si="546"/>
        <v>0</v>
      </c>
      <c r="E2825" s="563">
        <f t="shared" si="546"/>
        <v>0</v>
      </c>
      <c r="F2825" s="562">
        <f t="shared" si="546"/>
        <v>0</v>
      </c>
      <c r="G2825" s="563">
        <f t="shared" si="546"/>
        <v>0</v>
      </c>
      <c r="H2825" s="562">
        <f t="shared" si="546"/>
        <v>0</v>
      </c>
      <c r="I2825" s="563">
        <f t="shared" si="546"/>
        <v>0</v>
      </c>
      <c r="J2825" s="563">
        <f t="shared" si="546"/>
        <v>0</v>
      </c>
      <c r="K2825" s="563">
        <f t="shared" si="546"/>
        <v>0</v>
      </c>
      <c r="L2825" s="563">
        <f t="shared" si="546"/>
        <v>0</v>
      </c>
      <c r="M2825" s="563">
        <f t="shared" si="546"/>
        <v>0</v>
      </c>
      <c r="N2825" s="563">
        <f t="shared" si="546"/>
        <v>0</v>
      </c>
      <c r="O2825" s="563">
        <f t="shared" si="546"/>
        <v>0</v>
      </c>
      <c r="P2825" s="563">
        <f t="shared" si="546"/>
        <v>0</v>
      </c>
      <c r="Q2825" s="563">
        <f t="shared" si="546"/>
        <v>0</v>
      </c>
      <c r="R2825" s="563">
        <f t="shared" si="546"/>
        <v>0</v>
      </c>
      <c r="S2825" s="563">
        <f t="shared" si="546"/>
        <v>0</v>
      </c>
      <c r="T2825" s="563">
        <f t="shared" si="546"/>
        <v>0</v>
      </c>
      <c r="U2825" s="563">
        <f t="shared" si="546"/>
        <v>0</v>
      </c>
      <c r="V2825" s="563">
        <f t="shared" si="546"/>
        <v>0</v>
      </c>
      <c r="W2825" s="565"/>
      <c r="X2825" s="566"/>
      <c r="Y2825" s="566"/>
      <c r="Z2825" s="502"/>
      <c r="AA2825" s="496"/>
      <c r="AB2825" s="499"/>
    </row>
    <row r="2826" spans="2:28" ht="25.5" x14ac:dyDescent="0.55000000000000004">
      <c r="B2826" s="920"/>
      <c r="C2826" s="474"/>
      <c r="D2826" s="474"/>
      <c r="E2826" s="474"/>
      <c r="F2826" s="475"/>
      <c r="G2826" s="474"/>
      <c r="H2826" s="475"/>
      <c r="I2826" s="474"/>
      <c r="J2826" s="474"/>
      <c r="K2826" s="474"/>
      <c r="L2826" s="474"/>
      <c r="M2826" s="474"/>
      <c r="N2826" s="474"/>
      <c r="O2826" s="474"/>
      <c r="P2826" s="474"/>
      <c r="Q2826" s="474"/>
      <c r="R2826" s="474"/>
      <c r="S2826" s="474"/>
      <c r="T2826" s="476"/>
      <c r="U2826" s="477"/>
      <c r="V2826" s="474"/>
      <c r="W2826" s="474"/>
      <c r="X2826" s="474"/>
      <c r="Y2826" s="478"/>
      <c r="Z2826" s="469"/>
      <c r="AA2826" s="470"/>
      <c r="AB2826" s="471"/>
    </row>
    <row r="2827" spans="2:28" ht="43.5" customHeight="1" x14ac:dyDescent="0.25">
      <c r="B2827" s="482"/>
      <c r="C2827" s="479">
        <f>$C2856</f>
        <v>0</v>
      </c>
      <c r="D2827" s="480">
        <f>$E2856</f>
        <v>0</v>
      </c>
      <c r="E2827" s="480">
        <f>$G2856</f>
        <v>0</v>
      </c>
      <c r="F2827" s="480">
        <f>I2827-G2827</f>
        <v>0</v>
      </c>
      <c r="G2827" s="480">
        <f>$K2856</f>
        <v>0</v>
      </c>
      <c r="H2827" s="479">
        <f>$M2856</f>
        <v>0</v>
      </c>
      <c r="I2827" s="479">
        <f>L2827+K2827-J2827</f>
        <v>0</v>
      </c>
      <c r="J2827" s="570"/>
      <c r="K2827" s="482"/>
      <c r="L2827" s="482"/>
      <c r="M2827" s="479">
        <f>$N2856</f>
        <v>0</v>
      </c>
      <c r="N2827" s="483">
        <f>$O2856</f>
        <v>0</v>
      </c>
      <c r="O2827" s="484"/>
      <c r="P2827" s="484"/>
      <c r="Q2827" s="485"/>
      <c r="R2827" s="486"/>
      <c r="S2827" s="486"/>
      <c r="T2827" s="486"/>
      <c r="U2827" s="487"/>
      <c r="V2827" s="488"/>
      <c r="W2827" s="486"/>
      <c r="X2827" s="488"/>
      <c r="Y2827" s="489">
        <f>Y2796+1</f>
        <v>92</v>
      </c>
      <c r="Z2827" s="490"/>
      <c r="AA2827" s="491"/>
      <c r="AB2827" s="492"/>
    </row>
    <row r="2828" spans="2:28" x14ac:dyDescent="0.55000000000000004">
      <c r="C2828" s="120"/>
      <c r="D2828" s="120"/>
      <c r="E2828" s="120"/>
      <c r="F2828" s="120"/>
      <c r="G2828" s="120"/>
      <c r="H2828" s="120"/>
      <c r="I2828" s="120"/>
      <c r="J2828" s="120"/>
      <c r="K2828" s="120"/>
      <c r="L2828" s="120"/>
      <c r="M2828" s="120"/>
      <c r="N2828" s="120"/>
      <c r="O2828" s="120"/>
      <c r="P2828" s="120"/>
      <c r="Q2828" s="120"/>
      <c r="R2828" s="120"/>
      <c r="S2828" s="120"/>
      <c r="T2828" s="120"/>
      <c r="U2828" s="120"/>
      <c r="V2828" s="120"/>
      <c r="W2828" s="120"/>
      <c r="X2828" s="120"/>
      <c r="Y2828" s="120"/>
      <c r="Z2828" s="495"/>
      <c r="AA2828" s="496"/>
    </row>
    <row r="2829" spans="2:28" ht="27.75" x14ac:dyDescent="0.55000000000000004">
      <c r="B2829" s="497"/>
      <c r="C2829" s="1089" t="s">
        <v>1441</v>
      </c>
      <c r="D2829" s="1090"/>
      <c r="E2829" s="1090"/>
      <c r="F2829" s="1090"/>
      <c r="G2829" s="1090"/>
      <c r="H2829" s="1090"/>
      <c r="I2829" s="1090"/>
      <c r="J2829" s="1091" t="s">
        <v>1442</v>
      </c>
      <c r="K2829" s="1092"/>
      <c r="L2829" s="1092"/>
      <c r="M2829" s="1092"/>
      <c r="N2829" s="1093"/>
      <c r="O2829" s="1091" t="s">
        <v>1443</v>
      </c>
      <c r="P2829" s="1092"/>
      <c r="Q2829" s="1092"/>
      <c r="R2829" s="1092"/>
      <c r="S2829" s="1092"/>
      <c r="T2829" s="1092"/>
      <c r="U2829" s="1093"/>
      <c r="V2829" s="1094" t="s">
        <v>1444</v>
      </c>
      <c r="W2829" s="1097" t="s">
        <v>1445</v>
      </c>
      <c r="X2829" s="1098"/>
      <c r="Y2829" s="1099"/>
      <c r="Z2829" s="498"/>
      <c r="AB2829" s="499"/>
    </row>
    <row r="2830" spans="2:28" ht="21.75" x14ac:dyDescent="0.55000000000000004">
      <c r="B2830" s="497"/>
      <c r="C2830" s="1076">
        <v>2016</v>
      </c>
      <c r="D2830" s="1077"/>
      <c r="E2830" s="1076">
        <v>2015</v>
      </c>
      <c r="F2830" s="1078"/>
      <c r="G2830" s="1076">
        <v>2014</v>
      </c>
      <c r="H2830" s="1078"/>
      <c r="I2830" s="501"/>
      <c r="J2830" s="1079" t="s">
        <v>1446</v>
      </c>
      <c r="K2830" s="1081" t="s">
        <v>1447</v>
      </c>
      <c r="L2830" s="1082" t="s">
        <v>1448</v>
      </c>
      <c r="M2830" s="1083"/>
      <c r="N2830" s="1084"/>
      <c r="O2830" s="1066" t="s">
        <v>1449</v>
      </c>
      <c r="P2830" s="1067"/>
      <c r="Q2830" s="1067"/>
      <c r="R2830" s="1068" t="s">
        <v>1450</v>
      </c>
      <c r="S2830" s="1068" t="s">
        <v>1451</v>
      </c>
      <c r="T2830" s="1068" t="s">
        <v>1452</v>
      </c>
      <c r="U2830" s="1070" t="s">
        <v>1453</v>
      </c>
      <c r="V2830" s="1095"/>
      <c r="W2830" s="1072" t="s">
        <v>1454</v>
      </c>
      <c r="X2830" s="1073"/>
      <c r="Y2830" s="1102" t="s">
        <v>1455</v>
      </c>
      <c r="Z2830" s="502"/>
      <c r="AA2830" s="496"/>
      <c r="AB2830" s="499"/>
    </row>
    <row r="2831" spans="2:28" ht="87" x14ac:dyDescent="0.55000000000000004">
      <c r="B2831" s="921"/>
      <c r="C2831" s="503" t="s">
        <v>1456</v>
      </c>
      <c r="D2831" s="503" t="s">
        <v>1457</v>
      </c>
      <c r="E2831" s="503" t="s">
        <v>1456</v>
      </c>
      <c r="F2831" s="503" t="s">
        <v>1457</v>
      </c>
      <c r="G2831" s="503" t="s">
        <v>1456</v>
      </c>
      <c r="H2831" s="503" t="s">
        <v>1457</v>
      </c>
      <c r="I2831" s="504" t="s">
        <v>1458</v>
      </c>
      <c r="J2831" s="1080"/>
      <c r="K2831" s="1069"/>
      <c r="L2831" s="505" t="s">
        <v>1459</v>
      </c>
      <c r="M2831" s="504" t="s">
        <v>1460</v>
      </c>
      <c r="N2831" s="506" t="s">
        <v>1461</v>
      </c>
      <c r="O2831" s="507" t="s">
        <v>1462</v>
      </c>
      <c r="P2831" s="505" t="s">
        <v>1463</v>
      </c>
      <c r="Q2831" s="508" t="s">
        <v>1464</v>
      </c>
      <c r="R2831" s="1069"/>
      <c r="S2831" s="1069"/>
      <c r="T2831" s="1069"/>
      <c r="U2831" s="1071"/>
      <c r="V2831" s="1096"/>
      <c r="W2831" s="1074"/>
      <c r="X2831" s="1075"/>
      <c r="Y2831" s="1103"/>
      <c r="Z2831" s="502"/>
      <c r="AA2831" s="496"/>
      <c r="AB2831" s="499"/>
    </row>
    <row r="2832" spans="2:28" ht="21.75" x14ac:dyDescent="0.55000000000000004">
      <c r="B2832" s="922"/>
      <c r="C2832" s="509">
        <f>$I2832*$D2832</f>
        <v>0</v>
      </c>
      <c r="D2832" s="1104"/>
      <c r="E2832" s="509">
        <f>$I2832*$F2832</f>
        <v>0</v>
      </c>
      <c r="F2832" s="1104"/>
      <c r="G2832" s="509">
        <f>$I2832*$H2832</f>
        <v>0</v>
      </c>
      <c r="H2832" s="1106"/>
      <c r="I2832" s="510">
        <f t="shared" ref="I2832:I2855" si="547">O2832-J2832</f>
        <v>0</v>
      </c>
      <c r="J2832" s="511">
        <f t="shared" ref="J2832:J2855" si="548">N2832+K2832</f>
        <v>0</v>
      </c>
      <c r="K2832" s="512">
        <f t="shared" ref="K2832:K2855" si="549">M2832+L2832</f>
        <v>0</v>
      </c>
      <c r="L2832" s="513"/>
      <c r="M2832" s="514"/>
      <c r="N2832" s="515"/>
      <c r="O2832" s="512">
        <f>Q2832+P2832</f>
        <v>0</v>
      </c>
      <c r="P2832" s="516"/>
      <c r="Q2832" s="517"/>
      <c r="R2832" s="518"/>
      <c r="S2832" s="518"/>
      <c r="T2832" s="518"/>
      <c r="U2832" s="518"/>
      <c r="V2832" s="519">
        <f>R2832+S2832+T2832+U2832+O2832</f>
        <v>0</v>
      </c>
      <c r="W2832" s="1108" t="s">
        <v>138</v>
      </c>
      <c r="X2832" s="1109"/>
      <c r="Y2832" s="520">
        <v>421001</v>
      </c>
      <c r="Z2832" s="502"/>
      <c r="AA2832" s="521"/>
      <c r="AB2832" s="522" t="s">
        <v>1465</v>
      </c>
    </row>
    <row r="2833" spans="2:28" ht="21.75" x14ac:dyDescent="0.55000000000000004">
      <c r="B2833" s="922"/>
      <c r="C2833" s="525">
        <f>$I2833*$D2832</f>
        <v>0</v>
      </c>
      <c r="D2833" s="1105"/>
      <c r="E2833" s="525">
        <f>$I2833*$F2832</f>
        <v>0</v>
      </c>
      <c r="F2833" s="1105"/>
      <c r="G2833" s="525">
        <f>$I2833*$H2832</f>
        <v>0</v>
      </c>
      <c r="H2833" s="1107"/>
      <c r="I2833" s="526">
        <f t="shared" si="547"/>
        <v>0</v>
      </c>
      <c r="J2833" s="527">
        <f t="shared" si="548"/>
        <v>0</v>
      </c>
      <c r="K2833" s="528">
        <f t="shared" si="549"/>
        <v>0</v>
      </c>
      <c r="L2833" s="529"/>
      <c r="M2833" s="530"/>
      <c r="N2833" s="515"/>
      <c r="O2833" s="528">
        <f t="shared" ref="O2833:O2855" si="550">Q2833+P2833</f>
        <v>0</v>
      </c>
      <c r="P2833" s="531"/>
      <c r="Q2833" s="532"/>
      <c r="R2833" s="518"/>
      <c r="S2833" s="518"/>
      <c r="T2833" s="518"/>
      <c r="U2833" s="518"/>
      <c r="V2833" s="533">
        <f t="shared" ref="V2833:V2855" si="551">R2833+S2833+T2833+U2833+O2833</f>
        <v>0</v>
      </c>
      <c r="W2833" s="1064" t="s">
        <v>139</v>
      </c>
      <c r="X2833" s="1065"/>
      <c r="Y2833" s="534">
        <v>421002</v>
      </c>
      <c r="Z2833" s="502"/>
      <c r="AA2833" s="535"/>
      <c r="AB2833" s="536" t="s">
        <v>607</v>
      </c>
    </row>
    <row r="2834" spans="2:28" ht="21.75" x14ac:dyDescent="0.55000000000000004">
      <c r="B2834" s="922"/>
      <c r="C2834" s="525">
        <f>$I2834*$D2832</f>
        <v>0</v>
      </c>
      <c r="D2834" s="1105"/>
      <c r="E2834" s="525">
        <f>$I2834*$F2832</f>
        <v>0</v>
      </c>
      <c r="F2834" s="1105"/>
      <c r="G2834" s="525">
        <f>$I2834*$H2832</f>
        <v>0</v>
      </c>
      <c r="H2834" s="1107"/>
      <c r="I2834" s="526">
        <f t="shared" si="547"/>
        <v>0</v>
      </c>
      <c r="J2834" s="527">
        <f t="shared" si="548"/>
        <v>0</v>
      </c>
      <c r="K2834" s="528">
        <f t="shared" si="549"/>
        <v>0</v>
      </c>
      <c r="L2834" s="529"/>
      <c r="M2834" s="530"/>
      <c r="N2834" s="515"/>
      <c r="O2834" s="528">
        <f t="shared" si="550"/>
        <v>0</v>
      </c>
      <c r="P2834" s="531"/>
      <c r="Q2834" s="532"/>
      <c r="R2834" s="518"/>
      <c r="S2834" s="518"/>
      <c r="T2834" s="518"/>
      <c r="U2834" s="518"/>
      <c r="V2834" s="533">
        <f t="shared" si="551"/>
        <v>0</v>
      </c>
      <c r="W2834" s="1064" t="s">
        <v>140</v>
      </c>
      <c r="X2834" s="1065"/>
      <c r="Y2834" s="534">
        <v>421003</v>
      </c>
      <c r="Z2834" s="502"/>
      <c r="AA2834" s="535"/>
      <c r="AB2834" s="536" t="s">
        <v>1472</v>
      </c>
    </row>
    <row r="2835" spans="2:28" ht="21.75" x14ac:dyDescent="0.55000000000000004">
      <c r="B2835" s="922"/>
      <c r="C2835" s="525">
        <f>$I2835*$D2832</f>
        <v>0</v>
      </c>
      <c r="D2835" s="1105"/>
      <c r="E2835" s="525">
        <f>$I2835*$F2832</f>
        <v>0</v>
      </c>
      <c r="F2835" s="1105"/>
      <c r="G2835" s="525">
        <f>$I2835*$H2832</f>
        <v>0</v>
      </c>
      <c r="H2835" s="1107"/>
      <c r="I2835" s="526">
        <f t="shared" si="547"/>
        <v>0</v>
      </c>
      <c r="J2835" s="527">
        <f t="shared" si="548"/>
        <v>0</v>
      </c>
      <c r="K2835" s="528">
        <f t="shared" si="549"/>
        <v>0</v>
      </c>
      <c r="L2835" s="529"/>
      <c r="M2835" s="530"/>
      <c r="N2835" s="515"/>
      <c r="O2835" s="528">
        <f t="shared" si="550"/>
        <v>0</v>
      </c>
      <c r="P2835" s="531"/>
      <c r="Q2835" s="532"/>
      <c r="R2835" s="518"/>
      <c r="S2835" s="518"/>
      <c r="T2835" s="518"/>
      <c r="U2835" s="518"/>
      <c r="V2835" s="533">
        <f t="shared" si="551"/>
        <v>0</v>
      </c>
      <c r="W2835" s="1064" t="s">
        <v>143</v>
      </c>
      <c r="X2835" s="1065"/>
      <c r="Y2835" s="534">
        <v>422001</v>
      </c>
      <c r="Z2835" s="502"/>
      <c r="AA2835" s="535"/>
      <c r="AB2835" s="536" t="s">
        <v>1476</v>
      </c>
    </row>
    <row r="2836" spans="2:28" ht="21.75" x14ac:dyDescent="0.55000000000000004">
      <c r="B2836" s="922"/>
      <c r="C2836" s="525">
        <f>$I2836*$D2832</f>
        <v>0</v>
      </c>
      <c r="D2836" s="1105"/>
      <c r="E2836" s="525">
        <f>$I2836*$F2832</f>
        <v>0</v>
      </c>
      <c r="F2836" s="1105"/>
      <c r="G2836" s="525">
        <f>$I2836*$H2832</f>
        <v>0</v>
      </c>
      <c r="H2836" s="1107"/>
      <c r="I2836" s="526">
        <f t="shared" si="547"/>
        <v>0</v>
      </c>
      <c r="J2836" s="527">
        <f t="shared" si="548"/>
        <v>0</v>
      </c>
      <c r="K2836" s="528">
        <f t="shared" si="549"/>
        <v>0</v>
      </c>
      <c r="L2836" s="529"/>
      <c r="M2836" s="530"/>
      <c r="N2836" s="515"/>
      <c r="O2836" s="528">
        <f t="shared" si="550"/>
        <v>0</v>
      </c>
      <c r="P2836" s="531"/>
      <c r="Q2836" s="532"/>
      <c r="R2836" s="518"/>
      <c r="S2836" s="518"/>
      <c r="T2836" s="518"/>
      <c r="U2836" s="518"/>
      <c r="V2836" s="533">
        <f t="shared" si="551"/>
        <v>0</v>
      </c>
      <c r="W2836" s="1064" t="s">
        <v>144</v>
      </c>
      <c r="X2836" s="1065"/>
      <c r="Y2836" s="534">
        <v>422002</v>
      </c>
      <c r="Z2836" s="502"/>
      <c r="AA2836" s="535"/>
      <c r="AB2836" s="536" t="s">
        <v>1480</v>
      </c>
    </row>
    <row r="2837" spans="2:28" ht="21.75" x14ac:dyDescent="0.55000000000000004">
      <c r="B2837" s="922"/>
      <c r="C2837" s="525">
        <f>$I2837*$D2832</f>
        <v>0</v>
      </c>
      <c r="D2837" s="1105"/>
      <c r="E2837" s="525">
        <f>$I2837*$F2832</f>
        <v>0</v>
      </c>
      <c r="F2837" s="1105"/>
      <c r="G2837" s="525">
        <f>$I2837*$H2832</f>
        <v>0</v>
      </c>
      <c r="H2837" s="1107"/>
      <c r="I2837" s="526">
        <f t="shared" si="547"/>
        <v>0</v>
      </c>
      <c r="J2837" s="527">
        <f t="shared" si="548"/>
        <v>0</v>
      </c>
      <c r="K2837" s="528">
        <f t="shared" si="549"/>
        <v>0</v>
      </c>
      <c r="L2837" s="529"/>
      <c r="M2837" s="530"/>
      <c r="N2837" s="515"/>
      <c r="O2837" s="528">
        <f t="shared" si="550"/>
        <v>0</v>
      </c>
      <c r="P2837" s="531"/>
      <c r="Q2837" s="532"/>
      <c r="R2837" s="518"/>
      <c r="S2837" s="518"/>
      <c r="T2837" s="518"/>
      <c r="U2837" s="518"/>
      <c r="V2837" s="533">
        <f t="shared" si="551"/>
        <v>0</v>
      </c>
      <c r="W2837" s="1064" t="s">
        <v>145</v>
      </c>
      <c r="X2837" s="1065"/>
      <c r="Y2837" s="534">
        <v>422003</v>
      </c>
      <c r="Z2837" s="502"/>
      <c r="AA2837" s="535"/>
      <c r="AB2837" s="536" t="s">
        <v>1483</v>
      </c>
    </row>
    <row r="2838" spans="2:28" ht="21.75" x14ac:dyDescent="0.55000000000000004">
      <c r="B2838" s="922"/>
      <c r="C2838" s="525">
        <f>$I2838*$D2832</f>
        <v>0</v>
      </c>
      <c r="D2838" s="1105"/>
      <c r="E2838" s="525">
        <f>$I2838*$F2832</f>
        <v>0</v>
      </c>
      <c r="F2838" s="1105"/>
      <c r="G2838" s="525">
        <f>$I2838*$H2832</f>
        <v>0</v>
      </c>
      <c r="H2838" s="1107"/>
      <c r="I2838" s="526">
        <f t="shared" si="547"/>
        <v>0</v>
      </c>
      <c r="J2838" s="527">
        <f t="shared" si="548"/>
        <v>0</v>
      </c>
      <c r="K2838" s="528">
        <f t="shared" si="549"/>
        <v>0</v>
      </c>
      <c r="L2838" s="529"/>
      <c r="M2838" s="530"/>
      <c r="N2838" s="515"/>
      <c r="O2838" s="528">
        <f t="shared" si="550"/>
        <v>0</v>
      </c>
      <c r="P2838" s="531"/>
      <c r="Q2838" s="532"/>
      <c r="R2838" s="518"/>
      <c r="S2838" s="518"/>
      <c r="T2838" s="518"/>
      <c r="U2838" s="518"/>
      <c r="V2838" s="533">
        <f t="shared" si="551"/>
        <v>0</v>
      </c>
      <c r="W2838" s="1064" t="s">
        <v>146</v>
      </c>
      <c r="X2838" s="1065"/>
      <c r="Y2838" s="534">
        <v>422004</v>
      </c>
      <c r="Z2838" s="502"/>
      <c r="AA2838" s="535"/>
      <c r="AB2838" s="536" t="s">
        <v>1486</v>
      </c>
    </row>
    <row r="2839" spans="2:28" ht="21.75" x14ac:dyDescent="0.55000000000000004">
      <c r="B2839" s="922"/>
      <c r="C2839" s="525">
        <f>$I2839*$D2832</f>
        <v>0</v>
      </c>
      <c r="D2839" s="1105"/>
      <c r="E2839" s="525">
        <f>$I2839*$F2832</f>
        <v>0</v>
      </c>
      <c r="F2839" s="1105"/>
      <c r="G2839" s="525">
        <f>$I2839*$H2832</f>
        <v>0</v>
      </c>
      <c r="H2839" s="1107"/>
      <c r="I2839" s="526">
        <f t="shared" si="547"/>
        <v>0</v>
      </c>
      <c r="J2839" s="527">
        <f t="shared" si="548"/>
        <v>0</v>
      </c>
      <c r="K2839" s="528">
        <f t="shared" si="549"/>
        <v>0</v>
      </c>
      <c r="L2839" s="529"/>
      <c r="M2839" s="530"/>
      <c r="N2839" s="515"/>
      <c r="O2839" s="528">
        <f t="shared" si="550"/>
        <v>0</v>
      </c>
      <c r="P2839" s="531"/>
      <c r="Q2839" s="532"/>
      <c r="R2839" s="518"/>
      <c r="S2839" s="518"/>
      <c r="T2839" s="518"/>
      <c r="U2839" s="518"/>
      <c r="V2839" s="533">
        <f t="shared" si="551"/>
        <v>0</v>
      </c>
      <c r="W2839" s="1064" t="s">
        <v>147</v>
      </c>
      <c r="X2839" s="1065"/>
      <c r="Y2839" s="534">
        <v>422005</v>
      </c>
      <c r="Z2839" s="502"/>
      <c r="AA2839" s="538"/>
      <c r="AB2839" s="539" t="s">
        <v>1489</v>
      </c>
    </row>
    <row r="2840" spans="2:28" ht="21.75" x14ac:dyDescent="0.55000000000000004">
      <c r="B2840" s="922"/>
      <c r="C2840" s="525">
        <f>$I2840*$D2832</f>
        <v>0</v>
      </c>
      <c r="D2840" s="1105"/>
      <c r="E2840" s="525">
        <f>$I2840*$F2832</f>
        <v>0</v>
      </c>
      <c r="F2840" s="1105"/>
      <c r="G2840" s="525">
        <f>$I2840*$H2832</f>
        <v>0</v>
      </c>
      <c r="H2840" s="1107"/>
      <c r="I2840" s="526">
        <f t="shared" si="547"/>
        <v>0</v>
      </c>
      <c r="J2840" s="527">
        <f t="shared" si="548"/>
        <v>0</v>
      </c>
      <c r="K2840" s="528">
        <f t="shared" si="549"/>
        <v>0</v>
      </c>
      <c r="L2840" s="529"/>
      <c r="M2840" s="530"/>
      <c r="N2840" s="515"/>
      <c r="O2840" s="528">
        <f t="shared" si="550"/>
        <v>0</v>
      </c>
      <c r="P2840" s="531"/>
      <c r="Q2840" s="532"/>
      <c r="R2840" s="518"/>
      <c r="S2840" s="518"/>
      <c r="T2840" s="518"/>
      <c r="U2840" s="518"/>
      <c r="V2840" s="533">
        <f t="shared" si="551"/>
        <v>0</v>
      </c>
      <c r="W2840" s="1064" t="s">
        <v>148</v>
      </c>
      <c r="X2840" s="1065"/>
      <c r="Y2840" s="534">
        <v>422999</v>
      </c>
      <c r="Z2840" s="502"/>
      <c r="AA2840" s="496"/>
      <c r="AB2840" s="499"/>
    </row>
    <row r="2841" spans="2:28" ht="21.75" x14ac:dyDescent="0.55000000000000004">
      <c r="B2841" s="922"/>
      <c r="C2841" s="525">
        <f>$I2841*$D2832</f>
        <v>0</v>
      </c>
      <c r="D2841" s="1105"/>
      <c r="E2841" s="525">
        <f>$I2841*$F2832</f>
        <v>0</v>
      </c>
      <c r="F2841" s="1105"/>
      <c r="G2841" s="525">
        <f>$I2841*$H2832</f>
        <v>0</v>
      </c>
      <c r="H2841" s="1107"/>
      <c r="I2841" s="526">
        <f t="shared" si="547"/>
        <v>0</v>
      </c>
      <c r="J2841" s="527">
        <f t="shared" si="548"/>
        <v>0</v>
      </c>
      <c r="K2841" s="528">
        <f t="shared" si="549"/>
        <v>0</v>
      </c>
      <c r="L2841" s="529"/>
      <c r="M2841" s="530"/>
      <c r="N2841" s="515"/>
      <c r="O2841" s="528">
        <f t="shared" si="550"/>
        <v>0</v>
      </c>
      <c r="P2841" s="531"/>
      <c r="Q2841" s="532"/>
      <c r="R2841" s="518"/>
      <c r="S2841" s="518"/>
      <c r="T2841" s="518"/>
      <c r="U2841" s="518"/>
      <c r="V2841" s="533">
        <f t="shared" si="551"/>
        <v>0</v>
      </c>
      <c r="W2841" s="1064" t="s">
        <v>149</v>
      </c>
      <c r="X2841" s="1065"/>
      <c r="Y2841" s="540">
        <v>423001</v>
      </c>
      <c r="Z2841" s="502"/>
      <c r="AA2841" s="496"/>
      <c r="AB2841" s="499"/>
    </row>
    <row r="2842" spans="2:28" ht="21.75" x14ac:dyDescent="0.55000000000000004">
      <c r="B2842" s="922"/>
      <c r="C2842" s="525">
        <f>$I2842*$D2832</f>
        <v>0</v>
      </c>
      <c r="D2842" s="1105"/>
      <c r="E2842" s="525">
        <f>$I2842*$F2832</f>
        <v>0</v>
      </c>
      <c r="F2842" s="1105"/>
      <c r="G2842" s="525">
        <f>$I2842*$H2832</f>
        <v>0</v>
      </c>
      <c r="H2842" s="1107"/>
      <c r="I2842" s="526">
        <f t="shared" si="547"/>
        <v>0</v>
      </c>
      <c r="J2842" s="527">
        <f t="shared" si="548"/>
        <v>0</v>
      </c>
      <c r="K2842" s="528">
        <f t="shared" si="549"/>
        <v>0</v>
      </c>
      <c r="L2842" s="529"/>
      <c r="M2842" s="530"/>
      <c r="N2842" s="515"/>
      <c r="O2842" s="528">
        <f t="shared" si="550"/>
        <v>0</v>
      </c>
      <c r="P2842" s="531"/>
      <c r="Q2842" s="532"/>
      <c r="R2842" s="518"/>
      <c r="S2842" s="518"/>
      <c r="T2842" s="518"/>
      <c r="U2842" s="518"/>
      <c r="V2842" s="533">
        <f t="shared" si="551"/>
        <v>0</v>
      </c>
      <c r="W2842" s="1064" t="s">
        <v>150</v>
      </c>
      <c r="X2842" s="1065"/>
      <c r="Y2842" s="540">
        <v>423002</v>
      </c>
      <c r="Z2842" s="502"/>
      <c r="AA2842" s="496"/>
      <c r="AB2842" s="499"/>
    </row>
    <row r="2843" spans="2:28" ht="21.75" x14ac:dyDescent="0.55000000000000004">
      <c r="B2843" s="922"/>
      <c r="C2843" s="525">
        <f>$I2843*$D2832</f>
        <v>0</v>
      </c>
      <c r="D2843" s="1105"/>
      <c r="E2843" s="525">
        <f>$I2843*$F2832</f>
        <v>0</v>
      </c>
      <c r="F2843" s="1105"/>
      <c r="G2843" s="525">
        <f>$I2843*$H2832</f>
        <v>0</v>
      </c>
      <c r="H2843" s="1107"/>
      <c r="I2843" s="526">
        <f t="shared" si="547"/>
        <v>0</v>
      </c>
      <c r="J2843" s="527">
        <f t="shared" si="548"/>
        <v>0</v>
      </c>
      <c r="K2843" s="528">
        <f t="shared" si="549"/>
        <v>0</v>
      </c>
      <c r="L2843" s="529"/>
      <c r="M2843" s="530"/>
      <c r="N2843" s="515"/>
      <c r="O2843" s="528">
        <f t="shared" si="550"/>
        <v>0</v>
      </c>
      <c r="P2843" s="531"/>
      <c r="Q2843" s="532"/>
      <c r="R2843" s="518"/>
      <c r="S2843" s="518"/>
      <c r="T2843" s="518"/>
      <c r="U2843" s="518"/>
      <c r="V2843" s="533">
        <f t="shared" si="551"/>
        <v>0</v>
      </c>
      <c r="W2843" s="1064" t="s">
        <v>151</v>
      </c>
      <c r="X2843" s="1065"/>
      <c r="Y2843" s="540">
        <v>423003</v>
      </c>
      <c r="Z2843" s="502"/>
      <c r="AA2843" s="496"/>
      <c r="AB2843" s="499"/>
    </row>
    <row r="2844" spans="2:28" ht="21.75" x14ac:dyDescent="0.55000000000000004">
      <c r="B2844" s="922"/>
      <c r="C2844" s="525">
        <f>$I2844*$D2832</f>
        <v>0</v>
      </c>
      <c r="D2844" s="1105"/>
      <c r="E2844" s="525">
        <f>$I2844*$F2832</f>
        <v>0</v>
      </c>
      <c r="F2844" s="1105"/>
      <c r="G2844" s="525">
        <f>$I2844*$H2832</f>
        <v>0</v>
      </c>
      <c r="H2844" s="1107"/>
      <c r="I2844" s="526">
        <f t="shared" si="547"/>
        <v>0</v>
      </c>
      <c r="J2844" s="527">
        <f t="shared" si="548"/>
        <v>0</v>
      </c>
      <c r="K2844" s="528">
        <f t="shared" si="549"/>
        <v>0</v>
      </c>
      <c r="L2844" s="529"/>
      <c r="M2844" s="530"/>
      <c r="N2844" s="515"/>
      <c r="O2844" s="528">
        <f t="shared" si="550"/>
        <v>0</v>
      </c>
      <c r="P2844" s="531"/>
      <c r="Q2844" s="532"/>
      <c r="R2844" s="518"/>
      <c r="S2844" s="518"/>
      <c r="T2844" s="518"/>
      <c r="U2844" s="518"/>
      <c r="V2844" s="533">
        <f t="shared" si="551"/>
        <v>0</v>
      </c>
      <c r="W2844" s="1064" t="s">
        <v>152</v>
      </c>
      <c r="X2844" s="1065"/>
      <c r="Y2844" s="540">
        <v>423004</v>
      </c>
      <c r="Z2844" s="502"/>
      <c r="AA2844" s="496"/>
      <c r="AB2844" s="499"/>
    </row>
    <row r="2845" spans="2:28" ht="21.75" x14ac:dyDescent="0.55000000000000004">
      <c r="B2845" s="922"/>
      <c r="C2845" s="525">
        <f>$I2845*$D2832</f>
        <v>0</v>
      </c>
      <c r="D2845" s="1105"/>
      <c r="E2845" s="525">
        <f>$I2845*$F2832</f>
        <v>0</v>
      </c>
      <c r="F2845" s="1105"/>
      <c r="G2845" s="525">
        <f>$I2845*$H2832</f>
        <v>0</v>
      </c>
      <c r="H2845" s="1107"/>
      <c r="I2845" s="526">
        <f t="shared" si="547"/>
        <v>0</v>
      </c>
      <c r="J2845" s="527">
        <f t="shared" si="548"/>
        <v>0</v>
      </c>
      <c r="K2845" s="528">
        <f t="shared" si="549"/>
        <v>0</v>
      </c>
      <c r="L2845" s="529"/>
      <c r="M2845" s="530"/>
      <c r="N2845" s="515"/>
      <c r="O2845" s="528">
        <f t="shared" si="550"/>
        <v>0</v>
      </c>
      <c r="P2845" s="531"/>
      <c r="Q2845" s="532"/>
      <c r="R2845" s="518"/>
      <c r="S2845" s="518"/>
      <c r="T2845" s="518"/>
      <c r="U2845" s="518"/>
      <c r="V2845" s="533">
        <f t="shared" si="551"/>
        <v>0</v>
      </c>
      <c r="W2845" s="1064" t="s">
        <v>154</v>
      </c>
      <c r="X2845" s="1065"/>
      <c r="Y2845" s="540">
        <v>423006</v>
      </c>
      <c r="Z2845" s="502"/>
      <c r="AA2845" s="496"/>
      <c r="AB2845" s="499"/>
    </row>
    <row r="2846" spans="2:28" ht="21.75" x14ac:dyDescent="0.55000000000000004">
      <c r="B2846" s="922"/>
      <c r="C2846" s="525">
        <f>$I2846*$D2832</f>
        <v>0</v>
      </c>
      <c r="D2846" s="1105"/>
      <c r="E2846" s="525">
        <f>$I2846*$F2832</f>
        <v>0</v>
      </c>
      <c r="F2846" s="1105"/>
      <c r="G2846" s="525">
        <f>$I2846*$H2832</f>
        <v>0</v>
      </c>
      <c r="H2846" s="1107"/>
      <c r="I2846" s="526">
        <f t="shared" si="547"/>
        <v>0</v>
      </c>
      <c r="J2846" s="527">
        <f t="shared" si="548"/>
        <v>0</v>
      </c>
      <c r="K2846" s="528">
        <f t="shared" si="549"/>
        <v>0</v>
      </c>
      <c r="L2846" s="529"/>
      <c r="M2846" s="530"/>
      <c r="N2846" s="515"/>
      <c r="O2846" s="528">
        <f t="shared" si="550"/>
        <v>0</v>
      </c>
      <c r="P2846" s="531"/>
      <c r="Q2846" s="532"/>
      <c r="R2846" s="518"/>
      <c r="S2846" s="518"/>
      <c r="T2846" s="518"/>
      <c r="U2846" s="518"/>
      <c r="V2846" s="533">
        <f t="shared" si="551"/>
        <v>0</v>
      </c>
      <c r="W2846" s="1064" t="s">
        <v>155</v>
      </c>
      <c r="X2846" s="1065"/>
      <c r="Y2846" s="542">
        <v>423007</v>
      </c>
      <c r="Z2846" s="502"/>
      <c r="AA2846" s="496"/>
      <c r="AB2846" s="499"/>
    </row>
    <row r="2847" spans="2:28" ht="21.75" x14ac:dyDescent="0.55000000000000004">
      <c r="B2847" s="922"/>
      <c r="C2847" s="525">
        <f>$I2847*$D2832</f>
        <v>0</v>
      </c>
      <c r="D2847" s="1105"/>
      <c r="E2847" s="525">
        <f>$I2847*$F2832</f>
        <v>0</v>
      </c>
      <c r="F2847" s="1105"/>
      <c r="G2847" s="525">
        <f>$I2847*$H2832</f>
        <v>0</v>
      </c>
      <c r="H2847" s="1107"/>
      <c r="I2847" s="526">
        <f t="shared" si="547"/>
        <v>0</v>
      </c>
      <c r="J2847" s="527">
        <f t="shared" si="548"/>
        <v>0</v>
      </c>
      <c r="K2847" s="528">
        <f t="shared" si="549"/>
        <v>0</v>
      </c>
      <c r="L2847" s="529"/>
      <c r="M2847" s="530"/>
      <c r="N2847" s="515"/>
      <c r="O2847" s="528">
        <f t="shared" si="550"/>
        <v>0</v>
      </c>
      <c r="P2847" s="531"/>
      <c r="Q2847" s="532"/>
      <c r="R2847" s="518"/>
      <c r="S2847" s="518"/>
      <c r="T2847" s="518"/>
      <c r="U2847" s="518"/>
      <c r="V2847" s="533">
        <f t="shared" si="551"/>
        <v>0</v>
      </c>
      <c r="W2847" s="1064" t="s">
        <v>156</v>
      </c>
      <c r="X2847" s="1065"/>
      <c r="Y2847" s="543">
        <v>423008</v>
      </c>
      <c r="Z2847" s="502"/>
      <c r="AA2847" s="496"/>
      <c r="AB2847" s="499"/>
    </row>
    <row r="2848" spans="2:28" ht="21.75" x14ac:dyDescent="0.55000000000000004">
      <c r="B2848" s="922"/>
      <c r="C2848" s="525">
        <f>$I2848*$D2832</f>
        <v>0</v>
      </c>
      <c r="D2848" s="1105"/>
      <c r="E2848" s="525">
        <f>$I2848*$F2832</f>
        <v>0</v>
      </c>
      <c r="F2848" s="1105"/>
      <c r="G2848" s="525">
        <f>$I2848*$H2832</f>
        <v>0</v>
      </c>
      <c r="H2848" s="1107"/>
      <c r="I2848" s="526">
        <f t="shared" si="547"/>
        <v>0</v>
      </c>
      <c r="J2848" s="527">
        <f t="shared" si="548"/>
        <v>0</v>
      </c>
      <c r="K2848" s="528">
        <f t="shared" si="549"/>
        <v>0</v>
      </c>
      <c r="L2848" s="529"/>
      <c r="M2848" s="530"/>
      <c r="N2848" s="515"/>
      <c r="O2848" s="528">
        <f t="shared" si="550"/>
        <v>0</v>
      </c>
      <c r="P2848" s="531"/>
      <c r="Q2848" s="532"/>
      <c r="R2848" s="518"/>
      <c r="S2848" s="518"/>
      <c r="T2848" s="518"/>
      <c r="U2848" s="518"/>
      <c r="V2848" s="533">
        <f t="shared" si="551"/>
        <v>0</v>
      </c>
      <c r="W2848" s="1064" t="s">
        <v>157</v>
      </c>
      <c r="X2848" s="1065"/>
      <c r="Y2848" s="542">
        <v>423999</v>
      </c>
      <c r="Z2848" s="502"/>
      <c r="AA2848" s="496"/>
      <c r="AB2848" s="499"/>
    </row>
    <row r="2849" spans="2:28" ht="21.75" x14ac:dyDescent="0.55000000000000004">
      <c r="B2849" s="922"/>
      <c r="C2849" s="544">
        <f>$I2849*$D2832</f>
        <v>0</v>
      </c>
      <c r="D2849" s="1105"/>
      <c r="E2849" s="544">
        <f>$I2849*$F2832</f>
        <v>0</v>
      </c>
      <c r="F2849" s="1105"/>
      <c r="G2849" s="544">
        <f>$I2849*$H2832</f>
        <v>0</v>
      </c>
      <c r="H2849" s="1107"/>
      <c r="I2849" s="545">
        <f t="shared" si="547"/>
        <v>0</v>
      </c>
      <c r="J2849" s="546">
        <f t="shared" si="548"/>
        <v>0</v>
      </c>
      <c r="K2849" s="547">
        <f t="shared" si="549"/>
        <v>0</v>
      </c>
      <c r="L2849" s="548"/>
      <c r="M2849" s="549"/>
      <c r="N2849" s="550"/>
      <c r="O2849" s="547">
        <f t="shared" si="550"/>
        <v>0</v>
      </c>
      <c r="P2849" s="551"/>
      <c r="Q2849" s="552"/>
      <c r="R2849" s="553"/>
      <c r="S2849" s="553"/>
      <c r="T2849" s="553"/>
      <c r="U2849" s="553"/>
      <c r="V2849" s="554">
        <f t="shared" si="551"/>
        <v>0</v>
      </c>
      <c r="W2849" s="1100" t="s">
        <v>135</v>
      </c>
      <c r="X2849" s="1101"/>
      <c r="Y2849" s="555">
        <v>291001</v>
      </c>
      <c r="Z2849" s="502"/>
      <c r="AA2849" s="496"/>
      <c r="AB2849" s="499"/>
    </row>
    <row r="2850" spans="2:28" ht="21.75" x14ac:dyDescent="0.55000000000000004">
      <c r="B2850" s="922"/>
      <c r="C2850" s="556">
        <f>$I2850*$D2832</f>
        <v>0</v>
      </c>
      <c r="D2850" s="1105"/>
      <c r="E2850" s="556">
        <f>$I2850*$F2832</f>
        <v>0</v>
      </c>
      <c r="F2850" s="1105"/>
      <c r="G2850" s="556">
        <f>$I2850*$H2832</f>
        <v>0</v>
      </c>
      <c r="H2850" s="1107"/>
      <c r="I2850" s="526">
        <f t="shared" si="547"/>
        <v>0</v>
      </c>
      <c r="J2850" s="527">
        <f t="shared" si="548"/>
        <v>0</v>
      </c>
      <c r="K2850" s="528">
        <f t="shared" si="549"/>
        <v>0</v>
      </c>
      <c r="L2850" s="529"/>
      <c r="M2850" s="530"/>
      <c r="N2850" s="515"/>
      <c r="O2850" s="528">
        <f t="shared" si="550"/>
        <v>0</v>
      </c>
      <c r="P2850" s="531"/>
      <c r="Q2850" s="532"/>
      <c r="R2850" s="518"/>
      <c r="S2850" s="518"/>
      <c r="T2850" s="518"/>
      <c r="U2850" s="518"/>
      <c r="V2850" s="519">
        <f t="shared" si="551"/>
        <v>0</v>
      </c>
      <c r="W2850" s="1064" t="s">
        <v>39</v>
      </c>
      <c r="X2850" s="1065"/>
      <c r="Y2850" s="557">
        <v>221001</v>
      </c>
      <c r="Z2850" s="502"/>
      <c r="AA2850" s="496"/>
      <c r="AB2850" s="499"/>
    </row>
    <row r="2851" spans="2:28" ht="21.75" x14ac:dyDescent="0.55000000000000004">
      <c r="B2851" s="922"/>
      <c r="C2851" s="525">
        <f>$I2851*$D2832</f>
        <v>0</v>
      </c>
      <c r="D2851" s="1105"/>
      <c r="E2851" s="525">
        <f>$I2851*$F2832</f>
        <v>0</v>
      </c>
      <c r="F2851" s="1105"/>
      <c r="G2851" s="525">
        <f>$I2851*$H2832</f>
        <v>0</v>
      </c>
      <c r="H2851" s="1107"/>
      <c r="I2851" s="526">
        <f t="shared" si="547"/>
        <v>0</v>
      </c>
      <c r="J2851" s="527">
        <f t="shared" si="548"/>
        <v>0</v>
      </c>
      <c r="K2851" s="528">
        <f t="shared" si="549"/>
        <v>0</v>
      </c>
      <c r="L2851" s="529"/>
      <c r="M2851" s="530"/>
      <c r="N2851" s="515"/>
      <c r="O2851" s="528">
        <f t="shared" si="550"/>
        <v>0</v>
      </c>
      <c r="P2851" s="531"/>
      <c r="Q2851" s="532"/>
      <c r="R2851" s="518"/>
      <c r="S2851" s="518"/>
      <c r="T2851" s="518"/>
      <c r="U2851" s="518"/>
      <c r="V2851" s="519">
        <f t="shared" si="551"/>
        <v>0</v>
      </c>
      <c r="W2851" s="1064" t="s">
        <v>40</v>
      </c>
      <c r="X2851" s="1065"/>
      <c r="Y2851" s="557">
        <v>221002</v>
      </c>
      <c r="Z2851" s="502"/>
      <c r="AA2851" s="496"/>
      <c r="AB2851" s="499"/>
    </row>
    <row r="2852" spans="2:28" ht="21.75" x14ac:dyDescent="0.55000000000000004">
      <c r="B2852" s="922"/>
      <c r="C2852" s="525">
        <f>$I2852*$D2832</f>
        <v>0</v>
      </c>
      <c r="D2852" s="1105"/>
      <c r="E2852" s="525">
        <f>$I2852*$F2832</f>
        <v>0</v>
      </c>
      <c r="F2852" s="1105"/>
      <c r="G2852" s="525">
        <f>$I2852*$H2832</f>
        <v>0</v>
      </c>
      <c r="H2852" s="1107"/>
      <c r="I2852" s="526">
        <f t="shared" si="547"/>
        <v>0</v>
      </c>
      <c r="J2852" s="527">
        <f t="shared" si="548"/>
        <v>0</v>
      </c>
      <c r="K2852" s="528">
        <f t="shared" si="549"/>
        <v>0</v>
      </c>
      <c r="L2852" s="529"/>
      <c r="M2852" s="530"/>
      <c r="N2852" s="515"/>
      <c r="O2852" s="528">
        <f t="shared" si="550"/>
        <v>0</v>
      </c>
      <c r="P2852" s="531"/>
      <c r="Q2852" s="532"/>
      <c r="R2852" s="518"/>
      <c r="S2852" s="518"/>
      <c r="T2852" s="518"/>
      <c r="U2852" s="518"/>
      <c r="V2852" s="519">
        <f t="shared" si="551"/>
        <v>0</v>
      </c>
      <c r="W2852" s="1064" t="s">
        <v>41</v>
      </c>
      <c r="X2852" s="1065"/>
      <c r="Y2852" s="557">
        <v>221003</v>
      </c>
      <c r="Z2852" s="502"/>
      <c r="AA2852" s="496"/>
      <c r="AB2852" s="499"/>
    </row>
    <row r="2853" spans="2:28" ht="21.75" x14ac:dyDescent="0.55000000000000004">
      <c r="B2853" s="922"/>
      <c r="C2853" s="525">
        <f>$I2853*$D2832</f>
        <v>0</v>
      </c>
      <c r="D2853" s="1105"/>
      <c r="E2853" s="525">
        <f>$I2853*$F2832</f>
        <v>0</v>
      </c>
      <c r="F2853" s="1105"/>
      <c r="G2853" s="525">
        <f>$I2853*$H2832</f>
        <v>0</v>
      </c>
      <c r="H2853" s="1107"/>
      <c r="I2853" s="526">
        <f t="shared" si="547"/>
        <v>0</v>
      </c>
      <c r="J2853" s="527">
        <f t="shared" si="548"/>
        <v>0</v>
      </c>
      <c r="K2853" s="528">
        <f t="shared" si="549"/>
        <v>0</v>
      </c>
      <c r="L2853" s="529"/>
      <c r="M2853" s="530"/>
      <c r="N2853" s="515"/>
      <c r="O2853" s="528">
        <f t="shared" si="550"/>
        <v>0</v>
      </c>
      <c r="P2853" s="531"/>
      <c r="Q2853" s="532"/>
      <c r="R2853" s="518"/>
      <c r="S2853" s="518"/>
      <c r="T2853" s="518"/>
      <c r="U2853" s="518"/>
      <c r="V2853" s="519">
        <f t="shared" si="551"/>
        <v>0</v>
      </c>
      <c r="W2853" s="1064" t="s">
        <v>45</v>
      </c>
      <c r="X2853" s="1065"/>
      <c r="Y2853" s="558">
        <v>222001</v>
      </c>
      <c r="Z2853" s="502"/>
      <c r="AA2853" s="496"/>
      <c r="AB2853" s="499"/>
    </row>
    <row r="2854" spans="2:28" ht="21.75" x14ac:dyDescent="0.55000000000000004">
      <c r="B2854" s="922"/>
      <c r="C2854" s="525">
        <f>$I2854*$D2832</f>
        <v>0</v>
      </c>
      <c r="D2854" s="1105"/>
      <c r="E2854" s="525">
        <f>$I2854*$F2832</f>
        <v>0</v>
      </c>
      <c r="F2854" s="1105"/>
      <c r="G2854" s="525">
        <f>$I2854*$H2832</f>
        <v>0</v>
      </c>
      <c r="H2854" s="1107"/>
      <c r="I2854" s="526">
        <f t="shared" si="547"/>
        <v>0</v>
      </c>
      <c r="J2854" s="527">
        <f t="shared" si="548"/>
        <v>0</v>
      </c>
      <c r="K2854" s="528">
        <f t="shared" si="549"/>
        <v>0</v>
      </c>
      <c r="L2854" s="529"/>
      <c r="M2854" s="530"/>
      <c r="N2854" s="515"/>
      <c r="O2854" s="528">
        <f t="shared" si="550"/>
        <v>0</v>
      </c>
      <c r="P2854" s="531"/>
      <c r="Q2854" s="532"/>
      <c r="R2854" s="518"/>
      <c r="S2854" s="518"/>
      <c r="T2854" s="518"/>
      <c r="U2854" s="518"/>
      <c r="V2854" s="519">
        <f t="shared" si="551"/>
        <v>0</v>
      </c>
      <c r="W2854" s="1085" t="s">
        <v>72</v>
      </c>
      <c r="X2854" s="1086"/>
      <c r="Y2854" s="559">
        <v>223016</v>
      </c>
      <c r="Z2854" s="502"/>
      <c r="AA2854" s="496"/>
      <c r="AB2854" s="499"/>
    </row>
    <row r="2855" spans="2:28" ht="21.75" x14ac:dyDescent="0.55000000000000004">
      <c r="B2855" s="922"/>
      <c r="C2855" s="525">
        <f>$I2855*$D2832</f>
        <v>0</v>
      </c>
      <c r="D2855" s="1105"/>
      <c r="E2855" s="525">
        <f>$I2855*$F2832</f>
        <v>0</v>
      </c>
      <c r="F2855" s="1105"/>
      <c r="G2855" s="525">
        <f>$I2855*$H2832</f>
        <v>0</v>
      </c>
      <c r="H2855" s="1107"/>
      <c r="I2855" s="526">
        <f t="shared" si="547"/>
        <v>0</v>
      </c>
      <c r="J2855" s="527">
        <f t="shared" si="548"/>
        <v>0</v>
      </c>
      <c r="K2855" s="528">
        <f t="shared" si="549"/>
        <v>0</v>
      </c>
      <c r="L2855" s="529"/>
      <c r="M2855" s="530"/>
      <c r="N2855" s="515"/>
      <c r="O2855" s="528">
        <f t="shared" si="550"/>
        <v>0</v>
      </c>
      <c r="P2855" s="531"/>
      <c r="Q2855" s="532"/>
      <c r="R2855" s="518"/>
      <c r="S2855" s="518"/>
      <c r="T2855" s="518"/>
      <c r="U2855" s="518"/>
      <c r="V2855" s="519">
        <f t="shared" si="551"/>
        <v>0</v>
      </c>
      <c r="W2855" s="1087" t="s">
        <v>57</v>
      </c>
      <c r="X2855" s="1088"/>
      <c r="Y2855" s="560">
        <v>223001</v>
      </c>
      <c r="Z2855" s="502"/>
      <c r="AA2855" s="496"/>
      <c r="AB2855" s="499"/>
    </row>
    <row r="2856" spans="2:28" x14ac:dyDescent="0.55000000000000004">
      <c r="B2856" s="923"/>
      <c r="C2856" s="561">
        <f t="shared" ref="C2856:V2856" si="552">SUM(C2832:C2855)</f>
        <v>0</v>
      </c>
      <c r="D2856" s="562">
        <f t="shared" si="552"/>
        <v>0</v>
      </c>
      <c r="E2856" s="563">
        <f t="shared" si="552"/>
        <v>0</v>
      </c>
      <c r="F2856" s="562">
        <f t="shared" si="552"/>
        <v>0</v>
      </c>
      <c r="G2856" s="563">
        <f t="shared" si="552"/>
        <v>0</v>
      </c>
      <c r="H2856" s="562">
        <f t="shared" si="552"/>
        <v>0</v>
      </c>
      <c r="I2856" s="563">
        <f t="shared" si="552"/>
        <v>0</v>
      </c>
      <c r="J2856" s="563">
        <f t="shared" si="552"/>
        <v>0</v>
      </c>
      <c r="K2856" s="563">
        <f t="shared" si="552"/>
        <v>0</v>
      </c>
      <c r="L2856" s="563">
        <f t="shared" si="552"/>
        <v>0</v>
      </c>
      <c r="M2856" s="563">
        <f t="shared" si="552"/>
        <v>0</v>
      </c>
      <c r="N2856" s="563">
        <f t="shared" si="552"/>
        <v>0</v>
      </c>
      <c r="O2856" s="563">
        <f t="shared" si="552"/>
        <v>0</v>
      </c>
      <c r="P2856" s="563">
        <f t="shared" si="552"/>
        <v>0</v>
      </c>
      <c r="Q2856" s="563">
        <f t="shared" si="552"/>
        <v>0</v>
      </c>
      <c r="R2856" s="563">
        <f t="shared" si="552"/>
        <v>0</v>
      </c>
      <c r="S2856" s="563">
        <f t="shared" si="552"/>
        <v>0</v>
      </c>
      <c r="T2856" s="563">
        <f t="shared" si="552"/>
        <v>0</v>
      </c>
      <c r="U2856" s="563">
        <f t="shared" si="552"/>
        <v>0</v>
      </c>
      <c r="V2856" s="563">
        <f t="shared" si="552"/>
        <v>0</v>
      </c>
      <c r="W2856" s="565"/>
      <c r="X2856" s="566"/>
      <c r="Y2856" s="566"/>
      <c r="Z2856" s="502"/>
      <c r="AA2856" s="496"/>
      <c r="AB2856" s="499"/>
    </row>
    <row r="2857" spans="2:28" ht="25.5" x14ac:dyDescent="0.55000000000000004">
      <c r="B2857" s="920"/>
      <c r="C2857" s="474"/>
      <c r="D2857" s="474"/>
      <c r="E2857" s="474"/>
      <c r="F2857" s="475"/>
      <c r="G2857" s="474"/>
      <c r="H2857" s="475"/>
      <c r="I2857" s="474"/>
      <c r="J2857" s="474"/>
      <c r="K2857" s="474"/>
      <c r="L2857" s="474"/>
      <c r="M2857" s="474"/>
      <c r="N2857" s="474"/>
      <c r="O2857" s="474"/>
      <c r="P2857" s="474"/>
      <c r="Q2857" s="474"/>
      <c r="R2857" s="474"/>
      <c r="S2857" s="474"/>
      <c r="T2857" s="476"/>
      <c r="U2857" s="477"/>
      <c r="V2857" s="474"/>
      <c r="W2857" s="474"/>
      <c r="X2857" s="474"/>
      <c r="Y2857" s="478"/>
      <c r="Z2857" s="469"/>
      <c r="AA2857" s="470"/>
      <c r="AB2857" s="471"/>
    </row>
    <row r="2858" spans="2:28" ht="43.5" customHeight="1" x14ac:dyDescent="0.25">
      <c r="B2858" s="482"/>
      <c r="C2858" s="479">
        <f>$C2887</f>
        <v>0</v>
      </c>
      <c r="D2858" s="480">
        <f>$E2887</f>
        <v>0</v>
      </c>
      <c r="E2858" s="480">
        <f>$G2887</f>
        <v>0</v>
      </c>
      <c r="F2858" s="480">
        <f>I2858-G2858</f>
        <v>0</v>
      </c>
      <c r="G2858" s="480">
        <f>$K2887</f>
        <v>0</v>
      </c>
      <c r="H2858" s="479">
        <f>$M2887</f>
        <v>0</v>
      </c>
      <c r="I2858" s="479">
        <f>L2858+K2858-J2858</f>
        <v>0</v>
      </c>
      <c r="J2858" s="570"/>
      <c r="K2858" s="482"/>
      <c r="L2858" s="482"/>
      <c r="M2858" s="479">
        <f>$N2887</f>
        <v>0</v>
      </c>
      <c r="N2858" s="483">
        <f>$O2887</f>
        <v>0</v>
      </c>
      <c r="O2858" s="484"/>
      <c r="P2858" s="484"/>
      <c r="Q2858" s="485"/>
      <c r="R2858" s="486"/>
      <c r="S2858" s="486"/>
      <c r="T2858" s="486"/>
      <c r="U2858" s="487"/>
      <c r="V2858" s="488"/>
      <c r="W2858" s="486"/>
      <c r="X2858" s="488"/>
      <c r="Y2858" s="489">
        <f>Y2827+1</f>
        <v>93</v>
      </c>
      <c r="Z2858" s="490"/>
      <c r="AA2858" s="491"/>
      <c r="AB2858" s="492"/>
    </row>
    <row r="2859" spans="2:28" x14ac:dyDescent="0.55000000000000004">
      <c r="C2859" s="120"/>
      <c r="D2859" s="120"/>
      <c r="E2859" s="120"/>
      <c r="F2859" s="120"/>
      <c r="G2859" s="120"/>
      <c r="H2859" s="120"/>
      <c r="I2859" s="120"/>
      <c r="J2859" s="120"/>
      <c r="K2859" s="120"/>
      <c r="L2859" s="120"/>
      <c r="M2859" s="120"/>
      <c r="N2859" s="120"/>
      <c r="O2859" s="120"/>
      <c r="P2859" s="120"/>
      <c r="Q2859" s="120"/>
      <c r="R2859" s="120"/>
      <c r="S2859" s="120"/>
      <c r="T2859" s="120"/>
      <c r="U2859" s="120"/>
      <c r="V2859" s="120"/>
      <c r="W2859" s="120"/>
      <c r="X2859" s="120"/>
      <c r="Y2859" s="120"/>
      <c r="Z2859" s="495"/>
      <c r="AA2859" s="496"/>
    </row>
    <row r="2860" spans="2:28" ht="27.75" x14ac:dyDescent="0.55000000000000004">
      <c r="B2860" s="497"/>
      <c r="C2860" s="1089" t="s">
        <v>1441</v>
      </c>
      <c r="D2860" s="1090"/>
      <c r="E2860" s="1090"/>
      <c r="F2860" s="1090"/>
      <c r="G2860" s="1090"/>
      <c r="H2860" s="1090"/>
      <c r="I2860" s="1090"/>
      <c r="J2860" s="1091" t="s">
        <v>1442</v>
      </c>
      <c r="K2860" s="1092"/>
      <c r="L2860" s="1092"/>
      <c r="M2860" s="1092"/>
      <c r="N2860" s="1093"/>
      <c r="O2860" s="1091" t="s">
        <v>1443</v>
      </c>
      <c r="P2860" s="1092"/>
      <c r="Q2860" s="1092"/>
      <c r="R2860" s="1092"/>
      <c r="S2860" s="1092"/>
      <c r="T2860" s="1092"/>
      <c r="U2860" s="1093"/>
      <c r="V2860" s="1094" t="s">
        <v>1444</v>
      </c>
      <c r="W2860" s="1097" t="s">
        <v>1445</v>
      </c>
      <c r="X2860" s="1098"/>
      <c r="Y2860" s="1099"/>
      <c r="Z2860" s="498"/>
      <c r="AB2860" s="499"/>
    </row>
    <row r="2861" spans="2:28" ht="21.75" x14ac:dyDescent="0.55000000000000004">
      <c r="B2861" s="497"/>
      <c r="C2861" s="1076">
        <v>2016</v>
      </c>
      <c r="D2861" s="1077"/>
      <c r="E2861" s="1076">
        <v>2015</v>
      </c>
      <c r="F2861" s="1078"/>
      <c r="G2861" s="1076">
        <v>2014</v>
      </c>
      <c r="H2861" s="1078"/>
      <c r="I2861" s="501"/>
      <c r="J2861" s="1079" t="s">
        <v>1446</v>
      </c>
      <c r="K2861" s="1081" t="s">
        <v>1447</v>
      </c>
      <c r="L2861" s="1082" t="s">
        <v>1448</v>
      </c>
      <c r="M2861" s="1083"/>
      <c r="N2861" s="1084"/>
      <c r="O2861" s="1066" t="s">
        <v>1449</v>
      </c>
      <c r="P2861" s="1067"/>
      <c r="Q2861" s="1067"/>
      <c r="R2861" s="1068" t="s">
        <v>1450</v>
      </c>
      <c r="S2861" s="1068" t="s">
        <v>1451</v>
      </c>
      <c r="T2861" s="1068" t="s">
        <v>1452</v>
      </c>
      <c r="U2861" s="1070" t="s">
        <v>1453</v>
      </c>
      <c r="V2861" s="1095"/>
      <c r="W2861" s="1072" t="s">
        <v>1454</v>
      </c>
      <c r="X2861" s="1073"/>
      <c r="Y2861" s="1102" t="s">
        <v>1455</v>
      </c>
      <c r="Z2861" s="502"/>
      <c r="AA2861" s="496"/>
      <c r="AB2861" s="499"/>
    </row>
    <row r="2862" spans="2:28" ht="87" x14ac:dyDescent="0.55000000000000004">
      <c r="B2862" s="921"/>
      <c r="C2862" s="503" t="s">
        <v>1456</v>
      </c>
      <c r="D2862" s="503" t="s">
        <v>1457</v>
      </c>
      <c r="E2862" s="503" t="s">
        <v>1456</v>
      </c>
      <c r="F2862" s="503" t="s">
        <v>1457</v>
      </c>
      <c r="G2862" s="503" t="s">
        <v>1456</v>
      </c>
      <c r="H2862" s="503" t="s">
        <v>1457</v>
      </c>
      <c r="I2862" s="504" t="s">
        <v>1458</v>
      </c>
      <c r="J2862" s="1080"/>
      <c r="K2862" s="1069"/>
      <c r="L2862" s="505" t="s">
        <v>1459</v>
      </c>
      <c r="M2862" s="504" t="s">
        <v>1460</v>
      </c>
      <c r="N2862" s="506" t="s">
        <v>1461</v>
      </c>
      <c r="O2862" s="507" t="s">
        <v>1462</v>
      </c>
      <c r="P2862" s="505" t="s">
        <v>1463</v>
      </c>
      <c r="Q2862" s="508" t="s">
        <v>1464</v>
      </c>
      <c r="R2862" s="1069"/>
      <c r="S2862" s="1069"/>
      <c r="T2862" s="1069"/>
      <c r="U2862" s="1071"/>
      <c r="V2862" s="1096"/>
      <c r="W2862" s="1074"/>
      <c r="X2862" s="1075"/>
      <c r="Y2862" s="1103"/>
      <c r="Z2862" s="502"/>
      <c r="AA2862" s="496"/>
      <c r="AB2862" s="499"/>
    </row>
    <row r="2863" spans="2:28" ht="21.75" x14ac:dyDescent="0.55000000000000004">
      <c r="B2863" s="922"/>
      <c r="C2863" s="509">
        <f>$I2863*$D2863</f>
        <v>0</v>
      </c>
      <c r="D2863" s="1104"/>
      <c r="E2863" s="509">
        <f>$I2863*$F2863</f>
        <v>0</v>
      </c>
      <c r="F2863" s="1104"/>
      <c r="G2863" s="509">
        <f>$I2863*$H2863</f>
        <v>0</v>
      </c>
      <c r="H2863" s="1106"/>
      <c r="I2863" s="510">
        <f t="shared" ref="I2863:I2886" si="553">O2863-J2863</f>
        <v>0</v>
      </c>
      <c r="J2863" s="511">
        <f t="shared" ref="J2863:J2886" si="554">N2863+K2863</f>
        <v>0</v>
      </c>
      <c r="K2863" s="512">
        <f t="shared" ref="K2863:K2886" si="555">M2863+L2863</f>
        <v>0</v>
      </c>
      <c r="L2863" s="513"/>
      <c r="M2863" s="514"/>
      <c r="N2863" s="515"/>
      <c r="O2863" s="512">
        <f>Q2863+P2863</f>
        <v>0</v>
      </c>
      <c r="P2863" s="516"/>
      <c r="Q2863" s="517"/>
      <c r="R2863" s="518"/>
      <c r="S2863" s="518"/>
      <c r="T2863" s="518"/>
      <c r="U2863" s="518"/>
      <c r="V2863" s="519">
        <f>R2863+S2863+T2863+U2863+O2863</f>
        <v>0</v>
      </c>
      <c r="W2863" s="1108" t="s">
        <v>138</v>
      </c>
      <c r="X2863" s="1109"/>
      <c r="Y2863" s="520">
        <v>421001</v>
      </c>
      <c r="Z2863" s="502"/>
      <c r="AA2863" s="521"/>
      <c r="AB2863" s="522" t="s">
        <v>1465</v>
      </c>
    </row>
    <row r="2864" spans="2:28" ht="21.75" x14ac:dyDescent="0.55000000000000004">
      <c r="B2864" s="922"/>
      <c r="C2864" s="525">
        <f>$I2864*$D2863</f>
        <v>0</v>
      </c>
      <c r="D2864" s="1105"/>
      <c r="E2864" s="525">
        <f>$I2864*$F2863</f>
        <v>0</v>
      </c>
      <c r="F2864" s="1105"/>
      <c r="G2864" s="525">
        <f>$I2864*$H2863</f>
        <v>0</v>
      </c>
      <c r="H2864" s="1107"/>
      <c r="I2864" s="526">
        <f t="shared" si="553"/>
        <v>0</v>
      </c>
      <c r="J2864" s="527">
        <f t="shared" si="554"/>
        <v>0</v>
      </c>
      <c r="K2864" s="528">
        <f t="shared" si="555"/>
        <v>0</v>
      </c>
      <c r="L2864" s="529"/>
      <c r="M2864" s="530"/>
      <c r="N2864" s="515"/>
      <c r="O2864" s="528">
        <f t="shared" ref="O2864:O2886" si="556">Q2864+P2864</f>
        <v>0</v>
      </c>
      <c r="P2864" s="531"/>
      <c r="Q2864" s="532"/>
      <c r="R2864" s="518"/>
      <c r="S2864" s="518"/>
      <c r="T2864" s="518"/>
      <c r="U2864" s="518"/>
      <c r="V2864" s="533">
        <f t="shared" ref="V2864:V2886" si="557">R2864+S2864+T2864+U2864+O2864</f>
        <v>0</v>
      </c>
      <c r="W2864" s="1064" t="s">
        <v>139</v>
      </c>
      <c r="X2864" s="1065"/>
      <c r="Y2864" s="534">
        <v>421002</v>
      </c>
      <c r="Z2864" s="502"/>
      <c r="AA2864" s="535"/>
      <c r="AB2864" s="536" t="s">
        <v>607</v>
      </c>
    </row>
    <row r="2865" spans="2:28" ht="21.75" x14ac:dyDescent="0.55000000000000004">
      <c r="B2865" s="922"/>
      <c r="C2865" s="525">
        <f>$I2865*$D2863</f>
        <v>0</v>
      </c>
      <c r="D2865" s="1105"/>
      <c r="E2865" s="525">
        <f>$I2865*$F2863</f>
        <v>0</v>
      </c>
      <c r="F2865" s="1105"/>
      <c r="G2865" s="525">
        <f>$I2865*$H2863</f>
        <v>0</v>
      </c>
      <c r="H2865" s="1107"/>
      <c r="I2865" s="526">
        <f t="shared" si="553"/>
        <v>0</v>
      </c>
      <c r="J2865" s="527">
        <f t="shared" si="554"/>
        <v>0</v>
      </c>
      <c r="K2865" s="528">
        <f t="shared" si="555"/>
        <v>0</v>
      </c>
      <c r="L2865" s="529"/>
      <c r="M2865" s="530"/>
      <c r="N2865" s="515"/>
      <c r="O2865" s="528">
        <f t="shared" si="556"/>
        <v>0</v>
      </c>
      <c r="P2865" s="531"/>
      <c r="Q2865" s="532"/>
      <c r="R2865" s="518"/>
      <c r="S2865" s="518"/>
      <c r="T2865" s="518"/>
      <c r="U2865" s="518"/>
      <c r="V2865" s="533">
        <f t="shared" si="557"/>
        <v>0</v>
      </c>
      <c r="W2865" s="1064" t="s">
        <v>140</v>
      </c>
      <c r="X2865" s="1065"/>
      <c r="Y2865" s="534">
        <v>421003</v>
      </c>
      <c r="Z2865" s="502"/>
      <c r="AA2865" s="535"/>
      <c r="AB2865" s="536" t="s">
        <v>1472</v>
      </c>
    </row>
    <row r="2866" spans="2:28" ht="21.75" x14ac:dyDescent="0.55000000000000004">
      <c r="B2866" s="922"/>
      <c r="C2866" s="525">
        <f>$I2866*$D2863</f>
        <v>0</v>
      </c>
      <c r="D2866" s="1105"/>
      <c r="E2866" s="525">
        <f>$I2866*$F2863</f>
        <v>0</v>
      </c>
      <c r="F2866" s="1105"/>
      <c r="G2866" s="525">
        <f>$I2866*$H2863</f>
        <v>0</v>
      </c>
      <c r="H2866" s="1107"/>
      <c r="I2866" s="526">
        <f t="shared" si="553"/>
        <v>0</v>
      </c>
      <c r="J2866" s="527">
        <f t="shared" si="554"/>
        <v>0</v>
      </c>
      <c r="K2866" s="528">
        <f t="shared" si="555"/>
        <v>0</v>
      </c>
      <c r="L2866" s="529"/>
      <c r="M2866" s="530"/>
      <c r="N2866" s="515"/>
      <c r="O2866" s="528">
        <f t="shared" si="556"/>
        <v>0</v>
      </c>
      <c r="P2866" s="531"/>
      <c r="Q2866" s="532"/>
      <c r="R2866" s="518"/>
      <c r="S2866" s="518"/>
      <c r="T2866" s="518"/>
      <c r="U2866" s="518"/>
      <c r="V2866" s="533">
        <f t="shared" si="557"/>
        <v>0</v>
      </c>
      <c r="W2866" s="1064" t="s">
        <v>143</v>
      </c>
      <c r="X2866" s="1065"/>
      <c r="Y2866" s="534">
        <v>422001</v>
      </c>
      <c r="Z2866" s="502"/>
      <c r="AA2866" s="535"/>
      <c r="AB2866" s="536" t="s">
        <v>1476</v>
      </c>
    </row>
    <row r="2867" spans="2:28" ht="21.75" x14ac:dyDescent="0.55000000000000004">
      <c r="B2867" s="922"/>
      <c r="C2867" s="525">
        <f>$I2867*$D2863</f>
        <v>0</v>
      </c>
      <c r="D2867" s="1105"/>
      <c r="E2867" s="525">
        <f>$I2867*$F2863</f>
        <v>0</v>
      </c>
      <c r="F2867" s="1105"/>
      <c r="G2867" s="525">
        <f>$I2867*$H2863</f>
        <v>0</v>
      </c>
      <c r="H2867" s="1107"/>
      <c r="I2867" s="526">
        <f t="shared" si="553"/>
        <v>0</v>
      </c>
      <c r="J2867" s="527">
        <f t="shared" si="554"/>
        <v>0</v>
      </c>
      <c r="K2867" s="528">
        <f t="shared" si="555"/>
        <v>0</v>
      </c>
      <c r="L2867" s="529"/>
      <c r="M2867" s="530"/>
      <c r="N2867" s="515"/>
      <c r="O2867" s="528">
        <f t="shared" si="556"/>
        <v>0</v>
      </c>
      <c r="P2867" s="531"/>
      <c r="Q2867" s="532"/>
      <c r="R2867" s="518"/>
      <c r="S2867" s="518"/>
      <c r="T2867" s="518"/>
      <c r="U2867" s="518"/>
      <c r="V2867" s="533">
        <f t="shared" si="557"/>
        <v>0</v>
      </c>
      <c r="W2867" s="1064" t="s">
        <v>144</v>
      </c>
      <c r="X2867" s="1065"/>
      <c r="Y2867" s="534">
        <v>422002</v>
      </c>
      <c r="Z2867" s="502"/>
      <c r="AA2867" s="535"/>
      <c r="AB2867" s="536" t="s">
        <v>1480</v>
      </c>
    </row>
    <row r="2868" spans="2:28" ht="21.75" x14ac:dyDescent="0.55000000000000004">
      <c r="B2868" s="922"/>
      <c r="C2868" s="525">
        <f>$I2868*$D2863</f>
        <v>0</v>
      </c>
      <c r="D2868" s="1105"/>
      <c r="E2868" s="525">
        <f>$I2868*$F2863</f>
        <v>0</v>
      </c>
      <c r="F2868" s="1105"/>
      <c r="G2868" s="525">
        <f>$I2868*$H2863</f>
        <v>0</v>
      </c>
      <c r="H2868" s="1107"/>
      <c r="I2868" s="526">
        <f t="shared" si="553"/>
        <v>0</v>
      </c>
      <c r="J2868" s="527">
        <f t="shared" si="554"/>
        <v>0</v>
      </c>
      <c r="K2868" s="528">
        <f t="shared" si="555"/>
        <v>0</v>
      </c>
      <c r="L2868" s="529"/>
      <c r="M2868" s="530"/>
      <c r="N2868" s="515"/>
      <c r="O2868" s="528">
        <f t="shared" si="556"/>
        <v>0</v>
      </c>
      <c r="P2868" s="531"/>
      <c r="Q2868" s="532"/>
      <c r="R2868" s="518"/>
      <c r="S2868" s="518"/>
      <c r="T2868" s="518"/>
      <c r="U2868" s="518"/>
      <c r="V2868" s="533">
        <f t="shared" si="557"/>
        <v>0</v>
      </c>
      <c r="W2868" s="1064" t="s">
        <v>145</v>
      </c>
      <c r="X2868" s="1065"/>
      <c r="Y2868" s="534">
        <v>422003</v>
      </c>
      <c r="Z2868" s="502"/>
      <c r="AA2868" s="535"/>
      <c r="AB2868" s="536" t="s">
        <v>1483</v>
      </c>
    </row>
    <row r="2869" spans="2:28" ht="21.75" x14ac:dyDescent="0.55000000000000004">
      <c r="B2869" s="922"/>
      <c r="C2869" s="525">
        <f>$I2869*$D2863</f>
        <v>0</v>
      </c>
      <c r="D2869" s="1105"/>
      <c r="E2869" s="525">
        <f>$I2869*$F2863</f>
        <v>0</v>
      </c>
      <c r="F2869" s="1105"/>
      <c r="G2869" s="525">
        <f>$I2869*$H2863</f>
        <v>0</v>
      </c>
      <c r="H2869" s="1107"/>
      <c r="I2869" s="526">
        <f t="shared" si="553"/>
        <v>0</v>
      </c>
      <c r="J2869" s="527">
        <f t="shared" si="554"/>
        <v>0</v>
      </c>
      <c r="K2869" s="528">
        <f t="shared" si="555"/>
        <v>0</v>
      </c>
      <c r="L2869" s="529"/>
      <c r="M2869" s="530"/>
      <c r="N2869" s="515"/>
      <c r="O2869" s="528">
        <f t="shared" si="556"/>
        <v>0</v>
      </c>
      <c r="P2869" s="531"/>
      <c r="Q2869" s="532"/>
      <c r="R2869" s="518"/>
      <c r="S2869" s="518"/>
      <c r="T2869" s="518"/>
      <c r="U2869" s="518"/>
      <c r="V2869" s="533">
        <f t="shared" si="557"/>
        <v>0</v>
      </c>
      <c r="W2869" s="1064" t="s">
        <v>146</v>
      </c>
      <c r="X2869" s="1065"/>
      <c r="Y2869" s="534">
        <v>422004</v>
      </c>
      <c r="Z2869" s="502"/>
      <c r="AA2869" s="535"/>
      <c r="AB2869" s="536" t="s">
        <v>1486</v>
      </c>
    </row>
    <row r="2870" spans="2:28" ht="21.75" x14ac:dyDescent="0.55000000000000004">
      <c r="B2870" s="922"/>
      <c r="C2870" s="525">
        <f>$I2870*$D2863</f>
        <v>0</v>
      </c>
      <c r="D2870" s="1105"/>
      <c r="E2870" s="525">
        <f>$I2870*$F2863</f>
        <v>0</v>
      </c>
      <c r="F2870" s="1105"/>
      <c r="G2870" s="525">
        <f>$I2870*$H2863</f>
        <v>0</v>
      </c>
      <c r="H2870" s="1107"/>
      <c r="I2870" s="526">
        <f t="shared" si="553"/>
        <v>0</v>
      </c>
      <c r="J2870" s="527">
        <f t="shared" si="554"/>
        <v>0</v>
      </c>
      <c r="K2870" s="528">
        <f t="shared" si="555"/>
        <v>0</v>
      </c>
      <c r="L2870" s="529"/>
      <c r="M2870" s="530"/>
      <c r="N2870" s="515"/>
      <c r="O2870" s="528">
        <f t="shared" si="556"/>
        <v>0</v>
      </c>
      <c r="P2870" s="531"/>
      <c r="Q2870" s="532"/>
      <c r="R2870" s="518"/>
      <c r="S2870" s="518"/>
      <c r="T2870" s="518"/>
      <c r="U2870" s="518"/>
      <c r="V2870" s="533">
        <f t="shared" si="557"/>
        <v>0</v>
      </c>
      <c r="W2870" s="1064" t="s">
        <v>147</v>
      </c>
      <c r="X2870" s="1065"/>
      <c r="Y2870" s="534">
        <v>422005</v>
      </c>
      <c r="Z2870" s="502"/>
      <c r="AA2870" s="538"/>
      <c r="AB2870" s="539" t="s">
        <v>1489</v>
      </c>
    </row>
    <row r="2871" spans="2:28" ht="21.75" x14ac:dyDescent="0.55000000000000004">
      <c r="B2871" s="922"/>
      <c r="C2871" s="525">
        <f>$I2871*$D2863</f>
        <v>0</v>
      </c>
      <c r="D2871" s="1105"/>
      <c r="E2871" s="525">
        <f>$I2871*$F2863</f>
        <v>0</v>
      </c>
      <c r="F2871" s="1105"/>
      <c r="G2871" s="525">
        <f>$I2871*$H2863</f>
        <v>0</v>
      </c>
      <c r="H2871" s="1107"/>
      <c r="I2871" s="526">
        <f t="shared" si="553"/>
        <v>0</v>
      </c>
      <c r="J2871" s="527">
        <f t="shared" si="554"/>
        <v>0</v>
      </c>
      <c r="K2871" s="528">
        <f t="shared" si="555"/>
        <v>0</v>
      </c>
      <c r="L2871" s="529"/>
      <c r="M2871" s="530"/>
      <c r="N2871" s="515"/>
      <c r="O2871" s="528">
        <f t="shared" si="556"/>
        <v>0</v>
      </c>
      <c r="P2871" s="531"/>
      <c r="Q2871" s="532"/>
      <c r="R2871" s="518"/>
      <c r="S2871" s="518"/>
      <c r="T2871" s="518"/>
      <c r="U2871" s="518"/>
      <c r="V2871" s="533">
        <f t="shared" si="557"/>
        <v>0</v>
      </c>
      <c r="W2871" s="1064" t="s">
        <v>148</v>
      </c>
      <c r="X2871" s="1065"/>
      <c r="Y2871" s="534">
        <v>422999</v>
      </c>
      <c r="Z2871" s="502"/>
      <c r="AA2871" s="496"/>
      <c r="AB2871" s="499"/>
    </row>
    <row r="2872" spans="2:28" ht="21.75" x14ac:dyDescent="0.55000000000000004">
      <c r="B2872" s="922"/>
      <c r="C2872" s="525">
        <f>$I2872*$D2863</f>
        <v>0</v>
      </c>
      <c r="D2872" s="1105"/>
      <c r="E2872" s="525">
        <f>$I2872*$F2863</f>
        <v>0</v>
      </c>
      <c r="F2872" s="1105"/>
      <c r="G2872" s="525">
        <f>$I2872*$H2863</f>
        <v>0</v>
      </c>
      <c r="H2872" s="1107"/>
      <c r="I2872" s="526">
        <f t="shared" si="553"/>
        <v>0</v>
      </c>
      <c r="J2872" s="527">
        <f t="shared" si="554"/>
        <v>0</v>
      </c>
      <c r="K2872" s="528">
        <f t="shared" si="555"/>
        <v>0</v>
      </c>
      <c r="L2872" s="529"/>
      <c r="M2872" s="530"/>
      <c r="N2872" s="515"/>
      <c r="O2872" s="528">
        <f t="shared" si="556"/>
        <v>0</v>
      </c>
      <c r="P2872" s="531"/>
      <c r="Q2872" s="532"/>
      <c r="R2872" s="518"/>
      <c r="S2872" s="518"/>
      <c r="T2872" s="518"/>
      <c r="U2872" s="518"/>
      <c r="V2872" s="533">
        <f t="shared" si="557"/>
        <v>0</v>
      </c>
      <c r="W2872" s="1064" t="s">
        <v>149</v>
      </c>
      <c r="X2872" s="1065"/>
      <c r="Y2872" s="540">
        <v>423001</v>
      </c>
      <c r="Z2872" s="502"/>
      <c r="AA2872" s="496"/>
      <c r="AB2872" s="499"/>
    </row>
    <row r="2873" spans="2:28" ht="21.75" x14ac:dyDescent="0.55000000000000004">
      <c r="B2873" s="922"/>
      <c r="C2873" s="525">
        <f>$I2873*$D2863</f>
        <v>0</v>
      </c>
      <c r="D2873" s="1105"/>
      <c r="E2873" s="525">
        <f>$I2873*$F2863</f>
        <v>0</v>
      </c>
      <c r="F2873" s="1105"/>
      <c r="G2873" s="525">
        <f>$I2873*$H2863</f>
        <v>0</v>
      </c>
      <c r="H2873" s="1107"/>
      <c r="I2873" s="526">
        <f t="shared" si="553"/>
        <v>0</v>
      </c>
      <c r="J2873" s="527">
        <f t="shared" si="554"/>
        <v>0</v>
      </c>
      <c r="K2873" s="528">
        <f t="shared" si="555"/>
        <v>0</v>
      </c>
      <c r="L2873" s="529"/>
      <c r="M2873" s="530"/>
      <c r="N2873" s="515"/>
      <c r="O2873" s="528">
        <f t="shared" si="556"/>
        <v>0</v>
      </c>
      <c r="P2873" s="531"/>
      <c r="Q2873" s="532"/>
      <c r="R2873" s="518"/>
      <c r="S2873" s="518"/>
      <c r="T2873" s="518"/>
      <c r="U2873" s="518"/>
      <c r="V2873" s="533">
        <f t="shared" si="557"/>
        <v>0</v>
      </c>
      <c r="W2873" s="1064" t="s">
        <v>150</v>
      </c>
      <c r="X2873" s="1065"/>
      <c r="Y2873" s="540">
        <v>423002</v>
      </c>
      <c r="Z2873" s="502"/>
      <c r="AA2873" s="496"/>
      <c r="AB2873" s="499"/>
    </row>
    <row r="2874" spans="2:28" ht="21.75" x14ac:dyDescent="0.55000000000000004">
      <c r="B2874" s="922"/>
      <c r="C2874" s="525">
        <f>$I2874*$D2863</f>
        <v>0</v>
      </c>
      <c r="D2874" s="1105"/>
      <c r="E2874" s="525">
        <f>$I2874*$F2863</f>
        <v>0</v>
      </c>
      <c r="F2874" s="1105"/>
      <c r="G2874" s="525">
        <f>$I2874*$H2863</f>
        <v>0</v>
      </c>
      <c r="H2874" s="1107"/>
      <c r="I2874" s="526">
        <f t="shared" si="553"/>
        <v>0</v>
      </c>
      <c r="J2874" s="527">
        <f t="shared" si="554"/>
        <v>0</v>
      </c>
      <c r="K2874" s="528">
        <f t="shared" si="555"/>
        <v>0</v>
      </c>
      <c r="L2874" s="529"/>
      <c r="M2874" s="530"/>
      <c r="N2874" s="515"/>
      <c r="O2874" s="528">
        <f t="shared" si="556"/>
        <v>0</v>
      </c>
      <c r="P2874" s="531"/>
      <c r="Q2874" s="532"/>
      <c r="R2874" s="518"/>
      <c r="S2874" s="518"/>
      <c r="T2874" s="518"/>
      <c r="U2874" s="518"/>
      <c r="V2874" s="533">
        <f t="shared" si="557"/>
        <v>0</v>
      </c>
      <c r="W2874" s="1064" t="s">
        <v>151</v>
      </c>
      <c r="X2874" s="1065"/>
      <c r="Y2874" s="540">
        <v>423003</v>
      </c>
      <c r="Z2874" s="502"/>
      <c r="AA2874" s="496"/>
      <c r="AB2874" s="499"/>
    </row>
    <row r="2875" spans="2:28" ht="21.75" x14ac:dyDescent="0.55000000000000004">
      <c r="B2875" s="922"/>
      <c r="C2875" s="525">
        <f>$I2875*$D2863</f>
        <v>0</v>
      </c>
      <c r="D2875" s="1105"/>
      <c r="E2875" s="525">
        <f>$I2875*$F2863</f>
        <v>0</v>
      </c>
      <c r="F2875" s="1105"/>
      <c r="G2875" s="525">
        <f>$I2875*$H2863</f>
        <v>0</v>
      </c>
      <c r="H2875" s="1107"/>
      <c r="I2875" s="526">
        <f t="shared" si="553"/>
        <v>0</v>
      </c>
      <c r="J2875" s="527">
        <f t="shared" si="554"/>
        <v>0</v>
      </c>
      <c r="K2875" s="528">
        <f t="shared" si="555"/>
        <v>0</v>
      </c>
      <c r="L2875" s="529"/>
      <c r="M2875" s="530"/>
      <c r="N2875" s="515"/>
      <c r="O2875" s="528">
        <f t="shared" si="556"/>
        <v>0</v>
      </c>
      <c r="P2875" s="531"/>
      <c r="Q2875" s="532"/>
      <c r="R2875" s="518"/>
      <c r="S2875" s="518"/>
      <c r="T2875" s="518"/>
      <c r="U2875" s="518"/>
      <c r="V2875" s="533">
        <f t="shared" si="557"/>
        <v>0</v>
      </c>
      <c r="W2875" s="1064" t="s">
        <v>152</v>
      </c>
      <c r="X2875" s="1065"/>
      <c r="Y2875" s="540">
        <v>423004</v>
      </c>
      <c r="Z2875" s="502"/>
      <c r="AA2875" s="496"/>
      <c r="AB2875" s="499"/>
    </row>
    <row r="2876" spans="2:28" ht="21.75" x14ac:dyDescent="0.55000000000000004">
      <c r="B2876" s="922"/>
      <c r="C2876" s="525">
        <f>$I2876*$D2863</f>
        <v>0</v>
      </c>
      <c r="D2876" s="1105"/>
      <c r="E2876" s="525">
        <f>$I2876*$F2863</f>
        <v>0</v>
      </c>
      <c r="F2876" s="1105"/>
      <c r="G2876" s="525">
        <f>$I2876*$H2863</f>
        <v>0</v>
      </c>
      <c r="H2876" s="1107"/>
      <c r="I2876" s="526">
        <f t="shared" si="553"/>
        <v>0</v>
      </c>
      <c r="J2876" s="527">
        <f t="shared" si="554"/>
        <v>0</v>
      </c>
      <c r="K2876" s="528">
        <f t="shared" si="555"/>
        <v>0</v>
      </c>
      <c r="L2876" s="529"/>
      <c r="M2876" s="530"/>
      <c r="N2876" s="515"/>
      <c r="O2876" s="528">
        <f t="shared" si="556"/>
        <v>0</v>
      </c>
      <c r="P2876" s="531"/>
      <c r="Q2876" s="532"/>
      <c r="R2876" s="518"/>
      <c r="S2876" s="518"/>
      <c r="T2876" s="518"/>
      <c r="U2876" s="518"/>
      <c r="V2876" s="533">
        <f t="shared" si="557"/>
        <v>0</v>
      </c>
      <c r="W2876" s="1064" t="s">
        <v>154</v>
      </c>
      <c r="X2876" s="1065"/>
      <c r="Y2876" s="540">
        <v>423006</v>
      </c>
      <c r="Z2876" s="502"/>
      <c r="AA2876" s="496"/>
      <c r="AB2876" s="499"/>
    </row>
    <row r="2877" spans="2:28" ht="21.75" x14ac:dyDescent="0.55000000000000004">
      <c r="B2877" s="922"/>
      <c r="C2877" s="525">
        <f>$I2877*$D2863</f>
        <v>0</v>
      </c>
      <c r="D2877" s="1105"/>
      <c r="E2877" s="525">
        <f>$I2877*$F2863</f>
        <v>0</v>
      </c>
      <c r="F2877" s="1105"/>
      <c r="G2877" s="525">
        <f>$I2877*$H2863</f>
        <v>0</v>
      </c>
      <c r="H2877" s="1107"/>
      <c r="I2877" s="526">
        <f t="shared" si="553"/>
        <v>0</v>
      </c>
      <c r="J2877" s="527">
        <f t="shared" si="554"/>
        <v>0</v>
      </c>
      <c r="K2877" s="528">
        <f t="shared" si="555"/>
        <v>0</v>
      </c>
      <c r="L2877" s="529"/>
      <c r="M2877" s="530"/>
      <c r="N2877" s="515"/>
      <c r="O2877" s="528">
        <f t="shared" si="556"/>
        <v>0</v>
      </c>
      <c r="P2877" s="531"/>
      <c r="Q2877" s="532"/>
      <c r="R2877" s="518"/>
      <c r="S2877" s="518"/>
      <c r="T2877" s="518"/>
      <c r="U2877" s="518"/>
      <c r="V2877" s="533">
        <f t="shared" si="557"/>
        <v>0</v>
      </c>
      <c r="W2877" s="1064" t="s">
        <v>155</v>
      </c>
      <c r="X2877" s="1065"/>
      <c r="Y2877" s="542">
        <v>423007</v>
      </c>
      <c r="Z2877" s="502"/>
      <c r="AA2877" s="496"/>
      <c r="AB2877" s="499"/>
    </row>
    <row r="2878" spans="2:28" ht="21.75" x14ac:dyDescent="0.55000000000000004">
      <c r="B2878" s="922"/>
      <c r="C2878" s="525">
        <f>$I2878*$D2863</f>
        <v>0</v>
      </c>
      <c r="D2878" s="1105"/>
      <c r="E2878" s="525">
        <f>$I2878*$F2863</f>
        <v>0</v>
      </c>
      <c r="F2878" s="1105"/>
      <c r="G2878" s="525">
        <f>$I2878*$H2863</f>
        <v>0</v>
      </c>
      <c r="H2878" s="1107"/>
      <c r="I2878" s="526">
        <f t="shared" si="553"/>
        <v>0</v>
      </c>
      <c r="J2878" s="527">
        <f t="shared" si="554"/>
        <v>0</v>
      </c>
      <c r="K2878" s="528">
        <f t="shared" si="555"/>
        <v>0</v>
      </c>
      <c r="L2878" s="529"/>
      <c r="M2878" s="530"/>
      <c r="N2878" s="515"/>
      <c r="O2878" s="528">
        <f t="shared" si="556"/>
        <v>0</v>
      </c>
      <c r="P2878" s="531"/>
      <c r="Q2878" s="532"/>
      <c r="R2878" s="518"/>
      <c r="S2878" s="518"/>
      <c r="T2878" s="518"/>
      <c r="U2878" s="518"/>
      <c r="V2878" s="533">
        <f t="shared" si="557"/>
        <v>0</v>
      </c>
      <c r="W2878" s="1064" t="s">
        <v>156</v>
      </c>
      <c r="X2878" s="1065"/>
      <c r="Y2878" s="543">
        <v>423008</v>
      </c>
      <c r="Z2878" s="502"/>
      <c r="AA2878" s="496"/>
      <c r="AB2878" s="499"/>
    </row>
    <row r="2879" spans="2:28" ht="21.75" x14ac:dyDescent="0.55000000000000004">
      <c r="B2879" s="922"/>
      <c r="C2879" s="525">
        <f>$I2879*$D2863</f>
        <v>0</v>
      </c>
      <c r="D2879" s="1105"/>
      <c r="E2879" s="525">
        <f>$I2879*$F2863</f>
        <v>0</v>
      </c>
      <c r="F2879" s="1105"/>
      <c r="G2879" s="525">
        <f>$I2879*$H2863</f>
        <v>0</v>
      </c>
      <c r="H2879" s="1107"/>
      <c r="I2879" s="526">
        <f t="shared" si="553"/>
        <v>0</v>
      </c>
      <c r="J2879" s="527">
        <f t="shared" si="554"/>
        <v>0</v>
      </c>
      <c r="K2879" s="528">
        <f t="shared" si="555"/>
        <v>0</v>
      </c>
      <c r="L2879" s="529"/>
      <c r="M2879" s="530"/>
      <c r="N2879" s="515"/>
      <c r="O2879" s="528">
        <f t="shared" si="556"/>
        <v>0</v>
      </c>
      <c r="P2879" s="531"/>
      <c r="Q2879" s="532"/>
      <c r="R2879" s="518"/>
      <c r="S2879" s="518"/>
      <c r="T2879" s="518"/>
      <c r="U2879" s="518"/>
      <c r="V2879" s="533">
        <f t="shared" si="557"/>
        <v>0</v>
      </c>
      <c r="W2879" s="1064" t="s">
        <v>157</v>
      </c>
      <c r="X2879" s="1065"/>
      <c r="Y2879" s="542">
        <v>423999</v>
      </c>
      <c r="Z2879" s="502"/>
      <c r="AA2879" s="496"/>
      <c r="AB2879" s="499"/>
    </row>
    <row r="2880" spans="2:28" ht="21.75" x14ac:dyDescent="0.55000000000000004">
      <c r="B2880" s="922"/>
      <c r="C2880" s="544">
        <f>$I2880*$D2863</f>
        <v>0</v>
      </c>
      <c r="D2880" s="1105"/>
      <c r="E2880" s="544">
        <f>$I2880*$F2863</f>
        <v>0</v>
      </c>
      <c r="F2880" s="1105"/>
      <c r="G2880" s="544">
        <f>$I2880*$H2863</f>
        <v>0</v>
      </c>
      <c r="H2880" s="1107"/>
      <c r="I2880" s="545">
        <f t="shared" si="553"/>
        <v>0</v>
      </c>
      <c r="J2880" s="546">
        <f t="shared" si="554"/>
        <v>0</v>
      </c>
      <c r="K2880" s="547">
        <f t="shared" si="555"/>
        <v>0</v>
      </c>
      <c r="L2880" s="548"/>
      <c r="M2880" s="549"/>
      <c r="N2880" s="550"/>
      <c r="O2880" s="547">
        <f t="shared" si="556"/>
        <v>0</v>
      </c>
      <c r="P2880" s="551"/>
      <c r="Q2880" s="552"/>
      <c r="R2880" s="553"/>
      <c r="S2880" s="553"/>
      <c r="T2880" s="553"/>
      <c r="U2880" s="553"/>
      <c r="V2880" s="554">
        <f t="shared" si="557"/>
        <v>0</v>
      </c>
      <c r="W2880" s="1100" t="s">
        <v>135</v>
      </c>
      <c r="X2880" s="1101"/>
      <c r="Y2880" s="555">
        <v>291001</v>
      </c>
      <c r="Z2880" s="502"/>
      <c r="AA2880" s="496"/>
      <c r="AB2880" s="499"/>
    </row>
    <row r="2881" spans="2:28" ht="21.75" x14ac:dyDescent="0.55000000000000004">
      <c r="B2881" s="922"/>
      <c r="C2881" s="556">
        <f>$I2881*$D2863</f>
        <v>0</v>
      </c>
      <c r="D2881" s="1105"/>
      <c r="E2881" s="556">
        <f>$I2881*$F2863</f>
        <v>0</v>
      </c>
      <c r="F2881" s="1105"/>
      <c r="G2881" s="556">
        <f>$I2881*$H2863</f>
        <v>0</v>
      </c>
      <c r="H2881" s="1107"/>
      <c r="I2881" s="526">
        <f t="shared" si="553"/>
        <v>0</v>
      </c>
      <c r="J2881" s="527">
        <f t="shared" si="554"/>
        <v>0</v>
      </c>
      <c r="K2881" s="528">
        <f t="shared" si="555"/>
        <v>0</v>
      </c>
      <c r="L2881" s="529"/>
      <c r="M2881" s="530"/>
      <c r="N2881" s="515"/>
      <c r="O2881" s="528">
        <f t="shared" si="556"/>
        <v>0</v>
      </c>
      <c r="P2881" s="531"/>
      <c r="Q2881" s="532"/>
      <c r="R2881" s="518"/>
      <c r="S2881" s="518"/>
      <c r="T2881" s="518"/>
      <c r="U2881" s="518"/>
      <c r="V2881" s="519">
        <f t="shared" si="557"/>
        <v>0</v>
      </c>
      <c r="W2881" s="1064" t="s">
        <v>39</v>
      </c>
      <c r="X2881" s="1065"/>
      <c r="Y2881" s="557">
        <v>221001</v>
      </c>
      <c r="Z2881" s="502"/>
      <c r="AA2881" s="496"/>
      <c r="AB2881" s="499"/>
    </row>
    <row r="2882" spans="2:28" ht="21.75" x14ac:dyDescent="0.55000000000000004">
      <c r="B2882" s="922"/>
      <c r="C2882" s="525">
        <f>$I2882*$D2863</f>
        <v>0</v>
      </c>
      <c r="D2882" s="1105"/>
      <c r="E2882" s="525">
        <f>$I2882*$F2863</f>
        <v>0</v>
      </c>
      <c r="F2882" s="1105"/>
      <c r="G2882" s="525">
        <f>$I2882*$H2863</f>
        <v>0</v>
      </c>
      <c r="H2882" s="1107"/>
      <c r="I2882" s="526">
        <f t="shared" si="553"/>
        <v>0</v>
      </c>
      <c r="J2882" s="527">
        <f t="shared" si="554"/>
        <v>0</v>
      </c>
      <c r="K2882" s="528">
        <f t="shared" si="555"/>
        <v>0</v>
      </c>
      <c r="L2882" s="529"/>
      <c r="M2882" s="530"/>
      <c r="N2882" s="515"/>
      <c r="O2882" s="528">
        <f t="shared" si="556"/>
        <v>0</v>
      </c>
      <c r="P2882" s="531"/>
      <c r="Q2882" s="532"/>
      <c r="R2882" s="518"/>
      <c r="S2882" s="518"/>
      <c r="T2882" s="518"/>
      <c r="U2882" s="518"/>
      <c r="V2882" s="519">
        <f t="shared" si="557"/>
        <v>0</v>
      </c>
      <c r="W2882" s="1064" t="s">
        <v>40</v>
      </c>
      <c r="X2882" s="1065"/>
      <c r="Y2882" s="557">
        <v>221002</v>
      </c>
      <c r="Z2882" s="502"/>
      <c r="AA2882" s="496"/>
      <c r="AB2882" s="499"/>
    </row>
    <row r="2883" spans="2:28" ht="21.75" x14ac:dyDescent="0.55000000000000004">
      <c r="B2883" s="922"/>
      <c r="C2883" s="525">
        <f>$I2883*$D2863</f>
        <v>0</v>
      </c>
      <c r="D2883" s="1105"/>
      <c r="E2883" s="525">
        <f>$I2883*$F2863</f>
        <v>0</v>
      </c>
      <c r="F2883" s="1105"/>
      <c r="G2883" s="525">
        <f>$I2883*$H2863</f>
        <v>0</v>
      </c>
      <c r="H2883" s="1107"/>
      <c r="I2883" s="526">
        <f t="shared" si="553"/>
        <v>0</v>
      </c>
      <c r="J2883" s="527">
        <f t="shared" si="554"/>
        <v>0</v>
      </c>
      <c r="K2883" s="528">
        <f t="shared" si="555"/>
        <v>0</v>
      </c>
      <c r="L2883" s="529"/>
      <c r="M2883" s="530"/>
      <c r="N2883" s="515"/>
      <c r="O2883" s="528">
        <f t="shared" si="556"/>
        <v>0</v>
      </c>
      <c r="P2883" s="531"/>
      <c r="Q2883" s="532"/>
      <c r="R2883" s="518"/>
      <c r="S2883" s="518"/>
      <c r="T2883" s="518"/>
      <c r="U2883" s="518"/>
      <c r="V2883" s="519">
        <f t="shared" si="557"/>
        <v>0</v>
      </c>
      <c r="W2883" s="1064" t="s">
        <v>41</v>
      </c>
      <c r="X2883" s="1065"/>
      <c r="Y2883" s="557">
        <v>221003</v>
      </c>
      <c r="Z2883" s="502"/>
      <c r="AA2883" s="496"/>
      <c r="AB2883" s="499"/>
    </row>
    <row r="2884" spans="2:28" ht="21.75" x14ac:dyDescent="0.55000000000000004">
      <c r="B2884" s="922"/>
      <c r="C2884" s="525">
        <f>$I2884*$D2863</f>
        <v>0</v>
      </c>
      <c r="D2884" s="1105"/>
      <c r="E2884" s="525">
        <f>$I2884*$F2863</f>
        <v>0</v>
      </c>
      <c r="F2884" s="1105"/>
      <c r="G2884" s="525">
        <f>$I2884*$H2863</f>
        <v>0</v>
      </c>
      <c r="H2884" s="1107"/>
      <c r="I2884" s="526">
        <f t="shared" si="553"/>
        <v>0</v>
      </c>
      <c r="J2884" s="527">
        <f t="shared" si="554"/>
        <v>0</v>
      </c>
      <c r="K2884" s="528">
        <f t="shared" si="555"/>
        <v>0</v>
      </c>
      <c r="L2884" s="529"/>
      <c r="M2884" s="530"/>
      <c r="N2884" s="515"/>
      <c r="O2884" s="528">
        <f t="shared" si="556"/>
        <v>0</v>
      </c>
      <c r="P2884" s="531"/>
      <c r="Q2884" s="532"/>
      <c r="R2884" s="518"/>
      <c r="S2884" s="518"/>
      <c r="T2884" s="518"/>
      <c r="U2884" s="518"/>
      <c r="V2884" s="519">
        <f t="shared" si="557"/>
        <v>0</v>
      </c>
      <c r="W2884" s="1064" t="s">
        <v>45</v>
      </c>
      <c r="X2884" s="1065"/>
      <c r="Y2884" s="558">
        <v>222001</v>
      </c>
      <c r="Z2884" s="502"/>
      <c r="AA2884" s="496"/>
      <c r="AB2884" s="499"/>
    </row>
    <row r="2885" spans="2:28" ht="21.75" x14ac:dyDescent="0.55000000000000004">
      <c r="B2885" s="922"/>
      <c r="C2885" s="525">
        <f>$I2885*$D2863</f>
        <v>0</v>
      </c>
      <c r="D2885" s="1105"/>
      <c r="E2885" s="525">
        <f>$I2885*$F2863</f>
        <v>0</v>
      </c>
      <c r="F2885" s="1105"/>
      <c r="G2885" s="525">
        <f>$I2885*$H2863</f>
        <v>0</v>
      </c>
      <c r="H2885" s="1107"/>
      <c r="I2885" s="526">
        <f t="shared" si="553"/>
        <v>0</v>
      </c>
      <c r="J2885" s="527">
        <f t="shared" si="554"/>
        <v>0</v>
      </c>
      <c r="K2885" s="528">
        <f t="shared" si="555"/>
        <v>0</v>
      </c>
      <c r="L2885" s="529"/>
      <c r="M2885" s="530"/>
      <c r="N2885" s="515"/>
      <c r="O2885" s="528">
        <f t="shared" si="556"/>
        <v>0</v>
      </c>
      <c r="P2885" s="531"/>
      <c r="Q2885" s="532"/>
      <c r="R2885" s="518"/>
      <c r="S2885" s="518"/>
      <c r="T2885" s="518"/>
      <c r="U2885" s="518"/>
      <c r="V2885" s="519">
        <f t="shared" si="557"/>
        <v>0</v>
      </c>
      <c r="W2885" s="1085" t="s">
        <v>72</v>
      </c>
      <c r="X2885" s="1086"/>
      <c r="Y2885" s="559">
        <v>223016</v>
      </c>
      <c r="Z2885" s="502"/>
      <c r="AA2885" s="496"/>
      <c r="AB2885" s="499"/>
    </row>
    <row r="2886" spans="2:28" ht="21.75" x14ac:dyDescent="0.55000000000000004">
      <c r="B2886" s="922"/>
      <c r="C2886" s="525">
        <f>$I2886*$D2863</f>
        <v>0</v>
      </c>
      <c r="D2886" s="1105"/>
      <c r="E2886" s="525">
        <f>$I2886*$F2863</f>
        <v>0</v>
      </c>
      <c r="F2886" s="1105"/>
      <c r="G2886" s="525">
        <f>$I2886*$H2863</f>
        <v>0</v>
      </c>
      <c r="H2886" s="1107"/>
      <c r="I2886" s="526">
        <f t="shared" si="553"/>
        <v>0</v>
      </c>
      <c r="J2886" s="527">
        <f t="shared" si="554"/>
        <v>0</v>
      </c>
      <c r="K2886" s="528">
        <f t="shared" si="555"/>
        <v>0</v>
      </c>
      <c r="L2886" s="529"/>
      <c r="M2886" s="530"/>
      <c r="N2886" s="515"/>
      <c r="O2886" s="528">
        <f t="shared" si="556"/>
        <v>0</v>
      </c>
      <c r="P2886" s="531"/>
      <c r="Q2886" s="532"/>
      <c r="R2886" s="518"/>
      <c r="S2886" s="518"/>
      <c r="T2886" s="518"/>
      <c r="U2886" s="518"/>
      <c r="V2886" s="519">
        <f t="shared" si="557"/>
        <v>0</v>
      </c>
      <c r="W2886" s="1087" t="s">
        <v>57</v>
      </c>
      <c r="X2886" s="1088"/>
      <c r="Y2886" s="560">
        <v>223001</v>
      </c>
      <c r="Z2886" s="502"/>
      <c r="AA2886" s="496"/>
      <c r="AB2886" s="499"/>
    </row>
    <row r="2887" spans="2:28" x14ac:dyDescent="0.55000000000000004">
      <c r="B2887" s="923"/>
      <c r="C2887" s="561">
        <f t="shared" ref="C2887:V2887" si="558">SUM(C2863:C2886)</f>
        <v>0</v>
      </c>
      <c r="D2887" s="562">
        <f t="shared" si="558"/>
        <v>0</v>
      </c>
      <c r="E2887" s="563">
        <f t="shared" si="558"/>
        <v>0</v>
      </c>
      <c r="F2887" s="562">
        <f t="shared" si="558"/>
        <v>0</v>
      </c>
      <c r="G2887" s="563">
        <f t="shared" si="558"/>
        <v>0</v>
      </c>
      <c r="H2887" s="562">
        <f t="shared" si="558"/>
        <v>0</v>
      </c>
      <c r="I2887" s="563">
        <f t="shared" si="558"/>
        <v>0</v>
      </c>
      <c r="J2887" s="563">
        <f t="shared" si="558"/>
        <v>0</v>
      </c>
      <c r="K2887" s="563">
        <f t="shared" si="558"/>
        <v>0</v>
      </c>
      <c r="L2887" s="563">
        <f t="shared" si="558"/>
        <v>0</v>
      </c>
      <c r="M2887" s="563">
        <f t="shared" si="558"/>
        <v>0</v>
      </c>
      <c r="N2887" s="563">
        <f t="shared" si="558"/>
        <v>0</v>
      </c>
      <c r="O2887" s="563">
        <f t="shared" si="558"/>
        <v>0</v>
      </c>
      <c r="P2887" s="563">
        <f t="shared" si="558"/>
        <v>0</v>
      </c>
      <c r="Q2887" s="563">
        <f t="shared" si="558"/>
        <v>0</v>
      </c>
      <c r="R2887" s="563">
        <f t="shared" si="558"/>
        <v>0</v>
      </c>
      <c r="S2887" s="563">
        <f t="shared" si="558"/>
        <v>0</v>
      </c>
      <c r="T2887" s="563">
        <f t="shared" si="558"/>
        <v>0</v>
      </c>
      <c r="U2887" s="563">
        <f t="shared" si="558"/>
        <v>0</v>
      </c>
      <c r="V2887" s="563">
        <f t="shared" si="558"/>
        <v>0</v>
      </c>
      <c r="W2887" s="565"/>
      <c r="X2887" s="566"/>
      <c r="Y2887" s="566"/>
      <c r="Z2887" s="502"/>
      <c r="AA2887" s="496"/>
      <c r="AB2887" s="499"/>
    </row>
    <row r="2888" spans="2:28" ht="25.5" x14ac:dyDescent="0.55000000000000004">
      <c r="B2888" s="920"/>
      <c r="C2888" s="474"/>
      <c r="D2888" s="474"/>
      <c r="E2888" s="474"/>
      <c r="F2888" s="475"/>
      <c r="G2888" s="474"/>
      <c r="H2888" s="475"/>
      <c r="I2888" s="474"/>
      <c r="J2888" s="474"/>
      <c r="K2888" s="474"/>
      <c r="L2888" s="474"/>
      <c r="M2888" s="474"/>
      <c r="N2888" s="474"/>
      <c r="O2888" s="474"/>
      <c r="P2888" s="474"/>
      <c r="Q2888" s="474"/>
      <c r="R2888" s="474"/>
      <c r="S2888" s="474"/>
      <c r="T2888" s="476"/>
      <c r="U2888" s="477"/>
      <c r="V2888" s="474"/>
      <c r="W2888" s="474"/>
      <c r="X2888" s="474"/>
      <c r="Y2888" s="478"/>
      <c r="Z2888" s="469"/>
      <c r="AA2888" s="470"/>
      <c r="AB2888" s="471"/>
    </row>
    <row r="2889" spans="2:28" ht="43.5" customHeight="1" x14ac:dyDescent="0.25">
      <c r="B2889" s="482"/>
      <c r="C2889" s="479">
        <f>$C2918</f>
        <v>0</v>
      </c>
      <c r="D2889" s="480">
        <f>$E2918</f>
        <v>0</v>
      </c>
      <c r="E2889" s="480">
        <f>$G2918</f>
        <v>0</v>
      </c>
      <c r="F2889" s="480">
        <f>I2889-G2889</f>
        <v>0</v>
      </c>
      <c r="G2889" s="480">
        <f>$K2918</f>
        <v>0</v>
      </c>
      <c r="H2889" s="479">
        <f>$M2918</f>
        <v>0</v>
      </c>
      <c r="I2889" s="479">
        <f>L2889+K2889-J2889</f>
        <v>0</v>
      </c>
      <c r="J2889" s="570"/>
      <c r="K2889" s="482"/>
      <c r="L2889" s="482"/>
      <c r="M2889" s="479">
        <f>$N2918</f>
        <v>0</v>
      </c>
      <c r="N2889" s="483">
        <f>$O2918</f>
        <v>0</v>
      </c>
      <c r="O2889" s="484"/>
      <c r="P2889" s="484"/>
      <c r="Q2889" s="485"/>
      <c r="R2889" s="486"/>
      <c r="S2889" s="486"/>
      <c r="T2889" s="486"/>
      <c r="U2889" s="487"/>
      <c r="V2889" s="488"/>
      <c r="W2889" s="486"/>
      <c r="X2889" s="488"/>
      <c r="Y2889" s="489">
        <f>Y2858+1</f>
        <v>94</v>
      </c>
      <c r="Z2889" s="490"/>
      <c r="AA2889" s="491"/>
      <c r="AB2889" s="492"/>
    </row>
    <row r="2890" spans="2:28" x14ac:dyDescent="0.55000000000000004">
      <c r="C2890" s="120"/>
      <c r="D2890" s="120"/>
      <c r="E2890" s="120"/>
      <c r="F2890" s="120"/>
      <c r="G2890" s="120"/>
      <c r="H2890" s="120"/>
      <c r="I2890" s="120"/>
      <c r="J2890" s="120"/>
      <c r="K2890" s="120"/>
      <c r="L2890" s="120"/>
      <c r="M2890" s="120"/>
      <c r="N2890" s="120"/>
      <c r="O2890" s="120"/>
      <c r="P2890" s="120"/>
      <c r="Q2890" s="120"/>
      <c r="R2890" s="120"/>
      <c r="S2890" s="120"/>
      <c r="T2890" s="120"/>
      <c r="U2890" s="120"/>
      <c r="V2890" s="120"/>
      <c r="W2890" s="120"/>
      <c r="X2890" s="120"/>
      <c r="Y2890" s="120"/>
      <c r="Z2890" s="495"/>
      <c r="AA2890" s="496"/>
    </row>
    <row r="2891" spans="2:28" ht="27.75" x14ac:dyDescent="0.55000000000000004">
      <c r="B2891" s="497"/>
      <c r="C2891" s="1089" t="s">
        <v>1441</v>
      </c>
      <c r="D2891" s="1090"/>
      <c r="E2891" s="1090"/>
      <c r="F2891" s="1090"/>
      <c r="G2891" s="1090"/>
      <c r="H2891" s="1090"/>
      <c r="I2891" s="1090"/>
      <c r="J2891" s="1091" t="s">
        <v>1442</v>
      </c>
      <c r="K2891" s="1092"/>
      <c r="L2891" s="1092"/>
      <c r="M2891" s="1092"/>
      <c r="N2891" s="1093"/>
      <c r="O2891" s="1091" t="s">
        <v>1443</v>
      </c>
      <c r="P2891" s="1092"/>
      <c r="Q2891" s="1092"/>
      <c r="R2891" s="1092"/>
      <c r="S2891" s="1092"/>
      <c r="T2891" s="1092"/>
      <c r="U2891" s="1093"/>
      <c r="V2891" s="1094" t="s">
        <v>1444</v>
      </c>
      <c r="W2891" s="1097" t="s">
        <v>1445</v>
      </c>
      <c r="X2891" s="1098"/>
      <c r="Y2891" s="1099"/>
      <c r="Z2891" s="498"/>
      <c r="AB2891" s="499"/>
    </row>
    <row r="2892" spans="2:28" ht="21.75" x14ac:dyDescent="0.55000000000000004">
      <c r="B2892" s="497"/>
      <c r="C2892" s="1076">
        <v>2016</v>
      </c>
      <c r="D2892" s="1077"/>
      <c r="E2892" s="1076">
        <v>2015</v>
      </c>
      <c r="F2892" s="1078"/>
      <c r="G2892" s="1076">
        <v>2014</v>
      </c>
      <c r="H2892" s="1078"/>
      <c r="I2892" s="501"/>
      <c r="J2892" s="1079" t="s">
        <v>1446</v>
      </c>
      <c r="K2892" s="1081" t="s">
        <v>1447</v>
      </c>
      <c r="L2892" s="1082" t="s">
        <v>1448</v>
      </c>
      <c r="M2892" s="1083"/>
      <c r="N2892" s="1084"/>
      <c r="O2892" s="1066" t="s">
        <v>1449</v>
      </c>
      <c r="P2892" s="1067"/>
      <c r="Q2892" s="1067"/>
      <c r="R2892" s="1068" t="s">
        <v>1450</v>
      </c>
      <c r="S2892" s="1068" t="s">
        <v>1451</v>
      </c>
      <c r="T2892" s="1068" t="s">
        <v>1452</v>
      </c>
      <c r="U2892" s="1070" t="s">
        <v>1453</v>
      </c>
      <c r="V2892" s="1095"/>
      <c r="W2892" s="1072" t="s">
        <v>1454</v>
      </c>
      <c r="X2892" s="1073"/>
      <c r="Y2892" s="1102" t="s">
        <v>1455</v>
      </c>
      <c r="Z2892" s="502"/>
      <c r="AA2892" s="496"/>
      <c r="AB2892" s="499"/>
    </row>
    <row r="2893" spans="2:28" ht="87" x14ac:dyDescent="0.55000000000000004">
      <c r="B2893" s="921"/>
      <c r="C2893" s="503" t="s">
        <v>1456</v>
      </c>
      <c r="D2893" s="503" t="s">
        <v>1457</v>
      </c>
      <c r="E2893" s="503" t="s">
        <v>1456</v>
      </c>
      <c r="F2893" s="503" t="s">
        <v>1457</v>
      </c>
      <c r="G2893" s="503" t="s">
        <v>1456</v>
      </c>
      <c r="H2893" s="503" t="s">
        <v>1457</v>
      </c>
      <c r="I2893" s="504" t="s">
        <v>1458</v>
      </c>
      <c r="J2893" s="1080"/>
      <c r="K2893" s="1069"/>
      <c r="L2893" s="505" t="s">
        <v>1459</v>
      </c>
      <c r="M2893" s="504" t="s">
        <v>1460</v>
      </c>
      <c r="N2893" s="506" t="s">
        <v>1461</v>
      </c>
      <c r="O2893" s="507" t="s">
        <v>1462</v>
      </c>
      <c r="P2893" s="505" t="s">
        <v>1463</v>
      </c>
      <c r="Q2893" s="508" t="s">
        <v>1464</v>
      </c>
      <c r="R2893" s="1069"/>
      <c r="S2893" s="1069"/>
      <c r="T2893" s="1069"/>
      <c r="U2893" s="1071"/>
      <c r="V2893" s="1096"/>
      <c r="W2893" s="1074"/>
      <c r="X2893" s="1075"/>
      <c r="Y2893" s="1103"/>
      <c r="Z2893" s="502"/>
      <c r="AA2893" s="496"/>
      <c r="AB2893" s="499"/>
    </row>
    <row r="2894" spans="2:28" ht="21.75" x14ac:dyDescent="0.55000000000000004">
      <c r="B2894" s="922"/>
      <c r="C2894" s="509">
        <f>$I2894*$D2894</f>
        <v>0</v>
      </c>
      <c r="D2894" s="1104"/>
      <c r="E2894" s="509">
        <f>$I2894*$F2894</f>
        <v>0</v>
      </c>
      <c r="F2894" s="1104"/>
      <c r="G2894" s="509">
        <f>$I2894*$H2894</f>
        <v>0</v>
      </c>
      <c r="H2894" s="1106"/>
      <c r="I2894" s="510">
        <f t="shared" ref="I2894:I2917" si="559">O2894-J2894</f>
        <v>0</v>
      </c>
      <c r="J2894" s="511">
        <f t="shared" ref="J2894:J2917" si="560">N2894+K2894</f>
        <v>0</v>
      </c>
      <c r="K2894" s="512">
        <f t="shared" ref="K2894:K2917" si="561">M2894+L2894</f>
        <v>0</v>
      </c>
      <c r="L2894" s="513"/>
      <c r="M2894" s="514"/>
      <c r="N2894" s="515"/>
      <c r="O2894" s="512">
        <f>Q2894+P2894</f>
        <v>0</v>
      </c>
      <c r="P2894" s="516"/>
      <c r="Q2894" s="517"/>
      <c r="R2894" s="518"/>
      <c r="S2894" s="518"/>
      <c r="T2894" s="518"/>
      <c r="U2894" s="518"/>
      <c r="V2894" s="519">
        <f>R2894+S2894+T2894+U2894+O2894</f>
        <v>0</v>
      </c>
      <c r="W2894" s="1108" t="s">
        <v>138</v>
      </c>
      <c r="X2894" s="1109"/>
      <c r="Y2894" s="520">
        <v>421001</v>
      </c>
      <c r="Z2894" s="502"/>
      <c r="AA2894" s="521"/>
      <c r="AB2894" s="522" t="s">
        <v>1465</v>
      </c>
    </row>
    <row r="2895" spans="2:28" ht="21.75" x14ac:dyDescent="0.55000000000000004">
      <c r="B2895" s="922"/>
      <c r="C2895" s="525">
        <f>$I2895*$D2894</f>
        <v>0</v>
      </c>
      <c r="D2895" s="1105"/>
      <c r="E2895" s="525">
        <f>$I2895*$F2894</f>
        <v>0</v>
      </c>
      <c r="F2895" s="1105"/>
      <c r="G2895" s="525">
        <f>$I2895*$H2894</f>
        <v>0</v>
      </c>
      <c r="H2895" s="1107"/>
      <c r="I2895" s="526">
        <f t="shared" si="559"/>
        <v>0</v>
      </c>
      <c r="J2895" s="527">
        <f t="shared" si="560"/>
        <v>0</v>
      </c>
      <c r="K2895" s="528">
        <f t="shared" si="561"/>
        <v>0</v>
      </c>
      <c r="L2895" s="529"/>
      <c r="M2895" s="530"/>
      <c r="N2895" s="515"/>
      <c r="O2895" s="528">
        <f t="shared" ref="O2895:O2917" si="562">Q2895+P2895</f>
        <v>0</v>
      </c>
      <c r="P2895" s="531"/>
      <c r="Q2895" s="532"/>
      <c r="R2895" s="518"/>
      <c r="S2895" s="518"/>
      <c r="T2895" s="518"/>
      <c r="U2895" s="518"/>
      <c r="V2895" s="533">
        <f t="shared" ref="V2895:V2917" si="563">R2895+S2895+T2895+U2895+O2895</f>
        <v>0</v>
      </c>
      <c r="W2895" s="1064" t="s">
        <v>139</v>
      </c>
      <c r="X2895" s="1065"/>
      <c r="Y2895" s="534">
        <v>421002</v>
      </c>
      <c r="Z2895" s="502"/>
      <c r="AA2895" s="535"/>
      <c r="AB2895" s="536" t="s">
        <v>607</v>
      </c>
    </row>
    <row r="2896" spans="2:28" ht="21.75" x14ac:dyDescent="0.55000000000000004">
      <c r="B2896" s="922"/>
      <c r="C2896" s="525">
        <f>$I2896*$D2894</f>
        <v>0</v>
      </c>
      <c r="D2896" s="1105"/>
      <c r="E2896" s="525">
        <f>$I2896*$F2894</f>
        <v>0</v>
      </c>
      <c r="F2896" s="1105"/>
      <c r="G2896" s="525">
        <f>$I2896*$H2894</f>
        <v>0</v>
      </c>
      <c r="H2896" s="1107"/>
      <c r="I2896" s="526">
        <f t="shared" si="559"/>
        <v>0</v>
      </c>
      <c r="J2896" s="527">
        <f t="shared" si="560"/>
        <v>0</v>
      </c>
      <c r="K2896" s="528">
        <f t="shared" si="561"/>
        <v>0</v>
      </c>
      <c r="L2896" s="529"/>
      <c r="M2896" s="530"/>
      <c r="N2896" s="515"/>
      <c r="O2896" s="528">
        <f t="shared" si="562"/>
        <v>0</v>
      </c>
      <c r="P2896" s="531"/>
      <c r="Q2896" s="532"/>
      <c r="R2896" s="518"/>
      <c r="S2896" s="518"/>
      <c r="T2896" s="518"/>
      <c r="U2896" s="518"/>
      <c r="V2896" s="533">
        <f t="shared" si="563"/>
        <v>0</v>
      </c>
      <c r="W2896" s="1064" t="s">
        <v>140</v>
      </c>
      <c r="X2896" s="1065"/>
      <c r="Y2896" s="534">
        <v>421003</v>
      </c>
      <c r="Z2896" s="502"/>
      <c r="AA2896" s="535"/>
      <c r="AB2896" s="536" t="s">
        <v>1472</v>
      </c>
    </row>
    <row r="2897" spans="2:28" ht="21.75" x14ac:dyDescent="0.55000000000000004">
      <c r="B2897" s="922"/>
      <c r="C2897" s="525">
        <f>$I2897*$D2894</f>
        <v>0</v>
      </c>
      <c r="D2897" s="1105"/>
      <c r="E2897" s="525">
        <f>$I2897*$F2894</f>
        <v>0</v>
      </c>
      <c r="F2897" s="1105"/>
      <c r="G2897" s="525">
        <f>$I2897*$H2894</f>
        <v>0</v>
      </c>
      <c r="H2897" s="1107"/>
      <c r="I2897" s="526">
        <f t="shared" si="559"/>
        <v>0</v>
      </c>
      <c r="J2897" s="527">
        <f t="shared" si="560"/>
        <v>0</v>
      </c>
      <c r="K2897" s="528">
        <f t="shared" si="561"/>
        <v>0</v>
      </c>
      <c r="L2897" s="529"/>
      <c r="M2897" s="530"/>
      <c r="N2897" s="515"/>
      <c r="O2897" s="528">
        <f t="shared" si="562"/>
        <v>0</v>
      </c>
      <c r="P2897" s="531"/>
      <c r="Q2897" s="532"/>
      <c r="R2897" s="518"/>
      <c r="S2897" s="518"/>
      <c r="T2897" s="518"/>
      <c r="U2897" s="518"/>
      <c r="V2897" s="533">
        <f t="shared" si="563"/>
        <v>0</v>
      </c>
      <c r="W2897" s="1064" t="s">
        <v>143</v>
      </c>
      <c r="X2897" s="1065"/>
      <c r="Y2897" s="534">
        <v>422001</v>
      </c>
      <c r="Z2897" s="502"/>
      <c r="AA2897" s="535"/>
      <c r="AB2897" s="536" t="s">
        <v>1476</v>
      </c>
    </row>
    <row r="2898" spans="2:28" ht="21.75" x14ac:dyDescent="0.55000000000000004">
      <c r="B2898" s="922"/>
      <c r="C2898" s="525">
        <f>$I2898*$D2894</f>
        <v>0</v>
      </c>
      <c r="D2898" s="1105"/>
      <c r="E2898" s="525">
        <f>$I2898*$F2894</f>
        <v>0</v>
      </c>
      <c r="F2898" s="1105"/>
      <c r="G2898" s="525">
        <f>$I2898*$H2894</f>
        <v>0</v>
      </c>
      <c r="H2898" s="1107"/>
      <c r="I2898" s="526">
        <f t="shared" si="559"/>
        <v>0</v>
      </c>
      <c r="J2898" s="527">
        <f t="shared" si="560"/>
        <v>0</v>
      </c>
      <c r="K2898" s="528">
        <f t="shared" si="561"/>
        <v>0</v>
      </c>
      <c r="L2898" s="529"/>
      <c r="M2898" s="530"/>
      <c r="N2898" s="515"/>
      <c r="O2898" s="528">
        <f t="shared" si="562"/>
        <v>0</v>
      </c>
      <c r="P2898" s="531"/>
      <c r="Q2898" s="532"/>
      <c r="R2898" s="518"/>
      <c r="S2898" s="518"/>
      <c r="T2898" s="518"/>
      <c r="U2898" s="518"/>
      <c r="V2898" s="533">
        <f t="shared" si="563"/>
        <v>0</v>
      </c>
      <c r="W2898" s="1064" t="s">
        <v>144</v>
      </c>
      <c r="X2898" s="1065"/>
      <c r="Y2898" s="534">
        <v>422002</v>
      </c>
      <c r="Z2898" s="502"/>
      <c r="AA2898" s="535"/>
      <c r="AB2898" s="536" t="s">
        <v>1480</v>
      </c>
    </row>
    <row r="2899" spans="2:28" ht="21.75" x14ac:dyDescent="0.55000000000000004">
      <c r="B2899" s="922"/>
      <c r="C2899" s="525">
        <f>$I2899*$D2894</f>
        <v>0</v>
      </c>
      <c r="D2899" s="1105"/>
      <c r="E2899" s="525">
        <f>$I2899*$F2894</f>
        <v>0</v>
      </c>
      <c r="F2899" s="1105"/>
      <c r="G2899" s="525">
        <f>$I2899*$H2894</f>
        <v>0</v>
      </c>
      <c r="H2899" s="1107"/>
      <c r="I2899" s="526">
        <f t="shared" si="559"/>
        <v>0</v>
      </c>
      <c r="J2899" s="527">
        <f t="shared" si="560"/>
        <v>0</v>
      </c>
      <c r="K2899" s="528">
        <f t="shared" si="561"/>
        <v>0</v>
      </c>
      <c r="L2899" s="529"/>
      <c r="M2899" s="530"/>
      <c r="N2899" s="515"/>
      <c r="O2899" s="528">
        <f t="shared" si="562"/>
        <v>0</v>
      </c>
      <c r="P2899" s="531"/>
      <c r="Q2899" s="532"/>
      <c r="R2899" s="518"/>
      <c r="S2899" s="518"/>
      <c r="T2899" s="518"/>
      <c r="U2899" s="518"/>
      <c r="V2899" s="533">
        <f t="shared" si="563"/>
        <v>0</v>
      </c>
      <c r="W2899" s="1064" t="s">
        <v>145</v>
      </c>
      <c r="X2899" s="1065"/>
      <c r="Y2899" s="534">
        <v>422003</v>
      </c>
      <c r="Z2899" s="502"/>
      <c r="AA2899" s="535"/>
      <c r="AB2899" s="536" t="s">
        <v>1483</v>
      </c>
    </row>
    <row r="2900" spans="2:28" ht="21.75" x14ac:dyDescent="0.55000000000000004">
      <c r="B2900" s="922"/>
      <c r="C2900" s="525">
        <f>$I2900*$D2894</f>
        <v>0</v>
      </c>
      <c r="D2900" s="1105"/>
      <c r="E2900" s="525">
        <f>$I2900*$F2894</f>
        <v>0</v>
      </c>
      <c r="F2900" s="1105"/>
      <c r="G2900" s="525">
        <f>$I2900*$H2894</f>
        <v>0</v>
      </c>
      <c r="H2900" s="1107"/>
      <c r="I2900" s="526">
        <f t="shared" si="559"/>
        <v>0</v>
      </c>
      <c r="J2900" s="527">
        <f t="shared" si="560"/>
        <v>0</v>
      </c>
      <c r="K2900" s="528">
        <f t="shared" si="561"/>
        <v>0</v>
      </c>
      <c r="L2900" s="529"/>
      <c r="M2900" s="530"/>
      <c r="N2900" s="515"/>
      <c r="O2900" s="528">
        <f t="shared" si="562"/>
        <v>0</v>
      </c>
      <c r="P2900" s="531"/>
      <c r="Q2900" s="532"/>
      <c r="R2900" s="518"/>
      <c r="S2900" s="518"/>
      <c r="T2900" s="518"/>
      <c r="U2900" s="518"/>
      <c r="V2900" s="533">
        <f t="shared" si="563"/>
        <v>0</v>
      </c>
      <c r="W2900" s="1064" t="s">
        <v>146</v>
      </c>
      <c r="X2900" s="1065"/>
      <c r="Y2900" s="534">
        <v>422004</v>
      </c>
      <c r="Z2900" s="502"/>
      <c r="AA2900" s="535"/>
      <c r="AB2900" s="536" t="s">
        <v>1486</v>
      </c>
    </row>
    <row r="2901" spans="2:28" ht="21.75" x14ac:dyDescent="0.55000000000000004">
      <c r="B2901" s="922"/>
      <c r="C2901" s="525">
        <f>$I2901*$D2894</f>
        <v>0</v>
      </c>
      <c r="D2901" s="1105"/>
      <c r="E2901" s="525">
        <f>$I2901*$F2894</f>
        <v>0</v>
      </c>
      <c r="F2901" s="1105"/>
      <c r="G2901" s="525">
        <f>$I2901*$H2894</f>
        <v>0</v>
      </c>
      <c r="H2901" s="1107"/>
      <c r="I2901" s="526">
        <f t="shared" si="559"/>
        <v>0</v>
      </c>
      <c r="J2901" s="527">
        <f t="shared" si="560"/>
        <v>0</v>
      </c>
      <c r="K2901" s="528">
        <f t="shared" si="561"/>
        <v>0</v>
      </c>
      <c r="L2901" s="529"/>
      <c r="M2901" s="530"/>
      <c r="N2901" s="515"/>
      <c r="O2901" s="528">
        <f t="shared" si="562"/>
        <v>0</v>
      </c>
      <c r="P2901" s="531"/>
      <c r="Q2901" s="532"/>
      <c r="R2901" s="518"/>
      <c r="S2901" s="518"/>
      <c r="T2901" s="518"/>
      <c r="U2901" s="518"/>
      <c r="V2901" s="533">
        <f t="shared" si="563"/>
        <v>0</v>
      </c>
      <c r="W2901" s="1064" t="s">
        <v>147</v>
      </c>
      <c r="X2901" s="1065"/>
      <c r="Y2901" s="534">
        <v>422005</v>
      </c>
      <c r="Z2901" s="502"/>
      <c r="AA2901" s="538"/>
      <c r="AB2901" s="539" t="s">
        <v>1489</v>
      </c>
    </row>
    <row r="2902" spans="2:28" ht="21.75" x14ac:dyDescent="0.55000000000000004">
      <c r="B2902" s="922"/>
      <c r="C2902" s="525">
        <f>$I2902*$D2894</f>
        <v>0</v>
      </c>
      <c r="D2902" s="1105"/>
      <c r="E2902" s="525">
        <f>$I2902*$F2894</f>
        <v>0</v>
      </c>
      <c r="F2902" s="1105"/>
      <c r="G2902" s="525">
        <f>$I2902*$H2894</f>
        <v>0</v>
      </c>
      <c r="H2902" s="1107"/>
      <c r="I2902" s="526">
        <f t="shared" si="559"/>
        <v>0</v>
      </c>
      <c r="J2902" s="527">
        <f t="shared" si="560"/>
        <v>0</v>
      </c>
      <c r="K2902" s="528">
        <f t="shared" si="561"/>
        <v>0</v>
      </c>
      <c r="L2902" s="529"/>
      <c r="M2902" s="530"/>
      <c r="N2902" s="515"/>
      <c r="O2902" s="528">
        <f t="shared" si="562"/>
        <v>0</v>
      </c>
      <c r="P2902" s="531"/>
      <c r="Q2902" s="532"/>
      <c r="R2902" s="518"/>
      <c r="S2902" s="518"/>
      <c r="T2902" s="518"/>
      <c r="U2902" s="518"/>
      <c r="V2902" s="533">
        <f t="shared" si="563"/>
        <v>0</v>
      </c>
      <c r="W2902" s="1064" t="s">
        <v>148</v>
      </c>
      <c r="X2902" s="1065"/>
      <c r="Y2902" s="534">
        <v>422999</v>
      </c>
      <c r="Z2902" s="502"/>
      <c r="AA2902" s="496"/>
      <c r="AB2902" s="499"/>
    </row>
    <row r="2903" spans="2:28" ht="21.75" x14ac:dyDescent="0.55000000000000004">
      <c r="B2903" s="922"/>
      <c r="C2903" s="525">
        <f>$I2903*$D2894</f>
        <v>0</v>
      </c>
      <c r="D2903" s="1105"/>
      <c r="E2903" s="525">
        <f>$I2903*$F2894</f>
        <v>0</v>
      </c>
      <c r="F2903" s="1105"/>
      <c r="G2903" s="525">
        <f>$I2903*$H2894</f>
        <v>0</v>
      </c>
      <c r="H2903" s="1107"/>
      <c r="I2903" s="526">
        <f t="shared" si="559"/>
        <v>0</v>
      </c>
      <c r="J2903" s="527">
        <f t="shared" si="560"/>
        <v>0</v>
      </c>
      <c r="K2903" s="528">
        <f t="shared" si="561"/>
        <v>0</v>
      </c>
      <c r="L2903" s="529"/>
      <c r="M2903" s="530"/>
      <c r="N2903" s="515"/>
      <c r="O2903" s="528">
        <f t="shared" si="562"/>
        <v>0</v>
      </c>
      <c r="P2903" s="531"/>
      <c r="Q2903" s="532"/>
      <c r="R2903" s="518"/>
      <c r="S2903" s="518"/>
      <c r="T2903" s="518"/>
      <c r="U2903" s="518"/>
      <c r="V2903" s="533">
        <f t="shared" si="563"/>
        <v>0</v>
      </c>
      <c r="W2903" s="1064" t="s">
        <v>149</v>
      </c>
      <c r="X2903" s="1065"/>
      <c r="Y2903" s="540">
        <v>423001</v>
      </c>
      <c r="Z2903" s="502"/>
      <c r="AA2903" s="496"/>
      <c r="AB2903" s="499"/>
    </row>
    <row r="2904" spans="2:28" ht="21.75" x14ac:dyDescent="0.55000000000000004">
      <c r="B2904" s="922"/>
      <c r="C2904" s="525">
        <f>$I2904*$D2894</f>
        <v>0</v>
      </c>
      <c r="D2904" s="1105"/>
      <c r="E2904" s="525">
        <f>$I2904*$F2894</f>
        <v>0</v>
      </c>
      <c r="F2904" s="1105"/>
      <c r="G2904" s="525">
        <f>$I2904*$H2894</f>
        <v>0</v>
      </c>
      <c r="H2904" s="1107"/>
      <c r="I2904" s="526">
        <f t="shared" si="559"/>
        <v>0</v>
      </c>
      <c r="J2904" s="527">
        <f t="shared" si="560"/>
        <v>0</v>
      </c>
      <c r="K2904" s="528">
        <f t="shared" si="561"/>
        <v>0</v>
      </c>
      <c r="L2904" s="529"/>
      <c r="M2904" s="530"/>
      <c r="N2904" s="515"/>
      <c r="O2904" s="528">
        <f t="shared" si="562"/>
        <v>0</v>
      </c>
      <c r="P2904" s="531"/>
      <c r="Q2904" s="532"/>
      <c r="R2904" s="518"/>
      <c r="S2904" s="518"/>
      <c r="T2904" s="518"/>
      <c r="U2904" s="518"/>
      <c r="V2904" s="533">
        <f t="shared" si="563"/>
        <v>0</v>
      </c>
      <c r="W2904" s="1064" t="s">
        <v>150</v>
      </c>
      <c r="X2904" s="1065"/>
      <c r="Y2904" s="540">
        <v>423002</v>
      </c>
      <c r="Z2904" s="502"/>
      <c r="AA2904" s="496"/>
      <c r="AB2904" s="499"/>
    </row>
    <row r="2905" spans="2:28" ht="21.75" x14ac:dyDescent="0.55000000000000004">
      <c r="B2905" s="922"/>
      <c r="C2905" s="525">
        <f>$I2905*$D2894</f>
        <v>0</v>
      </c>
      <c r="D2905" s="1105"/>
      <c r="E2905" s="525">
        <f>$I2905*$F2894</f>
        <v>0</v>
      </c>
      <c r="F2905" s="1105"/>
      <c r="G2905" s="525">
        <f>$I2905*$H2894</f>
        <v>0</v>
      </c>
      <c r="H2905" s="1107"/>
      <c r="I2905" s="526">
        <f t="shared" si="559"/>
        <v>0</v>
      </c>
      <c r="J2905" s="527">
        <f t="shared" si="560"/>
        <v>0</v>
      </c>
      <c r="K2905" s="528">
        <f t="shared" si="561"/>
        <v>0</v>
      </c>
      <c r="L2905" s="529"/>
      <c r="M2905" s="530"/>
      <c r="N2905" s="515"/>
      <c r="O2905" s="528">
        <f t="shared" si="562"/>
        <v>0</v>
      </c>
      <c r="P2905" s="531"/>
      <c r="Q2905" s="532"/>
      <c r="R2905" s="518"/>
      <c r="S2905" s="518"/>
      <c r="T2905" s="518"/>
      <c r="U2905" s="518"/>
      <c r="V2905" s="533">
        <f t="shared" si="563"/>
        <v>0</v>
      </c>
      <c r="W2905" s="1064" t="s">
        <v>151</v>
      </c>
      <c r="X2905" s="1065"/>
      <c r="Y2905" s="540">
        <v>423003</v>
      </c>
      <c r="Z2905" s="502"/>
      <c r="AA2905" s="496"/>
      <c r="AB2905" s="499"/>
    </row>
    <row r="2906" spans="2:28" ht="21.75" x14ac:dyDescent="0.55000000000000004">
      <c r="B2906" s="922"/>
      <c r="C2906" s="525">
        <f>$I2906*$D2894</f>
        <v>0</v>
      </c>
      <c r="D2906" s="1105"/>
      <c r="E2906" s="525">
        <f>$I2906*$F2894</f>
        <v>0</v>
      </c>
      <c r="F2906" s="1105"/>
      <c r="G2906" s="525">
        <f>$I2906*$H2894</f>
        <v>0</v>
      </c>
      <c r="H2906" s="1107"/>
      <c r="I2906" s="526">
        <f t="shared" si="559"/>
        <v>0</v>
      </c>
      <c r="J2906" s="527">
        <f t="shared" si="560"/>
        <v>0</v>
      </c>
      <c r="K2906" s="528">
        <f t="shared" si="561"/>
        <v>0</v>
      </c>
      <c r="L2906" s="529"/>
      <c r="M2906" s="530"/>
      <c r="N2906" s="515"/>
      <c r="O2906" s="528">
        <f t="shared" si="562"/>
        <v>0</v>
      </c>
      <c r="P2906" s="531"/>
      <c r="Q2906" s="532"/>
      <c r="R2906" s="518"/>
      <c r="S2906" s="518"/>
      <c r="T2906" s="518"/>
      <c r="U2906" s="518"/>
      <c r="V2906" s="533">
        <f t="shared" si="563"/>
        <v>0</v>
      </c>
      <c r="W2906" s="1064" t="s">
        <v>152</v>
      </c>
      <c r="X2906" s="1065"/>
      <c r="Y2906" s="540">
        <v>423004</v>
      </c>
      <c r="Z2906" s="502"/>
      <c r="AA2906" s="496"/>
      <c r="AB2906" s="499"/>
    </row>
    <row r="2907" spans="2:28" ht="21.75" x14ac:dyDescent="0.55000000000000004">
      <c r="B2907" s="922"/>
      <c r="C2907" s="525">
        <f>$I2907*$D2894</f>
        <v>0</v>
      </c>
      <c r="D2907" s="1105"/>
      <c r="E2907" s="525">
        <f>$I2907*$F2894</f>
        <v>0</v>
      </c>
      <c r="F2907" s="1105"/>
      <c r="G2907" s="525">
        <f>$I2907*$H2894</f>
        <v>0</v>
      </c>
      <c r="H2907" s="1107"/>
      <c r="I2907" s="526">
        <f t="shared" si="559"/>
        <v>0</v>
      </c>
      <c r="J2907" s="527">
        <f t="shared" si="560"/>
        <v>0</v>
      </c>
      <c r="K2907" s="528">
        <f t="shared" si="561"/>
        <v>0</v>
      </c>
      <c r="L2907" s="529"/>
      <c r="M2907" s="530"/>
      <c r="N2907" s="515"/>
      <c r="O2907" s="528">
        <f t="shared" si="562"/>
        <v>0</v>
      </c>
      <c r="P2907" s="531"/>
      <c r="Q2907" s="532"/>
      <c r="R2907" s="518"/>
      <c r="S2907" s="518"/>
      <c r="T2907" s="518"/>
      <c r="U2907" s="518"/>
      <c r="V2907" s="533">
        <f t="shared" si="563"/>
        <v>0</v>
      </c>
      <c r="W2907" s="1064" t="s">
        <v>154</v>
      </c>
      <c r="X2907" s="1065"/>
      <c r="Y2907" s="540">
        <v>423006</v>
      </c>
      <c r="Z2907" s="502"/>
      <c r="AA2907" s="496"/>
      <c r="AB2907" s="499"/>
    </row>
    <row r="2908" spans="2:28" ht="21.75" x14ac:dyDescent="0.55000000000000004">
      <c r="B2908" s="922"/>
      <c r="C2908" s="525">
        <f>$I2908*$D2894</f>
        <v>0</v>
      </c>
      <c r="D2908" s="1105"/>
      <c r="E2908" s="525">
        <f>$I2908*$F2894</f>
        <v>0</v>
      </c>
      <c r="F2908" s="1105"/>
      <c r="G2908" s="525">
        <f>$I2908*$H2894</f>
        <v>0</v>
      </c>
      <c r="H2908" s="1107"/>
      <c r="I2908" s="526">
        <f t="shared" si="559"/>
        <v>0</v>
      </c>
      <c r="J2908" s="527">
        <f t="shared" si="560"/>
        <v>0</v>
      </c>
      <c r="K2908" s="528">
        <f t="shared" si="561"/>
        <v>0</v>
      </c>
      <c r="L2908" s="529"/>
      <c r="M2908" s="530"/>
      <c r="N2908" s="515"/>
      <c r="O2908" s="528">
        <f t="shared" si="562"/>
        <v>0</v>
      </c>
      <c r="P2908" s="531"/>
      <c r="Q2908" s="532"/>
      <c r="R2908" s="518"/>
      <c r="S2908" s="518"/>
      <c r="T2908" s="518"/>
      <c r="U2908" s="518"/>
      <c r="V2908" s="533">
        <f t="shared" si="563"/>
        <v>0</v>
      </c>
      <c r="W2908" s="1064" t="s">
        <v>155</v>
      </c>
      <c r="X2908" s="1065"/>
      <c r="Y2908" s="542">
        <v>423007</v>
      </c>
      <c r="Z2908" s="502"/>
      <c r="AA2908" s="496"/>
      <c r="AB2908" s="499"/>
    </row>
    <row r="2909" spans="2:28" ht="21.75" x14ac:dyDescent="0.55000000000000004">
      <c r="B2909" s="922"/>
      <c r="C2909" s="525">
        <f>$I2909*$D2894</f>
        <v>0</v>
      </c>
      <c r="D2909" s="1105"/>
      <c r="E2909" s="525">
        <f>$I2909*$F2894</f>
        <v>0</v>
      </c>
      <c r="F2909" s="1105"/>
      <c r="G2909" s="525">
        <f>$I2909*$H2894</f>
        <v>0</v>
      </c>
      <c r="H2909" s="1107"/>
      <c r="I2909" s="526">
        <f t="shared" si="559"/>
        <v>0</v>
      </c>
      <c r="J2909" s="527">
        <f t="shared" si="560"/>
        <v>0</v>
      </c>
      <c r="K2909" s="528">
        <f t="shared" si="561"/>
        <v>0</v>
      </c>
      <c r="L2909" s="529"/>
      <c r="M2909" s="530"/>
      <c r="N2909" s="515"/>
      <c r="O2909" s="528">
        <f t="shared" si="562"/>
        <v>0</v>
      </c>
      <c r="P2909" s="531"/>
      <c r="Q2909" s="532"/>
      <c r="R2909" s="518"/>
      <c r="S2909" s="518"/>
      <c r="T2909" s="518"/>
      <c r="U2909" s="518"/>
      <c r="V2909" s="533">
        <f t="shared" si="563"/>
        <v>0</v>
      </c>
      <c r="W2909" s="1064" t="s">
        <v>156</v>
      </c>
      <c r="X2909" s="1065"/>
      <c r="Y2909" s="543">
        <v>423008</v>
      </c>
      <c r="Z2909" s="502"/>
      <c r="AA2909" s="496"/>
      <c r="AB2909" s="499"/>
    </row>
    <row r="2910" spans="2:28" ht="21.75" x14ac:dyDescent="0.55000000000000004">
      <c r="B2910" s="922"/>
      <c r="C2910" s="525">
        <f>$I2910*$D2894</f>
        <v>0</v>
      </c>
      <c r="D2910" s="1105"/>
      <c r="E2910" s="525">
        <f>$I2910*$F2894</f>
        <v>0</v>
      </c>
      <c r="F2910" s="1105"/>
      <c r="G2910" s="525">
        <f>$I2910*$H2894</f>
        <v>0</v>
      </c>
      <c r="H2910" s="1107"/>
      <c r="I2910" s="526">
        <f t="shared" si="559"/>
        <v>0</v>
      </c>
      <c r="J2910" s="527">
        <f t="shared" si="560"/>
        <v>0</v>
      </c>
      <c r="K2910" s="528">
        <f t="shared" si="561"/>
        <v>0</v>
      </c>
      <c r="L2910" s="529"/>
      <c r="M2910" s="530"/>
      <c r="N2910" s="515"/>
      <c r="O2910" s="528">
        <f t="shared" si="562"/>
        <v>0</v>
      </c>
      <c r="P2910" s="531"/>
      <c r="Q2910" s="532"/>
      <c r="R2910" s="518"/>
      <c r="S2910" s="518"/>
      <c r="T2910" s="518"/>
      <c r="U2910" s="518"/>
      <c r="V2910" s="533">
        <f t="shared" si="563"/>
        <v>0</v>
      </c>
      <c r="W2910" s="1064" t="s">
        <v>157</v>
      </c>
      <c r="X2910" s="1065"/>
      <c r="Y2910" s="542">
        <v>423999</v>
      </c>
      <c r="Z2910" s="502"/>
      <c r="AA2910" s="496"/>
      <c r="AB2910" s="499"/>
    </row>
    <row r="2911" spans="2:28" ht="21.75" x14ac:dyDescent="0.55000000000000004">
      <c r="B2911" s="922"/>
      <c r="C2911" s="544">
        <f>$I2911*$D2894</f>
        <v>0</v>
      </c>
      <c r="D2911" s="1105"/>
      <c r="E2911" s="544">
        <f>$I2911*$F2894</f>
        <v>0</v>
      </c>
      <c r="F2911" s="1105"/>
      <c r="G2911" s="544">
        <f>$I2911*$H2894</f>
        <v>0</v>
      </c>
      <c r="H2911" s="1107"/>
      <c r="I2911" s="545">
        <f t="shared" si="559"/>
        <v>0</v>
      </c>
      <c r="J2911" s="546">
        <f t="shared" si="560"/>
        <v>0</v>
      </c>
      <c r="K2911" s="547">
        <f t="shared" si="561"/>
        <v>0</v>
      </c>
      <c r="L2911" s="548"/>
      <c r="M2911" s="549"/>
      <c r="N2911" s="550"/>
      <c r="O2911" s="547">
        <f t="shared" si="562"/>
        <v>0</v>
      </c>
      <c r="P2911" s="551"/>
      <c r="Q2911" s="552"/>
      <c r="R2911" s="553"/>
      <c r="S2911" s="553"/>
      <c r="T2911" s="553"/>
      <c r="U2911" s="553"/>
      <c r="V2911" s="554">
        <f t="shared" si="563"/>
        <v>0</v>
      </c>
      <c r="W2911" s="1100" t="s">
        <v>135</v>
      </c>
      <c r="X2911" s="1101"/>
      <c r="Y2911" s="555">
        <v>291001</v>
      </c>
      <c r="Z2911" s="502"/>
      <c r="AA2911" s="496"/>
      <c r="AB2911" s="499"/>
    </row>
    <row r="2912" spans="2:28" ht="21.75" x14ac:dyDescent="0.55000000000000004">
      <c r="B2912" s="922"/>
      <c r="C2912" s="556">
        <f>$I2912*$D2894</f>
        <v>0</v>
      </c>
      <c r="D2912" s="1105"/>
      <c r="E2912" s="556">
        <f>$I2912*$F2894</f>
        <v>0</v>
      </c>
      <c r="F2912" s="1105"/>
      <c r="G2912" s="556">
        <f>$I2912*$H2894</f>
        <v>0</v>
      </c>
      <c r="H2912" s="1107"/>
      <c r="I2912" s="526">
        <f t="shared" si="559"/>
        <v>0</v>
      </c>
      <c r="J2912" s="527">
        <f t="shared" si="560"/>
        <v>0</v>
      </c>
      <c r="K2912" s="528">
        <f t="shared" si="561"/>
        <v>0</v>
      </c>
      <c r="L2912" s="529"/>
      <c r="M2912" s="530"/>
      <c r="N2912" s="515"/>
      <c r="O2912" s="528">
        <f t="shared" si="562"/>
        <v>0</v>
      </c>
      <c r="P2912" s="531"/>
      <c r="Q2912" s="532"/>
      <c r="R2912" s="518"/>
      <c r="S2912" s="518"/>
      <c r="T2912" s="518"/>
      <c r="U2912" s="518"/>
      <c r="V2912" s="519">
        <f t="shared" si="563"/>
        <v>0</v>
      </c>
      <c r="W2912" s="1064" t="s">
        <v>39</v>
      </c>
      <c r="X2912" s="1065"/>
      <c r="Y2912" s="557">
        <v>221001</v>
      </c>
      <c r="Z2912" s="502"/>
      <c r="AA2912" s="496"/>
      <c r="AB2912" s="499"/>
    </row>
    <row r="2913" spans="2:28" ht="21.75" x14ac:dyDescent="0.55000000000000004">
      <c r="B2913" s="922"/>
      <c r="C2913" s="525">
        <f>$I2913*$D2894</f>
        <v>0</v>
      </c>
      <c r="D2913" s="1105"/>
      <c r="E2913" s="525">
        <f>$I2913*$F2894</f>
        <v>0</v>
      </c>
      <c r="F2913" s="1105"/>
      <c r="G2913" s="525">
        <f>$I2913*$H2894</f>
        <v>0</v>
      </c>
      <c r="H2913" s="1107"/>
      <c r="I2913" s="526">
        <f t="shared" si="559"/>
        <v>0</v>
      </c>
      <c r="J2913" s="527">
        <f t="shared" si="560"/>
        <v>0</v>
      </c>
      <c r="K2913" s="528">
        <f t="shared" si="561"/>
        <v>0</v>
      </c>
      <c r="L2913" s="529"/>
      <c r="M2913" s="530"/>
      <c r="N2913" s="515"/>
      <c r="O2913" s="528">
        <f t="shared" si="562"/>
        <v>0</v>
      </c>
      <c r="P2913" s="531"/>
      <c r="Q2913" s="532"/>
      <c r="R2913" s="518"/>
      <c r="S2913" s="518"/>
      <c r="T2913" s="518"/>
      <c r="U2913" s="518"/>
      <c r="V2913" s="519">
        <f t="shared" si="563"/>
        <v>0</v>
      </c>
      <c r="W2913" s="1064" t="s">
        <v>40</v>
      </c>
      <c r="X2913" s="1065"/>
      <c r="Y2913" s="557">
        <v>221002</v>
      </c>
      <c r="Z2913" s="502"/>
      <c r="AA2913" s="496"/>
      <c r="AB2913" s="499"/>
    </row>
    <row r="2914" spans="2:28" ht="21.75" x14ac:dyDescent="0.55000000000000004">
      <c r="B2914" s="922"/>
      <c r="C2914" s="525">
        <f>$I2914*$D2894</f>
        <v>0</v>
      </c>
      <c r="D2914" s="1105"/>
      <c r="E2914" s="525">
        <f>$I2914*$F2894</f>
        <v>0</v>
      </c>
      <c r="F2914" s="1105"/>
      <c r="G2914" s="525">
        <f>$I2914*$H2894</f>
        <v>0</v>
      </c>
      <c r="H2914" s="1107"/>
      <c r="I2914" s="526">
        <f t="shared" si="559"/>
        <v>0</v>
      </c>
      <c r="J2914" s="527">
        <f t="shared" si="560"/>
        <v>0</v>
      </c>
      <c r="K2914" s="528">
        <f t="shared" si="561"/>
        <v>0</v>
      </c>
      <c r="L2914" s="529"/>
      <c r="M2914" s="530"/>
      <c r="N2914" s="515"/>
      <c r="O2914" s="528">
        <f t="shared" si="562"/>
        <v>0</v>
      </c>
      <c r="P2914" s="531"/>
      <c r="Q2914" s="532"/>
      <c r="R2914" s="518"/>
      <c r="S2914" s="518"/>
      <c r="T2914" s="518"/>
      <c r="U2914" s="518"/>
      <c r="V2914" s="519">
        <f t="shared" si="563"/>
        <v>0</v>
      </c>
      <c r="W2914" s="1064" t="s">
        <v>41</v>
      </c>
      <c r="X2914" s="1065"/>
      <c r="Y2914" s="557">
        <v>221003</v>
      </c>
      <c r="Z2914" s="502"/>
      <c r="AA2914" s="496"/>
      <c r="AB2914" s="499"/>
    </row>
    <row r="2915" spans="2:28" ht="21.75" x14ac:dyDescent="0.55000000000000004">
      <c r="B2915" s="922"/>
      <c r="C2915" s="525">
        <f>$I2915*$D2894</f>
        <v>0</v>
      </c>
      <c r="D2915" s="1105"/>
      <c r="E2915" s="525">
        <f>$I2915*$F2894</f>
        <v>0</v>
      </c>
      <c r="F2915" s="1105"/>
      <c r="G2915" s="525">
        <f>$I2915*$H2894</f>
        <v>0</v>
      </c>
      <c r="H2915" s="1107"/>
      <c r="I2915" s="526">
        <f t="shared" si="559"/>
        <v>0</v>
      </c>
      <c r="J2915" s="527">
        <f t="shared" si="560"/>
        <v>0</v>
      </c>
      <c r="K2915" s="528">
        <f t="shared" si="561"/>
        <v>0</v>
      </c>
      <c r="L2915" s="529"/>
      <c r="M2915" s="530"/>
      <c r="N2915" s="515"/>
      <c r="O2915" s="528">
        <f t="shared" si="562"/>
        <v>0</v>
      </c>
      <c r="P2915" s="531"/>
      <c r="Q2915" s="532"/>
      <c r="R2915" s="518"/>
      <c r="S2915" s="518"/>
      <c r="T2915" s="518"/>
      <c r="U2915" s="518"/>
      <c r="V2915" s="519">
        <f t="shared" si="563"/>
        <v>0</v>
      </c>
      <c r="W2915" s="1064" t="s">
        <v>45</v>
      </c>
      <c r="X2915" s="1065"/>
      <c r="Y2915" s="558">
        <v>222001</v>
      </c>
      <c r="Z2915" s="502"/>
      <c r="AA2915" s="496"/>
      <c r="AB2915" s="499"/>
    </row>
    <row r="2916" spans="2:28" ht="21.75" x14ac:dyDescent="0.55000000000000004">
      <c r="B2916" s="922"/>
      <c r="C2916" s="525">
        <f>$I2916*$D2894</f>
        <v>0</v>
      </c>
      <c r="D2916" s="1105"/>
      <c r="E2916" s="525">
        <f>$I2916*$F2894</f>
        <v>0</v>
      </c>
      <c r="F2916" s="1105"/>
      <c r="G2916" s="525">
        <f>$I2916*$H2894</f>
        <v>0</v>
      </c>
      <c r="H2916" s="1107"/>
      <c r="I2916" s="526">
        <f t="shared" si="559"/>
        <v>0</v>
      </c>
      <c r="J2916" s="527">
        <f t="shared" si="560"/>
        <v>0</v>
      </c>
      <c r="K2916" s="528">
        <f t="shared" si="561"/>
        <v>0</v>
      </c>
      <c r="L2916" s="529"/>
      <c r="M2916" s="530"/>
      <c r="N2916" s="515"/>
      <c r="O2916" s="528">
        <f t="shared" si="562"/>
        <v>0</v>
      </c>
      <c r="P2916" s="531"/>
      <c r="Q2916" s="532"/>
      <c r="R2916" s="518"/>
      <c r="S2916" s="518"/>
      <c r="T2916" s="518"/>
      <c r="U2916" s="518"/>
      <c r="V2916" s="519">
        <f t="shared" si="563"/>
        <v>0</v>
      </c>
      <c r="W2916" s="1085" t="s">
        <v>72</v>
      </c>
      <c r="X2916" s="1086"/>
      <c r="Y2916" s="559">
        <v>223016</v>
      </c>
      <c r="Z2916" s="502"/>
      <c r="AA2916" s="496"/>
      <c r="AB2916" s="499"/>
    </row>
    <row r="2917" spans="2:28" ht="21.75" x14ac:dyDescent="0.55000000000000004">
      <c r="B2917" s="922"/>
      <c r="C2917" s="525">
        <f>$I2917*$D2894</f>
        <v>0</v>
      </c>
      <c r="D2917" s="1105"/>
      <c r="E2917" s="525">
        <f>$I2917*$F2894</f>
        <v>0</v>
      </c>
      <c r="F2917" s="1105"/>
      <c r="G2917" s="525">
        <f>$I2917*$H2894</f>
        <v>0</v>
      </c>
      <c r="H2917" s="1107"/>
      <c r="I2917" s="526">
        <f t="shared" si="559"/>
        <v>0</v>
      </c>
      <c r="J2917" s="527">
        <f t="shared" si="560"/>
        <v>0</v>
      </c>
      <c r="K2917" s="528">
        <f t="shared" si="561"/>
        <v>0</v>
      </c>
      <c r="L2917" s="529"/>
      <c r="M2917" s="530"/>
      <c r="N2917" s="515"/>
      <c r="O2917" s="528">
        <f t="shared" si="562"/>
        <v>0</v>
      </c>
      <c r="P2917" s="531"/>
      <c r="Q2917" s="532"/>
      <c r="R2917" s="518"/>
      <c r="S2917" s="518"/>
      <c r="T2917" s="518"/>
      <c r="U2917" s="518"/>
      <c r="V2917" s="519">
        <f t="shared" si="563"/>
        <v>0</v>
      </c>
      <c r="W2917" s="1087" t="s">
        <v>57</v>
      </c>
      <c r="X2917" s="1088"/>
      <c r="Y2917" s="560">
        <v>223001</v>
      </c>
      <c r="Z2917" s="502"/>
      <c r="AA2917" s="496"/>
      <c r="AB2917" s="499"/>
    </row>
    <row r="2918" spans="2:28" x14ac:dyDescent="0.55000000000000004">
      <c r="B2918" s="923"/>
      <c r="C2918" s="561">
        <f t="shared" ref="C2918:V2918" si="564">SUM(C2894:C2917)</f>
        <v>0</v>
      </c>
      <c r="D2918" s="562">
        <f t="shared" si="564"/>
        <v>0</v>
      </c>
      <c r="E2918" s="563">
        <f t="shared" si="564"/>
        <v>0</v>
      </c>
      <c r="F2918" s="562">
        <f t="shared" si="564"/>
        <v>0</v>
      </c>
      <c r="G2918" s="563">
        <f t="shared" si="564"/>
        <v>0</v>
      </c>
      <c r="H2918" s="562">
        <f t="shared" si="564"/>
        <v>0</v>
      </c>
      <c r="I2918" s="563">
        <f t="shared" si="564"/>
        <v>0</v>
      </c>
      <c r="J2918" s="563">
        <f t="shared" si="564"/>
        <v>0</v>
      </c>
      <c r="K2918" s="563">
        <f t="shared" si="564"/>
        <v>0</v>
      </c>
      <c r="L2918" s="563">
        <f t="shared" si="564"/>
        <v>0</v>
      </c>
      <c r="M2918" s="563">
        <f t="shared" si="564"/>
        <v>0</v>
      </c>
      <c r="N2918" s="563">
        <f t="shared" si="564"/>
        <v>0</v>
      </c>
      <c r="O2918" s="563">
        <f t="shared" si="564"/>
        <v>0</v>
      </c>
      <c r="P2918" s="563">
        <f t="shared" si="564"/>
        <v>0</v>
      </c>
      <c r="Q2918" s="563">
        <f t="shared" si="564"/>
        <v>0</v>
      </c>
      <c r="R2918" s="563">
        <f t="shared" si="564"/>
        <v>0</v>
      </c>
      <c r="S2918" s="563">
        <f t="shared" si="564"/>
        <v>0</v>
      </c>
      <c r="T2918" s="563">
        <f t="shared" si="564"/>
        <v>0</v>
      </c>
      <c r="U2918" s="563">
        <f t="shared" si="564"/>
        <v>0</v>
      </c>
      <c r="V2918" s="563">
        <f t="shared" si="564"/>
        <v>0</v>
      </c>
      <c r="W2918" s="565"/>
      <c r="X2918" s="566"/>
      <c r="Y2918" s="566"/>
      <c r="Z2918" s="502"/>
      <c r="AA2918" s="496"/>
      <c r="AB2918" s="499"/>
    </row>
    <row r="2919" spans="2:28" ht="25.5" x14ac:dyDescent="0.55000000000000004">
      <c r="B2919" s="920"/>
      <c r="C2919" s="474"/>
      <c r="D2919" s="474"/>
      <c r="E2919" s="474"/>
      <c r="F2919" s="475"/>
      <c r="G2919" s="474"/>
      <c r="H2919" s="475"/>
      <c r="I2919" s="474"/>
      <c r="J2919" s="474"/>
      <c r="K2919" s="474"/>
      <c r="L2919" s="474"/>
      <c r="M2919" s="474"/>
      <c r="N2919" s="474"/>
      <c r="O2919" s="474"/>
      <c r="P2919" s="474"/>
      <c r="Q2919" s="474"/>
      <c r="R2919" s="474"/>
      <c r="S2919" s="474"/>
      <c r="T2919" s="476"/>
      <c r="U2919" s="477"/>
      <c r="V2919" s="474"/>
      <c r="W2919" s="474"/>
      <c r="X2919" s="474"/>
      <c r="Y2919" s="478"/>
      <c r="Z2919" s="469"/>
      <c r="AA2919" s="470"/>
      <c r="AB2919" s="471"/>
    </row>
    <row r="2920" spans="2:28" ht="43.5" customHeight="1" x14ac:dyDescent="0.25">
      <c r="B2920" s="482"/>
      <c r="C2920" s="479">
        <f>$C2949</f>
        <v>0</v>
      </c>
      <c r="D2920" s="480">
        <f>$E2949</f>
        <v>0</v>
      </c>
      <c r="E2920" s="480">
        <f>$G2949</f>
        <v>0</v>
      </c>
      <c r="F2920" s="480">
        <f>I2920-G2920</f>
        <v>0</v>
      </c>
      <c r="G2920" s="480">
        <f>$K2949</f>
        <v>0</v>
      </c>
      <c r="H2920" s="479">
        <f>$M2949</f>
        <v>0</v>
      </c>
      <c r="I2920" s="479">
        <f>L2920+K2920-J2920</f>
        <v>0</v>
      </c>
      <c r="J2920" s="570"/>
      <c r="K2920" s="482"/>
      <c r="L2920" s="482"/>
      <c r="M2920" s="479">
        <f>$N2949</f>
        <v>0</v>
      </c>
      <c r="N2920" s="483">
        <f>$O2949</f>
        <v>0</v>
      </c>
      <c r="O2920" s="484"/>
      <c r="P2920" s="484"/>
      <c r="Q2920" s="485"/>
      <c r="R2920" s="486"/>
      <c r="S2920" s="486"/>
      <c r="T2920" s="486"/>
      <c r="U2920" s="487"/>
      <c r="V2920" s="488"/>
      <c r="W2920" s="486"/>
      <c r="X2920" s="488"/>
      <c r="Y2920" s="489">
        <f>Y2889+1</f>
        <v>95</v>
      </c>
      <c r="Z2920" s="490"/>
      <c r="AA2920" s="491"/>
      <c r="AB2920" s="492"/>
    </row>
    <row r="2921" spans="2:28" x14ac:dyDescent="0.55000000000000004">
      <c r="C2921" s="120"/>
      <c r="D2921" s="120"/>
      <c r="E2921" s="120"/>
      <c r="F2921" s="120"/>
      <c r="G2921" s="120"/>
      <c r="H2921" s="120"/>
      <c r="I2921" s="120"/>
      <c r="J2921" s="120"/>
      <c r="K2921" s="120"/>
      <c r="L2921" s="120"/>
      <c r="M2921" s="120"/>
      <c r="N2921" s="120"/>
      <c r="O2921" s="120"/>
      <c r="P2921" s="120"/>
      <c r="Q2921" s="120"/>
      <c r="R2921" s="120"/>
      <c r="S2921" s="120"/>
      <c r="T2921" s="120"/>
      <c r="U2921" s="120"/>
      <c r="V2921" s="120"/>
      <c r="W2921" s="120"/>
      <c r="X2921" s="120"/>
      <c r="Y2921" s="120"/>
      <c r="Z2921" s="495"/>
      <c r="AA2921" s="496"/>
    </row>
    <row r="2922" spans="2:28" ht="27.75" x14ac:dyDescent="0.55000000000000004">
      <c r="B2922" s="497"/>
      <c r="C2922" s="1089" t="s">
        <v>1441</v>
      </c>
      <c r="D2922" s="1090"/>
      <c r="E2922" s="1090"/>
      <c r="F2922" s="1090"/>
      <c r="G2922" s="1090"/>
      <c r="H2922" s="1090"/>
      <c r="I2922" s="1090"/>
      <c r="J2922" s="1091" t="s">
        <v>1442</v>
      </c>
      <c r="K2922" s="1092"/>
      <c r="L2922" s="1092"/>
      <c r="M2922" s="1092"/>
      <c r="N2922" s="1093"/>
      <c r="O2922" s="1091" t="s">
        <v>1443</v>
      </c>
      <c r="P2922" s="1092"/>
      <c r="Q2922" s="1092"/>
      <c r="R2922" s="1092"/>
      <c r="S2922" s="1092"/>
      <c r="T2922" s="1092"/>
      <c r="U2922" s="1093"/>
      <c r="V2922" s="1094" t="s">
        <v>1444</v>
      </c>
      <c r="W2922" s="1097" t="s">
        <v>1445</v>
      </c>
      <c r="X2922" s="1098"/>
      <c r="Y2922" s="1099"/>
      <c r="Z2922" s="498"/>
      <c r="AB2922" s="499"/>
    </row>
    <row r="2923" spans="2:28" ht="21.75" x14ac:dyDescent="0.55000000000000004">
      <c r="B2923" s="497"/>
      <c r="C2923" s="1076">
        <v>2016</v>
      </c>
      <c r="D2923" s="1077"/>
      <c r="E2923" s="1076">
        <v>2015</v>
      </c>
      <c r="F2923" s="1078"/>
      <c r="G2923" s="1076">
        <v>2014</v>
      </c>
      <c r="H2923" s="1078"/>
      <c r="I2923" s="501"/>
      <c r="J2923" s="1079" t="s">
        <v>1446</v>
      </c>
      <c r="K2923" s="1081" t="s">
        <v>1447</v>
      </c>
      <c r="L2923" s="1082" t="s">
        <v>1448</v>
      </c>
      <c r="M2923" s="1083"/>
      <c r="N2923" s="1084"/>
      <c r="O2923" s="1066" t="s">
        <v>1449</v>
      </c>
      <c r="P2923" s="1067"/>
      <c r="Q2923" s="1067"/>
      <c r="R2923" s="1068" t="s">
        <v>1450</v>
      </c>
      <c r="S2923" s="1068" t="s">
        <v>1451</v>
      </c>
      <c r="T2923" s="1068" t="s">
        <v>1452</v>
      </c>
      <c r="U2923" s="1070" t="s">
        <v>1453</v>
      </c>
      <c r="V2923" s="1095"/>
      <c r="W2923" s="1072" t="s">
        <v>1454</v>
      </c>
      <c r="X2923" s="1073"/>
      <c r="Y2923" s="1102" t="s">
        <v>1455</v>
      </c>
      <c r="Z2923" s="502"/>
      <c r="AA2923" s="496"/>
      <c r="AB2923" s="499"/>
    </row>
    <row r="2924" spans="2:28" ht="87" x14ac:dyDescent="0.55000000000000004">
      <c r="B2924" s="921"/>
      <c r="C2924" s="503" t="s">
        <v>1456</v>
      </c>
      <c r="D2924" s="503" t="s">
        <v>1457</v>
      </c>
      <c r="E2924" s="503" t="s">
        <v>1456</v>
      </c>
      <c r="F2924" s="503" t="s">
        <v>1457</v>
      </c>
      <c r="G2924" s="503" t="s">
        <v>1456</v>
      </c>
      <c r="H2924" s="503" t="s">
        <v>1457</v>
      </c>
      <c r="I2924" s="504" t="s">
        <v>1458</v>
      </c>
      <c r="J2924" s="1080"/>
      <c r="K2924" s="1069"/>
      <c r="L2924" s="505" t="s">
        <v>1459</v>
      </c>
      <c r="M2924" s="504" t="s">
        <v>1460</v>
      </c>
      <c r="N2924" s="506" t="s">
        <v>1461</v>
      </c>
      <c r="O2924" s="507" t="s">
        <v>1462</v>
      </c>
      <c r="P2924" s="505" t="s">
        <v>1463</v>
      </c>
      <c r="Q2924" s="508" t="s">
        <v>1464</v>
      </c>
      <c r="R2924" s="1069"/>
      <c r="S2924" s="1069"/>
      <c r="T2924" s="1069"/>
      <c r="U2924" s="1071"/>
      <c r="V2924" s="1096"/>
      <c r="W2924" s="1074"/>
      <c r="X2924" s="1075"/>
      <c r="Y2924" s="1103"/>
      <c r="Z2924" s="502"/>
      <c r="AA2924" s="496"/>
      <c r="AB2924" s="499"/>
    </row>
    <row r="2925" spans="2:28" ht="21.75" x14ac:dyDescent="0.55000000000000004">
      <c r="B2925" s="922"/>
      <c r="C2925" s="509">
        <f>$I2925*$D2925</f>
        <v>0</v>
      </c>
      <c r="D2925" s="1104"/>
      <c r="E2925" s="509">
        <f>$I2925*$F2925</f>
        <v>0</v>
      </c>
      <c r="F2925" s="1104"/>
      <c r="G2925" s="509">
        <f>$I2925*$H2925</f>
        <v>0</v>
      </c>
      <c r="H2925" s="1106"/>
      <c r="I2925" s="510">
        <f t="shared" ref="I2925:I2948" si="565">O2925-J2925</f>
        <v>0</v>
      </c>
      <c r="J2925" s="511">
        <f t="shared" ref="J2925:J2948" si="566">N2925+K2925</f>
        <v>0</v>
      </c>
      <c r="K2925" s="512">
        <f t="shared" ref="K2925:K2948" si="567">M2925+L2925</f>
        <v>0</v>
      </c>
      <c r="L2925" s="513"/>
      <c r="M2925" s="514"/>
      <c r="N2925" s="515"/>
      <c r="O2925" s="512">
        <f>Q2925+P2925</f>
        <v>0</v>
      </c>
      <c r="P2925" s="516"/>
      <c r="Q2925" s="517"/>
      <c r="R2925" s="518"/>
      <c r="S2925" s="518"/>
      <c r="T2925" s="518"/>
      <c r="U2925" s="518"/>
      <c r="V2925" s="519">
        <f>R2925+S2925+T2925+U2925+O2925</f>
        <v>0</v>
      </c>
      <c r="W2925" s="1108" t="s">
        <v>138</v>
      </c>
      <c r="X2925" s="1109"/>
      <c r="Y2925" s="520">
        <v>421001</v>
      </c>
      <c r="Z2925" s="502"/>
      <c r="AA2925" s="521"/>
      <c r="AB2925" s="522" t="s">
        <v>1465</v>
      </c>
    </row>
    <row r="2926" spans="2:28" ht="21.75" x14ac:dyDescent="0.55000000000000004">
      <c r="B2926" s="922"/>
      <c r="C2926" s="525">
        <f>$I2926*$D2925</f>
        <v>0</v>
      </c>
      <c r="D2926" s="1105"/>
      <c r="E2926" s="525">
        <f>$I2926*$F2925</f>
        <v>0</v>
      </c>
      <c r="F2926" s="1105"/>
      <c r="G2926" s="525">
        <f>$I2926*$H2925</f>
        <v>0</v>
      </c>
      <c r="H2926" s="1107"/>
      <c r="I2926" s="526">
        <f t="shared" si="565"/>
        <v>0</v>
      </c>
      <c r="J2926" s="527">
        <f t="shared" si="566"/>
        <v>0</v>
      </c>
      <c r="K2926" s="528">
        <f t="shared" si="567"/>
        <v>0</v>
      </c>
      <c r="L2926" s="529"/>
      <c r="M2926" s="530"/>
      <c r="N2926" s="515"/>
      <c r="O2926" s="528">
        <f t="shared" ref="O2926:O2948" si="568">Q2926+P2926</f>
        <v>0</v>
      </c>
      <c r="P2926" s="531"/>
      <c r="Q2926" s="532"/>
      <c r="R2926" s="518"/>
      <c r="S2926" s="518"/>
      <c r="T2926" s="518"/>
      <c r="U2926" s="518"/>
      <c r="V2926" s="533">
        <f t="shared" ref="V2926:V2948" si="569">R2926+S2926+T2926+U2926+O2926</f>
        <v>0</v>
      </c>
      <c r="W2926" s="1064" t="s">
        <v>139</v>
      </c>
      <c r="X2926" s="1065"/>
      <c r="Y2926" s="534">
        <v>421002</v>
      </c>
      <c r="Z2926" s="502"/>
      <c r="AA2926" s="535"/>
      <c r="AB2926" s="536" t="s">
        <v>607</v>
      </c>
    </row>
    <row r="2927" spans="2:28" ht="21.75" x14ac:dyDescent="0.55000000000000004">
      <c r="B2927" s="922"/>
      <c r="C2927" s="525">
        <f>$I2927*$D2925</f>
        <v>0</v>
      </c>
      <c r="D2927" s="1105"/>
      <c r="E2927" s="525">
        <f>$I2927*$F2925</f>
        <v>0</v>
      </c>
      <c r="F2927" s="1105"/>
      <c r="G2927" s="525">
        <f>$I2927*$H2925</f>
        <v>0</v>
      </c>
      <c r="H2927" s="1107"/>
      <c r="I2927" s="526">
        <f t="shared" si="565"/>
        <v>0</v>
      </c>
      <c r="J2927" s="527">
        <f t="shared" si="566"/>
        <v>0</v>
      </c>
      <c r="K2927" s="528">
        <f t="shared" si="567"/>
        <v>0</v>
      </c>
      <c r="L2927" s="529"/>
      <c r="M2927" s="530"/>
      <c r="N2927" s="515"/>
      <c r="O2927" s="528">
        <f t="shared" si="568"/>
        <v>0</v>
      </c>
      <c r="P2927" s="531"/>
      <c r="Q2927" s="532"/>
      <c r="R2927" s="518"/>
      <c r="S2927" s="518"/>
      <c r="T2927" s="518"/>
      <c r="U2927" s="518"/>
      <c r="V2927" s="533">
        <f t="shared" si="569"/>
        <v>0</v>
      </c>
      <c r="W2927" s="1064" t="s">
        <v>140</v>
      </c>
      <c r="X2927" s="1065"/>
      <c r="Y2927" s="534">
        <v>421003</v>
      </c>
      <c r="Z2927" s="502"/>
      <c r="AA2927" s="535"/>
      <c r="AB2927" s="536" t="s">
        <v>1472</v>
      </c>
    </row>
    <row r="2928" spans="2:28" ht="21.75" x14ac:dyDescent="0.55000000000000004">
      <c r="B2928" s="922"/>
      <c r="C2928" s="525">
        <f>$I2928*$D2925</f>
        <v>0</v>
      </c>
      <c r="D2928" s="1105"/>
      <c r="E2928" s="525">
        <f>$I2928*$F2925</f>
        <v>0</v>
      </c>
      <c r="F2928" s="1105"/>
      <c r="G2928" s="525">
        <f>$I2928*$H2925</f>
        <v>0</v>
      </c>
      <c r="H2928" s="1107"/>
      <c r="I2928" s="526">
        <f t="shared" si="565"/>
        <v>0</v>
      </c>
      <c r="J2928" s="527">
        <f t="shared" si="566"/>
        <v>0</v>
      </c>
      <c r="K2928" s="528">
        <f t="shared" si="567"/>
        <v>0</v>
      </c>
      <c r="L2928" s="529"/>
      <c r="M2928" s="530"/>
      <c r="N2928" s="515"/>
      <c r="O2928" s="528">
        <f t="shared" si="568"/>
        <v>0</v>
      </c>
      <c r="P2928" s="531"/>
      <c r="Q2928" s="532"/>
      <c r="R2928" s="518"/>
      <c r="S2928" s="518"/>
      <c r="T2928" s="518"/>
      <c r="U2928" s="518"/>
      <c r="V2928" s="533">
        <f t="shared" si="569"/>
        <v>0</v>
      </c>
      <c r="W2928" s="1064" t="s">
        <v>143</v>
      </c>
      <c r="X2928" s="1065"/>
      <c r="Y2928" s="534">
        <v>422001</v>
      </c>
      <c r="Z2928" s="502"/>
      <c r="AA2928" s="535"/>
      <c r="AB2928" s="536" t="s">
        <v>1476</v>
      </c>
    </row>
    <row r="2929" spans="2:28" ht="21.75" x14ac:dyDescent="0.55000000000000004">
      <c r="B2929" s="922"/>
      <c r="C2929" s="525">
        <f>$I2929*$D2925</f>
        <v>0</v>
      </c>
      <c r="D2929" s="1105"/>
      <c r="E2929" s="525">
        <f>$I2929*$F2925</f>
        <v>0</v>
      </c>
      <c r="F2929" s="1105"/>
      <c r="G2929" s="525">
        <f>$I2929*$H2925</f>
        <v>0</v>
      </c>
      <c r="H2929" s="1107"/>
      <c r="I2929" s="526">
        <f t="shared" si="565"/>
        <v>0</v>
      </c>
      <c r="J2929" s="527">
        <f t="shared" si="566"/>
        <v>0</v>
      </c>
      <c r="K2929" s="528">
        <f t="shared" si="567"/>
        <v>0</v>
      </c>
      <c r="L2929" s="529"/>
      <c r="M2929" s="530"/>
      <c r="N2929" s="515"/>
      <c r="O2929" s="528">
        <f t="shared" si="568"/>
        <v>0</v>
      </c>
      <c r="P2929" s="531"/>
      <c r="Q2929" s="532"/>
      <c r="R2929" s="518"/>
      <c r="S2929" s="518"/>
      <c r="T2929" s="518"/>
      <c r="U2929" s="518"/>
      <c r="V2929" s="533">
        <f t="shared" si="569"/>
        <v>0</v>
      </c>
      <c r="W2929" s="1064" t="s">
        <v>144</v>
      </c>
      <c r="X2929" s="1065"/>
      <c r="Y2929" s="534">
        <v>422002</v>
      </c>
      <c r="Z2929" s="502"/>
      <c r="AA2929" s="535"/>
      <c r="AB2929" s="536" t="s">
        <v>1480</v>
      </c>
    </row>
    <row r="2930" spans="2:28" ht="21.75" x14ac:dyDescent="0.55000000000000004">
      <c r="B2930" s="922"/>
      <c r="C2930" s="525">
        <f>$I2930*$D2925</f>
        <v>0</v>
      </c>
      <c r="D2930" s="1105"/>
      <c r="E2930" s="525">
        <f>$I2930*$F2925</f>
        <v>0</v>
      </c>
      <c r="F2930" s="1105"/>
      <c r="G2930" s="525">
        <f>$I2930*$H2925</f>
        <v>0</v>
      </c>
      <c r="H2930" s="1107"/>
      <c r="I2930" s="526">
        <f t="shared" si="565"/>
        <v>0</v>
      </c>
      <c r="J2930" s="527">
        <f t="shared" si="566"/>
        <v>0</v>
      </c>
      <c r="K2930" s="528">
        <f t="shared" si="567"/>
        <v>0</v>
      </c>
      <c r="L2930" s="529"/>
      <c r="M2930" s="530"/>
      <c r="N2930" s="515"/>
      <c r="O2930" s="528">
        <f t="shared" si="568"/>
        <v>0</v>
      </c>
      <c r="P2930" s="531"/>
      <c r="Q2930" s="532"/>
      <c r="R2930" s="518"/>
      <c r="S2930" s="518"/>
      <c r="T2930" s="518"/>
      <c r="U2930" s="518"/>
      <c r="V2930" s="533">
        <f t="shared" si="569"/>
        <v>0</v>
      </c>
      <c r="W2930" s="1064" t="s">
        <v>145</v>
      </c>
      <c r="X2930" s="1065"/>
      <c r="Y2930" s="534">
        <v>422003</v>
      </c>
      <c r="Z2930" s="502"/>
      <c r="AA2930" s="535"/>
      <c r="AB2930" s="536" t="s">
        <v>1483</v>
      </c>
    </row>
    <row r="2931" spans="2:28" ht="21.75" x14ac:dyDescent="0.55000000000000004">
      <c r="B2931" s="922"/>
      <c r="C2931" s="525">
        <f>$I2931*$D2925</f>
        <v>0</v>
      </c>
      <c r="D2931" s="1105"/>
      <c r="E2931" s="525">
        <f>$I2931*$F2925</f>
        <v>0</v>
      </c>
      <c r="F2931" s="1105"/>
      <c r="G2931" s="525">
        <f>$I2931*$H2925</f>
        <v>0</v>
      </c>
      <c r="H2931" s="1107"/>
      <c r="I2931" s="526">
        <f t="shared" si="565"/>
        <v>0</v>
      </c>
      <c r="J2931" s="527">
        <f t="shared" si="566"/>
        <v>0</v>
      </c>
      <c r="K2931" s="528">
        <f t="shared" si="567"/>
        <v>0</v>
      </c>
      <c r="L2931" s="529"/>
      <c r="M2931" s="530"/>
      <c r="N2931" s="515"/>
      <c r="O2931" s="528">
        <f t="shared" si="568"/>
        <v>0</v>
      </c>
      <c r="P2931" s="531"/>
      <c r="Q2931" s="532"/>
      <c r="R2931" s="518"/>
      <c r="S2931" s="518"/>
      <c r="T2931" s="518"/>
      <c r="U2931" s="518"/>
      <c r="V2931" s="533">
        <f t="shared" si="569"/>
        <v>0</v>
      </c>
      <c r="W2931" s="1064" t="s">
        <v>146</v>
      </c>
      <c r="X2931" s="1065"/>
      <c r="Y2931" s="534">
        <v>422004</v>
      </c>
      <c r="Z2931" s="502"/>
      <c r="AA2931" s="535"/>
      <c r="AB2931" s="536" t="s">
        <v>1486</v>
      </c>
    </row>
    <row r="2932" spans="2:28" ht="21.75" x14ac:dyDescent="0.55000000000000004">
      <c r="B2932" s="922"/>
      <c r="C2932" s="525">
        <f>$I2932*$D2925</f>
        <v>0</v>
      </c>
      <c r="D2932" s="1105"/>
      <c r="E2932" s="525">
        <f>$I2932*$F2925</f>
        <v>0</v>
      </c>
      <c r="F2932" s="1105"/>
      <c r="G2932" s="525">
        <f>$I2932*$H2925</f>
        <v>0</v>
      </c>
      <c r="H2932" s="1107"/>
      <c r="I2932" s="526">
        <f t="shared" si="565"/>
        <v>0</v>
      </c>
      <c r="J2932" s="527">
        <f t="shared" si="566"/>
        <v>0</v>
      </c>
      <c r="K2932" s="528">
        <f t="shared" si="567"/>
        <v>0</v>
      </c>
      <c r="L2932" s="529"/>
      <c r="M2932" s="530"/>
      <c r="N2932" s="515"/>
      <c r="O2932" s="528">
        <f t="shared" si="568"/>
        <v>0</v>
      </c>
      <c r="P2932" s="531"/>
      <c r="Q2932" s="532"/>
      <c r="R2932" s="518"/>
      <c r="S2932" s="518"/>
      <c r="T2932" s="518"/>
      <c r="U2932" s="518"/>
      <c r="V2932" s="533">
        <f t="shared" si="569"/>
        <v>0</v>
      </c>
      <c r="W2932" s="1064" t="s">
        <v>147</v>
      </c>
      <c r="X2932" s="1065"/>
      <c r="Y2932" s="534">
        <v>422005</v>
      </c>
      <c r="Z2932" s="502"/>
      <c r="AA2932" s="538"/>
      <c r="AB2932" s="539" t="s">
        <v>1489</v>
      </c>
    </row>
    <row r="2933" spans="2:28" ht="21.75" x14ac:dyDescent="0.55000000000000004">
      <c r="B2933" s="922"/>
      <c r="C2933" s="525">
        <f>$I2933*$D2925</f>
        <v>0</v>
      </c>
      <c r="D2933" s="1105"/>
      <c r="E2933" s="525">
        <f>$I2933*$F2925</f>
        <v>0</v>
      </c>
      <c r="F2933" s="1105"/>
      <c r="G2933" s="525">
        <f>$I2933*$H2925</f>
        <v>0</v>
      </c>
      <c r="H2933" s="1107"/>
      <c r="I2933" s="526">
        <f t="shared" si="565"/>
        <v>0</v>
      </c>
      <c r="J2933" s="527">
        <f t="shared" si="566"/>
        <v>0</v>
      </c>
      <c r="K2933" s="528">
        <f t="shared" si="567"/>
        <v>0</v>
      </c>
      <c r="L2933" s="529"/>
      <c r="M2933" s="530"/>
      <c r="N2933" s="515"/>
      <c r="O2933" s="528">
        <f t="shared" si="568"/>
        <v>0</v>
      </c>
      <c r="P2933" s="531"/>
      <c r="Q2933" s="532"/>
      <c r="R2933" s="518"/>
      <c r="S2933" s="518"/>
      <c r="T2933" s="518"/>
      <c r="U2933" s="518"/>
      <c r="V2933" s="533">
        <f t="shared" si="569"/>
        <v>0</v>
      </c>
      <c r="W2933" s="1064" t="s">
        <v>148</v>
      </c>
      <c r="X2933" s="1065"/>
      <c r="Y2933" s="534">
        <v>422999</v>
      </c>
      <c r="Z2933" s="502"/>
      <c r="AA2933" s="496"/>
      <c r="AB2933" s="499"/>
    </row>
    <row r="2934" spans="2:28" ht="21.75" x14ac:dyDescent="0.55000000000000004">
      <c r="B2934" s="922"/>
      <c r="C2934" s="525">
        <f>$I2934*$D2925</f>
        <v>0</v>
      </c>
      <c r="D2934" s="1105"/>
      <c r="E2934" s="525">
        <f>$I2934*$F2925</f>
        <v>0</v>
      </c>
      <c r="F2934" s="1105"/>
      <c r="G2934" s="525">
        <f>$I2934*$H2925</f>
        <v>0</v>
      </c>
      <c r="H2934" s="1107"/>
      <c r="I2934" s="526">
        <f t="shared" si="565"/>
        <v>0</v>
      </c>
      <c r="J2934" s="527">
        <f t="shared" si="566"/>
        <v>0</v>
      </c>
      <c r="K2934" s="528">
        <f t="shared" si="567"/>
        <v>0</v>
      </c>
      <c r="L2934" s="529"/>
      <c r="M2934" s="530"/>
      <c r="N2934" s="515"/>
      <c r="O2934" s="528">
        <f t="shared" si="568"/>
        <v>0</v>
      </c>
      <c r="P2934" s="531"/>
      <c r="Q2934" s="532"/>
      <c r="R2934" s="518"/>
      <c r="S2934" s="518"/>
      <c r="T2934" s="518"/>
      <c r="U2934" s="518"/>
      <c r="V2934" s="533">
        <f t="shared" si="569"/>
        <v>0</v>
      </c>
      <c r="W2934" s="1064" t="s">
        <v>149</v>
      </c>
      <c r="X2934" s="1065"/>
      <c r="Y2934" s="540">
        <v>423001</v>
      </c>
      <c r="Z2934" s="502"/>
      <c r="AA2934" s="496"/>
      <c r="AB2934" s="499"/>
    </row>
    <row r="2935" spans="2:28" ht="21.75" x14ac:dyDescent="0.55000000000000004">
      <c r="B2935" s="922"/>
      <c r="C2935" s="525">
        <f>$I2935*$D2925</f>
        <v>0</v>
      </c>
      <c r="D2935" s="1105"/>
      <c r="E2935" s="525">
        <f>$I2935*$F2925</f>
        <v>0</v>
      </c>
      <c r="F2935" s="1105"/>
      <c r="G2935" s="525">
        <f>$I2935*$H2925</f>
        <v>0</v>
      </c>
      <c r="H2935" s="1107"/>
      <c r="I2935" s="526">
        <f t="shared" si="565"/>
        <v>0</v>
      </c>
      <c r="J2935" s="527">
        <f t="shared" si="566"/>
        <v>0</v>
      </c>
      <c r="K2935" s="528">
        <f t="shared" si="567"/>
        <v>0</v>
      </c>
      <c r="L2935" s="529"/>
      <c r="M2935" s="530"/>
      <c r="N2935" s="515"/>
      <c r="O2935" s="528">
        <f t="shared" si="568"/>
        <v>0</v>
      </c>
      <c r="P2935" s="531"/>
      <c r="Q2935" s="532"/>
      <c r="R2935" s="518"/>
      <c r="S2935" s="518"/>
      <c r="T2935" s="518"/>
      <c r="U2935" s="518"/>
      <c r="V2935" s="533">
        <f t="shared" si="569"/>
        <v>0</v>
      </c>
      <c r="W2935" s="1064" t="s">
        <v>150</v>
      </c>
      <c r="X2935" s="1065"/>
      <c r="Y2935" s="540">
        <v>423002</v>
      </c>
      <c r="Z2935" s="502"/>
      <c r="AA2935" s="496"/>
      <c r="AB2935" s="499"/>
    </row>
    <row r="2936" spans="2:28" ht="21.75" x14ac:dyDescent="0.55000000000000004">
      <c r="B2936" s="922"/>
      <c r="C2936" s="525">
        <f>$I2936*$D2925</f>
        <v>0</v>
      </c>
      <c r="D2936" s="1105"/>
      <c r="E2936" s="525">
        <f>$I2936*$F2925</f>
        <v>0</v>
      </c>
      <c r="F2936" s="1105"/>
      <c r="G2936" s="525">
        <f>$I2936*$H2925</f>
        <v>0</v>
      </c>
      <c r="H2936" s="1107"/>
      <c r="I2936" s="526">
        <f t="shared" si="565"/>
        <v>0</v>
      </c>
      <c r="J2936" s="527">
        <f t="shared" si="566"/>
        <v>0</v>
      </c>
      <c r="K2936" s="528">
        <f t="shared" si="567"/>
        <v>0</v>
      </c>
      <c r="L2936" s="529"/>
      <c r="M2936" s="530"/>
      <c r="N2936" s="515"/>
      <c r="O2936" s="528">
        <f t="shared" si="568"/>
        <v>0</v>
      </c>
      <c r="P2936" s="531"/>
      <c r="Q2936" s="532"/>
      <c r="R2936" s="518"/>
      <c r="S2936" s="518"/>
      <c r="T2936" s="518"/>
      <c r="U2936" s="518"/>
      <c r="V2936" s="533">
        <f t="shared" si="569"/>
        <v>0</v>
      </c>
      <c r="W2936" s="1064" t="s">
        <v>151</v>
      </c>
      <c r="X2936" s="1065"/>
      <c r="Y2936" s="540">
        <v>423003</v>
      </c>
      <c r="Z2936" s="502"/>
      <c r="AA2936" s="496"/>
      <c r="AB2936" s="499"/>
    </row>
    <row r="2937" spans="2:28" ht="21.75" x14ac:dyDescent="0.55000000000000004">
      <c r="B2937" s="922"/>
      <c r="C2937" s="525">
        <f>$I2937*$D2925</f>
        <v>0</v>
      </c>
      <c r="D2937" s="1105"/>
      <c r="E2937" s="525">
        <f>$I2937*$F2925</f>
        <v>0</v>
      </c>
      <c r="F2937" s="1105"/>
      <c r="G2937" s="525">
        <f>$I2937*$H2925</f>
        <v>0</v>
      </c>
      <c r="H2937" s="1107"/>
      <c r="I2937" s="526">
        <f t="shared" si="565"/>
        <v>0</v>
      </c>
      <c r="J2937" s="527">
        <f t="shared" si="566"/>
        <v>0</v>
      </c>
      <c r="K2937" s="528">
        <f t="shared" si="567"/>
        <v>0</v>
      </c>
      <c r="L2937" s="529"/>
      <c r="M2937" s="530"/>
      <c r="N2937" s="515"/>
      <c r="O2937" s="528">
        <f t="shared" si="568"/>
        <v>0</v>
      </c>
      <c r="P2937" s="531"/>
      <c r="Q2937" s="532"/>
      <c r="R2937" s="518"/>
      <c r="S2937" s="518"/>
      <c r="T2937" s="518"/>
      <c r="U2937" s="518"/>
      <c r="V2937" s="533">
        <f t="shared" si="569"/>
        <v>0</v>
      </c>
      <c r="W2937" s="1064" t="s">
        <v>152</v>
      </c>
      <c r="X2937" s="1065"/>
      <c r="Y2937" s="540">
        <v>423004</v>
      </c>
      <c r="Z2937" s="502"/>
      <c r="AA2937" s="496"/>
      <c r="AB2937" s="499"/>
    </row>
    <row r="2938" spans="2:28" ht="21.75" x14ac:dyDescent="0.55000000000000004">
      <c r="B2938" s="922"/>
      <c r="C2938" s="525">
        <f>$I2938*$D2925</f>
        <v>0</v>
      </c>
      <c r="D2938" s="1105"/>
      <c r="E2938" s="525">
        <f>$I2938*$F2925</f>
        <v>0</v>
      </c>
      <c r="F2938" s="1105"/>
      <c r="G2938" s="525">
        <f>$I2938*$H2925</f>
        <v>0</v>
      </c>
      <c r="H2938" s="1107"/>
      <c r="I2938" s="526">
        <f t="shared" si="565"/>
        <v>0</v>
      </c>
      <c r="J2938" s="527">
        <f t="shared" si="566"/>
        <v>0</v>
      </c>
      <c r="K2938" s="528">
        <f t="shared" si="567"/>
        <v>0</v>
      </c>
      <c r="L2938" s="529"/>
      <c r="M2938" s="530"/>
      <c r="N2938" s="515"/>
      <c r="O2938" s="528">
        <f t="shared" si="568"/>
        <v>0</v>
      </c>
      <c r="P2938" s="531"/>
      <c r="Q2938" s="532"/>
      <c r="R2938" s="518"/>
      <c r="S2938" s="518"/>
      <c r="T2938" s="518"/>
      <c r="U2938" s="518"/>
      <c r="V2938" s="533">
        <f t="shared" si="569"/>
        <v>0</v>
      </c>
      <c r="W2938" s="1064" t="s">
        <v>154</v>
      </c>
      <c r="X2938" s="1065"/>
      <c r="Y2938" s="540">
        <v>423006</v>
      </c>
      <c r="Z2938" s="502"/>
      <c r="AA2938" s="496"/>
      <c r="AB2938" s="499"/>
    </row>
    <row r="2939" spans="2:28" ht="21.75" x14ac:dyDescent="0.55000000000000004">
      <c r="B2939" s="922"/>
      <c r="C2939" s="525">
        <f>$I2939*$D2925</f>
        <v>0</v>
      </c>
      <c r="D2939" s="1105"/>
      <c r="E2939" s="525">
        <f>$I2939*$F2925</f>
        <v>0</v>
      </c>
      <c r="F2939" s="1105"/>
      <c r="G2939" s="525">
        <f>$I2939*$H2925</f>
        <v>0</v>
      </c>
      <c r="H2939" s="1107"/>
      <c r="I2939" s="526">
        <f t="shared" si="565"/>
        <v>0</v>
      </c>
      <c r="J2939" s="527">
        <f t="shared" si="566"/>
        <v>0</v>
      </c>
      <c r="K2939" s="528">
        <f t="shared" si="567"/>
        <v>0</v>
      </c>
      <c r="L2939" s="529"/>
      <c r="M2939" s="530"/>
      <c r="N2939" s="515"/>
      <c r="O2939" s="528">
        <f t="shared" si="568"/>
        <v>0</v>
      </c>
      <c r="P2939" s="531"/>
      <c r="Q2939" s="532"/>
      <c r="R2939" s="518"/>
      <c r="S2939" s="518"/>
      <c r="T2939" s="518"/>
      <c r="U2939" s="518"/>
      <c r="V2939" s="533">
        <f t="shared" si="569"/>
        <v>0</v>
      </c>
      <c r="W2939" s="1064" t="s">
        <v>155</v>
      </c>
      <c r="X2939" s="1065"/>
      <c r="Y2939" s="542">
        <v>423007</v>
      </c>
      <c r="Z2939" s="502"/>
      <c r="AA2939" s="496"/>
      <c r="AB2939" s="499"/>
    </row>
    <row r="2940" spans="2:28" ht="21.75" x14ac:dyDescent="0.55000000000000004">
      <c r="B2940" s="922"/>
      <c r="C2940" s="525">
        <f>$I2940*$D2925</f>
        <v>0</v>
      </c>
      <c r="D2940" s="1105"/>
      <c r="E2940" s="525">
        <f>$I2940*$F2925</f>
        <v>0</v>
      </c>
      <c r="F2940" s="1105"/>
      <c r="G2940" s="525">
        <f>$I2940*$H2925</f>
        <v>0</v>
      </c>
      <c r="H2940" s="1107"/>
      <c r="I2940" s="526">
        <f t="shared" si="565"/>
        <v>0</v>
      </c>
      <c r="J2940" s="527">
        <f t="shared" si="566"/>
        <v>0</v>
      </c>
      <c r="K2940" s="528">
        <f t="shared" si="567"/>
        <v>0</v>
      </c>
      <c r="L2940" s="529"/>
      <c r="M2940" s="530"/>
      <c r="N2940" s="515"/>
      <c r="O2940" s="528">
        <f t="shared" si="568"/>
        <v>0</v>
      </c>
      <c r="P2940" s="531"/>
      <c r="Q2940" s="532"/>
      <c r="R2940" s="518"/>
      <c r="S2940" s="518"/>
      <c r="T2940" s="518"/>
      <c r="U2940" s="518"/>
      <c r="V2940" s="533">
        <f t="shared" si="569"/>
        <v>0</v>
      </c>
      <c r="W2940" s="1064" t="s">
        <v>156</v>
      </c>
      <c r="X2940" s="1065"/>
      <c r="Y2940" s="543">
        <v>423008</v>
      </c>
      <c r="Z2940" s="502"/>
      <c r="AA2940" s="496"/>
      <c r="AB2940" s="499"/>
    </row>
    <row r="2941" spans="2:28" ht="21.75" x14ac:dyDescent="0.55000000000000004">
      <c r="B2941" s="922"/>
      <c r="C2941" s="525">
        <f>$I2941*$D2925</f>
        <v>0</v>
      </c>
      <c r="D2941" s="1105"/>
      <c r="E2941" s="525">
        <f>$I2941*$F2925</f>
        <v>0</v>
      </c>
      <c r="F2941" s="1105"/>
      <c r="G2941" s="525">
        <f>$I2941*$H2925</f>
        <v>0</v>
      </c>
      <c r="H2941" s="1107"/>
      <c r="I2941" s="526">
        <f t="shared" si="565"/>
        <v>0</v>
      </c>
      <c r="J2941" s="527">
        <f t="shared" si="566"/>
        <v>0</v>
      </c>
      <c r="K2941" s="528">
        <f t="shared" si="567"/>
        <v>0</v>
      </c>
      <c r="L2941" s="529"/>
      <c r="M2941" s="530"/>
      <c r="N2941" s="515"/>
      <c r="O2941" s="528">
        <f t="shared" si="568"/>
        <v>0</v>
      </c>
      <c r="P2941" s="531"/>
      <c r="Q2941" s="532"/>
      <c r="R2941" s="518"/>
      <c r="S2941" s="518"/>
      <c r="T2941" s="518"/>
      <c r="U2941" s="518"/>
      <c r="V2941" s="533">
        <f t="shared" si="569"/>
        <v>0</v>
      </c>
      <c r="W2941" s="1064" t="s">
        <v>157</v>
      </c>
      <c r="X2941" s="1065"/>
      <c r="Y2941" s="542">
        <v>423999</v>
      </c>
      <c r="Z2941" s="502"/>
      <c r="AA2941" s="496"/>
      <c r="AB2941" s="499"/>
    </row>
    <row r="2942" spans="2:28" ht="21.75" x14ac:dyDescent="0.55000000000000004">
      <c r="B2942" s="922"/>
      <c r="C2942" s="544">
        <f>$I2942*$D2925</f>
        <v>0</v>
      </c>
      <c r="D2942" s="1105"/>
      <c r="E2942" s="544">
        <f>$I2942*$F2925</f>
        <v>0</v>
      </c>
      <c r="F2942" s="1105"/>
      <c r="G2942" s="544">
        <f>$I2942*$H2925</f>
        <v>0</v>
      </c>
      <c r="H2942" s="1107"/>
      <c r="I2942" s="545">
        <f t="shared" si="565"/>
        <v>0</v>
      </c>
      <c r="J2942" s="546">
        <f t="shared" si="566"/>
        <v>0</v>
      </c>
      <c r="K2942" s="547">
        <f t="shared" si="567"/>
        <v>0</v>
      </c>
      <c r="L2942" s="548"/>
      <c r="M2942" s="549"/>
      <c r="N2942" s="550"/>
      <c r="O2942" s="547">
        <f t="shared" si="568"/>
        <v>0</v>
      </c>
      <c r="P2942" s="551"/>
      <c r="Q2942" s="552"/>
      <c r="R2942" s="553"/>
      <c r="S2942" s="553"/>
      <c r="T2942" s="553"/>
      <c r="U2942" s="553"/>
      <c r="V2942" s="554">
        <f t="shared" si="569"/>
        <v>0</v>
      </c>
      <c r="W2942" s="1100" t="s">
        <v>135</v>
      </c>
      <c r="X2942" s="1101"/>
      <c r="Y2942" s="555">
        <v>291001</v>
      </c>
      <c r="Z2942" s="502"/>
      <c r="AA2942" s="496"/>
      <c r="AB2942" s="499"/>
    </row>
    <row r="2943" spans="2:28" ht="21.75" x14ac:dyDescent="0.55000000000000004">
      <c r="B2943" s="922"/>
      <c r="C2943" s="556">
        <f>$I2943*$D2925</f>
        <v>0</v>
      </c>
      <c r="D2943" s="1105"/>
      <c r="E2943" s="556">
        <f>$I2943*$F2925</f>
        <v>0</v>
      </c>
      <c r="F2943" s="1105"/>
      <c r="G2943" s="556">
        <f>$I2943*$H2925</f>
        <v>0</v>
      </c>
      <c r="H2943" s="1107"/>
      <c r="I2943" s="526">
        <f t="shared" si="565"/>
        <v>0</v>
      </c>
      <c r="J2943" s="527">
        <f t="shared" si="566"/>
        <v>0</v>
      </c>
      <c r="K2943" s="528">
        <f t="shared" si="567"/>
        <v>0</v>
      </c>
      <c r="L2943" s="529"/>
      <c r="M2943" s="530"/>
      <c r="N2943" s="515"/>
      <c r="O2943" s="528">
        <f t="shared" si="568"/>
        <v>0</v>
      </c>
      <c r="P2943" s="531"/>
      <c r="Q2943" s="532"/>
      <c r="R2943" s="518"/>
      <c r="S2943" s="518"/>
      <c r="T2943" s="518"/>
      <c r="U2943" s="518"/>
      <c r="V2943" s="519">
        <f t="shared" si="569"/>
        <v>0</v>
      </c>
      <c r="W2943" s="1064" t="s">
        <v>39</v>
      </c>
      <c r="X2943" s="1065"/>
      <c r="Y2943" s="557">
        <v>221001</v>
      </c>
      <c r="Z2943" s="502"/>
      <c r="AA2943" s="496"/>
      <c r="AB2943" s="499"/>
    </row>
    <row r="2944" spans="2:28" ht="21.75" x14ac:dyDescent="0.55000000000000004">
      <c r="B2944" s="922"/>
      <c r="C2944" s="525">
        <f>$I2944*$D2925</f>
        <v>0</v>
      </c>
      <c r="D2944" s="1105"/>
      <c r="E2944" s="525">
        <f>$I2944*$F2925</f>
        <v>0</v>
      </c>
      <c r="F2944" s="1105"/>
      <c r="G2944" s="525">
        <f>$I2944*$H2925</f>
        <v>0</v>
      </c>
      <c r="H2944" s="1107"/>
      <c r="I2944" s="526">
        <f t="shared" si="565"/>
        <v>0</v>
      </c>
      <c r="J2944" s="527">
        <f t="shared" si="566"/>
        <v>0</v>
      </c>
      <c r="K2944" s="528">
        <f t="shared" si="567"/>
        <v>0</v>
      </c>
      <c r="L2944" s="529"/>
      <c r="M2944" s="530"/>
      <c r="N2944" s="515"/>
      <c r="O2944" s="528">
        <f t="shared" si="568"/>
        <v>0</v>
      </c>
      <c r="P2944" s="531"/>
      <c r="Q2944" s="532"/>
      <c r="R2944" s="518"/>
      <c r="S2944" s="518"/>
      <c r="T2944" s="518"/>
      <c r="U2944" s="518"/>
      <c r="V2944" s="519">
        <f t="shared" si="569"/>
        <v>0</v>
      </c>
      <c r="W2944" s="1064" t="s">
        <v>40</v>
      </c>
      <c r="X2944" s="1065"/>
      <c r="Y2944" s="557">
        <v>221002</v>
      </c>
      <c r="Z2944" s="502"/>
      <c r="AA2944" s="496"/>
      <c r="AB2944" s="499"/>
    </row>
    <row r="2945" spans="2:28" ht="21.75" x14ac:dyDescent="0.55000000000000004">
      <c r="B2945" s="922"/>
      <c r="C2945" s="525">
        <f>$I2945*$D2925</f>
        <v>0</v>
      </c>
      <c r="D2945" s="1105"/>
      <c r="E2945" s="525">
        <f>$I2945*$F2925</f>
        <v>0</v>
      </c>
      <c r="F2945" s="1105"/>
      <c r="G2945" s="525">
        <f>$I2945*$H2925</f>
        <v>0</v>
      </c>
      <c r="H2945" s="1107"/>
      <c r="I2945" s="526">
        <f t="shared" si="565"/>
        <v>0</v>
      </c>
      <c r="J2945" s="527">
        <f t="shared" si="566"/>
        <v>0</v>
      </c>
      <c r="K2945" s="528">
        <f t="shared" si="567"/>
        <v>0</v>
      </c>
      <c r="L2945" s="529"/>
      <c r="M2945" s="530"/>
      <c r="N2945" s="515"/>
      <c r="O2945" s="528">
        <f t="shared" si="568"/>
        <v>0</v>
      </c>
      <c r="P2945" s="531"/>
      <c r="Q2945" s="532"/>
      <c r="R2945" s="518"/>
      <c r="S2945" s="518"/>
      <c r="T2945" s="518"/>
      <c r="U2945" s="518"/>
      <c r="V2945" s="519">
        <f t="shared" si="569"/>
        <v>0</v>
      </c>
      <c r="W2945" s="1064" t="s">
        <v>41</v>
      </c>
      <c r="X2945" s="1065"/>
      <c r="Y2945" s="557">
        <v>221003</v>
      </c>
      <c r="Z2945" s="502"/>
      <c r="AA2945" s="496"/>
      <c r="AB2945" s="499"/>
    </row>
    <row r="2946" spans="2:28" ht="21.75" x14ac:dyDescent="0.55000000000000004">
      <c r="B2946" s="922"/>
      <c r="C2946" s="525">
        <f>$I2946*$D2925</f>
        <v>0</v>
      </c>
      <c r="D2946" s="1105"/>
      <c r="E2946" s="525">
        <f>$I2946*$F2925</f>
        <v>0</v>
      </c>
      <c r="F2946" s="1105"/>
      <c r="G2946" s="525">
        <f>$I2946*$H2925</f>
        <v>0</v>
      </c>
      <c r="H2946" s="1107"/>
      <c r="I2946" s="526">
        <f t="shared" si="565"/>
        <v>0</v>
      </c>
      <c r="J2946" s="527">
        <f t="shared" si="566"/>
        <v>0</v>
      </c>
      <c r="K2946" s="528">
        <f t="shared" si="567"/>
        <v>0</v>
      </c>
      <c r="L2946" s="529"/>
      <c r="M2946" s="530"/>
      <c r="N2946" s="515"/>
      <c r="O2946" s="528">
        <f t="shared" si="568"/>
        <v>0</v>
      </c>
      <c r="P2946" s="531"/>
      <c r="Q2946" s="532"/>
      <c r="R2946" s="518"/>
      <c r="S2946" s="518"/>
      <c r="T2946" s="518"/>
      <c r="U2946" s="518"/>
      <c r="V2946" s="519">
        <f t="shared" si="569"/>
        <v>0</v>
      </c>
      <c r="W2946" s="1064" t="s">
        <v>45</v>
      </c>
      <c r="X2946" s="1065"/>
      <c r="Y2946" s="558">
        <v>222001</v>
      </c>
      <c r="Z2946" s="502"/>
      <c r="AA2946" s="496"/>
      <c r="AB2946" s="499"/>
    </row>
    <row r="2947" spans="2:28" ht="21.75" x14ac:dyDescent="0.55000000000000004">
      <c r="B2947" s="922"/>
      <c r="C2947" s="525">
        <f>$I2947*$D2925</f>
        <v>0</v>
      </c>
      <c r="D2947" s="1105"/>
      <c r="E2947" s="525">
        <f>$I2947*$F2925</f>
        <v>0</v>
      </c>
      <c r="F2947" s="1105"/>
      <c r="G2947" s="525">
        <f>$I2947*$H2925</f>
        <v>0</v>
      </c>
      <c r="H2947" s="1107"/>
      <c r="I2947" s="526">
        <f t="shared" si="565"/>
        <v>0</v>
      </c>
      <c r="J2947" s="527">
        <f t="shared" si="566"/>
        <v>0</v>
      </c>
      <c r="K2947" s="528">
        <f t="shared" si="567"/>
        <v>0</v>
      </c>
      <c r="L2947" s="529"/>
      <c r="M2947" s="530"/>
      <c r="N2947" s="515"/>
      <c r="O2947" s="528">
        <f t="shared" si="568"/>
        <v>0</v>
      </c>
      <c r="P2947" s="531"/>
      <c r="Q2947" s="532"/>
      <c r="R2947" s="518"/>
      <c r="S2947" s="518"/>
      <c r="T2947" s="518"/>
      <c r="U2947" s="518"/>
      <c r="V2947" s="519">
        <f t="shared" si="569"/>
        <v>0</v>
      </c>
      <c r="W2947" s="1085" t="s">
        <v>72</v>
      </c>
      <c r="X2947" s="1086"/>
      <c r="Y2947" s="559">
        <v>223016</v>
      </c>
      <c r="Z2947" s="502"/>
      <c r="AA2947" s="496"/>
      <c r="AB2947" s="499"/>
    </row>
    <row r="2948" spans="2:28" ht="21.75" x14ac:dyDescent="0.55000000000000004">
      <c r="B2948" s="922"/>
      <c r="C2948" s="525">
        <f>$I2948*$D2925</f>
        <v>0</v>
      </c>
      <c r="D2948" s="1105"/>
      <c r="E2948" s="525">
        <f>$I2948*$F2925</f>
        <v>0</v>
      </c>
      <c r="F2948" s="1105"/>
      <c r="G2948" s="525">
        <f>$I2948*$H2925</f>
        <v>0</v>
      </c>
      <c r="H2948" s="1107"/>
      <c r="I2948" s="526">
        <f t="shared" si="565"/>
        <v>0</v>
      </c>
      <c r="J2948" s="527">
        <f t="shared" si="566"/>
        <v>0</v>
      </c>
      <c r="K2948" s="528">
        <f t="shared" si="567"/>
        <v>0</v>
      </c>
      <c r="L2948" s="529"/>
      <c r="M2948" s="530"/>
      <c r="N2948" s="515"/>
      <c r="O2948" s="528">
        <f t="shared" si="568"/>
        <v>0</v>
      </c>
      <c r="P2948" s="531"/>
      <c r="Q2948" s="532"/>
      <c r="R2948" s="518"/>
      <c r="S2948" s="518"/>
      <c r="T2948" s="518"/>
      <c r="U2948" s="518"/>
      <c r="V2948" s="519">
        <f t="shared" si="569"/>
        <v>0</v>
      </c>
      <c r="W2948" s="1087" t="s">
        <v>57</v>
      </c>
      <c r="X2948" s="1088"/>
      <c r="Y2948" s="560">
        <v>223001</v>
      </c>
      <c r="Z2948" s="502"/>
      <c r="AA2948" s="496"/>
      <c r="AB2948" s="499"/>
    </row>
    <row r="2949" spans="2:28" x14ac:dyDescent="0.55000000000000004">
      <c r="B2949" s="923"/>
      <c r="C2949" s="561">
        <f t="shared" ref="C2949:V2949" si="570">SUM(C2925:C2948)</f>
        <v>0</v>
      </c>
      <c r="D2949" s="562">
        <f t="shared" si="570"/>
        <v>0</v>
      </c>
      <c r="E2949" s="563">
        <f t="shared" si="570"/>
        <v>0</v>
      </c>
      <c r="F2949" s="562">
        <f t="shared" si="570"/>
        <v>0</v>
      </c>
      <c r="G2949" s="563">
        <f t="shared" si="570"/>
        <v>0</v>
      </c>
      <c r="H2949" s="562">
        <f t="shared" si="570"/>
        <v>0</v>
      </c>
      <c r="I2949" s="563">
        <f t="shared" si="570"/>
        <v>0</v>
      </c>
      <c r="J2949" s="563">
        <f t="shared" si="570"/>
        <v>0</v>
      </c>
      <c r="K2949" s="563">
        <f t="shared" si="570"/>
        <v>0</v>
      </c>
      <c r="L2949" s="563">
        <f t="shared" si="570"/>
        <v>0</v>
      </c>
      <c r="M2949" s="563">
        <f t="shared" si="570"/>
        <v>0</v>
      </c>
      <c r="N2949" s="563">
        <f t="shared" si="570"/>
        <v>0</v>
      </c>
      <c r="O2949" s="563">
        <f t="shared" si="570"/>
        <v>0</v>
      </c>
      <c r="P2949" s="563">
        <f t="shared" si="570"/>
        <v>0</v>
      </c>
      <c r="Q2949" s="563">
        <f t="shared" si="570"/>
        <v>0</v>
      </c>
      <c r="R2949" s="563">
        <f t="shared" si="570"/>
        <v>0</v>
      </c>
      <c r="S2949" s="563">
        <f t="shared" si="570"/>
        <v>0</v>
      </c>
      <c r="T2949" s="563">
        <f t="shared" si="570"/>
        <v>0</v>
      </c>
      <c r="U2949" s="563">
        <f t="shared" si="570"/>
        <v>0</v>
      </c>
      <c r="V2949" s="563">
        <f t="shared" si="570"/>
        <v>0</v>
      </c>
      <c r="W2949" s="565"/>
      <c r="X2949" s="566"/>
      <c r="Y2949" s="566"/>
      <c r="Z2949" s="502"/>
      <c r="AA2949" s="496"/>
      <c r="AB2949" s="499"/>
    </row>
    <row r="2950" spans="2:28" ht="25.5" x14ac:dyDescent="0.55000000000000004">
      <c r="B2950" s="920"/>
      <c r="C2950" s="474"/>
      <c r="D2950" s="474"/>
      <c r="E2950" s="474"/>
      <c r="F2950" s="475"/>
      <c r="G2950" s="474"/>
      <c r="H2950" s="475"/>
      <c r="I2950" s="474"/>
      <c r="J2950" s="474"/>
      <c r="K2950" s="474"/>
      <c r="L2950" s="474"/>
      <c r="M2950" s="474"/>
      <c r="N2950" s="474"/>
      <c r="O2950" s="474"/>
      <c r="P2950" s="474"/>
      <c r="Q2950" s="474"/>
      <c r="R2950" s="474"/>
      <c r="S2950" s="474"/>
      <c r="T2950" s="476"/>
      <c r="U2950" s="477"/>
      <c r="V2950" s="474"/>
      <c r="W2950" s="474"/>
      <c r="X2950" s="474"/>
      <c r="Y2950" s="478"/>
      <c r="Z2950" s="469"/>
      <c r="AA2950" s="470"/>
      <c r="AB2950" s="471"/>
    </row>
    <row r="2951" spans="2:28" ht="43.5" customHeight="1" x14ac:dyDescent="0.25">
      <c r="B2951" s="482"/>
      <c r="C2951" s="479">
        <f>$C2980</f>
        <v>0</v>
      </c>
      <c r="D2951" s="480">
        <f>$E2980</f>
        <v>0</v>
      </c>
      <c r="E2951" s="480">
        <f>$G2980</f>
        <v>0</v>
      </c>
      <c r="F2951" s="480">
        <f>I2951-G2951</f>
        <v>0</v>
      </c>
      <c r="G2951" s="480">
        <f>$K2980</f>
        <v>0</v>
      </c>
      <c r="H2951" s="479">
        <f>$M2980</f>
        <v>0</v>
      </c>
      <c r="I2951" s="479">
        <f>L2951+K2951-J2951</f>
        <v>0</v>
      </c>
      <c r="J2951" s="570"/>
      <c r="K2951" s="482"/>
      <c r="L2951" s="482"/>
      <c r="M2951" s="479">
        <f>$N2980</f>
        <v>0</v>
      </c>
      <c r="N2951" s="483">
        <f>$O2980</f>
        <v>0</v>
      </c>
      <c r="O2951" s="484"/>
      <c r="P2951" s="484"/>
      <c r="Q2951" s="485"/>
      <c r="R2951" s="486"/>
      <c r="S2951" s="486"/>
      <c r="T2951" s="486"/>
      <c r="U2951" s="487"/>
      <c r="V2951" s="488"/>
      <c r="W2951" s="486"/>
      <c r="X2951" s="488"/>
      <c r="Y2951" s="489">
        <f>Y2920+1</f>
        <v>96</v>
      </c>
      <c r="Z2951" s="490"/>
      <c r="AA2951" s="491"/>
      <c r="AB2951" s="492"/>
    </row>
    <row r="2952" spans="2:28" x14ac:dyDescent="0.55000000000000004">
      <c r="C2952" s="120"/>
      <c r="D2952" s="120"/>
      <c r="E2952" s="120"/>
      <c r="F2952" s="120"/>
      <c r="G2952" s="120"/>
      <c r="H2952" s="120"/>
      <c r="I2952" s="120"/>
      <c r="J2952" s="120"/>
      <c r="K2952" s="120"/>
      <c r="L2952" s="120"/>
      <c r="M2952" s="120"/>
      <c r="N2952" s="120"/>
      <c r="O2952" s="120"/>
      <c r="P2952" s="120"/>
      <c r="Q2952" s="120"/>
      <c r="R2952" s="120"/>
      <c r="S2952" s="120"/>
      <c r="T2952" s="120"/>
      <c r="U2952" s="120"/>
      <c r="V2952" s="120"/>
      <c r="W2952" s="120"/>
      <c r="X2952" s="120"/>
      <c r="Y2952" s="120"/>
      <c r="Z2952" s="495"/>
      <c r="AA2952" s="496"/>
    </row>
    <row r="2953" spans="2:28" ht="27.75" x14ac:dyDescent="0.55000000000000004">
      <c r="B2953" s="497"/>
      <c r="C2953" s="1089" t="s">
        <v>1441</v>
      </c>
      <c r="D2953" s="1090"/>
      <c r="E2953" s="1090"/>
      <c r="F2953" s="1090"/>
      <c r="G2953" s="1090"/>
      <c r="H2953" s="1090"/>
      <c r="I2953" s="1090"/>
      <c r="J2953" s="1091" t="s">
        <v>1442</v>
      </c>
      <c r="K2953" s="1092"/>
      <c r="L2953" s="1092"/>
      <c r="M2953" s="1092"/>
      <c r="N2953" s="1093"/>
      <c r="O2953" s="1091" t="s">
        <v>1443</v>
      </c>
      <c r="P2953" s="1092"/>
      <c r="Q2953" s="1092"/>
      <c r="R2953" s="1092"/>
      <c r="S2953" s="1092"/>
      <c r="T2953" s="1092"/>
      <c r="U2953" s="1093"/>
      <c r="V2953" s="1094" t="s">
        <v>1444</v>
      </c>
      <c r="W2953" s="1097" t="s">
        <v>1445</v>
      </c>
      <c r="X2953" s="1098"/>
      <c r="Y2953" s="1099"/>
      <c r="Z2953" s="498"/>
      <c r="AB2953" s="499"/>
    </row>
    <row r="2954" spans="2:28" ht="21.75" x14ac:dyDescent="0.55000000000000004">
      <c r="B2954" s="497"/>
      <c r="C2954" s="1076">
        <v>2016</v>
      </c>
      <c r="D2954" s="1077"/>
      <c r="E2954" s="1076">
        <v>2015</v>
      </c>
      <c r="F2954" s="1078"/>
      <c r="G2954" s="1076">
        <v>2014</v>
      </c>
      <c r="H2954" s="1078"/>
      <c r="I2954" s="501"/>
      <c r="J2954" s="1079" t="s">
        <v>1446</v>
      </c>
      <c r="K2954" s="1081" t="s">
        <v>1447</v>
      </c>
      <c r="L2954" s="1082" t="s">
        <v>1448</v>
      </c>
      <c r="M2954" s="1083"/>
      <c r="N2954" s="1084"/>
      <c r="O2954" s="1066" t="s">
        <v>1449</v>
      </c>
      <c r="P2954" s="1067"/>
      <c r="Q2954" s="1067"/>
      <c r="R2954" s="1068" t="s">
        <v>1450</v>
      </c>
      <c r="S2954" s="1068" t="s">
        <v>1451</v>
      </c>
      <c r="T2954" s="1068" t="s">
        <v>1452</v>
      </c>
      <c r="U2954" s="1070" t="s">
        <v>1453</v>
      </c>
      <c r="V2954" s="1095"/>
      <c r="W2954" s="1072" t="s">
        <v>1454</v>
      </c>
      <c r="X2954" s="1073"/>
      <c r="Y2954" s="1102" t="s">
        <v>1455</v>
      </c>
      <c r="Z2954" s="502"/>
      <c r="AA2954" s="496"/>
      <c r="AB2954" s="499"/>
    </row>
    <row r="2955" spans="2:28" ht="87" x14ac:dyDescent="0.55000000000000004">
      <c r="B2955" s="921"/>
      <c r="C2955" s="503" t="s">
        <v>1456</v>
      </c>
      <c r="D2955" s="503" t="s">
        <v>1457</v>
      </c>
      <c r="E2955" s="503" t="s">
        <v>1456</v>
      </c>
      <c r="F2955" s="503" t="s">
        <v>1457</v>
      </c>
      <c r="G2955" s="503" t="s">
        <v>1456</v>
      </c>
      <c r="H2955" s="503" t="s">
        <v>1457</v>
      </c>
      <c r="I2955" s="504" t="s">
        <v>1458</v>
      </c>
      <c r="J2955" s="1080"/>
      <c r="K2955" s="1069"/>
      <c r="L2955" s="505" t="s">
        <v>1459</v>
      </c>
      <c r="M2955" s="504" t="s">
        <v>1460</v>
      </c>
      <c r="N2955" s="506" t="s">
        <v>1461</v>
      </c>
      <c r="O2955" s="507" t="s">
        <v>1462</v>
      </c>
      <c r="P2955" s="505" t="s">
        <v>1463</v>
      </c>
      <c r="Q2955" s="508" t="s">
        <v>1464</v>
      </c>
      <c r="R2955" s="1069"/>
      <c r="S2955" s="1069"/>
      <c r="T2955" s="1069"/>
      <c r="U2955" s="1071"/>
      <c r="V2955" s="1096"/>
      <c r="W2955" s="1074"/>
      <c r="X2955" s="1075"/>
      <c r="Y2955" s="1103"/>
      <c r="Z2955" s="502"/>
      <c r="AA2955" s="496"/>
      <c r="AB2955" s="499"/>
    </row>
    <row r="2956" spans="2:28" ht="21.75" x14ac:dyDescent="0.55000000000000004">
      <c r="B2956" s="922"/>
      <c r="C2956" s="509">
        <f>$I2956*$D2956</f>
        <v>0</v>
      </c>
      <c r="D2956" s="1104"/>
      <c r="E2956" s="509">
        <f>$I2956*$F2956</f>
        <v>0</v>
      </c>
      <c r="F2956" s="1104"/>
      <c r="G2956" s="509">
        <f>$I2956*$H2956</f>
        <v>0</v>
      </c>
      <c r="H2956" s="1106"/>
      <c r="I2956" s="510">
        <f t="shared" ref="I2956:I2979" si="571">O2956-J2956</f>
        <v>0</v>
      </c>
      <c r="J2956" s="511">
        <f t="shared" ref="J2956:J2979" si="572">N2956+K2956</f>
        <v>0</v>
      </c>
      <c r="K2956" s="512">
        <f t="shared" ref="K2956:K2979" si="573">M2956+L2956</f>
        <v>0</v>
      </c>
      <c r="L2956" s="513"/>
      <c r="M2956" s="514"/>
      <c r="N2956" s="515"/>
      <c r="O2956" s="512">
        <f>Q2956+P2956</f>
        <v>0</v>
      </c>
      <c r="P2956" s="516"/>
      <c r="Q2956" s="517"/>
      <c r="R2956" s="518"/>
      <c r="S2956" s="518"/>
      <c r="T2956" s="518"/>
      <c r="U2956" s="518"/>
      <c r="V2956" s="519">
        <f>R2956+S2956+T2956+U2956+O2956</f>
        <v>0</v>
      </c>
      <c r="W2956" s="1108" t="s">
        <v>138</v>
      </c>
      <c r="X2956" s="1109"/>
      <c r="Y2956" s="520">
        <v>421001</v>
      </c>
      <c r="Z2956" s="502"/>
      <c r="AA2956" s="521"/>
      <c r="AB2956" s="522" t="s">
        <v>1465</v>
      </c>
    </row>
    <row r="2957" spans="2:28" ht="21.75" x14ac:dyDescent="0.55000000000000004">
      <c r="B2957" s="922"/>
      <c r="C2957" s="525">
        <f>$I2957*$D2956</f>
        <v>0</v>
      </c>
      <c r="D2957" s="1105"/>
      <c r="E2957" s="525">
        <f>$I2957*$F2956</f>
        <v>0</v>
      </c>
      <c r="F2957" s="1105"/>
      <c r="G2957" s="525">
        <f>$I2957*$H2956</f>
        <v>0</v>
      </c>
      <c r="H2957" s="1107"/>
      <c r="I2957" s="526">
        <f t="shared" si="571"/>
        <v>0</v>
      </c>
      <c r="J2957" s="527">
        <f t="shared" si="572"/>
        <v>0</v>
      </c>
      <c r="K2957" s="528">
        <f t="shared" si="573"/>
        <v>0</v>
      </c>
      <c r="L2957" s="529"/>
      <c r="M2957" s="530"/>
      <c r="N2957" s="515"/>
      <c r="O2957" s="528">
        <f t="shared" ref="O2957:O2979" si="574">Q2957+P2957</f>
        <v>0</v>
      </c>
      <c r="P2957" s="531"/>
      <c r="Q2957" s="532"/>
      <c r="R2957" s="518"/>
      <c r="S2957" s="518"/>
      <c r="T2957" s="518"/>
      <c r="U2957" s="518"/>
      <c r="V2957" s="533">
        <f t="shared" ref="V2957:V2979" si="575">R2957+S2957+T2957+U2957+O2957</f>
        <v>0</v>
      </c>
      <c r="W2957" s="1064" t="s">
        <v>139</v>
      </c>
      <c r="X2957" s="1065"/>
      <c r="Y2957" s="534">
        <v>421002</v>
      </c>
      <c r="Z2957" s="502"/>
      <c r="AA2957" s="535"/>
      <c r="AB2957" s="536" t="s">
        <v>607</v>
      </c>
    </row>
    <row r="2958" spans="2:28" ht="21.75" x14ac:dyDescent="0.55000000000000004">
      <c r="B2958" s="922"/>
      <c r="C2958" s="525">
        <f>$I2958*$D2956</f>
        <v>0</v>
      </c>
      <c r="D2958" s="1105"/>
      <c r="E2958" s="525">
        <f>$I2958*$F2956</f>
        <v>0</v>
      </c>
      <c r="F2958" s="1105"/>
      <c r="G2958" s="525">
        <f>$I2958*$H2956</f>
        <v>0</v>
      </c>
      <c r="H2958" s="1107"/>
      <c r="I2958" s="526">
        <f t="shared" si="571"/>
        <v>0</v>
      </c>
      <c r="J2958" s="527">
        <f t="shared" si="572"/>
        <v>0</v>
      </c>
      <c r="K2958" s="528">
        <f t="shared" si="573"/>
        <v>0</v>
      </c>
      <c r="L2958" s="529"/>
      <c r="M2958" s="530"/>
      <c r="N2958" s="515"/>
      <c r="O2958" s="528">
        <f t="shared" si="574"/>
        <v>0</v>
      </c>
      <c r="P2958" s="531"/>
      <c r="Q2958" s="532"/>
      <c r="R2958" s="518"/>
      <c r="S2958" s="518"/>
      <c r="T2958" s="518"/>
      <c r="U2958" s="518"/>
      <c r="V2958" s="533">
        <f t="shared" si="575"/>
        <v>0</v>
      </c>
      <c r="W2958" s="1064" t="s">
        <v>140</v>
      </c>
      <c r="X2958" s="1065"/>
      <c r="Y2958" s="534">
        <v>421003</v>
      </c>
      <c r="Z2958" s="502"/>
      <c r="AA2958" s="535"/>
      <c r="AB2958" s="536" t="s">
        <v>1472</v>
      </c>
    </row>
    <row r="2959" spans="2:28" ht="21.75" x14ac:dyDescent="0.55000000000000004">
      <c r="B2959" s="922"/>
      <c r="C2959" s="525">
        <f>$I2959*$D2956</f>
        <v>0</v>
      </c>
      <c r="D2959" s="1105"/>
      <c r="E2959" s="525">
        <f>$I2959*$F2956</f>
        <v>0</v>
      </c>
      <c r="F2959" s="1105"/>
      <c r="G2959" s="525">
        <f>$I2959*$H2956</f>
        <v>0</v>
      </c>
      <c r="H2959" s="1107"/>
      <c r="I2959" s="526">
        <f t="shared" si="571"/>
        <v>0</v>
      </c>
      <c r="J2959" s="527">
        <f t="shared" si="572"/>
        <v>0</v>
      </c>
      <c r="K2959" s="528">
        <f t="shared" si="573"/>
        <v>0</v>
      </c>
      <c r="L2959" s="529"/>
      <c r="M2959" s="530"/>
      <c r="N2959" s="515"/>
      <c r="O2959" s="528">
        <f t="shared" si="574"/>
        <v>0</v>
      </c>
      <c r="P2959" s="531"/>
      <c r="Q2959" s="532"/>
      <c r="R2959" s="518"/>
      <c r="S2959" s="518"/>
      <c r="T2959" s="518"/>
      <c r="U2959" s="518"/>
      <c r="V2959" s="533">
        <f t="shared" si="575"/>
        <v>0</v>
      </c>
      <c r="W2959" s="1064" t="s">
        <v>143</v>
      </c>
      <c r="X2959" s="1065"/>
      <c r="Y2959" s="534">
        <v>422001</v>
      </c>
      <c r="Z2959" s="502"/>
      <c r="AA2959" s="535"/>
      <c r="AB2959" s="536" t="s">
        <v>1476</v>
      </c>
    </row>
    <row r="2960" spans="2:28" ht="21.75" x14ac:dyDescent="0.55000000000000004">
      <c r="B2960" s="922"/>
      <c r="C2960" s="525">
        <f>$I2960*$D2956</f>
        <v>0</v>
      </c>
      <c r="D2960" s="1105"/>
      <c r="E2960" s="525">
        <f>$I2960*$F2956</f>
        <v>0</v>
      </c>
      <c r="F2960" s="1105"/>
      <c r="G2960" s="525">
        <f>$I2960*$H2956</f>
        <v>0</v>
      </c>
      <c r="H2960" s="1107"/>
      <c r="I2960" s="526">
        <f t="shared" si="571"/>
        <v>0</v>
      </c>
      <c r="J2960" s="527">
        <f t="shared" si="572"/>
        <v>0</v>
      </c>
      <c r="K2960" s="528">
        <f t="shared" si="573"/>
        <v>0</v>
      </c>
      <c r="L2960" s="529"/>
      <c r="M2960" s="530"/>
      <c r="N2960" s="515"/>
      <c r="O2960" s="528">
        <f t="shared" si="574"/>
        <v>0</v>
      </c>
      <c r="P2960" s="531"/>
      <c r="Q2960" s="532"/>
      <c r="R2960" s="518"/>
      <c r="S2960" s="518"/>
      <c r="T2960" s="518"/>
      <c r="U2960" s="518"/>
      <c r="V2960" s="533">
        <f t="shared" si="575"/>
        <v>0</v>
      </c>
      <c r="W2960" s="1064" t="s">
        <v>144</v>
      </c>
      <c r="X2960" s="1065"/>
      <c r="Y2960" s="534">
        <v>422002</v>
      </c>
      <c r="Z2960" s="502"/>
      <c r="AA2960" s="535"/>
      <c r="AB2960" s="536" t="s">
        <v>1480</v>
      </c>
    </row>
    <row r="2961" spans="2:28" ht="21.75" x14ac:dyDescent="0.55000000000000004">
      <c r="B2961" s="922"/>
      <c r="C2961" s="525">
        <f>$I2961*$D2956</f>
        <v>0</v>
      </c>
      <c r="D2961" s="1105"/>
      <c r="E2961" s="525">
        <f>$I2961*$F2956</f>
        <v>0</v>
      </c>
      <c r="F2961" s="1105"/>
      <c r="G2961" s="525">
        <f>$I2961*$H2956</f>
        <v>0</v>
      </c>
      <c r="H2961" s="1107"/>
      <c r="I2961" s="526">
        <f t="shared" si="571"/>
        <v>0</v>
      </c>
      <c r="J2961" s="527">
        <f t="shared" si="572"/>
        <v>0</v>
      </c>
      <c r="K2961" s="528">
        <f t="shared" si="573"/>
        <v>0</v>
      </c>
      <c r="L2961" s="529"/>
      <c r="M2961" s="530"/>
      <c r="N2961" s="515"/>
      <c r="O2961" s="528">
        <f t="shared" si="574"/>
        <v>0</v>
      </c>
      <c r="P2961" s="531"/>
      <c r="Q2961" s="532"/>
      <c r="R2961" s="518"/>
      <c r="S2961" s="518"/>
      <c r="T2961" s="518"/>
      <c r="U2961" s="518"/>
      <c r="V2961" s="533">
        <f t="shared" si="575"/>
        <v>0</v>
      </c>
      <c r="W2961" s="1064" t="s">
        <v>145</v>
      </c>
      <c r="X2961" s="1065"/>
      <c r="Y2961" s="534">
        <v>422003</v>
      </c>
      <c r="Z2961" s="502"/>
      <c r="AA2961" s="535"/>
      <c r="AB2961" s="536" t="s">
        <v>1483</v>
      </c>
    </row>
    <row r="2962" spans="2:28" ht="21.75" x14ac:dyDescent="0.55000000000000004">
      <c r="B2962" s="922"/>
      <c r="C2962" s="525">
        <f>$I2962*$D2956</f>
        <v>0</v>
      </c>
      <c r="D2962" s="1105"/>
      <c r="E2962" s="525">
        <f>$I2962*$F2956</f>
        <v>0</v>
      </c>
      <c r="F2962" s="1105"/>
      <c r="G2962" s="525">
        <f>$I2962*$H2956</f>
        <v>0</v>
      </c>
      <c r="H2962" s="1107"/>
      <c r="I2962" s="526">
        <f t="shared" si="571"/>
        <v>0</v>
      </c>
      <c r="J2962" s="527">
        <f t="shared" si="572"/>
        <v>0</v>
      </c>
      <c r="K2962" s="528">
        <f t="shared" si="573"/>
        <v>0</v>
      </c>
      <c r="L2962" s="529"/>
      <c r="M2962" s="530"/>
      <c r="N2962" s="515"/>
      <c r="O2962" s="528">
        <f t="shared" si="574"/>
        <v>0</v>
      </c>
      <c r="P2962" s="531"/>
      <c r="Q2962" s="532"/>
      <c r="R2962" s="518"/>
      <c r="S2962" s="518"/>
      <c r="T2962" s="518"/>
      <c r="U2962" s="518"/>
      <c r="V2962" s="533">
        <f t="shared" si="575"/>
        <v>0</v>
      </c>
      <c r="W2962" s="1064" t="s">
        <v>146</v>
      </c>
      <c r="X2962" s="1065"/>
      <c r="Y2962" s="534">
        <v>422004</v>
      </c>
      <c r="Z2962" s="502"/>
      <c r="AA2962" s="535"/>
      <c r="AB2962" s="536" t="s">
        <v>1486</v>
      </c>
    </row>
    <row r="2963" spans="2:28" ht="21.75" x14ac:dyDescent="0.55000000000000004">
      <c r="B2963" s="922"/>
      <c r="C2963" s="525">
        <f>$I2963*$D2956</f>
        <v>0</v>
      </c>
      <c r="D2963" s="1105"/>
      <c r="E2963" s="525">
        <f>$I2963*$F2956</f>
        <v>0</v>
      </c>
      <c r="F2963" s="1105"/>
      <c r="G2963" s="525">
        <f>$I2963*$H2956</f>
        <v>0</v>
      </c>
      <c r="H2963" s="1107"/>
      <c r="I2963" s="526">
        <f t="shared" si="571"/>
        <v>0</v>
      </c>
      <c r="J2963" s="527">
        <f t="shared" si="572"/>
        <v>0</v>
      </c>
      <c r="K2963" s="528">
        <f t="shared" si="573"/>
        <v>0</v>
      </c>
      <c r="L2963" s="529"/>
      <c r="M2963" s="530"/>
      <c r="N2963" s="515"/>
      <c r="O2963" s="528">
        <f t="shared" si="574"/>
        <v>0</v>
      </c>
      <c r="P2963" s="531"/>
      <c r="Q2963" s="532"/>
      <c r="R2963" s="518"/>
      <c r="S2963" s="518"/>
      <c r="T2963" s="518"/>
      <c r="U2963" s="518"/>
      <c r="V2963" s="533">
        <f t="shared" si="575"/>
        <v>0</v>
      </c>
      <c r="W2963" s="1064" t="s">
        <v>147</v>
      </c>
      <c r="X2963" s="1065"/>
      <c r="Y2963" s="534">
        <v>422005</v>
      </c>
      <c r="Z2963" s="502"/>
      <c r="AA2963" s="538"/>
      <c r="AB2963" s="539" t="s">
        <v>1489</v>
      </c>
    </row>
    <row r="2964" spans="2:28" ht="21.75" x14ac:dyDescent="0.55000000000000004">
      <c r="B2964" s="922"/>
      <c r="C2964" s="525">
        <f>$I2964*$D2956</f>
        <v>0</v>
      </c>
      <c r="D2964" s="1105"/>
      <c r="E2964" s="525">
        <f>$I2964*$F2956</f>
        <v>0</v>
      </c>
      <c r="F2964" s="1105"/>
      <c r="G2964" s="525">
        <f>$I2964*$H2956</f>
        <v>0</v>
      </c>
      <c r="H2964" s="1107"/>
      <c r="I2964" s="526">
        <f t="shared" si="571"/>
        <v>0</v>
      </c>
      <c r="J2964" s="527">
        <f t="shared" si="572"/>
        <v>0</v>
      </c>
      <c r="K2964" s="528">
        <f t="shared" si="573"/>
        <v>0</v>
      </c>
      <c r="L2964" s="529"/>
      <c r="M2964" s="530"/>
      <c r="N2964" s="515"/>
      <c r="O2964" s="528">
        <f t="shared" si="574"/>
        <v>0</v>
      </c>
      <c r="P2964" s="531"/>
      <c r="Q2964" s="532"/>
      <c r="R2964" s="518"/>
      <c r="S2964" s="518"/>
      <c r="T2964" s="518"/>
      <c r="U2964" s="518"/>
      <c r="V2964" s="533">
        <f t="shared" si="575"/>
        <v>0</v>
      </c>
      <c r="W2964" s="1064" t="s">
        <v>148</v>
      </c>
      <c r="X2964" s="1065"/>
      <c r="Y2964" s="534">
        <v>422999</v>
      </c>
      <c r="Z2964" s="502"/>
      <c r="AA2964" s="496"/>
      <c r="AB2964" s="499"/>
    </row>
    <row r="2965" spans="2:28" ht="21.75" x14ac:dyDescent="0.55000000000000004">
      <c r="B2965" s="922"/>
      <c r="C2965" s="525">
        <f>$I2965*$D2956</f>
        <v>0</v>
      </c>
      <c r="D2965" s="1105"/>
      <c r="E2965" s="525">
        <f>$I2965*$F2956</f>
        <v>0</v>
      </c>
      <c r="F2965" s="1105"/>
      <c r="G2965" s="525">
        <f>$I2965*$H2956</f>
        <v>0</v>
      </c>
      <c r="H2965" s="1107"/>
      <c r="I2965" s="526">
        <f t="shared" si="571"/>
        <v>0</v>
      </c>
      <c r="J2965" s="527">
        <f t="shared" si="572"/>
        <v>0</v>
      </c>
      <c r="K2965" s="528">
        <f t="shared" si="573"/>
        <v>0</v>
      </c>
      <c r="L2965" s="529"/>
      <c r="M2965" s="530"/>
      <c r="N2965" s="515"/>
      <c r="O2965" s="528">
        <f t="shared" si="574"/>
        <v>0</v>
      </c>
      <c r="P2965" s="531"/>
      <c r="Q2965" s="532"/>
      <c r="R2965" s="518"/>
      <c r="S2965" s="518"/>
      <c r="T2965" s="518"/>
      <c r="U2965" s="518"/>
      <c r="V2965" s="533">
        <f t="shared" si="575"/>
        <v>0</v>
      </c>
      <c r="W2965" s="1064" t="s">
        <v>149</v>
      </c>
      <c r="X2965" s="1065"/>
      <c r="Y2965" s="540">
        <v>423001</v>
      </c>
      <c r="Z2965" s="502"/>
      <c r="AA2965" s="496"/>
      <c r="AB2965" s="499"/>
    </row>
    <row r="2966" spans="2:28" ht="21.75" x14ac:dyDescent="0.55000000000000004">
      <c r="B2966" s="922"/>
      <c r="C2966" s="525">
        <f>$I2966*$D2956</f>
        <v>0</v>
      </c>
      <c r="D2966" s="1105"/>
      <c r="E2966" s="525">
        <f>$I2966*$F2956</f>
        <v>0</v>
      </c>
      <c r="F2966" s="1105"/>
      <c r="G2966" s="525">
        <f>$I2966*$H2956</f>
        <v>0</v>
      </c>
      <c r="H2966" s="1107"/>
      <c r="I2966" s="526">
        <f t="shared" si="571"/>
        <v>0</v>
      </c>
      <c r="J2966" s="527">
        <f t="shared" si="572"/>
        <v>0</v>
      </c>
      <c r="K2966" s="528">
        <f t="shared" si="573"/>
        <v>0</v>
      </c>
      <c r="L2966" s="529"/>
      <c r="M2966" s="530"/>
      <c r="N2966" s="515"/>
      <c r="O2966" s="528">
        <f t="shared" si="574"/>
        <v>0</v>
      </c>
      <c r="P2966" s="531"/>
      <c r="Q2966" s="532"/>
      <c r="R2966" s="518"/>
      <c r="S2966" s="518"/>
      <c r="T2966" s="518"/>
      <c r="U2966" s="518"/>
      <c r="V2966" s="533">
        <f t="shared" si="575"/>
        <v>0</v>
      </c>
      <c r="W2966" s="1064" t="s">
        <v>150</v>
      </c>
      <c r="X2966" s="1065"/>
      <c r="Y2966" s="540">
        <v>423002</v>
      </c>
      <c r="Z2966" s="502"/>
      <c r="AA2966" s="496"/>
      <c r="AB2966" s="499"/>
    </row>
    <row r="2967" spans="2:28" ht="21.75" x14ac:dyDescent="0.55000000000000004">
      <c r="B2967" s="922"/>
      <c r="C2967" s="525">
        <f>$I2967*$D2956</f>
        <v>0</v>
      </c>
      <c r="D2967" s="1105"/>
      <c r="E2967" s="525">
        <f>$I2967*$F2956</f>
        <v>0</v>
      </c>
      <c r="F2967" s="1105"/>
      <c r="G2967" s="525">
        <f>$I2967*$H2956</f>
        <v>0</v>
      </c>
      <c r="H2967" s="1107"/>
      <c r="I2967" s="526">
        <f t="shared" si="571"/>
        <v>0</v>
      </c>
      <c r="J2967" s="527">
        <f t="shared" si="572"/>
        <v>0</v>
      </c>
      <c r="K2967" s="528">
        <f t="shared" si="573"/>
        <v>0</v>
      </c>
      <c r="L2967" s="529"/>
      <c r="M2967" s="530"/>
      <c r="N2967" s="515"/>
      <c r="O2967" s="528">
        <f t="shared" si="574"/>
        <v>0</v>
      </c>
      <c r="P2967" s="531"/>
      <c r="Q2967" s="532"/>
      <c r="R2967" s="518"/>
      <c r="S2967" s="518"/>
      <c r="T2967" s="518"/>
      <c r="U2967" s="518"/>
      <c r="V2967" s="533">
        <f t="shared" si="575"/>
        <v>0</v>
      </c>
      <c r="W2967" s="1064" t="s">
        <v>151</v>
      </c>
      <c r="X2967" s="1065"/>
      <c r="Y2967" s="540">
        <v>423003</v>
      </c>
      <c r="Z2967" s="502"/>
      <c r="AA2967" s="496"/>
      <c r="AB2967" s="499"/>
    </row>
    <row r="2968" spans="2:28" ht="21.75" x14ac:dyDescent="0.55000000000000004">
      <c r="B2968" s="922"/>
      <c r="C2968" s="525">
        <f>$I2968*$D2956</f>
        <v>0</v>
      </c>
      <c r="D2968" s="1105"/>
      <c r="E2968" s="525">
        <f>$I2968*$F2956</f>
        <v>0</v>
      </c>
      <c r="F2968" s="1105"/>
      <c r="G2968" s="525">
        <f>$I2968*$H2956</f>
        <v>0</v>
      </c>
      <c r="H2968" s="1107"/>
      <c r="I2968" s="526">
        <f t="shared" si="571"/>
        <v>0</v>
      </c>
      <c r="J2968" s="527">
        <f t="shared" si="572"/>
        <v>0</v>
      </c>
      <c r="K2968" s="528">
        <f t="shared" si="573"/>
        <v>0</v>
      </c>
      <c r="L2968" s="529"/>
      <c r="M2968" s="530"/>
      <c r="N2968" s="515"/>
      <c r="O2968" s="528">
        <f t="shared" si="574"/>
        <v>0</v>
      </c>
      <c r="P2968" s="531"/>
      <c r="Q2968" s="532"/>
      <c r="R2968" s="518"/>
      <c r="S2968" s="518"/>
      <c r="T2968" s="518"/>
      <c r="U2968" s="518"/>
      <c r="V2968" s="533">
        <f t="shared" si="575"/>
        <v>0</v>
      </c>
      <c r="W2968" s="1064" t="s">
        <v>152</v>
      </c>
      <c r="X2968" s="1065"/>
      <c r="Y2968" s="540">
        <v>423004</v>
      </c>
      <c r="Z2968" s="502"/>
      <c r="AA2968" s="496"/>
      <c r="AB2968" s="499"/>
    </row>
    <row r="2969" spans="2:28" ht="21.75" x14ac:dyDescent="0.55000000000000004">
      <c r="B2969" s="922"/>
      <c r="C2969" s="525">
        <f>$I2969*$D2956</f>
        <v>0</v>
      </c>
      <c r="D2969" s="1105"/>
      <c r="E2969" s="525">
        <f>$I2969*$F2956</f>
        <v>0</v>
      </c>
      <c r="F2969" s="1105"/>
      <c r="G2969" s="525">
        <f>$I2969*$H2956</f>
        <v>0</v>
      </c>
      <c r="H2969" s="1107"/>
      <c r="I2969" s="526">
        <f t="shared" si="571"/>
        <v>0</v>
      </c>
      <c r="J2969" s="527">
        <f t="shared" si="572"/>
        <v>0</v>
      </c>
      <c r="K2969" s="528">
        <f t="shared" si="573"/>
        <v>0</v>
      </c>
      <c r="L2969" s="529"/>
      <c r="M2969" s="530"/>
      <c r="N2969" s="515"/>
      <c r="O2969" s="528">
        <f t="shared" si="574"/>
        <v>0</v>
      </c>
      <c r="P2969" s="531"/>
      <c r="Q2969" s="532"/>
      <c r="R2969" s="518"/>
      <c r="S2969" s="518"/>
      <c r="T2969" s="518"/>
      <c r="U2969" s="518"/>
      <c r="V2969" s="533">
        <f t="shared" si="575"/>
        <v>0</v>
      </c>
      <c r="W2969" s="1064" t="s">
        <v>154</v>
      </c>
      <c r="X2969" s="1065"/>
      <c r="Y2969" s="540">
        <v>423006</v>
      </c>
      <c r="Z2969" s="502"/>
      <c r="AA2969" s="496"/>
      <c r="AB2969" s="499"/>
    </row>
    <row r="2970" spans="2:28" ht="21.75" x14ac:dyDescent="0.55000000000000004">
      <c r="B2970" s="922"/>
      <c r="C2970" s="525">
        <f>$I2970*$D2956</f>
        <v>0</v>
      </c>
      <c r="D2970" s="1105"/>
      <c r="E2970" s="525">
        <f>$I2970*$F2956</f>
        <v>0</v>
      </c>
      <c r="F2970" s="1105"/>
      <c r="G2970" s="525">
        <f>$I2970*$H2956</f>
        <v>0</v>
      </c>
      <c r="H2970" s="1107"/>
      <c r="I2970" s="526">
        <f t="shared" si="571"/>
        <v>0</v>
      </c>
      <c r="J2970" s="527">
        <f t="shared" si="572"/>
        <v>0</v>
      </c>
      <c r="K2970" s="528">
        <f t="shared" si="573"/>
        <v>0</v>
      </c>
      <c r="L2970" s="529"/>
      <c r="M2970" s="530"/>
      <c r="N2970" s="515"/>
      <c r="O2970" s="528">
        <f t="shared" si="574"/>
        <v>0</v>
      </c>
      <c r="P2970" s="531"/>
      <c r="Q2970" s="532"/>
      <c r="R2970" s="518"/>
      <c r="S2970" s="518"/>
      <c r="T2970" s="518"/>
      <c r="U2970" s="518"/>
      <c r="V2970" s="533">
        <f t="shared" si="575"/>
        <v>0</v>
      </c>
      <c r="W2970" s="1064" t="s">
        <v>155</v>
      </c>
      <c r="X2970" s="1065"/>
      <c r="Y2970" s="542">
        <v>423007</v>
      </c>
      <c r="Z2970" s="502"/>
      <c r="AA2970" s="496"/>
      <c r="AB2970" s="499"/>
    </row>
    <row r="2971" spans="2:28" ht="21.75" x14ac:dyDescent="0.55000000000000004">
      <c r="B2971" s="922"/>
      <c r="C2971" s="525">
        <f>$I2971*$D2956</f>
        <v>0</v>
      </c>
      <c r="D2971" s="1105"/>
      <c r="E2971" s="525">
        <f>$I2971*$F2956</f>
        <v>0</v>
      </c>
      <c r="F2971" s="1105"/>
      <c r="G2971" s="525">
        <f>$I2971*$H2956</f>
        <v>0</v>
      </c>
      <c r="H2971" s="1107"/>
      <c r="I2971" s="526">
        <f t="shared" si="571"/>
        <v>0</v>
      </c>
      <c r="J2971" s="527">
        <f t="shared" si="572"/>
        <v>0</v>
      </c>
      <c r="K2971" s="528">
        <f t="shared" si="573"/>
        <v>0</v>
      </c>
      <c r="L2971" s="529"/>
      <c r="M2971" s="530"/>
      <c r="N2971" s="515"/>
      <c r="O2971" s="528">
        <f t="shared" si="574"/>
        <v>0</v>
      </c>
      <c r="P2971" s="531"/>
      <c r="Q2971" s="532"/>
      <c r="R2971" s="518"/>
      <c r="S2971" s="518"/>
      <c r="T2971" s="518"/>
      <c r="U2971" s="518"/>
      <c r="V2971" s="533">
        <f t="shared" si="575"/>
        <v>0</v>
      </c>
      <c r="W2971" s="1064" t="s">
        <v>156</v>
      </c>
      <c r="X2971" s="1065"/>
      <c r="Y2971" s="543">
        <v>423008</v>
      </c>
      <c r="Z2971" s="502"/>
      <c r="AA2971" s="496"/>
      <c r="AB2971" s="499"/>
    </row>
    <row r="2972" spans="2:28" ht="21.75" x14ac:dyDescent="0.55000000000000004">
      <c r="B2972" s="922"/>
      <c r="C2972" s="525">
        <f>$I2972*$D2956</f>
        <v>0</v>
      </c>
      <c r="D2972" s="1105"/>
      <c r="E2972" s="525">
        <f>$I2972*$F2956</f>
        <v>0</v>
      </c>
      <c r="F2972" s="1105"/>
      <c r="G2972" s="525">
        <f>$I2972*$H2956</f>
        <v>0</v>
      </c>
      <c r="H2972" s="1107"/>
      <c r="I2972" s="526">
        <f t="shared" si="571"/>
        <v>0</v>
      </c>
      <c r="J2972" s="527">
        <f t="shared" si="572"/>
        <v>0</v>
      </c>
      <c r="K2972" s="528">
        <f t="shared" si="573"/>
        <v>0</v>
      </c>
      <c r="L2972" s="529"/>
      <c r="M2972" s="530"/>
      <c r="N2972" s="515"/>
      <c r="O2972" s="528">
        <f t="shared" si="574"/>
        <v>0</v>
      </c>
      <c r="P2972" s="531"/>
      <c r="Q2972" s="532"/>
      <c r="R2972" s="518"/>
      <c r="S2972" s="518"/>
      <c r="T2972" s="518"/>
      <c r="U2972" s="518"/>
      <c r="V2972" s="533">
        <f t="shared" si="575"/>
        <v>0</v>
      </c>
      <c r="W2972" s="1064" t="s">
        <v>157</v>
      </c>
      <c r="X2972" s="1065"/>
      <c r="Y2972" s="542">
        <v>423999</v>
      </c>
      <c r="Z2972" s="502"/>
      <c r="AA2972" s="496"/>
      <c r="AB2972" s="499"/>
    </row>
    <row r="2973" spans="2:28" ht="21.75" x14ac:dyDescent="0.55000000000000004">
      <c r="B2973" s="922"/>
      <c r="C2973" s="544">
        <f>$I2973*$D2956</f>
        <v>0</v>
      </c>
      <c r="D2973" s="1105"/>
      <c r="E2973" s="544">
        <f>$I2973*$F2956</f>
        <v>0</v>
      </c>
      <c r="F2973" s="1105"/>
      <c r="G2973" s="544">
        <f>$I2973*$H2956</f>
        <v>0</v>
      </c>
      <c r="H2973" s="1107"/>
      <c r="I2973" s="545">
        <f t="shared" si="571"/>
        <v>0</v>
      </c>
      <c r="J2973" s="546">
        <f t="shared" si="572"/>
        <v>0</v>
      </c>
      <c r="K2973" s="547">
        <f t="shared" si="573"/>
        <v>0</v>
      </c>
      <c r="L2973" s="548"/>
      <c r="M2973" s="549"/>
      <c r="N2973" s="550"/>
      <c r="O2973" s="547">
        <f t="shared" si="574"/>
        <v>0</v>
      </c>
      <c r="P2973" s="551"/>
      <c r="Q2973" s="552"/>
      <c r="R2973" s="553"/>
      <c r="S2973" s="553"/>
      <c r="T2973" s="553"/>
      <c r="U2973" s="553"/>
      <c r="V2973" s="554">
        <f t="shared" si="575"/>
        <v>0</v>
      </c>
      <c r="W2973" s="1100" t="s">
        <v>135</v>
      </c>
      <c r="X2973" s="1101"/>
      <c r="Y2973" s="555">
        <v>291001</v>
      </c>
      <c r="Z2973" s="502"/>
      <c r="AA2973" s="496"/>
      <c r="AB2973" s="499"/>
    </row>
    <row r="2974" spans="2:28" ht="21.75" x14ac:dyDescent="0.55000000000000004">
      <c r="B2974" s="922"/>
      <c r="C2974" s="556">
        <f>$I2974*$D2956</f>
        <v>0</v>
      </c>
      <c r="D2974" s="1105"/>
      <c r="E2974" s="556">
        <f>$I2974*$F2956</f>
        <v>0</v>
      </c>
      <c r="F2974" s="1105"/>
      <c r="G2974" s="556">
        <f>$I2974*$H2956</f>
        <v>0</v>
      </c>
      <c r="H2974" s="1107"/>
      <c r="I2974" s="526">
        <f t="shared" si="571"/>
        <v>0</v>
      </c>
      <c r="J2974" s="527">
        <f t="shared" si="572"/>
        <v>0</v>
      </c>
      <c r="K2974" s="528">
        <f t="shared" si="573"/>
        <v>0</v>
      </c>
      <c r="L2974" s="529"/>
      <c r="M2974" s="530"/>
      <c r="N2974" s="515"/>
      <c r="O2974" s="528">
        <f t="shared" si="574"/>
        <v>0</v>
      </c>
      <c r="P2974" s="531"/>
      <c r="Q2974" s="532"/>
      <c r="R2974" s="518"/>
      <c r="S2974" s="518"/>
      <c r="T2974" s="518"/>
      <c r="U2974" s="518"/>
      <c r="V2974" s="519">
        <f t="shared" si="575"/>
        <v>0</v>
      </c>
      <c r="W2974" s="1064" t="s">
        <v>39</v>
      </c>
      <c r="X2974" s="1065"/>
      <c r="Y2974" s="557">
        <v>221001</v>
      </c>
      <c r="Z2974" s="502"/>
      <c r="AA2974" s="496"/>
      <c r="AB2974" s="499"/>
    </row>
    <row r="2975" spans="2:28" ht="21.75" x14ac:dyDescent="0.55000000000000004">
      <c r="B2975" s="922"/>
      <c r="C2975" s="525">
        <f>$I2975*$D2956</f>
        <v>0</v>
      </c>
      <c r="D2975" s="1105"/>
      <c r="E2975" s="525">
        <f>$I2975*$F2956</f>
        <v>0</v>
      </c>
      <c r="F2975" s="1105"/>
      <c r="G2975" s="525">
        <f>$I2975*$H2956</f>
        <v>0</v>
      </c>
      <c r="H2975" s="1107"/>
      <c r="I2975" s="526">
        <f t="shared" si="571"/>
        <v>0</v>
      </c>
      <c r="J2975" s="527">
        <f t="shared" si="572"/>
        <v>0</v>
      </c>
      <c r="K2975" s="528">
        <f t="shared" si="573"/>
        <v>0</v>
      </c>
      <c r="L2975" s="529"/>
      <c r="M2975" s="530"/>
      <c r="N2975" s="515"/>
      <c r="O2975" s="528">
        <f t="shared" si="574"/>
        <v>0</v>
      </c>
      <c r="P2975" s="531"/>
      <c r="Q2975" s="532"/>
      <c r="R2975" s="518"/>
      <c r="S2975" s="518"/>
      <c r="T2975" s="518"/>
      <c r="U2975" s="518"/>
      <c r="V2975" s="519">
        <f t="shared" si="575"/>
        <v>0</v>
      </c>
      <c r="W2975" s="1064" t="s">
        <v>40</v>
      </c>
      <c r="X2975" s="1065"/>
      <c r="Y2975" s="557">
        <v>221002</v>
      </c>
      <c r="Z2975" s="502"/>
      <c r="AA2975" s="496"/>
      <c r="AB2975" s="499"/>
    </row>
    <row r="2976" spans="2:28" ht="21.75" x14ac:dyDescent="0.55000000000000004">
      <c r="B2976" s="922"/>
      <c r="C2976" s="525">
        <f>$I2976*$D2956</f>
        <v>0</v>
      </c>
      <c r="D2976" s="1105"/>
      <c r="E2976" s="525">
        <f>$I2976*$F2956</f>
        <v>0</v>
      </c>
      <c r="F2976" s="1105"/>
      <c r="G2976" s="525">
        <f>$I2976*$H2956</f>
        <v>0</v>
      </c>
      <c r="H2976" s="1107"/>
      <c r="I2976" s="526">
        <f t="shared" si="571"/>
        <v>0</v>
      </c>
      <c r="J2976" s="527">
        <f t="shared" si="572"/>
        <v>0</v>
      </c>
      <c r="K2976" s="528">
        <f t="shared" si="573"/>
        <v>0</v>
      </c>
      <c r="L2976" s="529"/>
      <c r="M2976" s="530"/>
      <c r="N2976" s="515"/>
      <c r="O2976" s="528">
        <f t="shared" si="574"/>
        <v>0</v>
      </c>
      <c r="P2976" s="531"/>
      <c r="Q2976" s="532"/>
      <c r="R2976" s="518"/>
      <c r="S2976" s="518"/>
      <c r="T2976" s="518"/>
      <c r="U2976" s="518"/>
      <c r="V2976" s="519">
        <f t="shared" si="575"/>
        <v>0</v>
      </c>
      <c r="W2976" s="1064" t="s">
        <v>41</v>
      </c>
      <c r="X2976" s="1065"/>
      <c r="Y2976" s="557">
        <v>221003</v>
      </c>
      <c r="Z2976" s="502"/>
      <c r="AA2976" s="496"/>
      <c r="AB2976" s="499"/>
    </row>
    <row r="2977" spans="2:28" ht="21.75" x14ac:dyDescent="0.55000000000000004">
      <c r="B2977" s="922"/>
      <c r="C2977" s="525">
        <f>$I2977*$D2956</f>
        <v>0</v>
      </c>
      <c r="D2977" s="1105"/>
      <c r="E2977" s="525">
        <f>$I2977*$F2956</f>
        <v>0</v>
      </c>
      <c r="F2977" s="1105"/>
      <c r="G2977" s="525">
        <f>$I2977*$H2956</f>
        <v>0</v>
      </c>
      <c r="H2977" s="1107"/>
      <c r="I2977" s="526">
        <f t="shared" si="571"/>
        <v>0</v>
      </c>
      <c r="J2977" s="527">
        <f t="shared" si="572"/>
        <v>0</v>
      </c>
      <c r="K2977" s="528">
        <f t="shared" si="573"/>
        <v>0</v>
      </c>
      <c r="L2977" s="529"/>
      <c r="M2977" s="530"/>
      <c r="N2977" s="515"/>
      <c r="O2977" s="528">
        <f t="shared" si="574"/>
        <v>0</v>
      </c>
      <c r="P2977" s="531"/>
      <c r="Q2977" s="532"/>
      <c r="R2977" s="518"/>
      <c r="S2977" s="518"/>
      <c r="T2977" s="518"/>
      <c r="U2977" s="518"/>
      <c r="V2977" s="519">
        <f t="shared" si="575"/>
        <v>0</v>
      </c>
      <c r="W2977" s="1064" t="s">
        <v>45</v>
      </c>
      <c r="X2977" s="1065"/>
      <c r="Y2977" s="558">
        <v>222001</v>
      </c>
      <c r="Z2977" s="502"/>
      <c r="AA2977" s="496"/>
      <c r="AB2977" s="499"/>
    </row>
    <row r="2978" spans="2:28" ht="21.75" x14ac:dyDescent="0.55000000000000004">
      <c r="B2978" s="922"/>
      <c r="C2978" s="525">
        <f>$I2978*$D2956</f>
        <v>0</v>
      </c>
      <c r="D2978" s="1105"/>
      <c r="E2978" s="525">
        <f>$I2978*$F2956</f>
        <v>0</v>
      </c>
      <c r="F2978" s="1105"/>
      <c r="G2978" s="525">
        <f>$I2978*$H2956</f>
        <v>0</v>
      </c>
      <c r="H2978" s="1107"/>
      <c r="I2978" s="526">
        <f t="shared" si="571"/>
        <v>0</v>
      </c>
      <c r="J2978" s="527">
        <f t="shared" si="572"/>
        <v>0</v>
      </c>
      <c r="K2978" s="528">
        <f t="shared" si="573"/>
        <v>0</v>
      </c>
      <c r="L2978" s="529"/>
      <c r="M2978" s="530"/>
      <c r="N2978" s="515"/>
      <c r="O2978" s="528">
        <f t="shared" si="574"/>
        <v>0</v>
      </c>
      <c r="P2978" s="531"/>
      <c r="Q2978" s="532"/>
      <c r="R2978" s="518"/>
      <c r="S2978" s="518"/>
      <c r="T2978" s="518"/>
      <c r="U2978" s="518"/>
      <c r="V2978" s="519">
        <f t="shared" si="575"/>
        <v>0</v>
      </c>
      <c r="W2978" s="1085" t="s">
        <v>72</v>
      </c>
      <c r="X2978" s="1086"/>
      <c r="Y2978" s="559">
        <v>223016</v>
      </c>
      <c r="Z2978" s="502"/>
      <c r="AA2978" s="496"/>
      <c r="AB2978" s="499"/>
    </row>
    <row r="2979" spans="2:28" ht="21.75" x14ac:dyDescent="0.55000000000000004">
      <c r="B2979" s="922"/>
      <c r="C2979" s="525">
        <f>$I2979*$D2956</f>
        <v>0</v>
      </c>
      <c r="D2979" s="1105"/>
      <c r="E2979" s="525">
        <f>$I2979*$F2956</f>
        <v>0</v>
      </c>
      <c r="F2979" s="1105"/>
      <c r="G2979" s="525">
        <f>$I2979*$H2956</f>
        <v>0</v>
      </c>
      <c r="H2979" s="1107"/>
      <c r="I2979" s="526">
        <f t="shared" si="571"/>
        <v>0</v>
      </c>
      <c r="J2979" s="527">
        <f t="shared" si="572"/>
        <v>0</v>
      </c>
      <c r="K2979" s="528">
        <f t="shared" si="573"/>
        <v>0</v>
      </c>
      <c r="L2979" s="529"/>
      <c r="M2979" s="530"/>
      <c r="N2979" s="515"/>
      <c r="O2979" s="528">
        <f t="shared" si="574"/>
        <v>0</v>
      </c>
      <c r="P2979" s="531"/>
      <c r="Q2979" s="532"/>
      <c r="R2979" s="518"/>
      <c r="S2979" s="518"/>
      <c r="T2979" s="518"/>
      <c r="U2979" s="518"/>
      <c r="V2979" s="519">
        <f t="shared" si="575"/>
        <v>0</v>
      </c>
      <c r="W2979" s="1087" t="s">
        <v>57</v>
      </c>
      <c r="X2979" s="1088"/>
      <c r="Y2979" s="560">
        <v>223001</v>
      </c>
      <c r="Z2979" s="502"/>
      <c r="AA2979" s="496"/>
      <c r="AB2979" s="499"/>
    </row>
    <row r="2980" spans="2:28" x14ac:dyDescent="0.55000000000000004">
      <c r="B2980" s="923"/>
      <c r="C2980" s="561">
        <f t="shared" ref="C2980:V2980" si="576">SUM(C2956:C2979)</f>
        <v>0</v>
      </c>
      <c r="D2980" s="562">
        <f t="shared" si="576"/>
        <v>0</v>
      </c>
      <c r="E2980" s="563">
        <f t="shared" si="576"/>
        <v>0</v>
      </c>
      <c r="F2980" s="562">
        <f t="shared" si="576"/>
        <v>0</v>
      </c>
      <c r="G2980" s="563">
        <f t="shared" si="576"/>
        <v>0</v>
      </c>
      <c r="H2980" s="562">
        <f t="shared" si="576"/>
        <v>0</v>
      </c>
      <c r="I2980" s="563">
        <f t="shared" si="576"/>
        <v>0</v>
      </c>
      <c r="J2980" s="563">
        <f t="shared" si="576"/>
        <v>0</v>
      </c>
      <c r="K2980" s="563">
        <f t="shared" si="576"/>
        <v>0</v>
      </c>
      <c r="L2980" s="563">
        <f t="shared" si="576"/>
        <v>0</v>
      </c>
      <c r="M2980" s="563">
        <f t="shared" si="576"/>
        <v>0</v>
      </c>
      <c r="N2980" s="563">
        <f t="shared" si="576"/>
        <v>0</v>
      </c>
      <c r="O2980" s="563">
        <f t="shared" si="576"/>
        <v>0</v>
      </c>
      <c r="P2980" s="563">
        <f t="shared" si="576"/>
        <v>0</v>
      </c>
      <c r="Q2980" s="563">
        <f t="shared" si="576"/>
        <v>0</v>
      </c>
      <c r="R2980" s="563">
        <f t="shared" si="576"/>
        <v>0</v>
      </c>
      <c r="S2980" s="563">
        <f t="shared" si="576"/>
        <v>0</v>
      </c>
      <c r="T2980" s="563">
        <f t="shared" si="576"/>
        <v>0</v>
      </c>
      <c r="U2980" s="563">
        <f t="shared" si="576"/>
        <v>0</v>
      </c>
      <c r="V2980" s="563">
        <f t="shared" si="576"/>
        <v>0</v>
      </c>
      <c r="W2980" s="565"/>
      <c r="X2980" s="566"/>
      <c r="Y2980" s="566"/>
      <c r="Z2980" s="502"/>
      <c r="AA2980" s="496"/>
      <c r="AB2980" s="499"/>
    </row>
    <row r="2981" spans="2:28" ht="25.5" x14ac:dyDescent="0.55000000000000004">
      <c r="B2981" s="920"/>
      <c r="C2981" s="474"/>
      <c r="D2981" s="474"/>
      <c r="E2981" s="474"/>
      <c r="F2981" s="475"/>
      <c r="G2981" s="474"/>
      <c r="H2981" s="475"/>
      <c r="I2981" s="474"/>
      <c r="J2981" s="474"/>
      <c r="K2981" s="474"/>
      <c r="L2981" s="474"/>
      <c r="M2981" s="474"/>
      <c r="N2981" s="474"/>
      <c r="O2981" s="474"/>
      <c r="P2981" s="474"/>
      <c r="Q2981" s="474"/>
      <c r="R2981" s="474"/>
      <c r="S2981" s="474"/>
      <c r="T2981" s="476"/>
      <c r="U2981" s="477"/>
      <c r="V2981" s="474"/>
      <c r="W2981" s="474"/>
      <c r="X2981" s="474"/>
      <c r="Y2981" s="478"/>
      <c r="Z2981" s="469"/>
      <c r="AA2981" s="470"/>
      <c r="AB2981" s="471"/>
    </row>
    <row r="2982" spans="2:28" ht="43.5" customHeight="1" x14ac:dyDescent="0.25">
      <c r="B2982" s="482"/>
      <c r="C2982" s="479">
        <f>$C3011</f>
        <v>0</v>
      </c>
      <c r="D2982" s="480">
        <f>$E3011</f>
        <v>0</v>
      </c>
      <c r="E2982" s="480">
        <f>$G3011</f>
        <v>0</v>
      </c>
      <c r="F2982" s="480">
        <f>I2982-G2982</f>
        <v>0</v>
      </c>
      <c r="G2982" s="480">
        <f>$K3011</f>
        <v>0</v>
      </c>
      <c r="H2982" s="479">
        <f>$M3011</f>
        <v>0</v>
      </c>
      <c r="I2982" s="479">
        <f>L2982+K2982-J2982</f>
        <v>0</v>
      </c>
      <c r="J2982" s="570"/>
      <c r="K2982" s="482"/>
      <c r="L2982" s="482"/>
      <c r="M2982" s="479">
        <f>$N3011</f>
        <v>0</v>
      </c>
      <c r="N2982" s="483">
        <f>$O3011</f>
        <v>0</v>
      </c>
      <c r="O2982" s="484"/>
      <c r="P2982" s="484"/>
      <c r="Q2982" s="485"/>
      <c r="R2982" s="486"/>
      <c r="S2982" s="486"/>
      <c r="T2982" s="486"/>
      <c r="U2982" s="487"/>
      <c r="V2982" s="488"/>
      <c r="W2982" s="486"/>
      <c r="X2982" s="488"/>
      <c r="Y2982" s="489">
        <f>Y2951+1</f>
        <v>97</v>
      </c>
      <c r="Z2982" s="490"/>
      <c r="AA2982" s="491"/>
      <c r="AB2982" s="492"/>
    </row>
    <row r="2983" spans="2:28" x14ac:dyDescent="0.55000000000000004">
      <c r="C2983" s="120"/>
      <c r="D2983" s="120"/>
      <c r="E2983" s="120"/>
      <c r="F2983" s="120"/>
      <c r="G2983" s="120"/>
      <c r="H2983" s="120"/>
      <c r="I2983" s="120"/>
      <c r="J2983" s="120"/>
      <c r="K2983" s="120"/>
      <c r="L2983" s="120"/>
      <c r="M2983" s="120"/>
      <c r="N2983" s="120"/>
      <c r="O2983" s="120"/>
      <c r="P2983" s="120"/>
      <c r="Q2983" s="120"/>
      <c r="R2983" s="120"/>
      <c r="S2983" s="120"/>
      <c r="T2983" s="120"/>
      <c r="U2983" s="120"/>
      <c r="V2983" s="120"/>
      <c r="W2983" s="120"/>
      <c r="X2983" s="120"/>
      <c r="Y2983" s="120"/>
      <c r="Z2983" s="495"/>
      <c r="AA2983" s="496"/>
    </row>
    <row r="2984" spans="2:28" ht="27.75" x14ac:dyDescent="0.55000000000000004">
      <c r="B2984" s="497"/>
      <c r="C2984" s="1089" t="s">
        <v>1441</v>
      </c>
      <c r="D2984" s="1090"/>
      <c r="E2984" s="1090"/>
      <c r="F2984" s="1090"/>
      <c r="G2984" s="1090"/>
      <c r="H2984" s="1090"/>
      <c r="I2984" s="1090"/>
      <c r="J2984" s="1091" t="s">
        <v>1442</v>
      </c>
      <c r="K2984" s="1092"/>
      <c r="L2984" s="1092"/>
      <c r="M2984" s="1092"/>
      <c r="N2984" s="1093"/>
      <c r="O2984" s="1091" t="s">
        <v>1443</v>
      </c>
      <c r="P2984" s="1092"/>
      <c r="Q2984" s="1092"/>
      <c r="R2984" s="1092"/>
      <c r="S2984" s="1092"/>
      <c r="T2984" s="1092"/>
      <c r="U2984" s="1093"/>
      <c r="V2984" s="1094" t="s">
        <v>1444</v>
      </c>
      <c r="W2984" s="1097" t="s">
        <v>1445</v>
      </c>
      <c r="X2984" s="1098"/>
      <c r="Y2984" s="1099"/>
      <c r="Z2984" s="498"/>
      <c r="AB2984" s="499"/>
    </row>
    <row r="2985" spans="2:28" ht="21.75" x14ac:dyDescent="0.55000000000000004">
      <c r="B2985" s="497"/>
      <c r="C2985" s="1076">
        <v>2016</v>
      </c>
      <c r="D2985" s="1077"/>
      <c r="E2985" s="1076">
        <v>2015</v>
      </c>
      <c r="F2985" s="1078"/>
      <c r="G2985" s="1076">
        <v>2014</v>
      </c>
      <c r="H2985" s="1078"/>
      <c r="I2985" s="501"/>
      <c r="J2985" s="1079" t="s">
        <v>1446</v>
      </c>
      <c r="K2985" s="1081" t="s">
        <v>1447</v>
      </c>
      <c r="L2985" s="1082" t="s">
        <v>1448</v>
      </c>
      <c r="M2985" s="1083"/>
      <c r="N2985" s="1084"/>
      <c r="O2985" s="1066" t="s">
        <v>1449</v>
      </c>
      <c r="P2985" s="1067"/>
      <c r="Q2985" s="1067"/>
      <c r="R2985" s="1068" t="s">
        <v>1450</v>
      </c>
      <c r="S2985" s="1068" t="s">
        <v>1451</v>
      </c>
      <c r="T2985" s="1068" t="s">
        <v>1452</v>
      </c>
      <c r="U2985" s="1070" t="s">
        <v>1453</v>
      </c>
      <c r="V2985" s="1095"/>
      <c r="W2985" s="1072" t="s">
        <v>1454</v>
      </c>
      <c r="X2985" s="1073"/>
      <c r="Y2985" s="1102" t="s">
        <v>1455</v>
      </c>
      <c r="Z2985" s="502"/>
      <c r="AA2985" s="496"/>
      <c r="AB2985" s="499"/>
    </row>
    <row r="2986" spans="2:28" ht="87" x14ac:dyDescent="0.55000000000000004">
      <c r="B2986" s="921"/>
      <c r="C2986" s="503" t="s">
        <v>1456</v>
      </c>
      <c r="D2986" s="503" t="s">
        <v>1457</v>
      </c>
      <c r="E2986" s="503" t="s">
        <v>1456</v>
      </c>
      <c r="F2986" s="503" t="s">
        <v>1457</v>
      </c>
      <c r="G2986" s="503" t="s">
        <v>1456</v>
      </c>
      <c r="H2986" s="503" t="s">
        <v>1457</v>
      </c>
      <c r="I2986" s="504" t="s">
        <v>1458</v>
      </c>
      <c r="J2986" s="1080"/>
      <c r="K2986" s="1069"/>
      <c r="L2986" s="505" t="s">
        <v>1459</v>
      </c>
      <c r="M2986" s="504" t="s">
        <v>1460</v>
      </c>
      <c r="N2986" s="506" t="s">
        <v>1461</v>
      </c>
      <c r="O2986" s="507" t="s">
        <v>1462</v>
      </c>
      <c r="P2986" s="505" t="s">
        <v>1463</v>
      </c>
      <c r="Q2986" s="508" t="s">
        <v>1464</v>
      </c>
      <c r="R2986" s="1069"/>
      <c r="S2986" s="1069"/>
      <c r="T2986" s="1069"/>
      <c r="U2986" s="1071"/>
      <c r="V2986" s="1096"/>
      <c r="W2986" s="1074"/>
      <c r="X2986" s="1075"/>
      <c r="Y2986" s="1103"/>
      <c r="Z2986" s="502"/>
      <c r="AA2986" s="496"/>
      <c r="AB2986" s="499"/>
    </row>
    <row r="2987" spans="2:28" ht="21.75" x14ac:dyDescent="0.55000000000000004">
      <c r="B2987" s="922"/>
      <c r="C2987" s="509">
        <f>$I2987*$D2987</f>
        <v>0</v>
      </c>
      <c r="D2987" s="1104"/>
      <c r="E2987" s="509">
        <f>$I2987*$F2987</f>
        <v>0</v>
      </c>
      <c r="F2987" s="1104"/>
      <c r="G2987" s="509">
        <f>$I2987*$H2987</f>
        <v>0</v>
      </c>
      <c r="H2987" s="1106"/>
      <c r="I2987" s="510">
        <f t="shared" ref="I2987:I3010" si="577">O2987-J2987</f>
        <v>0</v>
      </c>
      <c r="J2987" s="511">
        <f t="shared" ref="J2987:J3010" si="578">N2987+K2987</f>
        <v>0</v>
      </c>
      <c r="K2987" s="512">
        <f t="shared" ref="K2987:K3010" si="579">M2987+L2987</f>
        <v>0</v>
      </c>
      <c r="L2987" s="513"/>
      <c r="M2987" s="514"/>
      <c r="N2987" s="515"/>
      <c r="O2987" s="512">
        <f>Q2987+P2987</f>
        <v>0</v>
      </c>
      <c r="P2987" s="516"/>
      <c r="Q2987" s="517"/>
      <c r="R2987" s="518"/>
      <c r="S2987" s="518"/>
      <c r="T2987" s="518"/>
      <c r="U2987" s="518"/>
      <c r="V2987" s="519">
        <f>R2987+S2987+T2987+U2987+O2987</f>
        <v>0</v>
      </c>
      <c r="W2987" s="1108" t="s">
        <v>138</v>
      </c>
      <c r="X2987" s="1109"/>
      <c r="Y2987" s="520">
        <v>421001</v>
      </c>
      <c r="Z2987" s="502"/>
      <c r="AA2987" s="521"/>
      <c r="AB2987" s="522" t="s">
        <v>1465</v>
      </c>
    </row>
    <row r="2988" spans="2:28" ht="21.75" x14ac:dyDescent="0.55000000000000004">
      <c r="B2988" s="922"/>
      <c r="C2988" s="525">
        <f>$I2988*$D2987</f>
        <v>0</v>
      </c>
      <c r="D2988" s="1105"/>
      <c r="E2988" s="525">
        <f>$I2988*$F2987</f>
        <v>0</v>
      </c>
      <c r="F2988" s="1105"/>
      <c r="G2988" s="525">
        <f>$I2988*$H2987</f>
        <v>0</v>
      </c>
      <c r="H2988" s="1107"/>
      <c r="I2988" s="526">
        <f t="shared" si="577"/>
        <v>0</v>
      </c>
      <c r="J2988" s="527">
        <f t="shared" si="578"/>
        <v>0</v>
      </c>
      <c r="K2988" s="528">
        <f t="shared" si="579"/>
        <v>0</v>
      </c>
      <c r="L2988" s="529"/>
      <c r="M2988" s="530"/>
      <c r="N2988" s="515"/>
      <c r="O2988" s="528">
        <f t="shared" ref="O2988:O3010" si="580">Q2988+P2988</f>
        <v>0</v>
      </c>
      <c r="P2988" s="531"/>
      <c r="Q2988" s="532"/>
      <c r="R2988" s="518"/>
      <c r="S2988" s="518"/>
      <c r="T2988" s="518"/>
      <c r="U2988" s="518"/>
      <c r="V2988" s="533">
        <f t="shared" ref="V2988:V3010" si="581">R2988+S2988+T2988+U2988+O2988</f>
        <v>0</v>
      </c>
      <c r="W2988" s="1064" t="s">
        <v>139</v>
      </c>
      <c r="X2988" s="1065"/>
      <c r="Y2988" s="534">
        <v>421002</v>
      </c>
      <c r="Z2988" s="502"/>
      <c r="AA2988" s="535"/>
      <c r="AB2988" s="536" t="s">
        <v>607</v>
      </c>
    </row>
    <row r="2989" spans="2:28" ht="21.75" x14ac:dyDescent="0.55000000000000004">
      <c r="B2989" s="922"/>
      <c r="C2989" s="525">
        <f>$I2989*$D2987</f>
        <v>0</v>
      </c>
      <c r="D2989" s="1105"/>
      <c r="E2989" s="525">
        <f>$I2989*$F2987</f>
        <v>0</v>
      </c>
      <c r="F2989" s="1105"/>
      <c r="G2989" s="525">
        <f>$I2989*$H2987</f>
        <v>0</v>
      </c>
      <c r="H2989" s="1107"/>
      <c r="I2989" s="526">
        <f t="shared" si="577"/>
        <v>0</v>
      </c>
      <c r="J2989" s="527">
        <f t="shared" si="578"/>
        <v>0</v>
      </c>
      <c r="K2989" s="528">
        <f t="shared" si="579"/>
        <v>0</v>
      </c>
      <c r="L2989" s="529"/>
      <c r="M2989" s="530"/>
      <c r="N2989" s="515"/>
      <c r="O2989" s="528">
        <f t="shared" si="580"/>
        <v>0</v>
      </c>
      <c r="P2989" s="531"/>
      <c r="Q2989" s="532"/>
      <c r="R2989" s="518"/>
      <c r="S2989" s="518"/>
      <c r="T2989" s="518"/>
      <c r="U2989" s="518"/>
      <c r="V2989" s="533">
        <f t="shared" si="581"/>
        <v>0</v>
      </c>
      <c r="W2989" s="1064" t="s">
        <v>140</v>
      </c>
      <c r="X2989" s="1065"/>
      <c r="Y2989" s="534">
        <v>421003</v>
      </c>
      <c r="Z2989" s="502"/>
      <c r="AA2989" s="535"/>
      <c r="AB2989" s="536" t="s">
        <v>1472</v>
      </c>
    </row>
    <row r="2990" spans="2:28" ht="21.75" x14ac:dyDescent="0.55000000000000004">
      <c r="B2990" s="922"/>
      <c r="C2990" s="525">
        <f>$I2990*$D2987</f>
        <v>0</v>
      </c>
      <c r="D2990" s="1105"/>
      <c r="E2990" s="525">
        <f>$I2990*$F2987</f>
        <v>0</v>
      </c>
      <c r="F2990" s="1105"/>
      <c r="G2990" s="525">
        <f>$I2990*$H2987</f>
        <v>0</v>
      </c>
      <c r="H2990" s="1107"/>
      <c r="I2990" s="526">
        <f t="shared" si="577"/>
        <v>0</v>
      </c>
      <c r="J2990" s="527">
        <f t="shared" si="578"/>
        <v>0</v>
      </c>
      <c r="K2990" s="528">
        <f t="shared" si="579"/>
        <v>0</v>
      </c>
      <c r="L2990" s="529"/>
      <c r="M2990" s="530"/>
      <c r="N2990" s="515"/>
      <c r="O2990" s="528">
        <f t="shared" si="580"/>
        <v>0</v>
      </c>
      <c r="P2990" s="531"/>
      <c r="Q2990" s="532"/>
      <c r="R2990" s="518"/>
      <c r="S2990" s="518"/>
      <c r="T2990" s="518"/>
      <c r="U2990" s="518"/>
      <c r="V2990" s="533">
        <f t="shared" si="581"/>
        <v>0</v>
      </c>
      <c r="W2990" s="1064" t="s">
        <v>143</v>
      </c>
      <c r="X2990" s="1065"/>
      <c r="Y2990" s="534">
        <v>422001</v>
      </c>
      <c r="Z2990" s="502"/>
      <c r="AA2990" s="535"/>
      <c r="AB2990" s="536" t="s">
        <v>1476</v>
      </c>
    </row>
    <row r="2991" spans="2:28" ht="21.75" x14ac:dyDescent="0.55000000000000004">
      <c r="B2991" s="922"/>
      <c r="C2991" s="525">
        <f>$I2991*$D2987</f>
        <v>0</v>
      </c>
      <c r="D2991" s="1105"/>
      <c r="E2991" s="525">
        <f>$I2991*$F2987</f>
        <v>0</v>
      </c>
      <c r="F2991" s="1105"/>
      <c r="G2991" s="525">
        <f>$I2991*$H2987</f>
        <v>0</v>
      </c>
      <c r="H2991" s="1107"/>
      <c r="I2991" s="526">
        <f t="shared" si="577"/>
        <v>0</v>
      </c>
      <c r="J2991" s="527">
        <f t="shared" si="578"/>
        <v>0</v>
      </c>
      <c r="K2991" s="528">
        <f t="shared" si="579"/>
        <v>0</v>
      </c>
      <c r="L2991" s="529"/>
      <c r="M2991" s="530"/>
      <c r="N2991" s="515"/>
      <c r="O2991" s="528">
        <f t="shared" si="580"/>
        <v>0</v>
      </c>
      <c r="P2991" s="531"/>
      <c r="Q2991" s="532"/>
      <c r="R2991" s="518"/>
      <c r="S2991" s="518"/>
      <c r="T2991" s="518"/>
      <c r="U2991" s="518"/>
      <c r="V2991" s="533">
        <f t="shared" si="581"/>
        <v>0</v>
      </c>
      <c r="W2991" s="1064" t="s">
        <v>144</v>
      </c>
      <c r="X2991" s="1065"/>
      <c r="Y2991" s="534">
        <v>422002</v>
      </c>
      <c r="Z2991" s="502"/>
      <c r="AA2991" s="535"/>
      <c r="AB2991" s="536" t="s">
        <v>1480</v>
      </c>
    </row>
    <row r="2992" spans="2:28" ht="21.75" x14ac:dyDescent="0.55000000000000004">
      <c r="B2992" s="922"/>
      <c r="C2992" s="525">
        <f>$I2992*$D2987</f>
        <v>0</v>
      </c>
      <c r="D2992" s="1105"/>
      <c r="E2992" s="525">
        <f>$I2992*$F2987</f>
        <v>0</v>
      </c>
      <c r="F2992" s="1105"/>
      <c r="G2992" s="525">
        <f>$I2992*$H2987</f>
        <v>0</v>
      </c>
      <c r="H2992" s="1107"/>
      <c r="I2992" s="526">
        <f t="shared" si="577"/>
        <v>0</v>
      </c>
      <c r="J2992" s="527">
        <f t="shared" si="578"/>
        <v>0</v>
      </c>
      <c r="K2992" s="528">
        <f t="shared" si="579"/>
        <v>0</v>
      </c>
      <c r="L2992" s="529"/>
      <c r="M2992" s="530"/>
      <c r="N2992" s="515"/>
      <c r="O2992" s="528">
        <f t="shared" si="580"/>
        <v>0</v>
      </c>
      <c r="P2992" s="531"/>
      <c r="Q2992" s="532"/>
      <c r="R2992" s="518"/>
      <c r="S2992" s="518"/>
      <c r="T2992" s="518"/>
      <c r="U2992" s="518"/>
      <c r="V2992" s="533">
        <f t="shared" si="581"/>
        <v>0</v>
      </c>
      <c r="W2992" s="1064" t="s">
        <v>145</v>
      </c>
      <c r="X2992" s="1065"/>
      <c r="Y2992" s="534">
        <v>422003</v>
      </c>
      <c r="Z2992" s="502"/>
      <c r="AA2992" s="535"/>
      <c r="AB2992" s="536" t="s">
        <v>1483</v>
      </c>
    </row>
    <row r="2993" spans="2:28" ht="21.75" x14ac:dyDescent="0.55000000000000004">
      <c r="B2993" s="922"/>
      <c r="C2993" s="525">
        <f>$I2993*$D2987</f>
        <v>0</v>
      </c>
      <c r="D2993" s="1105"/>
      <c r="E2993" s="525">
        <f>$I2993*$F2987</f>
        <v>0</v>
      </c>
      <c r="F2993" s="1105"/>
      <c r="G2993" s="525">
        <f>$I2993*$H2987</f>
        <v>0</v>
      </c>
      <c r="H2993" s="1107"/>
      <c r="I2993" s="526">
        <f t="shared" si="577"/>
        <v>0</v>
      </c>
      <c r="J2993" s="527">
        <f t="shared" si="578"/>
        <v>0</v>
      </c>
      <c r="K2993" s="528">
        <f t="shared" si="579"/>
        <v>0</v>
      </c>
      <c r="L2993" s="529"/>
      <c r="M2993" s="530"/>
      <c r="N2993" s="515"/>
      <c r="O2993" s="528">
        <f t="shared" si="580"/>
        <v>0</v>
      </c>
      <c r="P2993" s="531"/>
      <c r="Q2993" s="532"/>
      <c r="R2993" s="518"/>
      <c r="S2993" s="518"/>
      <c r="T2993" s="518"/>
      <c r="U2993" s="518"/>
      <c r="V2993" s="533">
        <f t="shared" si="581"/>
        <v>0</v>
      </c>
      <c r="W2993" s="1064" t="s">
        <v>146</v>
      </c>
      <c r="X2993" s="1065"/>
      <c r="Y2993" s="534">
        <v>422004</v>
      </c>
      <c r="Z2993" s="502"/>
      <c r="AA2993" s="535"/>
      <c r="AB2993" s="536" t="s">
        <v>1486</v>
      </c>
    </row>
    <row r="2994" spans="2:28" ht="21.75" x14ac:dyDescent="0.55000000000000004">
      <c r="B2994" s="922"/>
      <c r="C2994" s="525">
        <f>$I2994*$D2987</f>
        <v>0</v>
      </c>
      <c r="D2994" s="1105"/>
      <c r="E2994" s="525">
        <f>$I2994*$F2987</f>
        <v>0</v>
      </c>
      <c r="F2994" s="1105"/>
      <c r="G2994" s="525">
        <f>$I2994*$H2987</f>
        <v>0</v>
      </c>
      <c r="H2994" s="1107"/>
      <c r="I2994" s="526">
        <f t="shared" si="577"/>
        <v>0</v>
      </c>
      <c r="J2994" s="527">
        <f t="shared" si="578"/>
        <v>0</v>
      </c>
      <c r="K2994" s="528">
        <f t="shared" si="579"/>
        <v>0</v>
      </c>
      <c r="L2994" s="529"/>
      <c r="M2994" s="530"/>
      <c r="N2994" s="515"/>
      <c r="O2994" s="528">
        <f t="shared" si="580"/>
        <v>0</v>
      </c>
      <c r="P2994" s="531"/>
      <c r="Q2994" s="532"/>
      <c r="R2994" s="518"/>
      <c r="S2994" s="518"/>
      <c r="T2994" s="518"/>
      <c r="U2994" s="518"/>
      <c r="V2994" s="533">
        <f t="shared" si="581"/>
        <v>0</v>
      </c>
      <c r="W2994" s="1064" t="s">
        <v>147</v>
      </c>
      <c r="X2994" s="1065"/>
      <c r="Y2994" s="534">
        <v>422005</v>
      </c>
      <c r="Z2994" s="502"/>
      <c r="AA2994" s="538"/>
      <c r="AB2994" s="539" t="s">
        <v>1489</v>
      </c>
    </row>
    <row r="2995" spans="2:28" ht="21.75" x14ac:dyDescent="0.55000000000000004">
      <c r="B2995" s="922"/>
      <c r="C2995" s="525">
        <f>$I2995*$D2987</f>
        <v>0</v>
      </c>
      <c r="D2995" s="1105"/>
      <c r="E2995" s="525">
        <f>$I2995*$F2987</f>
        <v>0</v>
      </c>
      <c r="F2995" s="1105"/>
      <c r="G2995" s="525">
        <f>$I2995*$H2987</f>
        <v>0</v>
      </c>
      <c r="H2995" s="1107"/>
      <c r="I2995" s="526">
        <f t="shared" si="577"/>
        <v>0</v>
      </c>
      <c r="J2995" s="527">
        <f t="shared" si="578"/>
        <v>0</v>
      </c>
      <c r="K2995" s="528">
        <f t="shared" si="579"/>
        <v>0</v>
      </c>
      <c r="L2995" s="529"/>
      <c r="M2995" s="530"/>
      <c r="N2995" s="515"/>
      <c r="O2995" s="528">
        <f t="shared" si="580"/>
        <v>0</v>
      </c>
      <c r="P2995" s="531"/>
      <c r="Q2995" s="532"/>
      <c r="R2995" s="518"/>
      <c r="S2995" s="518"/>
      <c r="T2995" s="518"/>
      <c r="U2995" s="518"/>
      <c r="V2995" s="533">
        <f t="shared" si="581"/>
        <v>0</v>
      </c>
      <c r="W2995" s="1064" t="s">
        <v>148</v>
      </c>
      <c r="X2995" s="1065"/>
      <c r="Y2995" s="534">
        <v>422999</v>
      </c>
      <c r="Z2995" s="502"/>
      <c r="AA2995" s="496"/>
      <c r="AB2995" s="499"/>
    </row>
    <row r="2996" spans="2:28" ht="21.75" x14ac:dyDescent="0.55000000000000004">
      <c r="B2996" s="922"/>
      <c r="C2996" s="525">
        <f>$I2996*$D2987</f>
        <v>0</v>
      </c>
      <c r="D2996" s="1105"/>
      <c r="E2996" s="525">
        <f>$I2996*$F2987</f>
        <v>0</v>
      </c>
      <c r="F2996" s="1105"/>
      <c r="G2996" s="525">
        <f>$I2996*$H2987</f>
        <v>0</v>
      </c>
      <c r="H2996" s="1107"/>
      <c r="I2996" s="526">
        <f t="shared" si="577"/>
        <v>0</v>
      </c>
      <c r="J2996" s="527">
        <f t="shared" si="578"/>
        <v>0</v>
      </c>
      <c r="K2996" s="528">
        <f t="shared" si="579"/>
        <v>0</v>
      </c>
      <c r="L2996" s="529"/>
      <c r="M2996" s="530"/>
      <c r="N2996" s="515"/>
      <c r="O2996" s="528">
        <f t="shared" si="580"/>
        <v>0</v>
      </c>
      <c r="P2996" s="531"/>
      <c r="Q2996" s="532"/>
      <c r="R2996" s="518"/>
      <c r="S2996" s="518"/>
      <c r="T2996" s="518"/>
      <c r="U2996" s="518"/>
      <c r="V2996" s="533">
        <f t="shared" si="581"/>
        <v>0</v>
      </c>
      <c r="W2996" s="1064" t="s">
        <v>149</v>
      </c>
      <c r="X2996" s="1065"/>
      <c r="Y2996" s="540">
        <v>423001</v>
      </c>
      <c r="Z2996" s="502"/>
      <c r="AA2996" s="496"/>
      <c r="AB2996" s="499"/>
    </row>
    <row r="2997" spans="2:28" ht="21.75" x14ac:dyDescent="0.55000000000000004">
      <c r="B2997" s="922"/>
      <c r="C2997" s="525">
        <f>$I2997*$D2987</f>
        <v>0</v>
      </c>
      <c r="D2997" s="1105"/>
      <c r="E2997" s="525">
        <f>$I2997*$F2987</f>
        <v>0</v>
      </c>
      <c r="F2997" s="1105"/>
      <c r="G2997" s="525">
        <f>$I2997*$H2987</f>
        <v>0</v>
      </c>
      <c r="H2997" s="1107"/>
      <c r="I2997" s="526">
        <f t="shared" si="577"/>
        <v>0</v>
      </c>
      <c r="J2997" s="527">
        <f t="shared" si="578"/>
        <v>0</v>
      </c>
      <c r="K2997" s="528">
        <f t="shared" si="579"/>
        <v>0</v>
      </c>
      <c r="L2997" s="529"/>
      <c r="M2997" s="530"/>
      <c r="N2997" s="515"/>
      <c r="O2997" s="528">
        <f t="shared" si="580"/>
        <v>0</v>
      </c>
      <c r="P2997" s="531"/>
      <c r="Q2997" s="532"/>
      <c r="R2997" s="518"/>
      <c r="S2997" s="518"/>
      <c r="T2997" s="518"/>
      <c r="U2997" s="518"/>
      <c r="V2997" s="533">
        <f t="shared" si="581"/>
        <v>0</v>
      </c>
      <c r="W2997" s="1064" t="s">
        <v>150</v>
      </c>
      <c r="X2997" s="1065"/>
      <c r="Y2997" s="540">
        <v>423002</v>
      </c>
      <c r="Z2997" s="502"/>
      <c r="AA2997" s="496"/>
      <c r="AB2997" s="499"/>
    </row>
    <row r="2998" spans="2:28" ht="21.75" x14ac:dyDescent="0.55000000000000004">
      <c r="B2998" s="922"/>
      <c r="C2998" s="525">
        <f>$I2998*$D2987</f>
        <v>0</v>
      </c>
      <c r="D2998" s="1105"/>
      <c r="E2998" s="525">
        <f>$I2998*$F2987</f>
        <v>0</v>
      </c>
      <c r="F2998" s="1105"/>
      <c r="G2998" s="525">
        <f>$I2998*$H2987</f>
        <v>0</v>
      </c>
      <c r="H2998" s="1107"/>
      <c r="I2998" s="526">
        <f t="shared" si="577"/>
        <v>0</v>
      </c>
      <c r="J2998" s="527">
        <f t="shared" si="578"/>
        <v>0</v>
      </c>
      <c r="K2998" s="528">
        <f t="shared" si="579"/>
        <v>0</v>
      </c>
      <c r="L2998" s="529"/>
      <c r="M2998" s="530"/>
      <c r="N2998" s="515"/>
      <c r="O2998" s="528">
        <f t="shared" si="580"/>
        <v>0</v>
      </c>
      <c r="P2998" s="531"/>
      <c r="Q2998" s="532"/>
      <c r="R2998" s="518"/>
      <c r="S2998" s="518"/>
      <c r="T2998" s="518"/>
      <c r="U2998" s="518"/>
      <c r="V2998" s="533">
        <f t="shared" si="581"/>
        <v>0</v>
      </c>
      <c r="W2998" s="1064" t="s">
        <v>151</v>
      </c>
      <c r="X2998" s="1065"/>
      <c r="Y2998" s="540">
        <v>423003</v>
      </c>
      <c r="Z2998" s="502"/>
      <c r="AA2998" s="496"/>
      <c r="AB2998" s="499"/>
    </row>
    <row r="2999" spans="2:28" ht="21.75" x14ac:dyDescent="0.55000000000000004">
      <c r="B2999" s="922"/>
      <c r="C2999" s="525">
        <f>$I2999*$D2987</f>
        <v>0</v>
      </c>
      <c r="D2999" s="1105"/>
      <c r="E2999" s="525">
        <f>$I2999*$F2987</f>
        <v>0</v>
      </c>
      <c r="F2999" s="1105"/>
      <c r="G2999" s="525">
        <f>$I2999*$H2987</f>
        <v>0</v>
      </c>
      <c r="H2999" s="1107"/>
      <c r="I2999" s="526">
        <f t="shared" si="577"/>
        <v>0</v>
      </c>
      <c r="J2999" s="527">
        <f t="shared" si="578"/>
        <v>0</v>
      </c>
      <c r="K2999" s="528">
        <f t="shared" si="579"/>
        <v>0</v>
      </c>
      <c r="L2999" s="529"/>
      <c r="M2999" s="530"/>
      <c r="N2999" s="515"/>
      <c r="O2999" s="528">
        <f t="shared" si="580"/>
        <v>0</v>
      </c>
      <c r="P2999" s="531"/>
      <c r="Q2999" s="532"/>
      <c r="R2999" s="518"/>
      <c r="S2999" s="518"/>
      <c r="T2999" s="518"/>
      <c r="U2999" s="518"/>
      <c r="V2999" s="533">
        <f t="shared" si="581"/>
        <v>0</v>
      </c>
      <c r="W2999" s="1064" t="s">
        <v>152</v>
      </c>
      <c r="X2999" s="1065"/>
      <c r="Y2999" s="540">
        <v>423004</v>
      </c>
      <c r="Z2999" s="502"/>
      <c r="AA2999" s="496"/>
      <c r="AB2999" s="499"/>
    </row>
    <row r="3000" spans="2:28" ht="21.75" x14ac:dyDescent="0.55000000000000004">
      <c r="B3000" s="922"/>
      <c r="C3000" s="525">
        <f>$I3000*$D2987</f>
        <v>0</v>
      </c>
      <c r="D3000" s="1105"/>
      <c r="E3000" s="525">
        <f>$I3000*$F2987</f>
        <v>0</v>
      </c>
      <c r="F3000" s="1105"/>
      <c r="G3000" s="525">
        <f>$I3000*$H2987</f>
        <v>0</v>
      </c>
      <c r="H3000" s="1107"/>
      <c r="I3000" s="526">
        <f t="shared" si="577"/>
        <v>0</v>
      </c>
      <c r="J3000" s="527">
        <f t="shared" si="578"/>
        <v>0</v>
      </c>
      <c r="K3000" s="528">
        <f t="shared" si="579"/>
        <v>0</v>
      </c>
      <c r="L3000" s="529"/>
      <c r="M3000" s="530"/>
      <c r="N3000" s="515"/>
      <c r="O3000" s="528">
        <f t="shared" si="580"/>
        <v>0</v>
      </c>
      <c r="P3000" s="531"/>
      <c r="Q3000" s="532"/>
      <c r="R3000" s="518"/>
      <c r="S3000" s="518"/>
      <c r="T3000" s="518"/>
      <c r="U3000" s="518"/>
      <c r="V3000" s="533">
        <f t="shared" si="581"/>
        <v>0</v>
      </c>
      <c r="W3000" s="1064" t="s">
        <v>154</v>
      </c>
      <c r="X3000" s="1065"/>
      <c r="Y3000" s="540">
        <v>423006</v>
      </c>
      <c r="Z3000" s="502"/>
      <c r="AA3000" s="496"/>
      <c r="AB3000" s="499"/>
    </row>
    <row r="3001" spans="2:28" ht="21.75" x14ac:dyDescent="0.55000000000000004">
      <c r="B3001" s="922"/>
      <c r="C3001" s="525">
        <f>$I3001*$D2987</f>
        <v>0</v>
      </c>
      <c r="D3001" s="1105"/>
      <c r="E3001" s="525">
        <f>$I3001*$F2987</f>
        <v>0</v>
      </c>
      <c r="F3001" s="1105"/>
      <c r="G3001" s="525">
        <f>$I3001*$H2987</f>
        <v>0</v>
      </c>
      <c r="H3001" s="1107"/>
      <c r="I3001" s="526">
        <f t="shared" si="577"/>
        <v>0</v>
      </c>
      <c r="J3001" s="527">
        <f t="shared" si="578"/>
        <v>0</v>
      </c>
      <c r="K3001" s="528">
        <f t="shared" si="579"/>
        <v>0</v>
      </c>
      <c r="L3001" s="529"/>
      <c r="M3001" s="530"/>
      <c r="N3001" s="515"/>
      <c r="O3001" s="528">
        <f t="shared" si="580"/>
        <v>0</v>
      </c>
      <c r="P3001" s="531"/>
      <c r="Q3001" s="532"/>
      <c r="R3001" s="518"/>
      <c r="S3001" s="518"/>
      <c r="T3001" s="518"/>
      <c r="U3001" s="518"/>
      <c r="V3001" s="533">
        <f t="shared" si="581"/>
        <v>0</v>
      </c>
      <c r="W3001" s="1064" t="s">
        <v>155</v>
      </c>
      <c r="X3001" s="1065"/>
      <c r="Y3001" s="542">
        <v>423007</v>
      </c>
      <c r="Z3001" s="502"/>
      <c r="AA3001" s="496"/>
      <c r="AB3001" s="499"/>
    </row>
    <row r="3002" spans="2:28" ht="21.75" x14ac:dyDescent="0.55000000000000004">
      <c r="B3002" s="922"/>
      <c r="C3002" s="525">
        <f>$I3002*$D2987</f>
        <v>0</v>
      </c>
      <c r="D3002" s="1105"/>
      <c r="E3002" s="525">
        <f>$I3002*$F2987</f>
        <v>0</v>
      </c>
      <c r="F3002" s="1105"/>
      <c r="G3002" s="525">
        <f>$I3002*$H2987</f>
        <v>0</v>
      </c>
      <c r="H3002" s="1107"/>
      <c r="I3002" s="526">
        <f t="shared" si="577"/>
        <v>0</v>
      </c>
      <c r="J3002" s="527">
        <f t="shared" si="578"/>
        <v>0</v>
      </c>
      <c r="K3002" s="528">
        <f t="shared" si="579"/>
        <v>0</v>
      </c>
      <c r="L3002" s="529"/>
      <c r="M3002" s="530"/>
      <c r="N3002" s="515"/>
      <c r="O3002" s="528">
        <f t="shared" si="580"/>
        <v>0</v>
      </c>
      <c r="P3002" s="531"/>
      <c r="Q3002" s="532"/>
      <c r="R3002" s="518"/>
      <c r="S3002" s="518"/>
      <c r="T3002" s="518"/>
      <c r="U3002" s="518"/>
      <c r="V3002" s="533">
        <f t="shared" si="581"/>
        <v>0</v>
      </c>
      <c r="W3002" s="1064" t="s">
        <v>156</v>
      </c>
      <c r="X3002" s="1065"/>
      <c r="Y3002" s="543">
        <v>423008</v>
      </c>
      <c r="Z3002" s="502"/>
      <c r="AA3002" s="496"/>
      <c r="AB3002" s="499"/>
    </row>
    <row r="3003" spans="2:28" ht="21.75" x14ac:dyDescent="0.55000000000000004">
      <c r="B3003" s="922"/>
      <c r="C3003" s="525">
        <f>$I3003*$D2987</f>
        <v>0</v>
      </c>
      <c r="D3003" s="1105"/>
      <c r="E3003" s="525">
        <f>$I3003*$F2987</f>
        <v>0</v>
      </c>
      <c r="F3003" s="1105"/>
      <c r="G3003" s="525">
        <f>$I3003*$H2987</f>
        <v>0</v>
      </c>
      <c r="H3003" s="1107"/>
      <c r="I3003" s="526">
        <f t="shared" si="577"/>
        <v>0</v>
      </c>
      <c r="J3003" s="527">
        <f t="shared" si="578"/>
        <v>0</v>
      </c>
      <c r="K3003" s="528">
        <f t="shared" si="579"/>
        <v>0</v>
      </c>
      <c r="L3003" s="529"/>
      <c r="M3003" s="530"/>
      <c r="N3003" s="515"/>
      <c r="O3003" s="528">
        <f t="shared" si="580"/>
        <v>0</v>
      </c>
      <c r="P3003" s="531"/>
      <c r="Q3003" s="532"/>
      <c r="R3003" s="518"/>
      <c r="S3003" s="518"/>
      <c r="T3003" s="518"/>
      <c r="U3003" s="518"/>
      <c r="V3003" s="533">
        <f t="shared" si="581"/>
        <v>0</v>
      </c>
      <c r="W3003" s="1064" t="s">
        <v>157</v>
      </c>
      <c r="X3003" s="1065"/>
      <c r="Y3003" s="542">
        <v>423999</v>
      </c>
      <c r="Z3003" s="502"/>
      <c r="AA3003" s="496"/>
      <c r="AB3003" s="499"/>
    </row>
    <row r="3004" spans="2:28" ht="21.75" x14ac:dyDescent="0.55000000000000004">
      <c r="B3004" s="922"/>
      <c r="C3004" s="544">
        <f>$I3004*$D2987</f>
        <v>0</v>
      </c>
      <c r="D3004" s="1105"/>
      <c r="E3004" s="544">
        <f>$I3004*$F2987</f>
        <v>0</v>
      </c>
      <c r="F3004" s="1105"/>
      <c r="G3004" s="544">
        <f>$I3004*$H2987</f>
        <v>0</v>
      </c>
      <c r="H3004" s="1107"/>
      <c r="I3004" s="545">
        <f t="shared" si="577"/>
        <v>0</v>
      </c>
      <c r="J3004" s="546">
        <f t="shared" si="578"/>
        <v>0</v>
      </c>
      <c r="K3004" s="547">
        <f t="shared" si="579"/>
        <v>0</v>
      </c>
      <c r="L3004" s="548"/>
      <c r="M3004" s="549"/>
      <c r="N3004" s="550"/>
      <c r="O3004" s="547">
        <f t="shared" si="580"/>
        <v>0</v>
      </c>
      <c r="P3004" s="551"/>
      <c r="Q3004" s="552"/>
      <c r="R3004" s="553"/>
      <c r="S3004" s="553"/>
      <c r="T3004" s="553"/>
      <c r="U3004" s="553"/>
      <c r="V3004" s="554">
        <f t="shared" si="581"/>
        <v>0</v>
      </c>
      <c r="W3004" s="1100" t="s">
        <v>135</v>
      </c>
      <c r="X3004" s="1101"/>
      <c r="Y3004" s="555">
        <v>291001</v>
      </c>
      <c r="Z3004" s="502"/>
      <c r="AA3004" s="496"/>
      <c r="AB3004" s="499"/>
    </row>
    <row r="3005" spans="2:28" ht="21.75" x14ac:dyDescent="0.55000000000000004">
      <c r="B3005" s="922"/>
      <c r="C3005" s="556">
        <f>$I3005*$D2987</f>
        <v>0</v>
      </c>
      <c r="D3005" s="1105"/>
      <c r="E3005" s="556">
        <f>$I3005*$F2987</f>
        <v>0</v>
      </c>
      <c r="F3005" s="1105"/>
      <c r="G3005" s="556">
        <f>$I3005*$H2987</f>
        <v>0</v>
      </c>
      <c r="H3005" s="1107"/>
      <c r="I3005" s="526">
        <f t="shared" si="577"/>
        <v>0</v>
      </c>
      <c r="J3005" s="527">
        <f t="shared" si="578"/>
        <v>0</v>
      </c>
      <c r="K3005" s="528">
        <f t="shared" si="579"/>
        <v>0</v>
      </c>
      <c r="L3005" s="529"/>
      <c r="M3005" s="530"/>
      <c r="N3005" s="515"/>
      <c r="O3005" s="528">
        <f t="shared" si="580"/>
        <v>0</v>
      </c>
      <c r="P3005" s="531"/>
      <c r="Q3005" s="532"/>
      <c r="R3005" s="518"/>
      <c r="S3005" s="518"/>
      <c r="T3005" s="518"/>
      <c r="U3005" s="518"/>
      <c r="V3005" s="519">
        <f t="shared" si="581"/>
        <v>0</v>
      </c>
      <c r="W3005" s="1064" t="s">
        <v>39</v>
      </c>
      <c r="X3005" s="1065"/>
      <c r="Y3005" s="557">
        <v>221001</v>
      </c>
      <c r="Z3005" s="502"/>
      <c r="AA3005" s="496"/>
      <c r="AB3005" s="499"/>
    </row>
    <row r="3006" spans="2:28" ht="21.75" x14ac:dyDescent="0.55000000000000004">
      <c r="B3006" s="922"/>
      <c r="C3006" s="525">
        <f>$I3006*$D2987</f>
        <v>0</v>
      </c>
      <c r="D3006" s="1105"/>
      <c r="E3006" s="525">
        <f>$I3006*$F2987</f>
        <v>0</v>
      </c>
      <c r="F3006" s="1105"/>
      <c r="G3006" s="525">
        <f>$I3006*$H2987</f>
        <v>0</v>
      </c>
      <c r="H3006" s="1107"/>
      <c r="I3006" s="526">
        <f t="shared" si="577"/>
        <v>0</v>
      </c>
      <c r="J3006" s="527">
        <f t="shared" si="578"/>
        <v>0</v>
      </c>
      <c r="K3006" s="528">
        <f t="shared" si="579"/>
        <v>0</v>
      </c>
      <c r="L3006" s="529"/>
      <c r="M3006" s="530"/>
      <c r="N3006" s="515"/>
      <c r="O3006" s="528">
        <f t="shared" si="580"/>
        <v>0</v>
      </c>
      <c r="P3006" s="531"/>
      <c r="Q3006" s="532"/>
      <c r="R3006" s="518"/>
      <c r="S3006" s="518"/>
      <c r="T3006" s="518"/>
      <c r="U3006" s="518"/>
      <c r="V3006" s="519">
        <f t="shared" si="581"/>
        <v>0</v>
      </c>
      <c r="W3006" s="1064" t="s">
        <v>40</v>
      </c>
      <c r="X3006" s="1065"/>
      <c r="Y3006" s="557">
        <v>221002</v>
      </c>
      <c r="Z3006" s="502"/>
      <c r="AA3006" s="496"/>
      <c r="AB3006" s="499"/>
    </row>
    <row r="3007" spans="2:28" ht="21.75" x14ac:dyDescent="0.55000000000000004">
      <c r="B3007" s="922"/>
      <c r="C3007" s="525">
        <f>$I3007*$D2987</f>
        <v>0</v>
      </c>
      <c r="D3007" s="1105"/>
      <c r="E3007" s="525">
        <f>$I3007*$F2987</f>
        <v>0</v>
      </c>
      <c r="F3007" s="1105"/>
      <c r="G3007" s="525">
        <f>$I3007*$H2987</f>
        <v>0</v>
      </c>
      <c r="H3007" s="1107"/>
      <c r="I3007" s="526">
        <f t="shared" si="577"/>
        <v>0</v>
      </c>
      <c r="J3007" s="527">
        <f t="shared" si="578"/>
        <v>0</v>
      </c>
      <c r="K3007" s="528">
        <f t="shared" si="579"/>
        <v>0</v>
      </c>
      <c r="L3007" s="529"/>
      <c r="M3007" s="530"/>
      <c r="N3007" s="515"/>
      <c r="O3007" s="528">
        <f t="shared" si="580"/>
        <v>0</v>
      </c>
      <c r="P3007" s="531"/>
      <c r="Q3007" s="532"/>
      <c r="R3007" s="518"/>
      <c r="S3007" s="518"/>
      <c r="T3007" s="518"/>
      <c r="U3007" s="518"/>
      <c r="V3007" s="519">
        <f t="shared" si="581"/>
        <v>0</v>
      </c>
      <c r="W3007" s="1064" t="s">
        <v>41</v>
      </c>
      <c r="X3007" s="1065"/>
      <c r="Y3007" s="557">
        <v>221003</v>
      </c>
      <c r="Z3007" s="502"/>
      <c r="AA3007" s="496"/>
      <c r="AB3007" s="499"/>
    </row>
    <row r="3008" spans="2:28" ht="21.75" x14ac:dyDescent="0.55000000000000004">
      <c r="B3008" s="922"/>
      <c r="C3008" s="525">
        <f>$I3008*$D2987</f>
        <v>0</v>
      </c>
      <c r="D3008" s="1105"/>
      <c r="E3008" s="525">
        <f>$I3008*$F2987</f>
        <v>0</v>
      </c>
      <c r="F3008" s="1105"/>
      <c r="G3008" s="525">
        <f>$I3008*$H2987</f>
        <v>0</v>
      </c>
      <c r="H3008" s="1107"/>
      <c r="I3008" s="526">
        <f t="shared" si="577"/>
        <v>0</v>
      </c>
      <c r="J3008" s="527">
        <f t="shared" si="578"/>
        <v>0</v>
      </c>
      <c r="K3008" s="528">
        <f t="shared" si="579"/>
        <v>0</v>
      </c>
      <c r="L3008" s="529"/>
      <c r="M3008" s="530"/>
      <c r="N3008" s="515"/>
      <c r="O3008" s="528">
        <f t="shared" si="580"/>
        <v>0</v>
      </c>
      <c r="P3008" s="531"/>
      <c r="Q3008" s="532"/>
      <c r="R3008" s="518"/>
      <c r="S3008" s="518"/>
      <c r="T3008" s="518"/>
      <c r="U3008" s="518"/>
      <c r="V3008" s="519">
        <f t="shared" si="581"/>
        <v>0</v>
      </c>
      <c r="W3008" s="1064" t="s">
        <v>45</v>
      </c>
      <c r="X3008" s="1065"/>
      <c r="Y3008" s="558">
        <v>222001</v>
      </c>
      <c r="Z3008" s="502"/>
      <c r="AA3008" s="496"/>
      <c r="AB3008" s="499"/>
    </row>
    <row r="3009" spans="2:28" ht="21.75" x14ac:dyDescent="0.55000000000000004">
      <c r="B3009" s="922"/>
      <c r="C3009" s="525">
        <f>$I3009*$D2987</f>
        <v>0</v>
      </c>
      <c r="D3009" s="1105"/>
      <c r="E3009" s="525">
        <f>$I3009*$F2987</f>
        <v>0</v>
      </c>
      <c r="F3009" s="1105"/>
      <c r="G3009" s="525">
        <f>$I3009*$H2987</f>
        <v>0</v>
      </c>
      <c r="H3009" s="1107"/>
      <c r="I3009" s="526">
        <f t="shared" si="577"/>
        <v>0</v>
      </c>
      <c r="J3009" s="527">
        <f t="shared" si="578"/>
        <v>0</v>
      </c>
      <c r="K3009" s="528">
        <f t="shared" si="579"/>
        <v>0</v>
      </c>
      <c r="L3009" s="529"/>
      <c r="M3009" s="530"/>
      <c r="N3009" s="515"/>
      <c r="O3009" s="528">
        <f t="shared" si="580"/>
        <v>0</v>
      </c>
      <c r="P3009" s="531"/>
      <c r="Q3009" s="532"/>
      <c r="R3009" s="518"/>
      <c r="S3009" s="518"/>
      <c r="T3009" s="518"/>
      <c r="U3009" s="518"/>
      <c r="V3009" s="519">
        <f t="shared" si="581"/>
        <v>0</v>
      </c>
      <c r="W3009" s="1085" t="s">
        <v>72</v>
      </c>
      <c r="X3009" s="1086"/>
      <c r="Y3009" s="559">
        <v>223016</v>
      </c>
      <c r="Z3009" s="502"/>
      <c r="AA3009" s="496"/>
      <c r="AB3009" s="499"/>
    </row>
    <row r="3010" spans="2:28" ht="21.75" x14ac:dyDescent="0.55000000000000004">
      <c r="B3010" s="922"/>
      <c r="C3010" s="525">
        <f>$I3010*$D2987</f>
        <v>0</v>
      </c>
      <c r="D3010" s="1105"/>
      <c r="E3010" s="525">
        <f>$I3010*$F2987</f>
        <v>0</v>
      </c>
      <c r="F3010" s="1105"/>
      <c r="G3010" s="525">
        <f>$I3010*$H2987</f>
        <v>0</v>
      </c>
      <c r="H3010" s="1107"/>
      <c r="I3010" s="526">
        <f t="shared" si="577"/>
        <v>0</v>
      </c>
      <c r="J3010" s="527">
        <f t="shared" si="578"/>
        <v>0</v>
      </c>
      <c r="K3010" s="528">
        <f t="shared" si="579"/>
        <v>0</v>
      </c>
      <c r="L3010" s="529"/>
      <c r="M3010" s="530"/>
      <c r="N3010" s="515"/>
      <c r="O3010" s="528">
        <f t="shared" si="580"/>
        <v>0</v>
      </c>
      <c r="P3010" s="531"/>
      <c r="Q3010" s="532"/>
      <c r="R3010" s="518"/>
      <c r="S3010" s="518"/>
      <c r="T3010" s="518"/>
      <c r="U3010" s="518"/>
      <c r="V3010" s="519">
        <f t="shared" si="581"/>
        <v>0</v>
      </c>
      <c r="W3010" s="1087" t="s">
        <v>57</v>
      </c>
      <c r="X3010" s="1088"/>
      <c r="Y3010" s="560">
        <v>223001</v>
      </c>
      <c r="Z3010" s="502"/>
      <c r="AA3010" s="496"/>
      <c r="AB3010" s="499"/>
    </row>
    <row r="3011" spans="2:28" x14ac:dyDescent="0.55000000000000004">
      <c r="B3011" s="923"/>
      <c r="C3011" s="561">
        <f t="shared" ref="C3011:V3011" si="582">SUM(C2987:C3010)</f>
        <v>0</v>
      </c>
      <c r="D3011" s="562">
        <f t="shared" si="582"/>
        <v>0</v>
      </c>
      <c r="E3011" s="563">
        <f t="shared" si="582"/>
        <v>0</v>
      </c>
      <c r="F3011" s="562">
        <f t="shared" si="582"/>
        <v>0</v>
      </c>
      <c r="G3011" s="563">
        <f t="shared" si="582"/>
        <v>0</v>
      </c>
      <c r="H3011" s="562">
        <f t="shared" si="582"/>
        <v>0</v>
      </c>
      <c r="I3011" s="563">
        <f t="shared" si="582"/>
        <v>0</v>
      </c>
      <c r="J3011" s="563">
        <f t="shared" si="582"/>
        <v>0</v>
      </c>
      <c r="K3011" s="563">
        <f t="shared" si="582"/>
        <v>0</v>
      </c>
      <c r="L3011" s="563">
        <f t="shared" si="582"/>
        <v>0</v>
      </c>
      <c r="M3011" s="563">
        <f t="shared" si="582"/>
        <v>0</v>
      </c>
      <c r="N3011" s="563">
        <f t="shared" si="582"/>
        <v>0</v>
      </c>
      <c r="O3011" s="563">
        <f t="shared" si="582"/>
        <v>0</v>
      </c>
      <c r="P3011" s="563">
        <f t="shared" si="582"/>
        <v>0</v>
      </c>
      <c r="Q3011" s="563">
        <f t="shared" si="582"/>
        <v>0</v>
      </c>
      <c r="R3011" s="563">
        <f t="shared" si="582"/>
        <v>0</v>
      </c>
      <c r="S3011" s="563">
        <f t="shared" si="582"/>
        <v>0</v>
      </c>
      <c r="T3011" s="563">
        <f t="shared" si="582"/>
        <v>0</v>
      </c>
      <c r="U3011" s="563">
        <f t="shared" si="582"/>
        <v>0</v>
      </c>
      <c r="V3011" s="563">
        <f t="shared" si="582"/>
        <v>0</v>
      </c>
      <c r="W3011" s="565"/>
      <c r="X3011" s="566"/>
      <c r="Y3011" s="566"/>
      <c r="Z3011" s="502"/>
      <c r="AA3011" s="496"/>
      <c r="AB3011" s="499"/>
    </row>
    <row r="3012" spans="2:28" ht="25.5" x14ac:dyDescent="0.55000000000000004">
      <c r="B3012" s="920"/>
      <c r="C3012" s="474"/>
      <c r="D3012" s="474"/>
      <c r="E3012" s="474"/>
      <c r="F3012" s="475"/>
      <c r="G3012" s="474"/>
      <c r="H3012" s="475"/>
      <c r="I3012" s="474"/>
      <c r="J3012" s="474"/>
      <c r="K3012" s="474"/>
      <c r="L3012" s="474"/>
      <c r="M3012" s="474"/>
      <c r="N3012" s="474"/>
      <c r="O3012" s="474"/>
      <c r="P3012" s="474"/>
      <c r="Q3012" s="474"/>
      <c r="R3012" s="474"/>
      <c r="S3012" s="474"/>
      <c r="T3012" s="476"/>
      <c r="U3012" s="477"/>
      <c r="V3012" s="474"/>
      <c r="W3012" s="474"/>
      <c r="X3012" s="474"/>
      <c r="Y3012" s="478"/>
      <c r="Z3012" s="469"/>
      <c r="AA3012" s="470"/>
      <c r="AB3012" s="471"/>
    </row>
    <row r="3013" spans="2:28" ht="43.5" customHeight="1" x14ac:dyDescent="0.25">
      <c r="B3013" s="482"/>
      <c r="C3013" s="479">
        <f>$C3042</f>
        <v>0</v>
      </c>
      <c r="D3013" s="480">
        <f>$E3042</f>
        <v>0</v>
      </c>
      <c r="E3013" s="480">
        <f>$G3042</f>
        <v>0</v>
      </c>
      <c r="F3013" s="480">
        <f>I3013-G3013</f>
        <v>0</v>
      </c>
      <c r="G3013" s="480">
        <f>$K3042</f>
        <v>0</v>
      </c>
      <c r="H3013" s="479">
        <f>$M3042</f>
        <v>0</v>
      </c>
      <c r="I3013" s="479">
        <f>L3013+K3013-J3013</f>
        <v>0</v>
      </c>
      <c r="J3013" s="570"/>
      <c r="K3013" s="482"/>
      <c r="L3013" s="482"/>
      <c r="M3013" s="479">
        <f>$N3042</f>
        <v>0</v>
      </c>
      <c r="N3013" s="483">
        <f>$O3042</f>
        <v>0</v>
      </c>
      <c r="O3013" s="484"/>
      <c r="P3013" s="484"/>
      <c r="Q3013" s="485"/>
      <c r="R3013" s="486"/>
      <c r="S3013" s="486"/>
      <c r="T3013" s="486"/>
      <c r="U3013" s="487"/>
      <c r="V3013" s="488"/>
      <c r="W3013" s="486"/>
      <c r="X3013" s="488"/>
      <c r="Y3013" s="489">
        <f>Y2982+1</f>
        <v>98</v>
      </c>
      <c r="Z3013" s="490"/>
      <c r="AA3013" s="491"/>
      <c r="AB3013" s="492"/>
    </row>
    <row r="3014" spans="2:28" x14ac:dyDescent="0.55000000000000004">
      <c r="C3014" s="120"/>
      <c r="D3014" s="120"/>
      <c r="E3014" s="120"/>
      <c r="F3014" s="120"/>
      <c r="G3014" s="120"/>
      <c r="H3014" s="120"/>
      <c r="I3014" s="120"/>
      <c r="J3014" s="120"/>
      <c r="K3014" s="120"/>
      <c r="L3014" s="120"/>
      <c r="M3014" s="120"/>
      <c r="N3014" s="120"/>
      <c r="O3014" s="120"/>
      <c r="P3014" s="120"/>
      <c r="Q3014" s="120"/>
      <c r="R3014" s="120"/>
      <c r="S3014" s="120"/>
      <c r="T3014" s="120"/>
      <c r="U3014" s="120"/>
      <c r="V3014" s="120"/>
      <c r="W3014" s="120"/>
      <c r="X3014" s="120"/>
      <c r="Y3014" s="120"/>
      <c r="Z3014" s="495"/>
      <c r="AA3014" s="496"/>
    </row>
    <row r="3015" spans="2:28" ht="27.75" x14ac:dyDescent="0.55000000000000004">
      <c r="B3015" s="497"/>
      <c r="C3015" s="1089" t="s">
        <v>1441</v>
      </c>
      <c r="D3015" s="1090"/>
      <c r="E3015" s="1090"/>
      <c r="F3015" s="1090"/>
      <c r="G3015" s="1090"/>
      <c r="H3015" s="1090"/>
      <c r="I3015" s="1090"/>
      <c r="J3015" s="1091" t="s">
        <v>1442</v>
      </c>
      <c r="K3015" s="1092"/>
      <c r="L3015" s="1092"/>
      <c r="M3015" s="1092"/>
      <c r="N3015" s="1093"/>
      <c r="O3015" s="1091" t="s">
        <v>1443</v>
      </c>
      <c r="P3015" s="1092"/>
      <c r="Q3015" s="1092"/>
      <c r="R3015" s="1092"/>
      <c r="S3015" s="1092"/>
      <c r="T3015" s="1092"/>
      <c r="U3015" s="1093"/>
      <c r="V3015" s="1094" t="s">
        <v>1444</v>
      </c>
      <c r="W3015" s="1097" t="s">
        <v>1445</v>
      </c>
      <c r="X3015" s="1098"/>
      <c r="Y3015" s="1099"/>
      <c r="Z3015" s="498"/>
      <c r="AB3015" s="499"/>
    </row>
    <row r="3016" spans="2:28" ht="21.75" x14ac:dyDescent="0.55000000000000004">
      <c r="B3016" s="497"/>
      <c r="C3016" s="1076">
        <v>2016</v>
      </c>
      <c r="D3016" s="1077"/>
      <c r="E3016" s="1076">
        <v>2015</v>
      </c>
      <c r="F3016" s="1078"/>
      <c r="G3016" s="1076">
        <v>2014</v>
      </c>
      <c r="H3016" s="1078"/>
      <c r="I3016" s="501"/>
      <c r="J3016" s="1079" t="s">
        <v>1446</v>
      </c>
      <c r="K3016" s="1081" t="s">
        <v>1447</v>
      </c>
      <c r="L3016" s="1082" t="s">
        <v>1448</v>
      </c>
      <c r="M3016" s="1083"/>
      <c r="N3016" s="1084"/>
      <c r="O3016" s="1066" t="s">
        <v>1449</v>
      </c>
      <c r="P3016" s="1067"/>
      <c r="Q3016" s="1067"/>
      <c r="R3016" s="1068" t="s">
        <v>1450</v>
      </c>
      <c r="S3016" s="1068" t="s">
        <v>1451</v>
      </c>
      <c r="T3016" s="1068" t="s">
        <v>1452</v>
      </c>
      <c r="U3016" s="1070" t="s">
        <v>1453</v>
      </c>
      <c r="V3016" s="1095"/>
      <c r="W3016" s="1072" t="s">
        <v>1454</v>
      </c>
      <c r="X3016" s="1073"/>
      <c r="Y3016" s="1102" t="s">
        <v>1455</v>
      </c>
      <c r="Z3016" s="502"/>
      <c r="AA3016" s="496"/>
      <c r="AB3016" s="499"/>
    </row>
    <row r="3017" spans="2:28" ht="87" x14ac:dyDescent="0.55000000000000004">
      <c r="B3017" s="921"/>
      <c r="C3017" s="503" t="s">
        <v>1456</v>
      </c>
      <c r="D3017" s="503" t="s">
        <v>1457</v>
      </c>
      <c r="E3017" s="503" t="s">
        <v>1456</v>
      </c>
      <c r="F3017" s="503" t="s">
        <v>1457</v>
      </c>
      <c r="G3017" s="503" t="s">
        <v>1456</v>
      </c>
      <c r="H3017" s="503" t="s">
        <v>1457</v>
      </c>
      <c r="I3017" s="504" t="s">
        <v>1458</v>
      </c>
      <c r="J3017" s="1080"/>
      <c r="K3017" s="1069"/>
      <c r="L3017" s="505" t="s">
        <v>1459</v>
      </c>
      <c r="M3017" s="504" t="s">
        <v>1460</v>
      </c>
      <c r="N3017" s="506" t="s">
        <v>1461</v>
      </c>
      <c r="O3017" s="507" t="s">
        <v>1462</v>
      </c>
      <c r="P3017" s="505" t="s">
        <v>1463</v>
      </c>
      <c r="Q3017" s="508" t="s">
        <v>1464</v>
      </c>
      <c r="R3017" s="1069"/>
      <c r="S3017" s="1069"/>
      <c r="T3017" s="1069"/>
      <c r="U3017" s="1071"/>
      <c r="V3017" s="1096"/>
      <c r="W3017" s="1074"/>
      <c r="X3017" s="1075"/>
      <c r="Y3017" s="1103"/>
      <c r="Z3017" s="502"/>
      <c r="AA3017" s="496"/>
      <c r="AB3017" s="499"/>
    </row>
    <row r="3018" spans="2:28" ht="21.75" x14ac:dyDescent="0.55000000000000004">
      <c r="B3018" s="922"/>
      <c r="C3018" s="509">
        <f>$I3018*$D3018</f>
        <v>0</v>
      </c>
      <c r="D3018" s="1104"/>
      <c r="E3018" s="509">
        <f>$I3018*$F3018</f>
        <v>0</v>
      </c>
      <c r="F3018" s="1104"/>
      <c r="G3018" s="509">
        <f>$I3018*$H3018</f>
        <v>0</v>
      </c>
      <c r="H3018" s="1106"/>
      <c r="I3018" s="510">
        <f t="shared" ref="I3018:I3041" si="583">O3018-J3018</f>
        <v>0</v>
      </c>
      <c r="J3018" s="511">
        <f t="shared" ref="J3018:J3041" si="584">N3018+K3018</f>
        <v>0</v>
      </c>
      <c r="K3018" s="512">
        <f t="shared" ref="K3018:K3041" si="585">M3018+L3018</f>
        <v>0</v>
      </c>
      <c r="L3018" s="513"/>
      <c r="M3018" s="514"/>
      <c r="N3018" s="515"/>
      <c r="O3018" s="512">
        <f>Q3018+P3018</f>
        <v>0</v>
      </c>
      <c r="P3018" s="516"/>
      <c r="Q3018" s="517"/>
      <c r="R3018" s="518"/>
      <c r="S3018" s="518"/>
      <c r="T3018" s="518"/>
      <c r="U3018" s="518"/>
      <c r="V3018" s="519">
        <f>R3018+S3018+T3018+U3018+O3018</f>
        <v>0</v>
      </c>
      <c r="W3018" s="1108" t="s">
        <v>138</v>
      </c>
      <c r="X3018" s="1109"/>
      <c r="Y3018" s="520">
        <v>421001</v>
      </c>
      <c r="Z3018" s="502"/>
      <c r="AA3018" s="521"/>
      <c r="AB3018" s="522" t="s">
        <v>1465</v>
      </c>
    </row>
    <row r="3019" spans="2:28" ht="21.75" x14ac:dyDescent="0.55000000000000004">
      <c r="B3019" s="922"/>
      <c r="C3019" s="525">
        <f>$I3019*$D3018</f>
        <v>0</v>
      </c>
      <c r="D3019" s="1105"/>
      <c r="E3019" s="525">
        <f>$I3019*$F3018</f>
        <v>0</v>
      </c>
      <c r="F3019" s="1105"/>
      <c r="G3019" s="525">
        <f>$I3019*$H3018</f>
        <v>0</v>
      </c>
      <c r="H3019" s="1107"/>
      <c r="I3019" s="526">
        <f t="shared" si="583"/>
        <v>0</v>
      </c>
      <c r="J3019" s="527">
        <f t="shared" si="584"/>
        <v>0</v>
      </c>
      <c r="K3019" s="528">
        <f t="shared" si="585"/>
        <v>0</v>
      </c>
      <c r="L3019" s="529"/>
      <c r="M3019" s="530"/>
      <c r="N3019" s="515"/>
      <c r="O3019" s="528">
        <f t="shared" ref="O3019:O3041" si="586">Q3019+P3019</f>
        <v>0</v>
      </c>
      <c r="P3019" s="531"/>
      <c r="Q3019" s="532"/>
      <c r="R3019" s="518"/>
      <c r="S3019" s="518"/>
      <c r="T3019" s="518"/>
      <c r="U3019" s="518"/>
      <c r="V3019" s="533">
        <f t="shared" ref="V3019:V3041" si="587">R3019+S3019+T3019+U3019+O3019</f>
        <v>0</v>
      </c>
      <c r="W3019" s="1064" t="s">
        <v>139</v>
      </c>
      <c r="X3019" s="1065"/>
      <c r="Y3019" s="534">
        <v>421002</v>
      </c>
      <c r="Z3019" s="502"/>
      <c r="AA3019" s="535"/>
      <c r="AB3019" s="536" t="s">
        <v>607</v>
      </c>
    </row>
    <row r="3020" spans="2:28" ht="21.75" x14ac:dyDescent="0.55000000000000004">
      <c r="B3020" s="922"/>
      <c r="C3020" s="525">
        <f>$I3020*$D3018</f>
        <v>0</v>
      </c>
      <c r="D3020" s="1105"/>
      <c r="E3020" s="525">
        <f>$I3020*$F3018</f>
        <v>0</v>
      </c>
      <c r="F3020" s="1105"/>
      <c r="G3020" s="525">
        <f>$I3020*$H3018</f>
        <v>0</v>
      </c>
      <c r="H3020" s="1107"/>
      <c r="I3020" s="526">
        <f t="shared" si="583"/>
        <v>0</v>
      </c>
      <c r="J3020" s="527">
        <f t="shared" si="584"/>
        <v>0</v>
      </c>
      <c r="K3020" s="528">
        <f t="shared" si="585"/>
        <v>0</v>
      </c>
      <c r="L3020" s="529"/>
      <c r="M3020" s="530"/>
      <c r="N3020" s="515"/>
      <c r="O3020" s="528">
        <f t="shared" si="586"/>
        <v>0</v>
      </c>
      <c r="P3020" s="531"/>
      <c r="Q3020" s="532"/>
      <c r="R3020" s="518"/>
      <c r="S3020" s="518"/>
      <c r="T3020" s="518"/>
      <c r="U3020" s="518"/>
      <c r="V3020" s="533">
        <f t="shared" si="587"/>
        <v>0</v>
      </c>
      <c r="W3020" s="1064" t="s">
        <v>140</v>
      </c>
      <c r="X3020" s="1065"/>
      <c r="Y3020" s="534">
        <v>421003</v>
      </c>
      <c r="Z3020" s="502"/>
      <c r="AA3020" s="535"/>
      <c r="AB3020" s="536" t="s">
        <v>1472</v>
      </c>
    </row>
    <row r="3021" spans="2:28" ht="21.75" x14ac:dyDescent="0.55000000000000004">
      <c r="B3021" s="922"/>
      <c r="C3021" s="525">
        <f>$I3021*$D3018</f>
        <v>0</v>
      </c>
      <c r="D3021" s="1105"/>
      <c r="E3021" s="525">
        <f>$I3021*$F3018</f>
        <v>0</v>
      </c>
      <c r="F3021" s="1105"/>
      <c r="G3021" s="525">
        <f>$I3021*$H3018</f>
        <v>0</v>
      </c>
      <c r="H3021" s="1107"/>
      <c r="I3021" s="526">
        <f t="shared" si="583"/>
        <v>0</v>
      </c>
      <c r="J3021" s="527">
        <f t="shared" si="584"/>
        <v>0</v>
      </c>
      <c r="K3021" s="528">
        <f t="shared" si="585"/>
        <v>0</v>
      </c>
      <c r="L3021" s="529"/>
      <c r="M3021" s="530"/>
      <c r="N3021" s="515"/>
      <c r="O3021" s="528">
        <f t="shared" si="586"/>
        <v>0</v>
      </c>
      <c r="P3021" s="531"/>
      <c r="Q3021" s="532"/>
      <c r="R3021" s="518"/>
      <c r="S3021" s="518"/>
      <c r="T3021" s="518"/>
      <c r="U3021" s="518"/>
      <c r="V3021" s="533">
        <f t="shared" si="587"/>
        <v>0</v>
      </c>
      <c r="W3021" s="1064" t="s">
        <v>143</v>
      </c>
      <c r="X3021" s="1065"/>
      <c r="Y3021" s="534">
        <v>422001</v>
      </c>
      <c r="Z3021" s="502"/>
      <c r="AA3021" s="535"/>
      <c r="AB3021" s="536" t="s">
        <v>1476</v>
      </c>
    </row>
    <row r="3022" spans="2:28" ht="21.75" x14ac:dyDescent="0.55000000000000004">
      <c r="B3022" s="922"/>
      <c r="C3022" s="525">
        <f>$I3022*$D3018</f>
        <v>0</v>
      </c>
      <c r="D3022" s="1105"/>
      <c r="E3022" s="525">
        <f>$I3022*$F3018</f>
        <v>0</v>
      </c>
      <c r="F3022" s="1105"/>
      <c r="G3022" s="525">
        <f>$I3022*$H3018</f>
        <v>0</v>
      </c>
      <c r="H3022" s="1107"/>
      <c r="I3022" s="526">
        <f t="shared" si="583"/>
        <v>0</v>
      </c>
      <c r="J3022" s="527">
        <f t="shared" si="584"/>
        <v>0</v>
      </c>
      <c r="K3022" s="528">
        <f t="shared" si="585"/>
        <v>0</v>
      </c>
      <c r="L3022" s="529"/>
      <c r="M3022" s="530"/>
      <c r="N3022" s="515"/>
      <c r="O3022" s="528">
        <f t="shared" si="586"/>
        <v>0</v>
      </c>
      <c r="P3022" s="531"/>
      <c r="Q3022" s="532"/>
      <c r="R3022" s="518"/>
      <c r="S3022" s="518"/>
      <c r="T3022" s="518"/>
      <c r="U3022" s="518"/>
      <c r="V3022" s="533">
        <f t="shared" si="587"/>
        <v>0</v>
      </c>
      <c r="W3022" s="1064" t="s">
        <v>144</v>
      </c>
      <c r="X3022" s="1065"/>
      <c r="Y3022" s="534">
        <v>422002</v>
      </c>
      <c r="Z3022" s="502"/>
      <c r="AA3022" s="535"/>
      <c r="AB3022" s="536" t="s">
        <v>1480</v>
      </c>
    </row>
    <row r="3023" spans="2:28" ht="21.75" x14ac:dyDescent="0.55000000000000004">
      <c r="B3023" s="922"/>
      <c r="C3023" s="525">
        <f>$I3023*$D3018</f>
        <v>0</v>
      </c>
      <c r="D3023" s="1105"/>
      <c r="E3023" s="525">
        <f>$I3023*$F3018</f>
        <v>0</v>
      </c>
      <c r="F3023" s="1105"/>
      <c r="G3023" s="525">
        <f>$I3023*$H3018</f>
        <v>0</v>
      </c>
      <c r="H3023" s="1107"/>
      <c r="I3023" s="526">
        <f t="shared" si="583"/>
        <v>0</v>
      </c>
      <c r="J3023" s="527">
        <f t="shared" si="584"/>
        <v>0</v>
      </c>
      <c r="K3023" s="528">
        <f t="shared" si="585"/>
        <v>0</v>
      </c>
      <c r="L3023" s="529"/>
      <c r="M3023" s="530"/>
      <c r="N3023" s="515"/>
      <c r="O3023" s="528">
        <f t="shared" si="586"/>
        <v>0</v>
      </c>
      <c r="P3023" s="531"/>
      <c r="Q3023" s="532"/>
      <c r="R3023" s="518"/>
      <c r="S3023" s="518"/>
      <c r="T3023" s="518"/>
      <c r="U3023" s="518"/>
      <c r="V3023" s="533">
        <f t="shared" si="587"/>
        <v>0</v>
      </c>
      <c r="W3023" s="1064" t="s">
        <v>145</v>
      </c>
      <c r="X3023" s="1065"/>
      <c r="Y3023" s="534">
        <v>422003</v>
      </c>
      <c r="Z3023" s="502"/>
      <c r="AA3023" s="535"/>
      <c r="AB3023" s="536" t="s">
        <v>1483</v>
      </c>
    </row>
    <row r="3024" spans="2:28" ht="21.75" x14ac:dyDescent="0.55000000000000004">
      <c r="B3024" s="922"/>
      <c r="C3024" s="525">
        <f>$I3024*$D3018</f>
        <v>0</v>
      </c>
      <c r="D3024" s="1105"/>
      <c r="E3024" s="525">
        <f>$I3024*$F3018</f>
        <v>0</v>
      </c>
      <c r="F3024" s="1105"/>
      <c r="G3024" s="525">
        <f>$I3024*$H3018</f>
        <v>0</v>
      </c>
      <c r="H3024" s="1107"/>
      <c r="I3024" s="526">
        <f t="shared" si="583"/>
        <v>0</v>
      </c>
      <c r="J3024" s="527">
        <f t="shared" si="584"/>
        <v>0</v>
      </c>
      <c r="K3024" s="528">
        <f t="shared" si="585"/>
        <v>0</v>
      </c>
      <c r="L3024" s="529"/>
      <c r="M3024" s="530"/>
      <c r="N3024" s="515"/>
      <c r="O3024" s="528">
        <f t="shared" si="586"/>
        <v>0</v>
      </c>
      <c r="P3024" s="531"/>
      <c r="Q3024" s="532"/>
      <c r="R3024" s="518"/>
      <c r="S3024" s="518"/>
      <c r="T3024" s="518"/>
      <c r="U3024" s="518"/>
      <c r="V3024" s="533">
        <f t="shared" si="587"/>
        <v>0</v>
      </c>
      <c r="W3024" s="1064" t="s">
        <v>146</v>
      </c>
      <c r="X3024" s="1065"/>
      <c r="Y3024" s="534">
        <v>422004</v>
      </c>
      <c r="Z3024" s="502"/>
      <c r="AA3024" s="535"/>
      <c r="AB3024" s="536" t="s">
        <v>1486</v>
      </c>
    </row>
    <row r="3025" spans="2:28" ht="21.75" x14ac:dyDescent="0.55000000000000004">
      <c r="B3025" s="922"/>
      <c r="C3025" s="525">
        <f>$I3025*$D3018</f>
        <v>0</v>
      </c>
      <c r="D3025" s="1105"/>
      <c r="E3025" s="525">
        <f>$I3025*$F3018</f>
        <v>0</v>
      </c>
      <c r="F3025" s="1105"/>
      <c r="G3025" s="525">
        <f>$I3025*$H3018</f>
        <v>0</v>
      </c>
      <c r="H3025" s="1107"/>
      <c r="I3025" s="526">
        <f t="shared" si="583"/>
        <v>0</v>
      </c>
      <c r="J3025" s="527">
        <f t="shared" si="584"/>
        <v>0</v>
      </c>
      <c r="K3025" s="528">
        <f t="shared" si="585"/>
        <v>0</v>
      </c>
      <c r="L3025" s="529"/>
      <c r="M3025" s="530"/>
      <c r="N3025" s="515"/>
      <c r="O3025" s="528">
        <f t="shared" si="586"/>
        <v>0</v>
      </c>
      <c r="P3025" s="531"/>
      <c r="Q3025" s="532"/>
      <c r="R3025" s="518"/>
      <c r="S3025" s="518"/>
      <c r="T3025" s="518"/>
      <c r="U3025" s="518"/>
      <c r="V3025" s="533">
        <f t="shared" si="587"/>
        <v>0</v>
      </c>
      <c r="W3025" s="1064" t="s">
        <v>147</v>
      </c>
      <c r="X3025" s="1065"/>
      <c r="Y3025" s="534">
        <v>422005</v>
      </c>
      <c r="Z3025" s="502"/>
      <c r="AA3025" s="538"/>
      <c r="AB3025" s="539" t="s">
        <v>1489</v>
      </c>
    </row>
    <row r="3026" spans="2:28" ht="21.75" x14ac:dyDescent="0.55000000000000004">
      <c r="B3026" s="922"/>
      <c r="C3026" s="525">
        <f>$I3026*$D3018</f>
        <v>0</v>
      </c>
      <c r="D3026" s="1105"/>
      <c r="E3026" s="525">
        <f>$I3026*$F3018</f>
        <v>0</v>
      </c>
      <c r="F3026" s="1105"/>
      <c r="G3026" s="525">
        <f>$I3026*$H3018</f>
        <v>0</v>
      </c>
      <c r="H3026" s="1107"/>
      <c r="I3026" s="526">
        <f t="shared" si="583"/>
        <v>0</v>
      </c>
      <c r="J3026" s="527">
        <f t="shared" si="584"/>
        <v>0</v>
      </c>
      <c r="K3026" s="528">
        <f t="shared" si="585"/>
        <v>0</v>
      </c>
      <c r="L3026" s="529"/>
      <c r="M3026" s="530"/>
      <c r="N3026" s="515"/>
      <c r="O3026" s="528">
        <f t="shared" si="586"/>
        <v>0</v>
      </c>
      <c r="P3026" s="531"/>
      <c r="Q3026" s="532"/>
      <c r="R3026" s="518"/>
      <c r="S3026" s="518"/>
      <c r="T3026" s="518"/>
      <c r="U3026" s="518"/>
      <c r="V3026" s="533">
        <f t="shared" si="587"/>
        <v>0</v>
      </c>
      <c r="W3026" s="1064" t="s">
        <v>148</v>
      </c>
      <c r="X3026" s="1065"/>
      <c r="Y3026" s="534">
        <v>422999</v>
      </c>
      <c r="Z3026" s="502"/>
      <c r="AA3026" s="496"/>
      <c r="AB3026" s="499"/>
    </row>
    <row r="3027" spans="2:28" ht="21.75" x14ac:dyDescent="0.55000000000000004">
      <c r="B3027" s="922"/>
      <c r="C3027" s="525">
        <f>$I3027*$D3018</f>
        <v>0</v>
      </c>
      <c r="D3027" s="1105"/>
      <c r="E3027" s="525">
        <f>$I3027*$F3018</f>
        <v>0</v>
      </c>
      <c r="F3027" s="1105"/>
      <c r="G3027" s="525">
        <f>$I3027*$H3018</f>
        <v>0</v>
      </c>
      <c r="H3027" s="1107"/>
      <c r="I3027" s="526">
        <f t="shared" si="583"/>
        <v>0</v>
      </c>
      <c r="J3027" s="527">
        <f t="shared" si="584"/>
        <v>0</v>
      </c>
      <c r="K3027" s="528">
        <f t="shared" si="585"/>
        <v>0</v>
      </c>
      <c r="L3027" s="529"/>
      <c r="M3027" s="530"/>
      <c r="N3027" s="515"/>
      <c r="O3027" s="528">
        <f t="shared" si="586"/>
        <v>0</v>
      </c>
      <c r="P3027" s="531"/>
      <c r="Q3027" s="532"/>
      <c r="R3027" s="518"/>
      <c r="S3027" s="518"/>
      <c r="T3027" s="518"/>
      <c r="U3027" s="518"/>
      <c r="V3027" s="533">
        <f t="shared" si="587"/>
        <v>0</v>
      </c>
      <c r="W3027" s="1064" t="s">
        <v>149</v>
      </c>
      <c r="X3027" s="1065"/>
      <c r="Y3027" s="540">
        <v>423001</v>
      </c>
      <c r="Z3027" s="502"/>
      <c r="AA3027" s="496"/>
      <c r="AB3027" s="499"/>
    </row>
    <row r="3028" spans="2:28" ht="21.75" x14ac:dyDescent="0.55000000000000004">
      <c r="B3028" s="922"/>
      <c r="C3028" s="525">
        <f>$I3028*$D3018</f>
        <v>0</v>
      </c>
      <c r="D3028" s="1105"/>
      <c r="E3028" s="525">
        <f>$I3028*$F3018</f>
        <v>0</v>
      </c>
      <c r="F3028" s="1105"/>
      <c r="G3028" s="525">
        <f>$I3028*$H3018</f>
        <v>0</v>
      </c>
      <c r="H3028" s="1107"/>
      <c r="I3028" s="526">
        <f t="shared" si="583"/>
        <v>0</v>
      </c>
      <c r="J3028" s="527">
        <f t="shared" si="584"/>
        <v>0</v>
      </c>
      <c r="K3028" s="528">
        <f t="shared" si="585"/>
        <v>0</v>
      </c>
      <c r="L3028" s="529"/>
      <c r="M3028" s="530"/>
      <c r="N3028" s="515"/>
      <c r="O3028" s="528">
        <f t="shared" si="586"/>
        <v>0</v>
      </c>
      <c r="P3028" s="531"/>
      <c r="Q3028" s="532"/>
      <c r="R3028" s="518"/>
      <c r="S3028" s="518"/>
      <c r="T3028" s="518"/>
      <c r="U3028" s="518"/>
      <c r="V3028" s="533">
        <f t="shared" si="587"/>
        <v>0</v>
      </c>
      <c r="W3028" s="1064" t="s">
        <v>150</v>
      </c>
      <c r="X3028" s="1065"/>
      <c r="Y3028" s="540">
        <v>423002</v>
      </c>
      <c r="Z3028" s="502"/>
      <c r="AA3028" s="496"/>
      <c r="AB3028" s="499"/>
    </row>
    <row r="3029" spans="2:28" ht="21.75" x14ac:dyDescent="0.55000000000000004">
      <c r="B3029" s="922"/>
      <c r="C3029" s="525">
        <f>$I3029*$D3018</f>
        <v>0</v>
      </c>
      <c r="D3029" s="1105"/>
      <c r="E3029" s="525">
        <f>$I3029*$F3018</f>
        <v>0</v>
      </c>
      <c r="F3029" s="1105"/>
      <c r="G3029" s="525">
        <f>$I3029*$H3018</f>
        <v>0</v>
      </c>
      <c r="H3029" s="1107"/>
      <c r="I3029" s="526">
        <f t="shared" si="583"/>
        <v>0</v>
      </c>
      <c r="J3029" s="527">
        <f t="shared" si="584"/>
        <v>0</v>
      </c>
      <c r="K3029" s="528">
        <f t="shared" si="585"/>
        <v>0</v>
      </c>
      <c r="L3029" s="529"/>
      <c r="M3029" s="530"/>
      <c r="N3029" s="515"/>
      <c r="O3029" s="528">
        <f t="shared" si="586"/>
        <v>0</v>
      </c>
      <c r="P3029" s="531"/>
      <c r="Q3029" s="532"/>
      <c r="R3029" s="518"/>
      <c r="S3029" s="518"/>
      <c r="T3029" s="518"/>
      <c r="U3029" s="518"/>
      <c r="V3029" s="533">
        <f t="shared" si="587"/>
        <v>0</v>
      </c>
      <c r="W3029" s="1064" t="s">
        <v>151</v>
      </c>
      <c r="X3029" s="1065"/>
      <c r="Y3029" s="540">
        <v>423003</v>
      </c>
      <c r="Z3029" s="502"/>
      <c r="AA3029" s="496"/>
      <c r="AB3029" s="499"/>
    </row>
    <row r="3030" spans="2:28" ht="21.75" x14ac:dyDescent="0.55000000000000004">
      <c r="B3030" s="922"/>
      <c r="C3030" s="525">
        <f>$I3030*$D3018</f>
        <v>0</v>
      </c>
      <c r="D3030" s="1105"/>
      <c r="E3030" s="525">
        <f>$I3030*$F3018</f>
        <v>0</v>
      </c>
      <c r="F3030" s="1105"/>
      <c r="G3030" s="525">
        <f>$I3030*$H3018</f>
        <v>0</v>
      </c>
      <c r="H3030" s="1107"/>
      <c r="I3030" s="526">
        <f t="shared" si="583"/>
        <v>0</v>
      </c>
      <c r="J3030" s="527">
        <f t="shared" si="584"/>
        <v>0</v>
      </c>
      <c r="K3030" s="528">
        <f t="shared" si="585"/>
        <v>0</v>
      </c>
      <c r="L3030" s="529"/>
      <c r="M3030" s="530"/>
      <c r="N3030" s="515"/>
      <c r="O3030" s="528">
        <f t="shared" si="586"/>
        <v>0</v>
      </c>
      <c r="P3030" s="531"/>
      <c r="Q3030" s="532"/>
      <c r="R3030" s="518"/>
      <c r="S3030" s="518"/>
      <c r="T3030" s="518"/>
      <c r="U3030" s="518"/>
      <c r="V3030" s="533">
        <f t="shared" si="587"/>
        <v>0</v>
      </c>
      <c r="W3030" s="1064" t="s">
        <v>152</v>
      </c>
      <c r="X3030" s="1065"/>
      <c r="Y3030" s="540">
        <v>423004</v>
      </c>
      <c r="Z3030" s="502"/>
      <c r="AA3030" s="496"/>
      <c r="AB3030" s="499"/>
    </row>
    <row r="3031" spans="2:28" ht="21.75" x14ac:dyDescent="0.55000000000000004">
      <c r="B3031" s="922"/>
      <c r="C3031" s="525">
        <f>$I3031*$D3018</f>
        <v>0</v>
      </c>
      <c r="D3031" s="1105"/>
      <c r="E3031" s="525">
        <f>$I3031*$F3018</f>
        <v>0</v>
      </c>
      <c r="F3031" s="1105"/>
      <c r="G3031" s="525">
        <f>$I3031*$H3018</f>
        <v>0</v>
      </c>
      <c r="H3031" s="1107"/>
      <c r="I3031" s="526">
        <f t="shared" si="583"/>
        <v>0</v>
      </c>
      <c r="J3031" s="527">
        <f t="shared" si="584"/>
        <v>0</v>
      </c>
      <c r="K3031" s="528">
        <f t="shared" si="585"/>
        <v>0</v>
      </c>
      <c r="L3031" s="529"/>
      <c r="M3031" s="530"/>
      <c r="N3031" s="515"/>
      <c r="O3031" s="528">
        <f t="shared" si="586"/>
        <v>0</v>
      </c>
      <c r="P3031" s="531"/>
      <c r="Q3031" s="532"/>
      <c r="R3031" s="518"/>
      <c r="S3031" s="518"/>
      <c r="T3031" s="518"/>
      <c r="U3031" s="518"/>
      <c r="V3031" s="533">
        <f t="shared" si="587"/>
        <v>0</v>
      </c>
      <c r="W3031" s="1064" t="s">
        <v>154</v>
      </c>
      <c r="X3031" s="1065"/>
      <c r="Y3031" s="540">
        <v>423006</v>
      </c>
      <c r="Z3031" s="502"/>
      <c r="AA3031" s="496"/>
      <c r="AB3031" s="499"/>
    </row>
    <row r="3032" spans="2:28" ht="21.75" x14ac:dyDescent="0.55000000000000004">
      <c r="B3032" s="922"/>
      <c r="C3032" s="525">
        <f>$I3032*$D3018</f>
        <v>0</v>
      </c>
      <c r="D3032" s="1105"/>
      <c r="E3032" s="525">
        <f>$I3032*$F3018</f>
        <v>0</v>
      </c>
      <c r="F3032" s="1105"/>
      <c r="G3032" s="525">
        <f>$I3032*$H3018</f>
        <v>0</v>
      </c>
      <c r="H3032" s="1107"/>
      <c r="I3032" s="526">
        <f t="shared" si="583"/>
        <v>0</v>
      </c>
      <c r="J3032" s="527">
        <f t="shared" si="584"/>
        <v>0</v>
      </c>
      <c r="K3032" s="528">
        <f t="shared" si="585"/>
        <v>0</v>
      </c>
      <c r="L3032" s="529"/>
      <c r="M3032" s="530"/>
      <c r="N3032" s="515"/>
      <c r="O3032" s="528">
        <f t="shared" si="586"/>
        <v>0</v>
      </c>
      <c r="P3032" s="531"/>
      <c r="Q3032" s="532"/>
      <c r="R3032" s="518"/>
      <c r="S3032" s="518"/>
      <c r="T3032" s="518"/>
      <c r="U3032" s="518"/>
      <c r="V3032" s="533">
        <f t="shared" si="587"/>
        <v>0</v>
      </c>
      <c r="W3032" s="1064" t="s">
        <v>155</v>
      </c>
      <c r="X3032" s="1065"/>
      <c r="Y3032" s="542">
        <v>423007</v>
      </c>
      <c r="Z3032" s="502"/>
      <c r="AA3032" s="496"/>
      <c r="AB3032" s="499"/>
    </row>
    <row r="3033" spans="2:28" ht="21.75" x14ac:dyDescent="0.55000000000000004">
      <c r="B3033" s="922"/>
      <c r="C3033" s="525">
        <f>$I3033*$D3018</f>
        <v>0</v>
      </c>
      <c r="D3033" s="1105"/>
      <c r="E3033" s="525">
        <f>$I3033*$F3018</f>
        <v>0</v>
      </c>
      <c r="F3033" s="1105"/>
      <c r="G3033" s="525">
        <f>$I3033*$H3018</f>
        <v>0</v>
      </c>
      <c r="H3033" s="1107"/>
      <c r="I3033" s="526">
        <f t="shared" si="583"/>
        <v>0</v>
      </c>
      <c r="J3033" s="527">
        <f t="shared" si="584"/>
        <v>0</v>
      </c>
      <c r="K3033" s="528">
        <f t="shared" si="585"/>
        <v>0</v>
      </c>
      <c r="L3033" s="529"/>
      <c r="M3033" s="530"/>
      <c r="N3033" s="515"/>
      <c r="O3033" s="528">
        <f t="shared" si="586"/>
        <v>0</v>
      </c>
      <c r="P3033" s="531"/>
      <c r="Q3033" s="532"/>
      <c r="R3033" s="518"/>
      <c r="S3033" s="518"/>
      <c r="T3033" s="518"/>
      <c r="U3033" s="518"/>
      <c r="V3033" s="533">
        <f t="shared" si="587"/>
        <v>0</v>
      </c>
      <c r="W3033" s="1064" t="s">
        <v>156</v>
      </c>
      <c r="X3033" s="1065"/>
      <c r="Y3033" s="543">
        <v>423008</v>
      </c>
      <c r="Z3033" s="502"/>
      <c r="AA3033" s="496"/>
      <c r="AB3033" s="499"/>
    </row>
    <row r="3034" spans="2:28" ht="21.75" x14ac:dyDescent="0.55000000000000004">
      <c r="B3034" s="922"/>
      <c r="C3034" s="525">
        <f>$I3034*$D3018</f>
        <v>0</v>
      </c>
      <c r="D3034" s="1105"/>
      <c r="E3034" s="525">
        <f>$I3034*$F3018</f>
        <v>0</v>
      </c>
      <c r="F3034" s="1105"/>
      <c r="G3034" s="525">
        <f>$I3034*$H3018</f>
        <v>0</v>
      </c>
      <c r="H3034" s="1107"/>
      <c r="I3034" s="526">
        <f t="shared" si="583"/>
        <v>0</v>
      </c>
      <c r="J3034" s="527">
        <f t="shared" si="584"/>
        <v>0</v>
      </c>
      <c r="K3034" s="528">
        <f t="shared" si="585"/>
        <v>0</v>
      </c>
      <c r="L3034" s="529"/>
      <c r="M3034" s="530"/>
      <c r="N3034" s="515"/>
      <c r="O3034" s="528">
        <f t="shared" si="586"/>
        <v>0</v>
      </c>
      <c r="P3034" s="531"/>
      <c r="Q3034" s="532"/>
      <c r="R3034" s="518"/>
      <c r="S3034" s="518"/>
      <c r="T3034" s="518"/>
      <c r="U3034" s="518"/>
      <c r="V3034" s="533">
        <f t="shared" si="587"/>
        <v>0</v>
      </c>
      <c r="W3034" s="1064" t="s">
        <v>157</v>
      </c>
      <c r="X3034" s="1065"/>
      <c r="Y3034" s="542">
        <v>423999</v>
      </c>
      <c r="Z3034" s="502"/>
      <c r="AA3034" s="496"/>
      <c r="AB3034" s="499"/>
    </row>
    <row r="3035" spans="2:28" ht="21.75" x14ac:dyDescent="0.55000000000000004">
      <c r="B3035" s="922"/>
      <c r="C3035" s="544">
        <f>$I3035*$D3018</f>
        <v>0</v>
      </c>
      <c r="D3035" s="1105"/>
      <c r="E3035" s="544">
        <f>$I3035*$F3018</f>
        <v>0</v>
      </c>
      <c r="F3035" s="1105"/>
      <c r="G3035" s="544">
        <f>$I3035*$H3018</f>
        <v>0</v>
      </c>
      <c r="H3035" s="1107"/>
      <c r="I3035" s="545">
        <f t="shared" si="583"/>
        <v>0</v>
      </c>
      <c r="J3035" s="546">
        <f t="shared" si="584"/>
        <v>0</v>
      </c>
      <c r="K3035" s="547">
        <f t="shared" si="585"/>
        <v>0</v>
      </c>
      <c r="L3035" s="548"/>
      <c r="M3035" s="549"/>
      <c r="N3035" s="550"/>
      <c r="O3035" s="547">
        <f t="shared" si="586"/>
        <v>0</v>
      </c>
      <c r="P3035" s="551"/>
      <c r="Q3035" s="552"/>
      <c r="R3035" s="553"/>
      <c r="S3035" s="553"/>
      <c r="T3035" s="553"/>
      <c r="U3035" s="553"/>
      <c r="V3035" s="554">
        <f t="shared" si="587"/>
        <v>0</v>
      </c>
      <c r="W3035" s="1100" t="s">
        <v>135</v>
      </c>
      <c r="X3035" s="1101"/>
      <c r="Y3035" s="555">
        <v>291001</v>
      </c>
      <c r="Z3035" s="502"/>
      <c r="AA3035" s="496"/>
      <c r="AB3035" s="499"/>
    </row>
    <row r="3036" spans="2:28" ht="21.75" x14ac:dyDescent="0.55000000000000004">
      <c r="B3036" s="922"/>
      <c r="C3036" s="556">
        <f>$I3036*$D3018</f>
        <v>0</v>
      </c>
      <c r="D3036" s="1105"/>
      <c r="E3036" s="556">
        <f>$I3036*$F3018</f>
        <v>0</v>
      </c>
      <c r="F3036" s="1105"/>
      <c r="G3036" s="556">
        <f>$I3036*$H3018</f>
        <v>0</v>
      </c>
      <c r="H3036" s="1107"/>
      <c r="I3036" s="526">
        <f t="shared" si="583"/>
        <v>0</v>
      </c>
      <c r="J3036" s="527">
        <f t="shared" si="584"/>
        <v>0</v>
      </c>
      <c r="K3036" s="528">
        <f t="shared" si="585"/>
        <v>0</v>
      </c>
      <c r="L3036" s="529"/>
      <c r="M3036" s="530"/>
      <c r="N3036" s="515"/>
      <c r="O3036" s="528">
        <f t="shared" si="586"/>
        <v>0</v>
      </c>
      <c r="P3036" s="531"/>
      <c r="Q3036" s="532"/>
      <c r="R3036" s="518"/>
      <c r="S3036" s="518"/>
      <c r="T3036" s="518"/>
      <c r="U3036" s="518"/>
      <c r="V3036" s="519">
        <f t="shared" si="587"/>
        <v>0</v>
      </c>
      <c r="W3036" s="1064" t="s">
        <v>39</v>
      </c>
      <c r="X3036" s="1065"/>
      <c r="Y3036" s="557">
        <v>221001</v>
      </c>
      <c r="Z3036" s="502"/>
      <c r="AA3036" s="496"/>
      <c r="AB3036" s="499"/>
    </row>
    <row r="3037" spans="2:28" ht="21.75" x14ac:dyDescent="0.55000000000000004">
      <c r="B3037" s="922"/>
      <c r="C3037" s="525">
        <f>$I3037*$D3018</f>
        <v>0</v>
      </c>
      <c r="D3037" s="1105"/>
      <c r="E3037" s="525">
        <f>$I3037*$F3018</f>
        <v>0</v>
      </c>
      <c r="F3037" s="1105"/>
      <c r="G3037" s="525">
        <f>$I3037*$H3018</f>
        <v>0</v>
      </c>
      <c r="H3037" s="1107"/>
      <c r="I3037" s="526">
        <f t="shared" si="583"/>
        <v>0</v>
      </c>
      <c r="J3037" s="527">
        <f t="shared" si="584"/>
        <v>0</v>
      </c>
      <c r="K3037" s="528">
        <f t="shared" si="585"/>
        <v>0</v>
      </c>
      <c r="L3037" s="529"/>
      <c r="M3037" s="530"/>
      <c r="N3037" s="515"/>
      <c r="O3037" s="528">
        <f t="shared" si="586"/>
        <v>0</v>
      </c>
      <c r="P3037" s="531"/>
      <c r="Q3037" s="532"/>
      <c r="R3037" s="518"/>
      <c r="S3037" s="518"/>
      <c r="T3037" s="518"/>
      <c r="U3037" s="518"/>
      <c r="V3037" s="519">
        <f t="shared" si="587"/>
        <v>0</v>
      </c>
      <c r="W3037" s="1064" t="s">
        <v>40</v>
      </c>
      <c r="X3037" s="1065"/>
      <c r="Y3037" s="557">
        <v>221002</v>
      </c>
      <c r="Z3037" s="502"/>
      <c r="AA3037" s="496"/>
      <c r="AB3037" s="499"/>
    </row>
    <row r="3038" spans="2:28" ht="21.75" x14ac:dyDescent="0.55000000000000004">
      <c r="B3038" s="922"/>
      <c r="C3038" s="525">
        <f>$I3038*$D3018</f>
        <v>0</v>
      </c>
      <c r="D3038" s="1105"/>
      <c r="E3038" s="525">
        <f>$I3038*$F3018</f>
        <v>0</v>
      </c>
      <c r="F3038" s="1105"/>
      <c r="G3038" s="525">
        <f>$I3038*$H3018</f>
        <v>0</v>
      </c>
      <c r="H3038" s="1107"/>
      <c r="I3038" s="526">
        <f t="shared" si="583"/>
        <v>0</v>
      </c>
      <c r="J3038" s="527">
        <f t="shared" si="584"/>
        <v>0</v>
      </c>
      <c r="K3038" s="528">
        <f t="shared" si="585"/>
        <v>0</v>
      </c>
      <c r="L3038" s="529"/>
      <c r="M3038" s="530"/>
      <c r="N3038" s="515"/>
      <c r="O3038" s="528">
        <f t="shared" si="586"/>
        <v>0</v>
      </c>
      <c r="P3038" s="531"/>
      <c r="Q3038" s="532"/>
      <c r="R3038" s="518"/>
      <c r="S3038" s="518"/>
      <c r="T3038" s="518"/>
      <c r="U3038" s="518"/>
      <c r="V3038" s="519">
        <f t="shared" si="587"/>
        <v>0</v>
      </c>
      <c r="W3038" s="1064" t="s">
        <v>41</v>
      </c>
      <c r="X3038" s="1065"/>
      <c r="Y3038" s="557">
        <v>221003</v>
      </c>
      <c r="Z3038" s="502"/>
      <c r="AA3038" s="496"/>
      <c r="AB3038" s="499"/>
    </row>
    <row r="3039" spans="2:28" ht="21.75" x14ac:dyDescent="0.55000000000000004">
      <c r="B3039" s="922"/>
      <c r="C3039" s="525">
        <f>$I3039*$D3018</f>
        <v>0</v>
      </c>
      <c r="D3039" s="1105"/>
      <c r="E3039" s="525">
        <f>$I3039*$F3018</f>
        <v>0</v>
      </c>
      <c r="F3039" s="1105"/>
      <c r="G3039" s="525">
        <f>$I3039*$H3018</f>
        <v>0</v>
      </c>
      <c r="H3039" s="1107"/>
      <c r="I3039" s="526">
        <f t="shared" si="583"/>
        <v>0</v>
      </c>
      <c r="J3039" s="527">
        <f t="shared" si="584"/>
        <v>0</v>
      </c>
      <c r="K3039" s="528">
        <f t="shared" si="585"/>
        <v>0</v>
      </c>
      <c r="L3039" s="529"/>
      <c r="M3039" s="530"/>
      <c r="N3039" s="515"/>
      <c r="O3039" s="528">
        <f t="shared" si="586"/>
        <v>0</v>
      </c>
      <c r="P3039" s="531"/>
      <c r="Q3039" s="532"/>
      <c r="R3039" s="518"/>
      <c r="S3039" s="518"/>
      <c r="T3039" s="518"/>
      <c r="U3039" s="518"/>
      <c r="V3039" s="519">
        <f t="shared" si="587"/>
        <v>0</v>
      </c>
      <c r="W3039" s="1064" t="s">
        <v>45</v>
      </c>
      <c r="X3039" s="1065"/>
      <c r="Y3039" s="558">
        <v>222001</v>
      </c>
      <c r="Z3039" s="502"/>
      <c r="AA3039" s="496"/>
      <c r="AB3039" s="499"/>
    </row>
    <row r="3040" spans="2:28" ht="21.75" x14ac:dyDescent="0.55000000000000004">
      <c r="B3040" s="922"/>
      <c r="C3040" s="525">
        <f>$I3040*$D3018</f>
        <v>0</v>
      </c>
      <c r="D3040" s="1105"/>
      <c r="E3040" s="525">
        <f>$I3040*$F3018</f>
        <v>0</v>
      </c>
      <c r="F3040" s="1105"/>
      <c r="G3040" s="525">
        <f>$I3040*$H3018</f>
        <v>0</v>
      </c>
      <c r="H3040" s="1107"/>
      <c r="I3040" s="526">
        <f t="shared" si="583"/>
        <v>0</v>
      </c>
      <c r="J3040" s="527">
        <f t="shared" si="584"/>
        <v>0</v>
      </c>
      <c r="K3040" s="528">
        <f t="shared" si="585"/>
        <v>0</v>
      </c>
      <c r="L3040" s="529"/>
      <c r="M3040" s="530"/>
      <c r="N3040" s="515"/>
      <c r="O3040" s="528">
        <f t="shared" si="586"/>
        <v>0</v>
      </c>
      <c r="P3040" s="531"/>
      <c r="Q3040" s="532"/>
      <c r="R3040" s="518"/>
      <c r="S3040" s="518"/>
      <c r="T3040" s="518"/>
      <c r="U3040" s="518"/>
      <c r="V3040" s="519">
        <f t="shared" si="587"/>
        <v>0</v>
      </c>
      <c r="W3040" s="1085" t="s">
        <v>72</v>
      </c>
      <c r="X3040" s="1086"/>
      <c r="Y3040" s="559">
        <v>223016</v>
      </c>
      <c r="Z3040" s="502"/>
      <c r="AA3040" s="496"/>
      <c r="AB3040" s="499"/>
    </row>
    <row r="3041" spans="2:28" ht="21.75" x14ac:dyDescent="0.55000000000000004">
      <c r="B3041" s="922"/>
      <c r="C3041" s="525">
        <f>$I3041*$D3018</f>
        <v>0</v>
      </c>
      <c r="D3041" s="1105"/>
      <c r="E3041" s="525">
        <f>$I3041*$F3018</f>
        <v>0</v>
      </c>
      <c r="F3041" s="1105"/>
      <c r="G3041" s="525">
        <f>$I3041*$H3018</f>
        <v>0</v>
      </c>
      <c r="H3041" s="1107"/>
      <c r="I3041" s="526">
        <f t="shared" si="583"/>
        <v>0</v>
      </c>
      <c r="J3041" s="527">
        <f t="shared" si="584"/>
        <v>0</v>
      </c>
      <c r="K3041" s="528">
        <f t="shared" si="585"/>
        <v>0</v>
      </c>
      <c r="L3041" s="529"/>
      <c r="M3041" s="530"/>
      <c r="N3041" s="515"/>
      <c r="O3041" s="528">
        <f t="shared" si="586"/>
        <v>0</v>
      </c>
      <c r="P3041" s="531"/>
      <c r="Q3041" s="532"/>
      <c r="R3041" s="518"/>
      <c r="S3041" s="518"/>
      <c r="T3041" s="518"/>
      <c r="U3041" s="518"/>
      <c r="V3041" s="519">
        <f t="shared" si="587"/>
        <v>0</v>
      </c>
      <c r="W3041" s="1087" t="s">
        <v>57</v>
      </c>
      <c r="X3041" s="1088"/>
      <c r="Y3041" s="560">
        <v>223001</v>
      </c>
      <c r="Z3041" s="502"/>
      <c r="AA3041" s="496"/>
      <c r="AB3041" s="499"/>
    </row>
    <row r="3042" spans="2:28" x14ac:dyDescent="0.55000000000000004">
      <c r="B3042" s="923"/>
      <c r="C3042" s="561">
        <f t="shared" ref="C3042:V3042" si="588">SUM(C3018:C3041)</f>
        <v>0</v>
      </c>
      <c r="D3042" s="562">
        <f t="shared" si="588"/>
        <v>0</v>
      </c>
      <c r="E3042" s="563">
        <f t="shared" si="588"/>
        <v>0</v>
      </c>
      <c r="F3042" s="562">
        <f t="shared" si="588"/>
        <v>0</v>
      </c>
      <c r="G3042" s="563">
        <f t="shared" si="588"/>
        <v>0</v>
      </c>
      <c r="H3042" s="562">
        <f t="shared" si="588"/>
        <v>0</v>
      </c>
      <c r="I3042" s="563">
        <f t="shared" si="588"/>
        <v>0</v>
      </c>
      <c r="J3042" s="563">
        <f t="shared" si="588"/>
        <v>0</v>
      </c>
      <c r="K3042" s="563">
        <f t="shared" si="588"/>
        <v>0</v>
      </c>
      <c r="L3042" s="563">
        <f t="shared" si="588"/>
        <v>0</v>
      </c>
      <c r="M3042" s="563">
        <f t="shared" si="588"/>
        <v>0</v>
      </c>
      <c r="N3042" s="563">
        <f t="shared" si="588"/>
        <v>0</v>
      </c>
      <c r="O3042" s="563">
        <f t="shared" si="588"/>
        <v>0</v>
      </c>
      <c r="P3042" s="563">
        <f t="shared" si="588"/>
        <v>0</v>
      </c>
      <c r="Q3042" s="563">
        <f t="shared" si="588"/>
        <v>0</v>
      </c>
      <c r="R3042" s="563">
        <f t="shared" si="588"/>
        <v>0</v>
      </c>
      <c r="S3042" s="563">
        <f t="shared" si="588"/>
        <v>0</v>
      </c>
      <c r="T3042" s="563">
        <f t="shared" si="588"/>
        <v>0</v>
      </c>
      <c r="U3042" s="563">
        <f t="shared" si="588"/>
        <v>0</v>
      </c>
      <c r="V3042" s="563">
        <f t="shared" si="588"/>
        <v>0</v>
      </c>
      <c r="W3042" s="565"/>
      <c r="X3042" s="566"/>
      <c r="Y3042" s="566"/>
      <c r="Z3042" s="502"/>
      <c r="AA3042" s="496"/>
      <c r="AB3042" s="499"/>
    </row>
    <row r="3043" spans="2:28" ht="25.5" x14ac:dyDescent="0.55000000000000004">
      <c r="B3043" s="920"/>
      <c r="C3043" s="474"/>
      <c r="D3043" s="474"/>
      <c r="E3043" s="474"/>
      <c r="F3043" s="475"/>
      <c r="G3043" s="474"/>
      <c r="H3043" s="475"/>
      <c r="I3043" s="474"/>
      <c r="J3043" s="474"/>
      <c r="K3043" s="474"/>
      <c r="L3043" s="474"/>
      <c r="M3043" s="474"/>
      <c r="N3043" s="474"/>
      <c r="O3043" s="474"/>
      <c r="P3043" s="474"/>
      <c r="Q3043" s="474"/>
      <c r="R3043" s="474"/>
      <c r="S3043" s="474"/>
      <c r="T3043" s="476"/>
      <c r="U3043" s="477"/>
      <c r="V3043" s="474"/>
      <c r="W3043" s="474"/>
      <c r="X3043" s="474"/>
      <c r="Y3043" s="478"/>
      <c r="Z3043" s="469"/>
      <c r="AA3043" s="470"/>
      <c r="AB3043" s="471"/>
    </row>
    <row r="3044" spans="2:28" ht="43.5" customHeight="1" x14ac:dyDescent="0.25">
      <c r="B3044" s="482"/>
      <c r="C3044" s="479">
        <f>$C3073</f>
        <v>0</v>
      </c>
      <c r="D3044" s="480">
        <f>$E3073</f>
        <v>0</v>
      </c>
      <c r="E3044" s="480">
        <f>$G3073</f>
        <v>0</v>
      </c>
      <c r="F3044" s="480">
        <f>I3044-G3044</f>
        <v>0</v>
      </c>
      <c r="G3044" s="480">
        <f>$K3073</f>
        <v>0</v>
      </c>
      <c r="H3044" s="479">
        <f>$M3073</f>
        <v>0</v>
      </c>
      <c r="I3044" s="479">
        <f>L3044+K3044-J3044</f>
        <v>0</v>
      </c>
      <c r="J3044" s="570"/>
      <c r="K3044" s="482"/>
      <c r="L3044" s="482"/>
      <c r="M3044" s="479">
        <f>$N3073</f>
        <v>0</v>
      </c>
      <c r="N3044" s="483">
        <f>$O3073</f>
        <v>0</v>
      </c>
      <c r="O3044" s="484"/>
      <c r="P3044" s="484"/>
      <c r="Q3044" s="485"/>
      <c r="R3044" s="486"/>
      <c r="S3044" s="486"/>
      <c r="T3044" s="486"/>
      <c r="U3044" s="487"/>
      <c r="V3044" s="488"/>
      <c r="W3044" s="486"/>
      <c r="X3044" s="488"/>
      <c r="Y3044" s="489">
        <f>Y3013+1</f>
        <v>99</v>
      </c>
      <c r="Z3044" s="490"/>
      <c r="AA3044" s="491"/>
      <c r="AB3044" s="492"/>
    </row>
    <row r="3045" spans="2:28" x14ac:dyDescent="0.55000000000000004">
      <c r="C3045" s="120"/>
      <c r="D3045" s="120"/>
      <c r="E3045" s="120"/>
      <c r="F3045" s="120"/>
      <c r="G3045" s="120"/>
      <c r="H3045" s="120"/>
      <c r="I3045" s="120"/>
      <c r="J3045" s="120"/>
      <c r="K3045" s="120"/>
      <c r="L3045" s="120"/>
      <c r="M3045" s="120"/>
      <c r="N3045" s="120"/>
      <c r="O3045" s="120"/>
      <c r="P3045" s="120"/>
      <c r="Q3045" s="120"/>
      <c r="R3045" s="120"/>
      <c r="S3045" s="120"/>
      <c r="T3045" s="120"/>
      <c r="U3045" s="120"/>
      <c r="V3045" s="120"/>
      <c r="W3045" s="120"/>
      <c r="X3045" s="120"/>
      <c r="Y3045" s="120"/>
      <c r="Z3045" s="495"/>
      <c r="AA3045" s="496"/>
    </row>
    <row r="3046" spans="2:28" ht="27.75" x14ac:dyDescent="0.55000000000000004">
      <c r="B3046" s="497"/>
      <c r="C3046" s="1089" t="s">
        <v>1441</v>
      </c>
      <c r="D3046" s="1090"/>
      <c r="E3046" s="1090"/>
      <c r="F3046" s="1090"/>
      <c r="G3046" s="1090"/>
      <c r="H3046" s="1090"/>
      <c r="I3046" s="1090"/>
      <c r="J3046" s="1091" t="s">
        <v>1442</v>
      </c>
      <c r="K3046" s="1092"/>
      <c r="L3046" s="1092"/>
      <c r="M3046" s="1092"/>
      <c r="N3046" s="1093"/>
      <c r="O3046" s="1091" t="s">
        <v>1443</v>
      </c>
      <c r="P3046" s="1092"/>
      <c r="Q3046" s="1092"/>
      <c r="R3046" s="1092"/>
      <c r="S3046" s="1092"/>
      <c r="T3046" s="1092"/>
      <c r="U3046" s="1093"/>
      <c r="V3046" s="1094" t="s">
        <v>1444</v>
      </c>
      <c r="W3046" s="1097" t="s">
        <v>1445</v>
      </c>
      <c r="X3046" s="1098"/>
      <c r="Y3046" s="1099"/>
      <c r="Z3046" s="498"/>
      <c r="AB3046" s="499"/>
    </row>
    <row r="3047" spans="2:28" ht="21.75" x14ac:dyDescent="0.55000000000000004">
      <c r="B3047" s="497"/>
      <c r="C3047" s="1076">
        <v>2016</v>
      </c>
      <c r="D3047" s="1077"/>
      <c r="E3047" s="1076">
        <v>2015</v>
      </c>
      <c r="F3047" s="1078"/>
      <c r="G3047" s="1076">
        <v>2014</v>
      </c>
      <c r="H3047" s="1078"/>
      <c r="I3047" s="501"/>
      <c r="J3047" s="1079" t="s">
        <v>1446</v>
      </c>
      <c r="K3047" s="1081" t="s">
        <v>1447</v>
      </c>
      <c r="L3047" s="1082" t="s">
        <v>1448</v>
      </c>
      <c r="M3047" s="1083"/>
      <c r="N3047" s="1084"/>
      <c r="O3047" s="1066" t="s">
        <v>1449</v>
      </c>
      <c r="P3047" s="1067"/>
      <c r="Q3047" s="1067"/>
      <c r="R3047" s="1068" t="s">
        <v>1450</v>
      </c>
      <c r="S3047" s="1068" t="s">
        <v>1451</v>
      </c>
      <c r="T3047" s="1068" t="s">
        <v>1452</v>
      </c>
      <c r="U3047" s="1070" t="s">
        <v>1453</v>
      </c>
      <c r="V3047" s="1095"/>
      <c r="W3047" s="1072" t="s">
        <v>1454</v>
      </c>
      <c r="X3047" s="1073"/>
      <c r="Y3047" s="1102" t="s">
        <v>1455</v>
      </c>
      <c r="Z3047" s="502"/>
      <c r="AA3047" s="496"/>
      <c r="AB3047" s="499"/>
    </row>
    <row r="3048" spans="2:28" ht="87" x14ac:dyDescent="0.55000000000000004">
      <c r="B3048" s="921"/>
      <c r="C3048" s="503" t="s">
        <v>1456</v>
      </c>
      <c r="D3048" s="503" t="s">
        <v>1457</v>
      </c>
      <c r="E3048" s="503" t="s">
        <v>1456</v>
      </c>
      <c r="F3048" s="503" t="s">
        <v>1457</v>
      </c>
      <c r="G3048" s="503" t="s">
        <v>1456</v>
      </c>
      <c r="H3048" s="503" t="s">
        <v>1457</v>
      </c>
      <c r="I3048" s="504" t="s">
        <v>1458</v>
      </c>
      <c r="J3048" s="1080"/>
      <c r="K3048" s="1069"/>
      <c r="L3048" s="505" t="s">
        <v>1459</v>
      </c>
      <c r="M3048" s="504" t="s">
        <v>1460</v>
      </c>
      <c r="N3048" s="506" t="s">
        <v>1461</v>
      </c>
      <c r="O3048" s="507" t="s">
        <v>1462</v>
      </c>
      <c r="P3048" s="505" t="s">
        <v>1463</v>
      </c>
      <c r="Q3048" s="508" t="s">
        <v>1464</v>
      </c>
      <c r="R3048" s="1069"/>
      <c r="S3048" s="1069"/>
      <c r="T3048" s="1069"/>
      <c r="U3048" s="1071"/>
      <c r="V3048" s="1096"/>
      <c r="W3048" s="1074"/>
      <c r="X3048" s="1075"/>
      <c r="Y3048" s="1103"/>
      <c r="Z3048" s="502"/>
      <c r="AA3048" s="496"/>
      <c r="AB3048" s="499"/>
    </row>
    <row r="3049" spans="2:28" ht="21.75" x14ac:dyDescent="0.55000000000000004">
      <c r="B3049" s="922"/>
      <c r="C3049" s="509">
        <f>$I3049*$D3049</f>
        <v>0</v>
      </c>
      <c r="D3049" s="1104"/>
      <c r="E3049" s="509">
        <f>$I3049*$F3049</f>
        <v>0</v>
      </c>
      <c r="F3049" s="1104"/>
      <c r="G3049" s="509">
        <f>$I3049*$H3049</f>
        <v>0</v>
      </c>
      <c r="H3049" s="1106"/>
      <c r="I3049" s="510">
        <f t="shared" ref="I3049:I3072" si="589">O3049-J3049</f>
        <v>0</v>
      </c>
      <c r="J3049" s="511">
        <f t="shared" ref="J3049:J3072" si="590">N3049+K3049</f>
        <v>0</v>
      </c>
      <c r="K3049" s="512">
        <f t="shared" ref="K3049:K3072" si="591">M3049+L3049</f>
        <v>0</v>
      </c>
      <c r="L3049" s="513"/>
      <c r="M3049" s="514"/>
      <c r="N3049" s="515"/>
      <c r="O3049" s="512">
        <f>Q3049+P3049</f>
        <v>0</v>
      </c>
      <c r="P3049" s="516"/>
      <c r="Q3049" s="517"/>
      <c r="R3049" s="518"/>
      <c r="S3049" s="518"/>
      <c r="T3049" s="518"/>
      <c r="U3049" s="518"/>
      <c r="V3049" s="519">
        <f>R3049+S3049+T3049+U3049+O3049</f>
        <v>0</v>
      </c>
      <c r="W3049" s="1108" t="s">
        <v>138</v>
      </c>
      <c r="X3049" s="1109"/>
      <c r="Y3049" s="520">
        <v>421001</v>
      </c>
      <c r="Z3049" s="502"/>
      <c r="AA3049" s="521"/>
      <c r="AB3049" s="522" t="s">
        <v>1465</v>
      </c>
    </row>
    <row r="3050" spans="2:28" ht="21.75" x14ac:dyDescent="0.55000000000000004">
      <c r="B3050" s="922"/>
      <c r="C3050" s="525">
        <f>$I3050*$D3049</f>
        <v>0</v>
      </c>
      <c r="D3050" s="1105"/>
      <c r="E3050" s="525">
        <f>$I3050*$F3049</f>
        <v>0</v>
      </c>
      <c r="F3050" s="1105"/>
      <c r="G3050" s="525">
        <f>$I3050*$H3049</f>
        <v>0</v>
      </c>
      <c r="H3050" s="1107"/>
      <c r="I3050" s="526">
        <f t="shared" si="589"/>
        <v>0</v>
      </c>
      <c r="J3050" s="527">
        <f t="shared" si="590"/>
        <v>0</v>
      </c>
      <c r="K3050" s="528">
        <f t="shared" si="591"/>
        <v>0</v>
      </c>
      <c r="L3050" s="529"/>
      <c r="M3050" s="530"/>
      <c r="N3050" s="515"/>
      <c r="O3050" s="528">
        <f t="shared" ref="O3050:O3072" si="592">Q3050+P3050</f>
        <v>0</v>
      </c>
      <c r="P3050" s="531"/>
      <c r="Q3050" s="532"/>
      <c r="R3050" s="518"/>
      <c r="S3050" s="518"/>
      <c r="T3050" s="518"/>
      <c r="U3050" s="518"/>
      <c r="V3050" s="533">
        <f t="shared" ref="V3050:V3072" si="593">R3050+S3050+T3050+U3050+O3050</f>
        <v>0</v>
      </c>
      <c r="W3050" s="1064" t="s">
        <v>139</v>
      </c>
      <c r="X3050" s="1065"/>
      <c r="Y3050" s="534">
        <v>421002</v>
      </c>
      <c r="Z3050" s="502"/>
      <c r="AA3050" s="535"/>
      <c r="AB3050" s="536" t="s">
        <v>607</v>
      </c>
    </row>
    <row r="3051" spans="2:28" ht="21.75" x14ac:dyDescent="0.55000000000000004">
      <c r="B3051" s="922"/>
      <c r="C3051" s="525">
        <f>$I3051*$D3049</f>
        <v>0</v>
      </c>
      <c r="D3051" s="1105"/>
      <c r="E3051" s="525">
        <f>$I3051*$F3049</f>
        <v>0</v>
      </c>
      <c r="F3051" s="1105"/>
      <c r="G3051" s="525">
        <f>$I3051*$H3049</f>
        <v>0</v>
      </c>
      <c r="H3051" s="1107"/>
      <c r="I3051" s="526">
        <f t="shared" si="589"/>
        <v>0</v>
      </c>
      <c r="J3051" s="527">
        <f t="shared" si="590"/>
        <v>0</v>
      </c>
      <c r="K3051" s="528">
        <f t="shared" si="591"/>
        <v>0</v>
      </c>
      <c r="L3051" s="529"/>
      <c r="M3051" s="530"/>
      <c r="N3051" s="515"/>
      <c r="O3051" s="528">
        <f t="shared" si="592"/>
        <v>0</v>
      </c>
      <c r="P3051" s="531"/>
      <c r="Q3051" s="532"/>
      <c r="R3051" s="518"/>
      <c r="S3051" s="518"/>
      <c r="T3051" s="518"/>
      <c r="U3051" s="518"/>
      <c r="V3051" s="533">
        <f t="shared" si="593"/>
        <v>0</v>
      </c>
      <c r="W3051" s="1064" t="s">
        <v>140</v>
      </c>
      <c r="X3051" s="1065"/>
      <c r="Y3051" s="534">
        <v>421003</v>
      </c>
      <c r="Z3051" s="502"/>
      <c r="AA3051" s="535"/>
      <c r="AB3051" s="536" t="s">
        <v>1472</v>
      </c>
    </row>
    <row r="3052" spans="2:28" ht="21.75" x14ac:dyDescent="0.55000000000000004">
      <c r="B3052" s="922"/>
      <c r="C3052" s="525">
        <f>$I3052*$D3049</f>
        <v>0</v>
      </c>
      <c r="D3052" s="1105"/>
      <c r="E3052" s="525">
        <f>$I3052*$F3049</f>
        <v>0</v>
      </c>
      <c r="F3052" s="1105"/>
      <c r="G3052" s="525">
        <f>$I3052*$H3049</f>
        <v>0</v>
      </c>
      <c r="H3052" s="1107"/>
      <c r="I3052" s="526">
        <f t="shared" si="589"/>
        <v>0</v>
      </c>
      <c r="J3052" s="527">
        <f t="shared" si="590"/>
        <v>0</v>
      </c>
      <c r="K3052" s="528">
        <f t="shared" si="591"/>
        <v>0</v>
      </c>
      <c r="L3052" s="529"/>
      <c r="M3052" s="530"/>
      <c r="N3052" s="515"/>
      <c r="O3052" s="528">
        <f t="shared" si="592"/>
        <v>0</v>
      </c>
      <c r="P3052" s="531"/>
      <c r="Q3052" s="532"/>
      <c r="R3052" s="518"/>
      <c r="S3052" s="518"/>
      <c r="T3052" s="518"/>
      <c r="U3052" s="518"/>
      <c r="V3052" s="533">
        <f t="shared" si="593"/>
        <v>0</v>
      </c>
      <c r="W3052" s="1064" t="s">
        <v>143</v>
      </c>
      <c r="X3052" s="1065"/>
      <c r="Y3052" s="534">
        <v>422001</v>
      </c>
      <c r="Z3052" s="502"/>
      <c r="AA3052" s="535"/>
      <c r="AB3052" s="536" t="s">
        <v>1476</v>
      </c>
    </row>
    <row r="3053" spans="2:28" ht="21.75" x14ac:dyDescent="0.55000000000000004">
      <c r="B3053" s="922"/>
      <c r="C3053" s="525">
        <f>$I3053*$D3049</f>
        <v>0</v>
      </c>
      <c r="D3053" s="1105"/>
      <c r="E3053" s="525">
        <f>$I3053*$F3049</f>
        <v>0</v>
      </c>
      <c r="F3053" s="1105"/>
      <c r="G3053" s="525">
        <f>$I3053*$H3049</f>
        <v>0</v>
      </c>
      <c r="H3053" s="1107"/>
      <c r="I3053" s="526">
        <f t="shared" si="589"/>
        <v>0</v>
      </c>
      <c r="J3053" s="527">
        <f t="shared" si="590"/>
        <v>0</v>
      </c>
      <c r="K3053" s="528">
        <f t="shared" si="591"/>
        <v>0</v>
      </c>
      <c r="L3053" s="529"/>
      <c r="M3053" s="530"/>
      <c r="N3053" s="515"/>
      <c r="O3053" s="528">
        <f t="shared" si="592"/>
        <v>0</v>
      </c>
      <c r="P3053" s="531"/>
      <c r="Q3053" s="532"/>
      <c r="R3053" s="518"/>
      <c r="S3053" s="518"/>
      <c r="T3053" s="518"/>
      <c r="U3053" s="518"/>
      <c r="V3053" s="533">
        <f t="shared" si="593"/>
        <v>0</v>
      </c>
      <c r="W3053" s="1064" t="s">
        <v>144</v>
      </c>
      <c r="X3053" s="1065"/>
      <c r="Y3053" s="534">
        <v>422002</v>
      </c>
      <c r="Z3053" s="502"/>
      <c r="AA3053" s="535"/>
      <c r="AB3053" s="536" t="s">
        <v>1480</v>
      </c>
    </row>
    <row r="3054" spans="2:28" ht="21.75" x14ac:dyDescent="0.55000000000000004">
      <c r="B3054" s="922"/>
      <c r="C3054" s="525">
        <f>$I3054*$D3049</f>
        <v>0</v>
      </c>
      <c r="D3054" s="1105"/>
      <c r="E3054" s="525">
        <f>$I3054*$F3049</f>
        <v>0</v>
      </c>
      <c r="F3054" s="1105"/>
      <c r="G3054" s="525">
        <f>$I3054*$H3049</f>
        <v>0</v>
      </c>
      <c r="H3054" s="1107"/>
      <c r="I3054" s="526">
        <f t="shared" si="589"/>
        <v>0</v>
      </c>
      <c r="J3054" s="527">
        <f t="shared" si="590"/>
        <v>0</v>
      </c>
      <c r="K3054" s="528">
        <f t="shared" si="591"/>
        <v>0</v>
      </c>
      <c r="L3054" s="529"/>
      <c r="M3054" s="530"/>
      <c r="N3054" s="515"/>
      <c r="O3054" s="528">
        <f t="shared" si="592"/>
        <v>0</v>
      </c>
      <c r="P3054" s="531"/>
      <c r="Q3054" s="532"/>
      <c r="R3054" s="518"/>
      <c r="S3054" s="518"/>
      <c r="T3054" s="518"/>
      <c r="U3054" s="518"/>
      <c r="V3054" s="533">
        <f t="shared" si="593"/>
        <v>0</v>
      </c>
      <c r="W3054" s="1064" t="s">
        <v>145</v>
      </c>
      <c r="X3054" s="1065"/>
      <c r="Y3054" s="534">
        <v>422003</v>
      </c>
      <c r="Z3054" s="502"/>
      <c r="AA3054" s="535"/>
      <c r="AB3054" s="536" t="s">
        <v>1483</v>
      </c>
    </row>
    <row r="3055" spans="2:28" ht="21.75" x14ac:dyDescent="0.55000000000000004">
      <c r="B3055" s="922"/>
      <c r="C3055" s="525">
        <f>$I3055*$D3049</f>
        <v>0</v>
      </c>
      <c r="D3055" s="1105"/>
      <c r="E3055" s="525">
        <f>$I3055*$F3049</f>
        <v>0</v>
      </c>
      <c r="F3055" s="1105"/>
      <c r="G3055" s="525">
        <f>$I3055*$H3049</f>
        <v>0</v>
      </c>
      <c r="H3055" s="1107"/>
      <c r="I3055" s="526">
        <f t="shared" si="589"/>
        <v>0</v>
      </c>
      <c r="J3055" s="527">
        <f t="shared" si="590"/>
        <v>0</v>
      </c>
      <c r="K3055" s="528">
        <f t="shared" si="591"/>
        <v>0</v>
      </c>
      <c r="L3055" s="529"/>
      <c r="M3055" s="530"/>
      <c r="N3055" s="515"/>
      <c r="O3055" s="528">
        <f t="shared" si="592"/>
        <v>0</v>
      </c>
      <c r="P3055" s="531"/>
      <c r="Q3055" s="532"/>
      <c r="R3055" s="518"/>
      <c r="S3055" s="518"/>
      <c r="T3055" s="518"/>
      <c r="U3055" s="518"/>
      <c r="V3055" s="533">
        <f t="shared" si="593"/>
        <v>0</v>
      </c>
      <c r="W3055" s="1064" t="s">
        <v>146</v>
      </c>
      <c r="X3055" s="1065"/>
      <c r="Y3055" s="534">
        <v>422004</v>
      </c>
      <c r="Z3055" s="502"/>
      <c r="AA3055" s="535"/>
      <c r="AB3055" s="536" t="s">
        <v>1486</v>
      </c>
    </row>
    <row r="3056" spans="2:28" ht="21.75" x14ac:dyDescent="0.55000000000000004">
      <c r="B3056" s="922"/>
      <c r="C3056" s="525">
        <f>$I3056*$D3049</f>
        <v>0</v>
      </c>
      <c r="D3056" s="1105"/>
      <c r="E3056" s="525">
        <f>$I3056*$F3049</f>
        <v>0</v>
      </c>
      <c r="F3056" s="1105"/>
      <c r="G3056" s="525">
        <f>$I3056*$H3049</f>
        <v>0</v>
      </c>
      <c r="H3056" s="1107"/>
      <c r="I3056" s="526">
        <f t="shared" si="589"/>
        <v>0</v>
      </c>
      <c r="J3056" s="527">
        <f t="shared" si="590"/>
        <v>0</v>
      </c>
      <c r="K3056" s="528">
        <f t="shared" si="591"/>
        <v>0</v>
      </c>
      <c r="L3056" s="529"/>
      <c r="M3056" s="530"/>
      <c r="N3056" s="515"/>
      <c r="O3056" s="528">
        <f t="shared" si="592"/>
        <v>0</v>
      </c>
      <c r="P3056" s="531"/>
      <c r="Q3056" s="532"/>
      <c r="R3056" s="518"/>
      <c r="S3056" s="518"/>
      <c r="T3056" s="518"/>
      <c r="U3056" s="518"/>
      <c r="V3056" s="533">
        <f t="shared" si="593"/>
        <v>0</v>
      </c>
      <c r="W3056" s="1064" t="s">
        <v>147</v>
      </c>
      <c r="X3056" s="1065"/>
      <c r="Y3056" s="534">
        <v>422005</v>
      </c>
      <c r="Z3056" s="502"/>
      <c r="AA3056" s="538"/>
      <c r="AB3056" s="539" t="s">
        <v>1489</v>
      </c>
    </row>
    <row r="3057" spans="2:28" ht="21.75" x14ac:dyDescent="0.55000000000000004">
      <c r="B3057" s="922"/>
      <c r="C3057" s="525">
        <f>$I3057*$D3049</f>
        <v>0</v>
      </c>
      <c r="D3057" s="1105"/>
      <c r="E3057" s="525">
        <f>$I3057*$F3049</f>
        <v>0</v>
      </c>
      <c r="F3057" s="1105"/>
      <c r="G3057" s="525">
        <f>$I3057*$H3049</f>
        <v>0</v>
      </c>
      <c r="H3057" s="1107"/>
      <c r="I3057" s="526">
        <f t="shared" si="589"/>
        <v>0</v>
      </c>
      <c r="J3057" s="527">
        <f t="shared" si="590"/>
        <v>0</v>
      </c>
      <c r="K3057" s="528">
        <f t="shared" si="591"/>
        <v>0</v>
      </c>
      <c r="L3057" s="529"/>
      <c r="M3057" s="530"/>
      <c r="N3057" s="515"/>
      <c r="O3057" s="528">
        <f t="shared" si="592"/>
        <v>0</v>
      </c>
      <c r="P3057" s="531"/>
      <c r="Q3057" s="532"/>
      <c r="R3057" s="518"/>
      <c r="S3057" s="518"/>
      <c r="T3057" s="518"/>
      <c r="U3057" s="518"/>
      <c r="V3057" s="533">
        <f t="shared" si="593"/>
        <v>0</v>
      </c>
      <c r="W3057" s="1064" t="s">
        <v>148</v>
      </c>
      <c r="X3057" s="1065"/>
      <c r="Y3057" s="534">
        <v>422999</v>
      </c>
      <c r="Z3057" s="502"/>
      <c r="AA3057" s="496"/>
      <c r="AB3057" s="499"/>
    </row>
    <row r="3058" spans="2:28" ht="21.75" x14ac:dyDescent="0.55000000000000004">
      <c r="B3058" s="922"/>
      <c r="C3058" s="525">
        <f>$I3058*$D3049</f>
        <v>0</v>
      </c>
      <c r="D3058" s="1105"/>
      <c r="E3058" s="525">
        <f>$I3058*$F3049</f>
        <v>0</v>
      </c>
      <c r="F3058" s="1105"/>
      <c r="G3058" s="525">
        <f>$I3058*$H3049</f>
        <v>0</v>
      </c>
      <c r="H3058" s="1107"/>
      <c r="I3058" s="526">
        <f t="shared" si="589"/>
        <v>0</v>
      </c>
      <c r="J3058" s="527">
        <f t="shared" si="590"/>
        <v>0</v>
      </c>
      <c r="K3058" s="528">
        <f t="shared" si="591"/>
        <v>0</v>
      </c>
      <c r="L3058" s="529"/>
      <c r="M3058" s="530"/>
      <c r="N3058" s="515"/>
      <c r="O3058" s="528">
        <f t="shared" si="592"/>
        <v>0</v>
      </c>
      <c r="P3058" s="531"/>
      <c r="Q3058" s="532"/>
      <c r="R3058" s="518"/>
      <c r="S3058" s="518"/>
      <c r="T3058" s="518"/>
      <c r="U3058" s="518"/>
      <c r="V3058" s="533">
        <f t="shared" si="593"/>
        <v>0</v>
      </c>
      <c r="W3058" s="1064" t="s">
        <v>149</v>
      </c>
      <c r="X3058" s="1065"/>
      <c r="Y3058" s="540">
        <v>423001</v>
      </c>
      <c r="Z3058" s="502"/>
      <c r="AA3058" s="496"/>
      <c r="AB3058" s="499"/>
    </row>
    <row r="3059" spans="2:28" ht="21.75" x14ac:dyDescent="0.55000000000000004">
      <c r="B3059" s="922"/>
      <c r="C3059" s="525">
        <f>$I3059*$D3049</f>
        <v>0</v>
      </c>
      <c r="D3059" s="1105"/>
      <c r="E3059" s="525">
        <f>$I3059*$F3049</f>
        <v>0</v>
      </c>
      <c r="F3059" s="1105"/>
      <c r="G3059" s="525">
        <f>$I3059*$H3049</f>
        <v>0</v>
      </c>
      <c r="H3059" s="1107"/>
      <c r="I3059" s="526">
        <f t="shared" si="589"/>
        <v>0</v>
      </c>
      <c r="J3059" s="527">
        <f t="shared" si="590"/>
        <v>0</v>
      </c>
      <c r="K3059" s="528">
        <f t="shared" si="591"/>
        <v>0</v>
      </c>
      <c r="L3059" s="529"/>
      <c r="M3059" s="530"/>
      <c r="N3059" s="515"/>
      <c r="O3059" s="528">
        <f t="shared" si="592"/>
        <v>0</v>
      </c>
      <c r="P3059" s="531"/>
      <c r="Q3059" s="532"/>
      <c r="R3059" s="518"/>
      <c r="S3059" s="518"/>
      <c r="T3059" s="518"/>
      <c r="U3059" s="518"/>
      <c r="V3059" s="533">
        <f t="shared" si="593"/>
        <v>0</v>
      </c>
      <c r="W3059" s="1064" t="s">
        <v>150</v>
      </c>
      <c r="X3059" s="1065"/>
      <c r="Y3059" s="540">
        <v>423002</v>
      </c>
      <c r="Z3059" s="502"/>
      <c r="AA3059" s="496"/>
      <c r="AB3059" s="499"/>
    </row>
    <row r="3060" spans="2:28" ht="21.75" x14ac:dyDescent="0.55000000000000004">
      <c r="B3060" s="922"/>
      <c r="C3060" s="525">
        <f>$I3060*$D3049</f>
        <v>0</v>
      </c>
      <c r="D3060" s="1105"/>
      <c r="E3060" s="525">
        <f>$I3060*$F3049</f>
        <v>0</v>
      </c>
      <c r="F3060" s="1105"/>
      <c r="G3060" s="525">
        <f>$I3060*$H3049</f>
        <v>0</v>
      </c>
      <c r="H3060" s="1107"/>
      <c r="I3060" s="526">
        <f t="shared" si="589"/>
        <v>0</v>
      </c>
      <c r="J3060" s="527">
        <f t="shared" si="590"/>
        <v>0</v>
      </c>
      <c r="K3060" s="528">
        <f t="shared" si="591"/>
        <v>0</v>
      </c>
      <c r="L3060" s="529"/>
      <c r="M3060" s="530"/>
      <c r="N3060" s="515"/>
      <c r="O3060" s="528">
        <f t="shared" si="592"/>
        <v>0</v>
      </c>
      <c r="P3060" s="531"/>
      <c r="Q3060" s="532"/>
      <c r="R3060" s="518"/>
      <c r="S3060" s="518"/>
      <c r="T3060" s="518"/>
      <c r="U3060" s="518"/>
      <c r="V3060" s="533">
        <f t="shared" si="593"/>
        <v>0</v>
      </c>
      <c r="W3060" s="1064" t="s">
        <v>151</v>
      </c>
      <c r="X3060" s="1065"/>
      <c r="Y3060" s="540">
        <v>423003</v>
      </c>
      <c r="Z3060" s="502"/>
      <c r="AA3060" s="496"/>
      <c r="AB3060" s="499"/>
    </row>
    <row r="3061" spans="2:28" ht="21.75" x14ac:dyDescent="0.55000000000000004">
      <c r="B3061" s="922"/>
      <c r="C3061" s="525">
        <f>$I3061*$D3049</f>
        <v>0</v>
      </c>
      <c r="D3061" s="1105"/>
      <c r="E3061" s="525">
        <f>$I3061*$F3049</f>
        <v>0</v>
      </c>
      <c r="F3061" s="1105"/>
      <c r="G3061" s="525">
        <f>$I3061*$H3049</f>
        <v>0</v>
      </c>
      <c r="H3061" s="1107"/>
      <c r="I3061" s="526">
        <f t="shared" si="589"/>
        <v>0</v>
      </c>
      <c r="J3061" s="527">
        <f t="shared" si="590"/>
        <v>0</v>
      </c>
      <c r="K3061" s="528">
        <f t="shared" si="591"/>
        <v>0</v>
      </c>
      <c r="L3061" s="529"/>
      <c r="M3061" s="530"/>
      <c r="N3061" s="515"/>
      <c r="O3061" s="528">
        <f t="shared" si="592"/>
        <v>0</v>
      </c>
      <c r="P3061" s="531"/>
      <c r="Q3061" s="532"/>
      <c r="R3061" s="518"/>
      <c r="S3061" s="518"/>
      <c r="T3061" s="518"/>
      <c r="U3061" s="518"/>
      <c r="V3061" s="533">
        <f t="shared" si="593"/>
        <v>0</v>
      </c>
      <c r="W3061" s="1064" t="s">
        <v>152</v>
      </c>
      <c r="X3061" s="1065"/>
      <c r="Y3061" s="540">
        <v>423004</v>
      </c>
      <c r="Z3061" s="502"/>
      <c r="AA3061" s="496"/>
      <c r="AB3061" s="499"/>
    </row>
    <row r="3062" spans="2:28" ht="21.75" x14ac:dyDescent="0.55000000000000004">
      <c r="B3062" s="922"/>
      <c r="C3062" s="525">
        <f>$I3062*$D3049</f>
        <v>0</v>
      </c>
      <c r="D3062" s="1105"/>
      <c r="E3062" s="525">
        <f>$I3062*$F3049</f>
        <v>0</v>
      </c>
      <c r="F3062" s="1105"/>
      <c r="G3062" s="525">
        <f>$I3062*$H3049</f>
        <v>0</v>
      </c>
      <c r="H3062" s="1107"/>
      <c r="I3062" s="526">
        <f t="shared" si="589"/>
        <v>0</v>
      </c>
      <c r="J3062" s="527">
        <f t="shared" si="590"/>
        <v>0</v>
      </c>
      <c r="K3062" s="528">
        <f t="shared" si="591"/>
        <v>0</v>
      </c>
      <c r="L3062" s="529"/>
      <c r="M3062" s="530"/>
      <c r="N3062" s="515"/>
      <c r="O3062" s="528">
        <f t="shared" si="592"/>
        <v>0</v>
      </c>
      <c r="P3062" s="531"/>
      <c r="Q3062" s="532"/>
      <c r="R3062" s="518"/>
      <c r="S3062" s="518"/>
      <c r="T3062" s="518"/>
      <c r="U3062" s="518"/>
      <c r="V3062" s="533">
        <f t="shared" si="593"/>
        <v>0</v>
      </c>
      <c r="W3062" s="1064" t="s">
        <v>154</v>
      </c>
      <c r="X3062" s="1065"/>
      <c r="Y3062" s="540">
        <v>423006</v>
      </c>
      <c r="Z3062" s="502"/>
      <c r="AA3062" s="496"/>
      <c r="AB3062" s="499"/>
    </row>
    <row r="3063" spans="2:28" ht="21.75" x14ac:dyDescent="0.55000000000000004">
      <c r="B3063" s="922"/>
      <c r="C3063" s="525">
        <f>$I3063*$D3049</f>
        <v>0</v>
      </c>
      <c r="D3063" s="1105"/>
      <c r="E3063" s="525">
        <f>$I3063*$F3049</f>
        <v>0</v>
      </c>
      <c r="F3063" s="1105"/>
      <c r="G3063" s="525">
        <f>$I3063*$H3049</f>
        <v>0</v>
      </c>
      <c r="H3063" s="1107"/>
      <c r="I3063" s="526">
        <f t="shared" si="589"/>
        <v>0</v>
      </c>
      <c r="J3063" s="527">
        <f t="shared" si="590"/>
        <v>0</v>
      </c>
      <c r="K3063" s="528">
        <f t="shared" si="591"/>
        <v>0</v>
      </c>
      <c r="L3063" s="529"/>
      <c r="M3063" s="530"/>
      <c r="N3063" s="515"/>
      <c r="O3063" s="528">
        <f t="shared" si="592"/>
        <v>0</v>
      </c>
      <c r="P3063" s="531"/>
      <c r="Q3063" s="532"/>
      <c r="R3063" s="518"/>
      <c r="S3063" s="518"/>
      <c r="T3063" s="518"/>
      <c r="U3063" s="518"/>
      <c r="V3063" s="533">
        <f t="shared" si="593"/>
        <v>0</v>
      </c>
      <c r="W3063" s="1064" t="s">
        <v>155</v>
      </c>
      <c r="X3063" s="1065"/>
      <c r="Y3063" s="542">
        <v>423007</v>
      </c>
      <c r="Z3063" s="502"/>
      <c r="AA3063" s="496"/>
      <c r="AB3063" s="499"/>
    </row>
    <row r="3064" spans="2:28" ht="21.75" x14ac:dyDescent="0.55000000000000004">
      <c r="B3064" s="922"/>
      <c r="C3064" s="525">
        <f>$I3064*$D3049</f>
        <v>0</v>
      </c>
      <c r="D3064" s="1105"/>
      <c r="E3064" s="525">
        <f>$I3064*$F3049</f>
        <v>0</v>
      </c>
      <c r="F3064" s="1105"/>
      <c r="G3064" s="525">
        <f>$I3064*$H3049</f>
        <v>0</v>
      </c>
      <c r="H3064" s="1107"/>
      <c r="I3064" s="526">
        <f t="shared" si="589"/>
        <v>0</v>
      </c>
      <c r="J3064" s="527">
        <f t="shared" si="590"/>
        <v>0</v>
      </c>
      <c r="K3064" s="528">
        <f t="shared" si="591"/>
        <v>0</v>
      </c>
      <c r="L3064" s="529"/>
      <c r="M3064" s="530"/>
      <c r="N3064" s="515"/>
      <c r="O3064" s="528">
        <f t="shared" si="592"/>
        <v>0</v>
      </c>
      <c r="P3064" s="531"/>
      <c r="Q3064" s="532"/>
      <c r="R3064" s="518"/>
      <c r="S3064" s="518"/>
      <c r="T3064" s="518"/>
      <c r="U3064" s="518"/>
      <c r="V3064" s="533">
        <f t="shared" si="593"/>
        <v>0</v>
      </c>
      <c r="W3064" s="1064" t="s">
        <v>156</v>
      </c>
      <c r="X3064" s="1065"/>
      <c r="Y3064" s="543">
        <v>423008</v>
      </c>
      <c r="Z3064" s="502"/>
      <c r="AA3064" s="496"/>
      <c r="AB3064" s="499"/>
    </row>
    <row r="3065" spans="2:28" ht="21.75" x14ac:dyDescent="0.55000000000000004">
      <c r="B3065" s="922"/>
      <c r="C3065" s="525">
        <f>$I3065*$D3049</f>
        <v>0</v>
      </c>
      <c r="D3065" s="1105"/>
      <c r="E3065" s="525">
        <f>$I3065*$F3049</f>
        <v>0</v>
      </c>
      <c r="F3065" s="1105"/>
      <c r="G3065" s="525">
        <f>$I3065*$H3049</f>
        <v>0</v>
      </c>
      <c r="H3065" s="1107"/>
      <c r="I3065" s="526">
        <f t="shared" si="589"/>
        <v>0</v>
      </c>
      <c r="J3065" s="527">
        <f t="shared" si="590"/>
        <v>0</v>
      </c>
      <c r="K3065" s="528">
        <f t="shared" si="591"/>
        <v>0</v>
      </c>
      <c r="L3065" s="529"/>
      <c r="M3065" s="530"/>
      <c r="N3065" s="515"/>
      <c r="O3065" s="528">
        <f t="shared" si="592"/>
        <v>0</v>
      </c>
      <c r="P3065" s="531"/>
      <c r="Q3065" s="532"/>
      <c r="R3065" s="518"/>
      <c r="S3065" s="518"/>
      <c r="T3065" s="518"/>
      <c r="U3065" s="518"/>
      <c r="V3065" s="533">
        <f t="shared" si="593"/>
        <v>0</v>
      </c>
      <c r="W3065" s="1064" t="s">
        <v>157</v>
      </c>
      <c r="X3065" s="1065"/>
      <c r="Y3065" s="542">
        <v>423999</v>
      </c>
      <c r="Z3065" s="502"/>
      <c r="AA3065" s="496"/>
      <c r="AB3065" s="499"/>
    </row>
    <row r="3066" spans="2:28" ht="21.75" x14ac:dyDescent="0.55000000000000004">
      <c r="B3066" s="922"/>
      <c r="C3066" s="544">
        <f>$I3066*$D3049</f>
        <v>0</v>
      </c>
      <c r="D3066" s="1105"/>
      <c r="E3066" s="544">
        <f>$I3066*$F3049</f>
        <v>0</v>
      </c>
      <c r="F3066" s="1105"/>
      <c r="G3066" s="544">
        <f>$I3066*$H3049</f>
        <v>0</v>
      </c>
      <c r="H3066" s="1107"/>
      <c r="I3066" s="545">
        <f t="shared" si="589"/>
        <v>0</v>
      </c>
      <c r="J3066" s="546">
        <f t="shared" si="590"/>
        <v>0</v>
      </c>
      <c r="K3066" s="547">
        <f t="shared" si="591"/>
        <v>0</v>
      </c>
      <c r="L3066" s="548"/>
      <c r="M3066" s="549"/>
      <c r="N3066" s="550"/>
      <c r="O3066" s="547">
        <f t="shared" si="592"/>
        <v>0</v>
      </c>
      <c r="P3066" s="551"/>
      <c r="Q3066" s="552"/>
      <c r="R3066" s="553"/>
      <c r="S3066" s="553"/>
      <c r="T3066" s="553"/>
      <c r="U3066" s="553"/>
      <c r="V3066" s="554">
        <f t="shared" si="593"/>
        <v>0</v>
      </c>
      <c r="W3066" s="1100" t="s">
        <v>135</v>
      </c>
      <c r="X3066" s="1101"/>
      <c r="Y3066" s="555">
        <v>291001</v>
      </c>
      <c r="Z3066" s="502"/>
      <c r="AA3066" s="496"/>
      <c r="AB3066" s="499"/>
    </row>
    <row r="3067" spans="2:28" ht="21.75" x14ac:dyDescent="0.55000000000000004">
      <c r="B3067" s="922"/>
      <c r="C3067" s="556">
        <f>$I3067*$D3049</f>
        <v>0</v>
      </c>
      <c r="D3067" s="1105"/>
      <c r="E3067" s="556">
        <f>$I3067*$F3049</f>
        <v>0</v>
      </c>
      <c r="F3067" s="1105"/>
      <c r="G3067" s="556">
        <f>$I3067*$H3049</f>
        <v>0</v>
      </c>
      <c r="H3067" s="1107"/>
      <c r="I3067" s="526">
        <f t="shared" si="589"/>
        <v>0</v>
      </c>
      <c r="J3067" s="527">
        <f t="shared" si="590"/>
        <v>0</v>
      </c>
      <c r="K3067" s="528">
        <f t="shared" si="591"/>
        <v>0</v>
      </c>
      <c r="L3067" s="529"/>
      <c r="M3067" s="530"/>
      <c r="N3067" s="515"/>
      <c r="O3067" s="528">
        <f t="shared" si="592"/>
        <v>0</v>
      </c>
      <c r="P3067" s="531"/>
      <c r="Q3067" s="532"/>
      <c r="R3067" s="518"/>
      <c r="S3067" s="518"/>
      <c r="T3067" s="518"/>
      <c r="U3067" s="518"/>
      <c r="V3067" s="519">
        <f t="shared" si="593"/>
        <v>0</v>
      </c>
      <c r="W3067" s="1064" t="s">
        <v>39</v>
      </c>
      <c r="X3067" s="1065"/>
      <c r="Y3067" s="557">
        <v>221001</v>
      </c>
      <c r="Z3067" s="502"/>
      <c r="AA3067" s="496"/>
      <c r="AB3067" s="499"/>
    </row>
    <row r="3068" spans="2:28" ht="21.75" x14ac:dyDescent="0.55000000000000004">
      <c r="B3068" s="922"/>
      <c r="C3068" s="525">
        <f>$I3068*$D3049</f>
        <v>0</v>
      </c>
      <c r="D3068" s="1105"/>
      <c r="E3068" s="525">
        <f>$I3068*$F3049</f>
        <v>0</v>
      </c>
      <c r="F3068" s="1105"/>
      <c r="G3068" s="525">
        <f>$I3068*$H3049</f>
        <v>0</v>
      </c>
      <c r="H3068" s="1107"/>
      <c r="I3068" s="526">
        <f t="shared" si="589"/>
        <v>0</v>
      </c>
      <c r="J3068" s="527">
        <f t="shared" si="590"/>
        <v>0</v>
      </c>
      <c r="K3068" s="528">
        <f t="shared" si="591"/>
        <v>0</v>
      </c>
      <c r="L3068" s="529"/>
      <c r="M3068" s="530"/>
      <c r="N3068" s="515"/>
      <c r="O3068" s="528">
        <f t="shared" si="592"/>
        <v>0</v>
      </c>
      <c r="P3068" s="531"/>
      <c r="Q3068" s="532"/>
      <c r="R3068" s="518"/>
      <c r="S3068" s="518"/>
      <c r="T3068" s="518"/>
      <c r="U3068" s="518"/>
      <c r="V3068" s="519">
        <f t="shared" si="593"/>
        <v>0</v>
      </c>
      <c r="W3068" s="1064" t="s">
        <v>40</v>
      </c>
      <c r="X3068" s="1065"/>
      <c r="Y3068" s="557">
        <v>221002</v>
      </c>
      <c r="Z3068" s="502"/>
      <c r="AA3068" s="496"/>
      <c r="AB3068" s="499"/>
    </row>
    <row r="3069" spans="2:28" ht="21.75" x14ac:dyDescent="0.55000000000000004">
      <c r="B3069" s="922"/>
      <c r="C3069" s="525">
        <f>$I3069*$D3049</f>
        <v>0</v>
      </c>
      <c r="D3069" s="1105"/>
      <c r="E3069" s="525">
        <f>$I3069*$F3049</f>
        <v>0</v>
      </c>
      <c r="F3069" s="1105"/>
      <c r="G3069" s="525">
        <f>$I3069*$H3049</f>
        <v>0</v>
      </c>
      <c r="H3069" s="1107"/>
      <c r="I3069" s="526">
        <f t="shared" si="589"/>
        <v>0</v>
      </c>
      <c r="J3069" s="527">
        <f t="shared" si="590"/>
        <v>0</v>
      </c>
      <c r="K3069" s="528">
        <f t="shared" si="591"/>
        <v>0</v>
      </c>
      <c r="L3069" s="529"/>
      <c r="M3069" s="530"/>
      <c r="N3069" s="515"/>
      <c r="O3069" s="528">
        <f t="shared" si="592"/>
        <v>0</v>
      </c>
      <c r="P3069" s="531"/>
      <c r="Q3069" s="532"/>
      <c r="R3069" s="518"/>
      <c r="S3069" s="518"/>
      <c r="T3069" s="518"/>
      <c r="U3069" s="518"/>
      <c r="V3069" s="519">
        <f t="shared" si="593"/>
        <v>0</v>
      </c>
      <c r="W3069" s="1064" t="s">
        <v>41</v>
      </c>
      <c r="X3069" s="1065"/>
      <c r="Y3069" s="557">
        <v>221003</v>
      </c>
      <c r="Z3069" s="502"/>
      <c r="AA3069" s="496"/>
      <c r="AB3069" s="499"/>
    </row>
    <row r="3070" spans="2:28" ht="21.75" x14ac:dyDescent="0.55000000000000004">
      <c r="B3070" s="922"/>
      <c r="C3070" s="525">
        <f>$I3070*$D3049</f>
        <v>0</v>
      </c>
      <c r="D3070" s="1105"/>
      <c r="E3070" s="525">
        <f>$I3070*$F3049</f>
        <v>0</v>
      </c>
      <c r="F3070" s="1105"/>
      <c r="G3070" s="525">
        <f>$I3070*$H3049</f>
        <v>0</v>
      </c>
      <c r="H3070" s="1107"/>
      <c r="I3070" s="526">
        <f t="shared" si="589"/>
        <v>0</v>
      </c>
      <c r="J3070" s="527">
        <f t="shared" si="590"/>
        <v>0</v>
      </c>
      <c r="K3070" s="528">
        <f t="shared" si="591"/>
        <v>0</v>
      </c>
      <c r="L3070" s="529"/>
      <c r="M3070" s="530"/>
      <c r="N3070" s="515"/>
      <c r="O3070" s="528">
        <f t="shared" si="592"/>
        <v>0</v>
      </c>
      <c r="P3070" s="531"/>
      <c r="Q3070" s="532"/>
      <c r="R3070" s="518"/>
      <c r="S3070" s="518"/>
      <c r="T3070" s="518"/>
      <c r="U3070" s="518"/>
      <c r="V3070" s="519">
        <f t="shared" si="593"/>
        <v>0</v>
      </c>
      <c r="W3070" s="1064" t="s">
        <v>45</v>
      </c>
      <c r="X3070" s="1065"/>
      <c r="Y3070" s="558">
        <v>222001</v>
      </c>
      <c r="Z3070" s="502"/>
      <c r="AA3070" s="496"/>
      <c r="AB3070" s="499"/>
    </row>
    <row r="3071" spans="2:28" ht="21.75" x14ac:dyDescent="0.55000000000000004">
      <c r="B3071" s="922"/>
      <c r="C3071" s="525">
        <f>$I3071*$D3049</f>
        <v>0</v>
      </c>
      <c r="D3071" s="1105"/>
      <c r="E3071" s="525">
        <f>$I3071*$F3049</f>
        <v>0</v>
      </c>
      <c r="F3071" s="1105"/>
      <c r="G3071" s="525">
        <f>$I3071*$H3049</f>
        <v>0</v>
      </c>
      <c r="H3071" s="1107"/>
      <c r="I3071" s="526">
        <f t="shared" si="589"/>
        <v>0</v>
      </c>
      <c r="J3071" s="527">
        <f t="shared" si="590"/>
        <v>0</v>
      </c>
      <c r="K3071" s="528">
        <f t="shared" si="591"/>
        <v>0</v>
      </c>
      <c r="L3071" s="529"/>
      <c r="M3071" s="530"/>
      <c r="N3071" s="515"/>
      <c r="O3071" s="528">
        <f t="shared" si="592"/>
        <v>0</v>
      </c>
      <c r="P3071" s="531"/>
      <c r="Q3071" s="532"/>
      <c r="R3071" s="518"/>
      <c r="S3071" s="518"/>
      <c r="T3071" s="518"/>
      <c r="U3071" s="518"/>
      <c r="V3071" s="519">
        <f t="shared" si="593"/>
        <v>0</v>
      </c>
      <c r="W3071" s="1085" t="s">
        <v>72</v>
      </c>
      <c r="X3071" s="1086"/>
      <c r="Y3071" s="559">
        <v>223016</v>
      </c>
      <c r="Z3071" s="502"/>
      <c r="AA3071" s="496"/>
      <c r="AB3071" s="499"/>
    </row>
    <row r="3072" spans="2:28" ht="21.75" x14ac:dyDescent="0.55000000000000004">
      <c r="B3072" s="922"/>
      <c r="C3072" s="525">
        <f>$I3072*$D3049</f>
        <v>0</v>
      </c>
      <c r="D3072" s="1105"/>
      <c r="E3072" s="525">
        <f>$I3072*$F3049</f>
        <v>0</v>
      </c>
      <c r="F3072" s="1105"/>
      <c r="G3072" s="525">
        <f>$I3072*$H3049</f>
        <v>0</v>
      </c>
      <c r="H3072" s="1107"/>
      <c r="I3072" s="526">
        <f t="shared" si="589"/>
        <v>0</v>
      </c>
      <c r="J3072" s="527">
        <f t="shared" si="590"/>
        <v>0</v>
      </c>
      <c r="K3072" s="528">
        <f t="shared" si="591"/>
        <v>0</v>
      </c>
      <c r="L3072" s="529"/>
      <c r="M3072" s="530"/>
      <c r="N3072" s="515"/>
      <c r="O3072" s="528">
        <f t="shared" si="592"/>
        <v>0</v>
      </c>
      <c r="P3072" s="531"/>
      <c r="Q3072" s="532"/>
      <c r="R3072" s="518"/>
      <c r="S3072" s="518"/>
      <c r="T3072" s="518"/>
      <c r="U3072" s="518"/>
      <c r="V3072" s="519">
        <f t="shared" si="593"/>
        <v>0</v>
      </c>
      <c r="W3072" s="1087" t="s">
        <v>57</v>
      </c>
      <c r="X3072" s="1088"/>
      <c r="Y3072" s="560">
        <v>223001</v>
      </c>
      <c r="Z3072" s="502"/>
      <c r="AA3072" s="496"/>
      <c r="AB3072" s="499"/>
    </row>
    <row r="3073" spans="2:28" x14ac:dyDescent="0.55000000000000004">
      <c r="B3073" s="923"/>
      <c r="C3073" s="561">
        <f t="shared" ref="C3073:V3073" si="594">SUM(C3049:C3072)</f>
        <v>0</v>
      </c>
      <c r="D3073" s="562">
        <f t="shared" si="594"/>
        <v>0</v>
      </c>
      <c r="E3073" s="563">
        <f t="shared" si="594"/>
        <v>0</v>
      </c>
      <c r="F3073" s="562">
        <f t="shared" si="594"/>
        <v>0</v>
      </c>
      <c r="G3073" s="563">
        <f t="shared" si="594"/>
        <v>0</v>
      </c>
      <c r="H3073" s="562">
        <f t="shared" si="594"/>
        <v>0</v>
      </c>
      <c r="I3073" s="563">
        <f t="shared" si="594"/>
        <v>0</v>
      </c>
      <c r="J3073" s="563">
        <f t="shared" si="594"/>
        <v>0</v>
      </c>
      <c r="K3073" s="563">
        <f t="shared" si="594"/>
        <v>0</v>
      </c>
      <c r="L3073" s="563">
        <f t="shared" si="594"/>
        <v>0</v>
      </c>
      <c r="M3073" s="563">
        <f t="shared" si="594"/>
        <v>0</v>
      </c>
      <c r="N3073" s="563">
        <f t="shared" si="594"/>
        <v>0</v>
      </c>
      <c r="O3073" s="563">
        <f t="shared" si="594"/>
        <v>0</v>
      </c>
      <c r="P3073" s="563">
        <f t="shared" si="594"/>
        <v>0</v>
      </c>
      <c r="Q3073" s="563">
        <f t="shared" si="594"/>
        <v>0</v>
      </c>
      <c r="R3073" s="563">
        <f t="shared" si="594"/>
        <v>0</v>
      </c>
      <c r="S3073" s="563">
        <f t="shared" si="594"/>
        <v>0</v>
      </c>
      <c r="T3073" s="563">
        <f t="shared" si="594"/>
        <v>0</v>
      </c>
      <c r="U3073" s="563">
        <f t="shared" si="594"/>
        <v>0</v>
      </c>
      <c r="V3073" s="563">
        <f t="shared" si="594"/>
        <v>0</v>
      </c>
      <c r="W3073" s="565"/>
      <c r="X3073" s="566"/>
      <c r="Y3073" s="566"/>
      <c r="Z3073" s="502"/>
      <c r="AA3073" s="496"/>
      <c r="AB3073" s="499"/>
    </row>
    <row r="3074" spans="2:28" ht="25.5" x14ac:dyDescent="0.55000000000000004">
      <c r="B3074" s="920"/>
      <c r="C3074" s="474"/>
      <c r="D3074" s="474"/>
      <c r="E3074" s="474"/>
      <c r="F3074" s="475"/>
      <c r="G3074" s="474"/>
      <c r="H3074" s="475"/>
      <c r="I3074" s="474"/>
      <c r="J3074" s="474"/>
      <c r="K3074" s="474"/>
      <c r="L3074" s="474"/>
      <c r="M3074" s="474"/>
      <c r="N3074" s="474"/>
      <c r="O3074" s="474"/>
      <c r="P3074" s="474"/>
      <c r="Q3074" s="474"/>
      <c r="R3074" s="474"/>
      <c r="S3074" s="474"/>
      <c r="T3074" s="476"/>
      <c r="U3074" s="477"/>
      <c r="V3074" s="474"/>
      <c r="W3074" s="474"/>
      <c r="X3074" s="474"/>
      <c r="Y3074" s="478"/>
      <c r="Z3074" s="469"/>
      <c r="AA3074" s="470"/>
      <c r="AB3074" s="471"/>
    </row>
    <row r="3075" spans="2:28" ht="43.5" customHeight="1" x14ac:dyDescent="0.25">
      <c r="B3075" s="482"/>
      <c r="C3075" s="479">
        <f>$C3104</f>
        <v>0</v>
      </c>
      <c r="D3075" s="480">
        <f>$E3104</f>
        <v>0</v>
      </c>
      <c r="E3075" s="480">
        <f>$G3104</f>
        <v>0</v>
      </c>
      <c r="F3075" s="480">
        <f>I3075-G3075</f>
        <v>0</v>
      </c>
      <c r="G3075" s="480">
        <f>$K3104</f>
        <v>0</v>
      </c>
      <c r="H3075" s="479">
        <f>$M3104</f>
        <v>0</v>
      </c>
      <c r="I3075" s="479">
        <f>L3075+K3075-J3075</f>
        <v>0</v>
      </c>
      <c r="J3075" s="570"/>
      <c r="K3075" s="482"/>
      <c r="L3075" s="482"/>
      <c r="M3075" s="479">
        <f>$N3104</f>
        <v>0</v>
      </c>
      <c r="N3075" s="483">
        <f>$O3104</f>
        <v>0</v>
      </c>
      <c r="O3075" s="484"/>
      <c r="P3075" s="484"/>
      <c r="Q3075" s="485"/>
      <c r="R3075" s="486"/>
      <c r="S3075" s="486"/>
      <c r="T3075" s="486"/>
      <c r="U3075" s="487"/>
      <c r="V3075" s="488"/>
      <c r="W3075" s="486"/>
      <c r="X3075" s="488"/>
      <c r="Y3075" s="489">
        <f>Y3044+1</f>
        <v>100</v>
      </c>
      <c r="Z3075" s="490"/>
      <c r="AA3075" s="491"/>
      <c r="AB3075" s="492"/>
    </row>
    <row r="3076" spans="2:28" x14ac:dyDescent="0.55000000000000004">
      <c r="C3076" s="120"/>
      <c r="D3076" s="120"/>
      <c r="E3076" s="120"/>
      <c r="F3076" s="120"/>
      <c r="G3076" s="120"/>
      <c r="H3076" s="120"/>
      <c r="I3076" s="120"/>
      <c r="J3076" s="120"/>
      <c r="K3076" s="120"/>
      <c r="L3076" s="120"/>
      <c r="M3076" s="120"/>
      <c r="N3076" s="120"/>
      <c r="O3076" s="120"/>
      <c r="P3076" s="120"/>
      <c r="Q3076" s="120"/>
      <c r="R3076" s="120"/>
      <c r="S3076" s="120"/>
      <c r="T3076" s="120"/>
      <c r="U3076" s="120"/>
      <c r="V3076" s="120"/>
      <c r="W3076" s="120"/>
      <c r="X3076" s="120"/>
      <c r="Y3076" s="120"/>
      <c r="Z3076" s="495"/>
      <c r="AA3076" s="496"/>
    </row>
    <row r="3077" spans="2:28" ht="27.75" x14ac:dyDescent="0.55000000000000004">
      <c r="B3077" s="497"/>
      <c r="C3077" s="1089" t="s">
        <v>1441</v>
      </c>
      <c r="D3077" s="1090"/>
      <c r="E3077" s="1090"/>
      <c r="F3077" s="1090"/>
      <c r="G3077" s="1090"/>
      <c r="H3077" s="1090"/>
      <c r="I3077" s="1090"/>
      <c r="J3077" s="1091" t="s">
        <v>1442</v>
      </c>
      <c r="K3077" s="1092"/>
      <c r="L3077" s="1092"/>
      <c r="M3077" s="1092"/>
      <c r="N3077" s="1093"/>
      <c r="O3077" s="1091" t="s">
        <v>1443</v>
      </c>
      <c r="P3077" s="1092"/>
      <c r="Q3077" s="1092"/>
      <c r="R3077" s="1092"/>
      <c r="S3077" s="1092"/>
      <c r="T3077" s="1092"/>
      <c r="U3077" s="1093"/>
      <c r="V3077" s="1094" t="s">
        <v>1444</v>
      </c>
      <c r="W3077" s="1097" t="s">
        <v>1445</v>
      </c>
      <c r="X3077" s="1098"/>
      <c r="Y3077" s="1099"/>
      <c r="Z3077" s="498"/>
      <c r="AB3077" s="499"/>
    </row>
    <row r="3078" spans="2:28" ht="21.75" x14ac:dyDescent="0.55000000000000004">
      <c r="B3078" s="497"/>
      <c r="C3078" s="1076">
        <v>2016</v>
      </c>
      <c r="D3078" s="1077"/>
      <c r="E3078" s="1076">
        <v>2015</v>
      </c>
      <c r="F3078" s="1078"/>
      <c r="G3078" s="1076">
        <v>2014</v>
      </c>
      <c r="H3078" s="1078"/>
      <c r="I3078" s="501"/>
      <c r="J3078" s="1079" t="s">
        <v>1446</v>
      </c>
      <c r="K3078" s="1081" t="s">
        <v>1447</v>
      </c>
      <c r="L3078" s="1082" t="s">
        <v>1448</v>
      </c>
      <c r="M3078" s="1083"/>
      <c r="N3078" s="1084"/>
      <c r="O3078" s="1066" t="s">
        <v>1449</v>
      </c>
      <c r="P3078" s="1067"/>
      <c r="Q3078" s="1067"/>
      <c r="R3078" s="1068" t="s">
        <v>1450</v>
      </c>
      <c r="S3078" s="1068" t="s">
        <v>1451</v>
      </c>
      <c r="T3078" s="1068" t="s">
        <v>1452</v>
      </c>
      <c r="U3078" s="1070" t="s">
        <v>1453</v>
      </c>
      <c r="V3078" s="1095"/>
      <c r="W3078" s="1072" t="s">
        <v>1454</v>
      </c>
      <c r="X3078" s="1073"/>
      <c r="Y3078" s="1102" t="s">
        <v>1455</v>
      </c>
      <c r="Z3078" s="502"/>
      <c r="AA3078" s="496"/>
      <c r="AB3078" s="499"/>
    </row>
    <row r="3079" spans="2:28" ht="87" x14ac:dyDescent="0.55000000000000004">
      <c r="B3079" s="921"/>
      <c r="C3079" s="503" t="s">
        <v>1456</v>
      </c>
      <c r="D3079" s="503" t="s">
        <v>1457</v>
      </c>
      <c r="E3079" s="503" t="s">
        <v>1456</v>
      </c>
      <c r="F3079" s="503" t="s">
        <v>1457</v>
      </c>
      <c r="G3079" s="503" t="s">
        <v>1456</v>
      </c>
      <c r="H3079" s="503" t="s">
        <v>1457</v>
      </c>
      <c r="I3079" s="504" t="s">
        <v>1458</v>
      </c>
      <c r="J3079" s="1080"/>
      <c r="K3079" s="1069"/>
      <c r="L3079" s="505" t="s">
        <v>1459</v>
      </c>
      <c r="M3079" s="504" t="s">
        <v>1460</v>
      </c>
      <c r="N3079" s="506" t="s">
        <v>1461</v>
      </c>
      <c r="O3079" s="507" t="s">
        <v>1462</v>
      </c>
      <c r="P3079" s="505" t="s">
        <v>1463</v>
      </c>
      <c r="Q3079" s="508" t="s">
        <v>1464</v>
      </c>
      <c r="R3079" s="1069"/>
      <c r="S3079" s="1069"/>
      <c r="T3079" s="1069"/>
      <c r="U3079" s="1071"/>
      <c r="V3079" s="1096"/>
      <c r="W3079" s="1074"/>
      <c r="X3079" s="1075"/>
      <c r="Y3079" s="1103"/>
      <c r="Z3079" s="502"/>
      <c r="AA3079" s="496"/>
      <c r="AB3079" s="499"/>
    </row>
    <row r="3080" spans="2:28" ht="21.75" x14ac:dyDescent="0.55000000000000004">
      <c r="B3080" s="922"/>
      <c r="C3080" s="509">
        <f>$I3080*$D3080</f>
        <v>0</v>
      </c>
      <c r="D3080" s="1104"/>
      <c r="E3080" s="509">
        <f>$I3080*$F3080</f>
        <v>0</v>
      </c>
      <c r="F3080" s="1104"/>
      <c r="G3080" s="509">
        <f>$I3080*$H3080</f>
        <v>0</v>
      </c>
      <c r="H3080" s="1106"/>
      <c r="I3080" s="510">
        <f t="shared" ref="I3080:I3103" si="595">O3080-J3080</f>
        <v>0</v>
      </c>
      <c r="J3080" s="511">
        <f t="shared" ref="J3080:J3103" si="596">N3080+K3080</f>
        <v>0</v>
      </c>
      <c r="K3080" s="512">
        <f t="shared" ref="K3080:K3103" si="597">M3080+L3080</f>
        <v>0</v>
      </c>
      <c r="L3080" s="513"/>
      <c r="M3080" s="514"/>
      <c r="N3080" s="515"/>
      <c r="O3080" s="512">
        <f>Q3080+P3080</f>
        <v>0</v>
      </c>
      <c r="P3080" s="516"/>
      <c r="Q3080" s="517"/>
      <c r="R3080" s="518"/>
      <c r="S3080" s="518"/>
      <c r="T3080" s="518"/>
      <c r="U3080" s="518"/>
      <c r="V3080" s="519">
        <f>R3080+S3080+T3080+U3080+O3080</f>
        <v>0</v>
      </c>
      <c r="W3080" s="1108" t="s">
        <v>138</v>
      </c>
      <c r="X3080" s="1109"/>
      <c r="Y3080" s="520">
        <v>421001</v>
      </c>
      <c r="Z3080" s="502"/>
      <c r="AA3080" s="521"/>
      <c r="AB3080" s="522" t="s">
        <v>1465</v>
      </c>
    </row>
    <row r="3081" spans="2:28" ht="21.75" x14ac:dyDescent="0.55000000000000004">
      <c r="B3081" s="922"/>
      <c r="C3081" s="525">
        <f>$I3081*$D3080</f>
        <v>0</v>
      </c>
      <c r="D3081" s="1105"/>
      <c r="E3081" s="525">
        <f>$I3081*$F3080</f>
        <v>0</v>
      </c>
      <c r="F3081" s="1105"/>
      <c r="G3081" s="525">
        <f>$I3081*$H3080</f>
        <v>0</v>
      </c>
      <c r="H3081" s="1107"/>
      <c r="I3081" s="526">
        <f t="shared" si="595"/>
        <v>0</v>
      </c>
      <c r="J3081" s="527">
        <f t="shared" si="596"/>
        <v>0</v>
      </c>
      <c r="K3081" s="528">
        <f t="shared" si="597"/>
        <v>0</v>
      </c>
      <c r="L3081" s="529"/>
      <c r="M3081" s="530"/>
      <c r="N3081" s="515"/>
      <c r="O3081" s="528">
        <f t="shared" ref="O3081:O3103" si="598">Q3081+P3081</f>
        <v>0</v>
      </c>
      <c r="P3081" s="531"/>
      <c r="Q3081" s="532"/>
      <c r="R3081" s="518"/>
      <c r="S3081" s="518"/>
      <c r="T3081" s="518"/>
      <c r="U3081" s="518"/>
      <c r="V3081" s="533">
        <f t="shared" ref="V3081:V3103" si="599">R3081+S3081+T3081+U3081+O3081</f>
        <v>0</v>
      </c>
      <c r="W3081" s="1064" t="s">
        <v>139</v>
      </c>
      <c r="X3081" s="1065"/>
      <c r="Y3081" s="534">
        <v>421002</v>
      </c>
      <c r="Z3081" s="502"/>
      <c r="AA3081" s="535"/>
      <c r="AB3081" s="536" t="s">
        <v>607</v>
      </c>
    </row>
    <row r="3082" spans="2:28" ht="21.75" x14ac:dyDescent="0.55000000000000004">
      <c r="B3082" s="922"/>
      <c r="C3082" s="525">
        <f>$I3082*$D3080</f>
        <v>0</v>
      </c>
      <c r="D3082" s="1105"/>
      <c r="E3082" s="525">
        <f>$I3082*$F3080</f>
        <v>0</v>
      </c>
      <c r="F3082" s="1105"/>
      <c r="G3082" s="525">
        <f>$I3082*$H3080</f>
        <v>0</v>
      </c>
      <c r="H3082" s="1107"/>
      <c r="I3082" s="526">
        <f t="shared" si="595"/>
        <v>0</v>
      </c>
      <c r="J3082" s="527">
        <f t="shared" si="596"/>
        <v>0</v>
      </c>
      <c r="K3082" s="528">
        <f t="shared" si="597"/>
        <v>0</v>
      </c>
      <c r="L3082" s="529"/>
      <c r="M3082" s="530"/>
      <c r="N3082" s="515"/>
      <c r="O3082" s="528">
        <f t="shared" si="598"/>
        <v>0</v>
      </c>
      <c r="P3082" s="531"/>
      <c r="Q3082" s="532"/>
      <c r="R3082" s="518"/>
      <c r="S3082" s="518"/>
      <c r="T3082" s="518"/>
      <c r="U3082" s="518"/>
      <c r="V3082" s="533">
        <f t="shared" si="599"/>
        <v>0</v>
      </c>
      <c r="W3082" s="1064" t="s">
        <v>140</v>
      </c>
      <c r="X3082" s="1065"/>
      <c r="Y3082" s="534">
        <v>421003</v>
      </c>
      <c r="Z3082" s="502"/>
      <c r="AA3082" s="535"/>
      <c r="AB3082" s="536" t="s">
        <v>1472</v>
      </c>
    </row>
    <row r="3083" spans="2:28" ht="21.75" x14ac:dyDescent="0.55000000000000004">
      <c r="B3083" s="922"/>
      <c r="C3083" s="525">
        <f>$I3083*$D3080</f>
        <v>0</v>
      </c>
      <c r="D3083" s="1105"/>
      <c r="E3083" s="525">
        <f>$I3083*$F3080</f>
        <v>0</v>
      </c>
      <c r="F3083" s="1105"/>
      <c r="G3083" s="525">
        <f>$I3083*$H3080</f>
        <v>0</v>
      </c>
      <c r="H3083" s="1107"/>
      <c r="I3083" s="526">
        <f t="shared" si="595"/>
        <v>0</v>
      </c>
      <c r="J3083" s="527">
        <f t="shared" si="596"/>
        <v>0</v>
      </c>
      <c r="K3083" s="528">
        <f t="shared" si="597"/>
        <v>0</v>
      </c>
      <c r="L3083" s="529"/>
      <c r="M3083" s="530"/>
      <c r="N3083" s="515"/>
      <c r="O3083" s="528">
        <f t="shared" si="598"/>
        <v>0</v>
      </c>
      <c r="P3083" s="531"/>
      <c r="Q3083" s="532"/>
      <c r="R3083" s="518"/>
      <c r="S3083" s="518"/>
      <c r="T3083" s="518"/>
      <c r="U3083" s="518"/>
      <c r="V3083" s="533">
        <f t="shared" si="599"/>
        <v>0</v>
      </c>
      <c r="W3083" s="1064" t="s">
        <v>143</v>
      </c>
      <c r="X3083" s="1065"/>
      <c r="Y3083" s="534">
        <v>422001</v>
      </c>
      <c r="Z3083" s="502"/>
      <c r="AA3083" s="535"/>
      <c r="AB3083" s="536" t="s">
        <v>1476</v>
      </c>
    </row>
    <row r="3084" spans="2:28" ht="21.75" x14ac:dyDescent="0.55000000000000004">
      <c r="B3084" s="922"/>
      <c r="C3084" s="525">
        <f>$I3084*$D3080</f>
        <v>0</v>
      </c>
      <c r="D3084" s="1105"/>
      <c r="E3084" s="525">
        <f>$I3084*$F3080</f>
        <v>0</v>
      </c>
      <c r="F3084" s="1105"/>
      <c r="G3084" s="525">
        <f>$I3084*$H3080</f>
        <v>0</v>
      </c>
      <c r="H3084" s="1107"/>
      <c r="I3084" s="526">
        <f t="shared" si="595"/>
        <v>0</v>
      </c>
      <c r="J3084" s="527">
        <f t="shared" si="596"/>
        <v>0</v>
      </c>
      <c r="K3084" s="528">
        <f t="shared" si="597"/>
        <v>0</v>
      </c>
      <c r="L3084" s="529"/>
      <c r="M3084" s="530"/>
      <c r="N3084" s="515"/>
      <c r="O3084" s="528">
        <f t="shared" si="598"/>
        <v>0</v>
      </c>
      <c r="P3084" s="531"/>
      <c r="Q3084" s="532"/>
      <c r="R3084" s="518"/>
      <c r="S3084" s="518"/>
      <c r="T3084" s="518"/>
      <c r="U3084" s="518"/>
      <c r="V3084" s="533">
        <f t="shared" si="599"/>
        <v>0</v>
      </c>
      <c r="W3084" s="1064" t="s">
        <v>144</v>
      </c>
      <c r="X3084" s="1065"/>
      <c r="Y3084" s="534">
        <v>422002</v>
      </c>
      <c r="Z3084" s="502"/>
      <c r="AA3084" s="535"/>
      <c r="AB3084" s="536" t="s">
        <v>1480</v>
      </c>
    </row>
    <row r="3085" spans="2:28" ht="21.75" x14ac:dyDescent="0.55000000000000004">
      <c r="B3085" s="922"/>
      <c r="C3085" s="525">
        <f>$I3085*$D3080</f>
        <v>0</v>
      </c>
      <c r="D3085" s="1105"/>
      <c r="E3085" s="525">
        <f>$I3085*$F3080</f>
        <v>0</v>
      </c>
      <c r="F3085" s="1105"/>
      <c r="G3085" s="525">
        <f>$I3085*$H3080</f>
        <v>0</v>
      </c>
      <c r="H3085" s="1107"/>
      <c r="I3085" s="526">
        <f t="shared" si="595"/>
        <v>0</v>
      </c>
      <c r="J3085" s="527">
        <f t="shared" si="596"/>
        <v>0</v>
      </c>
      <c r="K3085" s="528">
        <f t="shared" si="597"/>
        <v>0</v>
      </c>
      <c r="L3085" s="529"/>
      <c r="M3085" s="530"/>
      <c r="N3085" s="515"/>
      <c r="O3085" s="528">
        <f t="shared" si="598"/>
        <v>0</v>
      </c>
      <c r="P3085" s="531"/>
      <c r="Q3085" s="532"/>
      <c r="R3085" s="518"/>
      <c r="S3085" s="518"/>
      <c r="T3085" s="518"/>
      <c r="U3085" s="518"/>
      <c r="V3085" s="533">
        <f t="shared" si="599"/>
        <v>0</v>
      </c>
      <c r="W3085" s="1064" t="s">
        <v>145</v>
      </c>
      <c r="X3085" s="1065"/>
      <c r="Y3085" s="534">
        <v>422003</v>
      </c>
      <c r="Z3085" s="502"/>
      <c r="AA3085" s="535"/>
      <c r="AB3085" s="536" t="s">
        <v>1483</v>
      </c>
    </row>
    <row r="3086" spans="2:28" ht="21.75" x14ac:dyDescent="0.55000000000000004">
      <c r="B3086" s="922"/>
      <c r="C3086" s="525">
        <f>$I3086*$D3080</f>
        <v>0</v>
      </c>
      <c r="D3086" s="1105"/>
      <c r="E3086" s="525">
        <f>$I3086*$F3080</f>
        <v>0</v>
      </c>
      <c r="F3086" s="1105"/>
      <c r="G3086" s="525">
        <f>$I3086*$H3080</f>
        <v>0</v>
      </c>
      <c r="H3086" s="1107"/>
      <c r="I3086" s="526">
        <f t="shared" si="595"/>
        <v>0</v>
      </c>
      <c r="J3086" s="527">
        <f t="shared" si="596"/>
        <v>0</v>
      </c>
      <c r="K3086" s="528">
        <f t="shared" si="597"/>
        <v>0</v>
      </c>
      <c r="L3086" s="529"/>
      <c r="M3086" s="530"/>
      <c r="N3086" s="515"/>
      <c r="O3086" s="528">
        <f t="shared" si="598"/>
        <v>0</v>
      </c>
      <c r="P3086" s="531"/>
      <c r="Q3086" s="532"/>
      <c r="R3086" s="518"/>
      <c r="S3086" s="518"/>
      <c r="T3086" s="518"/>
      <c r="U3086" s="518"/>
      <c r="V3086" s="533">
        <f t="shared" si="599"/>
        <v>0</v>
      </c>
      <c r="W3086" s="1064" t="s">
        <v>146</v>
      </c>
      <c r="X3086" s="1065"/>
      <c r="Y3086" s="534">
        <v>422004</v>
      </c>
      <c r="Z3086" s="502"/>
      <c r="AA3086" s="535"/>
      <c r="AB3086" s="536" t="s">
        <v>1486</v>
      </c>
    </row>
    <row r="3087" spans="2:28" ht="21.75" x14ac:dyDescent="0.55000000000000004">
      <c r="B3087" s="922"/>
      <c r="C3087" s="525">
        <f>$I3087*$D3080</f>
        <v>0</v>
      </c>
      <c r="D3087" s="1105"/>
      <c r="E3087" s="525">
        <f>$I3087*$F3080</f>
        <v>0</v>
      </c>
      <c r="F3087" s="1105"/>
      <c r="G3087" s="525">
        <f>$I3087*$H3080</f>
        <v>0</v>
      </c>
      <c r="H3087" s="1107"/>
      <c r="I3087" s="526">
        <f t="shared" si="595"/>
        <v>0</v>
      </c>
      <c r="J3087" s="527">
        <f t="shared" si="596"/>
        <v>0</v>
      </c>
      <c r="K3087" s="528">
        <f t="shared" si="597"/>
        <v>0</v>
      </c>
      <c r="L3087" s="529"/>
      <c r="M3087" s="530"/>
      <c r="N3087" s="515"/>
      <c r="O3087" s="528">
        <f t="shared" si="598"/>
        <v>0</v>
      </c>
      <c r="P3087" s="531"/>
      <c r="Q3087" s="532"/>
      <c r="R3087" s="518"/>
      <c r="S3087" s="518"/>
      <c r="T3087" s="518"/>
      <c r="U3087" s="518"/>
      <c r="V3087" s="533">
        <f t="shared" si="599"/>
        <v>0</v>
      </c>
      <c r="W3087" s="1064" t="s">
        <v>147</v>
      </c>
      <c r="X3087" s="1065"/>
      <c r="Y3087" s="534">
        <v>422005</v>
      </c>
      <c r="Z3087" s="502"/>
      <c r="AA3087" s="538"/>
      <c r="AB3087" s="539" t="s">
        <v>1489</v>
      </c>
    </row>
    <row r="3088" spans="2:28" ht="21.75" x14ac:dyDescent="0.55000000000000004">
      <c r="B3088" s="922"/>
      <c r="C3088" s="525">
        <f>$I3088*$D3080</f>
        <v>0</v>
      </c>
      <c r="D3088" s="1105"/>
      <c r="E3088" s="525">
        <f>$I3088*$F3080</f>
        <v>0</v>
      </c>
      <c r="F3088" s="1105"/>
      <c r="G3088" s="525">
        <f>$I3088*$H3080</f>
        <v>0</v>
      </c>
      <c r="H3088" s="1107"/>
      <c r="I3088" s="526">
        <f t="shared" si="595"/>
        <v>0</v>
      </c>
      <c r="J3088" s="527">
        <f t="shared" si="596"/>
        <v>0</v>
      </c>
      <c r="K3088" s="528">
        <f t="shared" si="597"/>
        <v>0</v>
      </c>
      <c r="L3088" s="529"/>
      <c r="M3088" s="530"/>
      <c r="N3088" s="515"/>
      <c r="O3088" s="528">
        <f t="shared" si="598"/>
        <v>0</v>
      </c>
      <c r="P3088" s="531"/>
      <c r="Q3088" s="532"/>
      <c r="R3088" s="518"/>
      <c r="S3088" s="518"/>
      <c r="T3088" s="518"/>
      <c r="U3088" s="518"/>
      <c r="V3088" s="533">
        <f t="shared" si="599"/>
        <v>0</v>
      </c>
      <c r="W3088" s="1064" t="s">
        <v>148</v>
      </c>
      <c r="X3088" s="1065"/>
      <c r="Y3088" s="534">
        <v>422999</v>
      </c>
      <c r="Z3088" s="502"/>
      <c r="AA3088" s="496"/>
      <c r="AB3088" s="499"/>
    </row>
    <row r="3089" spans="2:28" ht="21.75" x14ac:dyDescent="0.55000000000000004">
      <c r="B3089" s="922"/>
      <c r="C3089" s="525">
        <f>$I3089*$D3080</f>
        <v>0</v>
      </c>
      <c r="D3089" s="1105"/>
      <c r="E3089" s="525">
        <f>$I3089*$F3080</f>
        <v>0</v>
      </c>
      <c r="F3089" s="1105"/>
      <c r="G3089" s="525">
        <f>$I3089*$H3080</f>
        <v>0</v>
      </c>
      <c r="H3089" s="1107"/>
      <c r="I3089" s="526">
        <f t="shared" si="595"/>
        <v>0</v>
      </c>
      <c r="J3089" s="527">
        <f t="shared" si="596"/>
        <v>0</v>
      </c>
      <c r="K3089" s="528">
        <f t="shared" si="597"/>
        <v>0</v>
      </c>
      <c r="L3089" s="529"/>
      <c r="M3089" s="530"/>
      <c r="N3089" s="515"/>
      <c r="O3089" s="528">
        <f t="shared" si="598"/>
        <v>0</v>
      </c>
      <c r="P3089" s="531"/>
      <c r="Q3089" s="532"/>
      <c r="R3089" s="518"/>
      <c r="S3089" s="518"/>
      <c r="T3089" s="518"/>
      <c r="U3089" s="518"/>
      <c r="V3089" s="533">
        <f t="shared" si="599"/>
        <v>0</v>
      </c>
      <c r="W3089" s="1064" t="s">
        <v>149</v>
      </c>
      <c r="X3089" s="1065"/>
      <c r="Y3089" s="540">
        <v>423001</v>
      </c>
      <c r="Z3089" s="502"/>
      <c r="AA3089" s="496"/>
      <c r="AB3089" s="499"/>
    </row>
    <row r="3090" spans="2:28" ht="21.75" x14ac:dyDescent="0.55000000000000004">
      <c r="B3090" s="922"/>
      <c r="C3090" s="525">
        <f>$I3090*$D3080</f>
        <v>0</v>
      </c>
      <c r="D3090" s="1105"/>
      <c r="E3090" s="525">
        <f>$I3090*$F3080</f>
        <v>0</v>
      </c>
      <c r="F3090" s="1105"/>
      <c r="G3090" s="525">
        <f>$I3090*$H3080</f>
        <v>0</v>
      </c>
      <c r="H3090" s="1107"/>
      <c r="I3090" s="526">
        <f t="shared" si="595"/>
        <v>0</v>
      </c>
      <c r="J3090" s="527">
        <f t="shared" si="596"/>
        <v>0</v>
      </c>
      <c r="K3090" s="528">
        <f t="shared" si="597"/>
        <v>0</v>
      </c>
      <c r="L3090" s="529"/>
      <c r="M3090" s="530"/>
      <c r="N3090" s="515"/>
      <c r="O3090" s="528">
        <f t="shared" si="598"/>
        <v>0</v>
      </c>
      <c r="P3090" s="531"/>
      <c r="Q3090" s="532"/>
      <c r="R3090" s="518"/>
      <c r="S3090" s="518"/>
      <c r="T3090" s="518"/>
      <c r="U3090" s="518"/>
      <c r="V3090" s="533">
        <f t="shared" si="599"/>
        <v>0</v>
      </c>
      <c r="W3090" s="1064" t="s">
        <v>150</v>
      </c>
      <c r="X3090" s="1065"/>
      <c r="Y3090" s="540">
        <v>423002</v>
      </c>
      <c r="Z3090" s="502"/>
      <c r="AA3090" s="496"/>
      <c r="AB3090" s="499"/>
    </row>
    <row r="3091" spans="2:28" ht="21.75" x14ac:dyDescent="0.55000000000000004">
      <c r="B3091" s="922"/>
      <c r="C3091" s="525">
        <f>$I3091*$D3080</f>
        <v>0</v>
      </c>
      <c r="D3091" s="1105"/>
      <c r="E3091" s="525">
        <f>$I3091*$F3080</f>
        <v>0</v>
      </c>
      <c r="F3091" s="1105"/>
      <c r="G3091" s="525">
        <f>$I3091*$H3080</f>
        <v>0</v>
      </c>
      <c r="H3091" s="1107"/>
      <c r="I3091" s="526">
        <f t="shared" si="595"/>
        <v>0</v>
      </c>
      <c r="J3091" s="527">
        <f t="shared" si="596"/>
        <v>0</v>
      </c>
      <c r="K3091" s="528">
        <f t="shared" si="597"/>
        <v>0</v>
      </c>
      <c r="L3091" s="529"/>
      <c r="M3091" s="530"/>
      <c r="N3091" s="515"/>
      <c r="O3091" s="528">
        <f t="shared" si="598"/>
        <v>0</v>
      </c>
      <c r="P3091" s="531"/>
      <c r="Q3091" s="532"/>
      <c r="R3091" s="518"/>
      <c r="S3091" s="518"/>
      <c r="T3091" s="518"/>
      <c r="U3091" s="518"/>
      <c r="V3091" s="533">
        <f t="shared" si="599"/>
        <v>0</v>
      </c>
      <c r="W3091" s="1064" t="s">
        <v>151</v>
      </c>
      <c r="X3091" s="1065"/>
      <c r="Y3091" s="540">
        <v>423003</v>
      </c>
      <c r="Z3091" s="502"/>
      <c r="AA3091" s="496"/>
      <c r="AB3091" s="499"/>
    </row>
    <row r="3092" spans="2:28" ht="21.75" x14ac:dyDescent="0.55000000000000004">
      <c r="B3092" s="922"/>
      <c r="C3092" s="525">
        <f>$I3092*$D3080</f>
        <v>0</v>
      </c>
      <c r="D3092" s="1105"/>
      <c r="E3092" s="525">
        <f>$I3092*$F3080</f>
        <v>0</v>
      </c>
      <c r="F3092" s="1105"/>
      <c r="G3092" s="525">
        <f>$I3092*$H3080</f>
        <v>0</v>
      </c>
      <c r="H3092" s="1107"/>
      <c r="I3092" s="526">
        <f t="shared" si="595"/>
        <v>0</v>
      </c>
      <c r="J3092" s="527">
        <f t="shared" si="596"/>
        <v>0</v>
      </c>
      <c r="K3092" s="528">
        <f t="shared" si="597"/>
        <v>0</v>
      </c>
      <c r="L3092" s="529"/>
      <c r="M3092" s="530"/>
      <c r="N3092" s="515"/>
      <c r="O3092" s="528">
        <f t="shared" si="598"/>
        <v>0</v>
      </c>
      <c r="P3092" s="531"/>
      <c r="Q3092" s="532"/>
      <c r="R3092" s="518"/>
      <c r="S3092" s="518"/>
      <c r="T3092" s="518"/>
      <c r="U3092" s="518"/>
      <c r="V3092" s="533">
        <f t="shared" si="599"/>
        <v>0</v>
      </c>
      <c r="W3092" s="1064" t="s">
        <v>152</v>
      </c>
      <c r="X3092" s="1065"/>
      <c r="Y3092" s="540">
        <v>423004</v>
      </c>
      <c r="Z3092" s="502"/>
      <c r="AA3092" s="496"/>
      <c r="AB3092" s="499"/>
    </row>
    <row r="3093" spans="2:28" ht="21.75" x14ac:dyDescent="0.55000000000000004">
      <c r="B3093" s="922"/>
      <c r="C3093" s="525">
        <f>$I3093*$D3080</f>
        <v>0</v>
      </c>
      <c r="D3093" s="1105"/>
      <c r="E3093" s="525">
        <f>$I3093*$F3080</f>
        <v>0</v>
      </c>
      <c r="F3093" s="1105"/>
      <c r="G3093" s="525">
        <f>$I3093*$H3080</f>
        <v>0</v>
      </c>
      <c r="H3093" s="1107"/>
      <c r="I3093" s="526">
        <f t="shared" si="595"/>
        <v>0</v>
      </c>
      <c r="J3093" s="527">
        <f t="shared" si="596"/>
        <v>0</v>
      </c>
      <c r="K3093" s="528">
        <f t="shared" si="597"/>
        <v>0</v>
      </c>
      <c r="L3093" s="529"/>
      <c r="M3093" s="530"/>
      <c r="N3093" s="515"/>
      <c r="O3093" s="528">
        <f t="shared" si="598"/>
        <v>0</v>
      </c>
      <c r="P3093" s="531"/>
      <c r="Q3093" s="532"/>
      <c r="R3093" s="518"/>
      <c r="S3093" s="518"/>
      <c r="T3093" s="518"/>
      <c r="U3093" s="518"/>
      <c r="V3093" s="533">
        <f t="shared" si="599"/>
        <v>0</v>
      </c>
      <c r="W3093" s="1064" t="s">
        <v>154</v>
      </c>
      <c r="X3093" s="1065"/>
      <c r="Y3093" s="540">
        <v>423006</v>
      </c>
      <c r="Z3093" s="502"/>
      <c r="AA3093" s="496"/>
      <c r="AB3093" s="499"/>
    </row>
    <row r="3094" spans="2:28" ht="21.75" x14ac:dyDescent="0.55000000000000004">
      <c r="B3094" s="922"/>
      <c r="C3094" s="525">
        <f>$I3094*$D3080</f>
        <v>0</v>
      </c>
      <c r="D3094" s="1105"/>
      <c r="E3094" s="525">
        <f>$I3094*$F3080</f>
        <v>0</v>
      </c>
      <c r="F3094" s="1105"/>
      <c r="G3094" s="525">
        <f>$I3094*$H3080</f>
        <v>0</v>
      </c>
      <c r="H3094" s="1107"/>
      <c r="I3094" s="526">
        <f t="shared" si="595"/>
        <v>0</v>
      </c>
      <c r="J3094" s="527">
        <f t="shared" si="596"/>
        <v>0</v>
      </c>
      <c r="K3094" s="528">
        <f t="shared" si="597"/>
        <v>0</v>
      </c>
      <c r="L3094" s="529"/>
      <c r="M3094" s="530"/>
      <c r="N3094" s="515"/>
      <c r="O3094" s="528">
        <f t="shared" si="598"/>
        <v>0</v>
      </c>
      <c r="P3094" s="531"/>
      <c r="Q3094" s="532"/>
      <c r="R3094" s="518"/>
      <c r="S3094" s="518"/>
      <c r="T3094" s="518"/>
      <c r="U3094" s="518"/>
      <c r="V3094" s="533">
        <f t="shared" si="599"/>
        <v>0</v>
      </c>
      <c r="W3094" s="1064" t="s">
        <v>155</v>
      </c>
      <c r="X3094" s="1065"/>
      <c r="Y3094" s="542">
        <v>423007</v>
      </c>
      <c r="Z3094" s="502"/>
      <c r="AA3094" s="496"/>
      <c r="AB3094" s="499"/>
    </row>
    <row r="3095" spans="2:28" ht="21.75" x14ac:dyDescent="0.55000000000000004">
      <c r="B3095" s="922"/>
      <c r="C3095" s="525">
        <f>$I3095*$D3080</f>
        <v>0</v>
      </c>
      <c r="D3095" s="1105"/>
      <c r="E3095" s="525">
        <f>$I3095*$F3080</f>
        <v>0</v>
      </c>
      <c r="F3095" s="1105"/>
      <c r="G3095" s="525">
        <f>$I3095*$H3080</f>
        <v>0</v>
      </c>
      <c r="H3095" s="1107"/>
      <c r="I3095" s="526">
        <f t="shared" si="595"/>
        <v>0</v>
      </c>
      <c r="J3095" s="527">
        <f t="shared" si="596"/>
        <v>0</v>
      </c>
      <c r="K3095" s="528">
        <f t="shared" si="597"/>
        <v>0</v>
      </c>
      <c r="L3095" s="529"/>
      <c r="M3095" s="530"/>
      <c r="N3095" s="515"/>
      <c r="O3095" s="528">
        <f t="shared" si="598"/>
        <v>0</v>
      </c>
      <c r="P3095" s="531"/>
      <c r="Q3095" s="532"/>
      <c r="R3095" s="518"/>
      <c r="S3095" s="518"/>
      <c r="T3095" s="518"/>
      <c r="U3095" s="518"/>
      <c r="V3095" s="533">
        <f t="shared" si="599"/>
        <v>0</v>
      </c>
      <c r="W3095" s="1064" t="s">
        <v>156</v>
      </c>
      <c r="X3095" s="1065"/>
      <c r="Y3095" s="543">
        <v>423008</v>
      </c>
      <c r="Z3095" s="502"/>
      <c r="AA3095" s="496"/>
      <c r="AB3095" s="499"/>
    </row>
    <row r="3096" spans="2:28" ht="21.75" x14ac:dyDescent="0.55000000000000004">
      <c r="B3096" s="922"/>
      <c r="C3096" s="525">
        <f>$I3096*$D3080</f>
        <v>0</v>
      </c>
      <c r="D3096" s="1105"/>
      <c r="E3096" s="525">
        <f>$I3096*$F3080</f>
        <v>0</v>
      </c>
      <c r="F3096" s="1105"/>
      <c r="G3096" s="525">
        <f>$I3096*$H3080</f>
        <v>0</v>
      </c>
      <c r="H3096" s="1107"/>
      <c r="I3096" s="526">
        <f t="shared" si="595"/>
        <v>0</v>
      </c>
      <c r="J3096" s="527">
        <f t="shared" si="596"/>
        <v>0</v>
      </c>
      <c r="K3096" s="528">
        <f t="shared" si="597"/>
        <v>0</v>
      </c>
      <c r="L3096" s="529"/>
      <c r="M3096" s="530"/>
      <c r="N3096" s="515"/>
      <c r="O3096" s="528">
        <f t="shared" si="598"/>
        <v>0</v>
      </c>
      <c r="P3096" s="531"/>
      <c r="Q3096" s="532"/>
      <c r="R3096" s="518"/>
      <c r="S3096" s="518"/>
      <c r="T3096" s="518"/>
      <c r="U3096" s="518"/>
      <c r="V3096" s="533">
        <f t="shared" si="599"/>
        <v>0</v>
      </c>
      <c r="W3096" s="1064" t="s">
        <v>157</v>
      </c>
      <c r="X3096" s="1065"/>
      <c r="Y3096" s="542">
        <v>423999</v>
      </c>
      <c r="Z3096" s="502"/>
      <c r="AA3096" s="496"/>
      <c r="AB3096" s="499"/>
    </row>
    <row r="3097" spans="2:28" ht="21.75" x14ac:dyDescent="0.55000000000000004">
      <c r="B3097" s="922"/>
      <c r="C3097" s="544">
        <f>$I3097*$D3080</f>
        <v>0</v>
      </c>
      <c r="D3097" s="1105"/>
      <c r="E3097" s="544">
        <f>$I3097*$F3080</f>
        <v>0</v>
      </c>
      <c r="F3097" s="1105"/>
      <c r="G3097" s="544">
        <f>$I3097*$H3080</f>
        <v>0</v>
      </c>
      <c r="H3097" s="1107"/>
      <c r="I3097" s="545">
        <f t="shared" si="595"/>
        <v>0</v>
      </c>
      <c r="J3097" s="546">
        <f t="shared" si="596"/>
        <v>0</v>
      </c>
      <c r="K3097" s="547">
        <f t="shared" si="597"/>
        <v>0</v>
      </c>
      <c r="L3097" s="548"/>
      <c r="M3097" s="549"/>
      <c r="N3097" s="550"/>
      <c r="O3097" s="547">
        <f t="shared" si="598"/>
        <v>0</v>
      </c>
      <c r="P3097" s="551"/>
      <c r="Q3097" s="552"/>
      <c r="R3097" s="553"/>
      <c r="S3097" s="553"/>
      <c r="T3097" s="553"/>
      <c r="U3097" s="553"/>
      <c r="V3097" s="554">
        <f t="shared" si="599"/>
        <v>0</v>
      </c>
      <c r="W3097" s="1100" t="s">
        <v>135</v>
      </c>
      <c r="X3097" s="1101"/>
      <c r="Y3097" s="555">
        <v>291001</v>
      </c>
      <c r="Z3097" s="502"/>
      <c r="AA3097" s="496"/>
      <c r="AB3097" s="499"/>
    </row>
    <row r="3098" spans="2:28" ht="21.75" x14ac:dyDescent="0.55000000000000004">
      <c r="B3098" s="922"/>
      <c r="C3098" s="556">
        <f>$I3098*$D3080</f>
        <v>0</v>
      </c>
      <c r="D3098" s="1105"/>
      <c r="E3098" s="556">
        <f>$I3098*$F3080</f>
        <v>0</v>
      </c>
      <c r="F3098" s="1105"/>
      <c r="G3098" s="556">
        <f>$I3098*$H3080</f>
        <v>0</v>
      </c>
      <c r="H3098" s="1107"/>
      <c r="I3098" s="526">
        <f t="shared" si="595"/>
        <v>0</v>
      </c>
      <c r="J3098" s="527">
        <f t="shared" si="596"/>
        <v>0</v>
      </c>
      <c r="K3098" s="528">
        <f t="shared" si="597"/>
        <v>0</v>
      </c>
      <c r="L3098" s="529"/>
      <c r="M3098" s="530"/>
      <c r="N3098" s="515"/>
      <c r="O3098" s="528">
        <f t="shared" si="598"/>
        <v>0</v>
      </c>
      <c r="P3098" s="531"/>
      <c r="Q3098" s="532"/>
      <c r="R3098" s="518"/>
      <c r="S3098" s="518"/>
      <c r="T3098" s="518"/>
      <c r="U3098" s="518"/>
      <c r="V3098" s="519">
        <f t="shared" si="599"/>
        <v>0</v>
      </c>
      <c r="W3098" s="1064" t="s">
        <v>39</v>
      </c>
      <c r="X3098" s="1065"/>
      <c r="Y3098" s="557">
        <v>221001</v>
      </c>
      <c r="Z3098" s="502"/>
      <c r="AA3098" s="496"/>
      <c r="AB3098" s="499"/>
    </row>
    <row r="3099" spans="2:28" ht="21.75" x14ac:dyDescent="0.55000000000000004">
      <c r="B3099" s="922"/>
      <c r="C3099" s="525">
        <f>$I3099*$D3080</f>
        <v>0</v>
      </c>
      <c r="D3099" s="1105"/>
      <c r="E3099" s="525">
        <f>$I3099*$F3080</f>
        <v>0</v>
      </c>
      <c r="F3099" s="1105"/>
      <c r="G3099" s="525">
        <f>$I3099*$H3080</f>
        <v>0</v>
      </c>
      <c r="H3099" s="1107"/>
      <c r="I3099" s="526">
        <f t="shared" si="595"/>
        <v>0</v>
      </c>
      <c r="J3099" s="527">
        <f t="shared" si="596"/>
        <v>0</v>
      </c>
      <c r="K3099" s="528">
        <f t="shared" si="597"/>
        <v>0</v>
      </c>
      <c r="L3099" s="529"/>
      <c r="M3099" s="530"/>
      <c r="N3099" s="515"/>
      <c r="O3099" s="528">
        <f t="shared" si="598"/>
        <v>0</v>
      </c>
      <c r="P3099" s="531"/>
      <c r="Q3099" s="532"/>
      <c r="R3099" s="518"/>
      <c r="S3099" s="518"/>
      <c r="T3099" s="518"/>
      <c r="U3099" s="518"/>
      <c r="V3099" s="519">
        <f t="shared" si="599"/>
        <v>0</v>
      </c>
      <c r="W3099" s="1064" t="s">
        <v>40</v>
      </c>
      <c r="X3099" s="1065"/>
      <c r="Y3099" s="557">
        <v>221002</v>
      </c>
      <c r="Z3099" s="502"/>
      <c r="AA3099" s="496"/>
      <c r="AB3099" s="499"/>
    </row>
    <row r="3100" spans="2:28" ht="21.75" x14ac:dyDescent="0.55000000000000004">
      <c r="B3100" s="922"/>
      <c r="C3100" s="525">
        <f>$I3100*$D3080</f>
        <v>0</v>
      </c>
      <c r="D3100" s="1105"/>
      <c r="E3100" s="525">
        <f>$I3100*$F3080</f>
        <v>0</v>
      </c>
      <c r="F3100" s="1105"/>
      <c r="G3100" s="525">
        <f>$I3100*$H3080</f>
        <v>0</v>
      </c>
      <c r="H3100" s="1107"/>
      <c r="I3100" s="526">
        <f t="shared" si="595"/>
        <v>0</v>
      </c>
      <c r="J3100" s="527">
        <f t="shared" si="596"/>
        <v>0</v>
      </c>
      <c r="K3100" s="528">
        <f t="shared" si="597"/>
        <v>0</v>
      </c>
      <c r="L3100" s="529"/>
      <c r="M3100" s="530"/>
      <c r="N3100" s="515"/>
      <c r="O3100" s="528">
        <f t="shared" si="598"/>
        <v>0</v>
      </c>
      <c r="P3100" s="531"/>
      <c r="Q3100" s="532"/>
      <c r="R3100" s="518"/>
      <c r="S3100" s="518"/>
      <c r="T3100" s="518"/>
      <c r="U3100" s="518"/>
      <c r="V3100" s="519">
        <f t="shared" si="599"/>
        <v>0</v>
      </c>
      <c r="W3100" s="1064" t="s">
        <v>41</v>
      </c>
      <c r="X3100" s="1065"/>
      <c r="Y3100" s="557">
        <v>221003</v>
      </c>
      <c r="Z3100" s="502"/>
      <c r="AA3100" s="496"/>
      <c r="AB3100" s="499"/>
    </row>
    <row r="3101" spans="2:28" ht="21.75" x14ac:dyDescent="0.55000000000000004">
      <c r="B3101" s="922"/>
      <c r="C3101" s="525">
        <f>$I3101*$D3080</f>
        <v>0</v>
      </c>
      <c r="D3101" s="1105"/>
      <c r="E3101" s="525">
        <f>$I3101*$F3080</f>
        <v>0</v>
      </c>
      <c r="F3101" s="1105"/>
      <c r="G3101" s="525">
        <f>$I3101*$H3080</f>
        <v>0</v>
      </c>
      <c r="H3101" s="1107"/>
      <c r="I3101" s="526">
        <f t="shared" si="595"/>
        <v>0</v>
      </c>
      <c r="J3101" s="527">
        <f t="shared" si="596"/>
        <v>0</v>
      </c>
      <c r="K3101" s="528">
        <f t="shared" si="597"/>
        <v>0</v>
      </c>
      <c r="L3101" s="529"/>
      <c r="M3101" s="530"/>
      <c r="N3101" s="515"/>
      <c r="O3101" s="528">
        <f t="shared" si="598"/>
        <v>0</v>
      </c>
      <c r="P3101" s="531"/>
      <c r="Q3101" s="532"/>
      <c r="R3101" s="518"/>
      <c r="S3101" s="518"/>
      <c r="T3101" s="518"/>
      <c r="U3101" s="518"/>
      <c r="V3101" s="519">
        <f t="shared" si="599"/>
        <v>0</v>
      </c>
      <c r="W3101" s="1064" t="s">
        <v>45</v>
      </c>
      <c r="X3101" s="1065"/>
      <c r="Y3101" s="558">
        <v>222001</v>
      </c>
      <c r="Z3101" s="502"/>
      <c r="AA3101" s="496"/>
      <c r="AB3101" s="499"/>
    </row>
    <row r="3102" spans="2:28" ht="21.75" x14ac:dyDescent="0.55000000000000004">
      <c r="B3102" s="922"/>
      <c r="C3102" s="525">
        <f>$I3102*$D3080</f>
        <v>0</v>
      </c>
      <c r="D3102" s="1105"/>
      <c r="E3102" s="525">
        <f>$I3102*$F3080</f>
        <v>0</v>
      </c>
      <c r="F3102" s="1105"/>
      <c r="G3102" s="525">
        <f>$I3102*$H3080</f>
        <v>0</v>
      </c>
      <c r="H3102" s="1107"/>
      <c r="I3102" s="526">
        <f t="shared" si="595"/>
        <v>0</v>
      </c>
      <c r="J3102" s="527">
        <f t="shared" si="596"/>
        <v>0</v>
      </c>
      <c r="K3102" s="528">
        <f t="shared" si="597"/>
        <v>0</v>
      </c>
      <c r="L3102" s="529"/>
      <c r="M3102" s="530"/>
      <c r="N3102" s="515"/>
      <c r="O3102" s="528">
        <f t="shared" si="598"/>
        <v>0</v>
      </c>
      <c r="P3102" s="531"/>
      <c r="Q3102" s="532"/>
      <c r="R3102" s="518"/>
      <c r="S3102" s="518"/>
      <c r="T3102" s="518"/>
      <c r="U3102" s="518"/>
      <c r="V3102" s="519">
        <f t="shared" si="599"/>
        <v>0</v>
      </c>
      <c r="W3102" s="1085" t="s">
        <v>72</v>
      </c>
      <c r="X3102" s="1086"/>
      <c r="Y3102" s="559">
        <v>223016</v>
      </c>
      <c r="Z3102" s="502"/>
      <c r="AA3102" s="496"/>
      <c r="AB3102" s="499"/>
    </row>
    <row r="3103" spans="2:28" ht="21.75" x14ac:dyDescent="0.55000000000000004">
      <c r="B3103" s="922"/>
      <c r="C3103" s="525">
        <f>$I3103*$D3080</f>
        <v>0</v>
      </c>
      <c r="D3103" s="1105"/>
      <c r="E3103" s="525">
        <f>$I3103*$F3080</f>
        <v>0</v>
      </c>
      <c r="F3103" s="1105"/>
      <c r="G3103" s="525">
        <f>$I3103*$H3080</f>
        <v>0</v>
      </c>
      <c r="H3103" s="1107"/>
      <c r="I3103" s="526">
        <f t="shared" si="595"/>
        <v>0</v>
      </c>
      <c r="J3103" s="527">
        <f t="shared" si="596"/>
        <v>0</v>
      </c>
      <c r="K3103" s="528">
        <f t="shared" si="597"/>
        <v>0</v>
      </c>
      <c r="L3103" s="529"/>
      <c r="M3103" s="530"/>
      <c r="N3103" s="515"/>
      <c r="O3103" s="528">
        <f t="shared" si="598"/>
        <v>0</v>
      </c>
      <c r="P3103" s="531"/>
      <c r="Q3103" s="532"/>
      <c r="R3103" s="518"/>
      <c r="S3103" s="518"/>
      <c r="T3103" s="518"/>
      <c r="U3103" s="518"/>
      <c r="V3103" s="519">
        <f t="shared" si="599"/>
        <v>0</v>
      </c>
      <c r="W3103" s="1087" t="s">
        <v>57</v>
      </c>
      <c r="X3103" s="1088"/>
      <c r="Y3103" s="560">
        <v>223001</v>
      </c>
      <c r="Z3103" s="502"/>
      <c r="AA3103" s="496"/>
      <c r="AB3103" s="499"/>
    </row>
    <row r="3104" spans="2:28" x14ac:dyDescent="0.55000000000000004">
      <c r="B3104" s="923"/>
      <c r="C3104" s="561">
        <f t="shared" ref="C3104:V3104" si="600">SUM(C3080:C3103)</f>
        <v>0</v>
      </c>
      <c r="D3104" s="562">
        <f t="shared" si="600"/>
        <v>0</v>
      </c>
      <c r="E3104" s="563">
        <f t="shared" si="600"/>
        <v>0</v>
      </c>
      <c r="F3104" s="562">
        <f t="shared" si="600"/>
        <v>0</v>
      </c>
      <c r="G3104" s="563">
        <f t="shared" si="600"/>
        <v>0</v>
      </c>
      <c r="H3104" s="562">
        <f t="shared" si="600"/>
        <v>0</v>
      </c>
      <c r="I3104" s="563">
        <f t="shared" si="600"/>
        <v>0</v>
      </c>
      <c r="J3104" s="563">
        <f t="shared" si="600"/>
        <v>0</v>
      </c>
      <c r="K3104" s="563">
        <f t="shared" si="600"/>
        <v>0</v>
      </c>
      <c r="L3104" s="563">
        <f t="shared" si="600"/>
        <v>0</v>
      </c>
      <c r="M3104" s="563">
        <f t="shared" si="600"/>
        <v>0</v>
      </c>
      <c r="N3104" s="563">
        <f t="shared" si="600"/>
        <v>0</v>
      </c>
      <c r="O3104" s="563">
        <f t="shared" si="600"/>
        <v>0</v>
      </c>
      <c r="P3104" s="563">
        <f t="shared" si="600"/>
        <v>0</v>
      </c>
      <c r="Q3104" s="563">
        <f t="shared" si="600"/>
        <v>0</v>
      </c>
      <c r="R3104" s="563">
        <f t="shared" si="600"/>
        <v>0</v>
      </c>
      <c r="S3104" s="563">
        <f t="shared" si="600"/>
        <v>0</v>
      </c>
      <c r="T3104" s="563">
        <f t="shared" si="600"/>
        <v>0</v>
      </c>
      <c r="U3104" s="563">
        <f t="shared" si="600"/>
        <v>0</v>
      </c>
      <c r="V3104" s="563">
        <f t="shared" si="600"/>
        <v>0</v>
      </c>
      <c r="W3104" s="565"/>
      <c r="X3104" s="566"/>
      <c r="Y3104" s="566"/>
      <c r="Z3104" s="502"/>
      <c r="AA3104" s="496"/>
      <c r="AB3104" s="499"/>
    </row>
  </sheetData>
  <sheetProtection password="947A" sheet="1" objects="1" scenarios="1"/>
  <mergeCells count="4502">
    <mergeCell ref="C2:Y2"/>
    <mergeCell ref="N3:Y3"/>
    <mergeCell ref="C8:I8"/>
    <mergeCell ref="J8:N8"/>
    <mergeCell ref="O8:U8"/>
    <mergeCell ref="V8:V10"/>
    <mergeCell ref="W8:Y8"/>
    <mergeCell ref="C9:D9"/>
    <mergeCell ref="E9:F9"/>
    <mergeCell ref="G9:H9"/>
    <mergeCell ref="W26:X26"/>
    <mergeCell ref="W27:X27"/>
    <mergeCell ref="W28:X28"/>
    <mergeCell ref="W29:X29"/>
    <mergeCell ref="W30:X30"/>
    <mergeCell ref="W31:X31"/>
    <mergeCell ref="W14:X14"/>
    <mergeCell ref="W15:X15"/>
    <mergeCell ref="W16:X16"/>
    <mergeCell ref="W17:X17"/>
    <mergeCell ref="W18:X18"/>
    <mergeCell ref="W19:X19"/>
    <mergeCell ref="S40:S41"/>
    <mergeCell ref="T40:T41"/>
    <mergeCell ref="U40:U41"/>
    <mergeCell ref="W40:X41"/>
    <mergeCell ref="Y40:Y41"/>
    <mergeCell ref="T9:T10"/>
    <mergeCell ref="U9:U10"/>
    <mergeCell ref="W9:X10"/>
    <mergeCell ref="Y9:Y10"/>
    <mergeCell ref="D11:D34"/>
    <mergeCell ref="F11:F34"/>
    <mergeCell ref="H11:H34"/>
    <mergeCell ref="W11:X11"/>
    <mergeCell ref="W12:X12"/>
    <mergeCell ref="W13:X13"/>
    <mergeCell ref="J9:J10"/>
    <mergeCell ref="K9:K10"/>
    <mergeCell ref="L9:N9"/>
    <mergeCell ref="O9:Q9"/>
    <mergeCell ref="R9:R10"/>
    <mergeCell ref="S9:S10"/>
    <mergeCell ref="G40:H40"/>
    <mergeCell ref="J40:J41"/>
    <mergeCell ref="K40:K41"/>
    <mergeCell ref="L40:N40"/>
    <mergeCell ref="O40:Q40"/>
    <mergeCell ref="R40:R41"/>
    <mergeCell ref="C39:I39"/>
    <mergeCell ref="J39:N39"/>
    <mergeCell ref="O39:U39"/>
    <mergeCell ref="V39:V41"/>
    <mergeCell ref="C40:D40"/>
    <mergeCell ref="W56:X56"/>
    <mergeCell ref="W57:X57"/>
    <mergeCell ref="W58:X58"/>
    <mergeCell ref="W59:X59"/>
    <mergeCell ref="W60:X60"/>
    <mergeCell ref="W61:X61"/>
    <mergeCell ref="W50:X50"/>
    <mergeCell ref="W51:X51"/>
    <mergeCell ref="W52:X52"/>
    <mergeCell ref="W53:X53"/>
    <mergeCell ref="W54:X54"/>
    <mergeCell ref="W20:X20"/>
    <mergeCell ref="W21:X21"/>
    <mergeCell ref="W22:X22"/>
    <mergeCell ref="W23:X23"/>
    <mergeCell ref="W24:X24"/>
    <mergeCell ref="W25:X25"/>
    <mergeCell ref="W42:X42"/>
    <mergeCell ref="W43:X43"/>
    <mergeCell ref="W32:X32"/>
    <mergeCell ref="W33:X33"/>
    <mergeCell ref="W34:X34"/>
    <mergeCell ref="W39:Y39"/>
    <mergeCell ref="E40:F40"/>
    <mergeCell ref="W55:X55"/>
    <mergeCell ref="W44:X44"/>
    <mergeCell ref="W45:X45"/>
    <mergeCell ref="W46:X46"/>
    <mergeCell ref="W47:X47"/>
    <mergeCell ref="W48:X48"/>
    <mergeCell ref="W49:X49"/>
    <mergeCell ref="R71:R72"/>
    <mergeCell ref="S71:S72"/>
    <mergeCell ref="T71:T72"/>
    <mergeCell ref="U71:U72"/>
    <mergeCell ref="W71:X72"/>
    <mergeCell ref="Y71:Y72"/>
    <mergeCell ref="E71:F71"/>
    <mergeCell ref="G71:H71"/>
    <mergeCell ref="J71:J72"/>
    <mergeCell ref="K71:K72"/>
    <mergeCell ref="L71:N71"/>
    <mergeCell ref="O71:Q71"/>
    <mergeCell ref="W62:X62"/>
    <mergeCell ref="W63:X63"/>
    <mergeCell ref="W64:X64"/>
    <mergeCell ref="W65:X65"/>
    <mergeCell ref="C70:I70"/>
    <mergeCell ref="J70:N70"/>
    <mergeCell ref="O70:U70"/>
    <mergeCell ref="V70:V72"/>
    <mergeCell ref="W70:Y70"/>
    <mergeCell ref="C71:D71"/>
    <mergeCell ref="D42:D65"/>
    <mergeCell ref="F42:F65"/>
    <mergeCell ref="H42:H65"/>
    <mergeCell ref="W92:X92"/>
    <mergeCell ref="W93:X93"/>
    <mergeCell ref="W94:X94"/>
    <mergeCell ref="W95:X95"/>
    <mergeCell ref="W96:X96"/>
    <mergeCell ref="C101:I101"/>
    <mergeCell ref="J101:N101"/>
    <mergeCell ref="O101:U101"/>
    <mergeCell ref="V101:V103"/>
    <mergeCell ref="W101:Y101"/>
    <mergeCell ref="W86:X86"/>
    <mergeCell ref="W87:X87"/>
    <mergeCell ref="W88:X88"/>
    <mergeCell ref="W89:X89"/>
    <mergeCell ref="W90:X90"/>
    <mergeCell ref="W91:X91"/>
    <mergeCell ref="W80:X80"/>
    <mergeCell ref="W81:X81"/>
    <mergeCell ref="W82:X82"/>
    <mergeCell ref="W83:X83"/>
    <mergeCell ref="W84:X84"/>
    <mergeCell ref="W85:X85"/>
    <mergeCell ref="D73:D96"/>
    <mergeCell ref="F73:F96"/>
    <mergeCell ref="H73:H96"/>
    <mergeCell ref="W73:X73"/>
    <mergeCell ref="W74:X74"/>
    <mergeCell ref="W75:X75"/>
    <mergeCell ref="W76:X76"/>
    <mergeCell ref="W77:X77"/>
    <mergeCell ref="W78:X78"/>
    <mergeCell ref="W79:X79"/>
    <mergeCell ref="Y102:Y103"/>
    <mergeCell ref="D104:D127"/>
    <mergeCell ref="F104:F127"/>
    <mergeCell ref="H104:H127"/>
    <mergeCell ref="W104:X104"/>
    <mergeCell ref="W105:X105"/>
    <mergeCell ref="W106:X106"/>
    <mergeCell ref="W107:X107"/>
    <mergeCell ref="W108:X108"/>
    <mergeCell ref="W109:X109"/>
    <mergeCell ref="O102:Q102"/>
    <mergeCell ref="R102:R103"/>
    <mergeCell ref="S102:S103"/>
    <mergeCell ref="T102:T103"/>
    <mergeCell ref="U102:U103"/>
    <mergeCell ref="W102:X103"/>
    <mergeCell ref="C102:D102"/>
    <mergeCell ref="E102:F102"/>
    <mergeCell ref="G102:H102"/>
    <mergeCell ref="J102:J103"/>
    <mergeCell ref="K102:K103"/>
    <mergeCell ref="L102:N102"/>
    <mergeCell ref="W122:X122"/>
    <mergeCell ref="W123:X123"/>
    <mergeCell ref="W124:X124"/>
    <mergeCell ref="W125:X125"/>
    <mergeCell ref="W126:X126"/>
    <mergeCell ref="W127:X127"/>
    <mergeCell ref="W116:X116"/>
    <mergeCell ref="W117:X117"/>
    <mergeCell ref="W118:X118"/>
    <mergeCell ref="W119:X119"/>
    <mergeCell ref="W120:X120"/>
    <mergeCell ref="W121:X121"/>
    <mergeCell ref="W110:X110"/>
    <mergeCell ref="W111:X111"/>
    <mergeCell ref="W112:X112"/>
    <mergeCell ref="W113:X113"/>
    <mergeCell ref="W114:X114"/>
    <mergeCell ref="W115:X115"/>
    <mergeCell ref="W133:X134"/>
    <mergeCell ref="Y133:Y134"/>
    <mergeCell ref="D135:D158"/>
    <mergeCell ref="F135:F158"/>
    <mergeCell ref="H135:H158"/>
    <mergeCell ref="W135:X135"/>
    <mergeCell ref="W136:X136"/>
    <mergeCell ref="W137:X137"/>
    <mergeCell ref="W138:X138"/>
    <mergeCell ref="W139:X139"/>
    <mergeCell ref="L133:N133"/>
    <mergeCell ref="O133:Q133"/>
    <mergeCell ref="R133:R134"/>
    <mergeCell ref="S133:S134"/>
    <mergeCell ref="T133:T134"/>
    <mergeCell ref="U133:U134"/>
    <mergeCell ref="C132:I132"/>
    <mergeCell ref="J132:N132"/>
    <mergeCell ref="O132:U132"/>
    <mergeCell ref="V132:V134"/>
    <mergeCell ref="W132:Y132"/>
    <mergeCell ref="C133:D133"/>
    <mergeCell ref="E133:F133"/>
    <mergeCell ref="G133:H133"/>
    <mergeCell ref="J133:J134"/>
    <mergeCell ref="K133:K134"/>
    <mergeCell ref="W152:X152"/>
    <mergeCell ref="W153:X153"/>
    <mergeCell ref="W154:X154"/>
    <mergeCell ref="W155:X155"/>
    <mergeCell ref="W156:X156"/>
    <mergeCell ref="W157:X157"/>
    <mergeCell ref="W146:X146"/>
    <mergeCell ref="W147:X147"/>
    <mergeCell ref="W148:X148"/>
    <mergeCell ref="W149:X149"/>
    <mergeCell ref="W150:X150"/>
    <mergeCell ref="W151:X151"/>
    <mergeCell ref="W140:X140"/>
    <mergeCell ref="W141:X141"/>
    <mergeCell ref="W142:X142"/>
    <mergeCell ref="W143:X143"/>
    <mergeCell ref="W144:X144"/>
    <mergeCell ref="W145:X145"/>
    <mergeCell ref="U164:U165"/>
    <mergeCell ref="W164:X165"/>
    <mergeCell ref="Y164:Y165"/>
    <mergeCell ref="D166:D189"/>
    <mergeCell ref="F166:F189"/>
    <mergeCell ref="H166:H189"/>
    <mergeCell ref="W166:X166"/>
    <mergeCell ref="W167:X167"/>
    <mergeCell ref="W168:X168"/>
    <mergeCell ref="W169:X169"/>
    <mergeCell ref="K164:K165"/>
    <mergeCell ref="L164:N164"/>
    <mergeCell ref="O164:Q164"/>
    <mergeCell ref="R164:R165"/>
    <mergeCell ref="S164:S165"/>
    <mergeCell ref="T164:T165"/>
    <mergeCell ref="W158:X158"/>
    <mergeCell ref="C163:I163"/>
    <mergeCell ref="J163:N163"/>
    <mergeCell ref="O163:U163"/>
    <mergeCell ref="V163:V165"/>
    <mergeCell ref="W163:Y163"/>
    <mergeCell ref="C164:D164"/>
    <mergeCell ref="E164:F164"/>
    <mergeCell ref="G164:H164"/>
    <mergeCell ref="J164:J165"/>
    <mergeCell ref="W182:X182"/>
    <mergeCell ref="W183:X183"/>
    <mergeCell ref="W184:X184"/>
    <mergeCell ref="W185:X185"/>
    <mergeCell ref="W186:X186"/>
    <mergeCell ref="W187:X187"/>
    <mergeCell ref="W176:X176"/>
    <mergeCell ref="W177:X177"/>
    <mergeCell ref="W178:X178"/>
    <mergeCell ref="W179:X179"/>
    <mergeCell ref="W180:X180"/>
    <mergeCell ref="W181:X181"/>
    <mergeCell ref="W170:X170"/>
    <mergeCell ref="W171:X171"/>
    <mergeCell ref="W172:X172"/>
    <mergeCell ref="W173:X173"/>
    <mergeCell ref="W174:X174"/>
    <mergeCell ref="W175:X175"/>
    <mergeCell ref="T195:T196"/>
    <mergeCell ref="U195:U196"/>
    <mergeCell ref="W195:X196"/>
    <mergeCell ref="Y195:Y196"/>
    <mergeCell ref="D197:D220"/>
    <mergeCell ref="F197:F220"/>
    <mergeCell ref="H197:H220"/>
    <mergeCell ref="W197:X197"/>
    <mergeCell ref="W198:X198"/>
    <mergeCell ref="W199:X199"/>
    <mergeCell ref="J195:J196"/>
    <mergeCell ref="K195:K196"/>
    <mergeCell ref="L195:N195"/>
    <mergeCell ref="O195:Q195"/>
    <mergeCell ref="R195:R196"/>
    <mergeCell ref="S195:S196"/>
    <mergeCell ref="W188:X188"/>
    <mergeCell ref="W189:X189"/>
    <mergeCell ref="C194:I194"/>
    <mergeCell ref="J194:N194"/>
    <mergeCell ref="O194:U194"/>
    <mergeCell ref="V194:V196"/>
    <mergeCell ref="W194:Y194"/>
    <mergeCell ref="C195:D195"/>
    <mergeCell ref="E195:F195"/>
    <mergeCell ref="G195:H195"/>
    <mergeCell ref="W212:X212"/>
    <mergeCell ref="W213:X213"/>
    <mergeCell ref="W214:X214"/>
    <mergeCell ref="W215:X215"/>
    <mergeCell ref="W216:X216"/>
    <mergeCell ref="W217:X217"/>
    <mergeCell ref="W206:X206"/>
    <mergeCell ref="W207:X207"/>
    <mergeCell ref="W208:X208"/>
    <mergeCell ref="W209:X209"/>
    <mergeCell ref="W210:X210"/>
    <mergeCell ref="W211:X211"/>
    <mergeCell ref="W200:X200"/>
    <mergeCell ref="W201:X201"/>
    <mergeCell ref="W202:X202"/>
    <mergeCell ref="W203:X203"/>
    <mergeCell ref="W204:X204"/>
    <mergeCell ref="W205:X205"/>
    <mergeCell ref="S226:S227"/>
    <mergeCell ref="T226:T227"/>
    <mergeCell ref="U226:U227"/>
    <mergeCell ref="W226:X227"/>
    <mergeCell ref="Y226:Y227"/>
    <mergeCell ref="D228:D251"/>
    <mergeCell ref="F228:F251"/>
    <mergeCell ref="H228:H251"/>
    <mergeCell ref="W228:X228"/>
    <mergeCell ref="W229:X229"/>
    <mergeCell ref="G226:H226"/>
    <mergeCell ref="J226:J227"/>
    <mergeCell ref="K226:K227"/>
    <mergeCell ref="L226:N226"/>
    <mergeCell ref="O226:Q226"/>
    <mergeCell ref="R226:R227"/>
    <mergeCell ref="W218:X218"/>
    <mergeCell ref="W219:X219"/>
    <mergeCell ref="W220:X220"/>
    <mergeCell ref="C225:I225"/>
    <mergeCell ref="J225:N225"/>
    <mergeCell ref="O225:U225"/>
    <mergeCell ref="V225:V227"/>
    <mergeCell ref="W225:Y225"/>
    <mergeCell ref="C226:D226"/>
    <mergeCell ref="E226:F226"/>
    <mergeCell ref="W242:X242"/>
    <mergeCell ref="W243:X243"/>
    <mergeCell ref="W244:X244"/>
    <mergeCell ref="W245:X245"/>
    <mergeCell ref="W246:X246"/>
    <mergeCell ref="W247:X247"/>
    <mergeCell ref="W236:X236"/>
    <mergeCell ref="W237:X237"/>
    <mergeCell ref="W238:X238"/>
    <mergeCell ref="W239:X239"/>
    <mergeCell ref="W240:X240"/>
    <mergeCell ref="W241:X241"/>
    <mergeCell ref="W230:X230"/>
    <mergeCell ref="W231:X231"/>
    <mergeCell ref="W232:X232"/>
    <mergeCell ref="W233:X233"/>
    <mergeCell ref="W234:X234"/>
    <mergeCell ref="W235:X235"/>
    <mergeCell ref="R257:R258"/>
    <mergeCell ref="S257:S258"/>
    <mergeCell ref="T257:T258"/>
    <mergeCell ref="U257:U258"/>
    <mergeCell ref="W257:X258"/>
    <mergeCell ref="Y257:Y258"/>
    <mergeCell ref="E257:F257"/>
    <mergeCell ref="G257:H257"/>
    <mergeCell ref="J257:J258"/>
    <mergeCell ref="K257:K258"/>
    <mergeCell ref="L257:N257"/>
    <mergeCell ref="O257:Q257"/>
    <mergeCell ref="W248:X248"/>
    <mergeCell ref="W249:X249"/>
    <mergeCell ref="W250:X250"/>
    <mergeCell ref="W251:X251"/>
    <mergeCell ref="C256:I256"/>
    <mergeCell ref="J256:N256"/>
    <mergeCell ref="O256:U256"/>
    <mergeCell ref="V256:V258"/>
    <mergeCell ref="W256:Y256"/>
    <mergeCell ref="C257:D257"/>
    <mergeCell ref="W278:X278"/>
    <mergeCell ref="W279:X279"/>
    <mergeCell ref="W280:X280"/>
    <mergeCell ref="W281:X281"/>
    <mergeCell ref="W282:X282"/>
    <mergeCell ref="C287:I287"/>
    <mergeCell ref="J287:N287"/>
    <mergeCell ref="O287:U287"/>
    <mergeCell ref="V287:V289"/>
    <mergeCell ref="W287:Y287"/>
    <mergeCell ref="W272:X272"/>
    <mergeCell ref="W273:X273"/>
    <mergeCell ref="W274:X274"/>
    <mergeCell ref="W275:X275"/>
    <mergeCell ref="W276:X276"/>
    <mergeCell ref="W277:X277"/>
    <mergeCell ref="W266:X266"/>
    <mergeCell ref="W267:X267"/>
    <mergeCell ref="W268:X268"/>
    <mergeCell ref="W269:X269"/>
    <mergeCell ref="W270:X270"/>
    <mergeCell ref="W271:X271"/>
    <mergeCell ref="D259:D282"/>
    <mergeCell ref="F259:F282"/>
    <mergeCell ref="H259:H282"/>
    <mergeCell ref="W259:X259"/>
    <mergeCell ref="W260:X260"/>
    <mergeCell ref="W261:X261"/>
    <mergeCell ref="W262:X262"/>
    <mergeCell ref="W263:X263"/>
    <mergeCell ref="W264:X264"/>
    <mergeCell ref="W265:X265"/>
    <mergeCell ref="Y288:Y289"/>
    <mergeCell ref="D290:D313"/>
    <mergeCell ref="F290:F313"/>
    <mergeCell ref="H290:H313"/>
    <mergeCell ref="W290:X290"/>
    <mergeCell ref="W291:X291"/>
    <mergeCell ref="W292:X292"/>
    <mergeCell ref="W293:X293"/>
    <mergeCell ref="W294:X294"/>
    <mergeCell ref="W295:X295"/>
    <mergeCell ref="O288:Q288"/>
    <mergeCell ref="R288:R289"/>
    <mergeCell ref="S288:S289"/>
    <mergeCell ref="T288:T289"/>
    <mergeCell ref="U288:U289"/>
    <mergeCell ref="W288:X289"/>
    <mergeCell ref="C288:D288"/>
    <mergeCell ref="E288:F288"/>
    <mergeCell ref="G288:H288"/>
    <mergeCell ref="J288:J289"/>
    <mergeCell ref="K288:K289"/>
    <mergeCell ref="L288:N288"/>
    <mergeCell ref="W308:X308"/>
    <mergeCell ref="W309:X309"/>
    <mergeCell ref="W310:X310"/>
    <mergeCell ref="W311:X311"/>
    <mergeCell ref="W312:X312"/>
    <mergeCell ref="W313:X313"/>
    <mergeCell ref="W302:X302"/>
    <mergeCell ref="W303:X303"/>
    <mergeCell ref="W304:X304"/>
    <mergeCell ref="W305:X305"/>
    <mergeCell ref="W306:X306"/>
    <mergeCell ref="W307:X307"/>
    <mergeCell ref="W296:X296"/>
    <mergeCell ref="W297:X297"/>
    <mergeCell ref="W298:X298"/>
    <mergeCell ref="W299:X299"/>
    <mergeCell ref="W300:X300"/>
    <mergeCell ref="W301:X301"/>
    <mergeCell ref="W319:X320"/>
    <mergeCell ref="Y319:Y320"/>
    <mergeCell ref="D321:D344"/>
    <mergeCell ref="F321:F344"/>
    <mergeCell ref="H321:H344"/>
    <mergeCell ref="W321:X321"/>
    <mergeCell ref="W322:X322"/>
    <mergeCell ref="W323:X323"/>
    <mergeCell ref="W324:X324"/>
    <mergeCell ref="W325:X325"/>
    <mergeCell ref="L319:N319"/>
    <mergeCell ref="O319:Q319"/>
    <mergeCell ref="R319:R320"/>
    <mergeCell ref="S319:S320"/>
    <mergeCell ref="T319:T320"/>
    <mergeCell ref="U319:U320"/>
    <mergeCell ref="C318:I318"/>
    <mergeCell ref="J318:N318"/>
    <mergeCell ref="O318:U318"/>
    <mergeCell ref="V318:V320"/>
    <mergeCell ref="W318:Y318"/>
    <mergeCell ref="C319:D319"/>
    <mergeCell ref="E319:F319"/>
    <mergeCell ref="G319:H319"/>
    <mergeCell ref="J319:J320"/>
    <mergeCell ref="K319:K320"/>
    <mergeCell ref="W338:X338"/>
    <mergeCell ref="W339:X339"/>
    <mergeCell ref="W340:X340"/>
    <mergeCell ref="W341:X341"/>
    <mergeCell ref="W342:X342"/>
    <mergeCell ref="W343:X343"/>
    <mergeCell ref="W332:X332"/>
    <mergeCell ref="W333:X333"/>
    <mergeCell ref="W334:X334"/>
    <mergeCell ref="W335:X335"/>
    <mergeCell ref="W336:X336"/>
    <mergeCell ref="W337:X337"/>
    <mergeCell ref="W326:X326"/>
    <mergeCell ref="W327:X327"/>
    <mergeCell ref="W328:X328"/>
    <mergeCell ref="W329:X329"/>
    <mergeCell ref="W330:X330"/>
    <mergeCell ref="W331:X331"/>
    <mergeCell ref="U350:U351"/>
    <mergeCell ref="W350:X351"/>
    <mergeCell ref="Y350:Y351"/>
    <mergeCell ref="D352:D375"/>
    <mergeCell ref="F352:F375"/>
    <mergeCell ref="H352:H375"/>
    <mergeCell ref="W352:X352"/>
    <mergeCell ref="W353:X353"/>
    <mergeCell ref="W354:X354"/>
    <mergeCell ref="W355:X355"/>
    <mergeCell ref="K350:K351"/>
    <mergeCell ref="L350:N350"/>
    <mergeCell ref="O350:Q350"/>
    <mergeCell ref="R350:R351"/>
    <mergeCell ref="S350:S351"/>
    <mergeCell ref="T350:T351"/>
    <mergeCell ref="W344:X344"/>
    <mergeCell ref="C349:I349"/>
    <mergeCell ref="J349:N349"/>
    <mergeCell ref="O349:U349"/>
    <mergeCell ref="V349:V351"/>
    <mergeCell ref="W349:Y349"/>
    <mergeCell ref="C350:D350"/>
    <mergeCell ref="E350:F350"/>
    <mergeCell ref="G350:H350"/>
    <mergeCell ref="J350:J351"/>
    <mergeCell ref="W368:X368"/>
    <mergeCell ref="W369:X369"/>
    <mergeCell ref="W370:X370"/>
    <mergeCell ref="W371:X371"/>
    <mergeCell ref="W372:X372"/>
    <mergeCell ref="W373:X373"/>
    <mergeCell ref="W362:X362"/>
    <mergeCell ref="W363:X363"/>
    <mergeCell ref="W364:X364"/>
    <mergeCell ref="W365:X365"/>
    <mergeCell ref="W366:X366"/>
    <mergeCell ref="W367:X367"/>
    <mergeCell ref="W356:X356"/>
    <mergeCell ref="W357:X357"/>
    <mergeCell ref="W358:X358"/>
    <mergeCell ref="W359:X359"/>
    <mergeCell ref="W360:X360"/>
    <mergeCell ref="W361:X361"/>
    <mergeCell ref="T381:T382"/>
    <mergeCell ref="U381:U382"/>
    <mergeCell ref="W381:X382"/>
    <mergeCell ref="Y381:Y382"/>
    <mergeCell ref="D383:D406"/>
    <mergeCell ref="F383:F406"/>
    <mergeCell ref="H383:H406"/>
    <mergeCell ref="W383:X383"/>
    <mergeCell ref="W384:X384"/>
    <mergeCell ref="W385:X385"/>
    <mergeCell ref="J381:J382"/>
    <mergeCell ref="K381:K382"/>
    <mergeCell ref="L381:N381"/>
    <mergeCell ref="O381:Q381"/>
    <mergeCell ref="R381:R382"/>
    <mergeCell ref="S381:S382"/>
    <mergeCell ref="W374:X374"/>
    <mergeCell ref="W375:X375"/>
    <mergeCell ref="C380:I380"/>
    <mergeCell ref="J380:N380"/>
    <mergeCell ref="O380:U380"/>
    <mergeCell ref="V380:V382"/>
    <mergeCell ref="W380:Y380"/>
    <mergeCell ref="C381:D381"/>
    <mergeCell ref="E381:F381"/>
    <mergeCell ref="G381:H381"/>
    <mergeCell ref="W398:X398"/>
    <mergeCell ref="W399:X399"/>
    <mergeCell ref="W400:X400"/>
    <mergeCell ref="W401:X401"/>
    <mergeCell ref="W402:X402"/>
    <mergeCell ref="W403:X403"/>
    <mergeCell ref="W392:X392"/>
    <mergeCell ref="W393:X393"/>
    <mergeCell ref="W394:X394"/>
    <mergeCell ref="W395:X395"/>
    <mergeCell ref="W396:X396"/>
    <mergeCell ref="W397:X397"/>
    <mergeCell ref="W386:X386"/>
    <mergeCell ref="W387:X387"/>
    <mergeCell ref="W388:X388"/>
    <mergeCell ref="W389:X389"/>
    <mergeCell ref="W390:X390"/>
    <mergeCell ref="W391:X391"/>
    <mergeCell ref="S412:S413"/>
    <mergeCell ref="T412:T413"/>
    <mergeCell ref="U412:U413"/>
    <mergeCell ref="W412:X413"/>
    <mergeCell ref="Y412:Y413"/>
    <mergeCell ref="D414:D437"/>
    <mergeCell ref="F414:F437"/>
    <mergeCell ref="H414:H437"/>
    <mergeCell ref="W414:X414"/>
    <mergeCell ref="W415:X415"/>
    <mergeCell ref="G412:H412"/>
    <mergeCell ref="J412:J413"/>
    <mergeCell ref="K412:K413"/>
    <mergeCell ref="L412:N412"/>
    <mergeCell ref="O412:Q412"/>
    <mergeCell ref="R412:R413"/>
    <mergeCell ref="W404:X404"/>
    <mergeCell ref="W405:X405"/>
    <mergeCell ref="W406:X406"/>
    <mergeCell ref="C411:I411"/>
    <mergeCell ref="J411:N411"/>
    <mergeCell ref="O411:U411"/>
    <mergeCell ref="V411:V413"/>
    <mergeCell ref="W411:Y411"/>
    <mergeCell ref="C412:D412"/>
    <mergeCell ref="E412:F412"/>
    <mergeCell ref="W428:X428"/>
    <mergeCell ref="W429:X429"/>
    <mergeCell ref="W430:X430"/>
    <mergeCell ref="W431:X431"/>
    <mergeCell ref="W432:X432"/>
    <mergeCell ref="W433:X433"/>
    <mergeCell ref="W422:X422"/>
    <mergeCell ref="W423:X423"/>
    <mergeCell ref="W424:X424"/>
    <mergeCell ref="W425:X425"/>
    <mergeCell ref="W426:X426"/>
    <mergeCell ref="W427:X427"/>
    <mergeCell ref="W416:X416"/>
    <mergeCell ref="W417:X417"/>
    <mergeCell ref="W418:X418"/>
    <mergeCell ref="W419:X419"/>
    <mergeCell ref="W420:X420"/>
    <mergeCell ref="W421:X421"/>
    <mergeCell ref="R443:R444"/>
    <mergeCell ref="S443:S444"/>
    <mergeCell ref="T443:T444"/>
    <mergeCell ref="U443:U444"/>
    <mergeCell ref="W443:X444"/>
    <mergeCell ref="Y443:Y444"/>
    <mergeCell ref="E443:F443"/>
    <mergeCell ref="G443:H443"/>
    <mergeCell ref="J443:J444"/>
    <mergeCell ref="K443:K444"/>
    <mergeCell ref="L443:N443"/>
    <mergeCell ref="O443:Q443"/>
    <mergeCell ref="W434:X434"/>
    <mergeCell ref="W435:X435"/>
    <mergeCell ref="W436:X436"/>
    <mergeCell ref="W437:X437"/>
    <mergeCell ref="C442:I442"/>
    <mergeCell ref="J442:N442"/>
    <mergeCell ref="O442:U442"/>
    <mergeCell ref="V442:V444"/>
    <mergeCell ref="W442:Y442"/>
    <mergeCell ref="C443:D443"/>
    <mergeCell ref="W464:X464"/>
    <mergeCell ref="W465:X465"/>
    <mergeCell ref="W466:X466"/>
    <mergeCell ref="W467:X467"/>
    <mergeCell ref="W468:X468"/>
    <mergeCell ref="C473:I473"/>
    <mergeCell ref="J473:N473"/>
    <mergeCell ref="O473:U473"/>
    <mergeCell ref="V473:V475"/>
    <mergeCell ref="W473:Y473"/>
    <mergeCell ref="W458:X458"/>
    <mergeCell ref="W459:X459"/>
    <mergeCell ref="W460:X460"/>
    <mergeCell ref="W461:X461"/>
    <mergeCell ref="W462:X462"/>
    <mergeCell ref="W463:X463"/>
    <mergeCell ref="W452:X452"/>
    <mergeCell ref="W453:X453"/>
    <mergeCell ref="W454:X454"/>
    <mergeCell ref="W455:X455"/>
    <mergeCell ref="W456:X456"/>
    <mergeCell ref="W457:X457"/>
    <mergeCell ref="D445:D468"/>
    <mergeCell ref="F445:F468"/>
    <mergeCell ref="H445:H468"/>
    <mergeCell ref="W445:X445"/>
    <mergeCell ref="W446:X446"/>
    <mergeCell ref="W447:X447"/>
    <mergeCell ref="W448:X448"/>
    <mergeCell ref="W449:X449"/>
    <mergeCell ref="W450:X450"/>
    <mergeCell ref="W451:X451"/>
    <mergeCell ref="Y474:Y475"/>
    <mergeCell ref="D476:D499"/>
    <mergeCell ref="F476:F499"/>
    <mergeCell ref="H476:H499"/>
    <mergeCell ref="W476:X476"/>
    <mergeCell ref="W477:X477"/>
    <mergeCell ref="W478:X478"/>
    <mergeCell ref="W479:X479"/>
    <mergeCell ref="W480:X480"/>
    <mergeCell ref="W481:X481"/>
    <mergeCell ref="O474:Q474"/>
    <mergeCell ref="R474:R475"/>
    <mergeCell ref="S474:S475"/>
    <mergeCell ref="T474:T475"/>
    <mergeCell ref="U474:U475"/>
    <mergeCell ref="W474:X475"/>
    <mergeCell ref="C474:D474"/>
    <mergeCell ref="E474:F474"/>
    <mergeCell ref="G474:H474"/>
    <mergeCell ref="J474:J475"/>
    <mergeCell ref="K474:K475"/>
    <mergeCell ref="L474:N474"/>
    <mergeCell ref="W494:X494"/>
    <mergeCell ref="W495:X495"/>
    <mergeCell ref="W496:X496"/>
    <mergeCell ref="W497:X497"/>
    <mergeCell ref="W498:X498"/>
    <mergeCell ref="W499:X499"/>
    <mergeCell ref="W488:X488"/>
    <mergeCell ref="W489:X489"/>
    <mergeCell ref="W490:X490"/>
    <mergeCell ref="W491:X491"/>
    <mergeCell ref="W492:X492"/>
    <mergeCell ref="W493:X493"/>
    <mergeCell ref="W482:X482"/>
    <mergeCell ref="W483:X483"/>
    <mergeCell ref="W484:X484"/>
    <mergeCell ref="W485:X485"/>
    <mergeCell ref="W486:X486"/>
    <mergeCell ref="W487:X487"/>
    <mergeCell ref="W505:X506"/>
    <mergeCell ref="Y505:Y506"/>
    <mergeCell ref="D507:D530"/>
    <mergeCell ref="F507:F530"/>
    <mergeCell ref="H507:H530"/>
    <mergeCell ref="W507:X507"/>
    <mergeCell ref="W508:X508"/>
    <mergeCell ref="W509:X509"/>
    <mergeCell ref="W510:X510"/>
    <mergeCell ref="W511:X511"/>
    <mergeCell ref="L505:N505"/>
    <mergeCell ref="O505:Q505"/>
    <mergeCell ref="R505:R506"/>
    <mergeCell ref="S505:S506"/>
    <mergeCell ref="T505:T506"/>
    <mergeCell ref="U505:U506"/>
    <mergeCell ref="C504:I504"/>
    <mergeCell ref="J504:N504"/>
    <mergeCell ref="O504:U504"/>
    <mergeCell ref="V504:V506"/>
    <mergeCell ref="W504:Y504"/>
    <mergeCell ref="C505:D505"/>
    <mergeCell ref="E505:F505"/>
    <mergeCell ref="G505:H505"/>
    <mergeCell ref="J505:J506"/>
    <mergeCell ref="K505:K506"/>
    <mergeCell ref="W524:X524"/>
    <mergeCell ref="W525:X525"/>
    <mergeCell ref="W526:X526"/>
    <mergeCell ref="W527:X527"/>
    <mergeCell ref="W528:X528"/>
    <mergeCell ref="W529:X529"/>
    <mergeCell ref="W518:X518"/>
    <mergeCell ref="W519:X519"/>
    <mergeCell ref="W520:X520"/>
    <mergeCell ref="W521:X521"/>
    <mergeCell ref="W522:X522"/>
    <mergeCell ref="W523:X523"/>
    <mergeCell ref="W512:X512"/>
    <mergeCell ref="W513:X513"/>
    <mergeCell ref="W514:X514"/>
    <mergeCell ref="W515:X515"/>
    <mergeCell ref="W516:X516"/>
    <mergeCell ref="W517:X517"/>
    <mergeCell ref="U536:U537"/>
    <mergeCell ref="W536:X537"/>
    <mergeCell ref="Y536:Y537"/>
    <mergeCell ref="D538:D561"/>
    <mergeCell ref="F538:F561"/>
    <mergeCell ref="H538:H561"/>
    <mergeCell ref="W538:X538"/>
    <mergeCell ref="W539:X539"/>
    <mergeCell ref="W540:X540"/>
    <mergeCell ref="W541:X541"/>
    <mergeCell ref="K536:K537"/>
    <mergeCell ref="L536:N536"/>
    <mergeCell ref="O536:Q536"/>
    <mergeCell ref="R536:R537"/>
    <mergeCell ref="S536:S537"/>
    <mergeCell ref="T536:T537"/>
    <mergeCell ref="W530:X530"/>
    <mergeCell ref="C535:I535"/>
    <mergeCell ref="J535:N535"/>
    <mergeCell ref="O535:U535"/>
    <mergeCell ref="V535:V537"/>
    <mergeCell ref="W535:Y535"/>
    <mergeCell ref="C536:D536"/>
    <mergeCell ref="E536:F536"/>
    <mergeCell ref="G536:H536"/>
    <mergeCell ref="J536:J537"/>
    <mergeCell ref="W554:X554"/>
    <mergeCell ref="W555:X555"/>
    <mergeCell ref="W556:X556"/>
    <mergeCell ref="W557:X557"/>
    <mergeCell ref="W558:X558"/>
    <mergeCell ref="W559:X559"/>
    <mergeCell ref="W548:X548"/>
    <mergeCell ref="W549:X549"/>
    <mergeCell ref="W550:X550"/>
    <mergeCell ref="W551:X551"/>
    <mergeCell ref="W552:X552"/>
    <mergeCell ref="W553:X553"/>
    <mergeCell ref="W542:X542"/>
    <mergeCell ref="W543:X543"/>
    <mergeCell ref="W544:X544"/>
    <mergeCell ref="W545:X545"/>
    <mergeCell ref="W546:X546"/>
    <mergeCell ref="W547:X547"/>
    <mergeCell ref="T567:T568"/>
    <mergeCell ref="U567:U568"/>
    <mergeCell ref="W567:X568"/>
    <mergeCell ref="Y567:Y568"/>
    <mergeCell ref="D569:D592"/>
    <mergeCell ref="F569:F592"/>
    <mergeCell ref="H569:H592"/>
    <mergeCell ref="W569:X569"/>
    <mergeCell ref="W570:X570"/>
    <mergeCell ref="W571:X571"/>
    <mergeCell ref="J567:J568"/>
    <mergeCell ref="K567:K568"/>
    <mergeCell ref="L567:N567"/>
    <mergeCell ref="O567:Q567"/>
    <mergeCell ref="R567:R568"/>
    <mergeCell ref="S567:S568"/>
    <mergeCell ref="W560:X560"/>
    <mergeCell ref="W561:X561"/>
    <mergeCell ref="C566:I566"/>
    <mergeCell ref="J566:N566"/>
    <mergeCell ref="O566:U566"/>
    <mergeCell ref="V566:V568"/>
    <mergeCell ref="W566:Y566"/>
    <mergeCell ref="C567:D567"/>
    <mergeCell ref="E567:F567"/>
    <mergeCell ref="G567:H567"/>
    <mergeCell ref="W584:X584"/>
    <mergeCell ref="W585:X585"/>
    <mergeCell ref="W586:X586"/>
    <mergeCell ref="W587:X587"/>
    <mergeCell ref="W588:X588"/>
    <mergeCell ref="W589:X589"/>
    <mergeCell ref="W578:X578"/>
    <mergeCell ref="W579:X579"/>
    <mergeCell ref="W580:X580"/>
    <mergeCell ref="W581:X581"/>
    <mergeCell ref="W582:X582"/>
    <mergeCell ref="W583:X583"/>
    <mergeCell ref="W572:X572"/>
    <mergeCell ref="W573:X573"/>
    <mergeCell ref="W574:X574"/>
    <mergeCell ref="W575:X575"/>
    <mergeCell ref="W576:X576"/>
    <mergeCell ref="W577:X577"/>
    <mergeCell ref="S598:S599"/>
    <mergeCell ref="T598:T599"/>
    <mergeCell ref="U598:U599"/>
    <mergeCell ref="W598:X599"/>
    <mergeCell ref="Y598:Y599"/>
    <mergeCell ref="D600:D623"/>
    <mergeCell ref="F600:F623"/>
    <mergeCell ref="H600:H623"/>
    <mergeCell ref="W600:X600"/>
    <mergeCell ref="W601:X601"/>
    <mergeCell ref="G598:H598"/>
    <mergeCell ref="J598:J599"/>
    <mergeCell ref="K598:K599"/>
    <mergeCell ref="L598:N598"/>
    <mergeCell ref="O598:Q598"/>
    <mergeCell ref="R598:R599"/>
    <mergeCell ref="W590:X590"/>
    <mergeCell ref="W591:X591"/>
    <mergeCell ref="W592:X592"/>
    <mergeCell ref="C597:I597"/>
    <mergeCell ref="J597:N597"/>
    <mergeCell ref="O597:U597"/>
    <mergeCell ref="V597:V599"/>
    <mergeCell ref="W597:Y597"/>
    <mergeCell ref="C598:D598"/>
    <mergeCell ref="E598:F598"/>
    <mergeCell ref="W614:X614"/>
    <mergeCell ref="W615:X615"/>
    <mergeCell ref="W616:X616"/>
    <mergeCell ref="W617:X617"/>
    <mergeCell ref="W618:X618"/>
    <mergeCell ref="W619:X619"/>
    <mergeCell ref="W608:X608"/>
    <mergeCell ref="W609:X609"/>
    <mergeCell ref="W610:X610"/>
    <mergeCell ref="W611:X611"/>
    <mergeCell ref="W612:X612"/>
    <mergeCell ref="W613:X613"/>
    <mergeCell ref="W602:X602"/>
    <mergeCell ref="W603:X603"/>
    <mergeCell ref="W604:X604"/>
    <mergeCell ref="W605:X605"/>
    <mergeCell ref="W606:X606"/>
    <mergeCell ref="W607:X607"/>
    <mergeCell ref="R629:R630"/>
    <mergeCell ref="S629:S630"/>
    <mergeCell ref="T629:T630"/>
    <mergeCell ref="U629:U630"/>
    <mergeCell ref="W629:X630"/>
    <mergeCell ref="Y629:Y630"/>
    <mergeCell ref="E629:F629"/>
    <mergeCell ref="G629:H629"/>
    <mergeCell ref="J629:J630"/>
    <mergeCell ref="K629:K630"/>
    <mergeCell ref="L629:N629"/>
    <mergeCell ref="O629:Q629"/>
    <mergeCell ref="W620:X620"/>
    <mergeCell ref="W621:X621"/>
    <mergeCell ref="W622:X622"/>
    <mergeCell ref="W623:X623"/>
    <mergeCell ref="C628:I628"/>
    <mergeCell ref="J628:N628"/>
    <mergeCell ref="O628:U628"/>
    <mergeCell ref="V628:V630"/>
    <mergeCell ref="W628:Y628"/>
    <mergeCell ref="C629:D629"/>
    <mergeCell ref="W650:X650"/>
    <mergeCell ref="W651:X651"/>
    <mergeCell ref="W652:X652"/>
    <mergeCell ref="W653:X653"/>
    <mergeCell ref="W654:X654"/>
    <mergeCell ref="C659:I659"/>
    <mergeCell ref="J659:N659"/>
    <mergeCell ref="O659:U659"/>
    <mergeCell ref="V659:V661"/>
    <mergeCell ref="W659:Y659"/>
    <mergeCell ref="W644:X644"/>
    <mergeCell ref="W645:X645"/>
    <mergeCell ref="W646:X646"/>
    <mergeCell ref="W647:X647"/>
    <mergeCell ref="W648:X648"/>
    <mergeCell ref="W649:X649"/>
    <mergeCell ref="W638:X638"/>
    <mergeCell ref="W639:X639"/>
    <mergeCell ref="W640:X640"/>
    <mergeCell ref="W641:X641"/>
    <mergeCell ref="W642:X642"/>
    <mergeCell ref="W643:X643"/>
    <mergeCell ref="D631:D654"/>
    <mergeCell ref="F631:F654"/>
    <mergeCell ref="H631:H654"/>
    <mergeCell ref="W631:X631"/>
    <mergeCell ref="W632:X632"/>
    <mergeCell ref="W633:X633"/>
    <mergeCell ref="W634:X634"/>
    <mergeCell ref="W635:X635"/>
    <mergeCell ref="W636:X636"/>
    <mergeCell ref="W637:X637"/>
    <mergeCell ref="Y660:Y661"/>
    <mergeCell ref="D662:D685"/>
    <mergeCell ref="F662:F685"/>
    <mergeCell ref="H662:H685"/>
    <mergeCell ref="W662:X662"/>
    <mergeCell ref="W663:X663"/>
    <mergeCell ref="W664:X664"/>
    <mergeCell ref="W665:X665"/>
    <mergeCell ref="W666:X666"/>
    <mergeCell ref="W667:X667"/>
    <mergeCell ref="O660:Q660"/>
    <mergeCell ref="R660:R661"/>
    <mergeCell ref="S660:S661"/>
    <mergeCell ref="T660:T661"/>
    <mergeCell ref="U660:U661"/>
    <mergeCell ref="W660:X661"/>
    <mergeCell ref="C660:D660"/>
    <mergeCell ref="E660:F660"/>
    <mergeCell ref="G660:H660"/>
    <mergeCell ref="J660:J661"/>
    <mergeCell ref="K660:K661"/>
    <mergeCell ref="L660:N660"/>
    <mergeCell ref="W680:X680"/>
    <mergeCell ref="W681:X681"/>
    <mergeCell ref="W682:X682"/>
    <mergeCell ref="W683:X683"/>
    <mergeCell ref="W684:X684"/>
    <mergeCell ref="W685:X685"/>
    <mergeCell ref="W674:X674"/>
    <mergeCell ref="W675:X675"/>
    <mergeCell ref="W676:X676"/>
    <mergeCell ref="W677:X677"/>
    <mergeCell ref="W678:X678"/>
    <mergeCell ref="W679:X679"/>
    <mergeCell ref="W668:X668"/>
    <mergeCell ref="W669:X669"/>
    <mergeCell ref="W670:X670"/>
    <mergeCell ref="W671:X671"/>
    <mergeCell ref="W672:X672"/>
    <mergeCell ref="W673:X673"/>
    <mergeCell ref="W691:X692"/>
    <mergeCell ref="Y691:Y692"/>
    <mergeCell ref="D693:D716"/>
    <mergeCell ref="F693:F716"/>
    <mergeCell ref="H693:H716"/>
    <mergeCell ref="W693:X693"/>
    <mergeCell ref="W694:X694"/>
    <mergeCell ref="W695:X695"/>
    <mergeCell ref="W696:X696"/>
    <mergeCell ref="W697:X697"/>
    <mergeCell ref="L691:N691"/>
    <mergeCell ref="O691:Q691"/>
    <mergeCell ref="R691:R692"/>
    <mergeCell ref="S691:S692"/>
    <mergeCell ref="T691:T692"/>
    <mergeCell ref="U691:U692"/>
    <mergeCell ref="C690:I690"/>
    <mergeCell ref="J690:N690"/>
    <mergeCell ref="O690:U690"/>
    <mergeCell ref="V690:V692"/>
    <mergeCell ref="W690:Y690"/>
    <mergeCell ref="C691:D691"/>
    <mergeCell ref="E691:F691"/>
    <mergeCell ref="G691:H691"/>
    <mergeCell ref="J691:J692"/>
    <mergeCell ref="K691:K692"/>
    <mergeCell ref="W710:X710"/>
    <mergeCell ref="W711:X711"/>
    <mergeCell ref="W712:X712"/>
    <mergeCell ref="W713:X713"/>
    <mergeCell ref="W714:X714"/>
    <mergeCell ref="W715:X715"/>
    <mergeCell ref="W704:X704"/>
    <mergeCell ref="W705:X705"/>
    <mergeCell ref="W706:X706"/>
    <mergeCell ref="W707:X707"/>
    <mergeCell ref="W708:X708"/>
    <mergeCell ref="W709:X709"/>
    <mergeCell ref="W698:X698"/>
    <mergeCell ref="W699:X699"/>
    <mergeCell ref="W700:X700"/>
    <mergeCell ref="W701:X701"/>
    <mergeCell ref="W702:X702"/>
    <mergeCell ref="W703:X703"/>
    <mergeCell ref="U722:U723"/>
    <mergeCell ref="W722:X723"/>
    <mergeCell ref="Y722:Y723"/>
    <mergeCell ref="D724:D747"/>
    <mergeCell ref="F724:F747"/>
    <mergeCell ref="H724:H747"/>
    <mergeCell ref="W724:X724"/>
    <mergeCell ref="W725:X725"/>
    <mergeCell ref="W726:X726"/>
    <mergeCell ref="W727:X727"/>
    <mergeCell ref="K722:K723"/>
    <mergeCell ref="L722:N722"/>
    <mergeCell ref="O722:Q722"/>
    <mergeCell ref="R722:R723"/>
    <mergeCell ref="S722:S723"/>
    <mergeCell ref="T722:T723"/>
    <mergeCell ref="W716:X716"/>
    <mergeCell ref="C721:I721"/>
    <mergeCell ref="J721:N721"/>
    <mergeCell ref="O721:U721"/>
    <mergeCell ref="V721:V723"/>
    <mergeCell ref="W721:Y721"/>
    <mergeCell ref="C722:D722"/>
    <mergeCell ref="E722:F722"/>
    <mergeCell ref="G722:H722"/>
    <mergeCell ref="J722:J723"/>
    <mergeCell ref="W740:X740"/>
    <mergeCell ref="W741:X741"/>
    <mergeCell ref="W742:X742"/>
    <mergeCell ref="W743:X743"/>
    <mergeCell ref="W744:X744"/>
    <mergeCell ref="W745:X745"/>
    <mergeCell ref="W734:X734"/>
    <mergeCell ref="W735:X735"/>
    <mergeCell ref="W736:X736"/>
    <mergeCell ref="W737:X737"/>
    <mergeCell ref="W738:X738"/>
    <mergeCell ref="W739:X739"/>
    <mergeCell ref="W728:X728"/>
    <mergeCell ref="W729:X729"/>
    <mergeCell ref="W730:X730"/>
    <mergeCell ref="W731:X731"/>
    <mergeCell ref="W732:X732"/>
    <mergeCell ref="W733:X733"/>
    <mergeCell ref="T753:T754"/>
    <mergeCell ref="U753:U754"/>
    <mergeCell ref="W753:X754"/>
    <mergeCell ref="Y753:Y754"/>
    <mergeCell ref="D755:D778"/>
    <mergeCell ref="F755:F778"/>
    <mergeCell ref="H755:H778"/>
    <mergeCell ref="W755:X755"/>
    <mergeCell ref="W756:X756"/>
    <mergeCell ref="W757:X757"/>
    <mergeCell ref="J753:J754"/>
    <mergeCell ref="K753:K754"/>
    <mergeCell ref="L753:N753"/>
    <mergeCell ref="O753:Q753"/>
    <mergeCell ref="R753:R754"/>
    <mergeCell ref="S753:S754"/>
    <mergeCell ref="W746:X746"/>
    <mergeCell ref="W747:X747"/>
    <mergeCell ref="C752:I752"/>
    <mergeCell ref="J752:N752"/>
    <mergeCell ref="O752:U752"/>
    <mergeCell ref="V752:V754"/>
    <mergeCell ref="W752:Y752"/>
    <mergeCell ref="C753:D753"/>
    <mergeCell ref="E753:F753"/>
    <mergeCell ref="G753:H753"/>
    <mergeCell ref="W770:X770"/>
    <mergeCell ref="W771:X771"/>
    <mergeCell ref="W772:X772"/>
    <mergeCell ref="W773:X773"/>
    <mergeCell ref="W774:X774"/>
    <mergeCell ref="W775:X775"/>
    <mergeCell ref="W764:X764"/>
    <mergeCell ref="W765:X765"/>
    <mergeCell ref="W766:X766"/>
    <mergeCell ref="W767:X767"/>
    <mergeCell ref="W768:X768"/>
    <mergeCell ref="W769:X769"/>
    <mergeCell ref="W758:X758"/>
    <mergeCell ref="W759:X759"/>
    <mergeCell ref="W760:X760"/>
    <mergeCell ref="W761:X761"/>
    <mergeCell ref="W762:X762"/>
    <mergeCell ref="W763:X763"/>
    <mergeCell ref="S784:S785"/>
    <mergeCell ref="T784:T785"/>
    <mergeCell ref="U784:U785"/>
    <mergeCell ref="W784:X785"/>
    <mergeCell ref="Y784:Y785"/>
    <mergeCell ref="D786:D809"/>
    <mergeCell ref="F786:F809"/>
    <mergeCell ref="H786:H809"/>
    <mergeCell ref="W786:X786"/>
    <mergeCell ref="W787:X787"/>
    <mergeCell ref="G784:H784"/>
    <mergeCell ref="J784:J785"/>
    <mergeCell ref="K784:K785"/>
    <mergeCell ref="L784:N784"/>
    <mergeCell ref="O784:Q784"/>
    <mergeCell ref="R784:R785"/>
    <mergeCell ref="W776:X776"/>
    <mergeCell ref="W777:X777"/>
    <mergeCell ref="W778:X778"/>
    <mergeCell ref="C783:I783"/>
    <mergeCell ref="J783:N783"/>
    <mergeCell ref="O783:U783"/>
    <mergeCell ref="V783:V785"/>
    <mergeCell ref="W783:Y783"/>
    <mergeCell ref="C784:D784"/>
    <mergeCell ref="E784:F784"/>
    <mergeCell ref="W800:X800"/>
    <mergeCell ref="W801:X801"/>
    <mergeCell ref="W802:X802"/>
    <mergeCell ref="W803:X803"/>
    <mergeCell ref="W804:X804"/>
    <mergeCell ref="W805:X805"/>
    <mergeCell ref="W794:X794"/>
    <mergeCell ref="W795:X795"/>
    <mergeCell ref="W796:X796"/>
    <mergeCell ref="W797:X797"/>
    <mergeCell ref="W798:X798"/>
    <mergeCell ref="W799:X799"/>
    <mergeCell ref="W788:X788"/>
    <mergeCell ref="W789:X789"/>
    <mergeCell ref="W790:X790"/>
    <mergeCell ref="W791:X791"/>
    <mergeCell ref="W792:X792"/>
    <mergeCell ref="W793:X793"/>
    <mergeCell ref="R815:R816"/>
    <mergeCell ref="S815:S816"/>
    <mergeCell ref="T815:T816"/>
    <mergeCell ref="U815:U816"/>
    <mergeCell ref="W815:X816"/>
    <mergeCell ref="Y815:Y816"/>
    <mergeCell ref="E815:F815"/>
    <mergeCell ref="G815:H815"/>
    <mergeCell ref="J815:J816"/>
    <mergeCell ref="K815:K816"/>
    <mergeCell ref="L815:N815"/>
    <mergeCell ref="O815:Q815"/>
    <mergeCell ref="W806:X806"/>
    <mergeCell ref="W807:X807"/>
    <mergeCell ref="W808:X808"/>
    <mergeCell ref="W809:X809"/>
    <mergeCell ref="C814:I814"/>
    <mergeCell ref="J814:N814"/>
    <mergeCell ref="O814:U814"/>
    <mergeCell ref="V814:V816"/>
    <mergeCell ref="W814:Y814"/>
    <mergeCell ref="C815:D815"/>
    <mergeCell ref="W836:X836"/>
    <mergeCell ref="W837:X837"/>
    <mergeCell ref="W838:X838"/>
    <mergeCell ref="W839:X839"/>
    <mergeCell ref="W840:X840"/>
    <mergeCell ref="C845:I845"/>
    <mergeCell ref="J845:N845"/>
    <mergeCell ref="O845:U845"/>
    <mergeCell ref="V845:V847"/>
    <mergeCell ref="W845:Y845"/>
    <mergeCell ref="W830:X830"/>
    <mergeCell ref="W831:X831"/>
    <mergeCell ref="W832:X832"/>
    <mergeCell ref="W833:X833"/>
    <mergeCell ref="W834:X834"/>
    <mergeCell ref="W835:X835"/>
    <mergeCell ref="W824:X824"/>
    <mergeCell ref="W825:X825"/>
    <mergeCell ref="W826:X826"/>
    <mergeCell ref="W827:X827"/>
    <mergeCell ref="W828:X828"/>
    <mergeCell ref="W829:X829"/>
    <mergeCell ref="D817:D840"/>
    <mergeCell ref="F817:F840"/>
    <mergeCell ref="H817:H840"/>
    <mergeCell ref="W817:X817"/>
    <mergeCell ref="W818:X818"/>
    <mergeCell ref="W819:X819"/>
    <mergeCell ref="W820:X820"/>
    <mergeCell ref="W821:X821"/>
    <mergeCell ref="W822:X822"/>
    <mergeCell ref="W823:X823"/>
    <mergeCell ref="Y846:Y847"/>
    <mergeCell ref="D848:D871"/>
    <mergeCell ref="F848:F871"/>
    <mergeCell ref="H848:H871"/>
    <mergeCell ref="W848:X848"/>
    <mergeCell ref="W849:X849"/>
    <mergeCell ref="W850:X850"/>
    <mergeCell ref="W851:X851"/>
    <mergeCell ref="W852:X852"/>
    <mergeCell ref="W853:X853"/>
    <mergeCell ref="O846:Q846"/>
    <mergeCell ref="R846:R847"/>
    <mergeCell ref="S846:S847"/>
    <mergeCell ref="T846:T847"/>
    <mergeCell ref="U846:U847"/>
    <mergeCell ref="W846:X847"/>
    <mergeCell ref="C846:D846"/>
    <mergeCell ref="E846:F846"/>
    <mergeCell ref="G846:H846"/>
    <mergeCell ref="J846:J847"/>
    <mergeCell ref="K846:K847"/>
    <mergeCell ref="L846:N846"/>
    <mergeCell ref="W866:X866"/>
    <mergeCell ref="W867:X867"/>
    <mergeCell ref="W868:X868"/>
    <mergeCell ref="W869:X869"/>
    <mergeCell ref="W870:X870"/>
    <mergeCell ref="W871:X871"/>
    <mergeCell ref="W860:X860"/>
    <mergeCell ref="W861:X861"/>
    <mergeCell ref="W862:X862"/>
    <mergeCell ref="W863:X863"/>
    <mergeCell ref="W864:X864"/>
    <mergeCell ref="W865:X865"/>
    <mergeCell ref="W854:X854"/>
    <mergeCell ref="W855:X855"/>
    <mergeCell ref="W856:X856"/>
    <mergeCell ref="W857:X857"/>
    <mergeCell ref="W858:X858"/>
    <mergeCell ref="W859:X859"/>
    <mergeCell ref="W877:X878"/>
    <mergeCell ref="Y877:Y878"/>
    <mergeCell ref="D879:D902"/>
    <mergeCell ref="F879:F902"/>
    <mergeCell ref="H879:H902"/>
    <mergeCell ref="W879:X879"/>
    <mergeCell ref="W880:X880"/>
    <mergeCell ref="W881:X881"/>
    <mergeCell ref="W882:X882"/>
    <mergeCell ref="W883:X883"/>
    <mergeCell ref="L877:N877"/>
    <mergeCell ref="O877:Q877"/>
    <mergeCell ref="R877:R878"/>
    <mergeCell ref="S877:S878"/>
    <mergeCell ref="T877:T878"/>
    <mergeCell ref="U877:U878"/>
    <mergeCell ref="C876:I876"/>
    <mergeCell ref="J876:N876"/>
    <mergeCell ref="O876:U876"/>
    <mergeCell ref="V876:V878"/>
    <mergeCell ref="W876:Y876"/>
    <mergeCell ref="C877:D877"/>
    <mergeCell ref="E877:F877"/>
    <mergeCell ref="G877:H877"/>
    <mergeCell ref="J877:J878"/>
    <mergeCell ref="K877:K878"/>
    <mergeCell ref="W896:X896"/>
    <mergeCell ref="W897:X897"/>
    <mergeCell ref="W898:X898"/>
    <mergeCell ref="W899:X899"/>
    <mergeCell ref="W900:X900"/>
    <mergeCell ref="W901:X901"/>
    <mergeCell ref="W890:X890"/>
    <mergeCell ref="W891:X891"/>
    <mergeCell ref="W892:X892"/>
    <mergeCell ref="W893:X893"/>
    <mergeCell ref="W894:X894"/>
    <mergeCell ref="W895:X895"/>
    <mergeCell ref="W884:X884"/>
    <mergeCell ref="W885:X885"/>
    <mergeCell ref="W886:X886"/>
    <mergeCell ref="W887:X887"/>
    <mergeCell ref="W888:X888"/>
    <mergeCell ref="W889:X889"/>
    <mergeCell ref="U908:U909"/>
    <mergeCell ref="W908:X909"/>
    <mergeCell ref="Y908:Y909"/>
    <mergeCell ref="D910:D933"/>
    <mergeCell ref="F910:F933"/>
    <mergeCell ref="H910:H933"/>
    <mergeCell ref="W910:X910"/>
    <mergeCell ref="W911:X911"/>
    <mergeCell ref="W912:X912"/>
    <mergeCell ref="W913:X913"/>
    <mergeCell ref="K908:K909"/>
    <mergeCell ref="L908:N908"/>
    <mergeCell ref="O908:Q908"/>
    <mergeCell ref="R908:R909"/>
    <mergeCell ref="S908:S909"/>
    <mergeCell ref="T908:T909"/>
    <mergeCell ref="W902:X902"/>
    <mergeCell ref="C907:I907"/>
    <mergeCell ref="J907:N907"/>
    <mergeCell ref="O907:U907"/>
    <mergeCell ref="V907:V909"/>
    <mergeCell ref="W907:Y907"/>
    <mergeCell ref="C908:D908"/>
    <mergeCell ref="E908:F908"/>
    <mergeCell ref="G908:H908"/>
    <mergeCell ref="J908:J909"/>
    <mergeCell ref="W926:X926"/>
    <mergeCell ref="W927:X927"/>
    <mergeCell ref="W928:X928"/>
    <mergeCell ref="W929:X929"/>
    <mergeCell ref="W930:X930"/>
    <mergeCell ref="W931:X931"/>
    <mergeCell ref="W920:X920"/>
    <mergeCell ref="W921:X921"/>
    <mergeCell ref="W922:X922"/>
    <mergeCell ref="W923:X923"/>
    <mergeCell ref="W924:X924"/>
    <mergeCell ref="W925:X925"/>
    <mergeCell ref="W914:X914"/>
    <mergeCell ref="W915:X915"/>
    <mergeCell ref="W916:X916"/>
    <mergeCell ref="W917:X917"/>
    <mergeCell ref="W918:X918"/>
    <mergeCell ref="W919:X919"/>
    <mergeCell ref="T939:T940"/>
    <mergeCell ref="U939:U940"/>
    <mergeCell ref="W939:X940"/>
    <mergeCell ref="Y939:Y940"/>
    <mergeCell ref="D941:D964"/>
    <mergeCell ref="F941:F964"/>
    <mergeCell ref="H941:H964"/>
    <mergeCell ref="W941:X941"/>
    <mergeCell ref="W942:X942"/>
    <mergeCell ref="W943:X943"/>
    <mergeCell ref="J939:J940"/>
    <mergeCell ref="K939:K940"/>
    <mergeCell ref="L939:N939"/>
    <mergeCell ref="O939:Q939"/>
    <mergeCell ref="R939:R940"/>
    <mergeCell ref="S939:S940"/>
    <mergeCell ref="W932:X932"/>
    <mergeCell ref="W933:X933"/>
    <mergeCell ref="C938:I938"/>
    <mergeCell ref="J938:N938"/>
    <mergeCell ref="O938:U938"/>
    <mergeCell ref="V938:V940"/>
    <mergeCell ref="W938:Y938"/>
    <mergeCell ref="C939:D939"/>
    <mergeCell ref="E939:F939"/>
    <mergeCell ref="G939:H939"/>
    <mergeCell ref="W956:X956"/>
    <mergeCell ref="W957:X957"/>
    <mergeCell ref="W958:X958"/>
    <mergeCell ref="W959:X959"/>
    <mergeCell ref="W960:X960"/>
    <mergeCell ref="W961:X961"/>
    <mergeCell ref="W950:X950"/>
    <mergeCell ref="W951:X951"/>
    <mergeCell ref="W952:X952"/>
    <mergeCell ref="W953:X953"/>
    <mergeCell ref="W954:X954"/>
    <mergeCell ref="W955:X955"/>
    <mergeCell ref="W944:X944"/>
    <mergeCell ref="W945:X945"/>
    <mergeCell ref="W946:X946"/>
    <mergeCell ref="W947:X947"/>
    <mergeCell ref="W948:X948"/>
    <mergeCell ref="W949:X949"/>
    <mergeCell ref="S970:S971"/>
    <mergeCell ref="T970:T971"/>
    <mergeCell ref="U970:U971"/>
    <mergeCell ref="W970:X971"/>
    <mergeCell ref="Y970:Y971"/>
    <mergeCell ref="D972:D995"/>
    <mergeCell ref="F972:F995"/>
    <mergeCell ref="H972:H995"/>
    <mergeCell ref="W972:X972"/>
    <mergeCell ref="W973:X973"/>
    <mergeCell ref="G970:H970"/>
    <mergeCell ref="J970:J971"/>
    <mergeCell ref="K970:K971"/>
    <mergeCell ref="L970:N970"/>
    <mergeCell ref="O970:Q970"/>
    <mergeCell ref="R970:R971"/>
    <mergeCell ref="W962:X962"/>
    <mergeCell ref="W963:X963"/>
    <mergeCell ref="W964:X964"/>
    <mergeCell ref="C969:I969"/>
    <mergeCell ref="J969:N969"/>
    <mergeCell ref="O969:U969"/>
    <mergeCell ref="V969:V971"/>
    <mergeCell ref="W969:Y969"/>
    <mergeCell ref="C970:D970"/>
    <mergeCell ref="E970:F970"/>
    <mergeCell ref="W986:X986"/>
    <mergeCell ref="W987:X987"/>
    <mergeCell ref="W988:X988"/>
    <mergeCell ref="W989:X989"/>
    <mergeCell ref="W990:X990"/>
    <mergeCell ref="W991:X991"/>
    <mergeCell ref="W980:X980"/>
    <mergeCell ref="W981:X981"/>
    <mergeCell ref="W982:X982"/>
    <mergeCell ref="W983:X983"/>
    <mergeCell ref="W984:X984"/>
    <mergeCell ref="W985:X985"/>
    <mergeCell ref="W974:X974"/>
    <mergeCell ref="W975:X975"/>
    <mergeCell ref="W976:X976"/>
    <mergeCell ref="W977:X977"/>
    <mergeCell ref="W978:X978"/>
    <mergeCell ref="W979:X979"/>
    <mergeCell ref="R1001:R1002"/>
    <mergeCell ref="S1001:S1002"/>
    <mergeCell ref="T1001:T1002"/>
    <mergeCell ref="U1001:U1002"/>
    <mergeCell ref="W1001:X1002"/>
    <mergeCell ref="Y1001:Y1002"/>
    <mergeCell ref="E1001:F1001"/>
    <mergeCell ref="G1001:H1001"/>
    <mergeCell ref="J1001:J1002"/>
    <mergeCell ref="K1001:K1002"/>
    <mergeCell ref="L1001:N1001"/>
    <mergeCell ref="O1001:Q1001"/>
    <mergeCell ref="W992:X992"/>
    <mergeCell ref="W993:X993"/>
    <mergeCell ref="W994:X994"/>
    <mergeCell ref="W995:X995"/>
    <mergeCell ref="C1000:I1000"/>
    <mergeCell ref="J1000:N1000"/>
    <mergeCell ref="O1000:U1000"/>
    <mergeCell ref="V1000:V1002"/>
    <mergeCell ref="W1000:Y1000"/>
    <mergeCell ref="C1001:D1001"/>
    <mergeCell ref="W1022:X1022"/>
    <mergeCell ref="W1023:X1023"/>
    <mergeCell ref="W1024:X1024"/>
    <mergeCell ref="W1025:X1025"/>
    <mergeCell ref="W1026:X1026"/>
    <mergeCell ref="C1031:I1031"/>
    <mergeCell ref="J1031:N1031"/>
    <mergeCell ref="O1031:U1031"/>
    <mergeCell ref="V1031:V1033"/>
    <mergeCell ref="W1031:Y1031"/>
    <mergeCell ref="W1016:X1016"/>
    <mergeCell ref="W1017:X1017"/>
    <mergeCell ref="W1018:X1018"/>
    <mergeCell ref="W1019:X1019"/>
    <mergeCell ref="W1020:X1020"/>
    <mergeCell ref="W1021:X1021"/>
    <mergeCell ref="W1010:X1010"/>
    <mergeCell ref="W1011:X1011"/>
    <mergeCell ref="W1012:X1012"/>
    <mergeCell ref="W1013:X1013"/>
    <mergeCell ref="W1014:X1014"/>
    <mergeCell ref="W1015:X1015"/>
    <mergeCell ref="D1003:D1026"/>
    <mergeCell ref="F1003:F1026"/>
    <mergeCell ref="H1003:H1026"/>
    <mergeCell ref="W1003:X1003"/>
    <mergeCell ref="W1004:X1004"/>
    <mergeCell ref="W1005:X1005"/>
    <mergeCell ref="W1006:X1006"/>
    <mergeCell ref="W1007:X1007"/>
    <mergeCell ref="W1008:X1008"/>
    <mergeCell ref="W1009:X1009"/>
    <mergeCell ref="Y1032:Y1033"/>
    <mergeCell ref="D1034:D1057"/>
    <mergeCell ref="F1034:F1057"/>
    <mergeCell ref="H1034:H1057"/>
    <mergeCell ref="W1034:X1034"/>
    <mergeCell ref="W1035:X1035"/>
    <mergeCell ref="W1036:X1036"/>
    <mergeCell ref="W1037:X1037"/>
    <mergeCell ref="W1038:X1038"/>
    <mergeCell ref="W1039:X1039"/>
    <mergeCell ref="O1032:Q1032"/>
    <mergeCell ref="R1032:R1033"/>
    <mergeCell ref="S1032:S1033"/>
    <mergeCell ref="T1032:T1033"/>
    <mergeCell ref="U1032:U1033"/>
    <mergeCell ref="W1032:X1033"/>
    <mergeCell ref="C1032:D1032"/>
    <mergeCell ref="E1032:F1032"/>
    <mergeCell ref="G1032:H1032"/>
    <mergeCell ref="J1032:J1033"/>
    <mergeCell ref="K1032:K1033"/>
    <mergeCell ref="L1032:N1032"/>
    <mergeCell ref="W1052:X1052"/>
    <mergeCell ref="W1053:X1053"/>
    <mergeCell ref="W1054:X1054"/>
    <mergeCell ref="W1055:X1055"/>
    <mergeCell ref="W1056:X1056"/>
    <mergeCell ref="W1057:X1057"/>
    <mergeCell ref="W1046:X1046"/>
    <mergeCell ref="W1047:X1047"/>
    <mergeCell ref="W1048:X1048"/>
    <mergeCell ref="W1049:X1049"/>
    <mergeCell ref="W1050:X1050"/>
    <mergeCell ref="W1051:X1051"/>
    <mergeCell ref="W1040:X1040"/>
    <mergeCell ref="W1041:X1041"/>
    <mergeCell ref="W1042:X1042"/>
    <mergeCell ref="W1043:X1043"/>
    <mergeCell ref="W1044:X1044"/>
    <mergeCell ref="W1045:X1045"/>
    <mergeCell ref="W1063:X1064"/>
    <mergeCell ref="Y1063:Y1064"/>
    <mergeCell ref="D1065:D1088"/>
    <mergeCell ref="F1065:F1088"/>
    <mergeCell ref="H1065:H1088"/>
    <mergeCell ref="W1065:X1065"/>
    <mergeCell ref="W1066:X1066"/>
    <mergeCell ref="W1067:X1067"/>
    <mergeCell ref="W1068:X1068"/>
    <mergeCell ref="W1069:X1069"/>
    <mergeCell ref="L1063:N1063"/>
    <mergeCell ref="O1063:Q1063"/>
    <mergeCell ref="R1063:R1064"/>
    <mergeCell ref="S1063:S1064"/>
    <mergeCell ref="T1063:T1064"/>
    <mergeCell ref="U1063:U1064"/>
    <mergeCell ref="C1062:I1062"/>
    <mergeCell ref="J1062:N1062"/>
    <mergeCell ref="O1062:U1062"/>
    <mergeCell ref="V1062:V1064"/>
    <mergeCell ref="W1062:Y1062"/>
    <mergeCell ref="C1063:D1063"/>
    <mergeCell ref="E1063:F1063"/>
    <mergeCell ref="G1063:H1063"/>
    <mergeCell ref="J1063:J1064"/>
    <mergeCell ref="K1063:K1064"/>
    <mergeCell ref="W1082:X1082"/>
    <mergeCell ref="W1083:X1083"/>
    <mergeCell ref="W1084:X1084"/>
    <mergeCell ref="W1085:X1085"/>
    <mergeCell ref="W1086:X1086"/>
    <mergeCell ref="W1087:X1087"/>
    <mergeCell ref="W1076:X1076"/>
    <mergeCell ref="W1077:X1077"/>
    <mergeCell ref="W1078:X1078"/>
    <mergeCell ref="W1079:X1079"/>
    <mergeCell ref="W1080:X1080"/>
    <mergeCell ref="W1081:X1081"/>
    <mergeCell ref="W1070:X1070"/>
    <mergeCell ref="W1071:X1071"/>
    <mergeCell ref="W1072:X1072"/>
    <mergeCell ref="W1073:X1073"/>
    <mergeCell ref="W1074:X1074"/>
    <mergeCell ref="W1075:X1075"/>
    <mergeCell ref="U1094:U1095"/>
    <mergeCell ref="W1094:X1095"/>
    <mergeCell ref="Y1094:Y1095"/>
    <mergeCell ref="D1096:D1119"/>
    <mergeCell ref="F1096:F1119"/>
    <mergeCell ref="H1096:H1119"/>
    <mergeCell ref="W1096:X1096"/>
    <mergeCell ref="W1097:X1097"/>
    <mergeCell ref="W1098:X1098"/>
    <mergeCell ref="W1099:X1099"/>
    <mergeCell ref="K1094:K1095"/>
    <mergeCell ref="L1094:N1094"/>
    <mergeCell ref="O1094:Q1094"/>
    <mergeCell ref="R1094:R1095"/>
    <mergeCell ref="S1094:S1095"/>
    <mergeCell ref="T1094:T1095"/>
    <mergeCell ref="W1088:X1088"/>
    <mergeCell ref="C1093:I1093"/>
    <mergeCell ref="J1093:N1093"/>
    <mergeCell ref="O1093:U1093"/>
    <mergeCell ref="V1093:V1095"/>
    <mergeCell ref="W1093:Y1093"/>
    <mergeCell ref="C1094:D1094"/>
    <mergeCell ref="E1094:F1094"/>
    <mergeCell ref="G1094:H1094"/>
    <mergeCell ref="J1094:J1095"/>
    <mergeCell ref="W1112:X1112"/>
    <mergeCell ref="W1113:X1113"/>
    <mergeCell ref="W1114:X1114"/>
    <mergeCell ref="W1115:X1115"/>
    <mergeCell ref="W1116:X1116"/>
    <mergeCell ref="W1117:X1117"/>
    <mergeCell ref="W1106:X1106"/>
    <mergeCell ref="W1107:X1107"/>
    <mergeCell ref="W1108:X1108"/>
    <mergeCell ref="W1109:X1109"/>
    <mergeCell ref="W1110:X1110"/>
    <mergeCell ref="W1111:X1111"/>
    <mergeCell ref="W1100:X1100"/>
    <mergeCell ref="W1101:X1101"/>
    <mergeCell ref="W1102:X1102"/>
    <mergeCell ref="W1103:X1103"/>
    <mergeCell ref="W1104:X1104"/>
    <mergeCell ref="W1105:X1105"/>
    <mergeCell ref="T1125:T1126"/>
    <mergeCell ref="U1125:U1126"/>
    <mergeCell ref="W1125:X1126"/>
    <mergeCell ref="Y1125:Y1126"/>
    <mergeCell ref="D1127:D1150"/>
    <mergeCell ref="F1127:F1150"/>
    <mergeCell ref="H1127:H1150"/>
    <mergeCell ref="W1127:X1127"/>
    <mergeCell ref="W1128:X1128"/>
    <mergeCell ref="W1129:X1129"/>
    <mergeCell ref="J1125:J1126"/>
    <mergeCell ref="K1125:K1126"/>
    <mergeCell ref="L1125:N1125"/>
    <mergeCell ref="O1125:Q1125"/>
    <mergeCell ref="R1125:R1126"/>
    <mergeCell ref="S1125:S1126"/>
    <mergeCell ref="W1118:X1118"/>
    <mergeCell ref="W1119:X1119"/>
    <mergeCell ref="C1124:I1124"/>
    <mergeCell ref="J1124:N1124"/>
    <mergeCell ref="O1124:U1124"/>
    <mergeCell ref="V1124:V1126"/>
    <mergeCell ref="W1124:Y1124"/>
    <mergeCell ref="C1125:D1125"/>
    <mergeCell ref="E1125:F1125"/>
    <mergeCell ref="G1125:H1125"/>
    <mergeCell ref="W1142:X1142"/>
    <mergeCell ref="W1143:X1143"/>
    <mergeCell ref="W1144:X1144"/>
    <mergeCell ref="W1145:X1145"/>
    <mergeCell ref="W1146:X1146"/>
    <mergeCell ref="W1147:X1147"/>
    <mergeCell ref="W1136:X1136"/>
    <mergeCell ref="W1137:X1137"/>
    <mergeCell ref="W1138:X1138"/>
    <mergeCell ref="W1139:X1139"/>
    <mergeCell ref="W1140:X1140"/>
    <mergeCell ref="W1141:X1141"/>
    <mergeCell ref="W1130:X1130"/>
    <mergeCell ref="W1131:X1131"/>
    <mergeCell ref="W1132:X1132"/>
    <mergeCell ref="W1133:X1133"/>
    <mergeCell ref="W1134:X1134"/>
    <mergeCell ref="W1135:X1135"/>
    <mergeCell ref="S1156:S1157"/>
    <mergeCell ref="T1156:T1157"/>
    <mergeCell ref="U1156:U1157"/>
    <mergeCell ref="W1156:X1157"/>
    <mergeCell ref="Y1156:Y1157"/>
    <mergeCell ref="D1158:D1181"/>
    <mergeCell ref="F1158:F1181"/>
    <mergeCell ref="H1158:H1181"/>
    <mergeCell ref="W1158:X1158"/>
    <mergeCell ref="W1159:X1159"/>
    <mergeCell ref="G1156:H1156"/>
    <mergeCell ref="J1156:J1157"/>
    <mergeCell ref="K1156:K1157"/>
    <mergeCell ref="L1156:N1156"/>
    <mergeCell ref="O1156:Q1156"/>
    <mergeCell ref="R1156:R1157"/>
    <mergeCell ref="W1148:X1148"/>
    <mergeCell ref="W1149:X1149"/>
    <mergeCell ref="W1150:X1150"/>
    <mergeCell ref="C1155:I1155"/>
    <mergeCell ref="J1155:N1155"/>
    <mergeCell ref="O1155:U1155"/>
    <mergeCell ref="V1155:V1157"/>
    <mergeCell ref="W1155:Y1155"/>
    <mergeCell ref="C1156:D1156"/>
    <mergeCell ref="E1156:F1156"/>
    <mergeCell ref="W1172:X1172"/>
    <mergeCell ref="W1173:X1173"/>
    <mergeCell ref="W1174:X1174"/>
    <mergeCell ref="W1175:X1175"/>
    <mergeCell ref="W1176:X1176"/>
    <mergeCell ref="W1177:X1177"/>
    <mergeCell ref="W1166:X1166"/>
    <mergeCell ref="W1167:X1167"/>
    <mergeCell ref="W1168:X1168"/>
    <mergeCell ref="W1169:X1169"/>
    <mergeCell ref="W1170:X1170"/>
    <mergeCell ref="W1171:X1171"/>
    <mergeCell ref="W1160:X1160"/>
    <mergeCell ref="W1161:X1161"/>
    <mergeCell ref="W1162:X1162"/>
    <mergeCell ref="W1163:X1163"/>
    <mergeCell ref="W1164:X1164"/>
    <mergeCell ref="W1165:X1165"/>
    <mergeCell ref="R1187:R1188"/>
    <mergeCell ref="S1187:S1188"/>
    <mergeCell ref="T1187:T1188"/>
    <mergeCell ref="U1187:U1188"/>
    <mergeCell ref="W1187:X1188"/>
    <mergeCell ref="Y1187:Y1188"/>
    <mergeCell ref="E1187:F1187"/>
    <mergeCell ref="G1187:H1187"/>
    <mergeCell ref="J1187:J1188"/>
    <mergeCell ref="K1187:K1188"/>
    <mergeCell ref="L1187:N1187"/>
    <mergeCell ref="O1187:Q1187"/>
    <mergeCell ref="W1178:X1178"/>
    <mergeCell ref="W1179:X1179"/>
    <mergeCell ref="W1180:X1180"/>
    <mergeCell ref="W1181:X1181"/>
    <mergeCell ref="C1186:I1186"/>
    <mergeCell ref="J1186:N1186"/>
    <mergeCell ref="O1186:U1186"/>
    <mergeCell ref="V1186:V1188"/>
    <mergeCell ref="W1186:Y1186"/>
    <mergeCell ref="C1187:D1187"/>
    <mergeCell ref="W1208:X1208"/>
    <mergeCell ref="W1209:X1209"/>
    <mergeCell ref="W1210:X1210"/>
    <mergeCell ref="W1211:X1211"/>
    <mergeCell ref="W1212:X1212"/>
    <mergeCell ref="C1217:I1217"/>
    <mergeCell ref="J1217:N1217"/>
    <mergeCell ref="O1217:U1217"/>
    <mergeCell ref="V1217:V1219"/>
    <mergeCell ref="W1217:Y1217"/>
    <mergeCell ref="W1202:X1202"/>
    <mergeCell ref="W1203:X1203"/>
    <mergeCell ref="W1204:X1204"/>
    <mergeCell ref="W1205:X1205"/>
    <mergeCell ref="W1206:X1206"/>
    <mergeCell ref="W1207:X1207"/>
    <mergeCell ref="W1196:X1196"/>
    <mergeCell ref="W1197:X1197"/>
    <mergeCell ref="W1198:X1198"/>
    <mergeCell ref="W1199:X1199"/>
    <mergeCell ref="W1200:X1200"/>
    <mergeCell ref="W1201:X1201"/>
    <mergeCell ref="D1189:D1212"/>
    <mergeCell ref="F1189:F1212"/>
    <mergeCell ref="H1189:H1212"/>
    <mergeCell ref="W1189:X1189"/>
    <mergeCell ref="W1190:X1190"/>
    <mergeCell ref="W1191:X1191"/>
    <mergeCell ref="W1192:X1192"/>
    <mergeCell ref="W1193:X1193"/>
    <mergeCell ref="W1194:X1194"/>
    <mergeCell ref="W1195:X1195"/>
    <mergeCell ref="Y1218:Y1219"/>
    <mergeCell ref="D1220:D1243"/>
    <mergeCell ref="F1220:F1243"/>
    <mergeCell ref="H1220:H1243"/>
    <mergeCell ref="W1220:X1220"/>
    <mergeCell ref="W1221:X1221"/>
    <mergeCell ref="W1222:X1222"/>
    <mergeCell ref="W1223:X1223"/>
    <mergeCell ref="W1224:X1224"/>
    <mergeCell ref="W1225:X1225"/>
    <mergeCell ref="O1218:Q1218"/>
    <mergeCell ref="R1218:R1219"/>
    <mergeCell ref="S1218:S1219"/>
    <mergeCell ref="T1218:T1219"/>
    <mergeCell ref="U1218:U1219"/>
    <mergeCell ref="W1218:X1219"/>
    <mergeCell ref="C1218:D1218"/>
    <mergeCell ref="E1218:F1218"/>
    <mergeCell ref="G1218:H1218"/>
    <mergeCell ref="J1218:J1219"/>
    <mergeCell ref="K1218:K1219"/>
    <mergeCell ref="L1218:N1218"/>
    <mergeCell ref="W1238:X1238"/>
    <mergeCell ref="W1239:X1239"/>
    <mergeCell ref="W1240:X1240"/>
    <mergeCell ref="W1241:X1241"/>
    <mergeCell ref="W1242:X1242"/>
    <mergeCell ref="W1243:X1243"/>
    <mergeCell ref="W1232:X1232"/>
    <mergeCell ref="W1233:X1233"/>
    <mergeCell ref="W1234:X1234"/>
    <mergeCell ref="W1235:X1235"/>
    <mergeCell ref="W1236:X1236"/>
    <mergeCell ref="W1237:X1237"/>
    <mergeCell ref="W1226:X1226"/>
    <mergeCell ref="W1227:X1227"/>
    <mergeCell ref="W1228:X1228"/>
    <mergeCell ref="W1229:X1229"/>
    <mergeCell ref="W1230:X1230"/>
    <mergeCell ref="W1231:X1231"/>
    <mergeCell ref="W1249:X1250"/>
    <mergeCell ref="Y1249:Y1250"/>
    <mergeCell ref="D1251:D1274"/>
    <mergeCell ref="F1251:F1274"/>
    <mergeCell ref="H1251:H1274"/>
    <mergeCell ref="W1251:X1251"/>
    <mergeCell ref="W1252:X1252"/>
    <mergeCell ref="W1253:X1253"/>
    <mergeCell ref="W1254:X1254"/>
    <mergeCell ref="W1255:X1255"/>
    <mergeCell ref="L1249:N1249"/>
    <mergeCell ref="O1249:Q1249"/>
    <mergeCell ref="R1249:R1250"/>
    <mergeCell ref="S1249:S1250"/>
    <mergeCell ref="T1249:T1250"/>
    <mergeCell ref="U1249:U1250"/>
    <mergeCell ref="C1248:I1248"/>
    <mergeCell ref="J1248:N1248"/>
    <mergeCell ref="O1248:U1248"/>
    <mergeCell ref="V1248:V1250"/>
    <mergeCell ref="W1248:Y1248"/>
    <mergeCell ref="C1249:D1249"/>
    <mergeCell ref="E1249:F1249"/>
    <mergeCell ref="G1249:H1249"/>
    <mergeCell ref="J1249:J1250"/>
    <mergeCell ref="K1249:K1250"/>
    <mergeCell ref="W1268:X1268"/>
    <mergeCell ref="W1269:X1269"/>
    <mergeCell ref="W1270:X1270"/>
    <mergeCell ref="W1271:X1271"/>
    <mergeCell ref="W1272:X1272"/>
    <mergeCell ref="W1273:X1273"/>
    <mergeCell ref="W1262:X1262"/>
    <mergeCell ref="W1263:X1263"/>
    <mergeCell ref="W1264:X1264"/>
    <mergeCell ref="W1265:X1265"/>
    <mergeCell ref="W1266:X1266"/>
    <mergeCell ref="W1267:X1267"/>
    <mergeCell ref="W1256:X1256"/>
    <mergeCell ref="W1257:X1257"/>
    <mergeCell ref="W1258:X1258"/>
    <mergeCell ref="W1259:X1259"/>
    <mergeCell ref="W1260:X1260"/>
    <mergeCell ref="W1261:X1261"/>
    <mergeCell ref="U1280:U1281"/>
    <mergeCell ref="W1280:X1281"/>
    <mergeCell ref="Y1280:Y1281"/>
    <mergeCell ref="D1282:D1305"/>
    <mergeCell ref="F1282:F1305"/>
    <mergeCell ref="H1282:H1305"/>
    <mergeCell ref="W1282:X1282"/>
    <mergeCell ref="W1283:X1283"/>
    <mergeCell ref="W1284:X1284"/>
    <mergeCell ref="W1285:X1285"/>
    <mergeCell ref="K1280:K1281"/>
    <mergeCell ref="L1280:N1280"/>
    <mergeCell ref="O1280:Q1280"/>
    <mergeCell ref="R1280:R1281"/>
    <mergeCell ref="S1280:S1281"/>
    <mergeCell ref="T1280:T1281"/>
    <mergeCell ref="W1274:X1274"/>
    <mergeCell ref="C1279:I1279"/>
    <mergeCell ref="J1279:N1279"/>
    <mergeCell ref="O1279:U1279"/>
    <mergeCell ref="V1279:V1281"/>
    <mergeCell ref="W1279:Y1279"/>
    <mergeCell ref="C1280:D1280"/>
    <mergeCell ref="E1280:F1280"/>
    <mergeCell ref="G1280:H1280"/>
    <mergeCell ref="J1280:J1281"/>
    <mergeCell ref="W1298:X1298"/>
    <mergeCell ref="W1299:X1299"/>
    <mergeCell ref="W1300:X1300"/>
    <mergeCell ref="W1301:X1301"/>
    <mergeCell ref="W1302:X1302"/>
    <mergeCell ref="W1303:X1303"/>
    <mergeCell ref="W1292:X1292"/>
    <mergeCell ref="W1293:X1293"/>
    <mergeCell ref="W1294:X1294"/>
    <mergeCell ref="W1295:X1295"/>
    <mergeCell ref="W1296:X1296"/>
    <mergeCell ref="W1297:X1297"/>
    <mergeCell ref="W1286:X1286"/>
    <mergeCell ref="W1287:X1287"/>
    <mergeCell ref="W1288:X1288"/>
    <mergeCell ref="W1289:X1289"/>
    <mergeCell ref="W1290:X1290"/>
    <mergeCell ref="W1291:X1291"/>
    <mergeCell ref="T1311:T1312"/>
    <mergeCell ref="U1311:U1312"/>
    <mergeCell ref="W1311:X1312"/>
    <mergeCell ref="Y1311:Y1312"/>
    <mergeCell ref="D1313:D1336"/>
    <mergeCell ref="F1313:F1336"/>
    <mergeCell ref="H1313:H1336"/>
    <mergeCell ref="W1313:X1313"/>
    <mergeCell ref="W1314:X1314"/>
    <mergeCell ref="W1315:X1315"/>
    <mergeCell ref="J1311:J1312"/>
    <mergeCell ref="K1311:K1312"/>
    <mergeCell ref="L1311:N1311"/>
    <mergeCell ref="O1311:Q1311"/>
    <mergeCell ref="R1311:R1312"/>
    <mergeCell ref="S1311:S1312"/>
    <mergeCell ref="W1304:X1304"/>
    <mergeCell ref="W1305:X1305"/>
    <mergeCell ref="C1310:I1310"/>
    <mergeCell ref="J1310:N1310"/>
    <mergeCell ref="O1310:U1310"/>
    <mergeCell ref="V1310:V1312"/>
    <mergeCell ref="W1310:Y1310"/>
    <mergeCell ref="C1311:D1311"/>
    <mergeCell ref="E1311:F1311"/>
    <mergeCell ref="G1311:H1311"/>
    <mergeCell ref="W1328:X1328"/>
    <mergeCell ref="W1329:X1329"/>
    <mergeCell ref="W1330:X1330"/>
    <mergeCell ref="W1331:X1331"/>
    <mergeCell ref="W1332:X1332"/>
    <mergeCell ref="W1333:X1333"/>
    <mergeCell ref="W1322:X1322"/>
    <mergeCell ref="W1323:X1323"/>
    <mergeCell ref="W1324:X1324"/>
    <mergeCell ref="W1325:X1325"/>
    <mergeCell ref="W1326:X1326"/>
    <mergeCell ref="W1327:X1327"/>
    <mergeCell ref="W1316:X1316"/>
    <mergeCell ref="W1317:X1317"/>
    <mergeCell ref="W1318:X1318"/>
    <mergeCell ref="W1319:X1319"/>
    <mergeCell ref="W1320:X1320"/>
    <mergeCell ref="W1321:X1321"/>
    <mergeCell ref="S1342:S1343"/>
    <mergeCell ref="T1342:T1343"/>
    <mergeCell ref="U1342:U1343"/>
    <mergeCell ref="W1342:X1343"/>
    <mergeCell ref="Y1342:Y1343"/>
    <mergeCell ref="D1344:D1367"/>
    <mergeCell ref="F1344:F1367"/>
    <mergeCell ref="H1344:H1367"/>
    <mergeCell ref="W1344:X1344"/>
    <mergeCell ref="W1345:X1345"/>
    <mergeCell ref="G1342:H1342"/>
    <mergeCell ref="J1342:J1343"/>
    <mergeCell ref="K1342:K1343"/>
    <mergeCell ref="L1342:N1342"/>
    <mergeCell ref="O1342:Q1342"/>
    <mergeCell ref="R1342:R1343"/>
    <mergeCell ref="W1334:X1334"/>
    <mergeCell ref="W1335:X1335"/>
    <mergeCell ref="W1336:X1336"/>
    <mergeCell ref="C1341:I1341"/>
    <mergeCell ref="J1341:N1341"/>
    <mergeCell ref="O1341:U1341"/>
    <mergeCell ref="V1341:V1343"/>
    <mergeCell ref="W1341:Y1341"/>
    <mergeCell ref="C1342:D1342"/>
    <mergeCell ref="E1342:F1342"/>
    <mergeCell ref="W1358:X1358"/>
    <mergeCell ref="W1359:X1359"/>
    <mergeCell ref="W1360:X1360"/>
    <mergeCell ref="W1361:X1361"/>
    <mergeCell ref="W1362:X1362"/>
    <mergeCell ref="W1363:X1363"/>
    <mergeCell ref="W1352:X1352"/>
    <mergeCell ref="W1353:X1353"/>
    <mergeCell ref="W1354:X1354"/>
    <mergeCell ref="W1355:X1355"/>
    <mergeCell ref="W1356:X1356"/>
    <mergeCell ref="W1357:X1357"/>
    <mergeCell ref="W1346:X1346"/>
    <mergeCell ref="W1347:X1347"/>
    <mergeCell ref="W1348:X1348"/>
    <mergeCell ref="W1349:X1349"/>
    <mergeCell ref="W1350:X1350"/>
    <mergeCell ref="W1351:X1351"/>
    <mergeCell ref="R1373:R1374"/>
    <mergeCell ref="S1373:S1374"/>
    <mergeCell ref="T1373:T1374"/>
    <mergeCell ref="U1373:U1374"/>
    <mergeCell ref="W1373:X1374"/>
    <mergeCell ref="Y1373:Y1374"/>
    <mergeCell ref="E1373:F1373"/>
    <mergeCell ref="G1373:H1373"/>
    <mergeCell ref="J1373:J1374"/>
    <mergeCell ref="K1373:K1374"/>
    <mergeCell ref="L1373:N1373"/>
    <mergeCell ref="O1373:Q1373"/>
    <mergeCell ref="W1364:X1364"/>
    <mergeCell ref="W1365:X1365"/>
    <mergeCell ref="W1366:X1366"/>
    <mergeCell ref="W1367:X1367"/>
    <mergeCell ref="C1372:I1372"/>
    <mergeCell ref="J1372:N1372"/>
    <mergeCell ref="O1372:U1372"/>
    <mergeCell ref="V1372:V1374"/>
    <mergeCell ref="W1372:Y1372"/>
    <mergeCell ref="C1373:D1373"/>
    <mergeCell ref="W1394:X1394"/>
    <mergeCell ref="W1395:X1395"/>
    <mergeCell ref="W1396:X1396"/>
    <mergeCell ref="W1397:X1397"/>
    <mergeCell ref="W1398:X1398"/>
    <mergeCell ref="C1403:I1403"/>
    <mergeCell ref="J1403:N1403"/>
    <mergeCell ref="O1403:U1403"/>
    <mergeCell ref="V1403:V1405"/>
    <mergeCell ref="W1403:Y1403"/>
    <mergeCell ref="W1388:X1388"/>
    <mergeCell ref="W1389:X1389"/>
    <mergeCell ref="W1390:X1390"/>
    <mergeCell ref="W1391:X1391"/>
    <mergeCell ref="W1392:X1392"/>
    <mergeCell ref="W1393:X1393"/>
    <mergeCell ref="W1382:X1382"/>
    <mergeCell ref="W1383:X1383"/>
    <mergeCell ref="W1384:X1384"/>
    <mergeCell ref="W1385:X1385"/>
    <mergeCell ref="W1386:X1386"/>
    <mergeCell ref="W1387:X1387"/>
    <mergeCell ref="D1375:D1398"/>
    <mergeCell ref="F1375:F1398"/>
    <mergeCell ref="H1375:H1398"/>
    <mergeCell ref="W1375:X1375"/>
    <mergeCell ref="W1376:X1376"/>
    <mergeCell ref="W1377:X1377"/>
    <mergeCell ref="W1378:X1378"/>
    <mergeCell ref="W1379:X1379"/>
    <mergeCell ref="W1380:X1380"/>
    <mergeCell ref="W1381:X1381"/>
    <mergeCell ref="Y1404:Y1405"/>
    <mergeCell ref="D1406:D1429"/>
    <mergeCell ref="F1406:F1429"/>
    <mergeCell ref="H1406:H1429"/>
    <mergeCell ref="W1406:X1406"/>
    <mergeCell ref="W1407:X1407"/>
    <mergeCell ref="W1408:X1408"/>
    <mergeCell ref="W1409:X1409"/>
    <mergeCell ref="W1410:X1410"/>
    <mergeCell ref="W1411:X1411"/>
    <mergeCell ref="O1404:Q1404"/>
    <mergeCell ref="R1404:R1405"/>
    <mergeCell ref="S1404:S1405"/>
    <mergeCell ref="T1404:T1405"/>
    <mergeCell ref="U1404:U1405"/>
    <mergeCell ref="W1404:X1405"/>
    <mergeCell ref="C1404:D1404"/>
    <mergeCell ref="E1404:F1404"/>
    <mergeCell ref="G1404:H1404"/>
    <mergeCell ref="J1404:J1405"/>
    <mergeCell ref="K1404:K1405"/>
    <mergeCell ref="L1404:N1404"/>
    <mergeCell ref="W1424:X1424"/>
    <mergeCell ref="W1425:X1425"/>
    <mergeCell ref="W1426:X1426"/>
    <mergeCell ref="W1427:X1427"/>
    <mergeCell ref="W1428:X1428"/>
    <mergeCell ref="W1429:X1429"/>
    <mergeCell ref="W1418:X1418"/>
    <mergeCell ref="W1419:X1419"/>
    <mergeCell ref="W1420:X1420"/>
    <mergeCell ref="W1421:X1421"/>
    <mergeCell ref="W1422:X1422"/>
    <mergeCell ref="W1423:X1423"/>
    <mergeCell ref="W1412:X1412"/>
    <mergeCell ref="W1413:X1413"/>
    <mergeCell ref="W1414:X1414"/>
    <mergeCell ref="W1415:X1415"/>
    <mergeCell ref="W1416:X1416"/>
    <mergeCell ref="W1417:X1417"/>
    <mergeCell ref="W1435:X1436"/>
    <mergeCell ref="Y1435:Y1436"/>
    <mergeCell ref="D1437:D1460"/>
    <mergeCell ref="F1437:F1460"/>
    <mergeCell ref="H1437:H1460"/>
    <mergeCell ref="W1437:X1437"/>
    <mergeCell ref="W1438:X1438"/>
    <mergeCell ref="W1439:X1439"/>
    <mergeCell ref="W1440:X1440"/>
    <mergeCell ref="W1441:X1441"/>
    <mergeCell ref="L1435:N1435"/>
    <mergeCell ref="O1435:Q1435"/>
    <mergeCell ref="R1435:R1436"/>
    <mergeCell ref="S1435:S1436"/>
    <mergeCell ref="T1435:T1436"/>
    <mergeCell ref="U1435:U1436"/>
    <mergeCell ref="C1434:I1434"/>
    <mergeCell ref="J1434:N1434"/>
    <mergeCell ref="O1434:U1434"/>
    <mergeCell ref="V1434:V1436"/>
    <mergeCell ref="W1434:Y1434"/>
    <mergeCell ref="C1435:D1435"/>
    <mergeCell ref="E1435:F1435"/>
    <mergeCell ref="G1435:H1435"/>
    <mergeCell ref="J1435:J1436"/>
    <mergeCell ref="K1435:K1436"/>
    <mergeCell ref="W1454:X1454"/>
    <mergeCell ref="W1455:X1455"/>
    <mergeCell ref="W1456:X1456"/>
    <mergeCell ref="W1457:X1457"/>
    <mergeCell ref="W1458:X1458"/>
    <mergeCell ref="W1459:X1459"/>
    <mergeCell ref="W1448:X1448"/>
    <mergeCell ref="W1449:X1449"/>
    <mergeCell ref="W1450:X1450"/>
    <mergeCell ref="W1451:X1451"/>
    <mergeCell ref="W1452:X1452"/>
    <mergeCell ref="W1453:X1453"/>
    <mergeCell ref="W1442:X1442"/>
    <mergeCell ref="W1443:X1443"/>
    <mergeCell ref="W1444:X1444"/>
    <mergeCell ref="W1445:X1445"/>
    <mergeCell ref="W1446:X1446"/>
    <mergeCell ref="W1447:X1447"/>
    <mergeCell ref="U1466:U1467"/>
    <mergeCell ref="W1466:X1467"/>
    <mergeCell ref="Y1466:Y1467"/>
    <mergeCell ref="D1468:D1491"/>
    <mergeCell ref="F1468:F1491"/>
    <mergeCell ref="H1468:H1491"/>
    <mergeCell ref="W1468:X1468"/>
    <mergeCell ref="W1469:X1469"/>
    <mergeCell ref="W1470:X1470"/>
    <mergeCell ref="W1471:X1471"/>
    <mergeCell ref="K1466:K1467"/>
    <mergeCell ref="L1466:N1466"/>
    <mergeCell ref="O1466:Q1466"/>
    <mergeCell ref="R1466:R1467"/>
    <mergeCell ref="S1466:S1467"/>
    <mergeCell ref="T1466:T1467"/>
    <mergeCell ref="W1460:X1460"/>
    <mergeCell ref="C1465:I1465"/>
    <mergeCell ref="J1465:N1465"/>
    <mergeCell ref="O1465:U1465"/>
    <mergeCell ref="V1465:V1467"/>
    <mergeCell ref="W1465:Y1465"/>
    <mergeCell ref="C1466:D1466"/>
    <mergeCell ref="E1466:F1466"/>
    <mergeCell ref="G1466:H1466"/>
    <mergeCell ref="J1466:J1467"/>
    <mergeCell ref="W1484:X1484"/>
    <mergeCell ref="W1485:X1485"/>
    <mergeCell ref="W1486:X1486"/>
    <mergeCell ref="W1487:X1487"/>
    <mergeCell ref="W1488:X1488"/>
    <mergeCell ref="W1489:X1489"/>
    <mergeCell ref="W1478:X1478"/>
    <mergeCell ref="W1479:X1479"/>
    <mergeCell ref="W1480:X1480"/>
    <mergeCell ref="W1481:X1481"/>
    <mergeCell ref="W1482:X1482"/>
    <mergeCell ref="W1483:X1483"/>
    <mergeCell ref="W1472:X1472"/>
    <mergeCell ref="W1473:X1473"/>
    <mergeCell ref="W1474:X1474"/>
    <mergeCell ref="W1475:X1475"/>
    <mergeCell ref="W1476:X1476"/>
    <mergeCell ref="W1477:X1477"/>
    <mergeCell ref="T1497:T1498"/>
    <mergeCell ref="U1497:U1498"/>
    <mergeCell ref="W1497:X1498"/>
    <mergeCell ref="Y1497:Y1498"/>
    <mergeCell ref="D1499:D1522"/>
    <mergeCell ref="F1499:F1522"/>
    <mergeCell ref="H1499:H1522"/>
    <mergeCell ref="W1499:X1499"/>
    <mergeCell ref="W1500:X1500"/>
    <mergeCell ref="W1501:X1501"/>
    <mergeCell ref="J1497:J1498"/>
    <mergeCell ref="K1497:K1498"/>
    <mergeCell ref="L1497:N1497"/>
    <mergeCell ref="O1497:Q1497"/>
    <mergeCell ref="R1497:R1498"/>
    <mergeCell ref="S1497:S1498"/>
    <mergeCell ref="W1490:X1490"/>
    <mergeCell ref="W1491:X1491"/>
    <mergeCell ref="C1496:I1496"/>
    <mergeCell ref="J1496:N1496"/>
    <mergeCell ref="O1496:U1496"/>
    <mergeCell ref="V1496:V1498"/>
    <mergeCell ref="W1496:Y1496"/>
    <mergeCell ref="C1497:D1497"/>
    <mergeCell ref="E1497:F1497"/>
    <mergeCell ref="G1497:H1497"/>
    <mergeCell ref="W1514:X1514"/>
    <mergeCell ref="W1515:X1515"/>
    <mergeCell ref="W1516:X1516"/>
    <mergeCell ref="W1517:X1517"/>
    <mergeCell ref="W1518:X1518"/>
    <mergeCell ref="W1519:X1519"/>
    <mergeCell ref="W1508:X1508"/>
    <mergeCell ref="W1509:X1509"/>
    <mergeCell ref="W1510:X1510"/>
    <mergeCell ref="W1511:X1511"/>
    <mergeCell ref="W1512:X1512"/>
    <mergeCell ref="W1513:X1513"/>
    <mergeCell ref="W1502:X1502"/>
    <mergeCell ref="W1503:X1503"/>
    <mergeCell ref="W1504:X1504"/>
    <mergeCell ref="W1505:X1505"/>
    <mergeCell ref="W1506:X1506"/>
    <mergeCell ref="W1507:X1507"/>
    <mergeCell ref="S1528:S1529"/>
    <mergeCell ref="T1528:T1529"/>
    <mergeCell ref="U1528:U1529"/>
    <mergeCell ref="W1528:X1529"/>
    <mergeCell ref="Y1528:Y1529"/>
    <mergeCell ref="D1530:D1553"/>
    <mergeCell ref="F1530:F1553"/>
    <mergeCell ref="H1530:H1553"/>
    <mergeCell ref="W1530:X1530"/>
    <mergeCell ref="W1531:X1531"/>
    <mergeCell ref="G1528:H1528"/>
    <mergeCell ref="J1528:J1529"/>
    <mergeCell ref="K1528:K1529"/>
    <mergeCell ref="L1528:N1528"/>
    <mergeCell ref="O1528:Q1528"/>
    <mergeCell ref="R1528:R1529"/>
    <mergeCell ref="W1520:X1520"/>
    <mergeCell ref="W1521:X1521"/>
    <mergeCell ref="W1522:X1522"/>
    <mergeCell ref="C1527:I1527"/>
    <mergeCell ref="J1527:N1527"/>
    <mergeCell ref="O1527:U1527"/>
    <mergeCell ref="V1527:V1529"/>
    <mergeCell ref="W1527:Y1527"/>
    <mergeCell ref="C1528:D1528"/>
    <mergeCell ref="E1528:F1528"/>
    <mergeCell ref="W1544:X1544"/>
    <mergeCell ref="W1545:X1545"/>
    <mergeCell ref="W1546:X1546"/>
    <mergeCell ref="W1547:X1547"/>
    <mergeCell ref="W1548:X1548"/>
    <mergeCell ref="W1549:X1549"/>
    <mergeCell ref="W1538:X1538"/>
    <mergeCell ref="W1539:X1539"/>
    <mergeCell ref="W1540:X1540"/>
    <mergeCell ref="W1541:X1541"/>
    <mergeCell ref="W1542:X1542"/>
    <mergeCell ref="W1543:X1543"/>
    <mergeCell ref="W1532:X1532"/>
    <mergeCell ref="W1533:X1533"/>
    <mergeCell ref="W1534:X1534"/>
    <mergeCell ref="W1535:X1535"/>
    <mergeCell ref="W1536:X1536"/>
    <mergeCell ref="W1537:X1537"/>
    <mergeCell ref="R1559:R1560"/>
    <mergeCell ref="S1559:S1560"/>
    <mergeCell ref="T1559:T1560"/>
    <mergeCell ref="U1559:U1560"/>
    <mergeCell ref="W1559:X1560"/>
    <mergeCell ref="Y1559:Y1560"/>
    <mergeCell ref="E1559:F1559"/>
    <mergeCell ref="G1559:H1559"/>
    <mergeCell ref="J1559:J1560"/>
    <mergeCell ref="K1559:K1560"/>
    <mergeCell ref="L1559:N1559"/>
    <mergeCell ref="O1559:Q1559"/>
    <mergeCell ref="W1550:X1550"/>
    <mergeCell ref="W1551:X1551"/>
    <mergeCell ref="W1552:X1552"/>
    <mergeCell ref="W1553:X1553"/>
    <mergeCell ref="C1558:I1558"/>
    <mergeCell ref="J1558:N1558"/>
    <mergeCell ref="O1558:U1558"/>
    <mergeCell ref="V1558:V1560"/>
    <mergeCell ref="W1558:Y1558"/>
    <mergeCell ref="C1559:D1559"/>
    <mergeCell ref="W1580:X1580"/>
    <mergeCell ref="W1581:X1581"/>
    <mergeCell ref="W1582:X1582"/>
    <mergeCell ref="W1583:X1583"/>
    <mergeCell ref="W1584:X1584"/>
    <mergeCell ref="C1589:I1589"/>
    <mergeCell ref="J1589:N1589"/>
    <mergeCell ref="O1589:U1589"/>
    <mergeCell ref="V1589:V1591"/>
    <mergeCell ref="W1589:Y1589"/>
    <mergeCell ref="W1574:X1574"/>
    <mergeCell ref="W1575:X1575"/>
    <mergeCell ref="W1576:X1576"/>
    <mergeCell ref="W1577:X1577"/>
    <mergeCell ref="W1578:X1578"/>
    <mergeCell ref="W1579:X1579"/>
    <mergeCell ref="W1568:X1568"/>
    <mergeCell ref="W1569:X1569"/>
    <mergeCell ref="W1570:X1570"/>
    <mergeCell ref="W1571:X1571"/>
    <mergeCell ref="W1572:X1572"/>
    <mergeCell ref="W1573:X1573"/>
    <mergeCell ref="D1561:D1584"/>
    <mergeCell ref="F1561:F1584"/>
    <mergeCell ref="H1561:H1584"/>
    <mergeCell ref="W1561:X1561"/>
    <mergeCell ref="W1562:X1562"/>
    <mergeCell ref="W1563:X1563"/>
    <mergeCell ref="W1564:X1564"/>
    <mergeCell ref="W1565:X1565"/>
    <mergeCell ref="W1566:X1566"/>
    <mergeCell ref="W1567:X1567"/>
    <mergeCell ref="Y1590:Y1591"/>
    <mergeCell ref="D1592:D1615"/>
    <mergeCell ref="F1592:F1615"/>
    <mergeCell ref="H1592:H1615"/>
    <mergeCell ref="W1592:X1592"/>
    <mergeCell ref="W1593:X1593"/>
    <mergeCell ref="W1594:X1594"/>
    <mergeCell ref="W1595:X1595"/>
    <mergeCell ref="W1596:X1596"/>
    <mergeCell ref="W1597:X1597"/>
    <mergeCell ref="O1590:Q1590"/>
    <mergeCell ref="R1590:R1591"/>
    <mergeCell ref="S1590:S1591"/>
    <mergeCell ref="T1590:T1591"/>
    <mergeCell ref="U1590:U1591"/>
    <mergeCell ref="W1590:X1591"/>
    <mergeCell ref="C1590:D1590"/>
    <mergeCell ref="E1590:F1590"/>
    <mergeCell ref="G1590:H1590"/>
    <mergeCell ref="J1590:J1591"/>
    <mergeCell ref="K1590:K1591"/>
    <mergeCell ref="L1590:N1590"/>
    <mergeCell ref="W1610:X1610"/>
    <mergeCell ref="W1611:X1611"/>
    <mergeCell ref="W1612:X1612"/>
    <mergeCell ref="W1613:X1613"/>
    <mergeCell ref="W1614:X1614"/>
    <mergeCell ref="W1615:X1615"/>
    <mergeCell ref="W1604:X1604"/>
    <mergeCell ref="W1605:X1605"/>
    <mergeCell ref="W1606:X1606"/>
    <mergeCell ref="W1607:X1607"/>
    <mergeCell ref="W1608:X1608"/>
    <mergeCell ref="W1609:X1609"/>
    <mergeCell ref="W1598:X1598"/>
    <mergeCell ref="W1599:X1599"/>
    <mergeCell ref="W1600:X1600"/>
    <mergeCell ref="W1601:X1601"/>
    <mergeCell ref="W1602:X1602"/>
    <mergeCell ref="W1603:X1603"/>
    <mergeCell ref="W1621:X1622"/>
    <mergeCell ref="Y1621:Y1622"/>
    <mergeCell ref="D1623:D1646"/>
    <mergeCell ref="F1623:F1646"/>
    <mergeCell ref="H1623:H1646"/>
    <mergeCell ref="W1623:X1623"/>
    <mergeCell ref="W1624:X1624"/>
    <mergeCell ref="W1625:X1625"/>
    <mergeCell ref="W1626:X1626"/>
    <mergeCell ref="W1627:X1627"/>
    <mergeCell ref="L1621:N1621"/>
    <mergeCell ref="O1621:Q1621"/>
    <mergeCell ref="R1621:R1622"/>
    <mergeCell ref="S1621:S1622"/>
    <mergeCell ref="T1621:T1622"/>
    <mergeCell ref="U1621:U1622"/>
    <mergeCell ref="C1620:I1620"/>
    <mergeCell ref="J1620:N1620"/>
    <mergeCell ref="O1620:U1620"/>
    <mergeCell ref="V1620:V1622"/>
    <mergeCell ref="W1620:Y1620"/>
    <mergeCell ref="C1621:D1621"/>
    <mergeCell ref="E1621:F1621"/>
    <mergeCell ref="G1621:H1621"/>
    <mergeCell ref="J1621:J1622"/>
    <mergeCell ref="K1621:K1622"/>
    <mergeCell ref="W1640:X1640"/>
    <mergeCell ref="W1641:X1641"/>
    <mergeCell ref="W1642:X1642"/>
    <mergeCell ref="W1643:X1643"/>
    <mergeCell ref="W1644:X1644"/>
    <mergeCell ref="W1645:X1645"/>
    <mergeCell ref="W1634:X1634"/>
    <mergeCell ref="W1635:X1635"/>
    <mergeCell ref="W1636:X1636"/>
    <mergeCell ref="W1637:X1637"/>
    <mergeCell ref="W1638:X1638"/>
    <mergeCell ref="W1639:X1639"/>
    <mergeCell ref="W1628:X1628"/>
    <mergeCell ref="W1629:X1629"/>
    <mergeCell ref="W1630:X1630"/>
    <mergeCell ref="W1631:X1631"/>
    <mergeCell ref="W1632:X1632"/>
    <mergeCell ref="W1633:X1633"/>
    <mergeCell ref="U1652:U1653"/>
    <mergeCell ref="W1652:X1653"/>
    <mergeCell ref="Y1652:Y1653"/>
    <mergeCell ref="D1654:D1677"/>
    <mergeCell ref="F1654:F1677"/>
    <mergeCell ref="H1654:H1677"/>
    <mergeCell ref="W1654:X1654"/>
    <mergeCell ref="W1655:X1655"/>
    <mergeCell ref="W1656:X1656"/>
    <mergeCell ref="W1657:X1657"/>
    <mergeCell ref="K1652:K1653"/>
    <mergeCell ref="L1652:N1652"/>
    <mergeCell ref="O1652:Q1652"/>
    <mergeCell ref="R1652:R1653"/>
    <mergeCell ref="S1652:S1653"/>
    <mergeCell ref="T1652:T1653"/>
    <mergeCell ref="W1646:X1646"/>
    <mergeCell ref="C1651:I1651"/>
    <mergeCell ref="J1651:N1651"/>
    <mergeCell ref="O1651:U1651"/>
    <mergeCell ref="V1651:V1653"/>
    <mergeCell ref="W1651:Y1651"/>
    <mergeCell ref="C1652:D1652"/>
    <mergeCell ref="E1652:F1652"/>
    <mergeCell ref="G1652:H1652"/>
    <mergeCell ref="J1652:J1653"/>
    <mergeCell ref="W1670:X1670"/>
    <mergeCell ref="W1671:X1671"/>
    <mergeCell ref="W1672:X1672"/>
    <mergeCell ref="W1673:X1673"/>
    <mergeCell ref="W1674:X1674"/>
    <mergeCell ref="W1675:X1675"/>
    <mergeCell ref="W1664:X1664"/>
    <mergeCell ref="W1665:X1665"/>
    <mergeCell ref="W1666:X1666"/>
    <mergeCell ref="W1667:X1667"/>
    <mergeCell ref="W1668:X1668"/>
    <mergeCell ref="W1669:X1669"/>
    <mergeCell ref="W1658:X1658"/>
    <mergeCell ref="W1659:X1659"/>
    <mergeCell ref="W1660:X1660"/>
    <mergeCell ref="W1661:X1661"/>
    <mergeCell ref="W1662:X1662"/>
    <mergeCell ref="W1663:X1663"/>
    <mergeCell ref="T1683:T1684"/>
    <mergeCell ref="U1683:U1684"/>
    <mergeCell ref="W1683:X1684"/>
    <mergeCell ref="Y1683:Y1684"/>
    <mergeCell ref="D1685:D1708"/>
    <mergeCell ref="F1685:F1708"/>
    <mergeCell ref="H1685:H1708"/>
    <mergeCell ref="W1685:X1685"/>
    <mergeCell ref="W1686:X1686"/>
    <mergeCell ref="W1687:X1687"/>
    <mergeCell ref="J1683:J1684"/>
    <mergeCell ref="K1683:K1684"/>
    <mergeCell ref="L1683:N1683"/>
    <mergeCell ref="O1683:Q1683"/>
    <mergeCell ref="R1683:R1684"/>
    <mergeCell ref="S1683:S1684"/>
    <mergeCell ref="W1676:X1676"/>
    <mergeCell ref="W1677:X1677"/>
    <mergeCell ref="C1682:I1682"/>
    <mergeCell ref="J1682:N1682"/>
    <mergeCell ref="O1682:U1682"/>
    <mergeCell ref="V1682:V1684"/>
    <mergeCell ref="W1682:Y1682"/>
    <mergeCell ref="C1683:D1683"/>
    <mergeCell ref="E1683:F1683"/>
    <mergeCell ref="G1683:H1683"/>
    <mergeCell ref="W1700:X1700"/>
    <mergeCell ref="W1701:X1701"/>
    <mergeCell ref="W1702:X1702"/>
    <mergeCell ref="W1703:X1703"/>
    <mergeCell ref="W1704:X1704"/>
    <mergeCell ref="W1705:X1705"/>
    <mergeCell ref="W1694:X1694"/>
    <mergeCell ref="W1695:X1695"/>
    <mergeCell ref="W1696:X1696"/>
    <mergeCell ref="W1697:X1697"/>
    <mergeCell ref="W1698:X1698"/>
    <mergeCell ref="W1699:X1699"/>
    <mergeCell ref="W1688:X1688"/>
    <mergeCell ref="W1689:X1689"/>
    <mergeCell ref="W1690:X1690"/>
    <mergeCell ref="W1691:X1691"/>
    <mergeCell ref="W1692:X1692"/>
    <mergeCell ref="W1693:X1693"/>
    <mergeCell ref="S1714:S1715"/>
    <mergeCell ref="T1714:T1715"/>
    <mergeCell ref="U1714:U1715"/>
    <mergeCell ref="W1714:X1715"/>
    <mergeCell ref="Y1714:Y1715"/>
    <mergeCell ref="D1716:D1739"/>
    <mergeCell ref="F1716:F1739"/>
    <mergeCell ref="H1716:H1739"/>
    <mergeCell ref="W1716:X1716"/>
    <mergeCell ref="W1717:X1717"/>
    <mergeCell ref="G1714:H1714"/>
    <mergeCell ref="J1714:J1715"/>
    <mergeCell ref="K1714:K1715"/>
    <mergeCell ref="L1714:N1714"/>
    <mergeCell ref="O1714:Q1714"/>
    <mergeCell ref="R1714:R1715"/>
    <mergeCell ref="W1706:X1706"/>
    <mergeCell ref="W1707:X1707"/>
    <mergeCell ref="W1708:X1708"/>
    <mergeCell ref="C1713:I1713"/>
    <mergeCell ref="J1713:N1713"/>
    <mergeCell ref="O1713:U1713"/>
    <mergeCell ref="V1713:V1715"/>
    <mergeCell ref="W1713:Y1713"/>
    <mergeCell ref="C1714:D1714"/>
    <mergeCell ref="E1714:F1714"/>
    <mergeCell ref="W1730:X1730"/>
    <mergeCell ref="W1731:X1731"/>
    <mergeCell ref="W1732:X1732"/>
    <mergeCell ref="W1733:X1733"/>
    <mergeCell ref="W1734:X1734"/>
    <mergeCell ref="W1735:X1735"/>
    <mergeCell ref="W1724:X1724"/>
    <mergeCell ref="W1725:X1725"/>
    <mergeCell ref="W1726:X1726"/>
    <mergeCell ref="W1727:X1727"/>
    <mergeCell ref="W1728:X1728"/>
    <mergeCell ref="W1729:X1729"/>
    <mergeCell ref="W1718:X1718"/>
    <mergeCell ref="W1719:X1719"/>
    <mergeCell ref="W1720:X1720"/>
    <mergeCell ref="W1721:X1721"/>
    <mergeCell ref="W1722:X1722"/>
    <mergeCell ref="W1723:X1723"/>
    <mergeCell ref="R1745:R1746"/>
    <mergeCell ref="S1745:S1746"/>
    <mergeCell ref="T1745:T1746"/>
    <mergeCell ref="U1745:U1746"/>
    <mergeCell ref="W1745:X1746"/>
    <mergeCell ref="Y1745:Y1746"/>
    <mergeCell ref="E1745:F1745"/>
    <mergeCell ref="G1745:H1745"/>
    <mergeCell ref="J1745:J1746"/>
    <mergeCell ref="K1745:K1746"/>
    <mergeCell ref="L1745:N1745"/>
    <mergeCell ref="O1745:Q1745"/>
    <mergeCell ref="W1736:X1736"/>
    <mergeCell ref="W1737:X1737"/>
    <mergeCell ref="W1738:X1738"/>
    <mergeCell ref="W1739:X1739"/>
    <mergeCell ref="C1744:I1744"/>
    <mergeCell ref="J1744:N1744"/>
    <mergeCell ref="O1744:U1744"/>
    <mergeCell ref="V1744:V1746"/>
    <mergeCell ref="W1744:Y1744"/>
    <mergeCell ref="C1745:D1745"/>
    <mergeCell ref="W1766:X1766"/>
    <mergeCell ref="W1767:X1767"/>
    <mergeCell ref="W1768:X1768"/>
    <mergeCell ref="W1769:X1769"/>
    <mergeCell ref="W1770:X1770"/>
    <mergeCell ref="C1775:I1775"/>
    <mergeCell ref="J1775:N1775"/>
    <mergeCell ref="O1775:U1775"/>
    <mergeCell ref="V1775:V1777"/>
    <mergeCell ref="W1775:Y1775"/>
    <mergeCell ref="W1760:X1760"/>
    <mergeCell ref="W1761:X1761"/>
    <mergeCell ref="W1762:X1762"/>
    <mergeCell ref="W1763:X1763"/>
    <mergeCell ref="W1764:X1764"/>
    <mergeCell ref="W1765:X1765"/>
    <mergeCell ref="W1754:X1754"/>
    <mergeCell ref="W1755:X1755"/>
    <mergeCell ref="W1756:X1756"/>
    <mergeCell ref="W1757:X1757"/>
    <mergeCell ref="W1758:X1758"/>
    <mergeCell ref="W1759:X1759"/>
    <mergeCell ref="D1747:D1770"/>
    <mergeCell ref="F1747:F1770"/>
    <mergeCell ref="H1747:H1770"/>
    <mergeCell ref="W1747:X1747"/>
    <mergeCell ref="W1748:X1748"/>
    <mergeCell ref="W1749:X1749"/>
    <mergeCell ref="W1750:X1750"/>
    <mergeCell ref="W1751:X1751"/>
    <mergeCell ref="W1752:X1752"/>
    <mergeCell ref="W1753:X1753"/>
    <mergeCell ref="Y1776:Y1777"/>
    <mergeCell ref="D1778:D1801"/>
    <mergeCell ref="F1778:F1801"/>
    <mergeCell ref="H1778:H1801"/>
    <mergeCell ref="W1778:X1778"/>
    <mergeCell ref="W1779:X1779"/>
    <mergeCell ref="W1780:X1780"/>
    <mergeCell ref="W1781:X1781"/>
    <mergeCell ref="W1782:X1782"/>
    <mergeCell ref="W1783:X1783"/>
    <mergeCell ref="O1776:Q1776"/>
    <mergeCell ref="R1776:R1777"/>
    <mergeCell ref="S1776:S1777"/>
    <mergeCell ref="T1776:T1777"/>
    <mergeCell ref="U1776:U1777"/>
    <mergeCell ref="W1776:X1777"/>
    <mergeCell ref="C1776:D1776"/>
    <mergeCell ref="E1776:F1776"/>
    <mergeCell ref="G1776:H1776"/>
    <mergeCell ref="J1776:J1777"/>
    <mergeCell ref="K1776:K1777"/>
    <mergeCell ref="L1776:N1776"/>
    <mergeCell ref="W1796:X1796"/>
    <mergeCell ref="W1797:X1797"/>
    <mergeCell ref="W1798:X1798"/>
    <mergeCell ref="W1799:X1799"/>
    <mergeCell ref="W1800:X1800"/>
    <mergeCell ref="W1801:X1801"/>
    <mergeCell ref="W1790:X1790"/>
    <mergeCell ref="W1791:X1791"/>
    <mergeCell ref="W1792:X1792"/>
    <mergeCell ref="W1793:X1793"/>
    <mergeCell ref="W1794:X1794"/>
    <mergeCell ref="W1795:X1795"/>
    <mergeCell ref="W1784:X1784"/>
    <mergeCell ref="W1785:X1785"/>
    <mergeCell ref="W1786:X1786"/>
    <mergeCell ref="W1787:X1787"/>
    <mergeCell ref="W1788:X1788"/>
    <mergeCell ref="W1789:X1789"/>
    <mergeCell ref="W1807:X1808"/>
    <mergeCell ref="Y1807:Y1808"/>
    <mergeCell ref="D1809:D1832"/>
    <mergeCell ref="F1809:F1832"/>
    <mergeCell ref="H1809:H1832"/>
    <mergeCell ref="W1809:X1809"/>
    <mergeCell ref="W1810:X1810"/>
    <mergeCell ref="W1811:X1811"/>
    <mergeCell ref="W1812:X1812"/>
    <mergeCell ref="W1813:X1813"/>
    <mergeCell ref="L1807:N1807"/>
    <mergeCell ref="O1807:Q1807"/>
    <mergeCell ref="R1807:R1808"/>
    <mergeCell ref="S1807:S1808"/>
    <mergeCell ref="T1807:T1808"/>
    <mergeCell ref="U1807:U1808"/>
    <mergeCell ref="C1806:I1806"/>
    <mergeCell ref="J1806:N1806"/>
    <mergeCell ref="O1806:U1806"/>
    <mergeCell ref="V1806:V1808"/>
    <mergeCell ref="W1806:Y1806"/>
    <mergeCell ref="C1807:D1807"/>
    <mergeCell ref="E1807:F1807"/>
    <mergeCell ref="G1807:H1807"/>
    <mergeCell ref="J1807:J1808"/>
    <mergeCell ref="K1807:K1808"/>
    <mergeCell ref="W1826:X1826"/>
    <mergeCell ref="W1827:X1827"/>
    <mergeCell ref="W1828:X1828"/>
    <mergeCell ref="W1829:X1829"/>
    <mergeCell ref="W1830:X1830"/>
    <mergeCell ref="W1831:X1831"/>
    <mergeCell ref="W1820:X1820"/>
    <mergeCell ref="W1821:X1821"/>
    <mergeCell ref="W1822:X1822"/>
    <mergeCell ref="W1823:X1823"/>
    <mergeCell ref="W1824:X1824"/>
    <mergeCell ref="W1825:X1825"/>
    <mergeCell ref="W1814:X1814"/>
    <mergeCell ref="W1815:X1815"/>
    <mergeCell ref="W1816:X1816"/>
    <mergeCell ref="W1817:X1817"/>
    <mergeCell ref="W1818:X1818"/>
    <mergeCell ref="W1819:X1819"/>
    <mergeCell ref="U1838:U1839"/>
    <mergeCell ref="W1838:X1839"/>
    <mergeCell ref="Y1838:Y1839"/>
    <mergeCell ref="D1840:D1863"/>
    <mergeCell ref="F1840:F1863"/>
    <mergeCell ref="H1840:H1863"/>
    <mergeCell ref="W1840:X1840"/>
    <mergeCell ref="W1841:X1841"/>
    <mergeCell ref="W1842:X1842"/>
    <mergeCell ref="W1843:X1843"/>
    <mergeCell ref="K1838:K1839"/>
    <mergeCell ref="L1838:N1838"/>
    <mergeCell ref="O1838:Q1838"/>
    <mergeCell ref="R1838:R1839"/>
    <mergeCell ref="S1838:S1839"/>
    <mergeCell ref="T1838:T1839"/>
    <mergeCell ref="W1832:X1832"/>
    <mergeCell ref="C1837:I1837"/>
    <mergeCell ref="J1837:N1837"/>
    <mergeCell ref="O1837:U1837"/>
    <mergeCell ref="V1837:V1839"/>
    <mergeCell ref="W1837:Y1837"/>
    <mergeCell ref="C1838:D1838"/>
    <mergeCell ref="E1838:F1838"/>
    <mergeCell ref="G1838:H1838"/>
    <mergeCell ref="J1838:J1839"/>
    <mergeCell ref="W1856:X1856"/>
    <mergeCell ref="W1857:X1857"/>
    <mergeCell ref="W1858:X1858"/>
    <mergeCell ref="W1859:X1859"/>
    <mergeCell ref="W1860:X1860"/>
    <mergeCell ref="W1861:X1861"/>
    <mergeCell ref="W1850:X1850"/>
    <mergeCell ref="W1851:X1851"/>
    <mergeCell ref="W1852:X1852"/>
    <mergeCell ref="W1853:X1853"/>
    <mergeCell ref="W1854:X1854"/>
    <mergeCell ref="W1855:X1855"/>
    <mergeCell ref="W1844:X1844"/>
    <mergeCell ref="W1845:X1845"/>
    <mergeCell ref="W1846:X1846"/>
    <mergeCell ref="W1847:X1847"/>
    <mergeCell ref="W1848:X1848"/>
    <mergeCell ref="W1849:X1849"/>
    <mergeCell ref="T1869:T1870"/>
    <mergeCell ref="U1869:U1870"/>
    <mergeCell ref="W1869:X1870"/>
    <mergeCell ref="Y1869:Y1870"/>
    <mergeCell ref="D1871:D1894"/>
    <mergeCell ref="F1871:F1894"/>
    <mergeCell ref="H1871:H1894"/>
    <mergeCell ref="W1871:X1871"/>
    <mergeCell ref="W1872:X1872"/>
    <mergeCell ref="W1873:X1873"/>
    <mergeCell ref="J1869:J1870"/>
    <mergeCell ref="K1869:K1870"/>
    <mergeCell ref="L1869:N1869"/>
    <mergeCell ref="O1869:Q1869"/>
    <mergeCell ref="R1869:R1870"/>
    <mergeCell ref="S1869:S1870"/>
    <mergeCell ref="W1862:X1862"/>
    <mergeCell ref="W1863:X1863"/>
    <mergeCell ref="C1868:I1868"/>
    <mergeCell ref="J1868:N1868"/>
    <mergeCell ref="O1868:U1868"/>
    <mergeCell ref="V1868:V1870"/>
    <mergeCell ref="W1868:Y1868"/>
    <mergeCell ref="C1869:D1869"/>
    <mergeCell ref="E1869:F1869"/>
    <mergeCell ref="G1869:H1869"/>
    <mergeCell ref="W1886:X1886"/>
    <mergeCell ref="W1887:X1887"/>
    <mergeCell ref="W1888:X1888"/>
    <mergeCell ref="W1889:X1889"/>
    <mergeCell ref="W1890:X1890"/>
    <mergeCell ref="W1891:X1891"/>
    <mergeCell ref="W1880:X1880"/>
    <mergeCell ref="W1881:X1881"/>
    <mergeCell ref="W1882:X1882"/>
    <mergeCell ref="W1883:X1883"/>
    <mergeCell ref="W1884:X1884"/>
    <mergeCell ref="W1885:X1885"/>
    <mergeCell ref="W1874:X1874"/>
    <mergeCell ref="W1875:X1875"/>
    <mergeCell ref="W1876:X1876"/>
    <mergeCell ref="W1877:X1877"/>
    <mergeCell ref="W1878:X1878"/>
    <mergeCell ref="W1879:X1879"/>
    <mergeCell ref="S1900:S1901"/>
    <mergeCell ref="T1900:T1901"/>
    <mergeCell ref="U1900:U1901"/>
    <mergeCell ref="W1900:X1901"/>
    <mergeCell ref="Y1900:Y1901"/>
    <mergeCell ref="D1902:D1925"/>
    <mergeCell ref="F1902:F1925"/>
    <mergeCell ref="H1902:H1925"/>
    <mergeCell ref="W1902:X1902"/>
    <mergeCell ref="W1903:X1903"/>
    <mergeCell ref="G1900:H1900"/>
    <mergeCell ref="J1900:J1901"/>
    <mergeCell ref="K1900:K1901"/>
    <mergeCell ref="L1900:N1900"/>
    <mergeCell ref="O1900:Q1900"/>
    <mergeCell ref="R1900:R1901"/>
    <mergeCell ref="W1892:X1892"/>
    <mergeCell ref="W1893:X1893"/>
    <mergeCell ref="W1894:X1894"/>
    <mergeCell ref="C1899:I1899"/>
    <mergeCell ref="J1899:N1899"/>
    <mergeCell ref="O1899:U1899"/>
    <mergeCell ref="V1899:V1901"/>
    <mergeCell ref="W1899:Y1899"/>
    <mergeCell ref="C1900:D1900"/>
    <mergeCell ref="E1900:F1900"/>
    <mergeCell ref="W1916:X1916"/>
    <mergeCell ref="W1917:X1917"/>
    <mergeCell ref="W1918:X1918"/>
    <mergeCell ref="W1919:X1919"/>
    <mergeCell ref="W1920:X1920"/>
    <mergeCell ref="W1921:X1921"/>
    <mergeCell ref="W1910:X1910"/>
    <mergeCell ref="W1911:X1911"/>
    <mergeCell ref="W1912:X1912"/>
    <mergeCell ref="W1913:X1913"/>
    <mergeCell ref="W1914:X1914"/>
    <mergeCell ref="W1915:X1915"/>
    <mergeCell ref="W1904:X1904"/>
    <mergeCell ref="W1905:X1905"/>
    <mergeCell ref="W1906:X1906"/>
    <mergeCell ref="W1907:X1907"/>
    <mergeCell ref="W1908:X1908"/>
    <mergeCell ref="W1909:X1909"/>
    <mergeCell ref="R1931:R1932"/>
    <mergeCell ref="S1931:S1932"/>
    <mergeCell ref="T1931:T1932"/>
    <mergeCell ref="U1931:U1932"/>
    <mergeCell ref="W1931:X1932"/>
    <mergeCell ref="Y1931:Y1932"/>
    <mergeCell ref="E1931:F1931"/>
    <mergeCell ref="G1931:H1931"/>
    <mergeCell ref="J1931:J1932"/>
    <mergeCell ref="K1931:K1932"/>
    <mergeCell ref="L1931:N1931"/>
    <mergeCell ref="O1931:Q1931"/>
    <mergeCell ref="W1922:X1922"/>
    <mergeCell ref="W1923:X1923"/>
    <mergeCell ref="W1924:X1924"/>
    <mergeCell ref="W1925:X1925"/>
    <mergeCell ref="C1930:I1930"/>
    <mergeCell ref="J1930:N1930"/>
    <mergeCell ref="O1930:U1930"/>
    <mergeCell ref="V1930:V1932"/>
    <mergeCell ref="W1930:Y1930"/>
    <mergeCell ref="C1931:D1931"/>
    <mergeCell ref="W1952:X1952"/>
    <mergeCell ref="W1953:X1953"/>
    <mergeCell ref="W1954:X1954"/>
    <mergeCell ref="W1955:X1955"/>
    <mergeCell ref="W1956:X1956"/>
    <mergeCell ref="C1961:I1961"/>
    <mergeCell ref="J1961:N1961"/>
    <mergeCell ref="O1961:U1961"/>
    <mergeCell ref="V1961:V1963"/>
    <mergeCell ref="W1961:Y1961"/>
    <mergeCell ref="W1946:X1946"/>
    <mergeCell ref="W1947:X1947"/>
    <mergeCell ref="W1948:X1948"/>
    <mergeCell ref="W1949:X1949"/>
    <mergeCell ref="W1950:X1950"/>
    <mergeCell ref="W1951:X1951"/>
    <mergeCell ref="W1940:X1940"/>
    <mergeCell ref="W1941:X1941"/>
    <mergeCell ref="W1942:X1942"/>
    <mergeCell ref="W1943:X1943"/>
    <mergeCell ref="W1944:X1944"/>
    <mergeCell ref="W1945:X1945"/>
    <mergeCell ref="D1933:D1956"/>
    <mergeCell ref="F1933:F1956"/>
    <mergeCell ref="H1933:H1956"/>
    <mergeCell ref="W1933:X1933"/>
    <mergeCell ref="W1934:X1934"/>
    <mergeCell ref="W1935:X1935"/>
    <mergeCell ref="W1936:X1936"/>
    <mergeCell ref="W1937:X1937"/>
    <mergeCell ref="W1938:X1938"/>
    <mergeCell ref="W1939:X1939"/>
    <mergeCell ref="Y1962:Y1963"/>
    <mergeCell ref="D1964:D1987"/>
    <mergeCell ref="F1964:F1987"/>
    <mergeCell ref="H1964:H1987"/>
    <mergeCell ref="W1964:X1964"/>
    <mergeCell ref="W1965:X1965"/>
    <mergeCell ref="W1966:X1966"/>
    <mergeCell ref="W1967:X1967"/>
    <mergeCell ref="W1968:X1968"/>
    <mergeCell ref="W1969:X1969"/>
    <mergeCell ref="O1962:Q1962"/>
    <mergeCell ref="R1962:R1963"/>
    <mergeCell ref="S1962:S1963"/>
    <mergeCell ref="T1962:T1963"/>
    <mergeCell ref="U1962:U1963"/>
    <mergeCell ref="W1962:X1963"/>
    <mergeCell ref="C1962:D1962"/>
    <mergeCell ref="E1962:F1962"/>
    <mergeCell ref="G1962:H1962"/>
    <mergeCell ref="J1962:J1963"/>
    <mergeCell ref="K1962:K1963"/>
    <mergeCell ref="L1962:N1962"/>
    <mergeCell ref="W1982:X1982"/>
    <mergeCell ref="W1983:X1983"/>
    <mergeCell ref="W1984:X1984"/>
    <mergeCell ref="W1985:X1985"/>
    <mergeCell ref="W1986:X1986"/>
    <mergeCell ref="W1987:X1987"/>
    <mergeCell ref="W1976:X1976"/>
    <mergeCell ref="W1977:X1977"/>
    <mergeCell ref="W1978:X1978"/>
    <mergeCell ref="W1979:X1979"/>
    <mergeCell ref="W1980:X1980"/>
    <mergeCell ref="W1981:X1981"/>
    <mergeCell ref="W1970:X1970"/>
    <mergeCell ref="W1971:X1971"/>
    <mergeCell ref="W1972:X1972"/>
    <mergeCell ref="W1973:X1973"/>
    <mergeCell ref="W1974:X1974"/>
    <mergeCell ref="W1975:X1975"/>
    <mergeCell ref="W1993:X1994"/>
    <mergeCell ref="Y1993:Y1994"/>
    <mergeCell ref="D1995:D2018"/>
    <mergeCell ref="F1995:F2018"/>
    <mergeCell ref="H1995:H2018"/>
    <mergeCell ref="W1995:X1995"/>
    <mergeCell ref="W1996:X1996"/>
    <mergeCell ref="W1997:X1997"/>
    <mergeCell ref="W1998:X1998"/>
    <mergeCell ref="W1999:X1999"/>
    <mergeCell ref="L1993:N1993"/>
    <mergeCell ref="O1993:Q1993"/>
    <mergeCell ref="R1993:R1994"/>
    <mergeCell ref="S1993:S1994"/>
    <mergeCell ref="T1993:T1994"/>
    <mergeCell ref="U1993:U1994"/>
    <mergeCell ref="C1992:I1992"/>
    <mergeCell ref="J1992:N1992"/>
    <mergeCell ref="O1992:U1992"/>
    <mergeCell ref="V1992:V1994"/>
    <mergeCell ref="W1992:Y1992"/>
    <mergeCell ref="C1993:D1993"/>
    <mergeCell ref="E1993:F1993"/>
    <mergeCell ref="G1993:H1993"/>
    <mergeCell ref="J1993:J1994"/>
    <mergeCell ref="K1993:K1994"/>
    <mergeCell ref="W2012:X2012"/>
    <mergeCell ref="W2013:X2013"/>
    <mergeCell ref="W2014:X2014"/>
    <mergeCell ref="W2015:X2015"/>
    <mergeCell ref="W2016:X2016"/>
    <mergeCell ref="W2017:X2017"/>
    <mergeCell ref="W2006:X2006"/>
    <mergeCell ref="W2007:X2007"/>
    <mergeCell ref="W2008:X2008"/>
    <mergeCell ref="W2009:X2009"/>
    <mergeCell ref="W2010:X2010"/>
    <mergeCell ref="W2011:X2011"/>
    <mergeCell ref="W2000:X2000"/>
    <mergeCell ref="W2001:X2001"/>
    <mergeCell ref="W2002:X2002"/>
    <mergeCell ref="W2003:X2003"/>
    <mergeCell ref="W2004:X2004"/>
    <mergeCell ref="W2005:X2005"/>
    <mergeCell ref="U2024:U2025"/>
    <mergeCell ref="W2024:X2025"/>
    <mergeCell ref="Y2024:Y2025"/>
    <mergeCell ref="D2026:D2049"/>
    <mergeCell ref="F2026:F2049"/>
    <mergeCell ref="H2026:H2049"/>
    <mergeCell ref="W2026:X2026"/>
    <mergeCell ref="W2027:X2027"/>
    <mergeCell ref="W2028:X2028"/>
    <mergeCell ref="W2029:X2029"/>
    <mergeCell ref="K2024:K2025"/>
    <mergeCell ref="L2024:N2024"/>
    <mergeCell ref="O2024:Q2024"/>
    <mergeCell ref="R2024:R2025"/>
    <mergeCell ref="S2024:S2025"/>
    <mergeCell ref="T2024:T2025"/>
    <mergeCell ref="W2018:X2018"/>
    <mergeCell ref="C2023:I2023"/>
    <mergeCell ref="J2023:N2023"/>
    <mergeCell ref="O2023:U2023"/>
    <mergeCell ref="V2023:V2025"/>
    <mergeCell ref="W2023:Y2023"/>
    <mergeCell ref="C2024:D2024"/>
    <mergeCell ref="E2024:F2024"/>
    <mergeCell ref="G2024:H2024"/>
    <mergeCell ref="J2024:J2025"/>
    <mergeCell ref="W2042:X2042"/>
    <mergeCell ref="W2043:X2043"/>
    <mergeCell ref="W2044:X2044"/>
    <mergeCell ref="W2045:X2045"/>
    <mergeCell ref="W2046:X2046"/>
    <mergeCell ref="W2047:X2047"/>
    <mergeCell ref="W2036:X2036"/>
    <mergeCell ref="W2037:X2037"/>
    <mergeCell ref="W2038:X2038"/>
    <mergeCell ref="W2039:X2039"/>
    <mergeCell ref="W2040:X2040"/>
    <mergeCell ref="W2041:X2041"/>
    <mergeCell ref="W2030:X2030"/>
    <mergeCell ref="W2031:X2031"/>
    <mergeCell ref="W2032:X2032"/>
    <mergeCell ref="W2033:X2033"/>
    <mergeCell ref="W2034:X2034"/>
    <mergeCell ref="W2035:X2035"/>
    <mergeCell ref="T2055:T2056"/>
    <mergeCell ref="U2055:U2056"/>
    <mergeCell ref="W2055:X2056"/>
    <mergeCell ref="Y2055:Y2056"/>
    <mergeCell ref="D2057:D2080"/>
    <mergeCell ref="F2057:F2080"/>
    <mergeCell ref="H2057:H2080"/>
    <mergeCell ref="W2057:X2057"/>
    <mergeCell ref="W2058:X2058"/>
    <mergeCell ref="W2059:X2059"/>
    <mergeCell ref="J2055:J2056"/>
    <mergeCell ref="K2055:K2056"/>
    <mergeCell ref="L2055:N2055"/>
    <mergeCell ref="O2055:Q2055"/>
    <mergeCell ref="R2055:R2056"/>
    <mergeCell ref="S2055:S2056"/>
    <mergeCell ref="W2048:X2048"/>
    <mergeCell ref="W2049:X2049"/>
    <mergeCell ref="C2054:I2054"/>
    <mergeCell ref="J2054:N2054"/>
    <mergeCell ref="O2054:U2054"/>
    <mergeCell ref="V2054:V2056"/>
    <mergeCell ref="W2054:Y2054"/>
    <mergeCell ref="C2055:D2055"/>
    <mergeCell ref="E2055:F2055"/>
    <mergeCell ref="G2055:H2055"/>
    <mergeCell ref="W2072:X2072"/>
    <mergeCell ref="W2073:X2073"/>
    <mergeCell ref="W2074:X2074"/>
    <mergeCell ref="W2075:X2075"/>
    <mergeCell ref="W2076:X2076"/>
    <mergeCell ref="W2077:X2077"/>
    <mergeCell ref="W2066:X2066"/>
    <mergeCell ref="W2067:X2067"/>
    <mergeCell ref="W2068:X2068"/>
    <mergeCell ref="W2069:X2069"/>
    <mergeCell ref="W2070:X2070"/>
    <mergeCell ref="W2071:X2071"/>
    <mergeCell ref="W2060:X2060"/>
    <mergeCell ref="W2061:X2061"/>
    <mergeCell ref="W2062:X2062"/>
    <mergeCell ref="W2063:X2063"/>
    <mergeCell ref="W2064:X2064"/>
    <mergeCell ref="W2065:X2065"/>
    <mergeCell ref="S2086:S2087"/>
    <mergeCell ref="T2086:T2087"/>
    <mergeCell ref="U2086:U2087"/>
    <mergeCell ref="W2086:X2087"/>
    <mergeCell ref="Y2086:Y2087"/>
    <mergeCell ref="D2088:D2111"/>
    <mergeCell ref="F2088:F2111"/>
    <mergeCell ref="H2088:H2111"/>
    <mergeCell ref="W2088:X2088"/>
    <mergeCell ref="W2089:X2089"/>
    <mergeCell ref="G2086:H2086"/>
    <mergeCell ref="J2086:J2087"/>
    <mergeCell ref="K2086:K2087"/>
    <mergeCell ref="L2086:N2086"/>
    <mergeCell ref="O2086:Q2086"/>
    <mergeCell ref="R2086:R2087"/>
    <mergeCell ref="W2078:X2078"/>
    <mergeCell ref="W2079:X2079"/>
    <mergeCell ref="W2080:X2080"/>
    <mergeCell ref="C2085:I2085"/>
    <mergeCell ref="J2085:N2085"/>
    <mergeCell ref="O2085:U2085"/>
    <mergeCell ref="V2085:V2087"/>
    <mergeCell ref="W2085:Y2085"/>
    <mergeCell ref="C2086:D2086"/>
    <mergeCell ref="E2086:F2086"/>
    <mergeCell ref="W2102:X2102"/>
    <mergeCell ref="W2103:X2103"/>
    <mergeCell ref="W2104:X2104"/>
    <mergeCell ref="W2105:X2105"/>
    <mergeCell ref="W2106:X2106"/>
    <mergeCell ref="W2107:X2107"/>
    <mergeCell ref="W2096:X2096"/>
    <mergeCell ref="W2097:X2097"/>
    <mergeCell ref="W2098:X2098"/>
    <mergeCell ref="W2099:X2099"/>
    <mergeCell ref="W2100:X2100"/>
    <mergeCell ref="W2101:X2101"/>
    <mergeCell ref="W2090:X2090"/>
    <mergeCell ref="W2091:X2091"/>
    <mergeCell ref="W2092:X2092"/>
    <mergeCell ref="W2093:X2093"/>
    <mergeCell ref="W2094:X2094"/>
    <mergeCell ref="W2095:X2095"/>
    <mergeCell ref="R2117:R2118"/>
    <mergeCell ref="S2117:S2118"/>
    <mergeCell ref="T2117:T2118"/>
    <mergeCell ref="U2117:U2118"/>
    <mergeCell ref="W2117:X2118"/>
    <mergeCell ref="Y2117:Y2118"/>
    <mergeCell ref="E2117:F2117"/>
    <mergeCell ref="G2117:H2117"/>
    <mergeCell ref="J2117:J2118"/>
    <mergeCell ref="K2117:K2118"/>
    <mergeCell ref="L2117:N2117"/>
    <mergeCell ref="O2117:Q2117"/>
    <mergeCell ref="W2108:X2108"/>
    <mergeCell ref="W2109:X2109"/>
    <mergeCell ref="W2110:X2110"/>
    <mergeCell ref="W2111:X2111"/>
    <mergeCell ref="C2116:I2116"/>
    <mergeCell ref="J2116:N2116"/>
    <mergeCell ref="O2116:U2116"/>
    <mergeCell ref="V2116:V2118"/>
    <mergeCell ref="W2116:Y2116"/>
    <mergeCell ref="C2117:D2117"/>
    <mergeCell ref="W2138:X2138"/>
    <mergeCell ref="W2139:X2139"/>
    <mergeCell ref="W2140:X2140"/>
    <mergeCell ref="W2141:X2141"/>
    <mergeCell ref="W2142:X2142"/>
    <mergeCell ref="C2147:I2147"/>
    <mergeCell ref="J2147:N2147"/>
    <mergeCell ref="O2147:U2147"/>
    <mergeCell ref="V2147:V2149"/>
    <mergeCell ref="W2147:Y2147"/>
    <mergeCell ref="W2132:X2132"/>
    <mergeCell ref="W2133:X2133"/>
    <mergeCell ref="W2134:X2134"/>
    <mergeCell ref="W2135:X2135"/>
    <mergeCell ref="W2136:X2136"/>
    <mergeCell ref="W2137:X2137"/>
    <mergeCell ref="W2126:X2126"/>
    <mergeCell ref="W2127:X2127"/>
    <mergeCell ref="W2128:X2128"/>
    <mergeCell ref="W2129:X2129"/>
    <mergeCell ref="W2130:X2130"/>
    <mergeCell ref="W2131:X2131"/>
    <mergeCell ref="D2119:D2142"/>
    <mergeCell ref="F2119:F2142"/>
    <mergeCell ref="H2119:H2142"/>
    <mergeCell ref="W2119:X2119"/>
    <mergeCell ref="W2120:X2120"/>
    <mergeCell ref="W2121:X2121"/>
    <mergeCell ref="W2122:X2122"/>
    <mergeCell ref="W2123:X2123"/>
    <mergeCell ref="W2124:X2124"/>
    <mergeCell ref="W2125:X2125"/>
    <mergeCell ref="Y2148:Y2149"/>
    <mergeCell ref="D2150:D2173"/>
    <mergeCell ref="F2150:F2173"/>
    <mergeCell ref="H2150:H2173"/>
    <mergeCell ref="W2150:X2150"/>
    <mergeCell ref="W2151:X2151"/>
    <mergeCell ref="W2152:X2152"/>
    <mergeCell ref="W2153:X2153"/>
    <mergeCell ref="W2154:X2154"/>
    <mergeCell ref="W2155:X2155"/>
    <mergeCell ref="O2148:Q2148"/>
    <mergeCell ref="R2148:R2149"/>
    <mergeCell ref="S2148:S2149"/>
    <mergeCell ref="T2148:T2149"/>
    <mergeCell ref="U2148:U2149"/>
    <mergeCell ref="W2148:X2149"/>
    <mergeCell ref="C2148:D2148"/>
    <mergeCell ref="E2148:F2148"/>
    <mergeCell ref="G2148:H2148"/>
    <mergeCell ref="J2148:J2149"/>
    <mergeCell ref="K2148:K2149"/>
    <mergeCell ref="L2148:N2148"/>
    <mergeCell ref="W2168:X2168"/>
    <mergeCell ref="W2169:X2169"/>
    <mergeCell ref="W2170:X2170"/>
    <mergeCell ref="W2171:X2171"/>
    <mergeCell ref="W2172:X2172"/>
    <mergeCell ref="W2173:X2173"/>
    <mergeCell ref="W2162:X2162"/>
    <mergeCell ref="W2163:X2163"/>
    <mergeCell ref="W2164:X2164"/>
    <mergeCell ref="W2165:X2165"/>
    <mergeCell ref="W2166:X2166"/>
    <mergeCell ref="W2167:X2167"/>
    <mergeCell ref="W2156:X2156"/>
    <mergeCell ref="W2157:X2157"/>
    <mergeCell ref="W2158:X2158"/>
    <mergeCell ref="W2159:X2159"/>
    <mergeCell ref="W2160:X2160"/>
    <mergeCell ref="W2161:X2161"/>
    <mergeCell ref="W2179:X2180"/>
    <mergeCell ref="Y2179:Y2180"/>
    <mergeCell ref="D2181:D2204"/>
    <mergeCell ref="F2181:F2204"/>
    <mergeCell ref="H2181:H2204"/>
    <mergeCell ref="W2181:X2181"/>
    <mergeCell ref="W2182:X2182"/>
    <mergeCell ref="W2183:X2183"/>
    <mergeCell ref="W2184:X2184"/>
    <mergeCell ref="W2185:X2185"/>
    <mergeCell ref="L2179:N2179"/>
    <mergeCell ref="O2179:Q2179"/>
    <mergeCell ref="R2179:R2180"/>
    <mergeCell ref="S2179:S2180"/>
    <mergeCell ref="T2179:T2180"/>
    <mergeCell ref="U2179:U2180"/>
    <mergeCell ref="C2178:I2178"/>
    <mergeCell ref="J2178:N2178"/>
    <mergeCell ref="O2178:U2178"/>
    <mergeCell ref="V2178:V2180"/>
    <mergeCell ref="W2178:Y2178"/>
    <mergeCell ref="C2179:D2179"/>
    <mergeCell ref="E2179:F2179"/>
    <mergeCell ref="G2179:H2179"/>
    <mergeCell ref="J2179:J2180"/>
    <mergeCell ref="K2179:K2180"/>
    <mergeCell ref="W2198:X2198"/>
    <mergeCell ref="W2199:X2199"/>
    <mergeCell ref="W2200:X2200"/>
    <mergeCell ref="W2201:X2201"/>
    <mergeCell ref="W2202:X2202"/>
    <mergeCell ref="W2203:X2203"/>
    <mergeCell ref="W2192:X2192"/>
    <mergeCell ref="W2193:X2193"/>
    <mergeCell ref="W2194:X2194"/>
    <mergeCell ref="W2195:X2195"/>
    <mergeCell ref="W2196:X2196"/>
    <mergeCell ref="W2197:X2197"/>
    <mergeCell ref="W2186:X2186"/>
    <mergeCell ref="W2187:X2187"/>
    <mergeCell ref="W2188:X2188"/>
    <mergeCell ref="W2189:X2189"/>
    <mergeCell ref="W2190:X2190"/>
    <mergeCell ref="W2191:X2191"/>
    <mergeCell ref="U2210:U2211"/>
    <mergeCell ref="W2210:X2211"/>
    <mergeCell ref="Y2210:Y2211"/>
    <mergeCell ref="D2212:D2235"/>
    <mergeCell ref="F2212:F2235"/>
    <mergeCell ref="H2212:H2235"/>
    <mergeCell ref="W2212:X2212"/>
    <mergeCell ref="W2213:X2213"/>
    <mergeCell ref="W2214:X2214"/>
    <mergeCell ref="W2215:X2215"/>
    <mergeCell ref="K2210:K2211"/>
    <mergeCell ref="L2210:N2210"/>
    <mergeCell ref="O2210:Q2210"/>
    <mergeCell ref="R2210:R2211"/>
    <mergeCell ref="S2210:S2211"/>
    <mergeCell ref="T2210:T2211"/>
    <mergeCell ref="W2204:X2204"/>
    <mergeCell ref="C2209:I2209"/>
    <mergeCell ref="J2209:N2209"/>
    <mergeCell ref="O2209:U2209"/>
    <mergeCell ref="V2209:V2211"/>
    <mergeCell ref="W2209:Y2209"/>
    <mergeCell ref="C2210:D2210"/>
    <mergeCell ref="E2210:F2210"/>
    <mergeCell ref="G2210:H2210"/>
    <mergeCell ref="J2210:J2211"/>
    <mergeCell ref="W2228:X2228"/>
    <mergeCell ref="W2229:X2229"/>
    <mergeCell ref="W2230:X2230"/>
    <mergeCell ref="W2231:X2231"/>
    <mergeCell ref="W2232:X2232"/>
    <mergeCell ref="W2233:X2233"/>
    <mergeCell ref="W2222:X2222"/>
    <mergeCell ref="W2223:X2223"/>
    <mergeCell ref="W2224:X2224"/>
    <mergeCell ref="W2225:X2225"/>
    <mergeCell ref="W2226:X2226"/>
    <mergeCell ref="W2227:X2227"/>
    <mergeCell ref="W2216:X2216"/>
    <mergeCell ref="W2217:X2217"/>
    <mergeCell ref="W2218:X2218"/>
    <mergeCell ref="W2219:X2219"/>
    <mergeCell ref="W2220:X2220"/>
    <mergeCell ref="W2221:X2221"/>
    <mergeCell ref="T2241:T2242"/>
    <mergeCell ref="U2241:U2242"/>
    <mergeCell ref="W2241:X2242"/>
    <mergeCell ref="Y2241:Y2242"/>
    <mergeCell ref="D2243:D2266"/>
    <mergeCell ref="F2243:F2266"/>
    <mergeCell ref="H2243:H2266"/>
    <mergeCell ref="W2243:X2243"/>
    <mergeCell ref="W2244:X2244"/>
    <mergeCell ref="W2245:X2245"/>
    <mergeCell ref="J2241:J2242"/>
    <mergeCell ref="K2241:K2242"/>
    <mergeCell ref="L2241:N2241"/>
    <mergeCell ref="O2241:Q2241"/>
    <mergeCell ref="R2241:R2242"/>
    <mergeCell ref="S2241:S2242"/>
    <mergeCell ref="W2234:X2234"/>
    <mergeCell ref="W2235:X2235"/>
    <mergeCell ref="C2240:I2240"/>
    <mergeCell ref="J2240:N2240"/>
    <mergeCell ref="O2240:U2240"/>
    <mergeCell ref="V2240:V2242"/>
    <mergeCell ref="W2240:Y2240"/>
    <mergeCell ref="C2241:D2241"/>
    <mergeCell ref="E2241:F2241"/>
    <mergeCell ref="G2241:H2241"/>
    <mergeCell ref="W2258:X2258"/>
    <mergeCell ref="W2259:X2259"/>
    <mergeCell ref="W2260:X2260"/>
    <mergeCell ref="W2261:X2261"/>
    <mergeCell ref="W2262:X2262"/>
    <mergeCell ref="W2263:X2263"/>
    <mergeCell ref="W2252:X2252"/>
    <mergeCell ref="W2253:X2253"/>
    <mergeCell ref="W2254:X2254"/>
    <mergeCell ref="W2255:X2255"/>
    <mergeCell ref="W2256:X2256"/>
    <mergeCell ref="W2257:X2257"/>
    <mergeCell ref="W2246:X2246"/>
    <mergeCell ref="W2247:X2247"/>
    <mergeCell ref="W2248:X2248"/>
    <mergeCell ref="W2249:X2249"/>
    <mergeCell ref="W2250:X2250"/>
    <mergeCell ref="W2251:X2251"/>
    <mergeCell ref="S2272:S2273"/>
    <mergeCell ref="T2272:T2273"/>
    <mergeCell ref="U2272:U2273"/>
    <mergeCell ref="W2272:X2273"/>
    <mergeCell ref="Y2272:Y2273"/>
    <mergeCell ref="D2274:D2297"/>
    <mergeCell ref="F2274:F2297"/>
    <mergeCell ref="H2274:H2297"/>
    <mergeCell ref="W2274:X2274"/>
    <mergeCell ref="W2275:X2275"/>
    <mergeCell ref="G2272:H2272"/>
    <mergeCell ref="J2272:J2273"/>
    <mergeCell ref="K2272:K2273"/>
    <mergeCell ref="L2272:N2272"/>
    <mergeCell ref="O2272:Q2272"/>
    <mergeCell ref="R2272:R2273"/>
    <mergeCell ref="W2264:X2264"/>
    <mergeCell ref="W2265:X2265"/>
    <mergeCell ref="W2266:X2266"/>
    <mergeCell ref="C2271:I2271"/>
    <mergeCell ref="J2271:N2271"/>
    <mergeCell ref="O2271:U2271"/>
    <mergeCell ref="V2271:V2273"/>
    <mergeCell ref="W2271:Y2271"/>
    <mergeCell ref="C2272:D2272"/>
    <mergeCell ref="E2272:F2272"/>
    <mergeCell ref="W2288:X2288"/>
    <mergeCell ref="W2289:X2289"/>
    <mergeCell ref="W2290:X2290"/>
    <mergeCell ref="W2291:X2291"/>
    <mergeCell ref="W2292:X2292"/>
    <mergeCell ref="W2293:X2293"/>
    <mergeCell ref="W2282:X2282"/>
    <mergeCell ref="W2283:X2283"/>
    <mergeCell ref="W2284:X2284"/>
    <mergeCell ref="W2285:X2285"/>
    <mergeCell ref="W2286:X2286"/>
    <mergeCell ref="W2287:X2287"/>
    <mergeCell ref="W2276:X2276"/>
    <mergeCell ref="W2277:X2277"/>
    <mergeCell ref="W2278:X2278"/>
    <mergeCell ref="W2279:X2279"/>
    <mergeCell ref="W2280:X2280"/>
    <mergeCell ref="W2281:X2281"/>
    <mergeCell ref="R2303:R2304"/>
    <mergeCell ref="S2303:S2304"/>
    <mergeCell ref="T2303:T2304"/>
    <mergeCell ref="U2303:U2304"/>
    <mergeCell ref="W2303:X2304"/>
    <mergeCell ref="Y2303:Y2304"/>
    <mergeCell ref="E2303:F2303"/>
    <mergeCell ref="G2303:H2303"/>
    <mergeCell ref="J2303:J2304"/>
    <mergeCell ref="K2303:K2304"/>
    <mergeCell ref="L2303:N2303"/>
    <mergeCell ref="O2303:Q2303"/>
    <mergeCell ref="W2294:X2294"/>
    <mergeCell ref="W2295:X2295"/>
    <mergeCell ref="W2296:X2296"/>
    <mergeCell ref="W2297:X2297"/>
    <mergeCell ref="C2302:I2302"/>
    <mergeCell ref="J2302:N2302"/>
    <mergeCell ref="O2302:U2302"/>
    <mergeCell ref="V2302:V2304"/>
    <mergeCell ref="W2302:Y2302"/>
    <mergeCell ref="C2303:D2303"/>
    <mergeCell ref="W2324:X2324"/>
    <mergeCell ref="W2325:X2325"/>
    <mergeCell ref="W2326:X2326"/>
    <mergeCell ref="W2327:X2327"/>
    <mergeCell ref="W2328:X2328"/>
    <mergeCell ref="C2333:I2333"/>
    <mergeCell ref="J2333:N2333"/>
    <mergeCell ref="O2333:U2333"/>
    <mergeCell ref="V2333:V2335"/>
    <mergeCell ref="W2333:Y2333"/>
    <mergeCell ref="W2318:X2318"/>
    <mergeCell ref="W2319:X2319"/>
    <mergeCell ref="W2320:X2320"/>
    <mergeCell ref="W2321:X2321"/>
    <mergeCell ref="W2322:X2322"/>
    <mergeCell ref="W2323:X2323"/>
    <mergeCell ref="W2312:X2312"/>
    <mergeCell ref="W2313:X2313"/>
    <mergeCell ref="W2314:X2314"/>
    <mergeCell ref="W2315:X2315"/>
    <mergeCell ref="W2316:X2316"/>
    <mergeCell ref="W2317:X2317"/>
    <mergeCell ref="D2305:D2328"/>
    <mergeCell ref="F2305:F2328"/>
    <mergeCell ref="H2305:H2328"/>
    <mergeCell ref="W2305:X2305"/>
    <mergeCell ref="W2306:X2306"/>
    <mergeCell ref="W2307:X2307"/>
    <mergeCell ref="W2308:X2308"/>
    <mergeCell ref="W2309:X2309"/>
    <mergeCell ref="W2310:X2310"/>
    <mergeCell ref="W2311:X2311"/>
    <mergeCell ref="Y2334:Y2335"/>
    <mergeCell ref="D2336:D2359"/>
    <mergeCell ref="F2336:F2359"/>
    <mergeCell ref="H2336:H2359"/>
    <mergeCell ref="W2336:X2336"/>
    <mergeCell ref="W2337:X2337"/>
    <mergeCell ref="W2338:X2338"/>
    <mergeCell ref="W2339:X2339"/>
    <mergeCell ref="W2340:X2340"/>
    <mergeCell ref="W2341:X2341"/>
    <mergeCell ref="O2334:Q2334"/>
    <mergeCell ref="R2334:R2335"/>
    <mergeCell ref="S2334:S2335"/>
    <mergeCell ref="T2334:T2335"/>
    <mergeCell ref="U2334:U2335"/>
    <mergeCell ref="W2334:X2335"/>
    <mergeCell ref="C2334:D2334"/>
    <mergeCell ref="E2334:F2334"/>
    <mergeCell ref="G2334:H2334"/>
    <mergeCell ref="J2334:J2335"/>
    <mergeCell ref="K2334:K2335"/>
    <mergeCell ref="L2334:N2334"/>
    <mergeCell ref="W2354:X2354"/>
    <mergeCell ref="W2355:X2355"/>
    <mergeCell ref="W2356:X2356"/>
    <mergeCell ref="W2357:X2357"/>
    <mergeCell ref="W2358:X2358"/>
    <mergeCell ref="W2359:X2359"/>
    <mergeCell ref="W2348:X2348"/>
    <mergeCell ref="W2349:X2349"/>
    <mergeCell ref="W2350:X2350"/>
    <mergeCell ref="W2351:X2351"/>
    <mergeCell ref="W2352:X2352"/>
    <mergeCell ref="W2353:X2353"/>
    <mergeCell ref="W2342:X2342"/>
    <mergeCell ref="W2343:X2343"/>
    <mergeCell ref="W2344:X2344"/>
    <mergeCell ref="W2345:X2345"/>
    <mergeCell ref="W2346:X2346"/>
    <mergeCell ref="W2347:X2347"/>
    <mergeCell ref="W2365:X2366"/>
    <mergeCell ref="Y2365:Y2366"/>
    <mergeCell ref="D2367:D2390"/>
    <mergeCell ref="F2367:F2390"/>
    <mergeCell ref="H2367:H2390"/>
    <mergeCell ref="W2367:X2367"/>
    <mergeCell ref="W2368:X2368"/>
    <mergeCell ref="W2369:X2369"/>
    <mergeCell ref="W2370:X2370"/>
    <mergeCell ref="W2371:X2371"/>
    <mergeCell ref="L2365:N2365"/>
    <mergeCell ref="O2365:Q2365"/>
    <mergeCell ref="R2365:R2366"/>
    <mergeCell ref="S2365:S2366"/>
    <mergeCell ref="T2365:T2366"/>
    <mergeCell ref="U2365:U2366"/>
    <mergeCell ref="C2364:I2364"/>
    <mergeCell ref="J2364:N2364"/>
    <mergeCell ref="O2364:U2364"/>
    <mergeCell ref="V2364:V2366"/>
    <mergeCell ref="W2364:Y2364"/>
    <mergeCell ref="C2365:D2365"/>
    <mergeCell ref="E2365:F2365"/>
    <mergeCell ref="G2365:H2365"/>
    <mergeCell ref="J2365:J2366"/>
    <mergeCell ref="K2365:K2366"/>
    <mergeCell ref="W2384:X2384"/>
    <mergeCell ref="W2385:X2385"/>
    <mergeCell ref="W2386:X2386"/>
    <mergeCell ref="W2387:X2387"/>
    <mergeCell ref="W2388:X2388"/>
    <mergeCell ref="W2389:X2389"/>
    <mergeCell ref="W2378:X2378"/>
    <mergeCell ref="W2379:X2379"/>
    <mergeCell ref="W2380:X2380"/>
    <mergeCell ref="W2381:X2381"/>
    <mergeCell ref="W2382:X2382"/>
    <mergeCell ref="W2383:X2383"/>
    <mergeCell ref="W2372:X2372"/>
    <mergeCell ref="W2373:X2373"/>
    <mergeCell ref="W2374:X2374"/>
    <mergeCell ref="W2375:X2375"/>
    <mergeCell ref="W2376:X2376"/>
    <mergeCell ref="W2377:X2377"/>
    <mergeCell ref="U2396:U2397"/>
    <mergeCell ref="W2396:X2397"/>
    <mergeCell ref="Y2396:Y2397"/>
    <mergeCell ref="D2398:D2421"/>
    <mergeCell ref="F2398:F2421"/>
    <mergeCell ref="H2398:H2421"/>
    <mergeCell ref="W2398:X2398"/>
    <mergeCell ref="W2399:X2399"/>
    <mergeCell ref="W2400:X2400"/>
    <mergeCell ref="W2401:X2401"/>
    <mergeCell ref="K2396:K2397"/>
    <mergeCell ref="L2396:N2396"/>
    <mergeCell ref="O2396:Q2396"/>
    <mergeCell ref="R2396:R2397"/>
    <mergeCell ref="S2396:S2397"/>
    <mergeCell ref="T2396:T2397"/>
    <mergeCell ref="W2390:X2390"/>
    <mergeCell ref="C2395:I2395"/>
    <mergeCell ref="J2395:N2395"/>
    <mergeCell ref="O2395:U2395"/>
    <mergeCell ref="V2395:V2397"/>
    <mergeCell ref="W2395:Y2395"/>
    <mergeCell ref="C2396:D2396"/>
    <mergeCell ref="E2396:F2396"/>
    <mergeCell ref="G2396:H2396"/>
    <mergeCell ref="J2396:J2397"/>
    <mergeCell ref="W2414:X2414"/>
    <mergeCell ref="W2415:X2415"/>
    <mergeCell ref="W2416:X2416"/>
    <mergeCell ref="W2417:X2417"/>
    <mergeCell ref="W2418:X2418"/>
    <mergeCell ref="W2419:X2419"/>
    <mergeCell ref="W2408:X2408"/>
    <mergeCell ref="W2409:X2409"/>
    <mergeCell ref="W2410:X2410"/>
    <mergeCell ref="W2411:X2411"/>
    <mergeCell ref="W2412:X2412"/>
    <mergeCell ref="W2413:X2413"/>
    <mergeCell ref="W2402:X2402"/>
    <mergeCell ref="W2403:X2403"/>
    <mergeCell ref="W2404:X2404"/>
    <mergeCell ref="W2405:X2405"/>
    <mergeCell ref="W2406:X2406"/>
    <mergeCell ref="W2407:X2407"/>
    <mergeCell ref="T2427:T2428"/>
    <mergeCell ref="U2427:U2428"/>
    <mergeCell ref="W2427:X2428"/>
    <mergeCell ref="Y2427:Y2428"/>
    <mergeCell ref="D2429:D2452"/>
    <mergeCell ref="F2429:F2452"/>
    <mergeCell ref="H2429:H2452"/>
    <mergeCell ref="W2429:X2429"/>
    <mergeCell ref="W2430:X2430"/>
    <mergeCell ref="W2431:X2431"/>
    <mergeCell ref="J2427:J2428"/>
    <mergeCell ref="K2427:K2428"/>
    <mergeCell ref="L2427:N2427"/>
    <mergeCell ref="O2427:Q2427"/>
    <mergeCell ref="R2427:R2428"/>
    <mergeCell ref="S2427:S2428"/>
    <mergeCell ref="W2420:X2420"/>
    <mergeCell ref="W2421:X2421"/>
    <mergeCell ref="C2426:I2426"/>
    <mergeCell ref="J2426:N2426"/>
    <mergeCell ref="O2426:U2426"/>
    <mergeCell ref="V2426:V2428"/>
    <mergeCell ref="W2426:Y2426"/>
    <mergeCell ref="C2427:D2427"/>
    <mergeCell ref="E2427:F2427"/>
    <mergeCell ref="G2427:H2427"/>
    <mergeCell ref="W2444:X2444"/>
    <mergeCell ref="W2445:X2445"/>
    <mergeCell ref="W2446:X2446"/>
    <mergeCell ref="W2447:X2447"/>
    <mergeCell ref="W2448:X2448"/>
    <mergeCell ref="W2449:X2449"/>
    <mergeCell ref="W2438:X2438"/>
    <mergeCell ref="W2439:X2439"/>
    <mergeCell ref="W2440:X2440"/>
    <mergeCell ref="W2441:X2441"/>
    <mergeCell ref="W2442:X2442"/>
    <mergeCell ref="W2443:X2443"/>
    <mergeCell ref="W2432:X2432"/>
    <mergeCell ref="W2433:X2433"/>
    <mergeCell ref="W2434:X2434"/>
    <mergeCell ref="W2435:X2435"/>
    <mergeCell ref="W2436:X2436"/>
    <mergeCell ref="W2437:X2437"/>
    <mergeCell ref="S2458:S2459"/>
    <mergeCell ref="T2458:T2459"/>
    <mergeCell ref="U2458:U2459"/>
    <mergeCell ref="W2458:X2459"/>
    <mergeCell ref="Y2458:Y2459"/>
    <mergeCell ref="D2460:D2483"/>
    <mergeCell ref="F2460:F2483"/>
    <mergeCell ref="H2460:H2483"/>
    <mergeCell ref="W2460:X2460"/>
    <mergeCell ref="W2461:X2461"/>
    <mergeCell ref="G2458:H2458"/>
    <mergeCell ref="J2458:J2459"/>
    <mergeCell ref="K2458:K2459"/>
    <mergeCell ref="L2458:N2458"/>
    <mergeCell ref="O2458:Q2458"/>
    <mergeCell ref="R2458:R2459"/>
    <mergeCell ref="W2450:X2450"/>
    <mergeCell ref="W2451:X2451"/>
    <mergeCell ref="W2452:X2452"/>
    <mergeCell ref="C2457:I2457"/>
    <mergeCell ref="J2457:N2457"/>
    <mergeCell ref="O2457:U2457"/>
    <mergeCell ref="V2457:V2459"/>
    <mergeCell ref="W2457:Y2457"/>
    <mergeCell ref="C2458:D2458"/>
    <mergeCell ref="E2458:F2458"/>
    <mergeCell ref="W2474:X2474"/>
    <mergeCell ref="W2475:X2475"/>
    <mergeCell ref="W2476:X2476"/>
    <mergeCell ref="W2477:X2477"/>
    <mergeCell ref="W2478:X2478"/>
    <mergeCell ref="W2479:X2479"/>
    <mergeCell ref="W2468:X2468"/>
    <mergeCell ref="W2469:X2469"/>
    <mergeCell ref="W2470:X2470"/>
    <mergeCell ref="W2471:X2471"/>
    <mergeCell ref="W2472:X2472"/>
    <mergeCell ref="W2473:X2473"/>
    <mergeCell ref="W2462:X2462"/>
    <mergeCell ref="W2463:X2463"/>
    <mergeCell ref="W2464:X2464"/>
    <mergeCell ref="W2465:X2465"/>
    <mergeCell ref="W2466:X2466"/>
    <mergeCell ref="W2467:X2467"/>
    <mergeCell ref="R2489:R2490"/>
    <mergeCell ref="S2489:S2490"/>
    <mergeCell ref="T2489:T2490"/>
    <mergeCell ref="U2489:U2490"/>
    <mergeCell ref="W2489:X2490"/>
    <mergeCell ref="Y2489:Y2490"/>
    <mergeCell ref="E2489:F2489"/>
    <mergeCell ref="G2489:H2489"/>
    <mergeCell ref="J2489:J2490"/>
    <mergeCell ref="K2489:K2490"/>
    <mergeCell ref="L2489:N2489"/>
    <mergeCell ref="O2489:Q2489"/>
    <mergeCell ref="W2480:X2480"/>
    <mergeCell ref="W2481:X2481"/>
    <mergeCell ref="W2482:X2482"/>
    <mergeCell ref="W2483:X2483"/>
    <mergeCell ref="C2488:I2488"/>
    <mergeCell ref="J2488:N2488"/>
    <mergeCell ref="O2488:U2488"/>
    <mergeCell ref="V2488:V2490"/>
    <mergeCell ref="W2488:Y2488"/>
    <mergeCell ref="C2489:D2489"/>
    <mergeCell ref="W2510:X2510"/>
    <mergeCell ref="W2511:X2511"/>
    <mergeCell ref="W2512:X2512"/>
    <mergeCell ref="W2513:X2513"/>
    <mergeCell ref="W2514:X2514"/>
    <mergeCell ref="C2519:I2519"/>
    <mergeCell ref="J2519:N2519"/>
    <mergeCell ref="O2519:U2519"/>
    <mergeCell ref="V2519:V2521"/>
    <mergeCell ref="W2519:Y2519"/>
    <mergeCell ref="W2504:X2504"/>
    <mergeCell ref="W2505:X2505"/>
    <mergeCell ref="W2506:X2506"/>
    <mergeCell ref="W2507:X2507"/>
    <mergeCell ref="W2508:X2508"/>
    <mergeCell ref="W2509:X2509"/>
    <mergeCell ref="W2498:X2498"/>
    <mergeCell ref="W2499:X2499"/>
    <mergeCell ref="W2500:X2500"/>
    <mergeCell ref="W2501:X2501"/>
    <mergeCell ref="W2502:X2502"/>
    <mergeCell ref="W2503:X2503"/>
    <mergeCell ref="D2491:D2514"/>
    <mergeCell ref="F2491:F2514"/>
    <mergeCell ref="H2491:H2514"/>
    <mergeCell ref="W2491:X2491"/>
    <mergeCell ref="W2492:X2492"/>
    <mergeCell ref="W2493:X2493"/>
    <mergeCell ref="W2494:X2494"/>
    <mergeCell ref="W2495:X2495"/>
    <mergeCell ref="W2496:X2496"/>
    <mergeCell ref="W2497:X2497"/>
    <mergeCell ref="Y2520:Y2521"/>
    <mergeCell ref="D2522:D2545"/>
    <mergeCell ref="F2522:F2545"/>
    <mergeCell ref="H2522:H2545"/>
    <mergeCell ref="W2522:X2522"/>
    <mergeCell ref="W2523:X2523"/>
    <mergeCell ref="W2524:X2524"/>
    <mergeCell ref="W2525:X2525"/>
    <mergeCell ref="W2526:X2526"/>
    <mergeCell ref="W2527:X2527"/>
    <mergeCell ref="O2520:Q2520"/>
    <mergeCell ref="R2520:R2521"/>
    <mergeCell ref="S2520:S2521"/>
    <mergeCell ref="T2520:T2521"/>
    <mergeCell ref="U2520:U2521"/>
    <mergeCell ref="W2520:X2521"/>
    <mergeCell ref="C2520:D2520"/>
    <mergeCell ref="E2520:F2520"/>
    <mergeCell ref="G2520:H2520"/>
    <mergeCell ref="J2520:J2521"/>
    <mergeCell ref="K2520:K2521"/>
    <mergeCell ref="L2520:N2520"/>
    <mergeCell ref="W2540:X2540"/>
    <mergeCell ref="W2541:X2541"/>
    <mergeCell ref="W2542:X2542"/>
    <mergeCell ref="W2543:X2543"/>
    <mergeCell ref="W2544:X2544"/>
    <mergeCell ref="W2545:X2545"/>
    <mergeCell ref="W2534:X2534"/>
    <mergeCell ref="W2535:X2535"/>
    <mergeCell ref="W2536:X2536"/>
    <mergeCell ref="W2537:X2537"/>
    <mergeCell ref="W2538:X2538"/>
    <mergeCell ref="W2539:X2539"/>
    <mergeCell ref="W2528:X2528"/>
    <mergeCell ref="W2529:X2529"/>
    <mergeCell ref="W2530:X2530"/>
    <mergeCell ref="W2531:X2531"/>
    <mergeCell ref="W2532:X2532"/>
    <mergeCell ref="W2533:X2533"/>
    <mergeCell ref="W2551:X2552"/>
    <mergeCell ref="Y2551:Y2552"/>
    <mergeCell ref="D2553:D2576"/>
    <mergeCell ref="F2553:F2576"/>
    <mergeCell ref="H2553:H2576"/>
    <mergeCell ref="W2553:X2553"/>
    <mergeCell ref="W2554:X2554"/>
    <mergeCell ref="W2555:X2555"/>
    <mergeCell ref="W2556:X2556"/>
    <mergeCell ref="W2557:X2557"/>
    <mergeCell ref="L2551:N2551"/>
    <mergeCell ref="O2551:Q2551"/>
    <mergeCell ref="R2551:R2552"/>
    <mergeCell ref="S2551:S2552"/>
    <mergeCell ref="T2551:T2552"/>
    <mergeCell ref="U2551:U2552"/>
    <mergeCell ref="C2550:I2550"/>
    <mergeCell ref="J2550:N2550"/>
    <mergeCell ref="O2550:U2550"/>
    <mergeCell ref="V2550:V2552"/>
    <mergeCell ref="W2550:Y2550"/>
    <mergeCell ref="C2551:D2551"/>
    <mergeCell ref="E2551:F2551"/>
    <mergeCell ref="G2551:H2551"/>
    <mergeCell ref="J2551:J2552"/>
    <mergeCell ref="K2551:K2552"/>
    <mergeCell ref="W2570:X2570"/>
    <mergeCell ref="W2571:X2571"/>
    <mergeCell ref="W2572:X2572"/>
    <mergeCell ref="W2573:X2573"/>
    <mergeCell ref="W2574:X2574"/>
    <mergeCell ref="W2575:X2575"/>
    <mergeCell ref="W2564:X2564"/>
    <mergeCell ref="W2565:X2565"/>
    <mergeCell ref="W2566:X2566"/>
    <mergeCell ref="W2567:X2567"/>
    <mergeCell ref="W2568:X2568"/>
    <mergeCell ref="W2569:X2569"/>
    <mergeCell ref="W2558:X2558"/>
    <mergeCell ref="W2559:X2559"/>
    <mergeCell ref="W2560:X2560"/>
    <mergeCell ref="W2561:X2561"/>
    <mergeCell ref="W2562:X2562"/>
    <mergeCell ref="W2563:X2563"/>
    <mergeCell ref="U2582:U2583"/>
    <mergeCell ref="W2582:X2583"/>
    <mergeCell ref="Y2582:Y2583"/>
    <mergeCell ref="D2584:D2607"/>
    <mergeCell ref="F2584:F2607"/>
    <mergeCell ref="H2584:H2607"/>
    <mergeCell ref="W2584:X2584"/>
    <mergeCell ref="W2585:X2585"/>
    <mergeCell ref="W2586:X2586"/>
    <mergeCell ref="W2587:X2587"/>
    <mergeCell ref="K2582:K2583"/>
    <mergeCell ref="L2582:N2582"/>
    <mergeCell ref="O2582:Q2582"/>
    <mergeCell ref="R2582:R2583"/>
    <mergeCell ref="S2582:S2583"/>
    <mergeCell ref="T2582:T2583"/>
    <mergeCell ref="W2576:X2576"/>
    <mergeCell ref="C2581:I2581"/>
    <mergeCell ref="J2581:N2581"/>
    <mergeCell ref="O2581:U2581"/>
    <mergeCell ref="V2581:V2583"/>
    <mergeCell ref="W2581:Y2581"/>
    <mergeCell ref="C2582:D2582"/>
    <mergeCell ref="E2582:F2582"/>
    <mergeCell ref="G2582:H2582"/>
    <mergeCell ref="J2582:J2583"/>
    <mergeCell ref="W2600:X2600"/>
    <mergeCell ref="W2601:X2601"/>
    <mergeCell ref="W2602:X2602"/>
    <mergeCell ref="W2603:X2603"/>
    <mergeCell ref="W2604:X2604"/>
    <mergeCell ref="W2605:X2605"/>
    <mergeCell ref="W2594:X2594"/>
    <mergeCell ref="W2595:X2595"/>
    <mergeCell ref="W2596:X2596"/>
    <mergeCell ref="W2597:X2597"/>
    <mergeCell ref="W2598:X2598"/>
    <mergeCell ref="W2599:X2599"/>
    <mergeCell ref="W2588:X2588"/>
    <mergeCell ref="W2589:X2589"/>
    <mergeCell ref="W2590:X2590"/>
    <mergeCell ref="W2591:X2591"/>
    <mergeCell ref="W2592:X2592"/>
    <mergeCell ref="W2593:X2593"/>
    <mergeCell ref="T2613:T2614"/>
    <mergeCell ref="U2613:U2614"/>
    <mergeCell ref="W2613:X2614"/>
    <mergeCell ref="Y2613:Y2614"/>
    <mergeCell ref="D2615:D2638"/>
    <mergeCell ref="F2615:F2638"/>
    <mergeCell ref="H2615:H2638"/>
    <mergeCell ref="W2615:X2615"/>
    <mergeCell ref="W2616:X2616"/>
    <mergeCell ref="W2617:X2617"/>
    <mergeCell ref="J2613:J2614"/>
    <mergeCell ref="K2613:K2614"/>
    <mergeCell ref="L2613:N2613"/>
    <mergeCell ref="O2613:Q2613"/>
    <mergeCell ref="R2613:R2614"/>
    <mergeCell ref="S2613:S2614"/>
    <mergeCell ref="W2606:X2606"/>
    <mergeCell ref="W2607:X2607"/>
    <mergeCell ref="C2612:I2612"/>
    <mergeCell ref="J2612:N2612"/>
    <mergeCell ref="O2612:U2612"/>
    <mergeCell ref="V2612:V2614"/>
    <mergeCell ref="W2612:Y2612"/>
    <mergeCell ref="C2613:D2613"/>
    <mergeCell ref="E2613:F2613"/>
    <mergeCell ref="G2613:H2613"/>
    <mergeCell ref="W2630:X2630"/>
    <mergeCell ref="W2631:X2631"/>
    <mergeCell ref="W2632:X2632"/>
    <mergeCell ref="W2633:X2633"/>
    <mergeCell ref="W2634:X2634"/>
    <mergeCell ref="W2635:X2635"/>
    <mergeCell ref="W2624:X2624"/>
    <mergeCell ref="W2625:X2625"/>
    <mergeCell ref="W2626:X2626"/>
    <mergeCell ref="W2627:X2627"/>
    <mergeCell ref="W2628:X2628"/>
    <mergeCell ref="W2629:X2629"/>
    <mergeCell ref="W2618:X2618"/>
    <mergeCell ref="W2619:X2619"/>
    <mergeCell ref="W2620:X2620"/>
    <mergeCell ref="W2621:X2621"/>
    <mergeCell ref="W2622:X2622"/>
    <mergeCell ref="W2623:X2623"/>
    <mergeCell ref="S2644:S2645"/>
    <mergeCell ref="T2644:T2645"/>
    <mergeCell ref="U2644:U2645"/>
    <mergeCell ref="W2644:X2645"/>
    <mergeCell ref="Y2644:Y2645"/>
    <mergeCell ref="D2646:D2669"/>
    <mergeCell ref="F2646:F2669"/>
    <mergeCell ref="H2646:H2669"/>
    <mergeCell ref="W2646:X2646"/>
    <mergeCell ref="W2647:X2647"/>
    <mergeCell ref="G2644:H2644"/>
    <mergeCell ref="J2644:J2645"/>
    <mergeCell ref="K2644:K2645"/>
    <mergeCell ref="L2644:N2644"/>
    <mergeCell ref="O2644:Q2644"/>
    <mergeCell ref="R2644:R2645"/>
    <mergeCell ref="W2636:X2636"/>
    <mergeCell ref="W2637:X2637"/>
    <mergeCell ref="W2638:X2638"/>
    <mergeCell ref="C2643:I2643"/>
    <mergeCell ref="J2643:N2643"/>
    <mergeCell ref="O2643:U2643"/>
    <mergeCell ref="V2643:V2645"/>
    <mergeCell ref="W2643:Y2643"/>
    <mergeCell ref="C2644:D2644"/>
    <mergeCell ref="E2644:F2644"/>
    <mergeCell ref="W2660:X2660"/>
    <mergeCell ref="W2661:X2661"/>
    <mergeCell ref="W2662:X2662"/>
    <mergeCell ref="W2663:X2663"/>
    <mergeCell ref="W2664:X2664"/>
    <mergeCell ref="W2665:X2665"/>
    <mergeCell ref="W2654:X2654"/>
    <mergeCell ref="W2655:X2655"/>
    <mergeCell ref="W2656:X2656"/>
    <mergeCell ref="W2657:X2657"/>
    <mergeCell ref="W2658:X2658"/>
    <mergeCell ref="W2659:X2659"/>
    <mergeCell ref="W2648:X2648"/>
    <mergeCell ref="W2649:X2649"/>
    <mergeCell ref="W2650:X2650"/>
    <mergeCell ref="W2651:X2651"/>
    <mergeCell ref="W2652:X2652"/>
    <mergeCell ref="W2653:X2653"/>
    <mergeCell ref="R2675:R2676"/>
    <mergeCell ref="S2675:S2676"/>
    <mergeCell ref="T2675:T2676"/>
    <mergeCell ref="U2675:U2676"/>
    <mergeCell ref="W2675:X2676"/>
    <mergeCell ref="Y2675:Y2676"/>
    <mergeCell ref="E2675:F2675"/>
    <mergeCell ref="G2675:H2675"/>
    <mergeCell ref="J2675:J2676"/>
    <mergeCell ref="K2675:K2676"/>
    <mergeCell ref="L2675:N2675"/>
    <mergeCell ref="O2675:Q2675"/>
    <mergeCell ref="W2666:X2666"/>
    <mergeCell ref="W2667:X2667"/>
    <mergeCell ref="W2668:X2668"/>
    <mergeCell ref="W2669:X2669"/>
    <mergeCell ref="C2674:I2674"/>
    <mergeCell ref="J2674:N2674"/>
    <mergeCell ref="O2674:U2674"/>
    <mergeCell ref="V2674:V2676"/>
    <mergeCell ref="W2674:Y2674"/>
    <mergeCell ref="C2675:D2675"/>
    <mergeCell ref="W2696:X2696"/>
    <mergeCell ref="W2697:X2697"/>
    <mergeCell ref="W2698:X2698"/>
    <mergeCell ref="W2699:X2699"/>
    <mergeCell ref="W2700:X2700"/>
    <mergeCell ref="C2705:I2705"/>
    <mergeCell ref="J2705:N2705"/>
    <mergeCell ref="O2705:U2705"/>
    <mergeCell ref="V2705:V2707"/>
    <mergeCell ref="W2705:Y2705"/>
    <mergeCell ref="W2690:X2690"/>
    <mergeCell ref="W2691:X2691"/>
    <mergeCell ref="W2692:X2692"/>
    <mergeCell ref="W2693:X2693"/>
    <mergeCell ref="W2694:X2694"/>
    <mergeCell ref="W2695:X2695"/>
    <mergeCell ref="W2684:X2684"/>
    <mergeCell ref="W2685:X2685"/>
    <mergeCell ref="W2686:X2686"/>
    <mergeCell ref="W2687:X2687"/>
    <mergeCell ref="W2688:X2688"/>
    <mergeCell ref="W2689:X2689"/>
    <mergeCell ref="D2677:D2700"/>
    <mergeCell ref="F2677:F2700"/>
    <mergeCell ref="H2677:H2700"/>
    <mergeCell ref="W2677:X2677"/>
    <mergeCell ref="W2678:X2678"/>
    <mergeCell ref="W2679:X2679"/>
    <mergeCell ref="W2680:X2680"/>
    <mergeCell ref="W2681:X2681"/>
    <mergeCell ref="W2682:X2682"/>
    <mergeCell ref="W2683:X2683"/>
    <mergeCell ref="Y2706:Y2707"/>
    <mergeCell ref="D2708:D2731"/>
    <mergeCell ref="F2708:F2731"/>
    <mergeCell ref="H2708:H2731"/>
    <mergeCell ref="W2708:X2708"/>
    <mergeCell ref="W2709:X2709"/>
    <mergeCell ref="W2710:X2710"/>
    <mergeCell ref="W2711:X2711"/>
    <mergeCell ref="W2712:X2712"/>
    <mergeCell ref="W2713:X2713"/>
    <mergeCell ref="O2706:Q2706"/>
    <mergeCell ref="R2706:R2707"/>
    <mergeCell ref="S2706:S2707"/>
    <mergeCell ref="T2706:T2707"/>
    <mergeCell ref="U2706:U2707"/>
    <mergeCell ref="W2706:X2707"/>
    <mergeCell ref="C2706:D2706"/>
    <mergeCell ref="E2706:F2706"/>
    <mergeCell ref="G2706:H2706"/>
    <mergeCell ref="J2706:J2707"/>
    <mergeCell ref="K2706:K2707"/>
    <mergeCell ref="L2706:N2706"/>
    <mergeCell ref="W2726:X2726"/>
    <mergeCell ref="W2727:X2727"/>
    <mergeCell ref="W2728:X2728"/>
    <mergeCell ref="W2729:X2729"/>
    <mergeCell ref="W2730:X2730"/>
    <mergeCell ref="W2731:X2731"/>
    <mergeCell ref="W2720:X2720"/>
    <mergeCell ref="W2721:X2721"/>
    <mergeCell ref="W2722:X2722"/>
    <mergeCell ref="W2723:X2723"/>
    <mergeCell ref="W2724:X2724"/>
    <mergeCell ref="W2725:X2725"/>
    <mergeCell ref="W2714:X2714"/>
    <mergeCell ref="W2715:X2715"/>
    <mergeCell ref="W2716:X2716"/>
    <mergeCell ref="W2717:X2717"/>
    <mergeCell ref="W2718:X2718"/>
    <mergeCell ref="W2719:X2719"/>
    <mergeCell ref="W2737:X2738"/>
    <mergeCell ref="Y2737:Y2738"/>
    <mergeCell ref="D2739:D2762"/>
    <mergeCell ref="F2739:F2762"/>
    <mergeCell ref="H2739:H2762"/>
    <mergeCell ref="W2739:X2739"/>
    <mergeCell ref="W2740:X2740"/>
    <mergeCell ref="W2741:X2741"/>
    <mergeCell ref="W2742:X2742"/>
    <mergeCell ref="W2743:X2743"/>
    <mergeCell ref="L2737:N2737"/>
    <mergeCell ref="O2737:Q2737"/>
    <mergeCell ref="R2737:R2738"/>
    <mergeCell ref="S2737:S2738"/>
    <mergeCell ref="T2737:T2738"/>
    <mergeCell ref="U2737:U2738"/>
    <mergeCell ref="C2736:I2736"/>
    <mergeCell ref="J2736:N2736"/>
    <mergeCell ref="O2736:U2736"/>
    <mergeCell ref="V2736:V2738"/>
    <mergeCell ref="W2736:Y2736"/>
    <mergeCell ref="C2737:D2737"/>
    <mergeCell ref="E2737:F2737"/>
    <mergeCell ref="G2737:H2737"/>
    <mergeCell ref="J2737:J2738"/>
    <mergeCell ref="K2737:K2738"/>
    <mergeCell ref="W2756:X2756"/>
    <mergeCell ref="W2757:X2757"/>
    <mergeCell ref="W2758:X2758"/>
    <mergeCell ref="W2759:X2759"/>
    <mergeCell ref="W2760:X2760"/>
    <mergeCell ref="W2761:X2761"/>
    <mergeCell ref="W2750:X2750"/>
    <mergeCell ref="W2751:X2751"/>
    <mergeCell ref="W2752:X2752"/>
    <mergeCell ref="W2753:X2753"/>
    <mergeCell ref="W2754:X2754"/>
    <mergeCell ref="W2755:X2755"/>
    <mergeCell ref="W2744:X2744"/>
    <mergeCell ref="W2745:X2745"/>
    <mergeCell ref="W2746:X2746"/>
    <mergeCell ref="W2747:X2747"/>
    <mergeCell ref="W2748:X2748"/>
    <mergeCell ref="W2749:X2749"/>
    <mergeCell ref="U2768:U2769"/>
    <mergeCell ref="W2768:X2769"/>
    <mergeCell ref="Y2768:Y2769"/>
    <mergeCell ref="D2770:D2793"/>
    <mergeCell ref="F2770:F2793"/>
    <mergeCell ref="H2770:H2793"/>
    <mergeCell ref="W2770:X2770"/>
    <mergeCell ref="W2771:X2771"/>
    <mergeCell ref="W2772:X2772"/>
    <mergeCell ref="W2773:X2773"/>
    <mergeCell ref="K2768:K2769"/>
    <mergeCell ref="L2768:N2768"/>
    <mergeCell ref="O2768:Q2768"/>
    <mergeCell ref="R2768:R2769"/>
    <mergeCell ref="S2768:S2769"/>
    <mergeCell ref="T2768:T2769"/>
    <mergeCell ref="W2762:X2762"/>
    <mergeCell ref="C2767:I2767"/>
    <mergeCell ref="J2767:N2767"/>
    <mergeCell ref="O2767:U2767"/>
    <mergeCell ref="V2767:V2769"/>
    <mergeCell ref="W2767:Y2767"/>
    <mergeCell ref="C2768:D2768"/>
    <mergeCell ref="E2768:F2768"/>
    <mergeCell ref="G2768:H2768"/>
    <mergeCell ref="J2768:J2769"/>
    <mergeCell ref="W2786:X2786"/>
    <mergeCell ref="W2787:X2787"/>
    <mergeCell ref="W2788:X2788"/>
    <mergeCell ref="W2789:X2789"/>
    <mergeCell ref="W2790:X2790"/>
    <mergeCell ref="W2791:X2791"/>
    <mergeCell ref="W2780:X2780"/>
    <mergeCell ref="W2781:X2781"/>
    <mergeCell ref="W2782:X2782"/>
    <mergeCell ref="W2783:X2783"/>
    <mergeCell ref="W2784:X2784"/>
    <mergeCell ref="W2785:X2785"/>
    <mergeCell ref="W2774:X2774"/>
    <mergeCell ref="W2775:X2775"/>
    <mergeCell ref="W2776:X2776"/>
    <mergeCell ref="W2777:X2777"/>
    <mergeCell ref="W2778:X2778"/>
    <mergeCell ref="W2779:X2779"/>
    <mergeCell ref="T2799:T2800"/>
    <mergeCell ref="U2799:U2800"/>
    <mergeCell ref="W2799:X2800"/>
    <mergeCell ref="Y2799:Y2800"/>
    <mergeCell ref="D2801:D2824"/>
    <mergeCell ref="F2801:F2824"/>
    <mergeCell ref="H2801:H2824"/>
    <mergeCell ref="W2801:X2801"/>
    <mergeCell ref="W2802:X2802"/>
    <mergeCell ref="W2803:X2803"/>
    <mergeCell ref="J2799:J2800"/>
    <mergeCell ref="K2799:K2800"/>
    <mergeCell ref="L2799:N2799"/>
    <mergeCell ref="O2799:Q2799"/>
    <mergeCell ref="R2799:R2800"/>
    <mergeCell ref="S2799:S2800"/>
    <mergeCell ref="W2792:X2792"/>
    <mergeCell ref="W2793:X2793"/>
    <mergeCell ref="C2798:I2798"/>
    <mergeCell ref="J2798:N2798"/>
    <mergeCell ref="O2798:U2798"/>
    <mergeCell ref="V2798:V2800"/>
    <mergeCell ref="W2798:Y2798"/>
    <mergeCell ref="C2799:D2799"/>
    <mergeCell ref="E2799:F2799"/>
    <mergeCell ref="G2799:H2799"/>
    <mergeCell ref="W2816:X2816"/>
    <mergeCell ref="W2817:X2817"/>
    <mergeCell ref="W2818:X2818"/>
    <mergeCell ref="W2819:X2819"/>
    <mergeCell ref="W2820:X2820"/>
    <mergeCell ref="W2821:X2821"/>
    <mergeCell ref="W2810:X2810"/>
    <mergeCell ref="W2811:X2811"/>
    <mergeCell ref="W2812:X2812"/>
    <mergeCell ref="W2813:X2813"/>
    <mergeCell ref="W2814:X2814"/>
    <mergeCell ref="W2815:X2815"/>
    <mergeCell ref="W2804:X2804"/>
    <mergeCell ref="W2805:X2805"/>
    <mergeCell ref="W2806:X2806"/>
    <mergeCell ref="W2807:X2807"/>
    <mergeCell ref="W2808:X2808"/>
    <mergeCell ref="W2809:X2809"/>
    <mergeCell ref="S2830:S2831"/>
    <mergeCell ref="T2830:T2831"/>
    <mergeCell ref="U2830:U2831"/>
    <mergeCell ref="W2830:X2831"/>
    <mergeCell ref="Y2830:Y2831"/>
    <mergeCell ref="D2832:D2855"/>
    <mergeCell ref="F2832:F2855"/>
    <mergeCell ref="H2832:H2855"/>
    <mergeCell ref="W2832:X2832"/>
    <mergeCell ref="W2833:X2833"/>
    <mergeCell ref="G2830:H2830"/>
    <mergeCell ref="J2830:J2831"/>
    <mergeCell ref="K2830:K2831"/>
    <mergeCell ref="L2830:N2830"/>
    <mergeCell ref="O2830:Q2830"/>
    <mergeCell ref="R2830:R2831"/>
    <mergeCell ref="W2822:X2822"/>
    <mergeCell ref="W2823:X2823"/>
    <mergeCell ref="W2824:X2824"/>
    <mergeCell ref="C2829:I2829"/>
    <mergeCell ref="J2829:N2829"/>
    <mergeCell ref="O2829:U2829"/>
    <mergeCell ref="V2829:V2831"/>
    <mergeCell ref="W2829:Y2829"/>
    <mergeCell ref="C2830:D2830"/>
    <mergeCell ref="E2830:F2830"/>
    <mergeCell ref="W2846:X2846"/>
    <mergeCell ref="W2847:X2847"/>
    <mergeCell ref="W2848:X2848"/>
    <mergeCell ref="W2849:X2849"/>
    <mergeCell ref="W2850:X2850"/>
    <mergeCell ref="W2851:X2851"/>
    <mergeCell ref="W2840:X2840"/>
    <mergeCell ref="W2841:X2841"/>
    <mergeCell ref="W2842:X2842"/>
    <mergeCell ref="W2843:X2843"/>
    <mergeCell ref="W2844:X2844"/>
    <mergeCell ref="W2845:X2845"/>
    <mergeCell ref="W2834:X2834"/>
    <mergeCell ref="W2835:X2835"/>
    <mergeCell ref="W2836:X2836"/>
    <mergeCell ref="W2837:X2837"/>
    <mergeCell ref="W2838:X2838"/>
    <mergeCell ref="W2839:X2839"/>
    <mergeCell ref="R2861:R2862"/>
    <mergeCell ref="S2861:S2862"/>
    <mergeCell ref="T2861:T2862"/>
    <mergeCell ref="U2861:U2862"/>
    <mergeCell ref="W2861:X2862"/>
    <mergeCell ref="Y2861:Y2862"/>
    <mergeCell ref="E2861:F2861"/>
    <mergeCell ref="G2861:H2861"/>
    <mergeCell ref="J2861:J2862"/>
    <mergeCell ref="K2861:K2862"/>
    <mergeCell ref="L2861:N2861"/>
    <mergeCell ref="O2861:Q2861"/>
    <mergeCell ref="W2852:X2852"/>
    <mergeCell ref="W2853:X2853"/>
    <mergeCell ref="W2854:X2854"/>
    <mergeCell ref="W2855:X2855"/>
    <mergeCell ref="C2860:I2860"/>
    <mergeCell ref="J2860:N2860"/>
    <mergeCell ref="O2860:U2860"/>
    <mergeCell ref="V2860:V2862"/>
    <mergeCell ref="W2860:Y2860"/>
    <mergeCell ref="C2861:D2861"/>
    <mergeCell ref="W2882:X2882"/>
    <mergeCell ref="W2883:X2883"/>
    <mergeCell ref="W2884:X2884"/>
    <mergeCell ref="W2885:X2885"/>
    <mergeCell ref="W2886:X2886"/>
    <mergeCell ref="C2891:I2891"/>
    <mergeCell ref="J2891:N2891"/>
    <mergeCell ref="O2891:U2891"/>
    <mergeCell ref="V2891:V2893"/>
    <mergeCell ref="W2891:Y2891"/>
    <mergeCell ref="W2876:X2876"/>
    <mergeCell ref="W2877:X2877"/>
    <mergeCell ref="W2878:X2878"/>
    <mergeCell ref="W2879:X2879"/>
    <mergeCell ref="W2880:X2880"/>
    <mergeCell ref="W2881:X2881"/>
    <mergeCell ref="W2870:X2870"/>
    <mergeCell ref="W2871:X2871"/>
    <mergeCell ref="W2872:X2872"/>
    <mergeCell ref="W2873:X2873"/>
    <mergeCell ref="W2874:X2874"/>
    <mergeCell ref="W2875:X2875"/>
    <mergeCell ref="D2863:D2886"/>
    <mergeCell ref="F2863:F2886"/>
    <mergeCell ref="H2863:H2886"/>
    <mergeCell ref="W2863:X2863"/>
    <mergeCell ref="W2864:X2864"/>
    <mergeCell ref="W2865:X2865"/>
    <mergeCell ref="W2866:X2866"/>
    <mergeCell ref="W2867:X2867"/>
    <mergeCell ref="W2868:X2868"/>
    <mergeCell ref="W2869:X2869"/>
    <mergeCell ref="Y2892:Y2893"/>
    <mergeCell ref="D2894:D2917"/>
    <mergeCell ref="F2894:F2917"/>
    <mergeCell ref="H2894:H2917"/>
    <mergeCell ref="W2894:X2894"/>
    <mergeCell ref="W2895:X2895"/>
    <mergeCell ref="W2896:X2896"/>
    <mergeCell ref="W2897:X2897"/>
    <mergeCell ref="W2898:X2898"/>
    <mergeCell ref="W2899:X2899"/>
    <mergeCell ref="O2892:Q2892"/>
    <mergeCell ref="R2892:R2893"/>
    <mergeCell ref="S2892:S2893"/>
    <mergeCell ref="T2892:T2893"/>
    <mergeCell ref="U2892:U2893"/>
    <mergeCell ref="W2892:X2893"/>
    <mergeCell ref="C2892:D2892"/>
    <mergeCell ref="E2892:F2892"/>
    <mergeCell ref="G2892:H2892"/>
    <mergeCell ref="J2892:J2893"/>
    <mergeCell ref="K2892:K2893"/>
    <mergeCell ref="L2892:N2892"/>
    <mergeCell ref="W2912:X2912"/>
    <mergeCell ref="W2913:X2913"/>
    <mergeCell ref="W2914:X2914"/>
    <mergeCell ref="W2915:X2915"/>
    <mergeCell ref="W2916:X2916"/>
    <mergeCell ref="W2917:X2917"/>
    <mergeCell ref="W2906:X2906"/>
    <mergeCell ref="W2907:X2907"/>
    <mergeCell ref="W2908:X2908"/>
    <mergeCell ref="W2909:X2909"/>
    <mergeCell ref="W2910:X2910"/>
    <mergeCell ref="W2911:X2911"/>
    <mergeCell ref="W2900:X2900"/>
    <mergeCell ref="W2901:X2901"/>
    <mergeCell ref="W2902:X2902"/>
    <mergeCell ref="W2903:X2903"/>
    <mergeCell ref="W2904:X2904"/>
    <mergeCell ref="W2905:X2905"/>
    <mergeCell ref="W2923:X2924"/>
    <mergeCell ref="Y2923:Y2924"/>
    <mergeCell ref="D2925:D2948"/>
    <mergeCell ref="F2925:F2948"/>
    <mergeCell ref="H2925:H2948"/>
    <mergeCell ref="W2925:X2925"/>
    <mergeCell ref="W2926:X2926"/>
    <mergeCell ref="W2927:X2927"/>
    <mergeCell ref="W2928:X2928"/>
    <mergeCell ref="W2929:X2929"/>
    <mergeCell ref="L2923:N2923"/>
    <mergeCell ref="O2923:Q2923"/>
    <mergeCell ref="R2923:R2924"/>
    <mergeCell ref="S2923:S2924"/>
    <mergeCell ref="T2923:T2924"/>
    <mergeCell ref="U2923:U2924"/>
    <mergeCell ref="C2922:I2922"/>
    <mergeCell ref="J2922:N2922"/>
    <mergeCell ref="O2922:U2922"/>
    <mergeCell ref="V2922:V2924"/>
    <mergeCell ref="W2922:Y2922"/>
    <mergeCell ref="C2923:D2923"/>
    <mergeCell ref="E2923:F2923"/>
    <mergeCell ref="G2923:H2923"/>
    <mergeCell ref="J2923:J2924"/>
    <mergeCell ref="K2923:K2924"/>
    <mergeCell ref="W2942:X2942"/>
    <mergeCell ref="W2943:X2943"/>
    <mergeCell ref="W2944:X2944"/>
    <mergeCell ref="W2945:X2945"/>
    <mergeCell ref="W2946:X2946"/>
    <mergeCell ref="W2947:X2947"/>
    <mergeCell ref="W2936:X2936"/>
    <mergeCell ref="W2937:X2937"/>
    <mergeCell ref="W2938:X2938"/>
    <mergeCell ref="W2939:X2939"/>
    <mergeCell ref="W2940:X2940"/>
    <mergeCell ref="W2941:X2941"/>
    <mergeCell ref="W2930:X2930"/>
    <mergeCell ref="W2931:X2931"/>
    <mergeCell ref="W2932:X2932"/>
    <mergeCell ref="W2933:X2933"/>
    <mergeCell ref="W2934:X2934"/>
    <mergeCell ref="W2935:X2935"/>
    <mergeCell ref="U2954:U2955"/>
    <mergeCell ref="W2954:X2955"/>
    <mergeCell ref="Y2954:Y2955"/>
    <mergeCell ref="D2956:D2979"/>
    <mergeCell ref="F2956:F2979"/>
    <mergeCell ref="H2956:H2979"/>
    <mergeCell ref="W2956:X2956"/>
    <mergeCell ref="W2957:X2957"/>
    <mergeCell ref="W2958:X2958"/>
    <mergeCell ref="W2959:X2959"/>
    <mergeCell ref="K2954:K2955"/>
    <mergeCell ref="L2954:N2954"/>
    <mergeCell ref="O2954:Q2954"/>
    <mergeCell ref="R2954:R2955"/>
    <mergeCell ref="S2954:S2955"/>
    <mergeCell ref="T2954:T2955"/>
    <mergeCell ref="W2948:X2948"/>
    <mergeCell ref="C2953:I2953"/>
    <mergeCell ref="J2953:N2953"/>
    <mergeCell ref="O2953:U2953"/>
    <mergeCell ref="V2953:V2955"/>
    <mergeCell ref="W2953:Y2953"/>
    <mergeCell ref="C2954:D2954"/>
    <mergeCell ref="E2954:F2954"/>
    <mergeCell ref="G2954:H2954"/>
    <mergeCell ref="J2954:J2955"/>
    <mergeCell ref="W2972:X2972"/>
    <mergeCell ref="W2973:X2973"/>
    <mergeCell ref="W2974:X2974"/>
    <mergeCell ref="W2975:X2975"/>
    <mergeCell ref="W2976:X2976"/>
    <mergeCell ref="W2977:X2977"/>
    <mergeCell ref="W2966:X2966"/>
    <mergeCell ref="W2967:X2967"/>
    <mergeCell ref="W2968:X2968"/>
    <mergeCell ref="W2969:X2969"/>
    <mergeCell ref="W2970:X2970"/>
    <mergeCell ref="W2971:X2971"/>
    <mergeCell ref="W2960:X2960"/>
    <mergeCell ref="W2961:X2961"/>
    <mergeCell ref="W2962:X2962"/>
    <mergeCell ref="W2963:X2963"/>
    <mergeCell ref="W2964:X2964"/>
    <mergeCell ref="W2965:X2965"/>
    <mergeCell ref="T2985:T2986"/>
    <mergeCell ref="U2985:U2986"/>
    <mergeCell ref="W2985:X2986"/>
    <mergeCell ref="Y2985:Y2986"/>
    <mergeCell ref="D2987:D3010"/>
    <mergeCell ref="F2987:F3010"/>
    <mergeCell ref="H2987:H3010"/>
    <mergeCell ref="W2987:X2987"/>
    <mergeCell ref="W2988:X2988"/>
    <mergeCell ref="W2989:X2989"/>
    <mergeCell ref="J2985:J2986"/>
    <mergeCell ref="K2985:K2986"/>
    <mergeCell ref="L2985:N2985"/>
    <mergeCell ref="O2985:Q2985"/>
    <mergeCell ref="R2985:R2986"/>
    <mergeCell ref="S2985:S2986"/>
    <mergeCell ref="W2978:X2978"/>
    <mergeCell ref="W2979:X2979"/>
    <mergeCell ref="C2984:I2984"/>
    <mergeCell ref="J2984:N2984"/>
    <mergeCell ref="O2984:U2984"/>
    <mergeCell ref="V2984:V2986"/>
    <mergeCell ref="W2984:Y2984"/>
    <mergeCell ref="C2985:D2985"/>
    <mergeCell ref="E2985:F2985"/>
    <mergeCell ref="G2985:H2985"/>
    <mergeCell ref="W3002:X3002"/>
    <mergeCell ref="W3003:X3003"/>
    <mergeCell ref="W3004:X3004"/>
    <mergeCell ref="W3005:X3005"/>
    <mergeCell ref="W3006:X3006"/>
    <mergeCell ref="W3007:X3007"/>
    <mergeCell ref="W2996:X2996"/>
    <mergeCell ref="W2997:X2997"/>
    <mergeCell ref="W2998:X2998"/>
    <mergeCell ref="W2999:X2999"/>
    <mergeCell ref="W3000:X3000"/>
    <mergeCell ref="W3001:X3001"/>
    <mergeCell ref="W2990:X2990"/>
    <mergeCell ref="W2991:X2991"/>
    <mergeCell ref="W2992:X2992"/>
    <mergeCell ref="W2993:X2993"/>
    <mergeCell ref="W2994:X2994"/>
    <mergeCell ref="W2995:X2995"/>
    <mergeCell ref="S3016:S3017"/>
    <mergeCell ref="T3016:T3017"/>
    <mergeCell ref="U3016:U3017"/>
    <mergeCell ref="W3016:X3017"/>
    <mergeCell ref="Y3016:Y3017"/>
    <mergeCell ref="D3018:D3041"/>
    <mergeCell ref="F3018:F3041"/>
    <mergeCell ref="H3018:H3041"/>
    <mergeCell ref="W3018:X3018"/>
    <mergeCell ref="W3019:X3019"/>
    <mergeCell ref="G3016:H3016"/>
    <mergeCell ref="J3016:J3017"/>
    <mergeCell ref="K3016:K3017"/>
    <mergeCell ref="L3016:N3016"/>
    <mergeCell ref="O3016:Q3016"/>
    <mergeCell ref="R3016:R3017"/>
    <mergeCell ref="W3008:X3008"/>
    <mergeCell ref="W3009:X3009"/>
    <mergeCell ref="W3010:X3010"/>
    <mergeCell ref="C3015:I3015"/>
    <mergeCell ref="J3015:N3015"/>
    <mergeCell ref="O3015:U3015"/>
    <mergeCell ref="V3015:V3017"/>
    <mergeCell ref="W3015:Y3015"/>
    <mergeCell ref="C3016:D3016"/>
    <mergeCell ref="E3016:F3016"/>
    <mergeCell ref="W3032:X3032"/>
    <mergeCell ref="W3033:X3033"/>
    <mergeCell ref="W3034:X3034"/>
    <mergeCell ref="W3035:X3035"/>
    <mergeCell ref="W3036:X3036"/>
    <mergeCell ref="W3037:X3037"/>
    <mergeCell ref="W3026:X3026"/>
    <mergeCell ref="W3027:X3027"/>
    <mergeCell ref="W3028:X3028"/>
    <mergeCell ref="W3029:X3029"/>
    <mergeCell ref="W3030:X3030"/>
    <mergeCell ref="W3031:X3031"/>
    <mergeCell ref="W3020:X3020"/>
    <mergeCell ref="W3021:X3021"/>
    <mergeCell ref="W3022:X3022"/>
    <mergeCell ref="W3023:X3023"/>
    <mergeCell ref="W3024:X3024"/>
    <mergeCell ref="W3025:X3025"/>
    <mergeCell ref="R3047:R3048"/>
    <mergeCell ref="S3047:S3048"/>
    <mergeCell ref="T3047:T3048"/>
    <mergeCell ref="U3047:U3048"/>
    <mergeCell ref="W3047:X3048"/>
    <mergeCell ref="Y3047:Y3048"/>
    <mergeCell ref="E3047:F3047"/>
    <mergeCell ref="G3047:H3047"/>
    <mergeCell ref="J3047:J3048"/>
    <mergeCell ref="K3047:K3048"/>
    <mergeCell ref="L3047:N3047"/>
    <mergeCell ref="O3047:Q3047"/>
    <mergeCell ref="W3038:X3038"/>
    <mergeCell ref="W3039:X3039"/>
    <mergeCell ref="W3040:X3040"/>
    <mergeCell ref="W3041:X3041"/>
    <mergeCell ref="C3046:I3046"/>
    <mergeCell ref="J3046:N3046"/>
    <mergeCell ref="O3046:U3046"/>
    <mergeCell ref="V3046:V3048"/>
    <mergeCell ref="W3046:Y3046"/>
    <mergeCell ref="C3047:D3047"/>
    <mergeCell ref="W3062:X3062"/>
    <mergeCell ref="W3063:X3063"/>
    <mergeCell ref="W3064:X3064"/>
    <mergeCell ref="W3065:X3065"/>
    <mergeCell ref="W3066:X3066"/>
    <mergeCell ref="W3067:X3067"/>
    <mergeCell ref="W3056:X3056"/>
    <mergeCell ref="W3057:X3057"/>
    <mergeCell ref="W3058:X3058"/>
    <mergeCell ref="W3059:X3059"/>
    <mergeCell ref="W3060:X3060"/>
    <mergeCell ref="W3061:X3061"/>
    <mergeCell ref="D3049:D3072"/>
    <mergeCell ref="F3049:F3072"/>
    <mergeCell ref="H3049:H3072"/>
    <mergeCell ref="W3049:X3049"/>
    <mergeCell ref="W3050:X3050"/>
    <mergeCell ref="W3051:X3051"/>
    <mergeCell ref="W3052:X3052"/>
    <mergeCell ref="W3053:X3053"/>
    <mergeCell ref="W3054:X3054"/>
    <mergeCell ref="W3055:X3055"/>
    <mergeCell ref="W3100:X3100"/>
    <mergeCell ref="W3101:X3101"/>
    <mergeCell ref="W3102:X3102"/>
    <mergeCell ref="W3103:X3103"/>
    <mergeCell ref="W3092:X3092"/>
    <mergeCell ref="W3093:X3093"/>
    <mergeCell ref="W3094:X3094"/>
    <mergeCell ref="W3095:X3095"/>
    <mergeCell ref="W3068:X3068"/>
    <mergeCell ref="W3069:X3069"/>
    <mergeCell ref="W3070:X3070"/>
    <mergeCell ref="W3071:X3071"/>
    <mergeCell ref="W3072:X3072"/>
    <mergeCell ref="C3077:I3077"/>
    <mergeCell ref="J3077:N3077"/>
    <mergeCell ref="O3077:U3077"/>
    <mergeCell ref="V3077:V3079"/>
    <mergeCell ref="W3077:Y3077"/>
    <mergeCell ref="W3096:X3096"/>
    <mergeCell ref="W3097:X3097"/>
    <mergeCell ref="W3086:X3086"/>
    <mergeCell ref="W3087:X3087"/>
    <mergeCell ref="W3088:X3088"/>
    <mergeCell ref="W3089:X3089"/>
    <mergeCell ref="W3090:X3090"/>
    <mergeCell ref="W3091:X3091"/>
    <mergeCell ref="Y3078:Y3079"/>
    <mergeCell ref="D3080:D3103"/>
    <mergeCell ref="F3080:F3103"/>
    <mergeCell ref="H3080:H3103"/>
    <mergeCell ref="W3080:X3080"/>
    <mergeCell ref="W3081:X3081"/>
    <mergeCell ref="W3099:X3099"/>
    <mergeCell ref="W3082:X3082"/>
    <mergeCell ref="W3083:X3083"/>
    <mergeCell ref="W3084:X3084"/>
    <mergeCell ref="W3085:X3085"/>
    <mergeCell ref="O3078:Q3078"/>
    <mergeCell ref="R3078:R3079"/>
    <mergeCell ref="S3078:S3079"/>
    <mergeCell ref="T3078:T3079"/>
    <mergeCell ref="U3078:U3079"/>
    <mergeCell ref="W3078:X3079"/>
    <mergeCell ref="C3078:D3078"/>
    <mergeCell ref="E3078:F3078"/>
    <mergeCell ref="G3078:H3078"/>
    <mergeCell ref="J3078:J3079"/>
    <mergeCell ref="K3078:K3079"/>
    <mergeCell ref="L3078:N3078"/>
    <mergeCell ref="W3098:X3098"/>
  </mergeCells>
  <conditionalFormatting sqref="AC66:AC69 AC115 AC85:AC89 AC179:AC188 AC165:AC171 AC117:AC118 AC80:AC83 AC130:AC137 AC42:AC64 AC71:AC77 AC91:AC112 AC120:AC128 AC139:AC163 AC173:AC177 AC193:AC194 AC198:AC204 AC36:AC39">
    <cfRule type="expression" dxfId="22" priority="22">
      <formula>$K35="ޖުމްލަ"</formula>
    </cfRule>
  </conditionalFormatting>
  <conditionalFormatting sqref="AC11:AC34">
    <cfRule type="expression" dxfId="21" priority="21">
      <formula>$K11="ޖުމްލަ"</formula>
    </cfRule>
  </conditionalFormatting>
  <conditionalFormatting sqref="AC207">
    <cfRule type="expression" dxfId="20" priority="20">
      <formula>$K206="ޖުމްލަ"</formula>
    </cfRule>
  </conditionalFormatting>
  <conditionalFormatting sqref="AC78:AC79">
    <cfRule type="expression" dxfId="19" priority="19">
      <formula>$K77="ޖުމްލަ"</formula>
    </cfRule>
  </conditionalFormatting>
  <conditionalFormatting sqref="AC65">
    <cfRule type="expression" dxfId="18" priority="18">
      <formula>$K64="ޖުމްލަ"</formula>
    </cfRule>
  </conditionalFormatting>
  <conditionalFormatting sqref="AC84">
    <cfRule type="expression" dxfId="17" priority="17">
      <formula>$K83="ޖުމްލަ"</formula>
    </cfRule>
  </conditionalFormatting>
  <conditionalFormatting sqref="AC90">
    <cfRule type="expression" dxfId="16" priority="16">
      <formula>$K89="ޖުމްލަ"</formula>
    </cfRule>
  </conditionalFormatting>
  <conditionalFormatting sqref="AC70">
    <cfRule type="expression" dxfId="15" priority="15">
      <formula>$K69="ޖުމްލަ"</formula>
    </cfRule>
  </conditionalFormatting>
  <conditionalFormatting sqref="AC40:AC41">
    <cfRule type="expression" dxfId="14" priority="14">
      <formula>$K39="ޖުމްލަ"</formula>
    </cfRule>
  </conditionalFormatting>
  <conditionalFormatting sqref="AC113">
    <cfRule type="expression" dxfId="13" priority="13">
      <formula>$K112="ޖުމްލަ"</formula>
    </cfRule>
  </conditionalFormatting>
  <conditionalFormatting sqref="AC116">
    <cfRule type="expression" dxfId="12" priority="12">
      <formula>$K115="ޖުމްލަ"</formula>
    </cfRule>
  </conditionalFormatting>
  <conditionalFormatting sqref="AC119">
    <cfRule type="expression" dxfId="11" priority="11">
      <formula>$K118="ޖުމްލަ"</formula>
    </cfRule>
  </conditionalFormatting>
  <conditionalFormatting sqref="AC114">
    <cfRule type="expression" dxfId="10" priority="10">
      <formula>$K113="ޖުމްލަ"</formula>
    </cfRule>
  </conditionalFormatting>
  <conditionalFormatting sqref="AC138">
    <cfRule type="expression" dxfId="9" priority="9">
      <formula>$K137="ޖުމްލަ"</formula>
    </cfRule>
  </conditionalFormatting>
  <conditionalFormatting sqref="AC164">
    <cfRule type="expression" dxfId="8" priority="8">
      <formula>$K163="ޖުމްލަ"</formula>
    </cfRule>
  </conditionalFormatting>
  <conditionalFormatting sqref="AC189:AC192">
    <cfRule type="expression" dxfId="7" priority="7">
      <formula>$K188="ޖުމްލަ"</formula>
    </cfRule>
  </conditionalFormatting>
  <conditionalFormatting sqref="AC178">
    <cfRule type="expression" dxfId="6" priority="6">
      <formula>$K177="ޖުމްލަ"</formula>
    </cfRule>
  </conditionalFormatting>
  <conditionalFormatting sqref="AC172">
    <cfRule type="expression" dxfId="5" priority="5">
      <formula>$K171="ޖުމްލަ"</formula>
    </cfRule>
  </conditionalFormatting>
  <conditionalFormatting sqref="AC205">
    <cfRule type="expression" dxfId="4" priority="4">
      <formula>$K204="ޖުމްލަ"</formula>
    </cfRule>
  </conditionalFormatting>
  <conditionalFormatting sqref="AC206">
    <cfRule type="expression" dxfId="3" priority="3">
      <formula>$K205="ޖުމްލަ"</formula>
    </cfRule>
  </conditionalFormatting>
  <conditionalFormatting sqref="AC195:AC197">
    <cfRule type="expression" dxfId="2" priority="2">
      <formula>$K194="ޖުމްލަ"</formula>
    </cfRule>
  </conditionalFormatting>
  <conditionalFormatting sqref="AC129">
    <cfRule type="expression" dxfId="1" priority="1">
      <formula>$K128="ޖުމްލަ"</formula>
    </cfRule>
  </conditionalFormatting>
  <conditionalFormatting sqref="AC35">
    <cfRule type="expression" dxfId="0" priority="23">
      <formula>#REF!="ޖުމްލަ"</formula>
    </cfRule>
  </conditionalFormatting>
  <dataValidations count="4">
    <dataValidation type="list" allowBlank="1" showInputMessage="1" showErrorMessage="1" sqref="S192 S3075 S3044 S3013 S2982 S2951 S2920 S2889 S2858 S2827 S2796 S2765 S2734 S2703 S2672 S2641 S2610 S2579 S2548 S2517 S2486 S2455 S2424 S2393 S2362 S2331 S2300 S2269 S2238 S2207 S2176 S2145 S2114 S2083 S2052 S2021 S1990 S1959 S1928 S1897 S1866 S1835 S1804 S1773 S1742 S1711 S1680 S1649 S1618 S1587 S1556 S1525 S1494 S1463 S1432 S1401 S1370 S1339 S1308 S1277 S1246 S1215 S1184 S1153 S1122 S1091 S1060 S1029 S998 S967 S936 S905 S874 S843 S812 S781 S750 S719 S688 S657 S626 S595 S564 S533 S502 S471 S440 S409 S378 S347 S316 S285 S254 S223 S37 S68 S99 S130 S161 S6">
      <formula1>$AG$11:$AG$33</formula1>
    </dataValidation>
    <dataValidation type="list" allowBlank="1" showInputMessage="1" showErrorMessage="1" sqref="R37 R3075 R3044 R3013 R2982 R2951 R2920 R2889 R2858 R2827 R2796 R2765 R2734 R2703 R2672 R2641 R2610 R2579 R2548 R2517 R2486 R2455 R2424 R2393 R2362 R2331 R2300 R2269 R2238 R2207 R2176 R2145 R2114 R2083 R2052 R2021 R1990 R1959 R1928 R1897 R1866 R1835 R1804 R1773 R1742 R1711 R1680 R1649 R1618 R1587 R1556 R1525 R1494 R1463 R1432 R1401 R1370 R1339 R1308 R1277 R1246 R1215 R1184 R1153 R1122 R1091 R1060 R1029 R998 R967 R936 R905 R874 R843 R812 R781 R750 R719 R688 R657 R626 R595 R564 R533 R502 R471 R440 R409 R378 R347 R316 R285 R254 R223 R192 R161 R130 R99 R68 R6">
      <formula1>$AJ$11:$AJ$14</formula1>
    </dataValidation>
    <dataValidation type="list" allowBlank="1" showInputMessage="1" showErrorMessage="1" sqref="U37 U3075 U3044 U3013 U2982 U2951 U2920 U2889 U2858 U2827 U2796 U2765 U2734 U2703 U2672 U2641 U2610 U2579 U2548 U2517 U2486 U2455 U2424 U2393 U2362 U2331 U2300 U2269 U2238 U2207 U2176 U2145 U2114 U2083 U2052 U2021 U1990 U1959 U1928 U1897 U1866 U1835 U1804 U1773 U1742 U1711 U1680 U1649 U1618 U1587 U1556 U1525 U1494 U1463 U1432 U1401 U1370 U1339 U1308 U1277 U1246 U1215 U1184 U1153 U1122 U1091 U1060 U1029 U998 U967 U936 U905 U874 U843 U812 U781 U750 U719 U688 U657 U626 U595 U564 U533 U502 U471 U440 U409 U378 U347 U316 U285 U254 U223 U192 U161 U130 U99 U68 U6">
      <formula1>$AD$11:$AD$58</formula1>
    </dataValidation>
    <dataValidation type="list" allowBlank="1" showInputMessage="1" showErrorMessage="1" sqref="T37 T3075 T3044 T3013 T2982 T2951 T2920 T2889 T2858 T2827 T2796 T2765 T2734 T2703 T2672 T2641 T2610 T2579 T2548 T2517 T2486 T2455 T2424 T2393 T2362 T2331 T2300 T2269 T2238 T2207 T2176 T2145 T2114 T2083 T2052 T2021 T1990 T1959 T1928 T1897 T1866 T1835 T1804 T1773 T1742 T1711 T1680 T1649 T1618 T1587 T1556 T1525 T1494 T1463 T1432 T1401 T1370 T1339 T1308 T1277 T1246 T1215 T1184 T1153 T1122 T1091 T1060 T1029 T998 T967 T936 T905 T874 T843 T812 T781 T750 T719 T688 T657 T626 T595 T564 T533 T502 T471 T440 T409 T378 T347 T316 T285 T254 T223 T192 T161 T130 T99 T68 T6">
      <formula1>$AC$11:$AC$207</formula1>
    </dataValidation>
  </dataValidations>
  <pageMargins left="0" right="0" top="0.75" bottom="0.75" header="0.3" footer="0.3"/>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V133"/>
  <sheetViews>
    <sheetView topLeftCell="A28" zoomScaleNormal="100" zoomScaleSheetLayoutView="100" workbookViewId="0">
      <selection activeCell="J34" sqref="J34:J43"/>
    </sheetView>
  </sheetViews>
  <sheetFormatPr defaultRowHeight="15" x14ac:dyDescent="0.25"/>
  <cols>
    <col min="1" max="1" width="2.7109375" style="608" customWidth="1"/>
    <col min="2" max="2" width="15.5703125" style="608" hidden="1" customWidth="1"/>
    <col min="3" max="3" width="13.5703125" style="608" hidden="1" customWidth="1"/>
    <col min="4" max="4" width="15.42578125" style="608" customWidth="1"/>
    <col min="5" max="5" width="17.7109375" style="608" customWidth="1"/>
    <col min="6" max="7" width="18.28515625" style="608" customWidth="1"/>
    <col min="8" max="8" width="17.42578125" style="608" customWidth="1"/>
    <col min="9" max="9" width="17.5703125" style="608" customWidth="1"/>
    <col min="10" max="10" width="55.42578125" style="608" customWidth="1"/>
    <col min="11" max="11" width="9.140625" style="608"/>
    <col min="12" max="12" width="2.85546875" style="608" customWidth="1"/>
    <col min="13" max="13" width="9.140625" style="608" customWidth="1"/>
    <col min="14" max="14" width="9.140625" style="608" hidden="1" customWidth="1"/>
    <col min="15" max="15" width="9" style="608" hidden="1" customWidth="1"/>
    <col min="16" max="16" width="9.140625" style="608" customWidth="1"/>
    <col min="17" max="17" width="9.140625" style="608"/>
    <col min="18" max="18" width="39.85546875" style="608" customWidth="1"/>
    <col min="19" max="16384" width="9.140625" style="608"/>
  </cols>
  <sheetData>
    <row r="1" spans="2:15" ht="41.25" x14ac:dyDescent="1">
      <c r="D1" s="609"/>
      <c r="E1" s="610"/>
      <c r="F1" s="610"/>
      <c r="G1" s="610"/>
      <c r="H1" s="610"/>
      <c r="I1" s="610"/>
      <c r="J1" s="611" t="s">
        <v>1696</v>
      </c>
      <c r="K1" s="612"/>
      <c r="L1" s="613"/>
      <c r="M1" s="613"/>
      <c r="N1" s="613"/>
      <c r="O1" s="613"/>
    </row>
    <row r="2" spans="2:15" x14ac:dyDescent="0.25">
      <c r="D2" s="614"/>
      <c r="E2" s="615"/>
      <c r="F2" s="615"/>
      <c r="G2" s="615"/>
      <c r="H2" s="615"/>
      <c r="I2" s="615"/>
      <c r="J2" s="615"/>
      <c r="K2" s="616"/>
    </row>
    <row r="3" spans="2:15" ht="15" customHeight="1" x14ac:dyDescent="0.25">
      <c r="D3" s="1119" t="s">
        <v>2806</v>
      </c>
      <c r="E3" s="1120"/>
      <c r="F3" s="1120"/>
      <c r="G3" s="1120"/>
      <c r="H3" s="1120"/>
      <c r="I3" s="1120"/>
      <c r="J3" s="1120"/>
      <c r="K3" s="1121"/>
    </row>
    <row r="4" spans="2:15" ht="15" customHeight="1" x14ac:dyDescent="0.25">
      <c r="D4" s="1119"/>
      <c r="E4" s="1120"/>
      <c r="F4" s="1120"/>
      <c r="G4" s="1120"/>
      <c r="H4" s="1120"/>
      <c r="I4" s="1120"/>
      <c r="J4" s="1120"/>
      <c r="K4" s="1121"/>
    </row>
    <row r="5" spans="2:15" ht="15" customHeight="1" x14ac:dyDescent="0.25">
      <c r="D5" s="1119"/>
      <c r="E5" s="1120"/>
      <c r="F5" s="1120"/>
      <c r="G5" s="1120"/>
      <c r="H5" s="1120"/>
      <c r="I5" s="1120"/>
      <c r="J5" s="1120"/>
      <c r="K5" s="1121"/>
    </row>
    <row r="6" spans="2:15" ht="15" customHeight="1" x14ac:dyDescent="0.25">
      <c r="D6" s="1119"/>
      <c r="E6" s="1120"/>
      <c r="F6" s="1120"/>
      <c r="G6" s="1120"/>
      <c r="H6" s="1120"/>
      <c r="I6" s="1120"/>
      <c r="J6" s="1120"/>
      <c r="K6" s="1121"/>
    </row>
    <row r="7" spans="2:15" ht="15" customHeight="1" x14ac:dyDescent="0.25">
      <c r="D7" s="1119"/>
      <c r="E7" s="1120"/>
      <c r="F7" s="1120"/>
      <c r="G7" s="1120"/>
      <c r="H7" s="1120"/>
      <c r="I7" s="1120"/>
      <c r="J7" s="1120"/>
      <c r="K7" s="1121"/>
    </row>
    <row r="8" spans="2:15" ht="15" customHeight="1" x14ac:dyDescent="0.25">
      <c r="D8" s="1119"/>
      <c r="E8" s="1120"/>
      <c r="F8" s="1120"/>
      <c r="G8" s="1120"/>
      <c r="H8" s="1120"/>
      <c r="I8" s="1120"/>
      <c r="J8" s="1120"/>
      <c r="K8" s="1121"/>
    </row>
    <row r="9" spans="2:15" ht="110.25" customHeight="1" x14ac:dyDescent="0.25">
      <c r="D9" s="1119"/>
      <c r="E9" s="1120"/>
      <c r="F9" s="1120"/>
      <c r="G9" s="1120"/>
      <c r="H9" s="1120"/>
      <c r="I9" s="1120"/>
      <c r="J9" s="1120"/>
      <c r="K9" s="1121"/>
    </row>
    <row r="10" spans="2:15" x14ac:dyDescent="0.25">
      <c r="D10" s="617"/>
      <c r="E10" s="618"/>
      <c r="F10" s="618"/>
      <c r="G10" s="618"/>
      <c r="H10" s="618"/>
      <c r="I10" s="618"/>
      <c r="J10" s="618"/>
      <c r="K10" s="619"/>
    </row>
    <row r="11" spans="2:15" ht="21" customHeight="1" x14ac:dyDescent="0.3">
      <c r="B11" s="620"/>
      <c r="C11" s="621"/>
      <c r="D11" s="622"/>
      <c r="E11" s="623"/>
      <c r="F11" s="623"/>
      <c r="G11" s="624"/>
      <c r="H11" s="624"/>
      <c r="I11" s="624"/>
      <c r="J11" s="624"/>
      <c r="K11" s="625"/>
    </row>
    <row r="12" spans="2:15" ht="42.75" customHeight="1" x14ac:dyDescent="0.25">
      <c r="B12" s="626"/>
      <c r="C12" s="626"/>
      <c r="D12" s="627"/>
      <c r="E12" s="628"/>
      <c r="F12" s="628"/>
      <c r="G12" s="628"/>
      <c r="H12" s="1122"/>
      <c r="I12" s="1123"/>
      <c r="J12" s="629" t="s">
        <v>1439</v>
      </c>
      <c r="K12" s="630">
        <v>1</v>
      </c>
    </row>
    <row r="13" spans="2:15" ht="21" customHeight="1" x14ac:dyDescent="0.25">
      <c r="B13" s="626"/>
      <c r="C13" s="626"/>
      <c r="D13" s="627"/>
      <c r="E13" s="628"/>
      <c r="F13" s="628"/>
      <c r="G13" s="628"/>
      <c r="H13" s="1124"/>
      <c r="I13" s="1125"/>
      <c r="J13" s="631" t="s">
        <v>1697</v>
      </c>
      <c r="K13" s="616"/>
    </row>
    <row r="14" spans="2:15" ht="24" customHeight="1" x14ac:dyDescent="0.25">
      <c r="B14" s="626"/>
      <c r="C14" s="626"/>
      <c r="D14" s="627"/>
      <c r="E14" s="628"/>
      <c r="F14" s="628"/>
      <c r="G14" s="628"/>
      <c r="H14" s="1124"/>
      <c r="I14" s="1125"/>
      <c r="J14" s="631" t="s">
        <v>1434</v>
      </c>
      <c r="K14" s="616"/>
    </row>
    <row r="15" spans="2:15" ht="22.5" customHeight="1" x14ac:dyDescent="0.25">
      <c r="B15" s="461"/>
      <c r="C15" s="461"/>
      <c r="D15" s="627"/>
      <c r="E15" s="628"/>
      <c r="F15" s="628"/>
      <c r="G15" s="628"/>
      <c r="H15" s="1124"/>
      <c r="I15" s="1125"/>
      <c r="J15" s="631" t="s">
        <v>1698</v>
      </c>
      <c r="K15" s="616"/>
    </row>
    <row r="16" spans="2:15" ht="21.75" x14ac:dyDescent="0.25">
      <c r="B16" s="461"/>
      <c r="C16" s="461"/>
      <c r="D16" s="627"/>
      <c r="E16" s="628"/>
      <c r="F16" s="628"/>
      <c r="G16" s="628"/>
      <c r="H16" s="1126"/>
      <c r="I16" s="1127"/>
      <c r="J16" s="631" t="s">
        <v>1699</v>
      </c>
      <c r="K16" s="616"/>
      <c r="N16" s="608">
        <v>2009</v>
      </c>
      <c r="O16" s="608">
        <v>1</v>
      </c>
    </row>
    <row r="17" spans="2:15" ht="22.5" x14ac:dyDescent="0.55000000000000004">
      <c r="B17" s="461"/>
      <c r="C17" s="632"/>
      <c r="D17" s="633">
        <f>$H$17</f>
        <v>2013</v>
      </c>
      <c r="E17" s="634">
        <f>D17+1</f>
        <v>2014</v>
      </c>
      <c r="F17" s="634">
        <f>E17+1</f>
        <v>2015</v>
      </c>
      <c r="G17" s="634">
        <f>F17+1</f>
        <v>2016</v>
      </c>
      <c r="H17" s="1112">
        <v>2013</v>
      </c>
      <c r="I17" s="1113"/>
      <c r="J17" s="635" t="s">
        <v>1700</v>
      </c>
      <c r="K17" s="616"/>
      <c r="N17" s="608">
        <v>2010</v>
      </c>
      <c r="O17" s="608">
        <v>2</v>
      </c>
    </row>
    <row r="18" spans="2:15" ht="25.5" customHeight="1" x14ac:dyDescent="0.25">
      <c r="B18" s="461"/>
      <c r="C18" s="636" t="str">
        <f>"Difference from Current Year ("&amp;$H$17&amp;")"</f>
        <v>Difference from Current Year (2013)</v>
      </c>
      <c r="D18" s="637">
        <f>D17-$H$17</f>
        <v>0</v>
      </c>
      <c r="E18" s="638">
        <f>E17-$H$17</f>
        <v>1</v>
      </c>
      <c r="F18" s="638">
        <f>F17-$H$17</f>
        <v>2</v>
      </c>
      <c r="G18" s="638">
        <f>G17-$H$17</f>
        <v>3</v>
      </c>
      <c r="H18" s="639" t="s">
        <v>494</v>
      </c>
      <c r="I18" s="640" t="s">
        <v>493</v>
      </c>
      <c r="J18" s="631"/>
      <c r="K18" s="616"/>
      <c r="N18" s="608">
        <v>2011</v>
      </c>
      <c r="O18" s="608">
        <v>3</v>
      </c>
    </row>
    <row r="19" spans="2:15" ht="45" x14ac:dyDescent="0.25">
      <c r="B19" s="461"/>
      <c r="C19" s="636" t="s">
        <v>1701</v>
      </c>
      <c r="D19" s="637">
        <f>IF(D17&lt;$H$21,0,(D17-$H$21+1))</f>
        <v>2014</v>
      </c>
      <c r="E19" s="638">
        <f>IF(E17&lt;$H$21,0,(E17-$H$21+1))</f>
        <v>2015</v>
      </c>
      <c r="F19" s="638">
        <f>IF(F17&lt;$H$21,0,(F17-$H$21+1))</f>
        <v>2016</v>
      </c>
      <c r="G19" s="638">
        <f>IF(G17&lt;$H$21,0,(G17-$H$21+1))</f>
        <v>2017</v>
      </c>
      <c r="H19" s="641"/>
      <c r="I19" s="641"/>
      <c r="J19" s="631" t="s">
        <v>1702</v>
      </c>
      <c r="K19" s="616"/>
      <c r="N19" s="608">
        <v>2012</v>
      </c>
      <c r="O19" s="608">
        <v>4</v>
      </c>
    </row>
    <row r="20" spans="2:15" ht="30" customHeight="1" x14ac:dyDescent="0.25">
      <c r="B20" s="461"/>
      <c r="C20" s="636" t="s">
        <v>1703</v>
      </c>
      <c r="D20" s="637">
        <f>IF(D19&lt;1,0,1)</f>
        <v>1</v>
      </c>
      <c r="E20" s="638">
        <f>IF(E19&lt;1,0,1)</f>
        <v>1</v>
      </c>
      <c r="F20" s="638">
        <f>IF(F19&lt;1,0,1)</f>
        <v>1</v>
      </c>
      <c r="G20" s="638">
        <f>IF(G19&lt;1,0,1)</f>
        <v>1</v>
      </c>
      <c r="H20" s="641"/>
      <c r="I20" s="641"/>
      <c r="J20" s="642" t="s">
        <v>1704</v>
      </c>
      <c r="K20" s="616"/>
      <c r="N20" s="608">
        <v>2013</v>
      </c>
      <c r="O20" s="608">
        <v>5</v>
      </c>
    </row>
    <row r="21" spans="2:15" ht="60" x14ac:dyDescent="0.25">
      <c r="B21" s="461"/>
      <c r="C21" s="636" t="s">
        <v>1705</v>
      </c>
      <c r="D21" s="637">
        <f>IF(D19&lt;1,0,IF(D19=1,$I$24,12))</f>
        <v>12</v>
      </c>
      <c r="E21" s="638">
        <f>IF(E19&lt;1,0,IF(E19=1,$I$24,12))</f>
        <v>12</v>
      </c>
      <c r="F21" s="638">
        <f>IF(F19&lt;1,0,IF(F19=1,$I$24,12))</f>
        <v>12</v>
      </c>
      <c r="G21" s="638">
        <f>IF(G19&lt;1,0,IF(G19=1,$I$24,12))</f>
        <v>12</v>
      </c>
      <c r="H21" s="641"/>
      <c r="I21" s="641"/>
      <c r="J21" s="643" t="s">
        <v>1706</v>
      </c>
      <c r="K21" s="616"/>
      <c r="N21" s="608">
        <v>2014</v>
      </c>
      <c r="O21" s="608">
        <v>6</v>
      </c>
    </row>
    <row r="22" spans="2:15" ht="27.75" customHeight="1" x14ac:dyDescent="0.25">
      <c r="B22" s="461"/>
      <c r="C22" s="636" t="s">
        <v>1707</v>
      </c>
      <c r="D22" s="644">
        <f>D21/12</f>
        <v>1</v>
      </c>
      <c r="E22" s="645">
        <f>E21/12</f>
        <v>1</v>
      </c>
      <c r="F22" s="645">
        <f>F21/12</f>
        <v>1</v>
      </c>
      <c r="G22" s="645">
        <f>G21/12</f>
        <v>1</v>
      </c>
      <c r="H22" s="1114"/>
      <c r="I22" s="1115"/>
      <c r="J22" s="631" t="s">
        <v>1708</v>
      </c>
      <c r="K22" s="616"/>
      <c r="N22" s="608">
        <v>2015</v>
      </c>
      <c r="O22" s="608">
        <v>7</v>
      </c>
    </row>
    <row r="23" spans="2:15" ht="21" x14ac:dyDescent="0.55000000000000004">
      <c r="B23" s="461"/>
      <c r="C23" s="461"/>
      <c r="D23" s="627"/>
      <c r="E23" s="628"/>
      <c r="F23" s="646"/>
      <c r="G23" s="646"/>
      <c r="H23" s="647"/>
      <c r="I23" s="647"/>
      <c r="J23" s="648"/>
      <c r="K23" s="649"/>
      <c r="N23" s="608">
        <v>2016</v>
      </c>
      <c r="O23" s="608">
        <v>8</v>
      </c>
    </row>
    <row r="24" spans="2:15" ht="41.25" customHeight="1" x14ac:dyDescent="0.55000000000000004">
      <c r="B24" s="650"/>
      <c r="C24" s="650"/>
      <c r="D24" s="651"/>
      <c r="E24" s="652"/>
      <c r="F24" s="653"/>
      <c r="G24" s="646"/>
      <c r="H24" s="648"/>
      <c r="I24" s="654">
        <f>12-I21</f>
        <v>12</v>
      </c>
      <c r="J24" s="655" t="s">
        <v>1709</v>
      </c>
      <c r="K24" s="616"/>
      <c r="N24" s="608">
        <v>2017</v>
      </c>
      <c r="O24" s="608">
        <v>9</v>
      </c>
    </row>
    <row r="25" spans="2:15" ht="26.25" customHeight="1" x14ac:dyDescent="0.55000000000000004">
      <c r="B25" s="461"/>
      <c r="C25" s="461"/>
      <c r="D25" s="627"/>
      <c r="E25" s="628"/>
      <c r="F25" s="646"/>
      <c r="G25" s="646"/>
      <c r="H25" s="648"/>
      <c r="I25" s="1116" t="s">
        <v>1710</v>
      </c>
      <c r="J25" s="1117"/>
      <c r="K25" s="656"/>
      <c r="N25" s="608">
        <v>2018</v>
      </c>
      <c r="O25" s="608">
        <v>10</v>
      </c>
    </row>
    <row r="26" spans="2:15" ht="26.25" customHeight="1" x14ac:dyDescent="0.55000000000000004">
      <c r="B26" s="626"/>
      <c r="C26" s="626"/>
      <c r="D26" s="657"/>
      <c r="E26" s="646"/>
      <c r="F26" s="646"/>
      <c r="G26" s="646"/>
      <c r="H26" s="648"/>
      <c r="I26" s="658">
        <v>0.03</v>
      </c>
      <c r="J26" s="659" t="s">
        <v>1711</v>
      </c>
      <c r="K26" s="656"/>
      <c r="O26" s="608">
        <v>11</v>
      </c>
    </row>
    <row r="27" spans="2:15" ht="26.25" customHeight="1" x14ac:dyDescent="0.55000000000000004">
      <c r="B27" s="626"/>
      <c r="C27" s="626"/>
      <c r="D27" s="657"/>
      <c r="E27" s="646"/>
      <c r="F27" s="646"/>
      <c r="G27" s="646"/>
      <c r="H27" s="648"/>
      <c r="I27" s="660">
        <v>0.1</v>
      </c>
      <c r="J27" s="661" t="s">
        <v>1712</v>
      </c>
      <c r="K27" s="656"/>
      <c r="O27" s="608">
        <v>12</v>
      </c>
    </row>
    <row r="28" spans="2:15" ht="26.25" customHeight="1" x14ac:dyDescent="0.55000000000000004">
      <c r="B28" s="626"/>
      <c r="C28" s="626"/>
      <c r="D28" s="657"/>
      <c r="E28" s="646"/>
      <c r="F28" s="646"/>
      <c r="G28" s="646"/>
      <c r="H28" s="648"/>
      <c r="I28" s="660">
        <v>0.1</v>
      </c>
      <c r="J28" s="661" t="s">
        <v>1713</v>
      </c>
      <c r="K28" s="656"/>
    </row>
    <row r="29" spans="2:15" ht="26.25" customHeight="1" x14ac:dyDescent="0.55000000000000004">
      <c r="D29" s="662"/>
      <c r="E29" s="663"/>
      <c r="F29" s="663"/>
      <c r="G29" s="663"/>
      <c r="H29" s="648"/>
      <c r="I29" s="664">
        <v>0.1</v>
      </c>
      <c r="J29" s="665" t="s">
        <v>1714</v>
      </c>
      <c r="K29" s="656"/>
    </row>
    <row r="30" spans="2:15" x14ac:dyDescent="0.25">
      <c r="D30" s="662"/>
      <c r="E30" s="663"/>
      <c r="F30" s="663"/>
      <c r="G30" s="663"/>
      <c r="H30" s="663"/>
      <c r="I30" s="663"/>
      <c r="J30" s="666"/>
      <c r="K30" s="667"/>
    </row>
    <row r="31" spans="2:15" ht="68.25" customHeight="1" x14ac:dyDescent="0.25">
      <c r="B31" s="668">
        <f>G17</f>
        <v>2016</v>
      </c>
      <c r="C31" s="669">
        <f>F17</f>
        <v>2015</v>
      </c>
      <c r="D31" s="670">
        <f>E17</f>
        <v>2014</v>
      </c>
      <c r="E31" s="671">
        <f>D17</f>
        <v>2013</v>
      </c>
      <c r="F31" s="672"/>
      <c r="G31" s="673" t="s">
        <v>1715</v>
      </c>
      <c r="H31" s="673" t="str">
        <f>"މުވައްޒަފުންގެ ޚަރަދު މަހުން މަހަށް ("&amp;H17&amp;") ވަނަ އަހަރުގެ އަގުތަކުން"</f>
        <v>މުވައްޒަފުންގެ ޚަރަދު މަހުން މަހަށް (2013) ވަނަ އަހަރުގެ އަގުތަކުން</v>
      </c>
      <c r="I31" s="673" t="s">
        <v>1716</v>
      </c>
      <c r="J31" s="674" t="s">
        <v>1717</v>
      </c>
      <c r="K31" s="675">
        <v>210</v>
      </c>
    </row>
    <row r="32" spans="2:15" ht="21.75" x14ac:dyDescent="0.55000000000000004">
      <c r="B32" s="676"/>
      <c r="C32" s="677"/>
      <c r="D32" s="678"/>
      <c r="E32" s="679"/>
      <c r="F32" s="679"/>
      <c r="G32" s="680"/>
      <c r="H32" s="681"/>
      <c r="I32" s="682"/>
      <c r="J32" s="683" t="s">
        <v>547</v>
      </c>
      <c r="K32" s="684">
        <v>211000</v>
      </c>
    </row>
    <row r="33" spans="1:22" ht="27.75" customHeight="1" x14ac:dyDescent="0.55000000000000004">
      <c r="B33" s="685">
        <f>SUM(B34:B43)</f>
        <v>0</v>
      </c>
      <c r="C33" s="686">
        <f>SUM(C34:C43)</f>
        <v>0</v>
      </c>
      <c r="D33" s="687">
        <f>SUM(D34:D43)</f>
        <v>0</v>
      </c>
      <c r="E33" s="688">
        <f>SUM(E34:E43)</f>
        <v>0</v>
      </c>
      <c r="F33" s="689"/>
      <c r="G33" s="690"/>
      <c r="H33" s="691"/>
      <c r="I33" s="692"/>
      <c r="J33" s="693" t="s">
        <v>3</v>
      </c>
      <c r="K33" s="694">
        <v>211001</v>
      </c>
      <c r="R33" s="1118"/>
      <c r="S33" s="1118"/>
      <c r="T33" s="1118"/>
      <c r="U33" s="1118"/>
      <c r="V33" s="1118"/>
    </row>
    <row r="34" spans="1:22" ht="23.25" customHeight="1" x14ac:dyDescent="0.55000000000000004">
      <c r="B34" s="695">
        <f t="shared" ref="B34:B43" si="0">G$21*$H34*$I34*(1+$G34)^(G$18)</f>
        <v>0</v>
      </c>
      <c r="C34" s="696">
        <f t="shared" ref="C34:C43" si="1">F$21*$H34*$I34*(1+$G34)^(F$18)</f>
        <v>0</v>
      </c>
      <c r="D34" s="697">
        <f t="shared" ref="D34:D43" si="2">E$21*$H34*$I34*(1+$G34)^(E$18)</f>
        <v>0</v>
      </c>
      <c r="E34" s="698">
        <f t="shared" ref="E34:E43" si="3">D$21*$H34*$I34*(1+$G34)^(D$18)</f>
        <v>0</v>
      </c>
      <c r="F34" s="699"/>
      <c r="G34" s="700">
        <f t="shared" ref="G34:G43" si="4">$I$26</f>
        <v>0.03</v>
      </c>
      <c r="H34" s="701"/>
      <c r="I34" s="692"/>
      <c r="J34" s="702" t="s">
        <v>1718</v>
      </c>
      <c r="K34" s="694"/>
    </row>
    <row r="35" spans="1:22" ht="23.25" customHeight="1" x14ac:dyDescent="0.55000000000000004">
      <c r="B35" s="695">
        <f t="shared" si="0"/>
        <v>0</v>
      </c>
      <c r="C35" s="696">
        <f t="shared" si="1"/>
        <v>0</v>
      </c>
      <c r="D35" s="697">
        <f t="shared" si="2"/>
        <v>0</v>
      </c>
      <c r="E35" s="698">
        <f t="shared" si="3"/>
        <v>0</v>
      </c>
      <c r="F35" s="699"/>
      <c r="G35" s="700">
        <f t="shared" si="4"/>
        <v>0.03</v>
      </c>
      <c r="H35" s="701"/>
      <c r="I35" s="692"/>
      <c r="J35" s="702" t="s">
        <v>1719</v>
      </c>
      <c r="K35" s="694"/>
    </row>
    <row r="36" spans="1:22" ht="23.25" customHeight="1" x14ac:dyDescent="0.55000000000000004">
      <c r="B36" s="695">
        <f t="shared" si="0"/>
        <v>0</v>
      </c>
      <c r="C36" s="696">
        <f t="shared" si="1"/>
        <v>0</v>
      </c>
      <c r="D36" s="697">
        <f t="shared" si="2"/>
        <v>0</v>
      </c>
      <c r="E36" s="698">
        <f t="shared" si="3"/>
        <v>0</v>
      </c>
      <c r="F36" s="699"/>
      <c r="G36" s="700">
        <f t="shared" si="4"/>
        <v>0.03</v>
      </c>
      <c r="H36" s="701"/>
      <c r="I36" s="692"/>
      <c r="J36" s="702" t="s">
        <v>1720</v>
      </c>
      <c r="K36" s="694"/>
    </row>
    <row r="37" spans="1:22" ht="23.25" customHeight="1" x14ac:dyDescent="0.55000000000000004">
      <c r="B37" s="695">
        <f t="shared" si="0"/>
        <v>0</v>
      </c>
      <c r="C37" s="696">
        <f t="shared" si="1"/>
        <v>0</v>
      </c>
      <c r="D37" s="697">
        <f t="shared" si="2"/>
        <v>0</v>
      </c>
      <c r="E37" s="698">
        <f t="shared" si="3"/>
        <v>0</v>
      </c>
      <c r="F37" s="699"/>
      <c r="G37" s="700">
        <f t="shared" si="4"/>
        <v>0.03</v>
      </c>
      <c r="H37" s="701"/>
      <c r="I37" s="692"/>
      <c r="J37" s="702" t="s">
        <v>1721</v>
      </c>
      <c r="K37" s="694"/>
    </row>
    <row r="38" spans="1:22" ht="23.25" customHeight="1" x14ac:dyDescent="0.55000000000000004">
      <c r="B38" s="695">
        <f t="shared" si="0"/>
        <v>0</v>
      </c>
      <c r="C38" s="696">
        <f t="shared" si="1"/>
        <v>0</v>
      </c>
      <c r="D38" s="697">
        <f t="shared" si="2"/>
        <v>0</v>
      </c>
      <c r="E38" s="698">
        <f t="shared" si="3"/>
        <v>0</v>
      </c>
      <c r="F38" s="699"/>
      <c r="G38" s="700">
        <f t="shared" si="4"/>
        <v>0.03</v>
      </c>
      <c r="H38" s="701"/>
      <c r="I38" s="692"/>
      <c r="J38" s="702" t="s">
        <v>1722</v>
      </c>
      <c r="K38" s="694"/>
    </row>
    <row r="39" spans="1:22" ht="23.25" customHeight="1" x14ac:dyDescent="0.55000000000000004">
      <c r="B39" s="695">
        <f t="shared" si="0"/>
        <v>0</v>
      </c>
      <c r="C39" s="696">
        <f t="shared" si="1"/>
        <v>0</v>
      </c>
      <c r="D39" s="697">
        <f t="shared" si="2"/>
        <v>0</v>
      </c>
      <c r="E39" s="698">
        <f t="shared" si="3"/>
        <v>0</v>
      </c>
      <c r="F39" s="699"/>
      <c r="G39" s="700">
        <f t="shared" si="4"/>
        <v>0.03</v>
      </c>
      <c r="H39" s="701"/>
      <c r="I39" s="692"/>
      <c r="J39" s="702" t="s">
        <v>1723</v>
      </c>
      <c r="K39" s="694"/>
    </row>
    <row r="40" spans="1:22" ht="23.25" customHeight="1" x14ac:dyDescent="0.55000000000000004">
      <c r="B40" s="695">
        <f t="shared" si="0"/>
        <v>0</v>
      </c>
      <c r="C40" s="696">
        <f t="shared" si="1"/>
        <v>0</v>
      </c>
      <c r="D40" s="697">
        <f t="shared" si="2"/>
        <v>0</v>
      </c>
      <c r="E40" s="698">
        <f t="shared" si="3"/>
        <v>0</v>
      </c>
      <c r="F40" s="699"/>
      <c r="G40" s="700">
        <f t="shared" si="4"/>
        <v>0.03</v>
      </c>
      <c r="H40" s="701"/>
      <c r="I40" s="692"/>
      <c r="J40" s="702" t="s">
        <v>1724</v>
      </c>
      <c r="K40" s="694"/>
    </row>
    <row r="41" spans="1:22" ht="23.25" customHeight="1" x14ac:dyDescent="0.55000000000000004">
      <c r="B41" s="695">
        <f t="shared" si="0"/>
        <v>0</v>
      </c>
      <c r="C41" s="696">
        <f t="shared" si="1"/>
        <v>0</v>
      </c>
      <c r="D41" s="697">
        <f t="shared" si="2"/>
        <v>0</v>
      </c>
      <c r="E41" s="698">
        <f t="shared" si="3"/>
        <v>0</v>
      </c>
      <c r="F41" s="699"/>
      <c r="G41" s="700">
        <f t="shared" si="4"/>
        <v>0.03</v>
      </c>
      <c r="H41" s="701"/>
      <c r="I41" s="692"/>
      <c r="J41" s="702" t="s">
        <v>1725</v>
      </c>
      <c r="K41" s="694"/>
    </row>
    <row r="42" spans="1:22" ht="23.25" customHeight="1" x14ac:dyDescent="0.55000000000000004">
      <c r="B42" s="695">
        <f t="shared" si="0"/>
        <v>0</v>
      </c>
      <c r="C42" s="696">
        <f t="shared" si="1"/>
        <v>0</v>
      </c>
      <c r="D42" s="697">
        <f t="shared" si="2"/>
        <v>0</v>
      </c>
      <c r="E42" s="698">
        <f t="shared" si="3"/>
        <v>0</v>
      </c>
      <c r="F42" s="699"/>
      <c r="G42" s="700">
        <f t="shared" si="4"/>
        <v>0.03</v>
      </c>
      <c r="H42" s="701"/>
      <c r="I42" s="692"/>
      <c r="J42" s="702" t="s">
        <v>1726</v>
      </c>
      <c r="K42" s="694"/>
    </row>
    <row r="43" spans="1:22" ht="23.25" customHeight="1" x14ac:dyDescent="0.55000000000000004">
      <c r="B43" s="695">
        <f t="shared" si="0"/>
        <v>0</v>
      </c>
      <c r="C43" s="696">
        <f t="shared" si="1"/>
        <v>0</v>
      </c>
      <c r="D43" s="697">
        <f t="shared" si="2"/>
        <v>0</v>
      </c>
      <c r="E43" s="698">
        <f t="shared" si="3"/>
        <v>0</v>
      </c>
      <c r="F43" s="699"/>
      <c r="G43" s="700">
        <f t="shared" si="4"/>
        <v>0.03</v>
      </c>
      <c r="H43" s="701"/>
      <c r="I43" s="692"/>
      <c r="J43" s="702" t="s">
        <v>1727</v>
      </c>
      <c r="K43" s="694"/>
    </row>
    <row r="44" spans="1:22" ht="43.5" x14ac:dyDescent="0.55000000000000004">
      <c r="B44" s="685">
        <f>$I$27*B33</f>
        <v>0</v>
      </c>
      <c r="C44" s="686">
        <f>$I$27*C33</f>
        <v>0</v>
      </c>
      <c r="D44" s="703">
        <f>$I$27*D33</f>
        <v>0</v>
      </c>
      <c r="E44" s="704">
        <f>$I$27*E33</f>
        <v>0</v>
      </c>
      <c r="F44" s="689"/>
      <c r="G44" s="690"/>
      <c r="H44" s="691"/>
      <c r="I44" s="692"/>
      <c r="J44" s="705" t="s">
        <v>1728</v>
      </c>
      <c r="K44" s="694">
        <v>211002</v>
      </c>
    </row>
    <row r="45" spans="1:22" ht="43.5" x14ac:dyDescent="0.55000000000000004">
      <c r="B45" s="706">
        <f>$I$28*B33</f>
        <v>0</v>
      </c>
      <c r="C45" s="707">
        <f>$I$28*C33</f>
        <v>0</v>
      </c>
      <c r="D45" s="708">
        <f>$I$28*D33</f>
        <v>0</v>
      </c>
      <c r="E45" s="709">
        <f>$I$28*E33</f>
        <v>0</v>
      </c>
      <c r="F45" s="710"/>
      <c r="G45" s="711"/>
      <c r="H45" s="712"/>
      <c r="I45" s="713"/>
      <c r="J45" s="714" t="s">
        <v>1729</v>
      </c>
      <c r="K45" s="715">
        <v>212000</v>
      </c>
      <c r="M45" s="716"/>
    </row>
    <row r="46" spans="1:22" ht="22.5" thickBot="1" x14ac:dyDescent="0.6">
      <c r="B46" s="717">
        <f>B33+B44+B45</f>
        <v>0</v>
      </c>
      <c r="C46" s="718">
        <f>C33+C44+C45</f>
        <v>0</v>
      </c>
      <c r="D46" s="719">
        <f>D33+D44+D45</f>
        <v>0</v>
      </c>
      <c r="E46" s="720">
        <f>E33+E44+E45</f>
        <v>0</v>
      </c>
      <c r="F46" s="721"/>
      <c r="G46" s="721"/>
      <c r="H46" s="721"/>
      <c r="I46" s="721"/>
      <c r="J46" s="722" t="s">
        <v>1730</v>
      </c>
      <c r="K46" s="723"/>
      <c r="L46" s="663"/>
      <c r="M46" s="663"/>
      <c r="N46" s="663"/>
      <c r="O46" s="663"/>
      <c r="P46" s="663"/>
      <c r="Q46" s="663"/>
    </row>
    <row r="47" spans="1:22" ht="7.5" customHeight="1" thickTop="1" x14ac:dyDescent="0.55000000000000004">
      <c r="A47" s="663"/>
      <c r="B47" s="724"/>
      <c r="C47" s="724"/>
      <c r="D47" s="724"/>
      <c r="E47" s="724"/>
      <c r="F47" s="725"/>
      <c r="G47" s="725"/>
      <c r="H47" s="725"/>
      <c r="I47" s="725"/>
      <c r="J47" s="726"/>
      <c r="K47" s="727"/>
      <c r="L47" s="663"/>
    </row>
    <row r="48" spans="1:22" ht="68.25" customHeight="1" x14ac:dyDescent="0.55000000000000004">
      <c r="B48" s="668">
        <f>G17</f>
        <v>2016</v>
      </c>
      <c r="C48" s="669">
        <f>F17</f>
        <v>2015</v>
      </c>
      <c r="D48" s="670">
        <f>E17</f>
        <v>2014</v>
      </c>
      <c r="E48" s="671">
        <f>D17</f>
        <v>2013</v>
      </c>
      <c r="F48" s="728" t="s">
        <v>1715</v>
      </c>
      <c r="G48" s="673" t="str">
        <f>"އަހަރުގެ ޖުމުލަ އަންދާޒާ ޚަރަދު  "&amp;$H$17&amp;" ވަނަ އަހަރުގެ އަގުތަކުން"</f>
        <v>އަހަރުގެ ޖުމުލަ އަންދާޒާ ޚަރަދު  2013 ވަނަ އަހަރުގެ އަގުތަކުން</v>
      </c>
      <c r="H48" s="673" t="s">
        <v>1731</v>
      </c>
      <c r="I48" s="673" t="str">
        <f>"ކަރަންޓް ރޭޓް ("&amp;$H$17&amp;")"</f>
        <v>ކަރަންޓް ރޭޓް (2013)</v>
      </c>
      <c r="J48" s="729" t="s">
        <v>532</v>
      </c>
      <c r="K48" s="730">
        <v>221000</v>
      </c>
    </row>
    <row r="49" spans="2:11" ht="21.75" x14ac:dyDescent="0.55000000000000004">
      <c r="B49" s="731">
        <f t="shared" ref="B49:B54" si="5">$G49*G$22*(1+$F49)^G$18</f>
        <v>0</v>
      </c>
      <c r="C49" s="732">
        <f t="shared" ref="C49:C54" si="6">$G49*F$22*(1+$F49)^F$18</f>
        <v>0</v>
      </c>
      <c r="D49" s="733">
        <f t="shared" ref="D49:D54" si="7">$G49*E$22*(1+$F49)^E$18</f>
        <v>0</v>
      </c>
      <c r="E49" s="734">
        <f t="shared" ref="E49:E54" si="8">$G49*D$22*(1+$F49)^D$18</f>
        <v>0</v>
      </c>
      <c r="F49" s="735">
        <f t="shared" ref="F49:F54" si="9">$I$29</f>
        <v>0.1</v>
      </c>
      <c r="G49" s="734">
        <f t="shared" ref="G49:G54" si="10">H49*I49</f>
        <v>0</v>
      </c>
      <c r="H49" s="736"/>
      <c r="I49" s="736"/>
      <c r="J49" s="737" t="s">
        <v>39</v>
      </c>
      <c r="K49" s="738">
        <v>221001</v>
      </c>
    </row>
    <row r="50" spans="2:11" ht="21.75" x14ac:dyDescent="0.55000000000000004">
      <c r="B50" s="739">
        <f t="shared" si="5"/>
        <v>0</v>
      </c>
      <c r="C50" s="740">
        <f t="shared" si="6"/>
        <v>0</v>
      </c>
      <c r="D50" s="741">
        <f t="shared" si="7"/>
        <v>0</v>
      </c>
      <c r="E50" s="742">
        <f t="shared" si="8"/>
        <v>0</v>
      </c>
      <c r="F50" s="699">
        <f t="shared" si="9"/>
        <v>0.1</v>
      </c>
      <c r="G50" s="742">
        <f t="shared" si="10"/>
        <v>0</v>
      </c>
      <c r="H50" s="692"/>
      <c r="I50" s="692"/>
      <c r="J50" s="743" t="s">
        <v>40</v>
      </c>
      <c r="K50" s="744">
        <v>221002</v>
      </c>
    </row>
    <row r="51" spans="2:11" ht="21.75" x14ac:dyDescent="0.55000000000000004">
      <c r="B51" s="739">
        <f t="shared" si="5"/>
        <v>0</v>
      </c>
      <c r="C51" s="740">
        <f t="shared" si="6"/>
        <v>0</v>
      </c>
      <c r="D51" s="741">
        <f t="shared" si="7"/>
        <v>0</v>
      </c>
      <c r="E51" s="742">
        <f t="shared" si="8"/>
        <v>0</v>
      </c>
      <c r="F51" s="699">
        <f t="shared" si="9"/>
        <v>0.1</v>
      </c>
      <c r="G51" s="742">
        <f t="shared" si="10"/>
        <v>0</v>
      </c>
      <c r="H51" s="692"/>
      <c r="I51" s="692"/>
      <c r="J51" s="743" t="s">
        <v>41</v>
      </c>
      <c r="K51" s="744">
        <v>221003</v>
      </c>
    </row>
    <row r="52" spans="2:11" ht="21.75" x14ac:dyDescent="0.55000000000000004">
      <c r="B52" s="739">
        <f t="shared" si="5"/>
        <v>0</v>
      </c>
      <c r="C52" s="740">
        <f t="shared" si="6"/>
        <v>0</v>
      </c>
      <c r="D52" s="741">
        <f t="shared" si="7"/>
        <v>0</v>
      </c>
      <c r="E52" s="742">
        <f t="shared" si="8"/>
        <v>0</v>
      </c>
      <c r="F52" s="699">
        <f t="shared" si="9"/>
        <v>0.1</v>
      </c>
      <c r="G52" s="742">
        <f t="shared" si="10"/>
        <v>0</v>
      </c>
      <c r="H52" s="692"/>
      <c r="I52" s="692"/>
      <c r="J52" s="743" t="s">
        <v>42</v>
      </c>
      <c r="K52" s="744">
        <v>221004</v>
      </c>
    </row>
    <row r="53" spans="2:11" ht="21.75" x14ac:dyDescent="0.55000000000000004">
      <c r="B53" s="739">
        <f t="shared" si="5"/>
        <v>0</v>
      </c>
      <c r="C53" s="740">
        <f t="shared" si="6"/>
        <v>0</v>
      </c>
      <c r="D53" s="741">
        <f t="shared" si="7"/>
        <v>0</v>
      </c>
      <c r="E53" s="742">
        <f t="shared" si="8"/>
        <v>0</v>
      </c>
      <c r="F53" s="699">
        <f t="shared" si="9"/>
        <v>0.1</v>
      </c>
      <c r="G53" s="742">
        <f t="shared" si="10"/>
        <v>0</v>
      </c>
      <c r="H53" s="692"/>
      <c r="I53" s="692"/>
      <c r="J53" s="743" t="s">
        <v>43</v>
      </c>
      <c r="K53" s="744">
        <v>221005</v>
      </c>
    </row>
    <row r="54" spans="2:11" ht="21.75" x14ac:dyDescent="0.55000000000000004">
      <c r="B54" s="745">
        <f t="shared" si="5"/>
        <v>0</v>
      </c>
      <c r="C54" s="746">
        <f t="shared" si="6"/>
        <v>0</v>
      </c>
      <c r="D54" s="747">
        <f t="shared" si="7"/>
        <v>0</v>
      </c>
      <c r="E54" s="748">
        <f t="shared" si="8"/>
        <v>0</v>
      </c>
      <c r="F54" s="749">
        <f t="shared" si="9"/>
        <v>0.1</v>
      </c>
      <c r="G54" s="750">
        <f t="shared" si="10"/>
        <v>0</v>
      </c>
      <c r="H54" s="713"/>
      <c r="I54" s="713"/>
      <c r="J54" s="751" t="s">
        <v>44</v>
      </c>
      <c r="K54" s="752">
        <v>221999</v>
      </c>
    </row>
    <row r="55" spans="2:11" ht="22.5" thickBot="1" x14ac:dyDescent="0.6">
      <c r="B55" s="717">
        <f>SUM(B49:B54)</f>
        <v>0</v>
      </c>
      <c r="C55" s="718">
        <f>SUM(C49:C54)</f>
        <v>0</v>
      </c>
      <c r="D55" s="753">
        <f>SUM(D49:D54)</f>
        <v>0</v>
      </c>
      <c r="E55" s="754">
        <f>SUM(E49:E54)</f>
        <v>0</v>
      </c>
      <c r="F55" s="755"/>
      <c r="G55" s="756"/>
      <c r="H55" s="756"/>
      <c r="I55" s="756"/>
      <c r="J55" s="757" t="s">
        <v>1730</v>
      </c>
      <c r="K55" s="758"/>
    </row>
    <row r="56" spans="2:11" ht="9" customHeight="1" thickTop="1" x14ac:dyDescent="0.55000000000000004">
      <c r="B56" s="759"/>
      <c r="C56" s="724"/>
      <c r="D56" s="759"/>
      <c r="E56" s="724"/>
      <c r="F56" s="760"/>
      <c r="G56" s="725"/>
      <c r="H56" s="725"/>
      <c r="I56" s="725"/>
      <c r="J56" s="726"/>
      <c r="K56" s="761"/>
    </row>
    <row r="57" spans="2:11" ht="75" customHeight="1" x14ac:dyDescent="0.25">
      <c r="B57" s="668">
        <f>B48</f>
        <v>2016</v>
      </c>
      <c r="C57" s="669">
        <f>C48</f>
        <v>2015</v>
      </c>
      <c r="D57" s="668">
        <f>D48</f>
        <v>2014</v>
      </c>
      <c r="E57" s="762">
        <f>E48</f>
        <v>2013</v>
      </c>
      <c r="F57" s="763"/>
      <c r="G57" s="763"/>
      <c r="H57" s="673" t="s">
        <v>1715</v>
      </c>
      <c r="I57" s="673" t="str">
        <f>"އަހަރުގެ ޖުމުލަ އަންދާޒާ ޚަރަދު  "&amp;$H$17&amp;" ވަނަ އަހަރުގެ އަގުތަކުން"</f>
        <v>އަހަރުގެ ޖުމުލަ އަންދާޒާ ޚަރަދު  2013 ވަނަ އަހަރުގެ އަގުތަކުން</v>
      </c>
      <c r="J57" s="764" t="s">
        <v>533</v>
      </c>
      <c r="K57" s="765">
        <v>222000</v>
      </c>
    </row>
    <row r="58" spans="2:11" ht="21.75" x14ac:dyDescent="0.55000000000000004">
      <c r="B58" s="766">
        <f t="shared" ref="B58:B69" si="11">$I58*G$22*(1+$H58)^G$18</f>
        <v>0</v>
      </c>
      <c r="C58" s="767">
        <f t="shared" ref="C58:C69" si="12">$I58*F$22*(1+$H58)^F$18</f>
        <v>0</v>
      </c>
      <c r="D58" s="768">
        <f t="shared" ref="D58:D69" si="13">$I58*E$22*(1+$H58)^E$18</f>
        <v>0</v>
      </c>
      <c r="E58" s="769">
        <f t="shared" ref="E58:E69" si="14">$I58*D$22*(1+$H58)^D$18</f>
        <v>0</v>
      </c>
      <c r="F58" s="770"/>
      <c r="G58" s="770"/>
      <c r="H58" s="771">
        <v>0.05</v>
      </c>
      <c r="I58" s="772"/>
      <c r="J58" s="737" t="s">
        <v>45</v>
      </c>
      <c r="K58" s="738">
        <v>222001</v>
      </c>
    </row>
    <row r="59" spans="2:11" ht="21.75" x14ac:dyDescent="0.55000000000000004">
      <c r="B59" s="773">
        <f t="shared" si="11"/>
        <v>0</v>
      </c>
      <c r="C59" s="774">
        <f t="shared" si="12"/>
        <v>0</v>
      </c>
      <c r="D59" s="775">
        <f t="shared" si="13"/>
        <v>0</v>
      </c>
      <c r="E59" s="776">
        <f t="shared" si="14"/>
        <v>0</v>
      </c>
      <c r="F59" s="777"/>
      <c r="G59" s="777"/>
      <c r="H59" s="778">
        <v>0.05</v>
      </c>
      <c r="I59" s="779"/>
      <c r="J59" s="743" t="s">
        <v>46</v>
      </c>
      <c r="K59" s="744">
        <v>222002</v>
      </c>
    </row>
    <row r="60" spans="2:11" ht="21.75" x14ac:dyDescent="0.55000000000000004">
      <c r="B60" s="773">
        <f t="shared" si="11"/>
        <v>0</v>
      </c>
      <c r="C60" s="774">
        <f t="shared" si="12"/>
        <v>0</v>
      </c>
      <c r="D60" s="775">
        <f t="shared" si="13"/>
        <v>0</v>
      </c>
      <c r="E60" s="776">
        <f t="shared" si="14"/>
        <v>0</v>
      </c>
      <c r="F60" s="777"/>
      <c r="G60" s="777"/>
      <c r="H60" s="778">
        <v>0.1</v>
      </c>
      <c r="I60" s="779"/>
      <c r="J60" s="743" t="s">
        <v>47</v>
      </c>
      <c r="K60" s="744">
        <v>222003</v>
      </c>
    </row>
    <row r="61" spans="2:11" ht="21.75" x14ac:dyDescent="0.55000000000000004">
      <c r="B61" s="773">
        <f t="shared" si="11"/>
        <v>0</v>
      </c>
      <c r="C61" s="774">
        <f t="shared" si="12"/>
        <v>0</v>
      </c>
      <c r="D61" s="775">
        <f t="shared" si="13"/>
        <v>0</v>
      </c>
      <c r="E61" s="776">
        <f t="shared" si="14"/>
        <v>0</v>
      </c>
      <c r="F61" s="777"/>
      <c r="G61" s="777"/>
      <c r="H61" s="778">
        <v>0.05</v>
      </c>
      <c r="I61" s="779"/>
      <c r="J61" s="743" t="s">
        <v>48</v>
      </c>
      <c r="K61" s="744">
        <v>222004</v>
      </c>
    </row>
    <row r="62" spans="2:11" ht="21.75" x14ac:dyDescent="0.55000000000000004">
      <c r="B62" s="773">
        <f t="shared" si="11"/>
        <v>0</v>
      </c>
      <c r="C62" s="774">
        <f t="shared" si="12"/>
        <v>0</v>
      </c>
      <c r="D62" s="775">
        <f t="shared" si="13"/>
        <v>0</v>
      </c>
      <c r="E62" s="776">
        <f t="shared" si="14"/>
        <v>0</v>
      </c>
      <c r="F62" s="777"/>
      <c r="G62" s="777"/>
      <c r="H62" s="778">
        <v>0.05</v>
      </c>
      <c r="I62" s="779"/>
      <c r="J62" s="743" t="s">
        <v>49</v>
      </c>
      <c r="K62" s="744">
        <v>222005</v>
      </c>
    </row>
    <row r="63" spans="2:11" ht="21.75" x14ac:dyDescent="0.55000000000000004">
      <c r="B63" s="773">
        <f t="shared" si="11"/>
        <v>0</v>
      </c>
      <c r="C63" s="774">
        <f t="shared" si="12"/>
        <v>0</v>
      </c>
      <c r="D63" s="775">
        <f t="shared" si="13"/>
        <v>0</v>
      </c>
      <c r="E63" s="776">
        <f t="shared" si="14"/>
        <v>0</v>
      </c>
      <c r="F63" s="777"/>
      <c r="G63" s="777"/>
      <c r="H63" s="778">
        <v>0.1</v>
      </c>
      <c r="I63" s="779"/>
      <c r="J63" s="743" t="s">
        <v>50</v>
      </c>
      <c r="K63" s="744">
        <v>222006</v>
      </c>
    </row>
    <row r="64" spans="2:11" ht="21.75" x14ac:dyDescent="0.55000000000000004">
      <c r="B64" s="773">
        <f t="shared" si="11"/>
        <v>0</v>
      </c>
      <c r="C64" s="774">
        <f t="shared" si="12"/>
        <v>0</v>
      </c>
      <c r="D64" s="775">
        <f t="shared" si="13"/>
        <v>0</v>
      </c>
      <c r="E64" s="776">
        <f t="shared" si="14"/>
        <v>0</v>
      </c>
      <c r="F64" s="777"/>
      <c r="G64" s="777"/>
      <c r="H64" s="778">
        <v>0.05</v>
      </c>
      <c r="I64" s="779"/>
      <c r="J64" s="743" t="s">
        <v>51</v>
      </c>
      <c r="K64" s="744">
        <v>222007</v>
      </c>
    </row>
    <row r="65" spans="2:11" ht="21.75" x14ac:dyDescent="0.55000000000000004">
      <c r="B65" s="773">
        <f t="shared" si="11"/>
        <v>0</v>
      </c>
      <c r="C65" s="774">
        <f t="shared" si="12"/>
        <v>0</v>
      </c>
      <c r="D65" s="775">
        <f t="shared" si="13"/>
        <v>0</v>
      </c>
      <c r="E65" s="776">
        <f t="shared" si="14"/>
        <v>0</v>
      </c>
      <c r="F65" s="777"/>
      <c r="G65" s="777"/>
      <c r="H65" s="778">
        <v>0.05</v>
      </c>
      <c r="I65" s="779"/>
      <c r="J65" s="743" t="s">
        <v>52</v>
      </c>
      <c r="K65" s="744">
        <v>222008</v>
      </c>
    </row>
    <row r="66" spans="2:11" ht="21.75" x14ac:dyDescent="0.55000000000000004">
      <c r="B66" s="773">
        <f t="shared" si="11"/>
        <v>0</v>
      </c>
      <c r="C66" s="774">
        <f t="shared" si="12"/>
        <v>0</v>
      </c>
      <c r="D66" s="775">
        <f t="shared" si="13"/>
        <v>0</v>
      </c>
      <c r="E66" s="776">
        <f t="shared" si="14"/>
        <v>0</v>
      </c>
      <c r="F66" s="777"/>
      <c r="G66" s="777"/>
      <c r="H66" s="778">
        <v>0.05</v>
      </c>
      <c r="I66" s="779"/>
      <c r="J66" s="743" t="s">
        <v>53</v>
      </c>
      <c r="K66" s="744">
        <v>222009</v>
      </c>
    </row>
    <row r="67" spans="2:11" ht="21.75" x14ac:dyDescent="0.55000000000000004">
      <c r="B67" s="773">
        <f t="shared" si="11"/>
        <v>0</v>
      </c>
      <c r="C67" s="774">
        <f t="shared" si="12"/>
        <v>0</v>
      </c>
      <c r="D67" s="775">
        <f t="shared" si="13"/>
        <v>0</v>
      </c>
      <c r="E67" s="776">
        <f t="shared" si="14"/>
        <v>0</v>
      </c>
      <c r="F67" s="777"/>
      <c r="G67" s="777"/>
      <c r="H67" s="778">
        <v>0.05</v>
      </c>
      <c r="I67" s="779"/>
      <c r="J67" s="743" t="s">
        <v>54</v>
      </c>
      <c r="K67" s="744">
        <v>222010</v>
      </c>
    </row>
    <row r="68" spans="2:11" ht="21.75" x14ac:dyDescent="0.55000000000000004">
      <c r="B68" s="773">
        <f t="shared" si="11"/>
        <v>0</v>
      </c>
      <c r="C68" s="774">
        <f t="shared" si="12"/>
        <v>0</v>
      </c>
      <c r="D68" s="775">
        <f t="shared" si="13"/>
        <v>0</v>
      </c>
      <c r="E68" s="776">
        <f t="shared" si="14"/>
        <v>0</v>
      </c>
      <c r="F68" s="777"/>
      <c r="G68" s="777"/>
      <c r="H68" s="778">
        <v>0.05</v>
      </c>
      <c r="I68" s="779"/>
      <c r="J68" s="743" t="s">
        <v>55</v>
      </c>
      <c r="K68" s="744">
        <v>222011</v>
      </c>
    </row>
    <row r="69" spans="2:11" ht="21.75" x14ac:dyDescent="0.55000000000000004">
      <c r="B69" s="780">
        <f t="shared" si="11"/>
        <v>0</v>
      </c>
      <c r="C69" s="781">
        <f t="shared" si="12"/>
        <v>0</v>
      </c>
      <c r="D69" s="782">
        <f t="shared" si="13"/>
        <v>0</v>
      </c>
      <c r="E69" s="783">
        <f t="shared" si="14"/>
        <v>0</v>
      </c>
      <c r="F69" s="784"/>
      <c r="G69" s="784"/>
      <c r="H69" s="785">
        <v>0.05</v>
      </c>
      <c r="I69" s="786"/>
      <c r="J69" s="751" t="s">
        <v>56</v>
      </c>
      <c r="K69" s="752">
        <v>222999</v>
      </c>
    </row>
    <row r="70" spans="2:11" ht="23.25" customHeight="1" thickBot="1" x14ac:dyDescent="0.6">
      <c r="B70" s="787">
        <f>SUM(B58:B69)</f>
        <v>0</v>
      </c>
      <c r="C70" s="788">
        <f>SUM(C58:C69)</f>
        <v>0</v>
      </c>
      <c r="D70" s="789">
        <f>SUM(D58:D69)</f>
        <v>0</v>
      </c>
      <c r="E70" s="790">
        <f>SUM(E58:E69)</f>
        <v>0</v>
      </c>
      <c r="F70" s="791"/>
      <c r="G70" s="791"/>
      <c r="H70" s="792"/>
      <c r="I70" s="791"/>
      <c r="J70" s="757" t="s">
        <v>1730</v>
      </c>
      <c r="K70" s="758"/>
    </row>
    <row r="71" spans="2:11" ht="7.5" customHeight="1" thickTop="1" x14ac:dyDescent="0.55000000000000004">
      <c r="B71" s="793"/>
      <c r="C71" s="794"/>
      <c r="D71" s="793"/>
      <c r="E71" s="794"/>
      <c r="F71" s="795"/>
      <c r="G71" s="795"/>
      <c r="H71" s="796"/>
      <c r="I71" s="795"/>
      <c r="J71" s="726"/>
      <c r="K71" s="761"/>
    </row>
    <row r="72" spans="2:11" ht="84" x14ac:dyDescent="0.25">
      <c r="B72" s="762">
        <f>B57</f>
        <v>2016</v>
      </c>
      <c r="C72" s="669">
        <f>C57</f>
        <v>2015</v>
      </c>
      <c r="D72" s="668">
        <f>D57</f>
        <v>2014</v>
      </c>
      <c r="E72" s="762">
        <f>E57</f>
        <v>2013</v>
      </c>
      <c r="F72" s="763"/>
      <c r="G72" s="763"/>
      <c r="H72" s="673" t="s">
        <v>1715</v>
      </c>
      <c r="I72" s="673" t="str">
        <f>"އަހަރުގެ ޖުމުލަ އަންދާޒާ ޚަރަދު  "&amp;$H$17&amp;" ވަނަ އަހަރުގެ އަގުތަކުން"</f>
        <v>އަހަރުގެ ޖުމުލަ އަންދާޒާ ޚަރަދު  2013 ވަނަ އަހަރުގެ އަގުތަކުން</v>
      </c>
      <c r="J72" s="764" t="s">
        <v>534</v>
      </c>
      <c r="K72" s="765">
        <v>223000</v>
      </c>
    </row>
    <row r="73" spans="2:11" ht="21.75" x14ac:dyDescent="0.55000000000000004">
      <c r="B73" s="766">
        <f t="shared" ref="B73:B98" si="15">$I73*G$22*(1+$H73)^G$18</f>
        <v>0</v>
      </c>
      <c r="C73" s="767">
        <f t="shared" ref="C73:C98" si="16">$I73*F$22*(1+$H73)^F$18</f>
        <v>0</v>
      </c>
      <c r="D73" s="768">
        <f t="shared" ref="D73:D98" si="17">$I73*E$22*(1+$H73)^E$18</f>
        <v>0</v>
      </c>
      <c r="E73" s="769">
        <f t="shared" ref="E73:E98" si="18">$I73*D$22*(1+$H73)^D$18</f>
        <v>0</v>
      </c>
      <c r="F73" s="770"/>
      <c r="G73" s="770"/>
      <c r="H73" s="771">
        <v>0.05</v>
      </c>
      <c r="I73" s="772"/>
      <c r="J73" s="737" t="s">
        <v>57</v>
      </c>
      <c r="K73" s="738">
        <v>223001</v>
      </c>
    </row>
    <row r="74" spans="2:11" ht="21.75" x14ac:dyDescent="0.55000000000000004">
      <c r="B74" s="773">
        <f t="shared" si="15"/>
        <v>0</v>
      </c>
      <c r="C74" s="774">
        <f t="shared" si="16"/>
        <v>0</v>
      </c>
      <c r="D74" s="775">
        <f t="shared" si="17"/>
        <v>0</v>
      </c>
      <c r="E74" s="776">
        <f t="shared" si="18"/>
        <v>0</v>
      </c>
      <c r="F74" s="777"/>
      <c r="G74" s="777"/>
      <c r="H74" s="778">
        <v>0.05</v>
      </c>
      <c r="I74" s="779"/>
      <c r="J74" s="743" t="s">
        <v>58</v>
      </c>
      <c r="K74" s="744">
        <v>223002</v>
      </c>
    </row>
    <row r="75" spans="2:11" ht="21.75" x14ac:dyDescent="0.55000000000000004">
      <c r="B75" s="773">
        <f t="shared" si="15"/>
        <v>0</v>
      </c>
      <c r="C75" s="774">
        <f t="shared" si="16"/>
        <v>0</v>
      </c>
      <c r="D75" s="775">
        <f t="shared" si="17"/>
        <v>0</v>
      </c>
      <c r="E75" s="776">
        <f t="shared" si="18"/>
        <v>0</v>
      </c>
      <c r="F75" s="777"/>
      <c r="G75" s="777"/>
      <c r="H75" s="778">
        <v>0.05</v>
      </c>
      <c r="I75" s="779"/>
      <c r="J75" s="743" t="s">
        <v>59</v>
      </c>
      <c r="K75" s="744">
        <v>223003</v>
      </c>
    </row>
    <row r="76" spans="2:11" ht="21.75" x14ac:dyDescent="0.55000000000000004">
      <c r="B76" s="773">
        <f t="shared" si="15"/>
        <v>0</v>
      </c>
      <c r="C76" s="774">
        <f t="shared" si="16"/>
        <v>0</v>
      </c>
      <c r="D76" s="775">
        <f t="shared" si="17"/>
        <v>0</v>
      </c>
      <c r="E76" s="776">
        <f t="shared" si="18"/>
        <v>0</v>
      </c>
      <c r="F76" s="777"/>
      <c r="G76" s="777"/>
      <c r="H76" s="778">
        <v>0.05</v>
      </c>
      <c r="I76" s="779"/>
      <c r="J76" s="743" t="s">
        <v>60</v>
      </c>
      <c r="K76" s="744">
        <v>223004</v>
      </c>
    </row>
    <row r="77" spans="2:11" ht="21.75" x14ac:dyDescent="0.55000000000000004">
      <c r="B77" s="773">
        <f t="shared" si="15"/>
        <v>0</v>
      </c>
      <c r="C77" s="774">
        <f t="shared" si="16"/>
        <v>0</v>
      </c>
      <c r="D77" s="775">
        <f t="shared" si="17"/>
        <v>0</v>
      </c>
      <c r="E77" s="776">
        <f t="shared" si="18"/>
        <v>0</v>
      </c>
      <c r="F77" s="777"/>
      <c r="G77" s="777"/>
      <c r="H77" s="778">
        <v>0.05</v>
      </c>
      <c r="I77" s="779"/>
      <c r="J77" s="743" t="s">
        <v>61</v>
      </c>
      <c r="K77" s="744">
        <v>223005</v>
      </c>
    </row>
    <row r="78" spans="2:11" ht="21.75" x14ac:dyDescent="0.55000000000000004">
      <c r="B78" s="773">
        <f t="shared" si="15"/>
        <v>0</v>
      </c>
      <c r="C78" s="774">
        <f t="shared" si="16"/>
        <v>0</v>
      </c>
      <c r="D78" s="775">
        <f t="shared" si="17"/>
        <v>0</v>
      </c>
      <c r="E78" s="776">
        <f t="shared" si="18"/>
        <v>0</v>
      </c>
      <c r="F78" s="777"/>
      <c r="G78" s="777"/>
      <c r="H78" s="778">
        <v>0.05</v>
      </c>
      <c r="I78" s="779"/>
      <c r="J78" s="743" t="s">
        <v>62</v>
      </c>
      <c r="K78" s="744">
        <v>223006</v>
      </c>
    </row>
    <row r="79" spans="2:11" ht="21.75" x14ac:dyDescent="0.55000000000000004">
      <c r="B79" s="773">
        <f t="shared" si="15"/>
        <v>0</v>
      </c>
      <c r="C79" s="774">
        <f t="shared" si="16"/>
        <v>0</v>
      </c>
      <c r="D79" s="775">
        <f t="shared" si="17"/>
        <v>0</v>
      </c>
      <c r="E79" s="776">
        <f t="shared" si="18"/>
        <v>0</v>
      </c>
      <c r="F79" s="777"/>
      <c r="G79" s="777"/>
      <c r="H79" s="778">
        <v>0.05</v>
      </c>
      <c r="I79" s="779"/>
      <c r="J79" s="743" t="s">
        <v>63</v>
      </c>
      <c r="K79" s="744">
        <v>223007</v>
      </c>
    </row>
    <row r="80" spans="2:11" ht="21.75" x14ac:dyDescent="0.55000000000000004">
      <c r="B80" s="773">
        <f t="shared" si="15"/>
        <v>0</v>
      </c>
      <c r="C80" s="774">
        <f t="shared" si="16"/>
        <v>0</v>
      </c>
      <c r="D80" s="775">
        <f t="shared" si="17"/>
        <v>0</v>
      </c>
      <c r="E80" s="776">
        <f t="shared" si="18"/>
        <v>0</v>
      </c>
      <c r="F80" s="777"/>
      <c r="G80" s="777"/>
      <c r="H80" s="778">
        <v>0.05</v>
      </c>
      <c r="I80" s="779"/>
      <c r="J80" s="743" t="s">
        <v>64</v>
      </c>
      <c r="K80" s="744">
        <v>223008</v>
      </c>
    </row>
    <row r="81" spans="2:11" ht="21.75" x14ac:dyDescent="0.55000000000000004">
      <c r="B81" s="773">
        <f t="shared" si="15"/>
        <v>0</v>
      </c>
      <c r="C81" s="774">
        <f t="shared" si="16"/>
        <v>0</v>
      </c>
      <c r="D81" s="775">
        <f t="shared" si="17"/>
        <v>0</v>
      </c>
      <c r="E81" s="776">
        <f t="shared" si="18"/>
        <v>0</v>
      </c>
      <c r="F81" s="777"/>
      <c r="G81" s="777"/>
      <c r="H81" s="778">
        <v>0.05</v>
      </c>
      <c r="I81" s="779"/>
      <c r="J81" s="743" t="s">
        <v>65</v>
      </c>
      <c r="K81" s="744">
        <v>223009</v>
      </c>
    </row>
    <row r="82" spans="2:11" ht="21.75" x14ac:dyDescent="0.55000000000000004">
      <c r="B82" s="773">
        <f t="shared" si="15"/>
        <v>0</v>
      </c>
      <c r="C82" s="774">
        <f t="shared" si="16"/>
        <v>0</v>
      </c>
      <c r="D82" s="775">
        <f t="shared" si="17"/>
        <v>0</v>
      </c>
      <c r="E82" s="776">
        <f t="shared" si="18"/>
        <v>0</v>
      </c>
      <c r="F82" s="777"/>
      <c r="G82" s="777"/>
      <c r="H82" s="778">
        <v>0.05</v>
      </c>
      <c r="I82" s="779"/>
      <c r="J82" s="743" t="s">
        <v>66</v>
      </c>
      <c r="K82" s="744">
        <v>223010</v>
      </c>
    </row>
    <row r="83" spans="2:11" ht="21.75" x14ac:dyDescent="0.55000000000000004">
      <c r="B83" s="773">
        <f t="shared" si="15"/>
        <v>0</v>
      </c>
      <c r="C83" s="774">
        <f t="shared" si="16"/>
        <v>0</v>
      </c>
      <c r="D83" s="775">
        <f t="shared" si="17"/>
        <v>0</v>
      </c>
      <c r="E83" s="776">
        <f t="shared" si="18"/>
        <v>0</v>
      </c>
      <c r="F83" s="777"/>
      <c r="G83" s="777"/>
      <c r="H83" s="778">
        <v>0.05</v>
      </c>
      <c r="I83" s="779"/>
      <c r="J83" s="743" t="s">
        <v>67</v>
      </c>
      <c r="K83" s="744">
        <v>223011</v>
      </c>
    </row>
    <row r="84" spans="2:11" ht="21.75" x14ac:dyDescent="0.55000000000000004">
      <c r="B84" s="773">
        <f t="shared" si="15"/>
        <v>0</v>
      </c>
      <c r="C84" s="774">
        <f t="shared" si="16"/>
        <v>0</v>
      </c>
      <c r="D84" s="775">
        <f t="shared" si="17"/>
        <v>0</v>
      </c>
      <c r="E84" s="776">
        <f t="shared" si="18"/>
        <v>0</v>
      </c>
      <c r="F84" s="777"/>
      <c r="G84" s="777"/>
      <c r="H84" s="778">
        <v>0.05</v>
      </c>
      <c r="I84" s="779"/>
      <c r="J84" s="743" t="s">
        <v>68</v>
      </c>
      <c r="K84" s="744">
        <v>223012</v>
      </c>
    </row>
    <row r="85" spans="2:11" ht="21.75" x14ac:dyDescent="0.55000000000000004">
      <c r="B85" s="773">
        <f t="shared" si="15"/>
        <v>0</v>
      </c>
      <c r="C85" s="774">
        <f t="shared" si="16"/>
        <v>0</v>
      </c>
      <c r="D85" s="775">
        <f t="shared" si="17"/>
        <v>0</v>
      </c>
      <c r="E85" s="776">
        <f t="shared" si="18"/>
        <v>0</v>
      </c>
      <c r="F85" s="777"/>
      <c r="G85" s="777"/>
      <c r="H85" s="778">
        <v>0.05</v>
      </c>
      <c r="I85" s="779"/>
      <c r="J85" s="743" t="s">
        <v>69</v>
      </c>
      <c r="K85" s="744">
        <v>223013</v>
      </c>
    </row>
    <row r="86" spans="2:11" ht="21.75" x14ac:dyDescent="0.55000000000000004">
      <c r="B86" s="773">
        <f t="shared" si="15"/>
        <v>0</v>
      </c>
      <c r="C86" s="774">
        <f t="shared" si="16"/>
        <v>0</v>
      </c>
      <c r="D86" s="775">
        <f t="shared" si="17"/>
        <v>0</v>
      </c>
      <c r="E86" s="776">
        <f t="shared" si="18"/>
        <v>0</v>
      </c>
      <c r="F86" s="777"/>
      <c r="G86" s="777"/>
      <c r="H86" s="778">
        <v>0.05</v>
      </c>
      <c r="I86" s="779"/>
      <c r="J86" s="743" t="s">
        <v>70</v>
      </c>
      <c r="K86" s="744">
        <v>223014</v>
      </c>
    </row>
    <row r="87" spans="2:11" ht="21.75" x14ac:dyDescent="0.55000000000000004">
      <c r="B87" s="773">
        <f t="shared" si="15"/>
        <v>0</v>
      </c>
      <c r="C87" s="774">
        <f t="shared" si="16"/>
        <v>0</v>
      </c>
      <c r="D87" s="775">
        <f t="shared" si="17"/>
        <v>0</v>
      </c>
      <c r="E87" s="776">
        <f t="shared" si="18"/>
        <v>0</v>
      </c>
      <c r="F87" s="777"/>
      <c r="G87" s="777"/>
      <c r="H87" s="778">
        <v>0.05</v>
      </c>
      <c r="I87" s="779"/>
      <c r="J87" s="743" t="s">
        <v>71</v>
      </c>
      <c r="K87" s="744">
        <v>223015</v>
      </c>
    </row>
    <row r="88" spans="2:11" ht="21.75" x14ac:dyDescent="0.55000000000000004">
      <c r="B88" s="773">
        <f t="shared" si="15"/>
        <v>0</v>
      </c>
      <c r="C88" s="774">
        <f t="shared" si="16"/>
        <v>0</v>
      </c>
      <c r="D88" s="775">
        <f t="shared" si="17"/>
        <v>0</v>
      </c>
      <c r="E88" s="776">
        <f t="shared" si="18"/>
        <v>0</v>
      </c>
      <c r="F88" s="777"/>
      <c r="G88" s="777"/>
      <c r="H88" s="778">
        <v>0.05</v>
      </c>
      <c r="I88" s="779"/>
      <c r="J88" s="743" t="s">
        <v>72</v>
      </c>
      <c r="K88" s="744">
        <v>223016</v>
      </c>
    </row>
    <row r="89" spans="2:11" ht="21.75" x14ac:dyDescent="0.55000000000000004">
      <c r="B89" s="773">
        <f t="shared" si="15"/>
        <v>0</v>
      </c>
      <c r="C89" s="774">
        <f t="shared" si="16"/>
        <v>0</v>
      </c>
      <c r="D89" s="775">
        <f t="shared" si="17"/>
        <v>0</v>
      </c>
      <c r="E89" s="776">
        <f t="shared" si="18"/>
        <v>0</v>
      </c>
      <c r="F89" s="777"/>
      <c r="G89" s="777"/>
      <c r="H89" s="778">
        <v>0.05</v>
      </c>
      <c r="I89" s="779"/>
      <c r="J89" s="743" t="s">
        <v>73</v>
      </c>
      <c r="K89" s="744">
        <v>223017</v>
      </c>
    </row>
    <row r="90" spans="2:11" ht="21.75" x14ac:dyDescent="0.55000000000000004">
      <c r="B90" s="773">
        <f t="shared" si="15"/>
        <v>0</v>
      </c>
      <c r="C90" s="774">
        <f t="shared" si="16"/>
        <v>0</v>
      </c>
      <c r="D90" s="775">
        <f t="shared" si="17"/>
        <v>0</v>
      </c>
      <c r="E90" s="776">
        <f t="shared" si="18"/>
        <v>0</v>
      </c>
      <c r="F90" s="777"/>
      <c r="G90" s="777"/>
      <c r="H90" s="778">
        <v>0.05</v>
      </c>
      <c r="I90" s="779"/>
      <c r="J90" s="743" t="s">
        <v>74</v>
      </c>
      <c r="K90" s="744">
        <v>223018</v>
      </c>
    </row>
    <row r="91" spans="2:11" ht="21.75" x14ac:dyDescent="0.55000000000000004">
      <c r="B91" s="773">
        <f t="shared" si="15"/>
        <v>0</v>
      </c>
      <c r="C91" s="774">
        <f t="shared" si="16"/>
        <v>0</v>
      </c>
      <c r="D91" s="775">
        <f t="shared" si="17"/>
        <v>0</v>
      </c>
      <c r="E91" s="776">
        <f t="shared" si="18"/>
        <v>0</v>
      </c>
      <c r="F91" s="777"/>
      <c r="G91" s="777"/>
      <c r="H91" s="778">
        <v>0.05</v>
      </c>
      <c r="I91" s="779"/>
      <c r="J91" s="743" t="s">
        <v>75</v>
      </c>
      <c r="K91" s="744">
        <v>223019</v>
      </c>
    </row>
    <row r="92" spans="2:11" ht="21.75" x14ac:dyDescent="0.55000000000000004">
      <c r="B92" s="773">
        <f t="shared" si="15"/>
        <v>0</v>
      </c>
      <c r="C92" s="774">
        <f t="shared" si="16"/>
        <v>0</v>
      </c>
      <c r="D92" s="775">
        <f t="shared" si="17"/>
        <v>0</v>
      </c>
      <c r="E92" s="776">
        <f t="shared" si="18"/>
        <v>0</v>
      </c>
      <c r="F92" s="777"/>
      <c r="G92" s="777"/>
      <c r="H92" s="778">
        <v>0.05</v>
      </c>
      <c r="I92" s="779"/>
      <c r="J92" s="743" t="s">
        <v>76</v>
      </c>
      <c r="K92" s="744">
        <v>223020</v>
      </c>
    </row>
    <row r="93" spans="2:11" ht="21.75" x14ac:dyDescent="0.55000000000000004">
      <c r="B93" s="773">
        <f t="shared" si="15"/>
        <v>0</v>
      </c>
      <c r="C93" s="774">
        <f t="shared" si="16"/>
        <v>0</v>
      </c>
      <c r="D93" s="775">
        <f t="shared" si="17"/>
        <v>0</v>
      </c>
      <c r="E93" s="776">
        <f t="shared" si="18"/>
        <v>0</v>
      </c>
      <c r="F93" s="777"/>
      <c r="G93" s="777"/>
      <c r="H93" s="778">
        <v>0.05</v>
      </c>
      <c r="I93" s="779"/>
      <c r="J93" s="743" t="s">
        <v>77</v>
      </c>
      <c r="K93" s="744">
        <v>223021</v>
      </c>
    </row>
    <row r="94" spans="2:11" ht="43.5" x14ac:dyDescent="0.55000000000000004">
      <c r="B94" s="773">
        <f t="shared" si="15"/>
        <v>0</v>
      </c>
      <c r="C94" s="774">
        <f t="shared" si="16"/>
        <v>0</v>
      </c>
      <c r="D94" s="775">
        <f t="shared" si="17"/>
        <v>0</v>
      </c>
      <c r="E94" s="776">
        <f t="shared" si="18"/>
        <v>0</v>
      </c>
      <c r="F94" s="777"/>
      <c r="G94" s="777"/>
      <c r="H94" s="778">
        <v>0.05</v>
      </c>
      <c r="I94" s="779"/>
      <c r="J94" s="797" t="s">
        <v>78</v>
      </c>
      <c r="K94" s="744">
        <v>223022</v>
      </c>
    </row>
    <row r="95" spans="2:11" ht="21.75" x14ac:dyDescent="0.55000000000000004">
      <c r="B95" s="773">
        <f t="shared" si="15"/>
        <v>0</v>
      </c>
      <c r="C95" s="774">
        <f t="shared" si="16"/>
        <v>0</v>
      </c>
      <c r="D95" s="775">
        <f t="shared" si="17"/>
        <v>0</v>
      </c>
      <c r="E95" s="776">
        <f t="shared" si="18"/>
        <v>0</v>
      </c>
      <c r="F95" s="777"/>
      <c r="G95" s="777"/>
      <c r="H95" s="778">
        <v>0.05</v>
      </c>
      <c r="I95" s="779"/>
      <c r="J95" s="743" t="s">
        <v>79</v>
      </c>
      <c r="K95" s="744">
        <v>223023</v>
      </c>
    </row>
    <row r="96" spans="2:11" ht="21.75" x14ac:dyDescent="0.55000000000000004">
      <c r="B96" s="773">
        <f t="shared" si="15"/>
        <v>0</v>
      </c>
      <c r="C96" s="774">
        <f t="shared" si="16"/>
        <v>0</v>
      </c>
      <c r="D96" s="775">
        <f t="shared" si="17"/>
        <v>0</v>
      </c>
      <c r="E96" s="776">
        <f t="shared" si="18"/>
        <v>0</v>
      </c>
      <c r="F96" s="777"/>
      <c r="G96" s="777"/>
      <c r="H96" s="778">
        <v>0.05</v>
      </c>
      <c r="I96" s="779"/>
      <c r="J96" s="743" t="s">
        <v>80</v>
      </c>
      <c r="K96" s="744">
        <v>223024</v>
      </c>
    </row>
    <row r="97" spans="1:17" ht="21.75" x14ac:dyDescent="0.55000000000000004">
      <c r="B97" s="773">
        <f t="shared" si="15"/>
        <v>0</v>
      </c>
      <c r="C97" s="774">
        <f t="shared" si="16"/>
        <v>0</v>
      </c>
      <c r="D97" s="775">
        <f t="shared" si="17"/>
        <v>0</v>
      </c>
      <c r="E97" s="776">
        <f t="shared" si="18"/>
        <v>0</v>
      </c>
      <c r="F97" s="777"/>
      <c r="G97" s="777"/>
      <c r="H97" s="778">
        <v>0.05</v>
      </c>
      <c r="I97" s="779"/>
      <c r="J97" s="743" t="s">
        <v>81</v>
      </c>
      <c r="K97" s="744">
        <v>223025</v>
      </c>
    </row>
    <row r="98" spans="1:17" ht="21.75" x14ac:dyDescent="0.55000000000000004">
      <c r="B98" s="780">
        <f t="shared" si="15"/>
        <v>0</v>
      </c>
      <c r="C98" s="781">
        <f t="shared" si="16"/>
        <v>0</v>
      </c>
      <c r="D98" s="782">
        <f t="shared" si="17"/>
        <v>0</v>
      </c>
      <c r="E98" s="783">
        <f t="shared" si="18"/>
        <v>0</v>
      </c>
      <c r="F98" s="784"/>
      <c r="G98" s="784"/>
      <c r="H98" s="785">
        <v>0.05</v>
      </c>
      <c r="I98" s="786"/>
      <c r="J98" s="751" t="s">
        <v>82</v>
      </c>
      <c r="K98" s="752">
        <v>223999</v>
      </c>
    </row>
    <row r="99" spans="1:17" ht="22.5" thickBot="1" x14ac:dyDescent="0.6">
      <c r="B99" s="798">
        <f>SUM(B73:B98)</f>
        <v>0</v>
      </c>
      <c r="C99" s="799">
        <f>SUM(C73:C98)</f>
        <v>0</v>
      </c>
      <c r="D99" s="800">
        <f>SUM(D73:D98)</f>
        <v>0</v>
      </c>
      <c r="E99" s="801">
        <f>SUM(E73:E98)</f>
        <v>0</v>
      </c>
      <c r="F99" s="802"/>
      <c r="G99" s="802"/>
      <c r="H99" s="803"/>
      <c r="I99" s="802"/>
      <c r="J99" s="722" t="s">
        <v>1730</v>
      </c>
      <c r="K99" s="723"/>
      <c r="L99" s="663"/>
    </row>
    <row r="100" spans="1:17" ht="8.25" customHeight="1" thickTop="1" x14ac:dyDescent="0.55000000000000004">
      <c r="A100" s="663"/>
      <c r="B100" s="804"/>
      <c r="C100" s="804"/>
      <c r="D100" s="804"/>
      <c r="E100" s="804"/>
      <c r="F100" s="805"/>
      <c r="G100" s="805"/>
      <c r="H100" s="806"/>
      <c r="I100" s="805"/>
      <c r="J100" s="726"/>
      <c r="K100" s="727"/>
      <c r="L100" s="663"/>
      <c r="M100" s="663"/>
      <c r="N100" s="663"/>
      <c r="O100" s="663"/>
      <c r="P100" s="663"/>
      <c r="Q100" s="663"/>
    </row>
    <row r="101" spans="1:17" ht="84" x14ac:dyDescent="0.25">
      <c r="B101" s="762">
        <f>B72</f>
        <v>2016</v>
      </c>
      <c r="C101" s="669">
        <f>C72</f>
        <v>2015</v>
      </c>
      <c r="D101" s="668">
        <f>D72</f>
        <v>2014</v>
      </c>
      <c r="E101" s="762">
        <f>E72</f>
        <v>2013</v>
      </c>
      <c r="F101" s="763"/>
      <c r="G101" s="763"/>
      <c r="H101" s="673" t="s">
        <v>1715</v>
      </c>
      <c r="I101" s="673" t="str">
        <f>"އަހަރުގެ ޖުމުލަ އަންދާޒާ ޚަރަދު  "&amp;$H$17&amp;" ވަނަ އަހަރުގެ އަގުތަކުން"</f>
        <v>އަހަރުގެ ޖުމުލަ އަންދާޒާ ޚަރަދު  2013 ވަނަ އަހަރުގެ އަގުތަކުން</v>
      </c>
      <c r="J101" s="764" t="s">
        <v>536</v>
      </c>
      <c r="K101" s="765">
        <v>225000</v>
      </c>
    </row>
    <row r="102" spans="1:17" ht="21.75" x14ac:dyDescent="0.55000000000000004">
      <c r="B102" s="807">
        <f t="shared" ref="B102:B107" si="19">$I102*G$22*(1+$H102)^G$18</f>
        <v>0</v>
      </c>
      <c r="C102" s="808">
        <f t="shared" ref="C102:C107" si="20">$I102*F$22*(1+$H102)^F$18</f>
        <v>0</v>
      </c>
      <c r="D102" s="809">
        <f t="shared" ref="D102:D107" si="21">$I102*E$22*(1+$H102)^E$18</f>
        <v>0</v>
      </c>
      <c r="E102" s="810">
        <f t="shared" ref="E102:E107" si="22">$I102*D$22*(1+$H102)^D$18</f>
        <v>0</v>
      </c>
      <c r="F102" s="770"/>
      <c r="G102" s="770"/>
      <c r="H102" s="771">
        <v>0.05</v>
      </c>
      <c r="I102" s="772"/>
      <c r="J102" s="737" t="s">
        <v>88</v>
      </c>
      <c r="K102" s="811">
        <v>225001</v>
      </c>
    </row>
    <row r="103" spans="1:17" ht="21.75" x14ac:dyDescent="0.55000000000000004">
      <c r="B103" s="812">
        <f t="shared" si="19"/>
        <v>0</v>
      </c>
      <c r="C103" s="813">
        <f t="shared" si="20"/>
        <v>0</v>
      </c>
      <c r="D103" s="814">
        <f t="shared" si="21"/>
        <v>0</v>
      </c>
      <c r="E103" s="815">
        <f t="shared" si="22"/>
        <v>0</v>
      </c>
      <c r="F103" s="777"/>
      <c r="G103" s="777"/>
      <c r="H103" s="778">
        <v>0.05</v>
      </c>
      <c r="I103" s="779"/>
      <c r="J103" s="743" t="s">
        <v>89</v>
      </c>
      <c r="K103" s="816">
        <v>225002</v>
      </c>
    </row>
    <row r="104" spans="1:17" ht="21.75" x14ac:dyDescent="0.55000000000000004">
      <c r="B104" s="812">
        <f t="shared" si="19"/>
        <v>0</v>
      </c>
      <c r="C104" s="813">
        <f t="shared" si="20"/>
        <v>0</v>
      </c>
      <c r="D104" s="814">
        <f t="shared" si="21"/>
        <v>0</v>
      </c>
      <c r="E104" s="815">
        <f t="shared" si="22"/>
        <v>0</v>
      </c>
      <c r="F104" s="777"/>
      <c r="G104" s="777"/>
      <c r="H104" s="778">
        <v>0.05</v>
      </c>
      <c r="I104" s="779"/>
      <c r="J104" s="743" t="s">
        <v>90</v>
      </c>
      <c r="K104" s="816">
        <v>225003</v>
      </c>
    </row>
    <row r="105" spans="1:17" ht="43.5" x14ac:dyDescent="0.55000000000000004">
      <c r="B105" s="812">
        <f t="shared" si="19"/>
        <v>0</v>
      </c>
      <c r="C105" s="813">
        <f t="shared" si="20"/>
        <v>0</v>
      </c>
      <c r="D105" s="814">
        <f t="shared" si="21"/>
        <v>0</v>
      </c>
      <c r="E105" s="815">
        <f t="shared" si="22"/>
        <v>0</v>
      </c>
      <c r="F105" s="777"/>
      <c r="G105" s="777"/>
      <c r="H105" s="778">
        <v>0.05</v>
      </c>
      <c r="I105" s="779"/>
      <c r="J105" s="797" t="s">
        <v>91</v>
      </c>
      <c r="K105" s="816">
        <v>225004</v>
      </c>
    </row>
    <row r="106" spans="1:17" ht="21.75" x14ac:dyDescent="0.55000000000000004">
      <c r="B106" s="812">
        <f t="shared" si="19"/>
        <v>0</v>
      </c>
      <c r="C106" s="813">
        <f t="shared" si="20"/>
        <v>0</v>
      </c>
      <c r="D106" s="814">
        <f t="shared" si="21"/>
        <v>0</v>
      </c>
      <c r="E106" s="815">
        <f t="shared" si="22"/>
        <v>0</v>
      </c>
      <c r="F106" s="777"/>
      <c r="G106" s="777"/>
      <c r="H106" s="778">
        <v>0.05</v>
      </c>
      <c r="I106" s="779"/>
      <c r="J106" s="743" t="s">
        <v>92</v>
      </c>
      <c r="K106" s="816">
        <v>225005</v>
      </c>
    </row>
    <row r="107" spans="1:17" ht="21.75" x14ac:dyDescent="0.55000000000000004">
      <c r="B107" s="817">
        <f t="shared" si="19"/>
        <v>0</v>
      </c>
      <c r="C107" s="818">
        <f t="shared" si="20"/>
        <v>0</v>
      </c>
      <c r="D107" s="819">
        <f t="shared" si="21"/>
        <v>0</v>
      </c>
      <c r="E107" s="820">
        <f t="shared" si="22"/>
        <v>0</v>
      </c>
      <c r="F107" s="784"/>
      <c r="G107" s="784"/>
      <c r="H107" s="785">
        <v>0.05</v>
      </c>
      <c r="I107" s="786"/>
      <c r="J107" s="751" t="s">
        <v>93</v>
      </c>
      <c r="K107" s="821">
        <v>225006</v>
      </c>
    </row>
    <row r="108" spans="1:17" ht="22.5" thickBot="1" x14ac:dyDescent="0.6">
      <c r="B108" s="787">
        <f>SUM(B102:B107)</f>
        <v>0</v>
      </c>
      <c r="C108" s="788">
        <f>SUM(C102:C107)</f>
        <v>0</v>
      </c>
      <c r="D108" s="789">
        <f>SUM(D102:D107)</f>
        <v>0</v>
      </c>
      <c r="E108" s="822">
        <f>SUM(E102:E107)</f>
        <v>0</v>
      </c>
      <c r="F108" s="791"/>
      <c r="G108" s="791"/>
      <c r="H108" s="823"/>
      <c r="I108" s="824"/>
      <c r="J108" s="757" t="s">
        <v>1730</v>
      </c>
      <c r="K108" s="825"/>
    </row>
    <row r="109" spans="1:17" ht="8.25" customHeight="1" thickTop="1" x14ac:dyDescent="0.55000000000000004">
      <c r="B109" s="793"/>
      <c r="C109" s="794"/>
      <c r="D109" s="826"/>
      <c r="E109" s="827"/>
      <c r="F109" s="824"/>
      <c r="G109" s="824"/>
      <c r="H109" s="828"/>
      <c r="I109" s="824"/>
      <c r="J109" s="829"/>
      <c r="K109" s="830"/>
    </row>
    <row r="110" spans="1:17" ht="84" x14ac:dyDescent="0.25">
      <c r="B110" s="762">
        <f>B101</f>
        <v>2016</v>
      </c>
      <c r="C110" s="669">
        <f>C101</f>
        <v>2015</v>
      </c>
      <c r="D110" s="668">
        <f>D101</f>
        <v>2014</v>
      </c>
      <c r="E110" s="762">
        <f>E101</f>
        <v>2013</v>
      </c>
      <c r="F110" s="763"/>
      <c r="G110" s="763"/>
      <c r="H110" s="673" t="s">
        <v>1715</v>
      </c>
      <c r="I110" s="673" t="str">
        <f>"އަހަރުގެ ޖުމުލަ އަންދާޒާ ޚަރަދު  "&amp;$H$17&amp;" ވަނަ އަހަރުގެ އަގުތަކުން"</f>
        <v>އަހަރުގެ ޖުމުލަ އަންދާޒާ ޚަރަދު  2013 ވަނަ އަހަރުގެ އަގުތަކުން</v>
      </c>
      <c r="J110" s="764" t="s">
        <v>537</v>
      </c>
      <c r="K110" s="765">
        <v>226000</v>
      </c>
    </row>
    <row r="111" spans="1:17" ht="21.75" x14ac:dyDescent="0.55000000000000004">
      <c r="B111" s="766">
        <f t="shared" ref="B111:B128" si="23">$I111*G$22*(1+$H111)^G$18</f>
        <v>0</v>
      </c>
      <c r="C111" s="767">
        <f t="shared" ref="C111:C128" si="24">$I111*F$22*(1+$H111)^F$18</f>
        <v>0</v>
      </c>
      <c r="D111" s="768">
        <f t="shared" ref="D111:D128" si="25">$I111*E$22*(1+$H111)^E$18</f>
        <v>0</v>
      </c>
      <c r="E111" s="769">
        <f t="shared" ref="E111:E128" si="26">$I111*D$22*(1+$H111)^D$18</f>
        <v>0</v>
      </c>
      <c r="F111" s="770"/>
      <c r="G111" s="770"/>
      <c r="H111" s="771">
        <v>0.05</v>
      </c>
      <c r="I111" s="772"/>
      <c r="J111" s="737" t="s">
        <v>94</v>
      </c>
      <c r="K111" s="811">
        <v>226001</v>
      </c>
    </row>
    <row r="112" spans="1:17" ht="21.75" x14ac:dyDescent="0.55000000000000004">
      <c r="B112" s="773">
        <f t="shared" si="23"/>
        <v>0</v>
      </c>
      <c r="C112" s="774">
        <f t="shared" si="24"/>
        <v>0</v>
      </c>
      <c r="D112" s="775">
        <f t="shared" si="25"/>
        <v>0</v>
      </c>
      <c r="E112" s="776">
        <f t="shared" si="26"/>
        <v>0</v>
      </c>
      <c r="F112" s="777"/>
      <c r="G112" s="777"/>
      <c r="H112" s="778">
        <v>0.05</v>
      </c>
      <c r="I112" s="779"/>
      <c r="J112" s="743" t="s">
        <v>95</v>
      </c>
      <c r="K112" s="816">
        <v>226002</v>
      </c>
    </row>
    <row r="113" spans="2:11" ht="21.75" x14ac:dyDescent="0.55000000000000004">
      <c r="B113" s="773">
        <f t="shared" si="23"/>
        <v>0</v>
      </c>
      <c r="C113" s="774">
        <f t="shared" si="24"/>
        <v>0</v>
      </c>
      <c r="D113" s="775">
        <f t="shared" si="25"/>
        <v>0</v>
      </c>
      <c r="E113" s="776">
        <f t="shared" si="26"/>
        <v>0</v>
      </c>
      <c r="F113" s="777"/>
      <c r="G113" s="777"/>
      <c r="H113" s="778">
        <v>0.05</v>
      </c>
      <c r="I113" s="779"/>
      <c r="J113" s="743" t="s">
        <v>96</v>
      </c>
      <c r="K113" s="816">
        <v>226003</v>
      </c>
    </row>
    <row r="114" spans="2:11" ht="21.75" x14ac:dyDescent="0.55000000000000004">
      <c r="B114" s="773">
        <f t="shared" si="23"/>
        <v>0</v>
      </c>
      <c r="C114" s="774">
        <f t="shared" si="24"/>
        <v>0</v>
      </c>
      <c r="D114" s="775">
        <f t="shared" si="25"/>
        <v>0</v>
      </c>
      <c r="E114" s="776">
        <f t="shared" si="26"/>
        <v>0</v>
      </c>
      <c r="F114" s="777"/>
      <c r="G114" s="777"/>
      <c r="H114" s="778">
        <v>0.05</v>
      </c>
      <c r="I114" s="779"/>
      <c r="J114" s="743" t="s">
        <v>97</v>
      </c>
      <c r="K114" s="816">
        <v>226004</v>
      </c>
    </row>
    <row r="115" spans="2:11" ht="21.75" x14ac:dyDescent="0.55000000000000004">
      <c r="B115" s="773">
        <f t="shared" si="23"/>
        <v>0</v>
      </c>
      <c r="C115" s="774">
        <f t="shared" si="24"/>
        <v>0</v>
      </c>
      <c r="D115" s="775">
        <f t="shared" si="25"/>
        <v>0</v>
      </c>
      <c r="E115" s="776">
        <f t="shared" si="26"/>
        <v>0</v>
      </c>
      <c r="F115" s="777"/>
      <c r="G115" s="777"/>
      <c r="H115" s="778">
        <v>0.05</v>
      </c>
      <c r="I115" s="779"/>
      <c r="J115" s="743" t="s">
        <v>98</v>
      </c>
      <c r="K115" s="816">
        <v>226005</v>
      </c>
    </row>
    <row r="116" spans="2:11" ht="21.75" x14ac:dyDescent="0.55000000000000004">
      <c r="B116" s="773">
        <f t="shared" si="23"/>
        <v>0</v>
      </c>
      <c r="C116" s="774">
        <f t="shared" si="24"/>
        <v>0</v>
      </c>
      <c r="D116" s="775">
        <f t="shared" si="25"/>
        <v>0</v>
      </c>
      <c r="E116" s="776">
        <f t="shared" si="26"/>
        <v>0</v>
      </c>
      <c r="F116" s="777"/>
      <c r="G116" s="777"/>
      <c r="H116" s="778">
        <v>0.05</v>
      </c>
      <c r="I116" s="779"/>
      <c r="J116" s="743" t="s">
        <v>99</v>
      </c>
      <c r="K116" s="816">
        <v>226006</v>
      </c>
    </row>
    <row r="117" spans="2:11" ht="21.75" x14ac:dyDescent="0.55000000000000004">
      <c r="B117" s="773">
        <f t="shared" si="23"/>
        <v>0</v>
      </c>
      <c r="C117" s="774">
        <f t="shared" si="24"/>
        <v>0</v>
      </c>
      <c r="D117" s="775">
        <f t="shared" si="25"/>
        <v>0</v>
      </c>
      <c r="E117" s="776">
        <f t="shared" si="26"/>
        <v>0</v>
      </c>
      <c r="F117" s="777"/>
      <c r="G117" s="777"/>
      <c r="H117" s="778">
        <v>0.05</v>
      </c>
      <c r="I117" s="779"/>
      <c r="J117" s="743" t="s">
        <v>100</v>
      </c>
      <c r="K117" s="816">
        <v>226007</v>
      </c>
    </row>
    <row r="118" spans="2:11" ht="21.75" x14ac:dyDescent="0.55000000000000004">
      <c r="B118" s="773">
        <f t="shared" si="23"/>
        <v>0</v>
      </c>
      <c r="C118" s="774">
        <f t="shared" si="24"/>
        <v>0</v>
      </c>
      <c r="D118" s="775">
        <f t="shared" si="25"/>
        <v>0</v>
      </c>
      <c r="E118" s="776">
        <f t="shared" si="26"/>
        <v>0</v>
      </c>
      <c r="F118" s="777"/>
      <c r="G118" s="777"/>
      <c r="H118" s="778">
        <v>0.05</v>
      </c>
      <c r="I118" s="779"/>
      <c r="J118" s="743" t="s">
        <v>101</v>
      </c>
      <c r="K118" s="816">
        <v>226008</v>
      </c>
    </row>
    <row r="119" spans="2:11" ht="21.75" x14ac:dyDescent="0.55000000000000004">
      <c r="B119" s="773">
        <f t="shared" si="23"/>
        <v>0</v>
      </c>
      <c r="C119" s="774">
        <f t="shared" si="24"/>
        <v>0</v>
      </c>
      <c r="D119" s="775">
        <f t="shared" si="25"/>
        <v>0</v>
      </c>
      <c r="E119" s="776">
        <f t="shared" si="26"/>
        <v>0</v>
      </c>
      <c r="F119" s="777"/>
      <c r="G119" s="777"/>
      <c r="H119" s="778">
        <v>0.05</v>
      </c>
      <c r="I119" s="779"/>
      <c r="J119" s="743" t="s">
        <v>102</v>
      </c>
      <c r="K119" s="816">
        <v>226009</v>
      </c>
    </row>
    <row r="120" spans="2:11" ht="21.75" x14ac:dyDescent="0.55000000000000004">
      <c r="B120" s="773">
        <f t="shared" si="23"/>
        <v>0</v>
      </c>
      <c r="C120" s="774">
        <f t="shared" si="24"/>
        <v>0</v>
      </c>
      <c r="D120" s="775">
        <f t="shared" si="25"/>
        <v>0</v>
      </c>
      <c r="E120" s="776">
        <f t="shared" si="26"/>
        <v>0</v>
      </c>
      <c r="F120" s="777"/>
      <c r="G120" s="777"/>
      <c r="H120" s="778">
        <v>0.05</v>
      </c>
      <c r="I120" s="779"/>
      <c r="J120" s="743" t="s">
        <v>103</v>
      </c>
      <c r="K120" s="816">
        <v>226010</v>
      </c>
    </row>
    <row r="121" spans="2:11" ht="21.75" x14ac:dyDescent="0.55000000000000004">
      <c r="B121" s="773">
        <f t="shared" si="23"/>
        <v>0</v>
      </c>
      <c r="C121" s="774">
        <f t="shared" si="24"/>
        <v>0</v>
      </c>
      <c r="D121" s="775">
        <f t="shared" si="25"/>
        <v>0</v>
      </c>
      <c r="E121" s="776">
        <f t="shared" si="26"/>
        <v>0</v>
      </c>
      <c r="F121" s="777"/>
      <c r="G121" s="777"/>
      <c r="H121" s="778">
        <v>0.05</v>
      </c>
      <c r="I121" s="779"/>
      <c r="J121" s="743" t="s">
        <v>104</v>
      </c>
      <c r="K121" s="816">
        <v>226011</v>
      </c>
    </row>
    <row r="122" spans="2:11" ht="21.75" x14ac:dyDescent="0.55000000000000004">
      <c r="B122" s="773">
        <f t="shared" si="23"/>
        <v>0</v>
      </c>
      <c r="C122" s="774">
        <f t="shared" si="24"/>
        <v>0</v>
      </c>
      <c r="D122" s="775">
        <f t="shared" si="25"/>
        <v>0</v>
      </c>
      <c r="E122" s="776">
        <f t="shared" si="26"/>
        <v>0</v>
      </c>
      <c r="F122" s="777"/>
      <c r="G122" s="777"/>
      <c r="H122" s="778">
        <v>0.05</v>
      </c>
      <c r="I122" s="779"/>
      <c r="J122" s="743" t="s">
        <v>105</v>
      </c>
      <c r="K122" s="816">
        <v>226012</v>
      </c>
    </row>
    <row r="123" spans="2:11" ht="21.75" x14ac:dyDescent="0.55000000000000004">
      <c r="B123" s="773">
        <f t="shared" si="23"/>
        <v>0</v>
      </c>
      <c r="C123" s="774">
        <f t="shared" si="24"/>
        <v>0</v>
      </c>
      <c r="D123" s="775">
        <f t="shared" si="25"/>
        <v>0</v>
      </c>
      <c r="E123" s="776">
        <f t="shared" si="26"/>
        <v>0</v>
      </c>
      <c r="F123" s="777"/>
      <c r="G123" s="777"/>
      <c r="H123" s="778">
        <v>0.05</v>
      </c>
      <c r="I123" s="779"/>
      <c r="J123" s="743" t="s">
        <v>106</v>
      </c>
      <c r="K123" s="816">
        <v>226013</v>
      </c>
    </row>
    <row r="124" spans="2:11" ht="21.75" x14ac:dyDescent="0.55000000000000004">
      <c r="B124" s="773">
        <f t="shared" si="23"/>
        <v>0</v>
      </c>
      <c r="C124" s="774">
        <f t="shared" si="24"/>
        <v>0</v>
      </c>
      <c r="D124" s="775">
        <f t="shared" si="25"/>
        <v>0</v>
      </c>
      <c r="E124" s="776">
        <f t="shared" si="26"/>
        <v>0</v>
      </c>
      <c r="F124" s="777"/>
      <c r="G124" s="777"/>
      <c r="H124" s="778">
        <v>0.05</v>
      </c>
      <c r="I124" s="779"/>
      <c r="J124" s="743" t="s">
        <v>107</v>
      </c>
      <c r="K124" s="816">
        <v>226014</v>
      </c>
    </row>
    <row r="125" spans="2:11" ht="21.75" x14ac:dyDescent="0.55000000000000004">
      <c r="B125" s="773">
        <f t="shared" si="23"/>
        <v>0</v>
      </c>
      <c r="C125" s="774">
        <f t="shared" si="24"/>
        <v>0</v>
      </c>
      <c r="D125" s="775">
        <f t="shared" si="25"/>
        <v>0</v>
      </c>
      <c r="E125" s="776">
        <f t="shared" si="26"/>
        <v>0</v>
      </c>
      <c r="F125" s="777"/>
      <c r="G125" s="777"/>
      <c r="H125" s="778">
        <v>0.05</v>
      </c>
      <c r="I125" s="779"/>
      <c r="J125" s="743" t="s">
        <v>108</v>
      </c>
      <c r="K125" s="816">
        <v>226015</v>
      </c>
    </row>
    <row r="126" spans="2:11" ht="21.75" x14ac:dyDescent="0.55000000000000004">
      <c r="B126" s="773">
        <f t="shared" si="23"/>
        <v>0</v>
      </c>
      <c r="C126" s="774">
        <f t="shared" si="24"/>
        <v>0</v>
      </c>
      <c r="D126" s="775">
        <f t="shared" si="25"/>
        <v>0</v>
      </c>
      <c r="E126" s="776">
        <f t="shared" si="26"/>
        <v>0</v>
      </c>
      <c r="F126" s="777"/>
      <c r="G126" s="777"/>
      <c r="H126" s="778">
        <v>0.05</v>
      </c>
      <c r="I126" s="779"/>
      <c r="J126" s="743" t="s">
        <v>109</v>
      </c>
      <c r="K126" s="816">
        <v>226016</v>
      </c>
    </row>
    <row r="127" spans="2:11" ht="21.75" x14ac:dyDescent="0.55000000000000004">
      <c r="B127" s="773">
        <f t="shared" si="23"/>
        <v>0</v>
      </c>
      <c r="C127" s="774">
        <f t="shared" si="24"/>
        <v>0</v>
      </c>
      <c r="D127" s="775">
        <f t="shared" si="25"/>
        <v>0</v>
      </c>
      <c r="E127" s="776">
        <f t="shared" si="26"/>
        <v>0</v>
      </c>
      <c r="F127" s="777"/>
      <c r="G127" s="777"/>
      <c r="H127" s="778">
        <v>0.05</v>
      </c>
      <c r="I127" s="779"/>
      <c r="J127" s="743" t="s">
        <v>110</v>
      </c>
      <c r="K127" s="816">
        <v>226017</v>
      </c>
    </row>
    <row r="128" spans="2:11" ht="21.75" x14ac:dyDescent="0.55000000000000004">
      <c r="B128" s="780">
        <f t="shared" si="23"/>
        <v>0</v>
      </c>
      <c r="C128" s="781">
        <f t="shared" si="24"/>
        <v>0</v>
      </c>
      <c r="D128" s="782">
        <f t="shared" si="25"/>
        <v>0</v>
      </c>
      <c r="E128" s="783">
        <f t="shared" si="26"/>
        <v>0</v>
      </c>
      <c r="F128" s="784"/>
      <c r="G128" s="784"/>
      <c r="H128" s="785">
        <v>0.05</v>
      </c>
      <c r="I128" s="786"/>
      <c r="J128" s="751" t="s">
        <v>111</v>
      </c>
      <c r="K128" s="821">
        <v>226018</v>
      </c>
    </row>
    <row r="129" spans="2:11" ht="22.5" thickBot="1" x14ac:dyDescent="0.6">
      <c r="B129" s="831">
        <f>SUM(B111:B128)</f>
        <v>0</v>
      </c>
      <c r="C129" s="832">
        <f>SUM(C111:C128)</f>
        <v>0</v>
      </c>
      <c r="D129" s="833">
        <f>SUM(D111:D128)</f>
        <v>0</v>
      </c>
      <c r="E129" s="834">
        <f>SUM(E111:E128)</f>
        <v>0</v>
      </c>
      <c r="F129" s="835"/>
      <c r="G129" s="835"/>
      <c r="H129" s="835"/>
      <c r="I129" s="836"/>
      <c r="J129" s="757" t="s">
        <v>1730</v>
      </c>
      <c r="K129" s="837"/>
    </row>
    <row r="130" spans="2:11" ht="8.25" customHeight="1" thickTop="1" thickBot="1" x14ac:dyDescent="0.6">
      <c r="B130" s="838"/>
      <c r="C130" s="839"/>
      <c r="D130" s="840"/>
      <c r="E130" s="841"/>
      <c r="F130" s="842"/>
      <c r="G130" s="842"/>
      <c r="H130" s="842"/>
      <c r="I130" s="842"/>
      <c r="J130" s="843"/>
      <c r="K130" s="844"/>
    </row>
    <row r="131" spans="2:11" ht="27" thickTop="1" thickBot="1" x14ac:dyDescent="0.7">
      <c r="B131" s="845">
        <f>B129+B108+B99+B70+B55+B46</f>
        <v>0</v>
      </c>
      <c r="C131" s="845">
        <f>C129+C108+C99+C70+C55+C46</f>
        <v>0</v>
      </c>
      <c r="D131" s="846">
        <f>D129+D108+D99+D70+D55+D46</f>
        <v>0</v>
      </c>
      <c r="E131" s="847">
        <f>E129+E108+E99+E70+E55+E46</f>
        <v>0</v>
      </c>
      <c r="F131" s="848"/>
      <c r="G131" s="848"/>
      <c r="H131" s="848"/>
      <c r="I131" s="848"/>
      <c r="J131" s="849"/>
      <c r="K131" s="850" t="s">
        <v>1732</v>
      </c>
    </row>
    <row r="132" spans="2:11" ht="15.75" thickTop="1" x14ac:dyDescent="0.25">
      <c r="J132" s="851"/>
      <c r="K132" s="852"/>
    </row>
    <row r="133" spans="2:11" ht="15.75" x14ac:dyDescent="0.25">
      <c r="J133" s="851"/>
      <c r="K133" s="853"/>
    </row>
  </sheetData>
  <sheetProtection password="947A" sheet="1" objects="1" scenarios="1"/>
  <mergeCells count="10">
    <mergeCell ref="H17:I17"/>
    <mergeCell ref="H22:I22"/>
    <mergeCell ref="I25:J25"/>
    <mergeCell ref="R33:V33"/>
    <mergeCell ref="D3:K9"/>
    <mergeCell ref="H12:I12"/>
    <mergeCell ref="H13:I13"/>
    <mergeCell ref="H14:I14"/>
    <mergeCell ref="H15:I15"/>
    <mergeCell ref="H16:I16"/>
  </mergeCells>
  <dataValidations count="2">
    <dataValidation type="list" allowBlank="1" showInputMessage="1" showErrorMessage="1" sqref="I19:I21">
      <formula1>$O$16:$O$27</formula1>
    </dataValidation>
    <dataValidation type="list" allowBlank="1" showInputMessage="1" showErrorMessage="1" sqref="H19:H21">
      <formula1>$N$16:$N$25</formula1>
    </dataValidation>
  </dataValidations>
  <pageMargins left="0.7" right="0.7" top="1.25" bottom="0.75" header="0.3" footer="0.3"/>
  <pageSetup paperSize="9" scale="52" fitToHeight="0" orientation="portrait" r:id="rId1"/>
  <rowBreaks count="2" manualBreakCount="2">
    <brk id="47" max="16383" man="1"/>
    <brk id="100"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14:formula1>
            <xm:f>'Form 5A (PSIP Capital)'!$AC$11:$AC$207</xm:f>
          </x14:formula1>
          <xm:sqref>H13:I13</xm:sqref>
        </x14:dataValidation>
        <x14:dataValidation type="list" allowBlank="1" showInputMessage="1" showErrorMessage="1">
          <x14:formula1>
            <xm:f>'Form 5A (PSIP Capital)'!$AJ$11:$AJ$14</xm:f>
          </x14:formula1>
          <xm:sqref>H14:I14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B1:T103"/>
  <sheetViews>
    <sheetView topLeftCell="I1" zoomScale="110" zoomScaleNormal="110" workbookViewId="0">
      <selection activeCell="P7" sqref="P7:P15"/>
    </sheetView>
  </sheetViews>
  <sheetFormatPr defaultRowHeight="15" x14ac:dyDescent="0.25"/>
  <cols>
    <col min="1" max="1" width="9.140625" style="430"/>
    <col min="2" max="3" width="16.140625" style="430" customWidth="1"/>
    <col min="4" max="4" width="15.28515625" style="430" customWidth="1"/>
    <col min="5" max="5" width="15.42578125" style="430" customWidth="1"/>
    <col min="6" max="6" width="16.140625" style="430" customWidth="1"/>
    <col min="7" max="7" width="18" style="430" customWidth="1"/>
    <col min="8" max="8" width="21.28515625" style="430" customWidth="1"/>
    <col min="9" max="9" width="16.28515625" style="430" customWidth="1"/>
    <col min="10" max="10" width="16.5703125" style="430" customWidth="1"/>
    <col min="11" max="11" width="12" style="854" customWidth="1"/>
    <col min="12" max="12" width="14.85546875" style="430" customWidth="1"/>
    <col min="13" max="13" width="19.85546875" style="855" customWidth="1"/>
    <col min="14" max="14" width="17" style="430" customWidth="1"/>
    <col min="15" max="15" width="17.28515625" style="855" customWidth="1"/>
    <col min="16" max="16" width="42.5703125" style="430" customWidth="1"/>
    <col min="17" max="17" width="11.5703125" style="854" customWidth="1"/>
    <col min="18" max="18" width="19.85546875" style="854" customWidth="1"/>
    <col min="19" max="19" width="32.28515625" style="855" customWidth="1"/>
    <col min="20" max="20" width="10" style="854" customWidth="1"/>
    <col min="21" max="16384" width="9.140625" style="430"/>
  </cols>
  <sheetData>
    <row r="1" spans="2:20" ht="39" customHeight="1" thickBot="1" x14ac:dyDescent="0.3">
      <c r="R1" s="856"/>
      <c r="S1" s="857" t="s">
        <v>1733</v>
      </c>
    </row>
    <row r="2" spans="2:20" ht="15.75" thickTop="1" x14ac:dyDescent="0.25"/>
    <row r="3" spans="2:20" s="65" customFormat="1" ht="63.75" customHeight="1" x14ac:dyDescent="0.25">
      <c r="B3" s="858" t="s">
        <v>1418</v>
      </c>
      <c r="C3" s="858" t="s">
        <v>1419</v>
      </c>
      <c r="D3" s="858" t="s">
        <v>1420</v>
      </c>
      <c r="E3" s="859" t="s">
        <v>1734</v>
      </c>
      <c r="F3" s="859" t="s">
        <v>1735</v>
      </c>
      <c r="G3" s="859" t="s">
        <v>1736</v>
      </c>
      <c r="H3" s="859" t="s">
        <v>1737</v>
      </c>
      <c r="I3" s="858" t="s">
        <v>1738</v>
      </c>
      <c r="J3" s="858" t="s">
        <v>1739</v>
      </c>
      <c r="K3" s="858" t="s">
        <v>1433</v>
      </c>
      <c r="L3" s="858" t="s">
        <v>1434</v>
      </c>
      <c r="M3" s="858" t="s">
        <v>1435</v>
      </c>
      <c r="N3" s="858" t="s">
        <v>1740</v>
      </c>
      <c r="O3" s="858" t="s">
        <v>1436</v>
      </c>
      <c r="P3" s="858" t="s">
        <v>1437</v>
      </c>
      <c r="Q3" s="858" t="s">
        <v>488</v>
      </c>
      <c r="R3" s="858" t="s">
        <v>1741</v>
      </c>
      <c r="S3" s="860" t="s">
        <v>1439</v>
      </c>
      <c r="T3" s="858" t="s">
        <v>610</v>
      </c>
    </row>
    <row r="4" spans="2:20" s="868" customFormat="1" ht="21.75" customHeight="1" x14ac:dyDescent="0.25">
      <c r="B4" s="861">
        <f>'Form 5A (PSIP Capital)'!$B$6</f>
        <v>0</v>
      </c>
      <c r="C4" s="861">
        <f>'Form 5A (PSIP Capital)'!$C$6</f>
        <v>0</v>
      </c>
      <c r="D4" s="861">
        <f>'Form 5A (PSIP Capital)'!$D$6</f>
        <v>0</v>
      </c>
      <c r="E4" s="861">
        <f>'Form 5A (PSIP Capital)'!$E$6</f>
        <v>0</v>
      </c>
      <c r="F4" s="861">
        <f>'Form 5A (PSIP Capital)'!$G$6</f>
        <v>0</v>
      </c>
      <c r="G4" s="861">
        <f>'Form 5A (PSIP Capital)'!$M$6</f>
        <v>0</v>
      </c>
      <c r="H4" s="861">
        <f>'Form 5A (PSIP Capital)'!$N$6</f>
        <v>0</v>
      </c>
      <c r="I4" s="862">
        <f>'Form 5A (PSIP Capital)'!$O$6</f>
        <v>0</v>
      </c>
      <c r="J4" s="862">
        <f>'Form 5A (PSIP Capital)'!$P$6</f>
        <v>0</v>
      </c>
      <c r="K4" s="861">
        <f>'Form 5A (PSIP Capital)'!$Q$6</f>
        <v>0</v>
      </c>
      <c r="L4" s="863">
        <f>'Form 5A (PSIP Capital)'!$R$6</f>
        <v>0</v>
      </c>
      <c r="M4" s="863">
        <f>'Form 5A (PSIP Capital)'!$S$6</f>
        <v>0</v>
      </c>
      <c r="N4" s="864"/>
      <c r="O4" s="863">
        <f>'Form 5A (PSIP Capital)'!$T$6</f>
        <v>0</v>
      </c>
      <c r="P4" s="863">
        <f>'Form 5A (PSIP Capital)'!$U$6</f>
        <v>0</v>
      </c>
      <c r="Q4" s="865">
        <f>'Form 5A (PSIP Capital)'!$X$6</f>
        <v>0</v>
      </c>
      <c r="R4" s="866">
        <f>'Form 5A (PSIP Capital)'!$V$6</f>
        <v>0</v>
      </c>
      <c r="S4" s="863">
        <f>'Form 5A (PSIP Capital)'!$W$6</f>
        <v>0</v>
      </c>
      <c r="T4" s="867">
        <f>'Form 5A (PSIP Capital)'!$Y$6</f>
        <v>1</v>
      </c>
    </row>
    <row r="5" spans="2:20" s="868" customFormat="1" ht="21.75" customHeight="1" x14ac:dyDescent="0.25">
      <c r="B5" s="869">
        <f>'Form 5A (PSIP Capital)'!$B$37</f>
        <v>0</v>
      </c>
      <c r="C5" s="869">
        <f>'Form 5A (PSIP Capital)'!$C$37</f>
        <v>0</v>
      </c>
      <c r="D5" s="869">
        <f>'Form 5A (PSIP Capital)'!$D$37</f>
        <v>0</v>
      </c>
      <c r="E5" s="869">
        <f>'Form 5A (PSIP Capital)'!$E$37</f>
        <v>0</v>
      </c>
      <c r="F5" s="869">
        <f>'Form 5A (PSIP Capital)'!$G$37</f>
        <v>0</v>
      </c>
      <c r="G5" s="869">
        <f>'Form 5A (PSIP Capital)'!$M$37</f>
        <v>0</v>
      </c>
      <c r="H5" s="869">
        <f>'Form 5A (PSIP Capital)'!$N$37</f>
        <v>0</v>
      </c>
      <c r="I5" s="870">
        <f>'Form 5A (PSIP Capital)'!$O$37</f>
        <v>0</v>
      </c>
      <c r="J5" s="870">
        <f>'Form 5A (PSIP Capital)'!$P$37</f>
        <v>0</v>
      </c>
      <c r="K5" s="869">
        <f>'Form 5A (PSIP Capital)'!$Q$37</f>
        <v>0</v>
      </c>
      <c r="L5" s="871">
        <f>'Form 5A (PSIP Capital)'!$R$37</f>
        <v>0</v>
      </c>
      <c r="M5" s="871">
        <f>'Form 5A (PSIP Capital)'!$S$37</f>
        <v>0</v>
      </c>
      <c r="N5" s="872"/>
      <c r="O5" s="871">
        <f>'Form 5A (PSIP Capital)'!$T$37</f>
        <v>0</v>
      </c>
      <c r="P5" s="871">
        <f>'Form 5A (PSIP Capital)'!$U$37</f>
        <v>0</v>
      </c>
      <c r="Q5" s="873">
        <f>'Form 5A (PSIP Capital)'!$X$37</f>
        <v>0</v>
      </c>
      <c r="R5" s="874">
        <f>'Form 5A (PSIP Capital)'!$V$37</f>
        <v>0</v>
      </c>
      <c r="S5" s="871">
        <f>'Form 5A (PSIP Capital)'!$W$37</f>
        <v>0</v>
      </c>
      <c r="T5" s="875">
        <f>'Form 5A (PSIP Capital)'!$Y$37</f>
        <v>2</v>
      </c>
    </row>
    <row r="6" spans="2:20" s="868" customFormat="1" ht="21.75" customHeight="1" x14ac:dyDescent="0.25">
      <c r="B6" s="869">
        <f>'Form 5A (PSIP Capital)'!$B$68</f>
        <v>0</v>
      </c>
      <c r="C6" s="869">
        <f>'Form 5A (PSIP Capital)'!$C$68</f>
        <v>0</v>
      </c>
      <c r="D6" s="869">
        <f>'Form 5A (PSIP Capital)'!$D$68</f>
        <v>0</v>
      </c>
      <c r="E6" s="869">
        <f>'Form 5A (PSIP Capital)'!$E$68</f>
        <v>0</v>
      </c>
      <c r="F6" s="869">
        <f>'Form 5A (PSIP Capital)'!$G$68</f>
        <v>0</v>
      </c>
      <c r="G6" s="869">
        <f>'Form 5A (PSIP Capital)'!$M$68</f>
        <v>0</v>
      </c>
      <c r="H6" s="869">
        <f>'Form 5A (PSIP Capital)'!$N$68</f>
        <v>0</v>
      </c>
      <c r="I6" s="870">
        <f>'Form 5A (PSIP Capital)'!$O$68</f>
        <v>0</v>
      </c>
      <c r="J6" s="870">
        <f>'Form 5A (PSIP Capital)'!$P$68</f>
        <v>0</v>
      </c>
      <c r="K6" s="869">
        <f>'Form 5A (PSIP Capital)'!$Q$68</f>
        <v>0</v>
      </c>
      <c r="L6" s="871">
        <f>'Form 5A (PSIP Capital)'!$R$68</f>
        <v>0</v>
      </c>
      <c r="M6" s="871">
        <f>'Form 5A (PSIP Capital)'!$S$68</f>
        <v>0</v>
      </c>
      <c r="N6" s="872"/>
      <c r="O6" s="871">
        <f>'Form 5A (PSIP Capital)'!$T$68</f>
        <v>0</v>
      </c>
      <c r="P6" s="871">
        <f>'Form 5A (PSIP Capital)'!$U$68</f>
        <v>0</v>
      </c>
      <c r="Q6" s="873">
        <f>'Form 5A (PSIP Capital)'!$X$68</f>
        <v>0</v>
      </c>
      <c r="R6" s="874">
        <f>'Form 5A (PSIP Capital)'!$V$68</f>
        <v>0</v>
      </c>
      <c r="S6" s="871">
        <f>'Form 5A (PSIP Capital)'!$W$68</f>
        <v>0</v>
      </c>
      <c r="T6" s="875">
        <f>'Form 5A (PSIP Capital)'!$Y$68</f>
        <v>3</v>
      </c>
    </row>
    <row r="7" spans="2:20" s="868" customFormat="1" ht="21.75" customHeight="1" x14ac:dyDescent="0.25">
      <c r="B7" s="869">
        <f>'Form 5A (PSIP Capital)'!$B$99</f>
        <v>0</v>
      </c>
      <c r="C7" s="869">
        <f>'Form 5A (PSIP Capital)'!$C$99</f>
        <v>0</v>
      </c>
      <c r="D7" s="869">
        <f>'Form 5A (PSIP Capital)'!$D$99</f>
        <v>0</v>
      </c>
      <c r="E7" s="869">
        <f>'Form 5A (PSIP Capital)'!$E$99</f>
        <v>0</v>
      </c>
      <c r="F7" s="869">
        <f>'Form 5A (PSIP Capital)'!$G$99</f>
        <v>0</v>
      </c>
      <c r="G7" s="869">
        <f>'Form 5A (PSIP Capital)'!$M$99</f>
        <v>0</v>
      </c>
      <c r="H7" s="869">
        <f>'Form 5A (PSIP Capital)'!$N$99</f>
        <v>0</v>
      </c>
      <c r="I7" s="870">
        <f>'Form 5A (PSIP Capital)'!$O$99</f>
        <v>0</v>
      </c>
      <c r="J7" s="870">
        <f>'Form 5A (PSIP Capital)'!$P$99</f>
        <v>0</v>
      </c>
      <c r="K7" s="869">
        <f>'Form 5A (PSIP Capital)'!$Q$99</f>
        <v>0</v>
      </c>
      <c r="L7" s="871">
        <f>'Form 5A (PSIP Capital)'!$R$99</f>
        <v>0</v>
      </c>
      <c r="M7" s="871">
        <f>'Form 5A (PSIP Capital)'!$S$99</f>
        <v>0</v>
      </c>
      <c r="N7" s="872"/>
      <c r="O7" s="871">
        <f>'Form 5A (PSIP Capital)'!$T$99</f>
        <v>0</v>
      </c>
      <c r="P7" s="871">
        <f>'Form 5A (PSIP Capital)'!$U$99</f>
        <v>0</v>
      </c>
      <c r="Q7" s="873">
        <f>'Form 5A (PSIP Capital)'!$X$99</f>
        <v>0</v>
      </c>
      <c r="R7" s="874">
        <f>'Form 5A (PSIP Capital)'!$V$99</f>
        <v>0</v>
      </c>
      <c r="S7" s="871">
        <f>'Form 5A (PSIP Capital)'!$W$99</f>
        <v>0</v>
      </c>
      <c r="T7" s="875">
        <f>'Form 5A (PSIP Capital)'!$Y$99</f>
        <v>4</v>
      </c>
    </row>
    <row r="8" spans="2:20" s="868" customFormat="1" ht="21.75" customHeight="1" x14ac:dyDescent="0.25">
      <c r="B8" s="869">
        <f>'Form 5A (PSIP Capital)'!$B$130</f>
        <v>0</v>
      </c>
      <c r="C8" s="869">
        <f>'Form 5A (PSIP Capital)'!$C$130</f>
        <v>0</v>
      </c>
      <c r="D8" s="869">
        <f>'Form 5A (PSIP Capital)'!$D$130</f>
        <v>0</v>
      </c>
      <c r="E8" s="869">
        <f>'Form 5A (PSIP Capital)'!$E$130</f>
        <v>0</v>
      </c>
      <c r="F8" s="869">
        <f>'Form 5A (PSIP Capital)'!$G$130</f>
        <v>0</v>
      </c>
      <c r="G8" s="869">
        <f>'Form 5A (PSIP Capital)'!$M$130</f>
        <v>0</v>
      </c>
      <c r="H8" s="869">
        <f>'Form 5A (PSIP Capital)'!$N$130</f>
        <v>0</v>
      </c>
      <c r="I8" s="870">
        <f>'Form 5A (PSIP Capital)'!$O$130</f>
        <v>0</v>
      </c>
      <c r="J8" s="870">
        <f>'Form 5A (PSIP Capital)'!$P$130</f>
        <v>0</v>
      </c>
      <c r="K8" s="869">
        <f>'Form 5A (PSIP Capital)'!$Q$130</f>
        <v>0</v>
      </c>
      <c r="L8" s="871">
        <f>'Form 5A (PSIP Capital)'!$R$130</f>
        <v>0</v>
      </c>
      <c r="M8" s="871">
        <f>'Form 5A (PSIP Capital)'!$S$130</f>
        <v>0</v>
      </c>
      <c r="N8" s="872"/>
      <c r="O8" s="871">
        <f>'Form 5A (PSIP Capital)'!$T$130</f>
        <v>0</v>
      </c>
      <c r="P8" s="871">
        <f>'Form 5A (PSIP Capital)'!$U$130</f>
        <v>0</v>
      </c>
      <c r="Q8" s="873">
        <f>'Form 5A (PSIP Capital)'!$X$130</f>
        <v>0</v>
      </c>
      <c r="R8" s="874">
        <f>'Form 5A (PSIP Capital)'!$V$130</f>
        <v>0</v>
      </c>
      <c r="S8" s="871">
        <f>'Form 5A (PSIP Capital)'!$W$130</f>
        <v>0</v>
      </c>
      <c r="T8" s="875">
        <f>'Form 5A (PSIP Capital)'!$Y$130</f>
        <v>5</v>
      </c>
    </row>
    <row r="9" spans="2:20" s="868" customFormat="1" ht="21.75" customHeight="1" x14ac:dyDescent="0.25">
      <c r="B9" s="869">
        <f>'Form 5A (PSIP Capital)'!$B$161</f>
        <v>0</v>
      </c>
      <c r="C9" s="869">
        <f>'Form 5A (PSIP Capital)'!$C$161</f>
        <v>0</v>
      </c>
      <c r="D9" s="869">
        <f>'Form 5A (PSIP Capital)'!$D$161</f>
        <v>0</v>
      </c>
      <c r="E9" s="869">
        <f>'Form 5A (PSIP Capital)'!$E$161</f>
        <v>0</v>
      </c>
      <c r="F9" s="869">
        <f>'Form 5A (PSIP Capital)'!$G$161</f>
        <v>0</v>
      </c>
      <c r="G9" s="869">
        <f>'Form 5A (PSIP Capital)'!$M$161</f>
        <v>0</v>
      </c>
      <c r="H9" s="869">
        <f>'Form 5A (PSIP Capital)'!$N$161</f>
        <v>0</v>
      </c>
      <c r="I9" s="870">
        <f>'Form 5A (PSIP Capital)'!$O$161</f>
        <v>0</v>
      </c>
      <c r="J9" s="870">
        <f>'Form 5A (PSIP Capital)'!$P$161</f>
        <v>0</v>
      </c>
      <c r="K9" s="869">
        <f>'Form 5A (PSIP Capital)'!$Q$161</f>
        <v>0</v>
      </c>
      <c r="L9" s="871">
        <f>'Form 5A (PSIP Capital)'!$R$161</f>
        <v>0</v>
      </c>
      <c r="M9" s="871">
        <f>'Form 5A (PSIP Capital)'!$S$161</f>
        <v>0</v>
      </c>
      <c r="N9" s="872"/>
      <c r="O9" s="871">
        <f>'Form 5A (PSIP Capital)'!$T$161</f>
        <v>0</v>
      </c>
      <c r="P9" s="871">
        <f>'Form 5A (PSIP Capital)'!$U$161</f>
        <v>0</v>
      </c>
      <c r="Q9" s="873">
        <f>'Form 5A (PSIP Capital)'!$X$161</f>
        <v>0</v>
      </c>
      <c r="R9" s="874">
        <f>'Form 5A (PSIP Capital)'!$V$161</f>
        <v>0</v>
      </c>
      <c r="S9" s="871">
        <f>'Form 5A (PSIP Capital)'!$W$161</f>
        <v>0</v>
      </c>
      <c r="T9" s="875">
        <f>'Form 5A (PSIP Capital)'!$Y$161</f>
        <v>6</v>
      </c>
    </row>
    <row r="10" spans="2:20" s="868" customFormat="1" ht="21.75" customHeight="1" x14ac:dyDescent="0.25">
      <c r="B10" s="869">
        <f>'Form 5A (PSIP Capital)'!$B$192</f>
        <v>0</v>
      </c>
      <c r="C10" s="869">
        <f>'Form 5A (PSIP Capital)'!$C$192</f>
        <v>0</v>
      </c>
      <c r="D10" s="869">
        <f>'Form 5A (PSIP Capital)'!$D$192</f>
        <v>0</v>
      </c>
      <c r="E10" s="869">
        <f>'Form 5A (PSIP Capital)'!$E$192</f>
        <v>0</v>
      </c>
      <c r="F10" s="869">
        <f>'Form 5A (PSIP Capital)'!$G$192</f>
        <v>0</v>
      </c>
      <c r="G10" s="869">
        <f>'Form 5A (PSIP Capital)'!$M$192</f>
        <v>0</v>
      </c>
      <c r="H10" s="869">
        <f>'Form 5A (PSIP Capital)'!$N$192</f>
        <v>0</v>
      </c>
      <c r="I10" s="870">
        <f>'Form 5A (PSIP Capital)'!$O$192</f>
        <v>0</v>
      </c>
      <c r="J10" s="870">
        <f>'Form 5A (PSIP Capital)'!$P$192</f>
        <v>0</v>
      </c>
      <c r="K10" s="869">
        <f>'Form 5A (PSIP Capital)'!$Q$192</f>
        <v>0</v>
      </c>
      <c r="L10" s="871">
        <f>'Form 5A (PSIP Capital)'!$R$192</f>
        <v>0</v>
      </c>
      <c r="M10" s="871">
        <f>'Form 5A (PSIP Capital)'!$S$192</f>
        <v>0</v>
      </c>
      <c r="N10" s="872"/>
      <c r="O10" s="871">
        <f>'Form 5A (PSIP Capital)'!$T$192</f>
        <v>0</v>
      </c>
      <c r="P10" s="871">
        <f>'Form 5A (PSIP Capital)'!$U$192</f>
        <v>0</v>
      </c>
      <c r="Q10" s="873">
        <f>'Form 5A (PSIP Capital)'!$X$192</f>
        <v>0</v>
      </c>
      <c r="R10" s="874">
        <f>'Form 5A (PSIP Capital)'!$V$192</f>
        <v>0</v>
      </c>
      <c r="S10" s="871">
        <f>'Form 5A (PSIP Capital)'!$W$192</f>
        <v>0</v>
      </c>
      <c r="T10" s="875">
        <f>'Form 5A (PSIP Capital)'!$Y$192</f>
        <v>7</v>
      </c>
    </row>
    <row r="11" spans="2:20" s="868" customFormat="1" ht="21.75" customHeight="1" x14ac:dyDescent="0.25">
      <c r="B11" s="869">
        <f>'Form 5A (PSIP Capital)'!$B$223</f>
        <v>0</v>
      </c>
      <c r="C11" s="869">
        <f>'Form 5A (PSIP Capital)'!$C$223</f>
        <v>0</v>
      </c>
      <c r="D11" s="869">
        <f>'Form 5A (PSIP Capital)'!$D$223</f>
        <v>0</v>
      </c>
      <c r="E11" s="869">
        <f>'Form 5A (PSIP Capital)'!$E$223</f>
        <v>0</v>
      </c>
      <c r="F11" s="869">
        <f>'Form 5A (PSIP Capital)'!$G$223</f>
        <v>0</v>
      </c>
      <c r="G11" s="869">
        <f>'Form 5A (PSIP Capital)'!$M$223</f>
        <v>0</v>
      </c>
      <c r="H11" s="869">
        <f>'Form 5A (PSIP Capital)'!$N$223</f>
        <v>0</v>
      </c>
      <c r="I11" s="870">
        <f>'Form 5A (PSIP Capital)'!$O$223</f>
        <v>0</v>
      </c>
      <c r="J11" s="870">
        <f>'Form 5A (PSIP Capital)'!$P$223</f>
        <v>0</v>
      </c>
      <c r="K11" s="869">
        <f>'Form 5A (PSIP Capital)'!$Q$223</f>
        <v>0</v>
      </c>
      <c r="L11" s="871">
        <f>'Form 5A (PSIP Capital)'!$R$223</f>
        <v>0</v>
      </c>
      <c r="M11" s="871">
        <f>'Form 5A (PSIP Capital)'!$S$223</f>
        <v>0</v>
      </c>
      <c r="N11" s="872"/>
      <c r="O11" s="871">
        <f>'Form 5A (PSIP Capital)'!$T$223</f>
        <v>0</v>
      </c>
      <c r="P11" s="871">
        <f>'Form 5A (PSIP Capital)'!$U$223</f>
        <v>0</v>
      </c>
      <c r="Q11" s="873">
        <f>'Form 5A (PSIP Capital)'!$X$223</f>
        <v>0</v>
      </c>
      <c r="R11" s="874">
        <f>'Form 5A (PSIP Capital)'!$V$223</f>
        <v>0</v>
      </c>
      <c r="S11" s="871">
        <f>'Form 5A (PSIP Capital)'!$W$223</f>
        <v>0</v>
      </c>
      <c r="T11" s="875">
        <f>'Form 5A (PSIP Capital)'!$Y$223</f>
        <v>8</v>
      </c>
    </row>
    <row r="12" spans="2:20" s="868" customFormat="1" ht="21.75" customHeight="1" x14ac:dyDescent="0.25">
      <c r="B12" s="869">
        <f>'Form 5A (PSIP Capital)'!$B$254</f>
        <v>0</v>
      </c>
      <c r="C12" s="869">
        <f>'Form 5A (PSIP Capital)'!$C$254</f>
        <v>0</v>
      </c>
      <c r="D12" s="869">
        <f>'Form 5A (PSIP Capital)'!$D$254</f>
        <v>0</v>
      </c>
      <c r="E12" s="869">
        <f>'Form 5A (PSIP Capital)'!$E$254</f>
        <v>0</v>
      </c>
      <c r="F12" s="869">
        <f>'Form 5A (PSIP Capital)'!$G$254</f>
        <v>0</v>
      </c>
      <c r="G12" s="869">
        <f>'Form 5A (PSIP Capital)'!$M$254</f>
        <v>0</v>
      </c>
      <c r="H12" s="869">
        <f>'Form 5A (PSIP Capital)'!$N$254</f>
        <v>0</v>
      </c>
      <c r="I12" s="870">
        <f>'Form 5A (PSIP Capital)'!$O$254</f>
        <v>0</v>
      </c>
      <c r="J12" s="870">
        <f>'Form 5A (PSIP Capital)'!$P$254</f>
        <v>0</v>
      </c>
      <c r="K12" s="869">
        <f>'Form 5A (PSIP Capital)'!$Q$254</f>
        <v>0</v>
      </c>
      <c r="L12" s="871">
        <f>'Form 5A (PSIP Capital)'!$R$254</f>
        <v>0</v>
      </c>
      <c r="M12" s="871">
        <f>'Form 5A (PSIP Capital)'!$S$254</f>
        <v>0</v>
      </c>
      <c r="N12" s="872"/>
      <c r="O12" s="871">
        <f>'Form 5A (PSIP Capital)'!$T$254</f>
        <v>0</v>
      </c>
      <c r="P12" s="871">
        <f>'Form 5A (PSIP Capital)'!$U$254</f>
        <v>0</v>
      </c>
      <c r="Q12" s="873">
        <f>'Form 5A (PSIP Capital)'!$X$254</f>
        <v>0</v>
      </c>
      <c r="R12" s="874">
        <f>'Form 5A (PSIP Capital)'!$V$254</f>
        <v>0</v>
      </c>
      <c r="S12" s="871">
        <f>'Form 5A (PSIP Capital)'!$W$254</f>
        <v>0</v>
      </c>
      <c r="T12" s="875">
        <f>'Form 5A (PSIP Capital)'!$Y$254</f>
        <v>9</v>
      </c>
    </row>
    <row r="13" spans="2:20" s="868" customFormat="1" ht="21.75" customHeight="1" x14ac:dyDescent="0.25">
      <c r="B13" s="869">
        <f>'Form 5A (PSIP Capital)'!$B$285</f>
        <v>0</v>
      </c>
      <c r="C13" s="869">
        <f>'Form 5A (PSIP Capital)'!$C$285</f>
        <v>0</v>
      </c>
      <c r="D13" s="869">
        <f>'Form 5A (PSIP Capital)'!$D$285</f>
        <v>0</v>
      </c>
      <c r="E13" s="869">
        <f>'Form 5A (PSIP Capital)'!$E$285</f>
        <v>0</v>
      </c>
      <c r="F13" s="869">
        <f>'Form 5A (PSIP Capital)'!$G$285</f>
        <v>0</v>
      </c>
      <c r="G13" s="869">
        <f>'Form 5A (PSIP Capital)'!$M$285</f>
        <v>0</v>
      </c>
      <c r="H13" s="869">
        <f>'Form 5A (PSIP Capital)'!$N$285</f>
        <v>0</v>
      </c>
      <c r="I13" s="870">
        <f>'Form 5A (PSIP Capital)'!$O$285</f>
        <v>0</v>
      </c>
      <c r="J13" s="870">
        <f>'Form 5A (PSIP Capital)'!$P$285</f>
        <v>0</v>
      </c>
      <c r="K13" s="869">
        <f>'Form 5A (PSIP Capital)'!$Q$285</f>
        <v>0</v>
      </c>
      <c r="L13" s="871">
        <f>'Form 5A (PSIP Capital)'!$R$285</f>
        <v>0</v>
      </c>
      <c r="M13" s="871">
        <f>'Form 5A (PSIP Capital)'!$S$285</f>
        <v>0</v>
      </c>
      <c r="N13" s="872"/>
      <c r="O13" s="871">
        <f>'Form 5A (PSIP Capital)'!$T$285</f>
        <v>0</v>
      </c>
      <c r="P13" s="871">
        <f>'Form 5A (PSIP Capital)'!$U$285</f>
        <v>0</v>
      </c>
      <c r="Q13" s="873">
        <f>'Form 5A (PSIP Capital)'!$X$285</f>
        <v>0</v>
      </c>
      <c r="R13" s="874">
        <f>'Form 5A (PSIP Capital)'!$V$285</f>
        <v>0</v>
      </c>
      <c r="S13" s="871">
        <f>'Form 5A (PSIP Capital)'!$W$285</f>
        <v>0</v>
      </c>
      <c r="T13" s="875">
        <f>'Form 5A (PSIP Capital)'!$Y$285</f>
        <v>10</v>
      </c>
    </row>
    <row r="14" spans="2:20" s="868" customFormat="1" ht="21.75" customHeight="1" x14ac:dyDescent="0.25">
      <c r="B14" s="869">
        <f>'Form 5A (PSIP Capital)'!$B$316</f>
        <v>0</v>
      </c>
      <c r="C14" s="869">
        <f>'Form 5A (PSIP Capital)'!$C$316</f>
        <v>0</v>
      </c>
      <c r="D14" s="869">
        <f>'Form 5A (PSIP Capital)'!$D$316</f>
        <v>0</v>
      </c>
      <c r="E14" s="869">
        <f>'Form 5A (PSIP Capital)'!$E$316</f>
        <v>0</v>
      </c>
      <c r="F14" s="869">
        <f>'Form 5A (PSIP Capital)'!$G$316</f>
        <v>0</v>
      </c>
      <c r="G14" s="869">
        <f>'Form 5A (PSIP Capital)'!$M$316</f>
        <v>0</v>
      </c>
      <c r="H14" s="869">
        <f>'Form 5A (PSIP Capital)'!$N$316</f>
        <v>0</v>
      </c>
      <c r="I14" s="870">
        <f>'Form 5A (PSIP Capital)'!$O$316</f>
        <v>0</v>
      </c>
      <c r="J14" s="870">
        <f>'Form 5A (PSIP Capital)'!$P$316</f>
        <v>0</v>
      </c>
      <c r="K14" s="869">
        <f>'Form 5A (PSIP Capital)'!$Q$316</f>
        <v>0</v>
      </c>
      <c r="L14" s="871">
        <f>'Form 5A (PSIP Capital)'!$R$316</f>
        <v>0</v>
      </c>
      <c r="M14" s="871">
        <f>'Form 5A (PSIP Capital)'!$S$316</f>
        <v>0</v>
      </c>
      <c r="N14" s="872"/>
      <c r="O14" s="871">
        <f>'Form 5A (PSIP Capital)'!$T$316</f>
        <v>0</v>
      </c>
      <c r="P14" s="871">
        <f>'Form 5A (PSIP Capital)'!$U$316</f>
        <v>0</v>
      </c>
      <c r="Q14" s="873">
        <f>'Form 5A (PSIP Capital)'!$X$316</f>
        <v>0</v>
      </c>
      <c r="R14" s="874">
        <f>'Form 5A (PSIP Capital)'!$V$316</f>
        <v>0</v>
      </c>
      <c r="S14" s="871">
        <f>'Form 5A (PSIP Capital)'!$W$316</f>
        <v>0</v>
      </c>
      <c r="T14" s="875">
        <f>'Form 5A (PSIP Capital)'!$Y$316</f>
        <v>11</v>
      </c>
    </row>
    <row r="15" spans="2:20" s="868" customFormat="1" ht="21.75" customHeight="1" x14ac:dyDescent="0.25">
      <c r="B15" s="869">
        <f>'Form 5A (PSIP Capital)'!$B$347</f>
        <v>0</v>
      </c>
      <c r="C15" s="869">
        <f>'Form 5A (PSIP Capital)'!$C$347</f>
        <v>0</v>
      </c>
      <c r="D15" s="869">
        <f>'Form 5A (PSIP Capital)'!$D$347</f>
        <v>0</v>
      </c>
      <c r="E15" s="869">
        <f>'Form 5A (PSIP Capital)'!$E$347</f>
        <v>0</v>
      </c>
      <c r="F15" s="869">
        <f>'Form 5A (PSIP Capital)'!$G$347</f>
        <v>0</v>
      </c>
      <c r="G15" s="869">
        <f>'Form 5A (PSIP Capital)'!$M$347</f>
        <v>0</v>
      </c>
      <c r="H15" s="869">
        <f>'Form 5A (PSIP Capital)'!$N$347</f>
        <v>0</v>
      </c>
      <c r="I15" s="870">
        <f>'Form 5A (PSIP Capital)'!$O$347</f>
        <v>0</v>
      </c>
      <c r="J15" s="870">
        <f>'Form 5A (PSIP Capital)'!$P$347</f>
        <v>0</v>
      </c>
      <c r="K15" s="869">
        <f>'Form 5A (PSIP Capital)'!$Q$347</f>
        <v>0</v>
      </c>
      <c r="L15" s="871">
        <f>'Form 5A (PSIP Capital)'!$R$347</f>
        <v>0</v>
      </c>
      <c r="M15" s="871">
        <f>'Form 5A (PSIP Capital)'!$S$347</f>
        <v>0</v>
      </c>
      <c r="N15" s="872"/>
      <c r="O15" s="871">
        <f>'Form 5A (PSIP Capital)'!$T$347</f>
        <v>0</v>
      </c>
      <c r="P15" s="871">
        <f>'Form 5A (PSIP Capital)'!$U$347</f>
        <v>0</v>
      </c>
      <c r="Q15" s="873">
        <f>'Form 5A (PSIP Capital)'!$X$347</f>
        <v>0</v>
      </c>
      <c r="R15" s="874">
        <f>'Form 5A (PSIP Capital)'!$V$347</f>
        <v>0</v>
      </c>
      <c r="S15" s="871">
        <f>'Form 5A (PSIP Capital)'!$W$347</f>
        <v>0</v>
      </c>
      <c r="T15" s="875">
        <f>'Form 5A (PSIP Capital)'!$Y$347</f>
        <v>12</v>
      </c>
    </row>
    <row r="16" spans="2:20" s="868" customFormat="1" ht="21.75" customHeight="1" x14ac:dyDescent="0.25">
      <c r="B16" s="869">
        <f>'Form 5A (PSIP Capital)'!$B$378</f>
        <v>0</v>
      </c>
      <c r="C16" s="869">
        <f>'Form 5A (PSIP Capital)'!$C$378</f>
        <v>0</v>
      </c>
      <c r="D16" s="869">
        <f>'Form 5A (PSIP Capital)'!$D$378</f>
        <v>0</v>
      </c>
      <c r="E16" s="869">
        <f>'Form 5A (PSIP Capital)'!$E$378</f>
        <v>0</v>
      </c>
      <c r="F16" s="869">
        <f>'Form 5A (PSIP Capital)'!$G$378</f>
        <v>0</v>
      </c>
      <c r="G16" s="869">
        <f>'Form 5A (PSIP Capital)'!$M$378</f>
        <v>0</v>
      </c>
      <c r="H16" s="869">
        <f>'Form 5A (PSIP Capital)'!$N$378</f>
        <v>0</v>
      </c>
      <c r="I16" s="870">
        <f>'Form 5A (PSIP Capital)'!$O$378</f>
        <v>0</v>
      </c>
      <c r="J16" s="870">
        <f>'Form 5A (PSIP Capital)'!$P$378</f>
        <v>0</v>
      </c>
      <c r="K16" s="869">
        <f>'Form 5A (PSIP Capital)'!$Q$378</f>
        <v>0</v>
      </c>
      <c r="L16" s="871">
        <f>'Form 5A (PSIP Capital)'!$R$378</f>
        <v>0</v>
      </c>
      <c r="M16" s="871">
        <f>'Form 5A (PSIP Capital)'!$S$378</f>
        <v>0</v>
      </c>
      <c r="N16" s="872"/>
      <c r="O16" s="871">
        <f>'Form 5A (PSIP Capital)'!$T$378</f>
        <v>0</v>
      </c>
      <c r="P16" s="871">
        <f>'Form 5A (PSIP Capital)'!$U$378</f>
        <v>0</v>
      </c>
      <c r="Q16" s="873">
        <f>'Form 5A (PSIP Capital)'!$X$378</f>
        <v>0</v>
      </c>
      <c r="R16" s="874">
        <f>'Form 5A (PSIP Capital)'!$V$378</f>
        <v>0</v>
      </c>
      <c r="S16" s="871">
        <f>'Form 5A (PSIP Capital)'!$W$378</f>
        <v>0</v>
      </c>
      <c r="T16" s="875">
        <f>'Form 5A (PSIP Capital)'!$Y$378</f>
        <v>13</v>
      </c>
    </row>
    <row r="17" spans="2:20" s="868" customFormat="1" ht="21.75" customHeight="1" x14ac:dyDescent="0.25">
      <c r="B17" s="869">
        <f>'Form 5A (PSIP Capital)'!$B$409</f>
        <v>0</v>
      </c>
      <c r="C17" s="869">
        <f>'Form 5A (PSIP Capital)'!$C$409</f>
        <v>0</v>
      </c>
      <c r="D17" s="869">
        <f>'Form 5A (PSIP Capital)'!$D$409</f>
        <v>0</v>
      </c>
      <c r="E17" s="869">
        <f>'Form 5A (PSIP Capital)'!$E$409</f>
        <v>0</v>
      </c>
      <c r="F17" s="869">
        <f>'Form 5A (PSIP Capital)'!$G$409</f>
        <v>0</v>
      </c>
      <c r="G17" s="869">
        <f>'Form 5A (PSIP Capital)'!$M$409</f>
        <v>0</v>
      </c>
      <c r="H17" s="869">
        <f>'Form 5A (PSIP Capital)'!$N$409</f>
        <v>0</v>
      </c>
      <c r="I17" s="870">
        <f>'Form 5A (PSIP Capital)'!$O$409</f>
        <v>0</v>
      </c>
      <c r="J17" s="870">
        <f>'Form 5A (PSIP Capital)'!$P$409</f>
        <v>0</v>
      </c>
      <c r="K17" s="869">
        <f>'Form 5A (PSIP Capital)'!$Q$409</f>
        <v>0</v>
      </c>
      <c r="L17" s="871">
        <f>'Form 5A (PSIP Capital)'!$R$409</f>
        <v>0</v>
      </c>
      <c r="M17" s="871">
        <f>'Form 5A (PSIP Capital)'!$S$409</f>
        <v>0</v>
      </c>
      <c r="N17" s="872"/>
      <c r="O17" s="871">
        <f>'Form 5A (PSIP Capital)'!$T$409</f>
        <v>0</v>
      </c>
      <c r="P17" s="871">
        <f>'Form 5A (PSIP Capital)'!$U$409</f>
        <v>0</v>
      </c>
      <c r="Q17" s="873">
        <f>'Form 5A (PSIP Capital)'!$X$409</f>
        <v>0</v>
      </c>
      <c r="R17" s="874">
        <f>'Form 5A (PSIP Capital)'!$V$409</f>
        <v>0</v>
      </c>
      <c r="S17" s="871">
        <f>'Form 5A (PSIP Capital)'!$W$409</f>
        <v>0</v>
      </c>
      <c r="T17" s="875">
        <f>'Form 5A (PSIP Capital)'!$Y$409</f>
        <v>14</v>
      </c>
    </row>
    <row r="18" spans="2:20" s="868" customFormat="1" ht="21.75" customHeight="1" x14ac:dyDescent="0.25">
      <c r="B18" s="869">
        <f>'Form 5A (PSIP Capital)'!$B$440</f>
        <v>0</v>
      </c>
      <c r="C18" s="869">
        <f>'Form 5A (PSIP Capital)'!$C$440</f>
        <v>0</v>
      </c>
      <c r="D18" s="869">
        <f>'Form 5A (PSIP Capital)'!$D$440</f>
        <v>0</v>
      </c>
      <c r="E18" s="869">
        <f>'Form 5A (PSIP Capital)'!$E$440</f>
        <v>0</v>
      </c>
      <c r="F18" s="869">
        <f>'Form 5A (PSIP Capital)'!$G$440</f>
        <v>0</v>
      </c>
      <c r="G18" s="869">
        <f>'Form 5A (PSIP Capital)'!$M$440</f>
        <v>0</v>
      </c>
      <c r="H18" s="869">
        <f>'Form 5A (PSIP Capital)'!$N$440</f>
        <v>0</v>
      </c>
      <c r="I18" s="870">
        <f>'Form 5A (PSIP Capital)'!$O$440</f>
        <v>0</v>
      </c>
      <c r="J18" s="870">
        <f>'Form 5A (PSIP Capital)'!$P$440</f>
        <v>0</v>
      </c>
      <c r="K18" s="869">
        <f>'Form 5A (PSIP Capital)'!$Q$440</f>
        <v>0</v>
      </c>
      <c r="L18" s="871">
        <f>'Form 5A (PSIP Capital)'!$R$440</f>
        <v>0</v>
      </c>
      <c r="M18" s="871">
        <f>'Form 5A (PSIP Capital)'!$S$440</f>
        <v>0</v>
      </c>
      <c r="N18" s="872"/>
      <c r="O18" s="871">
        <f>'Form 5A (PSIP Capital)'!$T$440</f>
        <v>0</v>
      </c>
      <c r="P18" s="871">
        <f>'Form 5A (PSIP Capital)'!$U$440</f>
        <v>0</v>
      </c>
      <c r="Q18" s="873">
        <f>'Form 5A (PSIP Capital)'!$X$440</f>
        <v>0</v>
      </c>
      <c r="R18" s="874">
        <f>'Form 5A (PSIP Capital)'!$V$440</f>
        <v>0</v>
      </c>
      <c r="S18" s="871">
        <f>'Form 5A (PSIP Capital)'!$W$440</f>
        <v>0</v>
      </c>
      <c r="T18" s="875">
        <f>'Form 5A (PSIP Capital)'!$Y$440</f>
        <v>15</v>
      </c>
    </row>
    <row r="19" spans="2:20" s="868" customFormat="1" ht="21.75" customHeight="1" x14ac:dyDescent="0.25">
      <c r="B19" s="869">
        <f>'Form 5A (PSIP Capital)'!$B$471</f>
        <v>0</v>
      </c>
      <c r="C19" s="869">
        <f>'Form 5A (PSIP Capital)'!$C$471</f>
        <v>0</v>
      </c>
      <c r="D19" s="869">
        <f>'Form 5A (PSIP Capital)'!$D$471</f>
        <v>0</v>
      </c>
      <c r="E19" s="869">
        <f>'Form 5A (PSIP Capital)'!$E$471</f>
        <v>0</v>
      </c>
      <c r="F19" s="869">
        <f>'Form 5A (PSIP Capital)'!$G$471</f>
        <v>0</v>
      </c>
      <c r="G19" s="869">
        <f>'Form 5A (PSIP Capital)'!$M$471</f>
        <v>0</v>
      </c>
      <c r="H19" s="869">
        <f>'Form 5A (PSIP Capital)'!$N$471</f>
        <v>0</v>
      </c>
      <c r="I19" s="870">
        <f>'Form 5A (PSIP Capital)'!$O$471</f>
        <v>0</v>
      </c>
      <c r="J19" s="870">
        <f>'Form 5A (PSIP Capital)'!$P$471</f>
        <v>0</v>
      </c>
      <c r="K19" s="869">
        <f>'Form 5A (PSIP Capital)'!$Q$471</f>
        <v>0</v>
      </c>
      <c r="L19" s="871">
        <f>'Form 5A (PSIP Capital)'!$R$471</f>
        <v>0</v>
      </c>
      <c r="M19" s="871">
        <f>'Form 5A (PSIP Capital)'!$S$471</f>
        <v>0</v>
      </c>
      <c r="N19" s="872"/>
      <c r="O19" s="871">
        <f>'Form 5A (PSIP Capital)'!$T$471</f>
        <v>0</v>
      </c>
      <c r="P19" s="871">
        <f>'Form 5A (PSIP Capital)'!$U$471</f>
        <v>0</v>
      </c>
      <c r="Q19" s="873">
        <f>'Form 5A (PSIP Capital)'!$X$471</f>
        <v>0</v>
      </c>
      <c r="R19" s="874">
        <f>'Form 5A (PSIP Capital)'!$V$471</f>
        <v>0</v>
      </c>
      <c r="S19" s="871">
        <f>'Form 5A (PSIP Capital)'!$W$471</f>
        <v>0</v>
      </c>
      <c r="T19" s="875">
        <f>'Form 5A (PSIP Capital)'!$Y$471</f>
        <v>16</v>
      </c>
    </row>
    <row r="20" spans="2:20" s="868" customFormat="1" ht="21.75" customHeight="1" x14ac:dyDescent="0.25">
      <c r="B20" s="869">
        <f>'Form 5A (PSIP Capital)'!$B$502</f>
        <v>0</v>
      </c>
      <c r="C20" s="869">
        <f>'Form 5A (PSIP Capital)'!$C$502</f>
        <v>0</v>
      </c>
      <c r="D20" s="869">
        <f>'Form 5A (PSIP Capital)'!$D$502</f>
        <v>0</v>
      </c>
      <c r="E20" s="869">
        <f>'Form 5A (PSIP Capital)'!$E$502</f>
        <v>0</v>
      </c>
      <c r="F20" s="869">
        <f>'Form 5A (PSIP Capital)'!$G$502</f>
        <v>0</v>
      </c>
      <c r="G20" s="869">
        <f>'Form 5A (PSIP Capital)'!$M$502</f>
        <v>0</v>
      </c>
      <c r="H20" s="869">
        <f>'Form 5A (PSIP Capital)'!$N$502</f>
        <v>0</v>
      </c>
      <c r="I20" s="870">
        <f>'Form 5A (PSIP Capital)'!$O$502</f>
        <v>0</v>
      </c>
      <c r="J20" s="870">
        <f>'Form 5A (PSIP Capital)'!$P$502</f>
        <v>0</v>
      </c>
      <c r="K20" s="869">
        <f>'Form 5A (PSIP Capital)'!$Q$502</f>
        <v>0</v>
      </c>
      <c r="L20" s="871">
        <f>'Form 5A (PSIP Capital)'!$R$502</f>
        <v>0</v>
      </c>
      <c r="M20" s="871">
        <f>'Form 5A (PSIP Capital)'!$S$502</f>
        <v>0</v>
      </c>
      <c r="N20" s="872"/>
      <c r="O20" s="871">
        <f>'Form 5A (PSIP Capital)'!$T$502</f>
        <v>0</v>
      </c>
      <c r="P20" s="871">
        <f>'Form 5A (PSIP Capital)'!$U$502</f>
        <v>0</v>
      </c>
      <c r="Q20" s="873">
        <f>'Form 5A (PSIP Capital)'!$X$502</f>
        <v>0</v>
      </c>
      <c r="R20" s="874">
        <f>'Form 5A (PSIP Capital)'!$V$502</f>
        <v>0</v>
      </c>
      <c r="S20" s="871">
        <f>'Form 5A (PSIP Capital)'!$W$502</f>
        <v>0</v>
      </c>
      <c r="T20" s="875">
        <f>'Form 5A (PSIP Capital)'!$Y$502</f>
        <v>17</v>
      </c>
    </row>
    <row r="21" spans="2:20" s="868" customFormat="1" ht="21.75" customHeight="1" x14ac:dyDescent="0.25">
      <c r="B21" s="869">
        <f>'Form 5A (PSIP Capital)'!$B$533</f>
        <v>0</v>
      </c>
      <c r="C21" s="869">
        <f>'Form 5A (PSIP Capital)'!$C$533</f>
        <v>0</v>
      </c>
      <c r="D21" s="869">
        <f>'Form 5A (PSIP Capital)'!$D$533</f>
        <v>0</v>
      </c>
      <c r="E21" s="869">
        <f>'Form 5A (PSIP Capital)'!$E$533</f>
        <v>0</v>
      </c>
      <c r="F21" s="869">
        <f>'Form 5A (PSIP Capital)'!$G$533</f>
        <v>0</v>
      </c>
      <c r="G21" s="869">
        <f>'Form 5A (PSIP Capital)'!$M$533</f>
        <v>0</v>
      </c>
      <c r="H21" s="869">
        <f>'Form 5A (PSIP Capital)'!$N$533</f>
        <v>0</v>
      </c>
      <c r="I21" s="870">
        <f>'Form 5A (PSIP Capital)'!$O$533</f>
        <v>0</v>
      </c>
      <c r="J21" s="870">
        <f>'Form 5A (PSIP Capital)'!$P$533</f>
        <v>0</v>
      </c>
      <c r="K21" s="869">
        <f>'Form 5A (PSIP Capital)'!$Q$533</f>
        <v>0</v>
      </c>
      <c r="L21" s="871">
        <f>'Form 5A (PSIP Capital)'!$R$533</f>
        <v>0</v>
      </c>
      <c r="M21" s="871">
        <f>'Form 5A (PSIP Capital)'!$S$533</f>
        <v>0</v>
      </c>
      <c r="N21" s="872"/>
      <c r="O21" s="871">
        <f>'Form 5A (PSIP Capital)'!$T$533</f>
        <v>0</v>
      </c>
      <c r="P21" s="871">
        <f>'Form 5A (PSIP Capital)'!$U$533</f>
        <v>0</v>
      </c>
      <c r="Q21" s="873">
        <f>'Form 5A (PSIP Capital)'!$X$533</f>
        <v>0</v>
      </c>
      <c r="R21" s="874">
        <f>'Form 5A (PSIP Capital)'!$V$533</f>
        <v>0</v>
      </c>
      <c r="S21" s="871">
        <f>'Form 5A (PSIP Capital)'!$W$533</f>
        <v>0</v>
      </c>
      <c r="T21" s="875">
        <f>'Form 5A (PSIP Capital)'!$Y$533</f>
        <v>18</v>
      </c>
    </row>
    <row r="22" spans="2:20" s="868" customFormat="1" ht="21.75" customHeight="1" x14ac:dyDescent="0.25">
      <c r="B22" s="869">
        <f>'Form 5A (PSIP Capital)'!$B$564</f>
        <v>0</v>
      </c>
      <c r="C22" s="869">
        <f>'Form 5A (PSIP Capital)'!$C$564</f>
        <v>0</v>
      </c>
      <c r="D22" s="869">
        <f>'Form 5A (PSIP Capital)'!$D$564</f>
        <v>0</v>
      </c>
      <c r="E22" s="869">
        <f>'Form 5A (PSIP Capital)'!$E$564</f>
        <v>0</v>
      </c>
      <c r="F22" s="869">
        <f>'Form 5A (PSIP Capital)'!$G$564</f>
        <v>0</v>
      </c>
      <c r="G22" s="869">
        <f>'Form 5A (PSIP Capital)'!$M$564</f>
        <v>0</v>
      </c>
      <c r="H22" s="869">
        <f>'Form 5A (PSIP Capital)'!$N$564</f>
        <v>0</v>
      </c>
      <c r="I22" s="870">
        <f>'Form 5A (PSIP Capital)'!$O$564</f>
        <v>0</v>
      </c>
      <c r="J22" s="870">
        <f>'Form 5A (PSIP Capital)'!$P$564</f>
        <v>0</v>
      </c>
      <c r="K22" s="869">
        <f>'Form 5A (PSIP Capital)'!$Q$564</f>
        <v>0</v>
      </c>
      <c r="L22" s="871">
        <f>'Form 5A (PSIP Capital)'!$R$564</f>
        <v>0</v>
      </c>
      <c r="M22" s="871">
        <f>'Form 5A (PSIP Capital)'!$S$564</f>
        <v>0</v>
      </c>
      <c r="N22" s="872"/>
      <c r="O22" s="871">
        <f>'Form 5A (PSIP Capital)'!$T$564</f>
        <v>0</v>
      </c>
      <c r="P22" s="871">
        <f>'Form 5A (PSIP Capital)'!$U$564</f>
        <v>0</v>
      </c>
      <c r="Q22" s="873">
        <f>'Form 5A (PSIP Capital)'!$X$564</f>
        <v>0</v>
      </c>
      <c r="R22" s="874">
        <f>'Form 5A (PSIP Capital)'!$V$564</f>
        <v>0</v>
      </c>
      <c r="S22" s="871">
        <f>'Form 5A (PSIP Capital)'!$W$564</f>
        <v>0</v>
      </c>
      <c r="T22" s="875">
        <f>'Form 5A (PSIP Capital)'!$Y$564</f>
        <v>19</v>
      </c>
    </row>
    <row r="23" spans="2:20" s="868" customFormat="1" ht="21.75" customHeight="1" x14ac:dyDescent="0.25">
      <c r="B23" s="869">
        <f>'Form 5A (PSIP Capital)'!$B$595</f>
        <v>0</v>
      </c>
      <c r="C23" s="869">
        <f>'Form 5A (PSIP Capital)'!$C$595</f>
        <v>0</v>
      </c>
      <c r="D23" s="869">
        <f>'Form 5A (PSIP Capital)'!$D$595</f>
        <v>0</v>
      </c>
      <c r="E23" s="869">
        <f>'Form 5A (PSIP Capital)'!$E$595</f>
        <v>0</v>
      </c>
      <c r="F23" s="869">
        <f>'Form 5A (PSIP Capital)'!$G$595</f>
        <v>0</v>
      </c>
      <c r="G23" s="869">
        <f>'Form 5A (PSIP Capital)'!$M$595</f>
        <v>0</v>
      </c>
      <c r="H23" s="869">
        <f>'Form 5A (PSIP Capital)'!$N$595</f>
        <v>0</v>
      </c>
      <c r="I23" s="870">
        <f>'Form 5A (PSIP Capital)'!$O$595</f>
        <v>0</v>
      </c>
      <c r="J23" s="870">
        <f>'Form 5A (PSIP Capital)'!$P$595</f>
        <v>0</v>
      </c>
      <c r="K23" s="869">
        <f>'Form 5A (PSIP Capital)'!$Q$595</f>
        <v>0</v>
      </c>
      <c r="L23" s="871">
        <f>'Form 5A (PSIP Capital)'!$R$595</f>
        <v>0</v>
      </c>
      <c r="M23" s="871">
        <f>'Form 5A (PSIP Capital)'!$S$595</f>
        <v>0</v>
      </c>
      <c r="N23" s="872"/>
      <c r="O23" s="871">
        <f>'Form 5A (PSIP Capital)'!$T$595</f>
        <v>0</v>
      </c>
      <c r="P23" s="871">
        <f>'Form 5A (PSIP Capital)'!$U$595</f>
        <v>0</v>
      </c>
      <c r="Q23" s="873">
        <f>'Form 5A (PSIP Capital)'!$X$595</f>
        <v>0</v>
      </c>
      <c r="R23" s="874">
        <f>'Form 5A (PSIP Capital)'!$V$595</f>
        <v>0</v>
      </c>
      <c r="S23" s="871">
        <f>'Form 5A (PSIP Capital)'!$W$595</f>
        <v>0</v>
      </c>
      <c r="T23" s="875">
        <f>'Form 5A (PSIP Capital)'!$Y$595</f>
        <v>20</v>
      </c>
    </row>
    <row r="24" spans="2:20" s="868" customFormat="1" ht="21.75" customHeight="1" x14ac:dyDescent="0.25">
      <c r="B24" s="869">
        <f>'Form 5A (PSIP Capital)'!$B$626</f>
        <v>0</v>
      </c>
      <c r="C24" s="869">
        <f>'Form 5A (PSIP Capital)'!$C$626</f>
        <v>0</v>
      </c>
      <c r="D24" s="869">
        <f>'Form 5A (PSIP Capital)'!$D$626</f>
        <v>0</v>
      </c>
      <c r="E24" s="869">
        <f>'Form 5A (PSIP Capital)'!$E$626</f>
        <v>0</v>
      </c>
      <c r="F24" s="869">
        <f>'Form 5A (PSIP Capital)'!$G$626</f>
        <v>0</v>
      </c>
      <c r="G24" s="869">
        <f>'Form 5A (PSIP Capital)'!$M$626</f>
        <v>0</v>
      </c>
      <c r="H24" s="869">
        <f>'Form 5A (PSIP Capital)'!$N$626</f>
        <v>0</v>
      </c>
      <c r="I24" s="870">
        <f>'Form 5A (PSIP Capital)'!$O$626</f>
        <v>0</v>
      </c>
      <c r="J24" s="870">
        <f>'Form 5A (PSIP Capital)'!$P$626</f>
        <v>0</v>
      </c>
      <c r="K24" s="869">
        <f>'Form 5A (PSIP Capital)'!$Q$626</f>
        <v>0</v>
      </c>
      <c r="L24" s="871">
        <f>'Form 5A (PSIP Capital)'!$R$626</f>
        <v>0</v>
      </c>
      <c r="M24" s="871">
        <f>'Form 5A (PSIP Capital)'!$S$626</f>
        <v>0</v>
      </c>
      <c r="N24" s="872"/>
      <c r="O24" s="871">
        <f>'Form 5A (PSIP Capital)'!$T$626</f>
        <v>0</v>
      </c>
      <c r="P24" s="871">
        <f>'Form 5A (PSIP Capital)'!$U$626</f>
        <v>0</v>
      </c>
      <c r="Q24" s="873">
        <f>'Form 5A (PSIP Capital)'!$X$626</f>
        <v>0</v>
      </c>
      <c r="R24" s="874">
        <f>'Form 5A (PSIP Capital)'!$V$626</f>
        <v>0</v>
      </c>
      <c r="S24" s="871">
        <f>'Form 5A (PSIP Capital)'!$W$626</f>
        <v>0</v>
      </c>
      <c r="T24" s="875">
        <f>'Form 5A (PSIP Capital)'!$Y$626</f>
        <v>21</v>
      </c>
    </row>
    <row r="25" spans="2:20" s="868" customFormat="1" ht="21.75" customHeight="1" x14ac:dyDescent="0.25">
      <c r="B25" s="869">
        <f>'Form 5A (PSIP Capital)'!$B$657</f>
        <v>0</v>
      </c>
      <c r="C25" s="869">
        <f>'Form 5A (PSIP Capital)'!$C$657</f>
        <v>0</v>
      </c>
      <c r="D25" s="869">
        <f>'Form 5A (PSIP Capital)'!$D$657</f>
        <v>0</v>
      </c>
      <c r="E25" s="869">
        <f>'Form 5A (PSIP Capital)'!$E$657</f>
        <v>0</v>
      </c>
      <c r="F25" s="869">
        <f>'Form 5A (PSIP Capital)'!$G$657</f>
        <v>0</v>
      </c>
      <c r="G25" s="869">
        <f>'Form 5A (PSIP Capital)'!$M$657</f>
        <v>0</v>
      </c>
      <c r="H25" s="869">
        <f>'Form 5A (PSIP Capital)'!$N$657</f>
        <v>0</v>
      </c>
      <c r="I25" s="870">
        <f>'Form 5A (PSIP Capital)'!$O$657</f>
        <v>0</v>
      </c>
      <c r="J25" s="870">
        <f>'Form 5A (PSIP Capital)'!$P$657</f>
        <v>0</v>
      </c>
      <c r="K25" s="869">
        <f>'Form 5A (PSIP Capital)'!$Q$657</f>
        <v>0</v>
      </c>
      <c r="L25" s="871">
        <f>'Form 5A (PSIP Capital)'!$R$657</f>
        <v>0</v>
      </c>
      <c r="M25" s="871">
        <f>'Form 5A (PSIP Capital)'!$S$657</f>
        <v>0</v>
      </c>
      <c r="N25" s="872"/>
      <c r="O25" s="871">
        <f>'Form 5A (PSIP Capital)'!$T$657</f>
        <v>0</v>
      </c>
      <c r="P25" s="871">
        <f>'Form 5A (PSIP Capital)'!$U$657</f>
        <v>0</v>
      </c>
      <c r="Q25" s="873">
        <f>'Form 5A (PSIP Capital)'!$X$657</f>
        <v>0</v>
      </c>
      <c r="R25" s="874">
        <f>'Form 5A (PSIP Capital)'!$V$657</f>
        <v>0</v>
      </c>
      <c r="S25" s="871">
        <f>'Form 5A (PSIP Capital)'!$W$657</f>
        <v>0</v>
      </c>
      <c r="T25" s="875">
        <f>'Form 5A (PSIP Capital)'!$Y$657</f>
        <v>22</v>
      </c>
    </row>
    <row r="26" spans="2:20" s="868" customFormat="1" ht="21.75" customHeight="1" x14ac:dyDescent="0.25">
      <c r="B26" s="869">
        <f>'Form 5A (PSIP Capital)'!$B$688</f>
        <v>0</v>
      </c>
      <c r="C26" s="869">
        <f>'Form 5A (PSIP Capital)'!$C$688</f>
        <v>0</v>
      </c>
      <c r="D26" s="869">
        <f>'Form 5A (PSIP Capital)'!$D$688</f>
        <v>0</v>
      </c>
      <c r="E26" s="869">
        <f>'Form 5A (PSIP Capital)'!$E$688</f>
        <v>0</v>
      </c>
      <c r="F26" s="869">
        <f>'Form 5A (PSIP Capital)'!$G$688</f>
        <v>0</v>
      </c>
      <c r="G26" s="869">
        <f>'Form 5A (PSIP Capital)'!$M$688</f>
        <v>0</v>
      </c>
      <c r="H26" s="869">
        <f>'Form 5A (PSIP Capital)'!$N$688</f>
        <v>0</v>
      </c>
      <c r="I26" s="870">
        <f>'Form 5A (PSIP Capital)'!$O$688</f>
        <v>0</v>
      </c>
      <c r="J26" s="870">
        <f>'Form 5A (PSIP Capital)'!$P$688</f>
        <v>0</v>
      </c>
      <c r="K26" s="869">
        <f>'Form 5A (PSIP Capital)'!$Q$688</f>
        <v>0</v>
      </c>
      <c r="L26" s="871">
        <f>'Form 5A (PSIP Capital)'!$R$688</f>
        <v>0</v>
      </c>
      <c r="M26" s="871">
        <f>'Form 5A (PSIP Capital)'!$S$688</f>
        <v>0</v>
      </c>
      <c r="N26" s="872"/>
      <c r="O26" s="871">
        <f>'Form 5A (PSIP Capital)'!$T$688</f>
        <v>0</v>
      </c>
      <c r="P26" s="871">
        <f>'Form 5A (PSIP Capital)'!$U$688</f>
        <v>0</v>
      </c>
      <c r="Q26" s="873">
        <f>'Form 5A (PSIP Capital)'!$X$688</f>
        <v>0</v>
      </c>
      <c r="R26" s="874">
        <f>'Form 5A (PSIP Capital)'!$V$688</f>
        <v>0</v>
      </c>
      <c r="S26" s="871">
        <f>'Form 5A (PSIP Capital)'!$W$688</f>
        <v>0</v>
      </c>
      <c r="T26" s="875">
        <f>'Form 5A (PSIP Capital)'!$Y$688</f>
        <v>23</v>
      </c>
    </row>
    <row r="27" spans="2:20" s="868" customFormat="1" ht="21.75" customHeight="1" x14ac:dyDescent="0.25">
      <c r="B27" s="869">
        <f>'Form 5A (PSIP Capital)'!$B$719</f>
        <v>0</v>
      </c>
      <c r="C27" s="869">
        <f>'Form 5A (PSIP Capital)'!$C$719</f>
        <v>0</v>
      </c>
      <c r="D27" s="869">
        <f>'Form 5A (PSIP Capital)'!$D$719</f>
        <v>0</v>
      </c>
      <c r="E27" s="869">
        <f>'Form 5A (PSIP Capital)'!$E$719</f>
        <v>0</v>
      </c>
      <c r="F27" s="869">
        <f>'Form 5A (PSIP Capital)'!$G$719</f>
        <v>0</v>
      </c>
      <c r="G27" s="869">
        <f>'Form 5A (PSIP Capital)'!$M$719</f>
        <v>0</v>
      </c>
      <c r="H27" s="869">
        <f>'Form 5A (PSIP Capital)'!$N$719</f>
        <v>0</v>
      </c>
      <c r="I27" s="870">
        <f>'Form 5A (PSIP Capital)'!$O$719</f>
        <v>0</v>
      </c>
      <c r="J27" s="870">
        <f>'Form 5A (PSIP Capital)'!$P$719</f>
        <v>0</v>
      </c>
      <c r="K27" s="869">
        <f>'Form 5A (PSIP Capital)'!$Q$719</f>
        <v>0</v>
      </c>
      <c r="L27" s="871">
        <f>'Form 5A (PSIP Capital)'!$R$719</f>
        <v>0</v>
      </c>
      <c r="M27" s="871">
        <f>'Form 5A (PSIP Capital)'!$S$719</f>
        <v>0</v>
      </c>
      <c r="N27" s="872"/>
      <c r="O27" s="871">
        <f>'Form 5A (PSIP Capital)'!$T$719</f>
        <v>0</v>
      </c>
      <c r="P27" s="871">
        <f>'Form 5A (PSIP Capital)'!$U$719</f>
        <v>0</v>
      </c>
      <c r="Q27" s="873">
        <f>'Form 5A (PSIP Capital)'!$X$719</f>
        <v>0</v>
      </c>
      <c r="R27" s="874">
        <f>'Form 5A (PSIP Capital)'!$V$719</f>
        <v>0</v>
      </c>
      <c r="S27" s="871">
        <f>'Form 5A (PSIP Capital)'!$W$719</f>
        <v>0</v>
      </c>
      <c r="T27" s="875">
        <f>'Form 5A (PSIP Capital)'!$Y$719</f>
        <v>24</v>
      </c>
    </row>
    <row r="28" spans="2:20" s="868" customFormat="1" ht="21.75" customHeight="1" x14ac:dyDescent="0.25">
      <c r="B28" s="869">
        <f>'Form 5A (PSIP Capital)'!$B$750</f>
        <v>0</v>
      </c>
      <c r="C28" s="869">
        <f>'Form 5A (PSIP Capital)'!$C$750</f>
        <v>0</v>
      </c>
      <c r="D28" s="869">
        <f>'Form 5A (PSIP Capital)'!$D$750</f>
        <v>0</v>
      </c>
      <c r="E28" s="869">
        <f>'Form 5A (PSIP Capital)'!$E$750</f>
        <v>0</v>
      </c>
      <c r="F28" s="869">
        <f>'Form 5A (PSIP Capital)'!$G$750</f>
        <v>0</v>
      </c>
      <c r="G28" s="869">
        <f>'Form 5A (PSIP Capital)'!$M$750</f>
        <v>0</v>
      </c>
      <c r="H28" s="869">
        <f>'Form 5A (PSIP Capital)'!$N$750</f>
        <v>0</v>
      </c>
      <c r="I28" s="870">
        <f>'Form 5A (PSIP Capital)'!$O$750</f>
        <v>0</v>
      </c>
      <c r="J28" s="870">
        <f>'Form 5A (PSIP Capital)'!$P$750</f>
        <v>0</v>
      </c>
      <c r="K28" s="869">
        <f>'Form 5A (PSIP Capital)'!$Q$750</f>
        <v>0</v>
      </c>
      <c r="L28" s="871">
        <f>'Form 5A (PSIP Capital)'!$R$750</f>
        <v>0</v>
      </c>
      <c r="M28" s="871">
        <f>'Form 5A (PSIP Capital)'!$S$750</f>
        <v>0</v>
      </c>
      <c r="N28" s="872"/>
      <c r="O28" s="871">
        <f>'Form 5A (PSIP Capital)'!$T$750</f>
        <v>0</v>
      </c>
      <c r="P28" s="871">
        <f>'Form 5A (PSIP Capital)'!$U$750</f>
        <v>0</v>
      </c>
      <c r="Q28" s="873">
        <f>'Form 5A (PSIP Capital)'!$X$750</f>
        <v>0</v>
      </c>
      <c r="R28" s="874">
        <f>'Form 5A (PSIP Capital)'!$V$750</f>
        <v>0</v>
      </c>
      <c r="S28" s="871">
        <f>'Form 5A (PSIP Capital)'!$W$750</f>
        <v>0</v>
      </c>
      <c r="T28" s="875">
        <f>'Form 5A (PSIP Capital)'!$Y$750</f>
        <v>25</v>
      </c>
    </row>
    <row r="29" spans="2:20" s="868" customFormat="1" ht="21.75" customHeight="1" x14ac:dyDescent="0.25">
      <c r="B29" s="869">
        <f>'Form 5A (PSIP Capital)'!$B$781</f>
        <v>0</v>
      </c>
      <c r="C29" s="869">
        <f>'Form 5A (PSIP Capital)'!$C$781</f>
        <v>0</v>
      </c>
      <c r="D29" s="869">
        <f>'Form 5A (PSIP Capital)'!$D$781</f>
        <v>0</v>
      </c>
      <c r="E29" s="869">
        <f>'Form 5A (PSIP Capital)'!$E$781</f>
        <v>0</v>
      </c>
      <c r="F29" s="869">
        <f>'Form 5A (PSIP Capital)'!$G$781</f>
        <v>0</v>
      </c>
      <c r="G29" s="869">
        <f>'Form 5A (PSIP Capital)'!$M$781</f>
        <v>0</v>
      </c>
      <c r="H29" s="869">
        <f>'Form 5A (PSIP Capital)'!$N$781</f>
        <v>0</v>
      </c>
      <c r="I29" s="870">
        <f>'Form 5A (PSIP Capital)'!$O$781</f>
        <v>0</v>
      </c>
      <c r="J29" s="870">
        <f>'Form 5A (PSIP Capital)'!$P$781</f>
        <v>0</v>
      </c>
      <c r="K29" s="869">
        <f>'Form 5A (PSIP Capital)'!$Q$781</f>
        <v>0</v>
      </c>
      <c r="L29" s="871">
        <f>'Form 5A (PSIP Capital)'!$R$781</f>
        <v>0</v>
      </c>
      <c r="M29" s="871">
        <f>'Form 5A (PSIP Capital)'!$S$781</f>
        <v>0</v>
      </c>
      <c r="N29" s="872"/>
      <c r="O29" s="871">
        <f>'Form 5A (PSIP Capital)'!$T$781</f>
        <v>0</v>
      </c>
      <c r="P29" s="871">
        <f>'Form 5A (PSIP Capital)'!$U$781</f>
        <v>0</v>
      </c>
      <c r="Q29" s="873">
        <f>'Form 5A (PSIP Capital)'!$X$781</f>
        <v>0</v>
      </c>
      <c r="R29" s="874">
        <f>'Form 5A (PSIP Capital)'!$V$781</f>
        <v>0</v>
      </c>
      <c r="S29" s="871">
        <f>'Form 5A (PSIP Capital)'!$W$781</f>
        <v>0</v>
      </c>
      <c r="T29" s="875">
        <f>'Form 5A (PSIP Capital)'!$Y$781</f>
        <v>26</v>
      </c>
    </row>
    <row r="30" spans="2:20" s="868" customFormat="1" ht="21.75" customHeight="1" x14ac:dyDescent="0.25">
      <c r="B30" s="869">
        <f>'Form 5A (PSIP Capital)'!$B$812</f>
        <v>0</v>
      </c>
      <c r="C30" s="869">
        <f>'Form 5A (PSIP Capital)'!$C$812</f>
        <v>0</v>
      </c>
      <c r="D30" s="869">
        <f>'Form 5A (PSIP Capital)'!$D$812</f>
        <v>0</v>
      </c>
      <c r="E30" s="869">
        <f>'Form 5A (PSIP Capital)'!$E$812</f>
        <v>0</v>
      </c>
      <c r="F30" s="869">
        <f>'Form 5A (PSIP Capital)'!$G$812</f>
        <v>0</v>
      </c>
      <c r="G30" s="869">
        <f>'Form 5A (PSIP Capital)'!$M$812</f>
        <v>0</v>
      </c>
      <c r="H30" s="869">
        <f>'Form 5A (PSIP Capital)'!$N$812</f>
        <v>0</v>
      </c>
      <c r="I30" s="870">
        <f>'Form 5A (PSIP Capital)'!$O$812</f>
        <v>0</v>
      </c>
      <c r="J30" s="870">
        <f>'Form 5A (PSIP Capital)'!$P$812</f>
        <v>0</v>
      </c>
      <c r="K30" s="869">
        <f>'Form 5A (PSIP Capital)'!$Q$812</f>
        <v>0</v>
      </c>
      <c r="L30" s="871">
        <f>'Form 5A (PSIP Capital)'!$R$812</f>
        <v>0</v>
      </c>
      <c r="M30" s="871">
        <f>'Form 5A (PSIP Capital)'!$S$812</f>
        <v>0</v>
      </c>
      <c r="N30" s="872"/>
      <c r="O30" s="871">
        <f>'Form 5A (PSIP Capital)'!$T$812</f>
        <v>0</v>
      </c>
      <c r="P30" s="871">
        <f>'Form 5A (PSIP Capital)'!$U$812</f>
        <v>0</v>
      </c>
      <c r="Q30" s="873">
        <f>'Form 5A (PSIP Capital)'!$X$812</f>
        <v>0</v>
      </c>
      <c r="R30" s="874">
        <f>'Form 5A (PSIP Capital)'!$V$812</f>
        <v>0</v>
      </c>
      <c r="S30" s="871">
        <f>'Form 5A (PSIP Capital)'!$W$812</f>
        <v>0</v>
      </c>
      <c r="T30" s="875">
        <f>'Form 5A (PSIP Capital)'!$Y$812</f>
        <v>27</v>
      </c>
    </row>
    <row r="31" spans="2:20" s="868" customFormat="1" ht="21.75" customHeight="1" x14ac:dyDescent="0.25">
      <c r="B31" s="869">
        <f>'Form 5A (PSIP Capital)'!$B$843</f>
        <v>0</v>
      </c>
      <c r="C31" s="869">
        <f>'Form 5A (PSIP Capital)'!$C$843</f>
        <v>0</v>
      </c>
      <c r="D31" s="869">
        <f>'Form 5A (PSIP Capital)'!$D$843</f>
        <v>0</v>
      </c>
      <c r="E31" s="869">
        <f>'Form 5A (PSIP Capital)'!$E$843</f>
        <v>0</v>
      </c>
      <c r="F31" s="869">
        <f>'Form 5A (PSIP Capital)'!$G$843</f>
        <v>0</v>
      </c>
      <c r="G31" s="869">
        <f>'Form 5A (PSIP Capital)'!$M$843</f>
        <v>0</v>
      </c>
      <c r="H31" s="869">
        <f>'Form 5A (PSIP Capital)'!$N$843</f>
        <v>0</v>
      </c>
      <c r="I31" s="870">
        <f>'Form 5A (PSIP Capital)'!$O$843</f>
        <v>0</v>
      </c>
      <c r="J31" s="870">
        <f>'Form 5A (PSIP Capital)'!$P$843</f>
        <v>0</v>
      </c>
      <c r="K31" s="869">
        <f>'Form 5A (PSIP Capital)'!$Q$843</f>
        <v>0</v>
      </c>
      <c r="L31" s="871">
        <f>'Form 5A (PSIP Capital)'!$R$843</f>
        <v>0</v>
      </c>
      <c r="M31" s="871">
        <f>'Form 5A (PSIP Capital)'!$S$843</f>
        <v>0</v>
      </c>
      <c r="N31" s="872"/>
      <c r="O31" s="871">
        <f>'Form 5A (PSIP Capital)'!$T$843</f>
        <v>0</v>
      </c>
      <c r="P31" s="871">
        <f>'Form 5A (PSIP Capital)'!$U$843</f>
        <v>0</v>
      </c>
      <c r="Q31" s="873">
        <f>'Form 5A (PSIP Capital)'!$X$843</f>
        <v>0</v>
      </c>
      <c r="R31" s="874">
        <f>'Form 5A (PSIP Capital)'!$V$843</f>
        <v>0</v>
      </c>
      <c r="S31" s="871">
        <f>'Form 5A (PSIP Capital)'!$W$843</f>
        <v>0</v>
      </c>
      <c r="T31" s="875">
        <f>'Form 5A (PSIP Capital)'!$Y$843</f>
        <v>28</v>
      </c>
    </row>
    <row r="32" spans="2:20" s="868" customFormat="1" ht="21.75" customHeight="1" x14ac:dyDescent="0.25">
      <c r="B32" s="869">
        <f>'Form 5A (PSIP Capital)'!$B$874</f>
        <v>0</v>
      </c>
      <c r="C32" s="869">
        <f>'Form 5A (PSIP Capital)'!$C$874</f>
        <v>0</v>
      </c>
      <c r="D32" s="869">
        <f>'Form 5A (PSIP Capital)'!$D$874</f>
        <v>0</v>
      </c>
      <c r="E32" s="869">
        <f>'Form 5A (PSIP Capital)'!$E$874</f>
        <v>0</v>
      </c>
      <c r="F32" s="869">
        <f>'Form 5A (PSIP Capital)'!$G$874</f>
        <v>0</v>
      </c>
      <c r="G32" s="869">
        <f>'Form 5A (PSIP Capital)'!$M$874</f>
        <v>0</v>
      </c>
      <c r="H32" s="869">
        <f>'Form 5A (PSIP Capital)'!$N$874</f>
        <v>0</v>
      </c>
      <c r="I32" s="870">
        <f>'Form 5A (PSIP Capital)'!$O$874</f>
        <v>0</v>
      </c>
      <c r="J32" s="870">
        <f>'Form 5A (PSIP Capital)'!$P$874</f>
        <v>0</v>
      </c>
      <c r="K32" s="869">
        <f>'Form 5A (PSIP Capital)'!$Q$874</f>
        <v>0</v>
      </c>
      <c r="L32" s="871">
        <f>'Form 5A (PSIP Capital)'!$R$874</f>
        <v>0</v>
      </c>
      <c r="M32" s="871">
        <f>'Form 5A (PSIP Capital)'!$S$874</f>
        <v>0</v>
      </c>
      <c r="N32" s="872"/>
      <c r="O32" s="871">
        <f>'Form 5A (PSIP Capital)'!$T$874</f>
        <v>0</v>
      </c>
      <c r="P32" s="871">
        <f>'Form 5A (PSIP Capital)'!$U$874</f>
        <v>0</v>
      </c>
      <c r="Q32" s="873">
        <f>'Form 5A (PSIP Capital)'!$X$874</f>
        <v>0</v>
      </c>
      <c r="R32" s="874">
        <f>'Form 5A (PSIP Capital)'!$V$874</f>
        <v>0</v>
      </c>
      <c r="S32" s="871">
        <f>'Form 5A (PSIP Capital)'!$W$874</f>
        <v>0</v>
      </c>
      <c r="T32" s="875">
        <f>'Form 5A (PSIP Capital)'!$Y$874</f>
        <v>29</v>
      </c>
    </row>
    <row r="33" spans="2:20" s="868" customFormat="1" ht="21.75" customHeight="1" x14ac:dyDescent="0.25">
      <c r="B33" s="869">
        <f>'Form 5A (PSIP Capital)'!$B$905</f>
        <v>0</v>
      </c>
      <c r="C33" s="869">
        <f>'Form 5A (PSIP Capital)'!$C$905</f>
        <v>0</v>
      </c>
      <c r="D33" s="869">
        <f>'Form 5A (PSIP Capital)'!$D$905</f>
        <v>0</v>
      </c>
      <c r="E33" s="869">
        <f>'Form 5A (PSIP Capital)'!$E$905</f>
        <v>0</v>
      </c>
      <c r="F33" s="869">
        <f>'Form 5A (PSIP Capital)'!$G$905</f>
        <v>0</v>
      </c>
      <c r="G33" s="869">
        <f>'Form 5A (PSIP Capital)'!$M$905</f>
        <v>0</v>
      </c>
      <c r="H33" s="869">
        <f>'Form 5A (PSIP Capital)'!$N$905</f>
        <v>0</v>
      </c>
      <c r="I33" s="870">
        <f>'Form 5A (PSIP Capital)'!$O$905</f>
        <v>0</v>
      </c>
      <c r="J33" s="870">
        <f>'Form 5A (PSIP Capital)'!$P$905</f>
        <v>0</v>
      </c>
      <c r="K33" s="869">
        <f>'Form 5A (PSIP Capital)'!$Q$905</f>
        <v>0</v>
      </c>
      <c r="L33" s="871">
        <f>'Form 5A (PSIP Capital)'!$R$905</f>
        <v>0</v>
      </c>
      <c r="M33" s="871">
        <f>'Form 5A (PSIP Capital)'!$S$905</f>
        <v>0</v>
      </c>
      <c r="N33" s="872"/>
      <c r="O33" s="871">
        <f>'Form 5A (PSIP Capital)'!$T$905</f>
        <v>0</v>
      </c>
      <c r="P33" s="871">
        <f>'Form 5A (PSIP Capital)'!$U$905</f>
        <v>0</v>
      </c>
      <c r="Q33" s="873">
        <f>'Form 5A (PSIP Capital)'!$X$905</f>
        <v>0</v>
      </c>
      <c r="R33" s="874">
        <f>'Form 5A (PSIP Capital)'!$V$905</f>
        <v>0</v>
      </c>
      <c r="S33" s="871">
        <f>'Form 5A (PSIP Capital)'!$W$905</f>
        <v>0</v>
      </c>
      <c r="T33" s="875">
        <f>'Form 5A (PSIP Capital)'!$Y$905</f>
        <v>30</v>
      </c>
    </row>
    <row r="34" spans="2:20" s="868" customFormat="1" ht="21.75" customHeight="1" x14ac:dyDescent="0.25">
      <c r="B34" s="869">
        <f>'Form 5A (PSIP Capital)'!$B$936</f>
        <v>0</v>
      </c>
      <c r="C34" s="869">
        <f>'Form 5A (PSIP Capital)'!$C$936</f>
        <v>0</v>
      </c>
      <c r="D34" s="869">
        <f>'Form 5A (PSIP Capital)'!$D$936</f>
        <v>0</v>
      </c>
      <c r="E34" s="869">
        <f>'Form 5A (PSIP Capital)'!$E$936</f>
        <v>0</v>
      </c>
      <c r="F34" s="869">
        <f>'Form 5A (PSIP Capital)'!$G$936</f>
        <v>0</v>
      </c>
      <c r="G34" s="869">
        <f>'Form 5A (PSIP Capital)'!$M$936</f>
        <v>0</v>
      </c>
      <c r="H34" s="869">
        <f>'Form 5A (PSIP Capital)'!$N$936</f>
        <v>0</v>
      </c>
      <c r="I34" s="870">
        <f>'Form 5A (PSIP Capital)'!$O$936</f>
        <v>0</v>
      </c>
      <c r="J34" s="870">
        <f>'Form 5A (PSIP Capital)'!$P$936</f>
        <v>0</v>
      </c>
      <c r="K34" s="869">
        <f>'Form 5A (PSIP Capital)'!$Q$936</f>
        <v>0</v>
      </c>
      <c r="L34" s="871">
        <f>'Form 5A (PSIP Capital)'!$R$936</f>
        <v>0</v>
      </c>
      <c r="M34" s="871">
        <f>'Form 5A (PSIP Capital)'!$S$936</f>
        <v>0</v>
      </c>
      <c r="N34" s="872"/>
      <c r="O34" s="871">
        <f>'Form 5A (PSIP Capital)'!$T$936</f>
        <v>0</v>
      </c>
      <c r="P34" s="871">
        <f>'Form 5A (PSIP Capital)'!$U$936</f>
        <v>0</v>
      </c>
      <c r="Q34" s="873">
        <f>'Form 5A (PSIP Capital)'!$X$936</f>
        <v>0</v>
      </c>
      <c r="R34" s="874">
        <f>'Form 5A (PSIP Capital)'!$V$936</f>
        <v>0</v>
      </c>
      <c r="S34" s="871">
        <f>'Form 5A (PSIP Capital)'!$W$936</f>
        <v>0</v>
      </c>
      <c r="T34" s="875">
        <f>'Form 5A (PSIP Capital)'!$Y$936</f>
        <v>31</v>
      </c>
    </row>
    <row r="35" spans="2:20" s="868" customFormat="1" ht="21.75" customHeight="1" x14ac:dyDescent="0.25">
      <c r="B35" s="869">
        <f>'Form 5A (PSIP Capital)'!$B$967</f>
        <v>0</v>
      </c>
      <c r="C35" s="869">
        <f>'Form 5A (PSIP Capital)'!$C$967</f>
        <v>0</v>
      </c>
      <c r="D35" s="869">
        <f>'Form 5A (PSIP Capital)'!$D$967</f>
        <v>0</v>
      </c>
      <c r="E35" s="869">
        <f>'Form 5A (PSIP Capital)'!$E$967</f>
        <v>0</v>
      </c>
      <c r="F35" s="869">
        <f>'Form 5A (PSIP Capital)'!$G$967</f>
        <v>0</v>
      </c>
      <c r="G35" s="869">
        <f>'Form 5A (PSIP Capital)'!$M$967</f>
        <v>0</v>
      </c>
      <c r="H35" s="869">
        <f>'Form 5A (PSIP Capital)'!$N$967</f>
        <v>0</v>
      </c>
      <c r="I35" s="870">
        <f>'Form 5A (PSIP Capital)'!$O$967</f>
        <v>0</v>
      </c>
      <c r="J35" s="870">
        <f>'Form 5A (PSIP Capital)'!$P$967</f>
        <v>0</v>
      </c>
      <c r="K35" s="869">
        <f>'Form 5A (PSIP Capital)'!$Q$967</f>
        <v>0</v>
      </c>
      <c r="L35" s="871">
        <f>'Form 5A (PSIP Capital)'!$R$967</f>
        <v>0</v>
      </c>
      <c r="M35" s="871">
        <f>'Form 5A (PSIP Capital)'!$S$967</f>
        <v>0</v>
      </c>
      <c r="N35" s="872"/>
      <c r="O35" s="871">
        <f>'Form 5A (PSIP Capital)'!$T$967</f>
        <v>0</v>
      </c>
      <c r="P35" s="871">
        <f>'Form 5A (PSIP Capital)'!$U$967</f>
        <v>0</v>
      </c>
      <c r="Q35" s="873">
        <f>'Form 5A (PSIP Capital)'!$X$967</f>
        <v>0</v>
      </c>
      <c r="R35" s="874">
        <f>'Form 5A (PSIP Capital)'!$V$967</f>
        <v>0</v>
      </c>
      <c r="S35" s="871">
        <f>'Form 5A (PSIP Capital)'!$W$967</f>
        <v>0</v>
      </c>
      <c r="T35" s="875">
        <f>'Form 5A (PSIP Capital)'!$Y$967</f>
        <v>32</v>
      </c>
    </row>
    <row r="36" spans="2:20" s="868" customFormat="1" ht="21.75" customHeight="1" x14ac:dyDescent="0.25">
      <c r="B36" s="869">
        <f>'Form 5A (PSIP Capital)'!$B$998</f>
        <v>0</v>
      </c>
      <c r="C36" s="869">
        <f>'Form 5A (PSIP Capital)'!$C$998</f>
        <v>0</v>
      </c>
      <c r="D36" s="869">
        <f>'Form 5A (PSIP Capital)'!$D$998</f>
        <v>0</v>
      </c>
      <c r="E36" s="869">
        <f>'Form 5A (PSIP Capital)'!$E$998</f>
        <v>0</v>
      </c>
      <c r="F36" s="869">
        <f>'Form 5A (PSIP Capital)'!$G$998</f>
        <v>0</v>
      </c>
      <c r="G36" s="869">
        <f>'Form 5A (PSIP Capital)'!$M$998</f>
        <v>0</v>
      </c>
      <c r="H36" s="869">
        <f>'Form 5A (PSIP Capital)'!$N$998</f>
        <v>0</v>
      </c>
      <c r="I36" s="870">
        <f>'Form 5A (PSIP Capital)'!$O$998</f>
        <v>0</v>
      </c>
      <c r="J36" s="870">
        <f>'Form 5A (PSIP Capital)'!$P$998</f>
        <v>0</v>
      </c>
      <c r="K36" s="869">
        <f>'Form 5A (PSIP Capital)'!$Q$998</f>
        <v>0</v>
      </c>
      <c r="L36" s="871">
        <f>'Form 5A (PSIP Capital)'!$R$998</f>
        <v>0</v>
      </c>
      <c r="M36" s="871">
        <f>'Form 5A (PSIP Capital)'!$S$998</f>
        <v>0</v>
      </c>
      <c r="N36" s="872"/>
      <c r="O36" s="871">
        <f>'Form 5A (PSIP Capital)'!$T$998</f>
        <v>0</v>
      </c>
      <c r="P36" s="871">
        <f>'Form 5A (PSIP Capital)'!$U$998</f>
        <v>0</v>
      </c>
      <c r="Q36" s="873">
        <f>'Form 5A (PSIP Capital)'!$X$998</f>
        <v>0</v>
      </c>
      <c r="R36" s="874">
        <f>'Form 5A (PSIP Capital)'!$V$998</f>
        <v>0</v>
      </c>
      <c r="S36" s="871">
        <f>'Form 5A (PSIP Capital)'!$W$998</f>
        <v>0</v>
      </c>
      <c r="T36" s="875">
        <f>'Form 5A (PSIP Capital)'!$Y$998</f>
        <v>33</v>
      </c>
    </row>
    <row r="37" spans="2:20" s="868" customFormat="1" ht="21.75" customHeight="1" x14ac:dyDescent="0.25">
      <c r="B37" s="869">
        <f>'Form 5A (PSIP Capital)'!$B$1029</f>
        <v>0</v>
      </c>
      <c r="C37" s="869">
        <f>'Form 5A (PSIP Capital)'!$C$1029</f>
        <v>0</v>
      </c>
      <c r="D37" s="869">
        <f>'Form 5A (PSIP Capital)'!$D$1029</f>
        <v>0</v>
      </c>
      <c r="E37" s="869">
        <f>'Form 5A (PSIP Capital)'!$E$1029</f>
        <v>0</v>
      </c>
      <c r="F37" s="869">
        <f>'Form 5A (PSIP Capital)'!$G$1029</f>
        <v>0</v>
      </c>
      <c r="G37" s="869">
        <f>'Form 5A (PSIP Capital)'!$M$1029</f>
        <v>0</v>
      </c>
      <c r="H37" s="869">
        <f>'Form 5A (PSIP Capital)'!$N$1029</f>
        <v>0</v>
      </c>
      <c r="I37" s="870">
        <f>'Form 5A (PSIP Capital)'!$O$1029</f>
        <v>0</v>
      </c>
      <c r="J37" s="870">
        <f>'Form 5A (PSIP Capital)'!$P$1029</f>
        <v>0</v>
      </c>
      <c r="K37" s="869">
        <f>'Form 5A (PSIP Capital)'!$Q$1029</f>
        <v>0</v>
      </c>
      <c r="L37" s="871">
        <f>'Form 5A (PSIP Capital)'!$R$1029</f>
        <v>0</v>
      </c>
      <c r="M37" s="871">
        <f>'Form 5A (PSIP Capital)'!$S$1029</f>
        <v>0</v>
      </c>
      <c r="N37" s="872"/>
      <c r="O37" s="871">
        <f>'Form 5A (PSIP Capital)'!$T$1029</f>
        <v>0</v>
      </c>
      <c r="P37" s="871">
        <f>'Form 5A (PSIP Capital)'!$U$1029</f>
        <v>0</v>
      </c>
      <c r="Q37" s="873">
        <f>'Form 5A (PSIP Capital)'!$X$1029</f>
        <v>0</v>
      </c>
      <c r="R37" s="874">
        <f>'Form 5A (PSIP Capital)'!$V$1029</f>
        <v>0</v>
      </c>
      <c r="S37" s="871">
        <f>'Form 5A (PSIP Capital)'!$W$1029</f>
        <v>0</v>
      </c>
      <c r="T37" s="875">
        <f>'Form 5A (PSIP Capital)'!$Y$1029</f>
        <v>34</v>
      </c>
    </row>
    <row r="38" spans="2:20" s="868" customFormat="1" ht="21.75" customHeight="1" x14ac:dyDescent="0.25">
      <c r="B38" s="869">
        <f>'Form 5A (PSIP Capital)'!$B$1060</f>
        <v>0</v>
      </c>
      <c r="C38" s="869">
        <f>'Form 5A (PSIP Capital)'!$C$1060</f>
        <v>0</v>
      </c>
      <c r="D38" s="869">
        <f>'Form 5A (PSIP Capital)'!$D$1060</f>
        <v>0</v>
      </c>
      <c r="E38" s="869">
        <f>'Form 5A (PSIP Capital)'!$E$1060</f>
        <v>0</v>
      </c>
      <c r="F38" s="869">
        <f>'Form 5A (PSIP Capital)'!$G$1060</f>
        <v>0</v>
      </c>
      <c r="G38" s="869">
        <f>'Form 5A (PSIP Capital)'!$M$1060</f>
        <v>0</v>
      </c>
      <c r="H38" s="869">
        <f>'Form 5A (PSIP Capital)'!$N$1060</f>
        <v>0</v>
      </c>
      <c r="I38" s="870">
        <f>'Form 5A (PSIP Capital)'!$O$1060</f>
        <v>0</v>
      </c>
      <c r="J38" s="870">
        <f>'Form 5A (PSIP Capital)'!$P$1060</f>
        <v>0</v>
      </c>
      <c r="K38" s="869">
        <f>'Form 5A (PSIP Capital)'!$Q$1060</f>
        <v>0</v>
      </c>
      <c r="L38" s="871">
        <f>'Form 5A (PSIP Capital)'!$R$1060</f>
        <v>0</v>
      </c>
      <c r="M38" s="871">
        <f>'Form 5A (PSIP Capital)'!$S$1060</f>
        <v>0</v>
      </c>
      <c r="N38" s="872"/>
      <c r="O38" s="871">
        <f>'Form 5A (PSIP Capital)'!$T$1060</f>
        <v>0</v>
      </c>
      <c r="P38" s="871">
        <f>'Form 5A (PSIP Capital)'!$U$1060</f>
        <v>0</v>
      </c>
      <c r="Q38" s="873">
        <f>'Form 5A (PSIP Capital)'!$X$1060</f>
        <v>0</v>
      </c>
      <c r="R38" s="874">
        <f>'Form 5A (PSIP Capital)'!$V$1060</f>
        <v>0</v>
      </c>
      <c r="S38" s="871">
        <f>'Form 5A (PSIP Capital)'!$W$1060</f>
        <v>0</v>
      </c>
      <c r="T38" s="875">
        <f>'Form 5A (PSIP Capital)'!$Y$1060</f>
        <v>35</v>
      </c>
    </row>
    <row r="39" spans="2:20" s="868" customFormat="1" ht="21.75" customHeight="1" x14ac:dyDescent="0.25">
      <c r="B39" s="869">
        <f>'Form 5A (PSIP Capital)'!$B$1091</f>
        <v>0</v>
      </c>
      <c r="C39" s="869">
        <f>'Form 5A (PSIP Capital)'!$C$1091</f>
        <v>0</v>
      </c>
      <c r="D39" s="869">
        <f>'Form 5A (PSIP Capital)'!$D$1091</f>
        <v>0</v>
      </c>
      <c r="E39" s="869">
        <f>'Form 5A (PSIP Capital)'!$E$1091</f>
        <v>0</v>
      </c>
      <c r="F39" s="869">
        <f>'Form 5A (PSIP Capital)'!$G$1091</f>
        <v>0</v>
      </c>
      <c r="G39" s="869">
        <f>'Form 5A (PSIP Capital)'!$M$1091</f>
        <v>0</v>
      </c>
      <c r="H39" s="869">
        <f>'Form 5A (PSIP Capital)'!$N$1091</f>
        <v>0</v>
      </c>
      <c r="I39" s="870">
        <f>'Form 5A (PSIP Capital)'!$O$1091</f>
        <v>0</v>
      </c>
      <c r="J39" s="870">
        <f>'Form 5A (PSIP Capital)'!$P$1091</f>
        <v>0</v>
      </c>
      <c r="K39" s="869">
        <f>'Form 5A (PSIP Capital)'!$Q$1091</f>
        <v>0</v>
      </c>
      <c r="L39" s="871">
        <f>'Form 5A (PSIP Capital)'!$R$1091</f>
        <v>0</v>
      </c>
      <c r="M39" s="871">
        <f>'Form 5A (PSIP Capital)'!$S$1091</f>
        <v>0</v>
      </c>
      <c r="N39" s="872"/>
      <c r="O39" s="871">
        <f>'Form 5A (PSIP Capital)'!$T$1091</f>
        <v>0</v>
      </c>
      <c r="P39" s="871">
        <f>'Form 5A (PSIP Capital)'!$U$1091</f>
        <v>0</v>
      </c>
      <c r="Q39" s="873">
        <f>'Form 5A (PSIP Capital)'!$X$1091</f>
        <v>0</v>
      </c>
      <c r="R39" s="874">
        <f>'Form 5A (PSIP Capital)'!$V$1091</f>
        <v>0</v>
      </c>
      <c r="S39" s="871">
        <f>'Form 5A (PSIP Capital)'!$W$1091</f>
        <v>0</v>
      </c>
      <c r="T39" s="875">
        <f>'Form 5A (PSIP Capital)'!$Y$1091</f>
        <v>36</v>
      </c>
    </row>
    <row r="40" spans="2:20" s="868" customFormat="1" ht="21.75" customHeight="1" x14ac:dyDescent="0.25">
      <c r="B40" s="869">
        <f>'Form 5A (PSIP Capital)'!$B$1122</f>
        <v>0</v>
      </c>
      <c r="C40" s="869">
        <f>'Form 5A (PSIP Capital)'!$C$1122</f>
        <v>0</v>
      </c>
      <c r="D40" s="869">
        <f>'Form 5A (PSIP Capital)'!$D$1122</f>
        <v>0</v>
      </c>
      <c r="E40" s="869">
        <f>'Form 5A (PSIP Capital)'!$E$1122</f>
        <v>0</v>
      </c>
      <c r="F40" s="869">
        <f>'Form 5A (PSIP Capital)'!$G$1122</f>
        <v>0</v>
      </c>
      <c r="G40" s="869">
        <f>'Form 5A (PSIP Capital)'!$M$1122</f>
        <v>0</v>
      </c>
      <c r="H40" s="869">
        <f>'Form 5A (PSIP Capital)'!$N$1122</f>
        <v>0</v>
      </c>
      <c r="I40" s="870">
        <f>'Form 5A (PSIP Capital)'!$O$1122</f>
        <v>0</v>
      </c>
      <c r="J40" s="870">
        <f>'Form 5A (PSIP Capital)'!$P$1122</f>
        <v>0</v>
      </c>
      <c r="K40" s="869">
        <f>'Form 5A (PSIP Capital)'!$Q$1122</f>
        <v>0</v>
      </c>
      <c r="L40" s="871">
        <f>'Form 5A (PSIP Capital)'!$R$1122</f>
        <v>0</v>
      </c>
      <c r="M40" s="871">
        <f>'Form 5A (PSIP Capital)'!$S$1122</f>
        <v>0</v>
      </c>
      <c r="N40" s="872"/>
      <c r="O40" s="871">
        <f>'Form 5A (PSIP Capital)'!$T$1122</f>
        <v>0</v>
      </c>
      <c r="P40" s="871">
        <f>'Form 5A (PSIP Capital)'!$U$1122</f>
        <v>0</v>
      </c>
      <c r="Q40" s="873">
        <f>'Form 5A (PSIP Capital)'!$X$1122</f>
        <v>0</v>
      </c>
      <c r="R40" s="874">
        <f>'Form 5A (PSIP Capital)'!$V$1122</f>
        <v>0</v>
      </c>
      <c r="S40" s="871">
        <f>'Form 5A (PSIP Capital)'!$W$1122</f>
        <v>0</v>
      </c>
      <c r="T40" s="875">
        <f>'Form 5A (PSIP Capital)'!$Y$1122</f>
        <v>37</v>
      </c>
    </row>
    <row r="41" spans="2:20" s="868" customFormat="1" ht="21.75" customHeight="1" x14ac:dyDescent="0.25">
      <c r="B41" s="869">
        <f>'Form 5A (PSIP Capital)'!$B$1153</f>
        <v>0</v>
      </c>
      <c r="C41" s="869">
        <f>'Form 5A (PSIP Capital)'!$C$1153</f>
        <v>0</v>
      </c>
      <c r="D41" s="869">
        <f>'Form 5A (PSIP Capital)'!$D$1153</f>
        <v>0</v>
      </c>
      <c r="E41" s="869">
        <f>'Form 5A (PSIP Capital)'!$E$1153</f>
        <v>0</v>
      </c>
      <c r="F41" s="869">
        <f>'Form 5A (PSIP Capital)'!$G$1153</f>
        <v>0</v>
      </c>
      <c r="G41" s="869">
        <f>'Form 5A (PSIP Capital)'!$M$1153</f>
        <v>0</v>
      </c>
      <c r="H41" s="869">
        <f>'Form 5A (PSIP Capital)'!$N$1153</f>
        <v>0</v>
      </c>
      <c r="I41" s="870">
        <f>'Form 5A (PSIP Capital)'!$O$1153</f>
        <v>0</v>
      </c>
      <c r="J41" s="870">
        <f>'Form 5A (PSIP Capital)'!$P$1153</f>
        <v>0</v>
      </c>
      <c r="K41" s="869">
        <f>'Form 5A (PSIP Capital)'!$Q$1153</f>
        <v>0</v>
      </c>
      <c r="L41" s="871">
        <f>'Form 5A (PSIP Capital)'!$R$1153</f>
        <v>0</v>
      </c>
      <c r="M41" s="871">
        <f>'Form 5A (PSIP Capital)'!$S$1153</f>
        <v>0</v>
      </c>
      <c r="N41" s="872"/>
      <c r="O41" s="871">
        <f>'Form 5A (PSIP Capital)'!$T$1153</f>
        <v>0</v>
      </c>
      <c r="P41" s="871">
        <f>'Form 5A (PSIP Capital)'!$U$1153</f>
        <v>0</v>
      </c>
      <c r="Q41" s="873">
        <f>'Form 5A (PSIP Capital)'!$X$1153</f>
        <v>0</v>
      </c>
      <c r="R41" s="874">
        <f>'Form 5A (PSIP Capital)'!$V$1153</f>
        <v>0</v>
      </c>
      <c r="S41" s="871">
        <f>'Form 5A (PSIP Capital)'!$W$1153</f>
        <v>0</v>
      </c>
      <c r="T41" s="875">
        <f>'Form 5A (PSIP Capital)'!$Y$1153</f>
        <v>38</v>
      </c>
    </row>
    <row r="42" spans="2:20" s="868" customFormat="1" ht="21.75" customHeight="1" x14ac:dyDescent="0.25">
      <c r="B42" s="869">
        <f>'Form 5A (PSIP Capital)'!$B$1184</f>
        <v>0</v>
      </c>
      <c r="C42" s="869">
        <f>'Form 5A (PSIP Capital)'!$C$1184</f>
        <v>0</v>
      </c>
      <c r="D42" s="869">
        <f>'Form 5A (PSIP Capital)'!$D$1184</f>
        <v>0</v>
      </c>
      <c r="E42" s="869">
        <f>'Form 5A (PSIP Capital)'!$E$1184</f>
        <v>0</v>
      </c>
      <c r="F42" s="869">
        <f>'Form 5A (PSIP Capital)'!$G$1184</f>
        <v>0</v>
      </c>
      <c r="G42" s="869">
        <f>'Form 5A (PSIP Capital)'!$M$1184</f>
        <v>0</v>
      </c>
      <c r="H42" s="869">
        <f>'Form 5A (PSIP Capital)'!$N$1184</f>
        <v>0</v>
      </c>
      <c r="I42" s="870">
        <f>'Form 5A (PSIP Capital)'!$O$1184</f>
        <v>0</v>
      </c>
      <c r="J42" s="870">
        <f>'Form 5A (PSIP Capital)'!$P$1184</f>
        <v>0</v>
      </c>
      <c r="K42" s="869">
        <f>'Form 5A (PSIP Capital)'!$Q$1184</f>
        <v>0</v>
      </c>
      <c r="L42" s="871">
        <f>'Form 5A (PSIP Capital)'!$R$1184</f>
        <v>0</v>
      </c>
      <c r="M42" s="871">
        <f>'Form 5A (PSIP Capital)'!$S$1184</f>
        <v>0</v>
      </c>
      <c r="N42" s="872"/>
      <c r="O42" s="871">
        <f>'Form 5A (PSIP Capital)'!$T$1184</f>
        <v>0</v>
      </c>
      <c r="P42" s="871">
        <f>'Form 5A (PSIP Capital)'!$U$1184</f>
        <v>0</v>
      </c>
      <c r="Q42" s="873">
        <f>'Form 5A (PSIP Capital)'!$X$1184</f>
        <v>0</v>
      </c>
      <c r="R42" s="874">
        <f>'Form 5A (PSIP Capital)'!$V$1184</f>
        <v>0</v>
      </c>
      <c r="S42" s="871">
        <f>'Form 5A (PSIP Capital)'!$W$1184</f>
        <v>0</v>
      </c>
      <c r="T42" s="875">
        <f>'Form 5A (PSIP Capital)'!$Y$1184</f>
        <v>39</v>
      </c>
    </row>
    <row r="43" spans="2:20" s="868" customFormat="1" ht="21.75" customHeight="1" x14ac:dyDescent="0.25">
      <c r="B43" s="869">
        <f>'Form 5A (PSIP Capital)'!$B$1215</f>
        <v>0</v>
      </c>
      <c r="C43" s="869">
        <f>'Form 5A (PSIP Capital)'!$C$1215</f>
        <v>0</v>
      </c>
      <c r="D43" s="869">
        <f>'Form 5A (PSIP Capital)'!$D$1215</f>
        <v>0</v>
      </c>
      <c r="E43" s="869">
        <f>'Form 5A (PSIP Capital)'!$E$1215</f>
        <v>0</v>
      </c>
      <c r="F43" s="869">
        <f>'Form 5A (PSIP Capital)'!$G$1215</f>
        <v>0</v>
      </c>
      <c r="G43" s="869">
        <f>'Form 5A (PSIP Capital)'!$M$1215</f>
        <v>0</v>
      </c>
      <c r="H43" s="869">
        <f>'Form 5A (PSIP Capital)'!$N$1215</f>
        <v>0</v>
      </c>
      <c r="I43" s="870">
        <f>'Form 5A (PSIP Capital)'!$O$1215</f>
        <v>0</v>
      </c>
      <c r="J43" s="870">
        <f>'Form 5A (PSIP Capital)'!$P$1215</f>
        <v>0</v>
      </c>
      <c r="K43" s="869">
        <f>'Form 5A (PSIP Capital)'!$Q$1215</f>
        <v>0</v>
      </c>
      <c r="L43" s="871">
        <f>'Form 5A (PSIP Capital)'!$R$1215</f>
        <v>0</v>
      </c>
      <c r="M43" s="871">
        <f>'Form 5A (PSIP Capital)'!$S$1215</f>
        <v>0</v>
      </c>
      <c r="N43" s="872"/>
      <c r="O43" s="871">
        <f>'Form 5A (PSIP Capital)'!$T$1215</f>
        <v>0</v>
      </c>
      <c r="P43" s="871">
        <f>'Form 5A (PSIP Capital)'!$U$1215</f>
        <v>0</v>
      </c>
      <c r="Q43" s="873">
        <f>'Form 5A (PSIP Capital)'!$X$1215</f>
        <v>0</v>
      </c>
      <c r="R43" s="874">
        <f>'Form 5A (PSIP Capital)'!$V$1215</f>
        <v>0</v>
      </c>
      <c r="S43" s="871">
        <f>'Form 5A (PSIP Capital)'!$W$1215</f>
        <v>0</v>
      </c>
      <c r="T43" s="875">
        <f>'Form 5A (PSIP Capital)'!$Y$1215</f>
        <v>40</v>
      </c>
    </row>
    <row r="44" spans="2:20" s="868" customFormat="1" ht="21.75" customHeight="1" x14ac:dyDescent="0.25">
      <c r="B44" s="869">
        <f>'Form 5A (PSIP Capital)'!$B$1246</f>
        <v>0</v>
      </c>
      <c r="C44" s="869">
        <f>'Form 5A (PSIP Capital)'!$C$1246</f>
        <v>0</v>
      </c>
      <c r="D44" s="869">
        <f>'Form 5A (PSIP Capital)'!$D$1246</f>
        <v>0</v>
      </c>
      <c r="E44" s="869">
        <f>'Form 5A (PSIP Capital)'!$E$1246</f>
        <v>0</v>
      </c>
      <c r="F44" s="869">
        <f>'Form 5A (PSIP Capital)'!$G$1246</f>
        <v>0</v>
      </c>
      <c r="G44" s="869">
        <f>'Form 5A (PSIP Capital)'!$M$1246</f>
        <v>0</v>
      </c>
      <c r="H44" s="869">
        <f>'Form 5A (PSIP Capital)'!$N$1246</f>
        <v>0</v>
      </c>
      <c r="I44" s="870">
        <f>'Form 5A (PSIP Capital)'!$O$1246</f>
        <v>0</v>
      </c>
      <c r="J44" s="870">
        <f>'Form 5A (PSIP Capital)'!$P$1246</f>
        <v>0</v>
      </c>
      <c r="K44" s="869">
        <f>'Form 5A (PSIP Capital)'!$Q$1246</f>
        <v>0</v>
      </c>
      <c r="L44" s="871">
        <f>'Form 5A (PSIP Capital)'!$R$1246</f>
        <v>0</v>
      </c>
      <c r="M44" s="871">
        <f>'Form 5A (PSIP Capital)'!$S$1246</f>
        <v>0</v>
      </c>
      <c r="N44" s="872"/>
      <c r="O44" s="871">
        <f>'Form 5A (PSIP Capital)'!$T$1246</f>
        <v>0</v>
      </c>
      <c r="P44" s="871">
        <f>'Form 5A (PSIP Capital)'!$U$1246</f>
        <v>0</v>
      </c>
      <c r="Q44" s="873">
        <f>'Form 5A (PSIP Capital)'!$X$1246</f>
        <v>0</v>
      </c>
      <c r="R44" s="874">
        <f>'Form 5A (PSIP Capital)'!$V$1246</f>
        <v>0</v>
      </c>
      <c r="S44" s="871">
        <f>'Form 5A (PSIP Capital)'!$W$1246</f>
        <v>0</v>
      </c>
      <c r="T44" s="875">
        <f>'Form 5A (PSIP Capital)'!$Y$1246</f>
        <v>41</v>
      </c>
    </row>
    <row r="45" spans="2:20" s="868" customFormat="1" ht="21.75" customHeight="1" x14ac:dyDescent="0.25">
      <c r="B45" s="869">
        <f>'Form 5A (PSIP Capital)'!$B$1277</f>
        <v>0</v>
      </c>
      <c r="C45" s="869">
        <f>'Form 5A (PSIP Capital)'!$C$1277</f>
        <v>0</v>
      </c>
      <c r="D45" s="869">
        <f>'Form 5A (PSIP Capital)'!$D$1277</f>
        <v>0</v>
      </c>
      <c r="E45" s="869">
        <f>'Form 5A (PSIP Capital)'!$E$1277</f>
        <v>0</v>
      </c>
      <c r="F45" s="869">
        <f>'Form 5A (PSIP Capital)'!$G$1277</f>
        <v>0</v>
      </c>
      <c r="G45" s="869">
        <f>'Form 5A (PSIP Capital)'!$M$1277</f>
        <v>0</v>
      </c>
      <c r="H45" s="869">
        <f>'Form 5A (PSIP Capital)'!$N$1277</f>
        <v>0</v>
      </c>
      <c r="I45" s="870">
        <f>'Form 5A (PSIP Capital)'!$O$1277</f>
        <v>0</v>
      </c>
      <c r="J45" s="870">
        <f>'Form 5A (PSIP Capital)'!$P$1277</f>
        <v>0</v>
      </c>
      <c r="K45" s="869">
        <f>'Form 5A (PSIP Capital)'!$Q$1277</f>
        <v>0</v>
      </c>
      <c r="L45" s="871">
        <f>'Form 5A (PSIP Capital)'!$R$1277</f>
        <v>0</v>
      </c>
      <c r="M45" s="871">
        <f>'Form 5A (PSIP Capital)'!$S$1277</f>
        <v>0</v>
      </c>
      <c r="N45" s="872"/>
      <c r="O45" s="871">
        <f>'Form 5A (PSIP Capital)'!$T$1277</f>
        <v>0</v>
      </c>
      <c r="P45" s="871">
        <f>'Form 5A (PSIP Capital)'!$U$1277</f>
        <v>0</v>
      </c>
      <c r="Q45" s="873">
        <f>'Form 5A (PSIP Capital)'!$X$1277</f>
        <v>0</v>
      </c>
      <c r="R45" s="874">
        <f>'Form 5A (PSIP Capital)'!$V$1277</f>
        <v>0</v>
      </c>
      <c r="S45" s="871">
        <f>'Form 5A (PSIP Capital)'!$W$1277</f>
        <v>0</v>
      </c>
      <c r="T45" s="875">
        <f>'Form 5A (PSIP Capital)'!$Y$1277</f>
        <v>42</v>
      </c>
    </row>
    <row r="46" spans="2:20" s="868" customFormat="1" ht="21.75" customHeight="1" x14ac:dyDescent="0.25">
      <c r="B46" s="869">
        <f>'Form 5A (PSIP Capital)'!$B$1308</f>
        <v>0</v>
      </c>
      <c r="C46" s="869">
        <f>'Form 5A (PSIP Capital)'!$C$1308</f>
        <v>0</v>
      </c>
      <c r="D46" s="869">
        <f>'Form 5A (PSIP Capital)'!$D$1308</f>
        <v>0</v>
      </c>
      <c r="E46" s="869">
        <f>'Form 5A (PSIP Capital)'!$E$1308</f>
        <v>0</v>
      </c>
      <c r="F46" s="869">
        <f>'Form 5A (PSIP Capital)'!$G$1308</f>
        <v>0</v>
      </c>
      <c r="G46" s="869">
        <f>'Form 5A (PSIP Capital)'!$M$1308</f>
        <v>0</v>
      </c>
      <c r="H46" s="869">
        <f>'Form 5A (PSIP Capital)'!$N$1308</f>
        <v>0</v>
      </c>
      <c r="I46" s="870">
        <f>'Form 5A (PSIP Capital)'!$O$1308</f>
        <v>0</v>
      </c>
      <c r="J46" s="870">
        <f>'Form 5A (PSIP Capital)'!$P$1308</f>
        <v>0</v>
      </c>
      <c r="K46" s="869">
        <f>'Form 5A (PSIP Capital)'!$Q$1308</f>
        <v>0</v>
      </c>
      <c r="L46" s="871">
        <f>'Form 5A (PSIP Capital)'!$R$1308</f>
        <v>0</v>
      </c>
      <c r="M46" s="871">
        <f>'Form 5A (PSIP Capital)'!$S$1308</f>
        <v>0</v>
      </c>
      <c r="N46" s="872"/>
      <c r="O46" s="871">
        <f>'Form 5A (PSIP Capital)'!$T$1308</f>
        <v>0</v>
      </c>
      <c r="P46" s="871">
        <f>'Form 5A (PSIP Capital)'!$U$1308</f>
        <v>0</v>
      </c>
      <c r="Q46" s="873">
        <f>'Form 5A (PSIP Capital)'!$X$1308</f>
        <v>0</v>
      </c>
      <c r="R46" s="874">
        <f>'Form 5A (PSIP Capital)'!$V$1308</f>
        <v>0</v>
      </c>
      <c r="S46" s="871">
        <f>'Form 5A (PSIP Capital)'!$W$1308</f>
        <v>0</v>
      </c>
      <c r="T46" s="875">
        <f>'Form 5A (PSIP Capital)'!$Y$1308</f>
        <v>43</v>
      </c>
    </row>
    <row r="47" spans="2:20" s="868" customFormat="1" ht="21.75" customHeight="1" x14ac:dyDescent="0.25">
      <c r="B47" s="869">
        <f>'Form 5A (PSIP Capital)'!$B$1339</f>
        <v>0</v>
      </c>
      <c r="C47" s="869">
        <f>'Form 5A (PSIP Capital)'!$C$1339</f>
        <v>0</v>
      </c>
      <c r="D47" s="869">
        <f>'Form 5A (PSIP Capital)'!$D$1339</f>
        <v>0</v>
      </c>
      <c r="E47" s="869">
        <f>'Form 5A (PSIP Capital)'!$E$1339</f>
        <v>0</v>
      </c>
      <c r="F47" s="869">
        <f>'Form 5A (PSIP Capital)'!$G$1339</f>
        <v>0</v>
      </c>
      <c r="G47" s="869">
        <f>'Form 5A (PSIP Capital)'!$M$1339</f>
        <v>0</v>
      </c>
      <c r="H47" s="869">
        <f>'Form 5A (PSIP Capital)'!$N$1339</f>
        <v>0</v>
      </c>
      <c r="I47" s="870">
        <f>'Form 5A (PSIP Capital)'!$O$1339</f>
        <v>0</v>
      </c>
      <c r="J47" s="870">
        <f>'Form 5A (PSIP Capital)'!$P$1339</f>
        <v>0</v>
      </c>
      <c r="K47" s="869">
        <f>'Form 5A (PSIP Capital)'!$Q$1339</f>
        <v>0</v>
      </c>
      <c r="L47" s="871">
        <f>'Form 5A (PSIP Capital)'!$R$1339</f>
        <v>0</v>
      </c>
      <c r="M47" s="871">
        <f>'Form 5A (PSIP Capital)'!$S$1339</f>
        <v>0</v>
      </c>
      <c r="N47" s="872"/>
      <c r="O47" s="871">
        <f>'Form 5A (PSIP Capital)'!$T$1339</f>
        <v>0</v>
      </c>
      <c r="P47" s="871">
        <f>'Form 5A (PSIP Capital)'!$U$1339</f>
        <v>0</v>
      </c>
      <c r="Q47" s="873">
        <f>'Form 5A (PSIP Capital)'!$X$1339</f>
        <v>0</v>
      </c>
      <c r="R47" s="874">
        <f>'Form 5A (PSIP Capital)'!$V$1339</f>
        <v>0</v>
      </c>
      <c r="S47" s="871">
        <f>'Form 5A (PSIP Capital)'!$W$1339</f>
        <v>0</v>
      </c>
      <c r="T47" s="875">
        <f>'Form 5A (PSIP Capital)'!$Y$1339</f>
        <v>44</v>
      </c>
    </row>
    <row r="48" spans="2:20" s="868" customFormat="1" ht="21.75" customHeight="1" x14ac:dyDescent="0.25">
      <c r="B48" s="869">
        <f>'Form 5A (PSIP Capital)'!$B$1370</f>
        <v>0</v>
      </c>
      <c r="C48" s="869">
        <f>'Form 5A (PSIP Capital)'!$C$1370</f>
        <v>0</v>
      </c>
      <c r="D48" s="869">
        <f>'Form 5A (PSIP Capital)'!$D$1370</f>
        <v>0</v>
      </c>
      <c r="E48" s="869">
        <f>'Form 5A (PSIP Capital)'!$E$1370</f>
        <v>0</v>
      </c>
      <c r="F48" s="869">
        <f>'Form 5A (PSIP Capital)'!$G$1370</f>
        <v>0</v>
      </c>
      <c r="G48" s="869">
        <f>'Form 5A (PSIP Capital)'!$M$1370</f>
        <v>0</v>
      </c>
      <c r="H48" s="869">
        <f>'Form 5A (PSIP Capital)'!$N$1370</f>
        <v>0</v>
      </c>
      <c r="I48" s="870">
        <f>'Form 5A (PSIP Capital)'!$O$1370</f>
        <v>0</v>
      </c>
      <c r="J48" s="870">
        <f>'Form 5A (PSIP Capital)'!$P$1370</f>
        <v>0</v>
      </c>
      <c r="K48" s="869">
        <f>'Form 5A (PSIP Capital)'!$Q$1370</f>
        <v>0</v>
      </c>
      <c r="L48" s="871">
        <f>'Form 5A (PSIP Capital)'!$R$1370</f>
        <v>0</v>
      </c>
      <c r="M48" s="871">
        <f>'Form 5A (PSIP Capital)'!$S$1370</f>
        <v>0</v>
      </c>
      <c r="N48" s="872"/>
      <c r="O48" s="871">
        <f>'Form 5A (PSIP Capital)'!$T$1370</f>
        <v>0</v>
      </c>
      <c r="P48" s="871">
        <f>'Form 5A (PSIP Capital)'!$U$1370</f>
        <v>0</v>
      </c>
      <c r="Q48" s="873">
        <f>'Form 5A (PSIP Capital)'!$X$1370</f>
        <v>0</v>
      </c>
      <c r="R48" s="874">
        <f>'Form 5A (PSIP Capital)'!$V$1370</f>
        <v>0</v>
      </c>
      <c r="S48" s="871">
        <f>'Form 5A (PSIP Capital)'!$W$1370</f>
        <v>0</v>
      </c>
      <c r="T48" s="875">
        <f>'Form 5A (PSIP Capital)'!$Y$1370</f>
        <v>45</v>
      </c>
    </row>
    <row r="49" spans="2:20" s="868" customFormat="1" ht="21.75" customHeight="1" x14ac:dyDescent="0.25">
      <c r="B49" s="869">
        <f>'Form 5A (PSIP Capital)'!$B$1401</f>
        <v>0</v>
      </c>
      <c r="C49" s="869">
        <f>'Form 5A (PSIP Capital)'!$C$1401</f>
        <v>0</v>
      </c>
      <c r="D49" s="869">
        <f>'Form 5A (PSIP Capital)'!$D$1401</f>
        <v>0</v>
      </c>
      <c r="E49" s="869">
        <f>'Form 5A (PSIP Capital)'!$E$1401</f>
        <v>0</v>
      </c>
      <c r="F49" s="869">
        <f>'Form 5A (PSIP Capital)'!$G$1401</f>
        <v>0</v>
      </c>
      <c r="G49" s="869">
        <f>'Form 5A (PSIP Capital)'!$M$1401</f>
        <v>0</v>
      </c>
      <c r="H49" s="869">
        <f>'Form 5A (PSIP Capital)'!$N$1401</f>
        <v>0</v>
      </c>
      <c r="I49" s="870">
        <f>'Form 5A (PSIP Capital)'!$O$1401</f>
        <v>0</v>
      </c>
      <c r="J49" s="870">
        <f>'Form 5A (PSIP Capital)'!$P$1401</f>
        <v>0</v>
      </c>
      <c r="K49" s="869">
        <f>'Form 5A (PSIP Capital)'!$Q$1401</f>
        <v>0</v>
      </c>
      <c r="L49" s="871">
        <f>'Form 5A (PSIP Capital)'!$R$1401</f>
        <v>0</v>
      </c>
      <c r="M49" s="871">
        <f>'Form 5A (PSIP Capital)'!$S$1401</f>
        <v>0</v>
      </c>
      <c r="N49" s="872"/>
      <c r="O49" s="871">
        <f>'Form 5A (PSIP Capital)'!$T$1401</f>
        <v>0</v>
      </c>
      <c r="P49" s="871">
        <f>'Form 5A (PSIP Capital)'!$U$1401</f>
        <v>0</v>
      </c>
      <c r="Q49" s="873">
        <f>'Form 5A (PSIP Capital)'!$X$1401</f>
        <v>0</v>
      </c>
      <c r="R49" s="874">
        <f>'Form 5A (PSIP Capital)'!$V$1401</f>
        <v>0</v>
      </c>
      <c r="S49" s="871">
        <f>'Form 5A (PSIP Capital)'!$W$1401</f>
        <v>0</v>
      </c>
      <c r="T49" s="875">
        <f>'Form 5A (PSIP Capital)'!$Y$1401</f>
        <v>46</v>
      </c>
    </row>
    <row r="50" spans="2:20" s="868" customFormat="1" ht="21.75" customHeight="1" x14ac:dyDescent="0.25">
      <c r="B50" s="869">
        <f>'Form 5A (PSIP Capital)'!$B$1432</f>
        <v>0</v>
      </c>
      <c r="C50" s="869">
        <f>'Form 5A (PSIP Capital)'!$C$1432</f>
        <v>0</v>
      </c>
      <c r="D50" s="869">
        <f>'Form 5A (PSIP Capital)'!$D$1432</f>
        <v>0</v>
      </c>
      <c r="E50" s="869">
        <f>'Form 5A (PSIP Capital)'!$E$1432</f>
        <v>0</v>
      </c>
      <c r="F50" s="869">
        <f>'Form 5A (PSIP Capital)'!$G$1432</f>
        <v>0</v>
      </c>
      <c r="G50" s="869">
        <f>'Form 5A (PSIP Capital)'!$M$1432</f>
        <v>0</v>
      </c>
      <c r="H50" s="869">
        <f>'Form 5A (PSIP Capital)'!$N$1432</f>
        <v>0</v>
      </c>
      <c r="I50" s="870">
        <f>'Form 5A (PSIP Capital)'!$O$1432</f>
        <v>0</v>
      </c>
      <c r="J50" s="870">
        <f>'Form 5A (PSIP Capital)'!$P$1432</f>
        <v>0</v>
      </c>
      <c r="K50" s="869">
        <f>'Form 5A (PSIP Capital)'!$Q$1432</f>
        <v>0</v>
      </c>
      <c r="L50" s="871">
        <f>'Form 5A (PSIP Capital)'!$R$1432</f>
        <v>0</v>
      </c>
      <c r="M50" s="871">
        <f>'Form 5A (PSIP Capital)'!$S$1432</f>
        <v>0</v>
      </c>
      <c r="N50" s="872"/>
      <c r="O50" s="871">
        <f>'Form 5A (PSIP Capital)'!$T$1432</f>
        <v>0</v>
      </c>
      <c r="P50" s="871">
        <f>'Form 5A (PSIP Capital)'!$U$1432</f>
        <v>0</v>
      </c>
      <c r="Q50" s="873">
        <f>'Form 5A (PSIP Capital)'!$X$1432</f>
        <v>0</v>
      </c>
      <c r="R50" s="874">
        <f>'Form 5A (PSIP Capital)'!$V$1432</f>
        <v>0</v>
      </c>
      <c r="S50" s="871">
        <f>'Form 5A (PSIP Capital)'!$W$1432</f>
        <v>0</v>
      </c>
      <c r="T50" s="875">
        <f>'Form 5A (PSIP Capital)'!$Y$1432</f>
        <v>47</v>
      </c>
    </row>
    <row r="51" spans="2:20" s="868" customFormat="1" ht="21.75" customHeight="1" x14ac:dyDescent="0.25">
      <c r="B51" s="869">
        <f>'Form 5A (PSIP Capital)'!$B$1463</f>
        <v>0</v>
      </c>
      <c r="C51" s="869">
        <f>'Form 5A (PSIP Capital)'!$C$1463</f>
        <v>0</v>
      </c>
      <c r="D51" s="869">
        <f>'Form 5A (PSIP Capital)'!$D$1463</f>
        <v>0</v>
      </c>
      <c r="E51" s="869">
        <f>'Form 5A (PSIP Capital)'!$E$1463</f>
        <v>0</v>
      </c>
      <c r="F51" s="869">
        <f>'Form 5A (PSIP Capital)'!$G$1463</f>
        <v>0</v>
      </c>
      <c r="G51" s="869">
        <f>'Form 5A (PSIP Capital)'!$M$1463</f>
        <v>0</v>
      </c>
      <c r="H51" s="869">
        <f>'Form 5A (PSIP Capital)'!$N$1463</f>
        <v>0</v>
      </c>
      <c r="I51" s="870">
        <f>'Form 5A (PSIP Capital)'!$O$1463</f>
        <v>0</v>
      </c>
      <c r="J51" s="870">
        <f>'Form 5A (PSIP Capital)'!$P$1463</f>
        <v>0</v>
      </c>
      <c r="K51" s="869">
        <f>'Form 5A (PSIP Capital)'!$Q$1463</f>
        <v>0</v>
      </c>
      <c r="L51" s="871">
        <f>'Form 5A (PSIP Capital)'!$R$1463</f>
        <v>0</v>
      </c>
      <c r="M51" s="871">
        <f>'Form 5A (PSIP Capital)'!$S$1463</f>
        <v>0</v>
      </c>
      <c r="N51" s="872"/>
      <c r="O51" s="871">
        <f>'Form 5A (PSIP Capital)'!$T$1463</f>
        <v>0</v>
      </c>
      <c r="P51" s="871">
        <f>'Form 5A (PSIP Capital)'!$U$1463</f>
        <v>0</v>
      </c>
      <c r="Q51" s="873">
        <f>'Form 5A (PSIP Capital)'!$X$1463</f>
        <v>0</v>
      </c>
      <c r="R51" s="874">
        <f>'Form 5A (PSIP Capital)'!$V$1463</f>
        <v>0</v>
      </c>
      <c r="S51" s="871">
        <f>'Form 5A (PSIP Capital)'!$W$1463</f>
        <v>0</v>
      </c>
      <c r="T51" s="875">
        <f>'Form 5A (PSIP Capital)'!$Y$1463</f>
        <v>48</v>
      </c>
    </row>
    <row r="52" spans="2:20" s="868" customFormat="1" ht="21.75" customHeight="1" x14ac:dyDescent="0.25">
      <c r="B52" s="869">
        <f>'Form 5A (PSIP Capital)'!$B$1494</f>
        <v>0</v>
      </c>
      <c r="C52" s="869">
        <f>'Form 5A (PSIP Capital)'!$C$1494</f>
        <v>0</v>
      </c>
      <c r="D52" s="869">
        <f>'Form 5A (PSIP Capital)'!$D$1494</f>
        <v>0</v>
      </c>
      <c r="E52" s="869">
        <f>'Form 5A (PSIP Capital)'!$E$1494</f>
        <v>0</v>
      </c>
      <c r="F52" s="869">
        <f>'Form 5A (PSIP Capital)'!$G$1494</f>
        <v>0</v>
      </c>
      <c r="G52" s="869">
        <f>'Form 5A (PSIP Capital)'!$M$1494</f>
        <v>0</v>
      </c>
      <c r="H52" s="869">
        <f>'Form 5A (PSIP Capital)'!$N$1494</f>
        <v>0</v>
      </c>
      <c r="I52" s="870">
        <f>'Form 5A (PSIP Capital)'!$O$1494</f>
        <v>0</v>
      </c>
      <c r="J52" s="870">
        <f>'Form 5A (PSIP Capital)'!$P$1494</f>
        <v>0</v>
      </c>
      <c r="K52" s="869">
        <f>'Form 5A (PSIP Capital)'!$Q$1494</f>
        <v>0</v>
      </c>
      <c r="L52" s="871">
        <f>'Form 5A (PSIP Capital)'!$R$1494</f>
        <v>0</v>
      </c>
      <c r="M52" s="871">
        <f>'Form 5A (PSIP Capital)'!$S$1494</f>
        <v>0</v>
      </c>
      <c r="N52" s="872"/>
      <c r="O52" s="871">
        <f>'Form 5A (PSIP Capital)'!$T$1494</f>
        <v>0</v>
      </c>
      <c r="P52" s="871">
        <f>'Form 5A (PSIP Capital)'!$U$1494</f>
        <v>0</v>
      </c>
      <c r="Q52" s="873">
        <f>'Form 5A (PSIP Capital)'!$X$1494</f>
        <v>0</v>
      </c>
      <c r="R52" s="874">
        <f>'Form 5A (PSIP Capital)'!$V$1494</f>
        <v>0</v>
      </c>
      <c r="S52" s="871">
        <f>'Form 5A (PSIP Capital)'!$W$1494</f>
        <v>0</v>
      </c>
      <c r="T52" s="875">
        <f>'Form 5A (PSIP Capital)'!$Y$1494</f>
        <v>49</v>
      </c>
    </row>
    <row r="53" spans="2:20" s="868" customFormat="1" ht="21.75" customHeight="1" x14ac:dyDescent="0.25">
      <c r="B53" s="869">
        <f>'Form 5A (PSIP Capital)'!$B$1525</f>
        <v>0</v>
      </c>
      <c r="C53" s="869">
        <f>'Form 5A (PSIP Capital)'!$C$1525</f>
        <v>0</v>
      </c>
      <c r="D53" s="869">
        <f>'Form 5A (PSIP Capital)'!$D$1525</f>
        <v>0</v>
      </c>
      <c r="E53" s="869">
        <f>'Form 5A (PSIP Capital)'!$E$1525</f>
        <v>0</v>
      </c>
      <c r="F53" s="869">
        <f>'Form 5A (PSIP Capital)'!$G$1525</f>
        <v>0</v>
      </c>
      <c r="G53" s="869">
        <f>'Form 5A (PSIP Capital)'!$M$1525</f>
        <v>0</v>
      </c>
      <c r="H53" s="869">
        <f>'Form 5A (PSIP Capital)'!$N$1525</f>
        <v>0</v>
      </c>
      <c r="I53" s="870">
        <f>'Form 5A (PSIP Capital)'!$O$1525</f>
        <v>0</v>
      </c>
      <c r="J53" s="870">
        <f>'Form 5A (PSIP Capital)'!$P$1525</f>
        <v>0</v>
      </c>
      <c r="K53" s="869">
        <f>'Form 5A (PSIP Capital)'!$Q$1525</f>
        <v>0</v>
      </c>
      <c r="L53" s="871">
        <f>'Form 5A (PSIP Capital)'!$R$1525</f>
        <v>0</v>
      </c>
      <c r="M53" s="871">
        <f>'Form 5A (PSIP Capital)'!$S$1525</f>
        <v>0</v>
      </c>
      <c r="N53" s="872"/>
      <c r="O53" s="871">
        <f>'Form 5A (PSIP Capital)'!$T$1525</f>
        <v>0</v>
      </c>
      <c r="P53" s="871">
        <f>'Form 5A (PSIP Capital)'!$U$1525</f>
        <v>0</v>
      </c>
      <c r="Q53" s="873">
        <f>'Form 5A (PSIP Capital)'!$X$1525</f>
        <v>0</v>
      </c>
      <c r="R53" s="874">
        <f>'Form 5A (PSIP Capital)'!$V$1525</f>
        <v>0</v>
      </c>
      <c r="S53" s="871">
        <f>'Form 5A (PSIP Capital)'!$W$1525</f>
        <v>0</v>
      </c>
      <c r="T53" s="875">
        <f>'Form 5A (PSIP Capital)'!$Y$1525</f>
        <v>50</v>
      </c>
    </row>
    <row r="54" spans="2:20" s="868" customFormat="1" ht="21.75" customHeight="1" x14ac:dyDescent="0.25">
      <c r="B54" s="869">
        <f>'Form 5A (PSIP Capital)'!$B$1556</f>
        <v>0</v>
      </c>
      <c r="C54" s="869">
        <f>'Form 5A (PSIP Capital)'!$C$1556</f>
        <v>0</v>
      </c>
      <c r="D54" s="869">
        <f>'Form 5A (PSIP Capital)'!$D$1556</f>
        <v>0</v>
      </c>
      <c r="E54" s="869">
        <f>'Form 5A (PSIP Capital)'!$E$1556</f>
        <v>0</v>
      </c>
      <c r="F54" s="869">
        <f>'Form 5A (PSIP Capital)'!$G$1556</f>
        <v>0</v>
      </c>
      <c r="G54" s="869">
        <f>'Form 5A (PSIP Capital)'!$M$1556</f>
        <v>0</v>
      </c>
      <c r="H54" s="869">
        <f>'Form 5A (PSIP Capital)'!$N$1556</f>
        <v>0</v>
      </c>
      <c r="I54" s="870">
        <f>'Form 5A (PSIP Capital)'!$O$1556</f>
        <v>0</v>
      </c>
      <c r="J54" s="870">
        <f>'Form 5A (PSIP Capital)'!$P$1556</f>
        <v>0</v>
      </c>
      <c r="K54" s="869">
        <f>'Form 5A (PSIP Capital)'!$Q$1556</f>
        <v>0</v>
      </c>
      <c r="L54" s="871">
        <f>'Form 5A (PSIP Capital)'!$R$1556</f>
        <v>0</v>
      </c>
      <c r="M54" s="871">
        <f>'Form 5A (PSIP Capital)'!$S$1556</f>
        <v>0</v>
      </c>
      <c r="N54" s="872"/>
      <c r="O54" s="871">
        <f>'Form 5A (PSIP Capital)'!$T$1556</f>
        <v>0</v>
      </c>
      <c r="P54" s="871">
        <f>'Form 5A (PSIP Capital)'!$U$1556</f>
        <v>0</v>
      </c>
      <c r="Q54" s="873">
        <f>'Form 5A (PSIP Capital)'!$X$1556</f>
        <v>0</v>
      </c>
      <c r="R54" s="874">
        <f>'Form 5A (PSIP Capital)'!$V$1556</f>
        <v>0</v>
      </c>
      <c r="S54" s="871">
        <f>'Form 5A (PSIP Capital)'!$W$1556</f>
        <v>0</v>
      </c>
      <c r="T54" s="875">
        <f>'Form 5A (PSIP Capital)'!$Y$1556</f>
        <v>51</v>
      </c>
    </row>
    <row r="55" spans="2:20" s="868" customFormat="1" ht="21.75" customHeight="1" x14ac:dyDescent="0.25">
      <c r="B55" s="869">
        <f>'Form 5A (PSIP Capital)'!$B$1587</f>
        <v>0</v>
      </c>
      <c r="C55" s="869">
        <f>'Form 5A (PSIP Capital)'!$C$1587</f>
        <v>0</v>
      </c>
      <c r="D55" s="869">
        <f>'Form 5A (PSIP Capital)'!$D$1587</f>
        <v>0</v>
      </c>
      <c r="E55" s="869">
        <f>'Form 5A (PSIP Capital)'!$E$1587</f>
        <v>0</v>
      </c>
      <c r="F55" s="869">
        <f>'Form 5A (PSIP Capital)'!$G$1587</f>
        <v>0</v>
      </c>
      <c r="G55" s="869">
        <f>'Form 5A (PSIP Capital)'!$M$1587</f>
        <v>0</v>
      </c>
      <c r="H55" s="869">
        <f>'Form 5A (PSIP Capital)'!$N$1587</f>
        <v>0</v>
      </c>
      <c r="I55" s="870">
        <f>'Form 5A (PSIP Capital)'!$O$1587</f>
        <v>0</v>
      </c>
      <c r="J55" s="870">
        <f>'Form 5A (PSIP Capital)'!$P$1587</f>
        <v>0</v>
      </c>
      <c r="K55" s="869">
        <f>'Form 5A (PSIP Capital)'!$Q$1587</f>
        <v>0</v>
      </c>
      <c r="L55" s="871">
        <f>'Form 5A (PSIP Capital)'!$R$1587</f>
        <v>0</v>
      </c>
      <c r="M55" s="871">
        <f>'Form 5A (PSIP Capital)'!$S$1587</f>
        <v>0</v>
      </c>
      <c r="N55" s="872"/>
      <c r="O55" s="871">
        <f>'Form 5A (PSIP Capital)'!$T$1587</f>
        <v>0</v>
      </c>
      <c r="P55" s="871">
        <f>'Form 5A (PSIP Capital)'!$U$1587</f>
        <v>0</v>
      </c>
      <c r="Q55" s="873">
        <f>'Form 5A (PSIP Capital)'!$X$1587</f>
        <v>0</v>
      </c>
      <c r="R55" s="874">
        <f>'Form 5A (PSIP Capital)'!$V$1587</f>
        <v>0</v>
      </c>
      <c r="S55" s="871">
        <f>'Form 5A (PSIP Capital)'!$W$1587</f>
        <v>0</v>
      </c>
      <c r="T55" s="875">
        <f>'Form 5A (PSIP Capital)'!$Y$1587</f>
        <v>52</v>
      </c>
    </row>
    <row r="56" spans="2:20" s="868" customFormat="1" ht="21.75" customHeight="1" x14ac:dyDescent="0.25">
      <c r="B56" s="869">
        <f>'Form 5A (PSIP Capital)'!$B$1618</f>
        <v>0</v>
      </c>
      <c r="C56" s="869">
        <f>'Form 5A (PSIP Capital)'!$C$1618</f>
        <v>0</v>
      </c>
      <c r="D56" s="869">
        <f>'Form 5A (PSIP Capital)'!$D$1618</f>
        <v>0</v>
      </c>
      <c r="E56" s="869">
        <f>'Form 5A (PSIP Capital)'!$E$1618</f>
        <v>0</v>
      </c>
      <c r="F56" s="869">
        <f>'Form 5A (PSIP Capital)'!$G$1618</f>
        <v>0</v>
      </c>
      <c r="G56" s="869">
        <f>'Form 5A (PSIP Capital)'!$M$1618</f>
        <v>0</v>
      </c>
      <c r="H56" s="869">
        <f>'Form 5A (PSIP Capital)'!$N$1618</f>
        <v>0</v>
      </c>
      <c r="I56" s="870">
        <f>'Form 5A (PSIP Capital)'!$O$1618</f>
        <v>0</v>
      </c>
      <c r="J56" s="870">
        <f>'Form 5A (PSIP Capital)'!$P$1618</f>
        <v>0</v>
      </c>
      <c r="K56" s="869">
        <f>'Form 5A (PSIP Capital)'!$Q$1618</f>
        <v>0</v>
      </c>
      <c r="L56" s="871">
        <f>'Form 5A (PSIP Capital)'!$R$1618</f>
        <v>0</v>
      </c>
      <c r="M56" s="871">
        <f>'Form 5A (PSIP Capital)'!$S$1618</f>
        <v>0</v>
      </c>
      <c r="N56" s="872"/>
      <c r="O56" s="871">
        <f>'Form 5A (PSIP Capital)'!$T$1618</f>
        <v>0</v>
      </c>
      <c r="P56" s="871">
        <f>'Form 5A (PSIP Capital)'!$U$1618</f>
        <v>0</v>
      </c>
      <c r="Q56" s="873">
        <f>'Form 5A (PSIP Capital)'!$X$1618</f>
        <v>0</v>
      </c>
      <c r="R56" s="874">
        <f>'Form 5A (PSIP Capital)'!$V$1618</f>
        <v>0</v>
      </c>
      <c r="S56" s="871">
        <f>'Form 5A (PSIP Capital)'!$W$1618</f>
        <v>0</v>
      </c>
      <c r="T56" s="875">
        <f>'Form 5A (PSIP Capital)'!$Y$1618</f>
        <v>53</v>
      </c>
    </row>
    <row r="57" spans="2:20" s="868" customFormat="1" ht="21.75" customHeight="1" x14ac:dyDescent="0.25">
      <c r="B57" s="869">
        <f>'Form 5A (PSIP Capital)'!$B$1649</f>
        <v>0</v>
      </c>
      <c r="C57" s="869">
        <f>'Form 5A (PSIP Capital)'!$C$1649</f>
        <v>0</v>
      </c>
      <c r="D57" s="869">
        <f>'Form 5A (PSIP Capital)'!$D$1649</f>
        <v>0</v>
      </c>
      <c r="E57" s="869">
        <f>'Form 5A (PSIP Capital)'!$E$1649</f>
        <v>0</v>
      </c>
      <c r="F57" s="869">
        <f>'Form 5A (PSIP Capital)'!$G$1649</f>
        <v>0</v>
      </c>
      <c r="G57" s="869">
        <f>'Form 5A (PSIP Capital)'!$M$1649</f>
        <v>0</v>
      </c>
      <c r="H57" s="869">
        <f>'Form 5A (PSIP Capital)'!$N$1649</f>
        <v>0</v>
      </c>
      <c r="I57" s="870">
        <f>'Form 5A (PSIP Capital)'!$O$1649</f>
        <v>0</v>
      </c>
      <c r="J57" s="870">
        <f>'Form 5A (PSIP Capital)'!$P$1649</f>
        <v>0</v>
      </c>
      <c r="K57" s="869">
        <f>'Form 5A (PSIP Capital)'!$Q$1649</f>
        <v>0</v>
      </c>
      <c r="L57" s="871">
        <f>'Form 5A (PSIP Capital)'!$R$1649</f>
        <v>0</v>
      </c>
      <c r="M57" s="871">
        <f>'Form 5A (PSIP Capital)'!$S$1649</f>
        <v>0</v>
      </c>
      <c r="N57" s="872"/>
      <c r="O57" s="871">
        <f>'Form 5A (PSIP Capital)'!$T$1649</f>
        <v>0</v>
      </c>
      <c r="P57" s="871">
        <f>'Form 5A (PSIP Capital)'!$U$1649</f>
        <v>0</v>
      </c>
      <c r="Q57" s="873">
        <f>'Form 5A (PSIP Capital)'!$X$1649</f>
        <v>0</v>
      </c>
      <c r="R57" s="874">
        <f>'Form 5A (PSIP Capital)'!$V$1649</f>
        <v>0</v>
      </c>
      <c r="S57" s="871">
        <f>'Form 5A (PSIP Capital)'!$W$1649</f>
        <v>0</v>
      </c>
      <c r="T57" s="875">
        <f>'Form 5A (PSIP Capital)'!$Y$1649</f>
        <v>54</v>
      </c>
    </row>
    <row r="58" spans="2:20" s="868" customFormat="1" ht="21.75" customHeight="1" x14ac:dyDescent="0.25">
      <c r="B58" s="869">
        <f>'Form 5A (PSIP Capital)'!$B$1680</f>
        <v>0</v>
      </c>
      <c r="C58" s="869">
        <f>'Form 5A (PSIP Capital)'!$C$1680</f>
        <v>0</v>
      </c>
      <c r="D58" s="869">
        <f>'Form 5A (PSIP Capital)'!$D$1680</f>
        <v>0</v>
      </c>
      <c r="E58" s="869">
        <f>'Form 5A (PSIP Capital)'!$E$1680</f>
        <v>0</v>
      </c>
      <c r="F58" s="869">
        <f>'Form 5A (PSIP Capital)'!$G$1680</f>
        <v>0</v>
      </c>
      <c r="G58" s="869">
        <f>'Form 5A (PSIP Capital)'!$M$1680</f>
        <v>0</v>
      </c>
      <c r="H58" s="869">
        <f>'Form 5A (PSIP Capital)'!$N$1680</f>
        <v>0</v>
      </c>
      <c r="I58" s="870">
        <f>'Form 5A (PSIP Capital)'!$O$1680</f>
        <v>0</v>
      </c>
      <c r="J58" s="870">
        <f>'Form 5A (PSIP Capital)'!$P$1680</f>
        <v>0</v>
      </c>
      <c r="K58" s="869">
        <f>'Form 5A (PSIP Capital)'!$Q$1680</f>
        <v>0</v>
      </c>
      <c r="L58" s="871">
        <f>'Form 5A (PSIP Capital)'!$R$1680</f>
        <v>0</v>
      </c>
      <c r="M58" s="871">
        <f>'Form 5A (PSIP Capital)'!$S$1680</f>
        <v>0</v>
      </c>
      <c r="N58" s="872"/>
      <c r="O58" s="871">
        <f>'Form 5A (PSIP Capital)'!$T$1680</f>
        <v>0</v>
      </c>
      <c r="P58" s="871">
        <f>'Form 5A (PSIP Capital)'!$U$1680</f>
        <v>0</v>
      </c>
      <c r="Q58" s="873">
        <f>'Form 5A (PSIP Capital)'!$X$1680</f>
        <v>0</v>
      </c>
      <c r="R58" s="874">
        <f>'Form 5A (PSIP Capital)'!$V$1680</f>
        <v>0</v>
      </c>
      <c r="S58" s="871">
        <f>'Form 5A (PSIP Capital)'!$W$1680</f>
        <v>0</v>
      </c>
      <c r="T58" s="875">
        <f>'Form 5A (PSIP Capital)'!$Y$1680</f>
        <v>55</v>
      </c>
    </row>
    <row r="59" spans="2:20" s="868" customFormat="1" ht="21.75" customHeight="1" x14ac:dyDescent="0.25">
      <c r="B59" s="869">
        <f>'Form 5A (PSIP Capital)'!$B$1711</f>
        <v>0</v>
      </c>
      <c r="C59" s="869">
        <f>'Form 5A (PSIP Capital)'!$C$1711</f>
        <v>0</v>
      </c>
      <c r="D59" s="869">
        <f>'Form 5A (PSIP Capital)'!$D$1711</f>
        <v>0</v>
      </c>
      <c r="E59" s="869">
        <f>'Form 5A (PSIP Capital)'!$E$1711</f>
        <v>0</v>
      </c>
      <c r="F59" s="869">
        <f>'Form 5A (PSIP Capital)'!$G$1711</f>
        <v>0</v>
      </c>
      <c r="G59" s="869">
        <f>'Form 5A (PSIP Capital)'!$M$1711</f>
        <v>0</v>
      </c>
      <c r="H59" s="869">
        <f>'Form 5A (PSIP Capital)'!$N$1711</f>
        <v>0</v>
      </c>
      <c r="I59" s="870">
        <f>'Form 5A (PSIP Capital)'!$O$1711</f>
        <v>0</v>
      </c>
      <c r="J59" s="870">
        <f>'Form 5A (PSIP Capital)'!$P$1711</f>
        <v>0</v>
      </c>
      <c r="K59" s="869">
        <f>'Form 5A (PSIP Capital)'!$Q$1711</f>
        <v>0</v>
      </c>
      <c r="L59" s="871">
        <f>'Form 5A (PSIP Capital)'!$R$1711</f>
        <v>0</v>
      </c>
      <c r="M59" s="871">
        <f>'Form 5A (PSIP Capital)'!$S$1711</f>
        <v>0</v>
      </c>
      <c r="N59" s="872"/>
      <c r="O59" s="871">
        <f>'Form 5A (PSIP Capital)'!$T$1711</f>
        <v>0</v>
      </c>
      <c r="P59" s="871">
        <f>'Form 5A (PSIP Capital)'!$U$1711</f>
        <v>0</v>
      </c>
      <c r="Q59" s="873">
        <f>'Form 5A (PSIP Capital)'!$X$1711</f>
        <v>0</v>
      </c>
      <c r="R59" s="874">
        <f>'Form 5A (PSIP Capital)'!$V$1711</f>
        <v>0</v>
      </c>
      <c r="S59" s="871">
        <f>'Form 5A (PSIP Capital)'!$W$1711</f>
        <v>0</v>
      </c>
      <c r="T59" s="875">
        <f>'Form 5A (PSIP Capital)'!$Y$1711</f>
        <v>56</v>
      </c>
    </row>
    <row r="60" spans="2:20" s="868" customFormat="1" ht="21.75" customHeight="1" x14ac:dyDescent="0.25">
      <c r="B60" s="869">
        <f>'Form 5A (PSIP Capital)'!$B$1742</f>
        <v>0</v>
      </c>
      <c r="C60" s="869">
        <f>'Form 5A (PSIP Capital)'!$C$1742</f>
        <v>0</v>
      </c>
      <c r="D60" s="869">
        <f>'Form 5A (PSIP Capital)'!$D$1742</f>
        <v>0</v>
      </c>
      <c r="E60" s="869">
        <f>'Form 5A (PSIP Capital)'!$E$1742</f>
        <v>0</v>
      </c>
      <c r="F60" s="869">
        <f>'Form 5A (PSIP Capital)'!$G$1742</f>
        <v>0</v>
      </c>
      <c r="G60" s="869">
        <f>'Form 5A (PSIP Capital)'!$M$1742</f>
        <v>0</v>
      </c>
      <c r="H60" s="869">
        <f>'Form 5A (PSIP Capital)'!$N$1742</f>
        <v>0</v>
      </c>
      <c r="I60" s="870">
        <f>'Form 5A (PSIP Capital)'!$O$1742</f>
        <v>0</v>
      </c>
      <c r="J60" s="870">
        <f>'Form 5A (PSIP Capital)'!$P$1742</f>
        <v>0</v>
      </c>
      <c r="K60" s="869">
        <f>'Form 5A (PSIP Capital)'!$Q$1742</f>
        <v>0</v>
      </c>
      <c r="L60" s="871">
        <f>'Form 5A (PSIP Capital)'!$R$1742</f>
        <v>0</v>
      </c>
      <c r="M60" s="871">
        <f>'Form 5A (PSIP Capital)'!$S$1742</f>
        <v>0</v>
      </c>
      <c r="N60" s="872"/>
      <c r="O60" s="871">
        <f>'Form 5A (PSIP Capital)'!$T$1742</f>
        <v>0</v>
      </c>
      <c r="P60" s="871">
        <f>'Form 5A (PSIP Capital)'!$U$1742</f>
        <v>0</v>
      </c>
      <c r="Q60" s="873">
        <f>'Form 5A (PSIP Capital)'!$X$1742</f>
        <v>0</v>
      </c>
      <c r="R60" s="874">
        <f>'Form 5A (PSIP Capital)'!$V$1742</f>
        <v>0</v>
      </c>
      <c r="S60" s="871">
        <f>'Form 5A (PSIP Capital)'!$W$1742</f>
        <v>0</v>
      </c>
      <c r="T60" s="875">
        <f>'Form 5A (PSIP Capital)'!$Y$1742</f>
        <v>57</v>
      </c>
    </row>
    <row r="61" spans="2:20" s="868" customFormat="1" ht="21.75" customHeight="1" x14ac:dyDescent="0.25">
      <c r="B61" s="869">
        <f>'Form 5A (PSIP Capital)'!$B$1773</f>
        <v>0</v>
      </c>
      <c r="C61" s="869">
        <f>'Form 5A (PSIP Capital)'!$C$1773</f>
        <v>0</v>
      </c>
      <c r="D61" s="869">
        <f>'Form 5A (PSIP Capital)'!$D$1773</f>
        <v>0</v>
      </c>
      <c r="E61" s="869">
        <f>'Form 5A (PSIP Capital)'!$E$1773</f>
        <v>0</v>
      </c>
      <c r="F61" s="869">
        <f>'Form 5A (PSIP Capital)'!$G$1773</f>
        <v>0</v>
      </c>
      <c r="G61" s="869">
        <f>'Form 5A (PSIP Capital)'!$M$1773</f>
        <v>0</v>
      </c>
      <c r="H61" s="869">
        <f>'Form 5A (PSIP Capital)'!$N$1773</f>
        <v>0</v>
      </c>
      <c r="I61" s="870">
        <f>'Form 5A (PSIP Capital)'!$O$1773</f>
        <v>0</v>
      </c>
      <c r="J61" s="870">
        <f>'Form 5A (PSIP Capital)'!$P$1773</f>
        <v>0</v>
      </c>
      <c r="K61" s="869">
        <f>'Form 5A (PSIP Capital)'!$Q$1773</f>
        <v>0</v>
      </c>
      <c r="L61" s="871">
        <f>'Form 5A (PSIP Capital)'!$R$1773</f>
        <v>0</v>
      </c>
      <c r="M61" s="871">
        <f>'Form 5A (PSIP Capital)'!$S$1773</f>
        <v>0</v>
      </c>
      <c r="N61" s="872"/>
      <c r="O61" s="871">
        <f>'Form 5A (PSIP Capital)'!$T$1773</f>
        <v>0</v>
      </c>
      <c r="P61" s="871">
        <f>'Form 5A (PSIP Capital)'!$U$1773</f>
        <v>0</v>
      </c>
      <c r="Q61" s="873">
        <f>'Form 5A (PSIP Capital)'!$X$1773</f>
        <v>0</v>
      </c>
      <c r="R61" s="874">
        <f>'Form 5A (PSIP Capital)'!$V$1773</f>
        <v>0</v>
      </c>
      <c r="S61" s="871">
        <f>'Form 5A (PSIP Capital)'!$W$1773</f>
        <v>0</v>
      </c>
      <c r="T61" s="875">
        <f>'Form 5A (PSIP Capital)'!$Y$1773</f>
        <v>58</v>
      </c>
    </row>
    <row r="62" spans="2:20" s="868" customFormat="1" ht="21.75" customHeight="1" x14ac:dyDescent="0.25">
      <c r="B62" s="869">
        <f>'Form 5A (PSIP Capital)'!$B$1804</f>
        <v>0</v>
      </c>
      <c r="C62" s="869">
        <f>'Form 5A (PSIP Capital)'!$C$1804</f>
        <v>0</v>
      </c>
      <c r="D62" s="869">
        <f>'Form 5A (PSIP Capital)'!$D$1804</f>
        <v>0</v>
      </c>
      <c r="E62" s="869">
        <f>'Form 5A (PSIP Capital)'!$E$1804</f>
        <v>0</v>
      </c>
      <c r="F62" s="869">
        <f>'Form 5A (PSIP Capital)'!$G$1804</f>
        <v>0</v>
      </c>
      <c r="G62" s="869">
        <f>'Form 5A (PSIP Capital)'!$M$1804</f>
        <v>0</v>
      </c>
      <c r="H62" s="869">
        <f>'Form 5A (PSIP Capital)'!$N$1804</f>
        <v>0</v>
      </c>
      <c r="I62" s="870">
        <f>'Form 5A (PSIP Capital)'!$O$1804</f>
        <v>0</v>
      </c>
      <c r="J62" s="870">
        <f>'Form 5A (PSIP Capital)'!$P$1804</f>
        <v>0</v>
      </c>
      <c r="K62" s="869">
        <f>'Form 5A (PSIP Capital)'!$Q$1804</f>
        <v>0</v>
      </c>
      <c r="L62" s="871">
        <f>'Form 5A (PSIP Capital)'!$R$1804</f>
        <v>0</v>
      </c>
      <c r="M62" s="871">
        <f>'Form 5A (PSIP Capital)'!$S$1804</f>
        <v>0</v>
      </c>
      <c r="N62" s="872"/>
      <c r="O62" s="871">
        <f>'Form 5A (PSIP Capital)'!$T$1804</f>
        <v>0</v>
      </c>
      <c r="P62" s="871">
        <f>'Form 5A (PSIP Capital)'!$U$1804</f>
        <v>0</v>
      </c>
      <c r="Q62" s="873">
        <f>'Form 5A (PSIP Capital)'!$X$1804</f>
        <v>0</v>
      </c>
      <c r="R62" s="874">
        <f>'Form 5A (PSIP Capital)'!$V$1804</f>
        <v>0</v>
      </c>
      <c r="S62" s="871">
        <f>'Form 5A (PSIP Capital)'!$W$1804</f>
        <v>0</v>
      </c>
      <c r="T62" s="875">
        <f>'Form 5A (PSIP Capital)'!$Y$1804</f>
        <v>59</v>
      </c>
    </row>
    <row r="63" spans="2:20" s="868" customFormat="1" ht="21.75" customHeight="1" x14ac:dyDescent="0.25">
      <c r="B63" s="869">
        <f>'Form 5A (PSIP Capital)'!$B$1835</f>
        <v>0</v>
      </c>
      <c r="C63" s="869">
        <f>'Form 5A (PSIP Capital)'!$C$1835</f>
        <v>0</v>
      </c>
      <c r="D63" s="869">
        <f>'Form 5A (PSIP Capital)'!$D$1835</f>
        <v>0</v>
      </c>
      <c r="E63" s="869">
        <f>'Form 5A (PSIP Capital)'!$E$1835</f>
        <v>0</v>
      </c>
      <c r="F63" s="869">
        <f>'Form 5A (PSIP Capital)'!$G$1835</f>
        <v>0</v>
      </c>
      <c r="G63" s="869">
        <f>'Form 5A (PSIP Capital)'!$M$1835</f>
        <v>0</v>
      </c>
      <c r="H63" s="869">
        <f>'Form 5A (PSIP Capital)'!$N$1835</f>
        <v>0</v>
      </c>
      <c r="I63" s="870">
        <f>'Form 5A (PSIP Capital)'!$O$1835</f>
        <v>0</v>
      </c>
      <c r="J63" s="870">
        <f>'Form 5A (PSIP Capital)'!$P$1835</f>
        <v>0</v>
      </c>
      <c r="K63" s="869">
        <f>'Form 5A (PSIP Capital)'!$Q$1835</f>
        <v>0</v>
      </c>
      <c r="L63" s="871">
        <f>'Form 5A (PSIP Capital)'!$R$1835</f>
        <v>0</v>
      </c>
      <c r="M63" s="871">
        <f>'Form 5A (PSIP Capital)'!$S$1835</f>
        <v>0</v>
      </c>
      <c r="N63" s="872"/>
      <c r="O63" s="871">
        <f>'Form 5A (PSIP Capital)'!$T$1835</f>
        <v>0</v>
      </c>
      <c r="P63" s="871">
        <f>'Form 5A (PSIP Capital)'!$U$1835</f>
        <v>0</v>
      </c>
      <c r="Q63" s="873">
        <f>'Form 5A (PSIP Capital)'!$X$1835</f>
        <v>0</v>
      </c>
      <c r="R63" s="874">
        <f>'Form 5A (PSIP Capital)'!$V$1835</f>
        <v>0</v>
      </c>
      <c r="S63" s="871">
        <f>'Form 5A (PSIP Capital)'!$W$1835</f>
        <v>0</v>
      </c>
      <c r="T63" s="875">
        <f>'Form 5A (PSIP Capital)'!$Y$1835</f>
        <v>60</v>
      </c>
    </row>
    <row r="64" spans="2:20" s="868" customFormat="1" ht="21.75" customHeight="1" x14ac:dyDescent="0.25">
      <c r="B64" s="869">
        <f>'Form 5A (PSIP Capital)'!$B$1866</f>
        <v>0</v>
      </c>
      <c r="C64" s="869">
        <f>'Form 5A (PSIP Capital)'!$C$1866</f>
        <v>0</v>
      </c>
      <c r="D64" s="869">
        <f>'Form 5A (PSIP Capital)'!$D$1866</f>
        <v>0</v>
      </c>
      <c r="E64" s="869">
        <f>'Form 5A (PSIP Capital)'!$E$1866</f>
        <v>0</v>
      </c>
      <c r="F64" s="869">
        <f>'Form 5A (PSIP Capital)'!$G$1866</f>
        <v>0</v>
      </c>
      <c r="G64" s="869">
        <f>'Form 5A (PSIP Capital)'!$M$1866</f>
        <v>0</v>
      </c>
      <c r="H64" s="869">
        <f>'Form 5A (PSIP Capital)'!$N$1866</f>
        <v>0</v>
      </c>
      <c r="I64" s="870">
        <f>'Form 5A (PSIP Capital)'!$O$1866</f>
        <v>0</v>
      </c>
      <c r="J64" s="870">
        <f>'Form 5A (PSIP Capital)'!$P$1866</f>
        <v>0</v>
      </c>
      <c r="K64" s="869">
        <f>'Form 5A (PSIP Capital)'!$Q$1866</f>
        <v>0</v>
      </c>
      <c r="L64" s="871">
        <f>'Form 5A (PSIP Capital)'!$R$1866</f>
        <v>0</v>
      </c>
      <c r="M64" s="871">
        <f>'Form 5A (PSIP Capital)'!$S$1866</f>
        <v>0</v>
      </c>
      <c r="N64" s="872"/>
      <c r="O64" s="871">
        <f>'Form 5A (PSIP Capital)'!$T$1866</f>
        <v>0</v>
      </c>
      <c r="P64" s="871">
        <f>'Form 5A (PSIP Capital)'!$U$1866</f>
        <v>0</v>
      </c>
      <c r="Q64" s="873">
        <f>'Form 5A (PSIP Capital)'!$X$1866</f>
        <v>0</v>
      </c>
      <c r="R64" s="874">
        <f>'Form 5A (PSIP Capital)'!$V$1866</f>
        <v>0</v>
      </c>
      <c r="S64" s="871">
        <f>'Form 5A (PSIP Capital)'!$W$1866</f>
        <v>0</v>
      </c>
      <c r="T64" s="875">
        <f>'Form 5A (PSIP Capital)'!$Y$1866</f>
        <v>61</v>
      </c>
    </row>
    <row r="65" spans="2:20" s="868" customFormat="1" ht="21.75" customHeight="1" x14ac:dyDescent="0.25">
      <c r="B65" s="869">
        <f>'Form 5A (PSIP Capital)'!$B$1897</f>
        <v>0</v>
      </c>
      <c r="C65" s="869">
        <f>'Form 5A (PSIP Capital)'!$C$1897</f>
        <v>0</v>
      </c>
      <c r="D65" s="869">
        <f>'Form 5A (PSIP Capital)'!$D$1897</f>
        <v>0</v>
      </c>
      <c r="E65" s="869">
        <f>'Form 5A (PSIP Capital)'!$E$1897</f>
        <v>0</v>
      </c>
      <c r="F65" s="869">
        <f>'Form 5A (PSIP Capital)'!$G$1897</f>
        <v>0</v>
      </c>
      <c r="G65" s="869">
        <f>'Form 5A (PSIP Capital)'!$M$1897</f>
        <v>0</v>
      </c>
      <c r="H65" s="869">
        <f>'Form 5A (PSIP Capital)'!$N$1897</f>
        <v>0</v>
      </c>
      <c r="I65" s="870">
        <f>'Form 5A (PSIP Capital)'!$O$1897</f>
        <v>0</v>
      </c>
      <c r="J65" s="870">
        <f>'Form 5A (PSIP Capital)'!$P$1897</f>
        <v>0</v>
      </c>
      <c r="K65" s="869">
        <f>'Form 5A (PSIP Capital)'!$Q$1897</f>
        <v>0</v>
      </c>
      <c r="L65" s="871">
        <f>'Form 5A (PSIP Capital)'!$R$1897</f>
        <v>0</v>
      </c>
      <c r="M65" s="871">
        <f>'Form 5A (PSIP Capital)'!$S$1897</f>
        <v>0</v>
      </c>
      <c r="N65" s="872"/>
      <c r="O65" s="871">
        <f>'Form 5A (PSIP Capital)'!$T$1897</f>
        <v>0</v>
      </c>
      <c r="P65" s="871">
        <f>'Form 5A (PSIP Capital)'!$U$1897</f>
        <v>0</v>
      </c>
      <c r="Q65" s="873">
        <f>'Form 5A (PSIP Capital)'!$X$1897</f>
        <v>0</v>
      </c>
      <c r="R65" s="874">
        <f>'Form 5A (PSIP Capital)'!$V$1897</f>
        <v>0</v>
      </c>
      <c r="S65" s="871">
        <f>'Form 5A (PSIP Capital)'!$W$1897</f>
        <v>0</v>
      </c>
      <c r="T65" s="875">
        <f>'Form 5A (PSIP Capital)'!$Y$1897</f>
        <v>62</v>
      </c>
    </row>
    <row r="66" spans="2:20" s="868" customFormat="1" ht="21.75" customHeight="1" x14ac:dyDescent="0.25">
      <c r="B66" s="869">
        <f>'Form 5A (PSIP Capital)'!$B$1928</f>
        <v>0</v>
      </c>
      <c r="C66" s="869">
        <f>'Form 5A (PSIP Capital)'!$C$1928</f>
        <v>0</v>
      </c>
      <c r="D66" s="869">
        <f>'Form 5A (PSIP Capital)'!$D$1928</f>
        <v>0</v>
      </c>
      <c r="E66" s="869">
        <f>'Form 5A (PSIP Capital)'!$E$1928</f>
        <v>0</v>
      </c>
      <c r="F66" s="869">
        <f>'Form 5A (PSIP Capital)'!$G$1928</f>
        <v>0</v>
      </c>
      <c r="G66" s="869">
        <f>'Form 5A (PSIP Capital)'!$M$1928</f>
        <v>0</v>
      </c>
      <c r="H66" s="869">
        <f>'Form 5A (PSIP Capital)'!$N$1928</f>
        <v>0</v>
      </c>
      <c r="I66" s="870">
        <f>'Form 5A (PSIP Capital)'!$O$1928</f>
        <v>0</v>
      </c>
      <c r="J66" s="870">
        <f>'Form 5A (PSIP Capital)'!$P$1928</f>
        <v>0</v>
      </c>
      <c r="K66" s="869">
        <f>'Form 5A (PSIP Capital)'!$Q$1928</f>
        <v>0</v>
      </c>
      <c r="L66" s="871">
        <f>'Form 5A (PSIP Capital)'!$R$1928</f>
        <v>0</v>
      </c>
      <c r="M66" s="871">
        <f>'Form 5A (PSIP Capital)'!$S$1928</f>
        <v>0</v>
      </c>
      <c r="N66" s="872"/>
      <c r="O66" s="871">
        <f>'Form 5A (PSIP Capital)'!$T$1928</f>
        <v>0</v>
      </c>
      <c r="P66" s="871">
        <f>'Form 5A (PSIP Capital)'!$U$1928</f>
        <v>0</v>
      </c>
      <c r="Q66" s="873">
        <f>'Form 5A (PSIP Capital)'!$X$1928</f>
        <v>0</v>
      </c>
      <c r="R66" s="874">
        <f>'Form 5A (PSIP Capital)'!$V$1928</f>
        <v>0</v>
      </c>
      <c r="S66" s="871">
        <f>'Form 5A (PSIP Capital)'!$W$1928</f>
        <v>0</v>
      </c>
      <c r="T66" s="875">
        <f>'Form 5A (PSIP Capital)'!$Y$1928</f>
        <v>63</v>
      </c>
    </row>
    <row r="67" spans="2:20" s="868" customFormat="1" ht="21.75" customHeight="1" x14ac:dyDescent="0.25">
      <c r="B67" s="869">
        <f>'Form 5A (PSIP Capital)'!$B$1959</f>
        <v>0</v>
      </c>
      <c r="C67" s="869">
        <f>'Form 5A (PSIP Capital)'!$C$1959</f>
        <v>0</v>
      </c>
      <c r="D67" s="869">
        <f>'Form 5A (PSIP Capital)'!$D$1959</f>
        <v>0</v>
      </c>
      <c r="E67" s="869">
        <f>'Form 5A (PSIP Capital)'!$E$1959</f>
        <v>0</v>
      </c>
      <c r="F67" s="869">
        <f>'Form 5A (PSIP Capital)'!$G$1959</f>
        <v>0</v>
      </c>
      <c r="G67" s="869">
        <f>'Form 5A (PSIP Capital)'!$M$1959</f>
        <v>0</v>
      </c>
      <c r="H67" s="869">
        <f>'Form 5A (PSIP Capital)'!$N$1959</f>
        <v>0</v>
      </c>
      <c r="I67" s="870">
        <f>'Form 5A (PSIP Capital)'!$O$1959</f>
        <v>0</v>
      </c>
      <c r="J67" s="870">
        <f>'Form 5A (PSIP Capital)'!$P$1959</f>
        <v>0</v>
      </c>
      <c r="K67" s="869">
        <f>'Form 5A (PSIP Capital)'!$Q$1959</f>
        <v>0</v>
      </c>
      <c r="L67" s="871">
        <f>'Form 5A (PSIP Capital)'!$R$1959</f>
        <v>0</v>
      </c>
      <c r="M67" s="871">
        <f>'Form 5A (PSIP Capital)'!$S$1959</f>
        <v>0</v>
      </c>
      <c r="N67" s="872"/>
      <c r="O67" s="871">
        <f>'Form 5A (PSIP Capital)'!$T$1959</f>
        <v>0</v>
      </c>
      <c r="P67" s="871">
        <f>'Form 5A (PSIP Capital)'!$U$1959</f>
        <v>0</v>
      </c>
      <c r="Q67" s="873">
        <f>'Form 5A (PSIP Capital)'!$X$1959</f>
        <v>0</v>
      </c>
      <c r="R67" s="874">
        <f>'Form 5A (PSIP Capital)'!$V$1959</f>
        <v>0</v>
      </c>
      <c r="S67" s="871">
        <f>'Form 5A (PSIP Capital)'!$W$1959</f>
        <v>0</v>
      </c>
      <c r="T67" s="875">
        <f>'Form 5A (PSIP Capital)'!$Y$1959</f>
        <v>64</v>
      </c>
    </row>
    <row r="68" spans="2:20" s="868" customFormat="1" ht="21.75" customHeight="1" x14ac:dyDescent="0.25">
      <c r="B68" s="869">
        <f>'Form 5A (PSIP Capital)'!$B$1990</f>
        <v>0</v>
      </c>
      <c r="C68" s="869">
        <f>'Form 5A (PSIP Capital)'!$C$1990</f>
        <v>0</v>
      </c>
      <c r="D68" s="869">
        <f>'Form 5A (PSIP Capital)'!$D$1990</f>
        <v>0</v>
      </c>
      <c r="E68" s="869">
        <f>'Form 5A (PSIP Capital)'!$E$1990</f>
        <v>0</v>
      </c>
      <c r="F68" s="869">
        <f>'Form 5A (PSIP Capital)'!$G$1990</f>
        <v>0</v>
      </c>
      <c r="G68" s="869">
        <f>'Form 5A (PSIP Capital)'!$M$1990</f>
        <v>0</v>
      </c>
      <c r="H68" s="869">
        <f>'Form 5A (PSIP Capital)'!$N$1990</f>
        <v>0</v>
      </c>
      <c r="I68" s="870">
        <f>'Form 5A (PSIP Capital)'!$O$1990</f>
        <v>0</v>
      </c>
      <c r="J68" s="870">
        <f>'Form 5A (PSIP Capital)'!$P$1990</f>
        <v>0</v>
      </c>
      <c r="K68" s="869">
        <f>'Form 5A (PSIP Capital)'!$Q$1990</f>
        <v>0</v>
      </c>
      <c r="L68" s="871">
        <f>'Form 5A (PSIP Capital)'!$R$1990</f>
        <v>0</v>
      </c>
      <c r="M68" s="871">
        <f>'Form 5A (PSIP Capital)'!$S$1990</f>
        <v>0</v>
      </c>
      <c r="N68" s="872"/>
      <c r="O68" s="871">
        <f>'Form 5A (PSIP Capital)'!$T$1990</f>
        <v>0</v>
      </c>
      <c r="P68" s="871">
        <f>'Form 5A (PSIP Capital)'!$U$1990</f>
        <v>0</v>
      </c>
      <c r="Q68" s="873">
        <f>'Form 5A (PSIP Capital)'!$X$1990</f>
        <v>0</v>
      </c>
      <c r="R68" s="874">
        <f>'Form 5A (PSIP Capital)'!$V$1990</f>
        <v>0</v>
      </c>
      <c r="S68" s="871">
        <f>'Form 5A (PSIP Capital)'!$W$1990</f>
        <v>0</v>
      </c>
      <c r="T68" s="875">
        <f>'Form 5A (PSIP Capital)'!$Y$1990</f>
        <v>65</v>
      </c>
    </row>
    <row r="69" spans="2:20" s="868" customFormat="1" ht="21.75" customHeight="1" x14ac:dyDescent="0.25">
      <c r="B69" s="869">
        <f>'Form 5A (PSIP Capital)'!$B$2021</f>
        <v>0</v>
      </c>
      <c r="C69" s="869">
        <f>'Form 5A (PSIP Capital)'!$C$2021</f>
        <v>0</v>
      </c>
      <c r="D69" s="869">
        <f>'Form 5A (PSIP Capital)'!$D$2021</f>
        <v>0</v>
      </c>
      <c r="E69" s="869">
        <f>'Form 5A (PSIP Capital)'!$E$2021</f>
        <v>0</v>
      </c>
      <c r="F69" s="869">
        <f>'Form 5A (PSIP Capital)'!$G$2021</f>
        <v>0</v>
      </c>
      <c r="G69" s="869">
        <f>'Form 5A (PSIP Capital)'!$M$2021</f>
        <v>0</v>
      </c>
      <c r="H69" s="869">
        <f>'Form 5A (PSIP Capital)'!$N$2021</f>
        <v>0</v>
      </c>
      <c r="I69" s="870">
        <f>'Form 5A (PSIP Capital)'!$O$2021</f>
        <v>0</v>
      </c>
      <c r="J69" s="870">
        <f>'Form 5A (PSIP Capital)'!$P$2021</f>
        <v>0</v>
      </c>
      <c r="K69" s="869">
        <f>'Form 5A (PSIP Capital)'!$Q$2021</f>
        <v>0</v>
      </c>
      <c r="L69" s="871">
        <f>'Form 5A (PSIP Capital)'!$R$2021</f>
        <v>0</v>
      </c>
      <c r="M69" s="871">
        <f>'Form 5A (PSIP Capital)'!$S$2021</f>
        <v>0</v>
      </c>
      <c r="N69" s="872"/>
      <c r="O69" s="871">
        <f>'Form 5A (PSIP Capital)'!$T$2021</f>
        <v>0</v>
      </c>
      <c r="P69" s="871">
        <f>'Form 5A (PSIP Capital)'!$U$2021</f>
        <v>0</v>
      </c>
      <c r="Q69" s="873">
        <f>'Form 5A (PSIP Capital)'!$X$2021</f>
        <v>0</v>
      </c>
      <c r="R69" s="874">
        <f>'Form 5A (PSIP Capital)'!$V$2021</f>
        <v>0</v>
      </c>
      <c r="S69" s="871">
        <f>'Form 5A (PSIP Capital)'!$W$2021</f>
        <v>0</v>
      </c>
      <c r="T69" s="875">
        <f>'Form 5A (PSIP Capital)'!$Y$2021</f>
        <v>66</v>
      </c>
    </row>
    <row r="70" spans="2:20" s="868" customFormat="1" ht="21.75" customHeight="1" x14ac:dyDescent="0.25">
      <c r="B70" s="869">
        <f>'Form 5A (PSIP Capital)'!$B$2052</f>
        <v>0</v>
      </c>
      <c r="C70" s="869">
        <f>'Form 5A (PSIP Capital)'!$C$2052</f>
        <v>0</v>
      </c>
      <c r="D70" s="869">
        <f>'Form 5A (PSIP Capital)'!$D$2052</f>
        <v>0</v>
      </c>
      <c r="E70" s="869">
        <f>'Form 5A (PSIP Capital)'!$E$2052</f>
        <v>0</v>
      </c>
      <c r="F70" s="869">
        <f>'Form 5A (PSIP Capital)'!$G$2052</f>
        <v>0</v>
      </c>
      <c r="G70" s="869">
        <f>'Form 5A (PSIP Capital)'!$M$2052</f>
        <v>0</v>
      </c>
      <c r="H70" s="869">
        <f>'Form 5A (PSIP Capital)'!$N$2052</f>
        <v>0</v>
      </c>
      <c r="I70" s="870">
        <f>'Form 5A (PSIP Capital)'!$O$2052</f>
        <v>0</v>
      </c>
      <c r="J70" s="870">
        <f>'Form 5A (PSIP Capital)'!$P$2052</f>
        <v>0</v>
      </c>
      <c r="K70" s="869">
        <f>'Form 5A (PSIP Capital)'!$Q$2052</f>
        <v>0</v>
      </c>
      <c r="L70" s="871">
        <f>'Form 5A (PSIP Capital)'!$R$2052</f>
        <v>0</v>
      </c>
      <c r="M70" s="871">
        <f>'Form 5A (PSIP Capital)'!$S$2052</f>
        <v>0</v>
      </c>
      <c r="N70" s="872"/>
      <c r="O70" s="871">
        <f>'Form 5A (PSIP Capital)'!$T$2052</f>
        <v>0</v>
      </c>
      <c r="P70" s="871">
        <f>'Form 5A (PSIP Capital)'!$U$2052</f>
        <v>0</v>
      </c>
      <c r="Q70" s="873">
        <f>'Form 5A (PSIP Capital)'!$X$2052</f>
        <v>0</v>
      </c>
      <c r="R70" s="874">
        <f>'Form 5A (PSIP Capital)'!$V$2052</f>
        <v>0</v>
      </c>
      <c r="S70" s="871">
        <f>'Form 5A (PSIP Capital)'!$W$2052</f>
        <v>0</v>
      </c>
      <c r="T70" s="875">
        <f>'Form 5A (PSIP Capital)'!$Y$2052</f>
        <v>67</v>
      </c>
    </row>
    <row r="71" spans="2:20" s="868" customFormat="1" ht="21.75" customHeight="1" x14ac:dyDescent="0.25">
      <c r="B71" s="869">
        <f>'Form 5A (PSIP Capital)'!$B$2083</f>
        <v>0</v>
      </c>
      <c r="C71" s="869">
        <f>'Form 5A (PSIP Capital)'!$C$2083</f>
        <v>0</v>
      </c>
      <c r="D71" s="869">
        <f>'Form 5A (PSIP Capital)'!$D$2083</f>
        <v>0</v>
      </c>
      <c r="E71" s="869">
        <f>'Form 5A (PSIP Capital)'!$E$2083</f>
        <v>0</v>
      </c>
      <c r="F71" s="869">
        <f>'Form 5A (PSIP Capital)'!$G$2083</f>
        <v>0</v>
      </c>
      <c r="G71" s="869">
        <f>'Form 5A (PSIP Capital)'!$M$2083</f>
        <v>0</v>
      </c>
      <c r="H71" s="869">
        <f>'Form 5A (PSIP Capital)'!$N$2083</f>
        <v>0</v>
      </c>
      <c r="I71" s="870">
        <f>'Form 5A (PSIP Capital)'!$O$2083</f>
        <v>0</v>
      </c>
      <c r="J71" s="870">
        <f>'Form 5A (PSIP Capital)'!$P$2083</f>
        <v>0</v>
      </c>
      <c r="K71" s="869">
        <f>'Form 5A (PSIP Capital)'!$Q$2083</f>
        <v>0</v>
      </c>
      <c r="L71" s="871">
        <f>'Form 5A (PSIP Capital)'!$R$2083</f>
        <v>0</v>
      </c>
      <c r="M71" s="871">
        <f>'Form 5A (PSIP Capital)'!$S$2083</f>
        <v>0</v>
      </c>
      <c r="N71" s="872"/>
      <c r="O71" s="871">
        <f>'Form 5A (PSIP Capital)'!$T$2083</f>
        <v>0</v>
      </c>
      <c r="P71" s="871">
        <f>'Form 5A (PSIP Capital)'!$U$2083</f>
        <v>0</v>
      </c>
      <c r="Q71" s="873">
        <f>'Form 5A (PSIP Capital)'!$X$2083</f>
        <v>0</v>
      </c>
      <c r="R71" s="874">
        <f>'Form 5A (PSIP Capital)'!$V$2083</f>
        <v>0</v>
      </c>
      <c r="S71" s="871">
        <f>'Form 5A (PSIP Capital)'!$W$2083</f>
        <v>0</v>
      </c>
      <c r="T71" s="875">
        <f>'Form 5A (PSIP Capital)'!$Y$2083</f>
        <v>68</v>
      </c>
    </row>
    <row r="72" spans="2:20" s="868" customFormat="1" ht="21.75" customHeight="1" x14ac:dyDescent="0.25">
      <c r="B72" s="869">
        <f>'Form 5A (PSIP Capital)'!$B$2114</f>
        <v>0</v>
      </c>
      <c r="C72" s="869">
        <f>'Form 5A (PSIP Capital)'!$C$2114</f>
        <v>0</v>
      </c>
      <c r="D72" s="869">
        <f>'Form 5A (PSIP Capital)'!$D$2114</f>
        <v>0</v>
      </c>
      <c r="E72" s="869">
        <f>'Form 5A (PSIP Capital)'!$E$2114</f>
        <v>0</v>
      </c>
      <c r="F72" s="869">
        <f>'Form 5A (PSIP Capital)'!$G$2114</f>
        <v>0</v>
      </c>
      <c r="G72" s="869">
        <f>'Form 5A (PSIP Capital)'!$M$2114</f>
        <v>0</v>
      </c>
      <c r="H72" s="869">
        <f>'Form 5A (PSIP Capital)'!$N$2114</f>
        <v>0</v>
      </c>
      <c r="I72" s="870">
        <f>'Form 5A (PSIP Capital)'!$O$2114</f>
        <v>0</v>
      </c>
      <c r="J72" s="870">
        <f>'Form 5A (PSIP Capital)'!$P$2114</f>
        <v>0</v>
      </c>
      <c r="K72" s="869">
        <f>'Form 5A (PSIP Capital)'!$Q$2114</f>
        <v>0</v>
      </c>
      <c r="L72" s="871">
        <f>'Form 5A (PSIP Capital)'!$R$2114</f>
        <v>0</v>
      </c>
      <c r="M72" s="871">
        <f>'Form 5A (PSIP Capital)'!$S$2114</f>
        <v>0</v>
      </c>
      <c r="N72" s="872"/>
      <c r="O72" s="871">
        <f>'Form 5A (PSIP Capital)'!$T$2114</f>
        <v>0</v>
      </c>
      <c r="P72" s="871">
        <f>'Form 5A (PSIP Capital)'!$U$2114</f>
        <v>0</v>
      </c>
      <c r="Q72" s="873">
        <f>'Form 5A (PSIP Capital)'!$X$2114</f>
        <v>0</v>
      </c>
      <c r="R72" s="874">
        <f>'Form 5A (PSIP Capital)'!$V$2114</f>
        <v>0</v>
      </c>
      <c r="S72" s="871">
        <f>'Form 5A (PSIP Capital)'!$W$2114</f>
        <v>0</v>
      </c>
      <c r="T72" s="875">
        <f>'Form 5A (PSIP Capital)'!$Y$2114</f>
        <v>69</v>
      </c>
    </row>
    <row r="73" spans="2:20" s="868" customFormat="1" ht="21.75" customHeight="1" x14ac:dyDescent="0.25">
      <c r="B73" s="869">
        <f>'Form 5A (PSIP Capital)'!$B$2145</f>
        <v>0</v>
      </c>
      <c r="C73" s="869">
        <f>'Form 5A (PSIP Capital)'!$C$2145</f>
        <v>0</v>
      </c>
      <c r="D73" s="869">
        <f>'Form 5A (PSIP Capital)'!$D$2145</f>
        <v>0</v>
      </c>
      <c r="E73" s="869">
        <f>'Form 5A (PSIP Capital)'!$E$2145</f>
        <v>0</v>
      </c>
      <c r="F73" s="869">
        <f>'Form 5A (PSIP Capital)'!$G$2145</f>
        <v>0</v>
      </c>
      <c r="G73" s="869">
        <f>'Form 5A (PSIP Capital)'!$M$2145</f>
        <v>0</v>
      </c>
      <c r="H73" s="869">
        <f>'Form 5A (PSIP Capital)'!$N$2145</f>
        <v>0</v>
      </c>
      <c r="I73" s="870">
        <f>'Form 5A (PSIP Capital)'!$O$2145</f>
        <v>0</v>
      </c>
      <c r="J73" s="870">
        <f>'Form 5A (PSIP Capital)'!$P$2145</f>
        <v>0</v>
      </c>
      <c r="K73" s="869">
        <f>'Form 5A (PSIP Capital)'!$Q$2145</f>
        <v>0</v>
      </c>
      <c r="L73" s="871">
        <f>'Form 5A (PSIP Capital)'!$R$2145</f>
        <v>0</v>
      </c>
      <c r="M73" s="871">
        <f>'Form 5A (PSIP Capital)'!$S$2145</f>
        <v>0</v>
      </c>
      <c r="N73" s="872"/>
      <c r="O73" s="871">
        <f>'Form 5A (PSIP Capital)'!$T$2145</f>
        <v>0</v>
      </c>
      <c r="P73" s="871">
        <f>'Form 5A (PSIP Capital)'!$U$2145</f>
        <v>0</v>
      </c>
      <c r="Q73" s="873">
        <f>'Form 5A (PSIP Capital)'!$X$2145</f>
        <v>0</v>
      </c>
      <c r="R73" s="874">
        <f>'Form 5A (PSIP Capital)'!$V$2145</f>
        <v>0</v>
      </c>
      <c r="S73" s="871">
        <f>'Form 5A (PSIP Capital)'!$W$2145</f>
        <v>0</v>
      </c>
      <c r="T73" s="875">
        <f>'Form 5A (PSIP Capital)'!$Y$2145</f>
        <v>70</v>
      </c>
    </row>
    <row r="74" spans="2:20" s="868" customFormat="1" ht="21.75" customHeight="1" x14ac:dyDescent="0.25">
      <c r="B74" s="869">
        <f>'Form 5A (PSIP Capital)'!$B$2176</f>
        <v>0</v>
      </c>
      <c r="C74" s="869">
        <f>'Form 5A (PSIP Capital)'!$C$2176</f>
        <v>0</v>
      </c>
      <c r="D74" s="869">
        <f>'Form 5A (PSIP Capital)'!$D$2176</f>
        <v>0</v>
      </c>
      <c r="E74" s="869">
        <f>'Form 5A (PSIP Capital)'!$E$2176</f>
        <v>0</v>
      </c>
      <c r="F74" s="869">
        <f>'Form 5A (PSIP Capital)'!$G$2176</f>
        <v>0</v>
      </c>
      <c r="G74" s="869">
        <f>'Form 5A (PSIP Capital)'!$M$2176</f>
        <v>0</v>
      </c>
      <c r="H74" s="869">
        <f>'Form 5A (PSIP Capital)'!$N$2176</f>
        <v>0</v>
      </c>
      <c r="I74" s="870">
        <f>'Form 5A (PSIP Capital)'!$O$2176</f>
        <v>0</v>
      </c>
      <c r="J74" s="870">
        <f>'Form 5A (PSIP Capital)'!$P$2176</f>
        <v>0</v>
      </c>
      <c r="K74" s="869">
        <f>'Form 5A (PSIP Capital)'!$Q$2176</f>
        <v>0</v>
      </c>
      <c r="L74" s="871">
        <f>'Form 5A (PSIP Capital)'!$R$2176</f>
        <v>0</v>
      </c>
      <c r="M74" s="871">
        <f>'Form 5A (PSIP Capital)'!$S$2176</f>
        <v>0</v>
      </c>
      <c r="N74" s="872"/>
      <c r="O74" s="871">
        <f>'Form 5A (PSIP Capital)'!$T$2176</f>
        <v>0</v>
      </c>
      <c r="P74" s="871">
        <f>'Form 5A (PSIP Capital)'!$U$2176</f>
        <v>0</v>
      </c>
      <c r="Q74" s="873">
        <f>'Form 5A (PSIP Capital)'!$X$2176</f>
        <v>0</v>
      </c>
      <c r="R74" s="874">
        <f>'Form 5A (PSIP Capital)'!$V$2176</f>
        <v>0</v>
      </c>
      <c r="S74" s="871">
        <f>'Form 5A (PSIP Capital)'!$W$2176</f>
        <v>0</v>
      </c>
      <c r="T74" s="875">
        <f>'Form 5A (PSIP Capital)'!$Y$2176</f>
        <v>71</v>
      </c>
    </row>
    <row r="75" spans="2:20" s="868" customFormat="1" ht="21.75" customHeight="1" x14ac:dyDescent="0.25">
      <c r="B75" s="869">
        <f>'Form 5A (PSIP Capital)'!$B$2207</f>
        <v>0</v>
      </c>
      <c r="C75" s="869">
        <f>'Form 5A (PSIP Capital)'!$C$2207</f>
        <v>0</v>
      </c>
      <c r="D75" s="869">
        <f>'Form 5A (PSIP Capital)'!$D$2207</f>
        <v>0</v>
      </c>
      <c r="E75" s="869">
        <f>'Form 5A (PSIP Capital)'!$E$2207</f>
        <v>0</v>
      </c>
      <c r="F75" s="869">
        <f>'Form 5A (PSIP Capital)'!$G$2207</f>
        <v>0</v>
      </c>
      <c r="G75" s="869">
        <f>'Form 5A (PSIP Capital)'!$M$2207</f>
        <v>0</v>
      </c>
      <c r="H75" s="869">
        <f>'Form 5A (PSIP Capital)'!$N$2207</f>
        <v>0</v>
      </c>
      <c r="I75" s="870">
        <f>'Form 5A (PSIP Capital)'!$O$2207</f>
        <v>0</v>
      </c>
      <c r="J75" s="870">
        <f>'Form 5A (PSIP Capital)'!$P$2207</f>
        <v>0</v>
      </c>
      <c r="K75" s="869">
        <f>'Form 5A (PSIP Capital)'!$Q$2207</f>
        <v>0</v>
      </c>
      <c r="L75" s="871">
        <f>'Form 5A (PSIP Capital)'!$R$2207</f>
        <v>0</v>
      </c>
      <c r="M75" s="871">
        <f>'Form 5A (PSIP Capital)'!$S$2207</f>
        <v>0</v>
      </c>
      <c r="N75" s="872"/>
      <c r="O75" s="871">
        <f>'Form 5A (PSIP Capital)'!$T$2207</f>
        <v>0</v>
      </c>
      <c r="P75" s="871">
        <f>'Form 5A (PSIP Capital)'!$U$2207</f>
        <v>0</v>
      </c>
      <c r="Q75" s="873">
        <f>'Form 5A (PSIP Capital)'!$X$2207</f>
        <v>0</v>
      </c>
      <c r="R75" s="874">
        <f>'Form 5A (PSIP Capital)'!$V$2207</f>
        <v>0</v>
      </c>
      <c r="S75" s="871">
        <f>'Form 5A (PSIP Capital)'!$W$2207</f>
        <v>0</v>
      </c>
      <c r="T75" s="875">
        <f>'Form 5A (PSIP Capital)'!$Y$2207</f>
        <v>72</v>
      </c>
    </row>
    <row r="76" spans="2:20" s="868" customFormat="1" ht="21.75" customHeight="1" x14ac:dyDescent="0.25">
      <c r="B76" s="869">
        <f>'Form 5A (PSIP Capital)'!$B$2238</f>
        <v>0</v>
      </c>
      <c r="C76" s="869">
        <f>'Form 5A (PSIP Capital)'!$C$2238</f>
        <v>0</v>
      </c>
      <c r="D76" s="869">
        <f>'Form 5A (PSIP Capital)'!$D$2238</f>
        <v>0</v>
      </c>
      <c r="E76" s="869">
        <f>'Form 5A (PSIP Capital)'!$E$2238</f>
        <v>0</v>
      </c>
      <c r="F76" s="869">
        <f>'Form 5A (PSIP Capital)'!$G$2238</f>
        <v>0</v>
      </c>
      <c r="G76" s="869">
        <f>'Form 5A (PSIP Capital)'!$M$2238</f>
        <v>0</v>
      </c>
      <c r="H76" s="869">
        <f>'Form 5A (PSIP Capital)'!$N$2238</f>
        <v>0</v>
      </c>
      <c r="I76" s="870">
        <f>'Form 5A (PSIP Capital)'!$O$2238</f>
        <v>0</v>
      </c>
      <c r="J76" s="870">
        <f>'Form 5A (PSIP Capital)'!$P$2238</f>
        <v>0</v>
      </c>
      <c r="K76" s="869">
        <f>'Form 5A (PSIP Capital)'!$Q$2238</f>
        <v>0</v>
      </c>
      <c r="L76" s="871">
        <f>'Form 5A (PSIP Capital)'!$R$2238</f>
        <v>0</v>
      </c>
      <c r="M76" s="871">
        <f>'Form 5A (PSIP Capital)'!$S$2238</f>
        <v>0</v>
      </c>
      <c r="N76" s="872"/>
      <c r="O76" s="871">
        <f>'Form 5A (PSIP Capital)'!$T$2238</f>
        <v>0</v>
      </c>
      <c r="P76" s="871">
        <f>'Form 5A (PSIP Capital)'!$U$2238</f>
        <v>0</v>
      </c>
      <c r="Q76" s="873">
        <f>'Form 5A (PSIP Capital)'!$X$2238</f>
        <v>0</v>
      </c>
      <c r="R76" s="874">
        <f>'Form 5A (PSIP Capital)'!$V$2238</f>
        <v>0</v>
      </c>
      <c r="S76" s="871">
        <f>'Form 5A (PSIP Capital)'!$W$2238</f>
        <v>0</v>
      </c>
      <c r="T76" s="875">
        <f>'Form 5A (PSIP Capital)'!$Y$2238</f>
        <v>73</v>
      </c>
    </row>
    <row r="77" spans="2:20" s="868" customFormat="1" ht="21.75" customHeight="1" x14ac:dyDescent="0.25">
      <c r="B77" s="869">
        <f>'Form 5A (PSIP Capital)'!$B$2269</f>
        <v>0</v>
      </c>
      <c r="C77" s="869">
        <f>'Form 5A (PSIP Capital)'!$C$2269</f>
        <v>0</v>
      </c>
      <c r="D77" s="869">
        <f>'Form 5A (PSIP Capital)'!$D$2269</f>
        <v>0</v>
      </c>
      <c r="E77" s="869">
        <f>'Form 5A (PSIP Capital)'!$E$2269</f>
        <v>0</v>
      </c>
      <c r="F77" s="869">
        <f>'Form 5A (PSIP Capital)'!$G$2269</f>
        <v>0</v>
      </c>
      <c r="G77" s="869">
        <f>'Form 5A (PSIP Capital)'!$M$2269</f>
        <v>0</v>
      </c>
      <c r="H77" s="869">
        <f>'Form 5A (PSIP Capital)'!$N$2269</f>
        <v>0</v>
      </c>
      <c r="I77" s="870">
        <f>'Form 5A (PSIP Capital)'!$O$2269</f>
        <v>0</v>
      </c>
      <c r="J77" s="870">
        <f>'Form 5A (PSIP Capital)'!$P$2269</f>
        <v>0</v>
      </c>
      <c r="K77" s="869">
        <f>'Form 5A (PSIP Capital)'!$Q$2269</f>
        <v>0</v>
      </c>
      <c r="L77" s="871">
        <f>'Form 5A (PSIP Capital)'!$R$2269</f>
        <v>0</v>
      </c>
      <c r="M77" s="871">
        <f>'Form 5A (PSIP Capital)'!$S$2269</f>
        <v>0</v>
      </c>
      <c r="N77" s="872"/>
      <c r="O77" s="871">
        <f>'Form 5A (PSIP Capital)'!$T$2269</f>
        <v>0</v>
      </c>
      <c r="P77" s="871">
        <f>'Form 5A (PSIP Capital)'!$U$2269</f>
        <v>0</v>
      </c>
      <c r="Q77" s="873">
        <f>'Form 5A (PSIP Capital)'!$X$2269</f>
        <v>0</v>
      </c>
      <c r="R77" s="874">
        <f>'Form 5A (PSIP Capital)'!$V$2269</f>
        <v>0</v>
      </c>
      <c r="S77" s="871">
        <f>'Form 5A (PSIP Capital)'!$W$2269</f>
        <v>0</v>
      </c>
      <c r="T77" s="875">
        <f>'Form 5A (PSIP Capital)'!$Y$2269</f>
        <v>74</v>
      </c>
    </row>
    <row r="78" spans="2:20" s="868" customFormat="1" ht="21.75" customHeight="1" x14ac:dyDescent="0.25">
      <c r="B78" s="869">
        <f>'Form 5A (PSIP Capital)'!$B$2300</f>
        <v>0</v>
      </c>
      <c r="C78" s="869">
        <f>'Form 5A (PSIP Capital)'!$C$2300</f>
        <v>0</v>
      </c>
      <c r="D78" s="869">
        <f>'Form 5A (PSIP Capital)'!$D$2300</f>
        <v>0</v>
      </c>
      <c r="E78" s="869">
        <f>'Form 5A (PSIP Capital)'!$E$2300</f>
        <v>0</v>
      </c>
      <c r="F78" s="869">
        <f>'Form 5A (PSIP Capital)'!$G$2300</f>
        <v>0</v>
      </c>
      <c r="G78" s="869">
        <f>'Form 5A (PSIP Capital)'!$M$2300</f>
        <v>0</v>
      </c>
      <c r="H78" s="869">
        <f>'Form 5A (PSIP Capital)'!$N$2300</f>
        <v>0</v>
      </c>
      <c r="I78" s="870">
        <f>'Form 5A (PSIP Capital)'!$O$2300</f>
        <v>0</v>
      </c>
      <c r="J78" s="870">
        <f>'Form 5A (PSIP Capital)'!$P$2300</f>
        <v>0</v>
      </c>
      <c r="K78" s="869">
        <f>'Form 5A (PSIP Capital)'!$Q$2300</f>
        <v>0</v>
      </c>
      <c r="L78" s="871">
        <f>'Form 5A (PSIP Capital)'!$R$2300</f>
        <v>0</v>
      </c>
      <c r="M78" s="871">
        <f>'Form 5A (PSIP Capital)'!$S$2300</f>
        <v>0</v>
      </c>
      <c r="N78" s="872"/>
      <c r="O78" s="871">
        <f>'Form 5A (PSIP Capital)'!$T$2300</f>
        <v>0</v>
      </c>
      <c r="P78" s="871">
        <f>'Form 5A (PSIP Capital)'!$U$2300</f>
        <v>0</v>
      </c>
      <c r="Q78" s="873">
        <f>'Form 5A (PSIP Capital)'!$X$2300</f>
        <v>0</v>
      </c>
      <c r="R78" s="874">
        <f>'Form 5A (PSIP Capital)'!$V$2300</f>
        <v>0</v>
      </c>
      <c r="S78" s="871">
        <f>'Form 5A (PSIP Capital)'!$W$2300</f>
        <v>0</v>
      </c>
      <c r="T78" s="875">
        <f>'Form 5A (PSIP Capital)'!$Y$2300</f>
        <v>75</v>
      </c>
    </row>
    <row r="79" spans="2:20" s="868" customFormat="1" ht="21.75" customHeight="1" x14ac:dyDescent="0.25">
      <c r="B79" s="869">
        <f>'Form 5A (PSIP Capital)'!$B$2331</f>
        <v>0</v>
      </c>
      <c r="C79" s="869">
        <f>'Form 5A (PSIP Capital)'!$C$2331</f>
        <v>0</v>
      </c>
      <c r="D79" s="869">
        <f>'Form 5A (PSIP Capital)'!$D$2331</f>
        <v>0</v>
      </c>
      <c r="E79" s="869">
        <f>'Form 5A (PSIP Capital)'!$E$2331</f>
        <v>0</v>
      </c>
      <c r="F79" s="869">
        <f>'Form 5A (PSIP Capital)'!$G$2331</f>
        <v>0</v>
      </c>
      <c r="G79" s="869">
        <f>'Form 5A (PSIP Capital)'!$M$2331</f>
        <v>0</v>
      </c>
      <c r="H79" s="869">
        <f>'Form 5A (PSIP Capital)'!$N$2331</f>
        <v>0</v>
      </c>
      <c r="I79" s="870">
        <f>'Form 5A (PSIP Capital)'!$O$2331</f>
        <v>0</v>
      </c>
      <c r="J79" s="870">
        <f>'Form 5A (PSIP Capital)'!$P$2331</f>
        <v>0</v>
      </c>
      <c r="K79" s="869">
        <f>'Form 5A (PSIP Capital)'!$Q$2331</f>
        <v>0</v>
      </c>
      <c r="L79" s="871">
        <f>'Form 5A (PSIP Capital)'!$R$2331</f>
        <v>0</v>
      </c>
      <c r="M79" s="871">
        <f>'Form 5A (PSIP Capital)'!$S$2331</f>
        <v>0</v>
      </c>
      <c r="N79" s="872"/>
      <c r="O79" s="871">
        <f>'Form 5A (PSIP Capital)'!$T$2331</f>
        <v>0</v>
      </c>
      <c r="P79" s="871">
        <f>'Form 5A (PSIP Capital)'!$U$2331</f>
        <v>0</v>
      </c>
      <c r="Q79" s="873">
        <f>'Form 5A (PSIP Capital)'!$X$2331</f>
        <v>0</v>
      </c>
      <c r="R79" s="874">
        <f>'Form 5A (PSIP Capital)'!$V$2331</f>
        <v>0</v>
      </c>
      <c r="S79" s="871">
        <f>'Form 5A (PSIP Capital)'!$W$2331</f>
        <v>0</v>
      </c>
      <c r="T79" s="875">
        <f>'Form 5A (PSIP Capital)'!$Y$2331</f>
        <v>76</v>
      </c>
    </row>
    <row r="80" spans="2:20" s="868" customFormat="1" ht="21.75" customHeight="1" x14ac:dyDescent="0.25">
      <c r="B80" s="869">
        <f>'Form 5A (PSIP Capital)'!$B$2362</f>
        <v>0</v>
      </c>
      <c r="C80" s="869">
        <f>'Form 5A (PSIP Capital)'!$C$2362</f>
        <v>0</v>
      </c>
      <c r="D80" s="869">
        <f>'Form 5A (PSIP Capital)'!$D$2362</f>
        <v>0</v>
      </c>
      <c r="E80" s="869">
        <f>'Form 5A (PSIP Capital)'!$E$2362</f>
        <v>0</v>
      </c>
      <c r="F80" s="869">
        <f>'Form 5A (PSIP Capital)'!$G$2362</f>
        <v>0</v>
      </c>
      <c r="G80" s="869">
        <f>'Form 5A (PSIP Capital)'!$M$2362</f>
        <v>0</v>
      </c>
      <c r="H80" s="869">
        <f>'Form 5A (PSIP Capital)'!$N$2362</f>
        <v>0</v>
      </c>
      <c r="I80" s="870">
        <f>'Form 5A (PSIP Capital)'!$O$2362</f>
        <v>0</v>
      </c>
      <c r="J80" s="870">
        <f>'Form 5A (PSIP Capital)'!$P$2362</f>
        <v>0</v>
      </c>
      <c r="K80" s="869">
        <f>'Form 5A (PSIP Capital)'!$Q$2362</f>
        <v>0</v>
      </c>
      <c r="L80" s="871">
        <f>'Form 5A (PSIP Capital)'!$R$2362</f>
        <v>0</v>
      </c>
      <c r="M80" s="871">
        <f>'Form 5A (PSIP Capital)'!$S$2362</f>
        <v>0</v>
      </c>
      <c r="N80" s="872"/>
      <c r="O80" s="871">
        <f>'Form 5A (PSIP Capital)'!$T$2362</f>
        <v>0</v>
      </c>
      <c r="P80" s="871">
        <f>'Form 5A (PSIP Capital)'!$U$2362</f>
        <v>0</v>
      </c>
      <c r="Q80" s="873">
        <f>'Form 5A (PSIP Capital)'!$X$2362</f>
        <v>0</v>
      </c>
      <c r="R80" s="874">
        <f>'Form 5A (PSIP Capital)'!$V$2362</f>
        <v>0</v>
      </c>
      <c r="S80" s="871">
        <f>'Form 5A (PSIP Capital)'!$W$2362</f>
        <v>0</v>
      </c>
      <c r="T80" s="875">
        <f>'Form 5A (PSIP Capital)'!$Y$2362</f>
        <v>77</v>
      </c>
    </row>
    <row r="81" spans="2:20" s="868" customFormat="1" ht="21.75" customHeight="1" x14ac:dyDescent="0.25">
      <c r="B81" s="869">
        <f>'Form 5A (PSIP Capital)'!$B$2393</f>
        <v>0</v>
      </c>
      <c r="C81" s="869">
        <f>'Form 5A (PSIP Capital)'!$C$2393</f>
        <v>0</v>
      </c>
      <c r="D81" s="869">
        <f>'Form 5A (PSIP Capital)'!$D$2393</f>
        <v>0</v>
      </c>
      <c r="E81" s="869">
        <f>'Form 5A (PSIP Capital)'!$E$2393</f>
        <v>0</v>
      </c>
      <c r="F81" s="869">
        <f>'Form 5A (PSIP Capital)'!$G$2393</f>
        <v>0</v>
      </c>
      <c r="G81" s="869">
        <f>'Form 5A (PSIP Capital)'!$M$2393</f>
        <v>0</v>
      </c>
      <c r="H81" s="869">
        <f>'Form 5A (PSIP Capital)'!$N$2393</f>
        <v>0</v>
      </c>
      <c r="I81" s="870">
        <f>'Form 5A (PSIP Capital)'!$O$2393</f>
        <v>0</v>
      </c>
      <c r="J81" s="870">
        <f>'Form 5A (PSIP Capital)'!$P$2393</f>
        <v>0</v>
      </c>
      <c r="K81" s="869">
        <f>'Form 5A (PSIP Capital)'!$Q$2393</f>
        <v>0</v>
      </c>
      <c r="L81" s="871">
        <f>'Form 5A (PSIP Capital)'!$R$2393</f>
        <v>0</v>
      </c>
      <c r="M81" s="871">
        <f>'Form 5A (PSIP Capital)'!$S$2393</f>
        <v>0</v>
      </c>
      <c r="N81" s="872"/>
      <c r="O81" s="871">
        <f>'Form 5A (PSIP Capital)'!$T$2393</f>
        <v>0</v>
      </c>
      <c r="P81" s="871">
        <f>'Form 5A (PSIP Capital)'!$U$2393</f>
        <v>0</v>
      </c>
      <c r="Q81" s="873">
        <f>'Form 5A (PSIP Capital)'!$X$2393</f>
        <v>0</v>
      </c>
      <c r="R81" s="874">
        <f>'Form 5A (PSIP Capital)'!$V$2393</f>
        <v>0</v>
      </c>
      <c r="S81" s="871">
        <f>'Form 5A (PSIP Capital)'!$W$2393</f>
        <v>0</v>
      </c>
      <c r="T81" s="875">
        <f>'Form 5A (PSIP Capital)'!$Y$2393</f>
        <v>78</v>
      </c>
    </row>
    <row r="82" spans="2:20" s="868" customFormat="1" ht="21.75" customHeight="1" x14ac:dyDescent="0.25">
      <c r="B82" s="869">
        <f>'Form 5A (PSIP Capital)'!$B$2424</f>
        <v>0</v>
      </c>
      <c r="C82" s="869">
        <f>'Form 5A (PSIP Capital)'!$C$2424</f>
        <v>0</v>
      </c>
      <c r="D82" s="869">
        <f>'Form 5A (PSIP Capital)'!$D$2424</f>
        <v>0</v>
      </c>
      <c r="E82" s="869">
        <f>'Form 5A (PSIP Capital)'!$E$2424</f>
        <v>0</v>
      </c>
      <c r="F82" s="869">
        <f>'Form 5A (PSIP Capital)'!$G$2424</f>
        <v>0</v>
      </c>
      <c r="G82" s="869">
        <f>'Form 5A (PSIP Capital)'!$M$2424</f>
        <v>0</v>
      </c>
      <c r="H82" s="869">
        <f>'Form 5A (PSIP Capital)'!$N$2424</f>
        <v>0</v>
      </c>
      <c r="I82" s="870">
        <f>'Form 5A (PSIP Capital)'!$O$2424</f>
        <v>0</v>
      </c>
      <c r="J82" s="870">
        <f>'Form 5A (PSIP Capital)'!$P$2424</f>
        <v>0</v>
      </c>
      <c r="K82" s="869">
        <f>'Form 5A (PSIP Capital)'!$Q$2424</f>
        <v>0</v>
      </c>
      <c r="L82" s="871">
        <f>'Form 5A (PSIP Capital)'!$R$2424</f>
        <v>0</v>
      </c>
      <c r="M82" s="871">
        <f>'Form 5A (PSIP Capital)'!$S$2424</f>
        <v>0</v>
      </c>
      <c r="N82" s="872"/>
      <c r="O82" s="871">
        <f>'Form 5A (PSIP Capital)'!$T$2424</f>
        <v>0</v>
      </c>
      <c r="P82" s="871">
        <f>'Form 5A (PSIP Capital)'!$U$2424</f>
        <v>0</v>
      </c>
      <c r="Q82" s="873">
        <f>'Form 5A (PSIP Capital)'!$X$2424</f>
        <v>0</v>
      </c>
      <c r="R82" s="874">
        <f>'Form 5A (PSIP Capital)'!$V$2424</f>
        <v>0</v>
      </c>
      <c r="S82" s="871">
        <f>'Form 5A (PSIP Capital)'!$W$2424</f>
        <v>0</v>
      </c>
      <c r="T82" s="875">
        <f>'Form 5A (PSIP Capital)'!$Y$2424</f>
        <v>79</v>
      </c>
    </row>
    <row r="83" spans="2:20" s="868" customFormat="1" ht="21.75" customHeight="1" x14ac:dyDescent="0.25">
      <c r="B83" s="869">
        <f>'Form 5A (PSIP Capital)'!$B$2455</f>
        <v>0</v>
      </c>
      <c r="C83" s="869">
        <f>'Form 5A (PSIP Capital)'!$C$2455</f>
        <v>0</v>
      </c>
      <c r="D83" s="869">
        <f>'Form 5A (PSIP Capital)'!$D$2455</f>
        <v>0</v>
      </c>
      <c r="E83" s="869">
        <f>'Form 5A (PSIP Capital)'!$E$2455</f>
        <v>0</v>
      </c>
      <c r="F83" s="869">
        <f>'Form 5A (PSIP Capital)'!$G$2455</f>
        <v>0</v>
      </c>
      <c r="G83" s="869">
        <f>'Form 5A (PSIP Capital)'!$M$2455</f>
        <v>0</v>
      </c>
      <c r="H83" s="869">
        <f>'Form 5A (PSIP Capital)'!$N$2455</f>
        <v>0</v>
      </c>
      <c r="I83" s="870">
        <f>'Form 5A (PSIP Capital)'!$O$2455</f>
        <v>0</v>
      </c>
      <c r="J83" s="870">
        <f>'Form 5A (PSIP Capital)'!$P$2455</f>
        <v>0</v>
      </c>
      <c r="K83" s="869">
        <f>'Form 5A (PSIP Capital)'!$Q$2455</f>
        <v>0</v>
      </c>
      <c r="L83" s="871">
        <f>'Form 5A (PSIP Capital)'!$R$2455</f>
        <v>0</v>
      </c>
      <c r="M83" s="871">
        <f>'Form 5A (PSIP Capital)'!$S$2455</f>
        <v>0</v>
      </c>
      <c r="N83" s="872"/>
      <c r="O83" s="871">
        <f>'Form 5A (PSIP Capital)'!$T$2455</f>
        <v>0</v>
      </c>
      <c r="P83" s="871">
        <f>'Form 5A (PSIP Capital)'!$U$2455</f>
        <v>0</v>
      </c>
      <c r="Q83" s="873">
        <f>'Form 5A (PSIP Capital)'!$X$2455</f>
        <v>0</v>
      </c>
      <c r="R83" s="874">
        <f>'Form 5A (PSIP Capital)'!$V$2455</f>
        <v>0</v>
      </c>
      <c r="S83" s="871">
        <f>'Form 5A (PSIP Capital)'!$W$2455</f>
        <v>0</v>
      </c>
      <c r="T83" s="875">
        <f>'Form 5A (PSIP Capital)'!$Y$2455</f>
        <v>80</v>
      </c>
    </row>
    <row r="84" spans="2:20" s="868" customFormat="1" ht="21.75" customHeight="1" x14ac:dyDescent="0.25">
      <c r="B84" s="869">
        <f>'Form 5A (PSIP Capital)'!$B$2486</f>
        <v>0</v>
      </c>
      <c r="C84" s="869">
        <f>'Form 5A (PSIP Capital)'!$C$2486</f>
        <v>0</v>
      </c>
      <c r="D84" s="869">
        <f>'Form 5A (PSIP Capital)'!$D$2486</f>
        <v>0</v>
      </c>
      <c r="E84" s="869">
        <f>'Form 5A (PSIP Capital)'!$E$2486</f>
        <v>0</v>
      </c>
      <c r="F84" s="869">
        <f>'Form 5A (PSIP Capital)'!$G$2486</f>
        <v>0</v>
      </c>
      <c r="G84" s="869">
        <f>'Form 5A (PSIP Capital)'!$M$2486</f>
        <v>0</v>
      </c>
      <c r="H84" s="869">
        <f>'Form 5A (PSIP Capital)'!$N$2486</f>
        <v>0</v>
      </c>
      <c r="I84" s="870">
        <f>'Form 5A (PSIP Capital)'!$O$2486</f>
        <v>0</v>
      </c>
      <c r="J84" s="870">
        <f>'Form 5A (PSIP Capital)'!$P$2486</f>
        <v>0</v>
      </c>
      <c r="K84" s="869">
        <f>'Form 5A (PSIP Capital)'!$Q$2486</f>
        <v>0</v>
      </c>
      <c r="L84" s="871">
        <f>'Form 5A (PSIP Capital)'!$R$2486</f>
        <v>0</v>
      </c>
      <c r="M84" s="871">
        <f>'Form 5A (PSIP Capital)'!$S$2486</f>
        <v>0</v>
      </c>
      <c r="N84" s="872"/>
      <c r="O84" s="871">
        <f>'Form 5A (PSIP Capital)'!$T$2486</f>
        <v>0</v>
      </c>
      <c r="P84" s="871">
        <f>'Form 5A (PSIP Capital)'!$U$2486</f>
        <v>0</v>
      </c>
      <c r="Q84" s="873">
        <f>'Form 5A (PSIP Capital)'!$X$2486</f>
        <v>0</v>
      </c>
      <c r="R84" s="874">
        <f>'Form 5A (PSIP Capital)'!$V$2486</f>
        <v>0</v>
      </c>
      <c r="S84" s="871">
        <f>'Form 5A (PSIP Capital)'!$W$2486</f>
        <v>0</v>
      </c>
      <c r="T84" s="875">
        <f>'Form 5A (PSIP Capital)'!$Y$2486</f>
        <v>81</v>
      </c>
    </row>
    <row r="85" spans="2:20" s="868" customFormat="1" ht="21.75" customHeight="1" x14ac:dyDescent="0.25">
      <c r="B85" s="869">
        <f>'Form 5A (PSIP Capital)'!$B$2517</f>
        <v>0</v>
      </c>
      <c r="C85" s="869">
        <f>'Form 5A (PSIP Capital)'!$C$2517</f>
        <v>0</v>
      </c>
      <c r="D85" s="869">
        <f>'Form 5A (PSIP Capital)'!$D$2517</f>
        <v>0</v>
      </c>
      <c r="E85" s="869">
        <f>'Form 5A (PSIP Capital)'!$E$2517</f>
        <v>0</v>
      </c>
      <c r="F85" s="869">
        <f>'Form 5A (PSIP Capital)'!$G$2517</f>
        <v>0</v>
      </c>
      <c r="G85" s="869">
        <f>'Form 5A (PSIP Capital)'!$M$2517</f>
        <v>0</v>
      </c>
      <c r="H85" s="869">
        <f>'Form 5A (PSIP Capital)'!$N$2517</f>
        <v>0</v>
      </c>
      <c r="I85" s="870">
        <f>'Form 5A (PSIP Capital)'!$O$2517</f>
        <v>0</v>
      </c>
      <c r="J85" s="870">
        <f>'Form 5A (PSIP Capital)'!$P$2517</f>
        <v>0</v>
      </c>
      <c r="K85" s="869">
        <f>'Form 5A (PSIP Capital)'!$Q$2517</f>
        <v>0</v>
      </c>
      <c r="L85" s="871">
        <f>'Form 5A (PSIP Capital)'!$R$2517</f>
        <v>0</v>
      </c>
      <c r="M85" s="871">
        <f>'Form 5A (PSIP Capital)'!$S$2517</f>
        <v>0</v>
      </c>
      <c r="N85" s="872"/>
      <c r="O85" s="871">
        <f>'Form 5A (PSIP Capital)'!$T$2517</f>
        <v>0</v>
      </c>
      <c r="P85" s="871">
        <f>'Form 5A (PSIP Capital)'!$U$2517</f>
        <v>0</v>
      </c>
      <c r="Q85" s="873">
        <f>'Form 5A (PSIP Capital)'!$X$2517</f>
        <v>0</v>
      </c>
      <c r="R85" s="874">
        <f>'Form 5A (PSIP Capital)'!$V$2517</f>
        <v>0</v>
      </c>
      <c r="S85" s="871">
        <f>'Form 5A (PSIP Capital)'!$W$2517</f>
        <v>0</v>
      </c>
      <c r="T85" s="875">
        <f>'Form 5A (PSIP Capital)'!$Y$2517</f>
        <v>82</v>
      </c>
    </row>
    <row r="86" spans="2:20" s="868" customFormat="1" ht="21.75" customHeight="1" x14ac:dyDescent="0.25">
      <c r="B86" s="869">
        <f>'Form 5A (PSIP Capital)'!$B$2548</f>
        <v>0</v>
      </c>
      <c r="C86" s="869">
        <f>'Form 5A (PSIP Capital)'!$C$2548</f>
        <v>0</v>
      </c>
      <c r="D86" s="869">
        <f>'Form 5A (PSIP Capital)'!$D$2548</f>
        <v>0</v>
      </c>
      <c r="E86" s="869">
        <f>'Form 5A (PSIP Capital)'!$E$2548</f>
        <v>0</v>
      </c>
      <c r="F86" s="869">
        <f>'Form 5A (PSIP Capital)'!$G$2548</f>
        <v>0</v>
      </c>
      <c r="G86" s="869">
        <f>'Form 5A (PSIP Capital)'!$M$2548</f>
        <v>0</v>
      </c>
      <c r="H86" s="869">
        <f>'Form 5A (PSIP Capital)'!$N$2548</f>
        <v>0</v>
      </c>
      <c r="I86" s="870">
        <f>'Form 5A (PSIP Capital)'!$O$2548</f>
        <v>0</v>
      </c>
      <c r="J86" s="870">
        <f>'Form 5A (PSIP Capital)'!$P$2548</f>
        <v>0</v>
      </c>
      <c r="K86" s="869">
        <f>'Form 5A (PSIP Capital)'!$Q$2548</f>
        <v>0</v>
      </c>
      <c r="L86" s="871">
        <f>'Form 5A (PSIP Capital)'!$R$2548</f>
        <v>0</v>
      </c>
      <c r="M86" s="871">
        <f>'Form 5A (PSIP Capital)'!$S$2548</f>
        <v>0</v>
      </c>
      <c r="N86" s="872"/>
      <c r="O86" s="871">
        <f>'Form 5A (PSIP Capital)'!$T$2548</f>
        <v>0</v>
      </c>
      <c r="P86" s="871">
        <f>'Form 5A (PSIP Capital)'!$U$2548</f>
        <v>0</v>
      </c>
      <c r="Q86" s="873">
        <f>'Form 5A (PSIP Capital)'!$X$2548</f>
        <v>0</v>
      </c>
      <c r="R86" s="874">
        <f>'Form 5A (PSIP Capital)'!$V$2548</f>
        <v>0</v>
      </c>
      <c r="S86" s="871">
        <f>'Form 5A (PSIP Capital)'!$W$2548</f>
        <v>0</v>
      </c>
      <c r="T86" s="875">
        <f>'Form 5A (PSIP Capital)'!$Y$2548</f>
        <v>83</v>
      </c>
    </row>
    <row r="87" spans="2:20" s="868" customFormat="1" ht="21.75" customHeight="1" x14ac:dyDescent="0.25">
      <c r="B87" s="869">
        <f>'Form 5A (PSIP Capital)'!$B$2579</f>
        <v>0</v>
      </c>
      <c r="C87" s="869">
        <f>'Form 5A (PSIP Capital)'!$C$2579</f>
        <v>0</v>
      </c>
      <c r="D87" s="869">
        <f>'Form 5A (PSIP Capital)'!$D$2579</f>
        <v>0</v>
      </c>
      <c r="E87" s="869">
        <f>'Form 5A (PSIP Capital)'!$E$2579</f>
        <v>0</v>
      </c>
      <c r="F87" s="869">
        <f>'Form 5A (PSIP Capital)'!$G$2579</f>
        <v>0</v>
      </c>
      <c r="G87" s="869">
        <f>'Form 5A (PSIP Capital)'!$M$2579</f>
        <v>0</v>
      </c>
      <c r="H87" s="869">
        <f>'Form 5A (PSIP Capital)'!$N$2579</f>
        <v>0</v>
      </c>
      <c r="I87" s="870">
        <f>'Form 5A (PSIP Capital)'!$O$2579</f>
        <v>0</v>
      </c>
      <c r="J87" s="870">
        <f>'Form 5A (PSIP Capital)'!$P$2579</f>
        <v>0</v>
      </c>
      <c r="K87" s="869">
        <f>'Form 5A (PSIP Capital)'!$Q$2579</f>
        <v>0</v>
      </c>
      <c r="L87" s="871">
        <f>'Form 5A (PSIP Capital)'!$R$2579</f>
        <v>0</v>
      </c>
      <c r="M87" s="871">
        <f>'Form 5A (PSIP Capital)'!$S$2579</f>
        <v>0</v>
      </c>
      <c r="N87" s="872"/>
      <c r="O87" s="871">
        <f>'Form 5A (PSIP Capital)'!$T$2579</f>
        <v>0</v>
      </c>
      <c r="P87" s="871">
        <f>'Form 5A (PSIP Capital)'!$U$2579</f>
        <v>0</v>
      </c>
      <c r="Q87" s="873">
        <f>'Form 5A (PSIP Capital)'!$X$2579</f>
        <v>0</v>
      </c>
      <c r="R87" s="874">
        <f>'Form 5A (PSIP Capital)'!$V$2579</f>
        <v>0</v>
      </c>
      <c r="S87" s="871">
        <f>'Form 5A (PSIP Capital)'!$W$2579</f>
        <v>0</v>
      </c>
      <c r="T87" s="875">
        <f>'Form 5A (PSIP Capital)'!$Y$2579</f>
        <v>84</v>
      </c>
    </row>
    <row r="88" spans="2:20" s="868" customFormat="1" ht="21.75" customHeight="1" x14ac:dyDescent="0.25">
      <c r="B88" s="869">
        <f>'Form 5A (PSIP Capital)'!$B$2610</f>
        <v>0</v>
      </c>
      <c r="C88" s="869">
        <f>'Form 5A (PSIP Capital)'!$C$2610</f>
        <v>0</v>
      </c>
      <c r="D88" s="869">
        <f>'Form 5A (PSIP Capital)'!$D$2610</f>
        <v>0</v>
      </c>
      <c r="E88" s="869">
        <f>'Form 5A (PSIP Capital)'!$E$2610</f>
        <v>0</v>
      </c>
      <c r="F88" s="869">
        <f>'Form 5A (PSIP Capital)'!$G$2610</f>
        <v>0</v>
      </c>
      <c r="G88" s="869">
        <f>'Form 5A (PSIP Capital)'!$M$2610</f>
        <v>0</v>
      </c>
      <c r="H88" s="869">
        <f>'Form 5A (PSIP Capital)'!$N$2610</f>
        <v>0</v>
      </c>
      <c r="I88" s="870">
        <f>'Form 5A (PSIP Capital)'!$O$2610</f>
        <v>0</v>
      </c>
      <c r="J88" s="870">
        <f>'Form 5A (PSIP Capital)'!$P$2610</f>
        <v>0</v>
      </c>
      <c r="K88" s="869">
        <f>'Form 5A (PSIP Capital)'!$Q$2610</f>
        <v>0</v>
      </c>
      <c r="L88" s="871">
        <f>'Form 5A (PSIP Capital)'!$R$2610</f>
        <v>0</v>
      </c>
      <c r="M88" s="871">
        <f>'Form 5A (PSIP Capital)'!$S$2610</f>
        <v>0</v>
      </c>
      <c r="N88" s="872"/>
      <c r="O88" s="871">
        <f>'Form 5A (PSIP Capital)'!$T$2610</f>
        <v>0</v>
      </c>
      <c r="P88" s="871">
        <f>'Form 5A (PSIP Capital)'!$U$2610</f>
        <v>0</v>
      </c>
      <c r="Q88" s="873">
        <f>'Form 5A (PSIP Capital)'!$X$2610</f>
        <v>0</v>
      </c>
      <c r="R88" s="874">
        <f>'Form 5A (PSIP Capital)'!$V$2610</f>
        <v>0</v>
      </c>
      <c r="S88" s="871">
        <f>'Form 5A (PSIP Capital)'!$W$2610</f>
        <v>0</v>
      </c>
      <c r="T88" s="875">
        <f>'Form 5A (PSIP Capital)'!$Y$2610</f>
        <v>85</v>
      </c>
    </row>
    <row r="89" spans="2:20" s="868" customFormat="1" ht="21.75" customHeight="1" x14ac:dyDescent="0.25">
      <c r="B89" s="869">
        <f>'Form 5A (PSIP Capital)'!$B$2641</f>
        <v>0</v>
      </c>
      <c r="C89" s="869">
        <f>'Form 5A (PSIP Capital)'!$C$2641</f>
        <v>0</v>
      </c>
      <c r="D89" s="869">
        <f>'Form 5A (PSIP Capital)'!$D$2641</f>
        <v>0</v>
      </c>
      <c r="E89" s="869">
        <f>'Form 5A (PSIP Capital)'!$E$2641</f>
        <v>0</v>
      </c>
      <c r="F89" s="869">
        <f>'Form 5A (PSIP Capital)'!$G$2641</f>
        <v>0</v>
      </c>
      <c r="G89" s="869">
        <f>'Form 5A (PSIP Capital)'!$M$2641</f>
        <v>0</v>
      </c>
      <c r="H89" s="869">
        <f>'Form 5A (PSIP Capital)'!$N$2641</f>
        <v>0</v>
      </c>
      <c r="I89" s="870">
        <f>'Form 5A (PSIP Capital)'!$O$2641</f>
        <v>0</v>
      </c>
      <c r="J89" s="870">
        <f>'Form 5A (PSIP Capital)'!$P$2641</f>
        <v>0</v>
      </c>
      <c r="K89" s="869">
        <f>'Form 5A (PSIP Capital)'!$Q$2641</f>
        <v>0</v>
      </c>
      <c r="L89" s="871">
        <f>'Form 5A (PSIP Capital)'!$R$2641</f>
        <v>0</v>
      </c>
      <c r="M89" s="871">
        <f>'Form 5A (PSIP Capital)'!$S$2641</f>
        <v>0</v>
      </c>
      <c r="N89" s="872"/>
      <c r="O89" s="871">
        <f>'Form 5A (PSIP Capital)'!$T$2641</f>
        <v>0</v>
      </c>
      <c r="P89" s="871">
        <f>'Form 5A (PSIP Capital)'!$U$2641</f>
        <v>0</v>
      </c>
      <c r="Q89" s="873">
        <f>'Form 5A (PSIP Capital)'!$X$2641</f>
        <v>0</v>
      </c>
      <c r="R89" s="874">
        <f>'Form 5A (PSIP Capital)'!$V$2641</f>
        <v>0</v>
      </c>
      <c r="S89" s="871">
        <f>'Form 5A (PSIP Capital)'!$W$2641</f>
        <v>0</v>
      </c>
      <c r="T89" s="875">
        <f>'Form 5A (PSIP Capital)'!$Y$2641</f>
        <v>86</v>
      </c>
    </row>
    <row r="90" spans="2:20" s="868" customFormat="1" ht="21.75" customHeight="1" x14ac:dyDescent="0.25">
      <c r="B90" s="869">
        <f>'Form 5A (PSIP Capital)'!$B$2672</f>
        <v>0</v>
      </c>
      <c r="C90" s="869">
        <f>'Form 5A (PSIP Capital)'!$C$2672</f>
        <v>0</v>
      </c>
      <c r="D90" s="869">
        <f>'Form 5A (PSIP Capital)'!$D$2672</f>
        <v>0</v>
      </c>
      <c r="E90" s="869">
        <f>'Form 5A (PSIP Capital)'!$E$2672</f>
        <v>0</v>
      </c>
      <c r="F90" s="869">
        <f>'Form 5A (PSIP Capital)'!$G$2672</f>
        <v>0</v>
      </c>
      <c r="G90" s="869">
        <f>'Form 5A (PSIP Capital)'!$M$2672</f>
        <v>0</v>
      </c>
      <c r="H90" s="869">
        <f>'Form 5A (PSIP Capital)'!$N$2672</f>
        <v>0</v>
      </c>
      <c r="I90" s="870">
        <f>'Form 5A (PSIP Capital)'!$O$2672</f>
        <v>0</v>
      </c>
      <c r="J90" s="870">
        <f>'Form 5A (PSIP Capital)'!$P$2672</f>
        <v>0</v>
      </c>
      <c r="K90" s="869">
        <f>'Form 5A (PSIP Capital)'!$Q$2672</f>
        <v>0</v>
      </c>
      <c r="L90" s="871">
        <f>'Form 5A (PSIP Capital)'!$R$2672</f>
        <v>0</v>
      </c>
      <c r="M90" s="871">
        <f>'Form 5A (PSIP Capital)'!$S$2672</f>
        <v>0</v>
      </c>
      <c r="N90" s="872"/>
      <c r="O90" s="871">
        <f>'Form 5A (PSIP Capital)'!$T$2672</f>
        <v>0</v>
      </c>
      <c r="P90" s="871">
        <f>'Form 5A (PSIP Capital)'!$U$2672</f>
        <v>0</v>
      </c>
      <c r="Q90" s="873">
        <f>'Form 5A (PSIP Capital)'!$X$2672</f>
        <v>0</v>
      </c>
      <c r="R90" s="874">
        <f>'Form 5A (PSIP Capital)'!$V$2672</f>
        <v>0</v>
      </c>
      <c r="S90" s="871">
        <f>'Form 5A (PSIP Capital)'!$W$2672</f>
        <v>0</v>
      </c>
      <c r="T90" s="875">
        <f>'Form 5A (PSIP Capital)'!$Y$2672</f>
        <v>87</v>
      </c>
    </row>
    <row r="91" spans="2:20" s="868" customFormat="1" ht="21.75" customHeight="1" x14ac:dyDescent="0.25">
      <c r="B91" s="869">
        <f>'Form 5A (PSIP Capital)'!$B$2703</f>
        <v>0</v>
      </c>
      <c r="C91" s="869">
        <f>'Form 5A (PSIP Capital)'!$C$2703</f>
        <v>0</v>
      </c>
      <c r="D91" s="869">
        <f>'Form 5A (PSIP Capital)'!$D$2703</f>
        <v>0</v>
      </c>
      <c r="E91" s="869">
        <f>'Form 5A (PSIP Capital)'!$E$2703</f>
        <v>0</v>
      </c>
      <c r="F91" s="869">
        <f>'Form 5A (PSIP Capital)'!$G$2703</f>
        <v>0</v>
      </c>
      <c r="G91" s="869">
        <f>'Form 5A (PSIP Capital)'!$M$2703</f>
        <v>0</v>
      </c>
      <c r="H91" s="869">
        <f>'Form 5A (PSIP Capital)'!$N$2703</f>
        <v>0</v>
      </c>
      <c r="I91" s="870">
        <f>'Form 5A (PSIP Capital)'!$O$2703</f>
        <v>0</v>
      </c>
      <c r="J91" s="870">
        <f>'Form 5A (PSIP Capital)'!$P$2703</f>
        <v>0</v>
      </c>
      <c r="K91" s="869">
        <f>'Form 5A (PSIP Capital)'!$Q$2703</f>
        <v>0</v>
      </c>
      <c r="L91" s="871">
        <f>'Form 5A (PSIP Capital)'!$R$2703</f>
        <v>0</v>
      </c>
      <c r="M91" s="871">
        <f>'Form 5A (PSIP Capital)'!$S$2703</f>
        <v>0</v>
      </c>
      <c r="N91" s="872"/>
      <c r="O91" s="871">
        <f>'Form 5A (PSIP Capital)'!$T$2703</f>
        <v>0</v>
      </c>
      <c r="P91" s="871">
        <f>'Form 5A (PSIP Capital)'!$U$2703</f>
        <v>0</v>
      </c>
      <c r="Q91" s="873">
        <f>'Form 5A (PSIP Capital)'!$X$2703</f>
        <v>0</v>
      </c>
      <c r="R91" s="874">
        <f>'Form 5A (PSIP Capital)'!$V$2703</f>
        <v>0</v>
      </c>
      <c r="S91" s="871">
        <f>'Form 5A (PSIP Capital)'!$W$2703</f>
        <v>0</v>
      </c>
      <c r="T91" s="875">
        <f>'Form 5A (PSIP Capital)'!$Y$2703</f>
        <v>88</v>
      </c>
    </row>
    <row r="92" spans="2:20" s="868" customFormat="1" ht="21.75" customHeight="1" x14ac:dyDescent="0.25">
      <c r="B92" s="869">
        <f>'Form 5A (PSIP Capital)'!$B$2734</f>
        <v>0</v>
      </c>
      <c r="C92" s="869">
        <f>'Form 5A (PSIP Capital)'!$C$2734</f>
        <v>0</v>
      </c>
      <c r="D92" s="869">
        <f>'Form 5A (PSIP Capital)'!$D$2734</f>
        <v>0</v>
      </c>
      <c r="E92" s="869">
        <f>'Form 5A (PSIP Capital)'!$E$2734</f>
        <v>0</v>
      </c>
      <c r="F92" s="869">
        <f>'Form 5A (PSIP Capital)'!$G$2734</f>
        <v>0</v>
      </c>
      <c r="G92" s="869">
        <f>'Form 5A (PSIP Capital)'!$M$2734</f>
        <v>0</v>
      </c>
      <c r="H92" s="869">
        <f>'Form 5A (PSIP Capital)'!$N$2734</f>
        <v>0</v>
      </c>
      <c r="I92" s="870">
        <f>'Form 5A (PSIP Capital)'!$O$2734</f>
        <v>0</v>
      </c>
      <c r="J92" s="870">
        <f>'Form 5A (PSIP Capital)'!$P$2734</f>
        <v>0</v>
      </c>
      <c r="K92" s="869">
        <f>'Form 5A (PSIP Capital)'!$Q$2734</f>
        <v>0</v>
      </c>
      <c r="L92" s="871">
        <f>'Form 5A (PSIP Capital)'!$R$2734</f>
        <v>0</v>
      </c>
      <c r="M92" s="871">
        <f>'Form 5A (PSIP Capital)'!$S$2734</f>
        <v>0</v>
      </c>
      <c r="N92" s="872"/>
      <c r="O92" s="871">
        <f>'Form 5A (PSIP Capital)'!$T$2734</f>
        <v>0</v>
      </c>
      <c r="P92" s="871">
        <f>'Form 5A (PSIP Capital)'!$U$2734</f>
        <v>0</v>
      </c>
      <c r="Q92" s="873">
        <f>'Form 5A (PSIP Capital)'!$X$2734</f>
        <v>0</v>
      </c>
      <c r="R92" s="874">
        <f>'Form 5A (PSIP Capital)'!$V$2734</f>
        <v>0</v>
      </c>
      <c r="S92" s="871">
        <f>'Form 5A (PSIP Capital)'!$W$2734</f>
        <v>0</v>
      </c>
      <c r="T92" s="875">
        <f>'Form 5A (PSIP Capital)'!$Y$2734</f>
        <v>89</v>
      </c>
    </row>
    <row r="93" spans="2:20" s="868" customFormat="1" ht="21.75" customHeight="1" x14ac:dyDescent="0.25">
      <c r="B93" s="869">
        <f>'Form 5A (PSIP Capital)'!$B$2765</f>
        <v>0</v>
      </c>
      <c r="C93" s="869">
        <f>'Form 5A (PSIP Capital)'!$C$2765</f>
        <v>0</v>
      </c>
      <c r="D93" s="869">
        <f>'Form 5A (PSIP Capital)'!$D$2765</f>
        <v>0</v>
      </c>
      <c r="E93" s="869">
        <f>'Form 5A (PSIP Capital)'!$E$2765</f>
        <v>0</v>
      </c>
      <c r="F93" s="869">
        <f>'Form 5A (PSIP Capital)'!$G$2765</f>
        <v>0</v>
      </c>
      <c r="G93" s="869">
        <f>'Form 5A (PSIP Capital)'!$M$2765</f>
        <v>0</v>
      </c>
      <c r="H93" s="869">
        <f>'Form 5A (PSIP Capital)'!$N$2765</f>
        <v>0</v>
      </c>
      <c r="I93" s="870">
        <f>'Form 5A (PSIP Capital)'!$O$2765</f>
        <v>0</v>
      </c>
      <c r="J93" s="870">
        <f>'Form 5A (PSIP Capital)'!$P$2765</f>
        <v>0</v>
      </c>
      <c r="K93" s="869">
        <f>'Form 5A (PSIP Capital)'!$Q$2765</f>
        <v>0</v>
      </c>
      <c r="L93" s="871">
        <f>'Form 5A (PSIP Capital)'!$R$2765</f>
        <v>0</v>
      </c>
      <c r="M93" s="871">
        <f>'Form 5A (PSIP Capital)'!$S$2765</f>
        <v>0</v>
      </c>
      <c r="N93" s="872"/>
      <c r="O93" s="871">
        <f>'Form 5A (PSIP Capital)'!$T$2765</f>
        <v>0</v>
      </c>
      <c r="P93" s="871">
        <f>'Form 5A (PSIP Capital)'!$U$2765</f>
        <v>0</v>
      </c>
      <c r="Q93" s="873">
        <f>'Form 5A (PSIP Capital)'!$X$2765</f>
        <v>0</v>
      </c>
      <c r="R93" s="874">
        <f>'Form 5A (PSIP Capital)'!$V$2765</f>
        <v>0</v>
      </c>
      <c r="S93" s="871">
        <f>'Form 5A (PSIP Capital)'!$W$2765</f>
        <v>0</v>
      </c>
      <c r="T93" s="875">
        <f>'Form 5A (PSIP Capital)'!$Y$2765</f>
        <v>90</v>
      </c>
    </row>
    <row r="94" spans="2:20" s="868" customFormat="1" ht="21.75" customHeight="1" x14ac:dyDescent="0.25">
      <c r="B94" s="869">
        <f>'Form 5A (PSIP Capital)'!$B$2796</f>
        <v>0</v>
      </c>
      <c r="C94" s="869">
        <f>'Form 5A (PSIP Capital)'!$C$2796</f>
        <v>0</v>
      </c>
      <c r="D94" s="869">
        <f>'Form 5A (PSIP Capital)'!$D$2796</f>
        <v>0</v>
      </c>
      <c r="E94" s="869">
        <f>'Form 5A (PSIP Capital)'!$E$2796</f>
        <v>0</v>
      </c>
      <c r="F94" s="869">
        <f>'Form 5A (PSIP Capital)'!$G$2796</f>
        <v>0</v>
      </c>
      <c r="G94" s="869">
        <f>'Form 5A (PSIP Capital)'!$M$2796</f>
        <v>0</v>
      </c>
      <c r="H94" s="869">
        <f>'Form 5A (PSIP Capital)'!$N$2796</f>
        <v>0</v>
      </c>
      <c r="I94" s="870">
        <f>'Form 5A (PSIP Capital)'!$O$2796</f>
        <v>0</v>
      </c>
      <c r="J94" s="870">
        <f>'Form 5A (PSIP Capital)'!$P$2796</f>
        <v>0</v>
      </c>
      <c r="K94" s="869">
        <f>'Form 5A (PSIP Capital)'!$Q$2796</f>
        <v>0</v>
      </c>
      <c r="L94" s="871">
        <f>'Form 5A (PSIP Capital)'!$R$2796</f>
        <v>0</v>
      </c>
      <c r="M94" s="871">
        <f>'Form 5A (PSIP Capital)'!$S$2796</f>
        <v>0</v>
      </c>
      <c r="N94" s="872"/>
      <c r="O94" s="871">
        <f>'Form 5A (PSIP Capital)'!$T$2796</f>
        <v>0</v>
      </c>
      <c r="P94" s="871">
        <f>'Form 5A (PSIP Capital)'!$U$2796</f>
        <v>0</v>
      </c>
      <c r="Q94" s="873">
        <f>'Form 5A (PSIP Capital)'!$X$2796</f>
        <v>0</v>
      </c>
      <c r="R94" s="874">
        <f>'Form 5A (PSIP Capital)'!$V$2796</f>
        <v>0</v>
      </c>
      <c r="S94" s="871">
        <f>'Form 5A (PSIP Capital)'!$W$2796</f>
        <v>0</v>
      </c>
      <c r="T94" s="875">
        <f>'Form 5A (PSIP Capital)'!$Y$2796</f>
        <v>91</v>
      </c>
    </row>
    <row r="95" spans="2:20" s="868" customFormat="1" ht="21.75" customHeight="1" x14ac:dyDescent="0.25">
      <c r="B95" s="869">
        <f>'Form 5A (PSIP Capital)'!$B$2827</f>
        <v>0</v>
      </c>
      <c r="C95" s="869">
        <f>'Form 5A (PSIP Capital)'!$C$2827</f>
        <v>0</v>
      </c>
      <c r="D95" s="869">
        <f>'Form 5A (PSIP Capital)'!$D$2827</f>
        <v>0</v>
      </c>
      <c r="E95" s="869">
        <f>'Form 5A (PSIP Capital)'!$E$2827</f>
        <v>0</v>
      </c>
      <c r="F95" s="869">
        <f>'Form 5A (PSIP Capital)'!$G$2827</f>
        <v>0</v>
      </c>
      <c r="G95" s="869">
        <f>'Form 5A (PSIP Capital)'!$M$2827</f>
        <v>0</v>
      </c>
      <c r="H95" s="869">
        <f>'Form 5A (PSIP Capital)'!$N$2827</f>
        <v>0</v>
      </c>
      <c r="I95" s="870">
        <f>'Form 5A (PSIP Capital)'!$O$2827</f>
        <v>0</v>
      </c>
      <c r="J95" s="870">
        <f>'Form 5A (PSIP Capital)'!$P$2827</f>
        <v>0</v>
      </c>
      <c r="K95" s="869">
        <f>'Form 5A (PSIP Capital)'!$Q$2827</f>
        <v>0</v>
      </c>
      <c r="L95" s="871">
        <f>'Form 5A (PSIP Capital)'!$R$2827</f>
        <v>0</v>
      </c>
      <c r="M95" s="871">
        <f>'Form 5A (PSIP Capital)'!$S$2827</f>
        <v>0</v>
      </c>
      <c r="N95" s="872"/>
      <c r="O95" s="871">
        <f>'Form 5A (PSIP Capital)'!$T$2827</f>
        <v>0</v>
      </c>
      <c r="P95" s="871">
        <f>'Form 5A (PSIP Capital)'!$U$2827</f>
        <v>0</v>
      </c>
      <c r="Q95" s="873">
        <f>'Form 5A (PSIP Capital)'!$X$2827</f>
        <v>0</v>
      </c>
      <c r="R95" s="874">
        <f>'Form 5A (PSIP Capital)'!$V$2827</f>
        <v>0</v>
      </c>
      <c r="S95" s="871">
        <f>'Form 5A (PSIP Capital)'!$W$2827</f>
        <v>0</v>
      </c>
      <c r="T95" s="875">
        <f>'Form 5A (PSIP Capital)'!$Y$2827</f>
        <v>92</v>
      </c>
    </row>
    <row r="96" spans="2:20" s="868" customFormat="1" ht="21.75" customHeight="1" x14ac:dyDescent="0.25">
      <c r="B96" s="869">
        <f>'Form 5A (PSIP Capital)'!$B$2858</f>
        <v>0</v>
      </c>
      <c r="C96" s="869">
        <f>'Form 5A (PSIP Capital)'!$C$2858</f>
        <v>0</v>
      </c>
      <c r="D96" s="869">
        <f>'Form 5A (PSIP Capital)'!$D$2858</f>
        <v>0</v>
      </c>
      <c r="E96" s="869">
        <f>'Form 5A (PSIP Capital)'!$E$2858</f>
        <v>0</v>
      </c>
      <c r="F96" s="869">
        <f>'Form 5A (PSIP Capital)'!$G$2858</f>
        <v>0</v>
      </c>
      <c r="G96" s="869">
        <f>'Form 5A (PSIP Capital)'!$M$2858</f>
        <v>0</v>
      </c>
      <c r="H96" s="869">
        <f>'Form 5A (PSIP Capital)'!$N$2858</f>
        <v>0</v>
      </c>
      <c r="I96" s="870">
        <f>'Form 5A (PSIP Capital)'!$O$2858</f>
        <v>0</v>
      </c>
      <c r="J96" s="870">
        <f>'Form 5A (PSIP Capital)'!$P$2858</f>
        <v>0</v>
      </c>
      <c r="K96" s="869">
        <f>'Form 5A (PSIP Capital)'!$Q$2858</f>
        <v>0</v>
      </c>
      <c r="L96" s="871">
        <f>'Form 5A (PSIP Capital)'!$R$2858</f>
        <v>0</v>
      </c>
      <c r="M96" s="871">
        <f>'Form 5A (PSIP Capital)'!$S$2858</f>
        <v>0</v>
      </c>
      <c r="N96" s="872"/>
      <c r="O96" s="871">
        <f>'Form 5A (PSIP Capital)'!$T$2858</f>
        <v>0</v>
      </c>
      <c r="P96" s="871">
        <f>'Form 5A (PSIP Capital)'!$U$2858</f>
        <v>0</v>
      </c>
      <c r="Q96" s="873">
        <f>'Form 5A (PSIP Capital)'!$X$2858</f>
        <v>0</v>
      </c>
      <c r="R96" s="874">
        <f>'Form 5A (PSIP Capital)'!$V$2858</f>
        <v>0</v>
      </c>
      <c r="S96" s="871">
        <f>'Form 5A (PSIP Capital)'!$W$2858</f>
        <v>0</v>
      </c>
      <c r="T96" s="875">
        <f>'Form 5A (PSIP Capital)'!$Y$2858</f>
        <v>93</v>
      </c>
    </row>
    <row r="97" spans="2:20" s="868" customFormat="1" ht="21.75" customHeight="1" x14ac:dyDescent="0.25">
      <c r="B97" s="869">
        <f>'Form 5A (PSIP Capital)'!$B$2889</f>
        <v>0</v>
      </c>
      <c r="C97" s="869">
        <f>'Form 5A (PSIP Capital)'!$C$2889</f>
        <v>0</v>
      </c>
      <c r="D97" s="869">
        <f>'Form 5A (PSIP Capital)'!$D$2889</f>
        <v>0</v>
      </c>
      <c r="E97" s="869">
        <f>'Form 5A (PSIP Capital)'!$E$2889</f>
        <v>0</v>
      </c>
      <c r="F97" s="869">
        <f>'Form 5A (PSIP Capital)'!$G$2889</f>
        <v>0</v>
      </c>
      <c r="G97" s="869">
        <f>'Form 5A (PSIP Capital)'!$M$2889</f>
        <v>0</v>
      </c>
      <c r="H97" s="869">
        <f>'Form 5A (PSIP Capital)'!$N$2889</f>
        <v>0</v>
      </c>
      <c r="I97" s="870">
        <f>'Form 5A (PSIP Capital)'!$O$2889</f>
        <v>0</v>
      </c>
      <c r="J97" s="870">
        <f>'Form 5A (PSIP Capital)'!$P$2889</f>
        <v>0</v>
      </c>
      <c r="K97" s="869">
        <f>'Form 5A (PSIP Capital)'!$Q$2889</f>
        <v>0</v>
      </c>
      <c r="L97" s="871">
        <f>'Form 5A (PSIP Capital)'!$R$2889</f>
        <v>0</v>
      </c>
      <c r="M97" s="871">
        <f>'Form 5A (PSIP Capital)'!$S$2889</f>
        <v>0</v>
      </c>
      <c r="N97" s="872"/>
      <c r="O97" s="871">
        <f>'Form 5A (PSIP Capital)'!$T$2889</f>
        <v>0</v>
      </c>
      <c r="P97" s="871">
        <f>'Form 5A (PSIP Capital)'!$U$2889</f>
        <v>0</v>
      </c>
      <c r="Q97" s="873">
        <f>'Form 5A (PSIP Capital)'!$X$2889</f>
        <v>0</v>
      </c>
      <c r="R97" s="874">
        <f>'Form 5A (PSIP Capital)'!$V$2889</f>
        <v>0</v>
      </c>
      <c r="S97" s="871">
        <f>'Form 5A (PSIP Capital)'!$W$2889</f>
        <v>0</v>
      </c>
      <c r="T97" s="875">
        <f>'Form 5A (PSIP Capital)'!$Y$2889</f>
        <v>94</v>
      </c>
    </row>
    <row r="98" spans="2:20" s="868" customFormat="1" ht="21.75" customHeight="1" x14ac:dyDescent="0.25">
      <c r="B98" s="869">
        <f>'Form 5A (PSIP Capital)'!$B$2920</f>
        <v>0</v>
      </c>
      <c r="C98" s="869">
        <f>'Form 5A (PSIP Capital)'!$C$2920</f>
        <v>0</v>
      </c>
      <c r="D98" s="869">
        <f>'Form 5A (PSIP Capital)'!$D$2920</f>
        <v>0</v>
      </c>
      <c r="E98" s="869">
        <f>'Form 5A (PSIP Capital)'!$E$2920</f>
        <v>0</v>
      </c>
      <c r="F98" s="869">
        <f>'Form 5A (PSIP Capital)'!$G$2920</f>
        <v>0</v>
      </c>
      <c r="G98" s="869">
        <f>'Form 5A (PSIP Capital)'!$M$2920</f>
        <v>0</v>
      </c>
      <c r="H98" s="869">
        <f>'Form 5A (PSIP Capital)'!$N$2920</f>
        <v>0</v>
      </c>
      <c r="I98" s="870">
        <f>'Form 5A (PSIP Capital)'!$O$2920</f>
        <v>0</v>
      </c>
      <c r="J98" s="870">
        <f>'Form 5A (PSIP Capital)'!$P$2920</f>
        <v>0</v>
      </c>
      <c r="K98" s="869">
        <f>'Form 5A (PSIP Capital)'!$Q$2920</f>
        <v>0</v>
      </c>
      <c r="L98" s="871">
        <f>'Form 5A (PSIP Capital)'!$R$2920</f>
        <v>0</v>
      </c>
      <c r="M98" s="871">
        <f>'Form 5A (PSIP Capital)'!$S$2920</f>
        <v>0</v>
      </c>
      <c r="N98" s="872"/>
      <c r="O98" s="871">
        <f>'Form 5A (PSIP Capital)'!$T$2920</f>
        <v>0</v>
      </c>
      <c r="P98" s="871">
        <f>'Form 5A (PSIP Capital)'!$U$2920</f>
        <v>0</v>
      </c>
      <c r="Q98" s="873">
        <f>'Form 5A (PSIP Capital)'!$X$2920</f>
        <v>0</v>
      </c>
      <c r="R98" s="874">
        <f>'Form 5A (PSIP Capital)'!$V$2920</f>
        <v>0</v>
      </c>
      <c r="S98" s="871">
        <f>'Form 5A (PSIP Capital)'!$W$2920</f>
        <v>0</v>
      </c>
      <c r="T98" s="875">
        <f>'Form 5A (PSIP Capital)'!$Y$2920</f>
        <v>95</v>
      </c>
    </row>
    <row r="99" spans="2:20" s="868" customFormat="1" ht="21.75" customHeight="1" x14ac:dyDescent="0.25">
      <c r="B99" s="869">
        <f>'Form 5A (PSIP Capital)'!$B$2951</f>
        <v>0</v>
      </c>
      <c r="C99" s="869">
        <f>'Form 5A (PSIP Capital)'!$C$2951</f>
        <v>0</v>
      </c>
      <c r="D99" s="869">
        <f>'Form 5A (PSIP Capital)'!$D$2951</f>
        <v>0</v>
      </c>
      <c r="E99" s="869">
        <f>'Form 5A (PSIP Capital)'!$E$2951</f>
        <v>0</v>
      </c>
      <c r="F99" s="869">
        <f>'Form 5A (PSIP Capital)'!$G$2951</f>
        <v>0</v>
      </c>
      <c r="G99" s="869">
        <f>'Form 5A (PSIP Capital)'!$M$2951</f>
        <v>0</v>
      </c>
      <c r="H99" s="869">
        <f>'Form 5A (PSIP Capital)'!$N$2951</f>
        <v>0</v>
      </c>
      <c r="I99" s="870">
        <f>'Form 5A (PSIP Capital)'!$O$2951</f>
        <v>0</v>
      </c>
      <c r="J99" s="870">
        <f>'Form 5A (PSIP Capital)'!$P$2951</f>
        <v>0</v>
      </c>
      <c r="K99" s="869">
        <f>'Form 5A (PSIP Capital)'!$Q$2951</f>
        <v>0</v>
      </c>
      <c r="L99" s="871">
        <f>'Form 5A (PSIP Capital)'!$R$2951</f>
        <v>0</v>
      </c>
      <c r="M99" s="871">
        <f>'Form 5A (PSIP Capital)'!$S$2951</f>
        <v>0</v>
      </c>
      <c r="N99" s="872"/>
      <c r="O99" s="871">
        <f>'Form 5A (PSIP Capital)'!$T$2951</f>
        <v>0</v>
      </c>
      <c r="P99" s="871">
        <f>'Form 5A (PSIP Capital)'!$U$2951</f>
        <v>0</v>
      </c>
      <c r="Q99" s="873">
        <f>'Form 5A (PSIP Capital)'!$X$2951</f>
        <v>0</v>
      </c>
      <c r="R99" s="874">
        <f>'Form 5A (PSIP Capital)'!$V$2951</f>
        <v>0</v>
      </c>
      <c r="S99" s="871">
        <f>'Form 5A (PSIP Capital)'!$W$2951</f>
        <v>0</v>
      </c>
      <c r="T99" s="875">
        <f>'Form 5A (PSIP Capital)'!$Y$2951</f>
        <v>96</v>
      </c>
    </row>
    <row r="100" spans="2:20" s="868" customFormat="1" ht="21.75" customHeight="1" x14ac:dyDescent="0.25">
      <c r="B100" s="869">
        <f>'Form 5A (PSIP Capital)'!$B$2982</f>
        <v>0</v>
      </c>
      <c r="C100" s="869">
        <f>'Form 5A (PSIP Capital)'!$C$2982</f>
        <v>0</v>
      </c>
      <c r="D100" s="869">
        <f>'Form 5A (PSIP Capital)'!$D$2982</f>
        <v>0</v>
      </c>
      <c r="E100" s="869">
        <f>'Form 5A (PSIP Capital)'!$E$2982</f>
        <v>0</v>
      </c>
      <c r="F100" s="869">
        <f>'Form 5A (PSIP Capital)'!$G$2982</f>
        <v>0</v>
      </c>
      <c r="G100" s="869">
        <f>'Form 5A (PSIP Capital)'!$M$2982</f>
        <v>0</v>
      </c>
      <c r="H100" s="869">
        <f>'Form 5A (PSIP Capital)'!$N$2982</f>
        <v>0</v>
      </c>
      <c r="I100" s="870">
        <f>'Form 5A (PSIP Capital)'!$O$2982</f>
        <v>0</v>
      </c>
      <c r="J100" s="870">
        <f>'Form 5A (PSIP Capital)'!$P$2982</f>
        <v>0</v>
      </c>
      <c r="K100" s="869">
        <f>'Form 5A (PSIP Capital)'!$Q$2982</f>
        <v>0</v>
      </c>
      <c r="L100" s="871">
        <f>'Form 5A (PSIP Capital)'!$R$2982</f>
        <v>0</v>
      </c>
      <c r="M100" s="871">
        <f>'Form 5A (PSIP Capital)'!$S$2982</f>
        <v>0</v>
      </c>
      <c r="N100" s="872"/>
      <c r="O100" s="871">
        <f>'Form 5A (PSIP Capital)'!$T$2982</f>
        <v>0</v>
      </c>
      <c r="P100" s="871">
        <f>'Form 5A (PSIP Capital)'!$U$2982</f>
        <v>0</v>
      </c>
      <c r="Q100" s="873">
        <f>'Form 5A (PSIP Capital)'!$X$2982</f>
        <v>0</v>
      </c>
      <c r="R100" s="874">
        <f>'Form 5A (PSIP Capital)'!$V$2982</f>
        <v>0</v>
      </c>
      <c r="S100" s="871">
        <f>'Form 5A (PSIP Capital)'!$W$2982</f>
        <v>0</v>
      </c>
      <c r="T100" s="875">
        <f>'Form 5A (PSIP Capital)'!$Y$2982</f>
        <v>97</v>
      </c>
    </row>
    <row r="101" spans="2:20" s="868" customFormat="1" ht="21.75" customHeight="1" x14ac:dyDescent="0.25">
      <c r="B101" s="869">
        <f>'Form 5A (PSIP Capital)'!$B$3013</f>
        <v>0</v>
      </c>
      <c r="C101" s="869">
        <f>'Form 5A (PSIP Capital)'!$C$3013</f>
        <v>0</v>
      </c>
      <c r="D101" s="869">
        <f>'Form 5A (PSIP Capital)'!$D$3013</f>
        <v>0</v>
      </c>
      <c r="E101" s="869">
        <f>'Form 5A (PSIP Capital)'!$E$3013</f>
        <v>0</v>
      </c>
      <c r="F101" s="869">
        <f>'Form 5A (PSIP Capital)'!$G$3013</f>
        <v>0</v>
      </c>
      <c r="G101" s="869">
        <f>'Form 5A (PSIP Capital)'!$M$3013</f>
        <v>0</v>
      </c>
      <c r="H101" s="869">
        <f>'Form 5A (PSIP Capital)'!$N$3013</f>
        <v>0</v>
      </c>
      <c r="I101" s="870">
        <f>'Form 5A (PSIP Capital)'!$O$3013</f>
        <v>0</v>
      </c>
      <c r="J101" s="870">
        <f>'Form 5A (PSIP Capital)'!$P$3013</f>
        <v>0</v>
      </c>
      <c r="K101" s="869">
        <f>'Form 5A (PSIP Capital)'!$Q$3013</f>
        <v>0</v>
      </c>
      <c r="L101" s="871">
        <f>'Form 5A (PSIP Capital)'!$R$3013</f>
        <v>0</v>
      </c>
      <c r="M101" s="871">
        <f>'Form 5A (PSIP Capital)'!$S$3013</f>
        <v>0</v>
      </c>
      <c r="N101" s="872"/>
      <c r="O101" s="871">
        <f>'Form 5A (PSIP Capital)'!$T$3013</f>
        <v>0</v>
      </c>
      <c r="P101" s="871">
        <f>'Form 5A (PSIP Capital)'!$U$3013</f>
        <v>0</v>
      </c>
      <c r="Q101" s="873">
        <f>'Form 5A (PSIP Capital)'!$X$3013</f>
        <v>0</v>
      </c>
      <c r="R101" s="874">
        <f>'Form 5A (PSIP Capital)'!$V$3013</f>
        <v>0</v>
      </c>
      <c r="S101" s="871">
        <f>'Form 5A (PSIP Capital)'!$W$3013</f>
        <v>0</v>
      </c>
      <c r="T101" s="875">
        <f>'Form 5A (PSIP Capital)'!$Y$3013</f>
        <v>98</v>
      </c>
    </row>
    <row r="102" spans="2:20" s="868" customFormat="1" ht="21.75" customHeight="1" x14ac:dyDescent="0.25">
      <c r="B102" s="869">
        <f>'Form 5A (PSIP Capital)'!$B$3044</f>
        <v>0</v>
      </c>
      <c r="C102" s="869">
        <f>'Form 5A (PSIP Capital)'!$C$3044</f>
        <v>0</v>
      </c>
      <c r="D102" s="869">
        <f>'Form 5A (PSIP Capital)'!$D$3044</f>
        <v>0</v>
      </c>
      <c r="E102" s="869">
        <f>'Form 5A (PSIP Capital)'!$E$3044</f>
        <v>0</v>
      </c>
      <c r="F102" s="869">
        <f>'Form 5A (PSIP Capital)'!$G$3044</f>
        <v>0</v>
      </c>
      <c r="G102" s="869">
        <f>'Form 5A (PSIP Capital)'!$M$3044</f>
        <v>0</v>
      </c>
      <c r="H102" s="869">
        <f>'Form 5A (PSIP Capital)'!$N$3044</f>
        <v>0</v>
      </c>
      <c r="I102" s="870">
        <f>'Form 5A (PSIP Capital)'!$O$3044</f>
        <v>0</v>
      </c>
      <c r="J102" s="870">
        <f>'Form 5A (PSIP Capital)'!$P$3044</f>
        <v>0</v>
      </c>
      <c r="K102" s="869">
        <f>'Form 5A (PSIP Capital)'!$Q$3044</f>
        <v>0</v>
      </c>
      <c r="L102" s="871">
        <f>'Form 5A (PSIP Capital)'!$R$3044</f>
        <v>0</v>
      </c>
      <c r="M102" s="871">
        <f>'Form 5A (PSIP Capital)'!$S$3044</f>
        <v>0</v>
      </c>
      <c r="N102" s="872"/>
      <c r="O102" s="871">
        <f>'Form 5A (PSIP Capital)'!$T$3044</f>
        <v>0</v>
      </c>
      <c r="P102" s="871">
        <f>'Form 5A (PSIP Capital)'!$U$3044</f>
        <v>0</v>
      </c>
      <c r="Q102" s="873">
        <f>'Form 5A (PSIP Capital)'!$X$3044</f>
        <v>0</v>
      </c>
      <c r="R102" s="874">
        <f>'Form 5A (PSIP Capital)'!$V$3044</f>
        <v>0</v>
      </c>
      <c r="S102" s="871">
        <f>'Form 5A (PSIP Capital)'!$W$3044</f>
        <v>0</v>
      </c>
      <c r="T102" s="875">
        <f>'Form 5A (PSIP Capital)'!$Y$3044</f>
        <v>99</v>
      </c>
    </row>
    <row r="103" spans="2:20" s="868" customFormat="1" ht="21.75" customHeight="1" x14ac:dyDescent="0.25">
      <c r="B103" s="876">
        <f>'Form 5A (PSIP Capital)'!$B$3075</f>
        <v>0</v>
      </c>
      <c r="C103" s="876">
        <f>'Form 5A (PSIP Capital)'!$C$3075</f>
        <v>0</v>
      </c>
      <c r="D103" s="876">
        <f>'Form 5A (PSIP Capital)'!$D$3075</f>
        <v>0</v>
      </c>
      <c r="E103" s="876">
        <f>'Form 5A (PSIP Capital)'!$E$3075</f>
        <v>0</v>
      </c>
      <c r="F103" s="876">
        <f>'Form 5A (PSIP Capital)'!$G$3075</f>
        <v>0</v>
      </c>
      <c r="G103" s="876">
        <f>'Form 5A (PSIP Capital)'!$M$3075</f>
        <v>0</v>
      </c>
      <c r="H103" s="876">
        <f>'Form 5A (PSIP Capital)'!$N$3075</f>
        <v>0</v>
      </c>
      <c r="I103" s="877">
        <f>'Form 5A (PSIP Capital)'!$O$3075</f>
        <v>0</v>
      </c>
      <c r="J103" s="877">
        <f>'Form 5A (PSIP Capital)'!$P$3075</f>
        <v>0</v>
      </c>
      <c r="K103" s="876">
        <f>'Form 5A (PSIP Capital)'!$Q$3075</f>
        <v>0</v>
      </c>
      <c r="L103" s="878">
        <f>'Form 5A (PSIP Capital)'!$R$3075</f>
        <v>0</v>
      </c>
      <c r="M103" s="878">
        <f>'Form 5A (PSIP Capital)'!$S$3075</f>
        <v>0</v>
      </c>
      <c r="N103" s="879"/>
      <c r="O103" s="878">
        <f>'Form 5A (PSIP Capital)'!$T$3075</f>
        <v>0</v>
      </c>
      <c r="P103" s="878">
        <f>'Form 5A (PSIP Capital)'!$U$3075</f>
        <v>0</v>
      </c>
      <c r="Q103" s="880">
        <f>'Form 5A (PSIP Capital)'!$X$3075</f>
        <v>0</v>
      </c>
      <c r="R103" s="881">
        <f>'Form 5A (PSIP Capital)'!$V$3075</f>
        <v>0</v>
      </c>
      <c r="S103" s="878">
        <f>'Form 5A (PSIP Capital)'!$W$3075</f>
        <v>0</v>
      </c>
      <c r="T103" s="882">
        <f>'Form 5A (PSIP Capital)'!$Y$3075</f>
        <v>100</v>
      </c>
    </row>
  </sheetData>
  <sheetProtection password="947A" sheet="1" objects="1" scenarios="1"/>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B1:K193"/>
  <sheetViews>
    <sheetView showGridLines="0" zoomScale="85" zoomScaleNormal="85" workbookViewId="0">
      <selection activeCell="I12" sqref="I12"/>
    </sheetView>
  </sheetViews>
  <sheetFormatPr defaultRowHeight="21" x14ac:dyDescent="0.55000000000000004"/>
  <cols>
    <col min="1" max="1" width="9.140625" style="430"/>
    <col min="2" max="2" width="22.7109375" style="430" customWidth="1"/>
    <col min="3" max="3" width="21.140625" style="430" customWidth="1"/>
    <col min="4" max="4" width="27" style="430" customWidth="1"/>
    <col min="5" max="6" width="19" style="917" customWidth="1"/>
    <col min="7" max="7" width="22.7109375" style="917" customWidth="1"/>
    <col min="8" max="8" width="36.7109375" style="917" customWidth="1"/>
    <col min="9" max="9" width="42.42578125" style="917" customWidth="1"/>
    <col min="10" max="10" width="19.85546875" style="854" customWidth="1"/>
    <col min="11" max="11" width="9.140625" style="854" customWidth="1"/>
    <col min="12" max="16384" width="9.140625" style="430"/>
  </cols>
  <sheetData>
    <row r="1" spans="2:11" ht="33" customHeight="1" x14ac:dyDescent="0.25">
      <c r="B1" s="1128" t="s">
        <v>1742</v>
      </c>
      <c r="C1" s="1128"/>
      <c r="D1" s="1128"/>
      <c r="E1" s="1128"/>
      <c r="F1" s="1128"/>
      <c r="G1" s="1128"/>
      <c r="H1" s="1128"/>
      <c r="I1" s="1128"/>
      <c r="J1" s="1128"/>
      <c r="K1" s="1128"/>
    </row>
    <row r="2" spans="2:11" ht="38.25" customHeight="1" x14ac:dyDescent="0.25">
      <c r="B2" s="1129" t="s">
        <v>2758</v>
      </c>
      <c r="C2" s="1129"/>
      <c r="D2" s="1129"/>
      <c r="E2" s="1129"/>
      <c r="F2" s="1129"/>
      <c r="G2" s="1129"/>
      <c r="H2" s="1129"/>
      <c r="I2" s="1129"/>
      <c r="J2" s="1129"/>
      <c r="K2" s="1129"/>
    </row>
    <row r="3" spans="2:11" ht="45.75" customHeight="1" x14ac:dyDescent="0.25">
      <c r="B3" s="465" t="s">
        <v>1743</v>
      </c>
      <c r="C3" s="465" t="s">
        <v>1431</v>
      </c>
      <c r="D3" s="465" t="s">
        <v>1432</v>
      </c>
      <c r="E3" s="465" t="s">
        <v>1434</v>
      </c>
      <c r="F3" s="465" t="s">
        <v>1744</v>
      </c>
      <c r="G3" s="465" t="s">
        <v>1436</v>
      </c>
      <c r="H3" s="883" t="s">
        <v>1437</v>
      </c>
      <c r="I3" s="465" t="s">
        <v>1439</v>
      </c>
      <c r="J3" s="465" t="s">
        <v>488</v>
      </c>
      <c r="K3" s="465" t="s">
        <v>1440</v>
      </c>
    </row>
    <row r="4" spans="2:11" ht="28.5" customHeight="1" x14ac:dyDescent="0.25">
      <c r="B4" s="902"/>
      <c r="C4" s="903"/>
      <c r="D4" s="903"/>
      <c r="E4" s="913"/>
      <c r="F4" s="913"/>
      <c r="G4" s="913"/>
      <c r="H4" s="913"/>
      <c r="I4" s="913"/>
      <c r="J4" s="904"/>
      <c r="K4" s="904">
        <v>1</v>
      </c>
    </row>
    <row r="5" spans="2:11" ht="25.5" customHeight="1" x14ac:dyDescent="0.25">
      <c r="B5" s="905"/>
      <c r="C5" s="906"/>
      <c r="D5" s="906"/>
      <c r="E5" s="914"/>
      <c r="F5" s="914"/>
      <c r="G5" s="914"/>
      <c r="H5" s="914"/>
      <c r="I5" s="914"/>
      <c r="J5" s="907"/>
      <c r="K5" s="907">
        <v>2</v>
      </c>
    </row>
    <row r="6" spans="2:11" ht="25.5" customHeight="1" x14ac:dyDescent="0.25">
      <c r="B6" s="905"/>
      <c r="C6" s="906"/>
      <c r="D6" s="906"/>
      <c r="E6" s="914"/>
      <c r="F6" s="914"/>
      <c r="G6" s="914"/>
      <c r="H6" s="914"/>
      <c r="I6" s="914"/>
      <c r="J6" s="907"/>
      <c r="K6" s="907">
        <v>3</v>
      </c>
    </row>
    <row r="7" spans="2:11" ht="25.5" customHeight="1" x14ac:dyDescent="0.25">
      <c r="B7" s="905"/>
      <c r="C7" s="906"/>
      <c r="D7" s="906"/>
      <c r="E7" s="914"/>
      <c r="F7" s="914"/>
      <c r="G7" s="914"/>
      <c r="H7" s="914"/>
      <c r="I7" s="914"/>
      <c r="J7" s="907"/>
      <c r="K7" s="907">
        <v>4</v>
      </c>
    </row>
    <row r="8" spans="2:11" ht="25.5" customHeight="1" x14ac:dyDescent="0.25">
      <c r="B8" s="905"/>
      <c r="C8" s="906"/>
      <c r="D8" s="906"/>
      <c r="E8" s="914"/>
      <c r="F8" s="914"/>
      <c r="G8" s="914"/>
      <c r="H8" s="914"/>
      <c r="I8" s="914"/>
      <c r="J8" s="907"/>
      <c r="K8" s="907">
        <v>5</v>
      </c>
    </row>
    <row r="9" spans="2:11" ht="25.5" customHeight="1" x14ac:dyDescent="0.25">
      <c r="B9" s="905"/>
      <c r="C9" s="906"/>
      <c r="D9" s="906"/>
      <c r="E9" s="914"/>
      <c r="F9" s="914"/>
      <c r="G9" s="914"/>
      <c r="H9" s="914"/>
      <c r="I9" s="914"/>
      <c r="J9" s="907"/>
      <c r="K9" s="907">
        <v>6</v>
      </c>
    </row>
    <row r="10" spans="2:11" ht="25.5" customHeight="1" x14ac:dyDescent="0.25">
      <c r="B10" s="905"/>
      <c r="C10" s="906"/>
      <c r="D10" s="906"/>
      <c r="E10" s="914"/>
      <c r="F10" s="914"/>
      <c r="G10" s="914"/>
      <c r="H10" s="914"/>
      <c r="I10" s="914"/>
      <c r="J10" s="907"/>
      <c r="K10" s="907">
        <v>7</v>
      </c>
    </row>
    <row r="11" spans="2:11" ht="25.5" customHeight="1" x14ac:dyDescent="0.25">
      <c r="B11" s="905"/>
      <c r="C11" s="906"/>
      <c r="D11" s="906"/>
      <c r="E11" s="914"/>
      <c r="F11" s="914"/>
      <c r="G11" s="914"/>
      <c r="H11" s="914"/>
      <c r="I11" s="914"/>
      <c r="J11" s="907"/>
      <c r="K11" s="907">
        <v>8</v>
      </c>
    </row>
    <row r="12" spans="2:11" ht="25.5" customHeight="1" x14ac:dyDescent="0.25">
      <c r="B12" s="905"/>
      <c r="C12" s="906"/>
      <c r="D12" s="906"/>
      <c r="E12" s="914"/>
      <c r="F12" s="914"/>
      <c r="G12" s="914"/>
      <c r="H12" s="914"/>
      <c r="I12" s="914"/>
      <c r="J12" s="907"/>
      <c r="K12" s="907">
        <v>9</v>
      </c>
    </row>
    <row r="13" spans="2:11" ht="25.5" customHeight="1" x14ac:dyDescent="0.25">
      <c r="B13" s="905"/>
      <c r="C13" s="906"/>
      <c r="D13" s="906"/>
      <c r="E13" s="914"/>
      <c r="F13" s="914"/>
      <c r="G13" s="914"/>
      <c r="H13" s="914"/>
      <c r="I13" s="914"/>
      <c r="J13" s="907"/>
      <c r="K13" s="907">
        <v>10</v>
      </c>
    </row>
    <row r="14" spans="2:11" ht="25.5" customHeight="1" x14ac:dyDescent="0.25">
      <c r="B14" s="905"/>
      <c r="C14" s="906"/>
      <c r="D14" s="906"/>
      <c r="E14" s="914"/>
      <c r="F14" s="914"/>
      <c r="G14" s="914"/>
      <c r="H14" s="914"/>
      <c r="I14" s="914"/>
      <c r="J14" s="907"/>
      <c r="K14" s="907">
        <v>11</v>
      </c>
    </row>
    <row r="15" spans="2:11" ht="25.5" customHeight="1" x14ac:dyDescent="0.25">
      <c r="B15" s="905"/>
      <c r="C15" s="906"/>
      <c r="D15" s="906"/>
      <c r="E15" s="914"/>
      <c r="F15" s="914"/>
      <c r="G15" s="914"/>
      <c r="H15" s="914"/>
      <c r="I15" s="914"/>
      <c r="J15" s="907"/>
      <c r="K15" s="907">
        <v>12</v>
      </c>
    </row>
    <row r="16" spans="2:11" ht="25.5" customHeight="1" x14ac:dyDescent="0.25">
      <c r="B16" s="905"/>
      <c r="C16" s="906"/>
      <c r="D16" s="906"/>
      <c r="E16" s="914"/>
      <c r="F16" s="914"/>
      <c r="G16" s="914"/>
      <c r="H16" s="914"/>
      <c r="I16" s="914"/>
      <c r="J16" s="907"/>
      <c r="K16" s="907">
        <v>13</v>
      </c>
    </row>
    <row r="17" spans="2:11" ht="25.5" customHeight="1" x14ac:dyDescent="0.25">
      <c r="B17" s="905"/>
      <c r="C17" s="906"/>
      <c r="D17" s="906"/>
      <c r="E17" s="914"/>
      <c r="F17" s="914"/>
      <c r="G17" s="914"/>
      <c r="H17" s="914"/>
      <c r="I17" s="914"/>
      <c r="J17" s="907"/>
      <c r="K17" s="907">
        <v>14</v>
      </c>
    </row>
    <row r="18" spans="2:11" ht="25.5" customHeight="1" x14ac:dyDescent="0.25">
      <c r="B18" s="905"/>
      <c r="C18" s="906"/>
      <c r="D18" s="906"/>
      <c r="E18" s="914"/>
      <c r="F18" s="914"/>
      <c r="G18" s="914"/>
      <c r="H18" s="914"/>
      <c r="I18" s="914"/>
      <c r="J18" s="907"/>
      <c r="K18" s="907">
        <v>15</v>
      </c>
    </row>
    <row r="19" spans="2:11" ht="25.5" customHeight="1" x14ac:dyDescent="0.25">
      <c r="B19" s="905"/>
      <c r="C19" s="906"/>
      <c r="D19" s="906"/>
      <c r="E19" s="914"/>
      <c r="F19" s="914"/>
      <c r="G19" s="914"/>
      <c r="H19" s="914"/>
      <c r="I19" s="914"/>
      <c r="J19" s="907"/>
      <c r="K19" s="907">
        <v>16</v>
      </c>
    </row>
    <row r="20" spans="2:11" ht="25.5" customHeight="1" x14ac:dyDescent="0.25">
      <c r="B20" s="905"/>
      <c r="C20" s="906"/>
      <c r="D20" s="906"/>
      <c r="E20" s="914"/>
      <c r="F20" s="914"/>
      <c r="G20" s="914"/>
      <c r="H20" s="914"/>
      <c r="I20" s="914"/>
      <c r="J20" s="907"/>
      <c r="K20" s="907">
        <v>17</v>
      </c>
    </row>
    <row r="21" spans="2:11" ht="25.5" customHeight="1" x14ac:dyDescent="0.25">
      <c r="B21" s="905"/>
      <c r="C21" s="906"/>
      <c r="D21" s="906"/>
      <c r="E21" s="914"/>
      <c r="F21" s="914"/>
      <c r="G21" s="914"/>
      <c r="H21" s="914"/>
      <c r="I21" s="914"/>
      <c r="J21" s="907"/>
      <c r="K21" s="907">
        <v>18</v>
      </c>
    </row>
    <row r="22" spans="2:11" ht="25.5" customHeight="1" x14ac:dyDescent="0.25">
      <c r="B22" s="905"/>
      <c r="C22" s="906"/>
      <c r="D22" s="906"/>
      <c r="E22" s="914"/>
      <c r="F22" s="914"/>
      <c r="G22" s="914"/>
      <c r="H22" s="914"/>
      <c r="I22" s="914"/>
      <c r="J22" s="907"/>
      <c r="K22" s="907">
        <v>19</v>
      </c>
    </row>
    <row r="23" spans="2:11" ht="25.5" customHeight="1" x14ac:dyDescent="0.25">
      <c r="B23" s="905"/>
      <c r="C23" s="906"/>
      <c r="D23" s="906"/>
      <c r="E23" s="914"/>
      <c r="F23" s="914"/>
      <c r="G23" s="914"/>
      <c r="H23" s="914"/>
      <c r="I23" s="914"/>
      <c r="J23" s="907"/>
      <c r="K23" s="907">
        <v>20</v>
      </c>
    </row>
    <row r="24" spans="2:11" ht="25.5" customHeight="1" x14ac:dyDescent="0.25">
      <c r="B24" s="905"/>
      <c r="C24" s="906"/>
      <c r="D24" s="906"/>
      <c r="E24" s="914"/>
      <c r="F24" s="914"/>
      <c r="G24" s="914"/>
      <c r="H24" s="914"/>
      <c r="I24" s="914"/>
      <c r="J24" s="907"/>
      <c r="K24" s="907">
        <v>21</v>
      </c>
    </row>
    <row r="25" spans="2:11" ht="25.5" customHeight="1" x14ac:dyDescent="0.25">
      <c r="B25" s="905"/>
      <c r="C25" s="906"/>
      <c r="D25" s="906"/>
      <c r="E25" s="914"/>
      <c r="F25" s="914"/>
      <c r="G25" s="914"/>
      <c r="H25" s="914"/>
      <c r="I25" s="914"/>
      <c r="J25" s="907"/>
      <c r="K25" s="907">
        <v>22</v>
      </c>
    </row>
    <row r="26" spans="2:11" ht="25.5" customHeight="1" x14ac:dyDescent="0.25">
      <c r="B26" s="905"/>
      <c r="C26" s="906"/>
      <c r="D26" s="906"/>
      <c r="E26" s="914"/>
      <c r="F26" s="914"/>
      <c r="G26" s="914"/>
      <c r="H26" s="914"/>
      <c r="I26" s="914"/>
      <c r="J26" s="907"/>
      <c r="K26" s="907">
        <v>23</v>
      </c>
    </row>
    <row r="27" spans="2:11" ht="25.5" customHeight="1" x14ac:dyDescent="0.25">
      <c r="B27" s="905"/>
      <c r="C27" s="906"/>
      <c r="D27" s="906"/>
      <c r="E27" s="914"/>
      <c r="F27" s="914"/>
      <c r="G27" s="914"/>
      <c r="H27" s="914"/>
      <c r="I27" s="914"/>
      <c r="J27" s="907"/>
      <c r="K27" s="907">
        <v>24</v>
      </c>
    </row>
    <row r="28" spans="2:11" ht="25.5" customHeight="1" x14ac:dyDescent="0.25">
      <c r="B28" s="905"/>
      <c r="C28" s="906"/>
      <c r="D28" s="906"/>
      <c r="E28" s="914"/>
      <c r="F28" s="914"/>
      <c r="G28" s="914"/>
      <c r="H28" s="914"/>
      <c r="I28" s="914"/>
      <c r="J28" s="907"/>
      <c r="K28" s="907">
        <v>25</v>
      </c>
    </row>
    <row r="29" spans="2:11" ht="25.5" customHeight="1" x14ac:dyDescent="0.25">
      <c r="B29" s="905"/>
      <c r="C29" s="906"/>
      <c r="D29" s="906"/>
      <c r="E29" s="914"/>
      <c r="F29" s="914"/>
      <c r="G29" s="914"/>
      <c r="H29" s="914"/>
      <c r="I29" s="914"/>
      <c r="J29" s="907"/>
      <c r="K29" s="907">
        <v>26</v>
      </c>
    </row>
    <row r="30" spans="2:11" ht="25.5" customHeight="1" x14ac:dyDescent="0.25">
      <c r="B30" s="905"/>
      <c r="C30" s="906"/>
      <c r="D30" s="906"/>
      <c r="E30" s="914"/>
      <c r="F30" s="914"/>
      <c r="G30" s="914"/>
      <c r="H30" s="914"/>
      <c r="I30" s="914"/>
      <c r="J30" s="907"/>
      <c r="K30" s="907">
        <v>27</v>
      </c>
    </row>
    <row r="31" spans="2:11" ht="25.5" customHeight="1" x14ac:dyDescent="0.25">
      <c r="B31" s="905"/>
      <c r="C31" s="906"/>
      <c r="D31" s="906"/>
      <c r="E31" s="914"/>
      <c r="F31" s="914"/>
      <c r="G31" s="914"/>
      <c r="H31" s="914"/>
      <c r="I31" s="914"/>
      <c r="J31" s="907"/>
      <c r="K31" s="907">
        <v>28</v>
      </c>
    </row>
    <row r="32" spans="2:11" ht="25.5" customHeight="1" x14ac:dyDescent="0.25">
      <c r="B32" s="905"/>
      <c r="C32" s="906"/>
      <c r="D32" s="906"/>
      <c r="E32" s="914"/>
      <c r="F32" s="914"/>
      <c r="G32" s="914"/>
      <c r="H32" s="914"/>
      <c r="I32" s="914"/>
      <c r="J32" s="907"/>
      <c r="K32" s="907">
        <v>29</v>
      </c>
    </row>
    <row r="33" spans="2:11" ht="25.5" customHeight="1" x14ac:dyDescent="0.25">
      <c r="B33" s="905"/>
      <c r="C33" s="906"/>
      <c r="D33" s="906"/>
      <c r="E33" s="914"/>
      <c r="F33" s="914"/>
      <c r="G33" s="914"/>
      <c r="H33" s="914"/>
      <c r="I33" s="914"/>
      <c r="J33" s="907"/>
      <c r="K33" s="907">
        <v>30</v>
      </c>
    </row>
    <row r="34" spans="2:11" ht="25.5" customHeight="1" x14ac:dyDescent="0.25">
      <c r="B34" s="908"/>
      <c r="C34" s="909"/>
      <c r="D34" s="909"/>
      <c r="E34" s="915"/>
      <c r="F34" s="915"/>
      <c r="G34" s="915"/>
      <c r="H34" s="915"/>
      <c r="I34" s="915"/>
      <c r="J34" s="910"/>
      <c r="K34" s="910">
        <v>31</v>
      </c>
    </row>
    <row r="35" spans="2:11" ht="27" customHeight="1" thickBot="1" x14ac:dyDescent="0.3">
      <c r="B35" s="900">
        <f>SUM(B4:B34)</f>
        <v>0</v>
      </c>
      <c r="C35" s="911"/>
      <c r="D35" s="911"/>
      <c r="E35" s="916"/>
      <c r="F35" s="916"/>
      <c r="G35" s="916"/>
      <c r="H35" s="916"/>
      <c r="I35" s="916"/>
      <c r="J35" s="912"/>
      <c r="K35" s="912"/>
    </row>
    <row r="36" spans="2:11" ht="21.75" thickTop="1" x14ac:dyDescent="0.25">
      <c r="B36" s="911"/>
      <c r="C36" s="911"/>
      <c r="D36" s="911"/>
      <c r="E36" s="916"/>
      <c r="F36" s="916"/>
      <c r="G36" s="916"/>
      <c r="H36" s="916"/>
      <c r="I36" s="916"/>
      <c r="J36" s="912"/>
      <c r="K36" s="912"/>
    </row>
    <row r="37" spans="2:11" x14ac:dyDescent="0.25">
      <c r="B37" s="911"/>
      <c r="C37" s="911"/>
      <c r="D37" s="911"/>
      <c r="E37" s="916"/>
      <c r="F37" s="916"/>
      <c r="G37" s="916"/>
      <c r="H37" s="916"/>
      <c r="I37" s="916"/>
      <c r="J37" s="912"/>
      <c r="K37" s="912"/>
    </row>
    <row r="38" spans="2:11" x14ac:dyDescent="0.25">
      <c r="B38" s="911"/>
      <c r="C38" s="911"/>
      <c r="D38" s="911"/>
      <c r="E38" s="916"/>
      <c r="F38" s="916"/>
      <c r="G38" s="916"/>
      <c r="H38" s="916"/>
      <c r="I38" s="916"/>
      <c r="J38" s="912"/>
      <c r="K38" s="912"/>
    </row>
    <row r="39" spans="2:11" x14ac:dyDescent="0.25">
      <c r="B39" s="911"/>
      <c r="C39" s="911"/>
      <c r="D39" s="911"/>
      <c r="E39" s="916"/>
      <c r="F39" s="916"/>
      <c r="G39" s="916"/>
      <c r="H39" s="916"/>
      <c r="I39" s="916"/>
      <c r="J39" s="912"/>
      <c r="K39" s="912"/>
    </row>
    <row r="40" spans="2:11" x14ac:dyDescent="0.25">
      <c r="B40" s="911"/>
      <c r="C40" s="911"/>
      <c r="D40" s="911"/>
      <c r="E40" s="916"/>
      <c r="F40" s="916"/>
      <c r="G40" s="916"/>
      <c r="H40" s="916"/>
      <c r="I40" s="916"/>
      <c r="J40" s="912"/>
      <c r="K40" s="912"/>
    </row>
    <row r="41" spans="2:11" x14ac:dyDescent="0.25">
      <c r="B41" s="911"/>
      <c r="C41" s="911"/>
      <c r="D41" s="911"/>
      <c r="E41" s="916"/>
      <c r="F41" s="916"/>
      <c r="G41" s="916"/>
      <c r="H41" s="916"/>
      <c r="I41" s="916"/>
      <c r="J41" s="912"/>
      <c r="K41" s="912"/>
    </row>
    <row r="42" spans="2:11" x14ac:dyDescent="0.25">
      <c r="B42" s="911"/>
      <c r="C42" s="911"/>
      <c r="D42" s="911"/>
      <c r="E42" s="916"/>
      <c r="F42" s="916"/>
      <c r="G42" s="916"/>
      <c r="H42" s="916"/>
      <c r="I42" s="916"/>
      <c r="J42" s="912"/>
      <c r="K42" s="912"/>
    </row>
    <row r="43" spans="2:11" x14ac:dyDescent="0.25">
      <c r="B43" s="911"/>
      <c r="C43" s="911"/>
      <c r="D43" s="911"/>
      <c r="E43" s="916"/>
      <c r="F43" s="916"/>
      <c r="G43" s="916"/>
      <c r="H43" s="916"/>
      <c r="I43" s="916"/>
      <c r="J43" s="912"/>
      <c r="K43" s="912"/>
    </row>
    <row r="44" spans="2:11" x14ac:dyDescent="0.25">
      <c r="B44" s="911"/>
      <c r="C44" s="911"/>
      <c r="D44" s="911"/>
      <c r="E44" s="916"/>
      <c r="F44" s="916"/>
      <c r="G44" s="916"/>
      <c r="H44" s="916"/>
      <c r="I44" s="916"/>
      <c r="J44" s="912"/>
      <c r="K44" s="912"/>
    </row>
    <row r="45" spans="2:11" x14ac:dyDescent="0.25">
      <c r="B45" s="911"/>
      <c r="C45" s="911"/>
      <c r="D45" s="911"/>
      <c r="E45" s="916"/>
      <c r="F45" s="916"/>
      <c r="G45" s="916"/>
      <c r="H45" s="916"/>
      <c r="I45" s="916"/>
      <c r="J45" s="912"/>
      <c r="K45" s="912"/>
    </row>
    <row r="46" spans="2:11" x14ac:dyDescent="0.25">
      <c r="B46" s="911"/>
      <c r="C46" s="911"/>
      <c r="D46" s="911"/>
      <c r="E46" s="916"/>
      <c r="F46" s="916"/>
      <c r="G46" s="916"/>
      <c r="H46" s="916"/>
      <c r="I46" s="916"/>
      <c r="J46" s="912"/>
      <c r="K46" s="912"/>
    </row>
    <row r="47" spans="2:11" x14ac:dyDescent="0.25">
      <c r="B47" s="911"/>
      <c r="C47" s="911"/>
      <c r="D47" s="911"/>
      <c r="E47" s="916"/>
      <c r="F47" s="916"/>
      <c r="G47" s="916"/>
      <c r="H47" s="916"/>
      <c r="I47" s="916"/>
      <c r="J47" s="912"/>
      <c r="K47" s="912"/>
    </row>
    <row r="48" spans="2:11" x14ac:dyDescent="0.25">
      <c r="B48" s="911"/>
      <c r="C48" s="911"/>
      <c r="D48" s="911"/>
      <c r="E48" s="916"/>
      <c r="F48" s="916"/>
      <c r="G48" s="916"/>
      <c r="H48" s="916"/>
      <c r="I48" s="916"/>
      <c r="J48" s="912"/>
      <c r="K48" s="912"/>
    </row>
    <row r="49" spans="2:11" x14ac:dyDescent="0.25">
      <c r="B49" s="911"/>
      <c r="C49" s="911"/>
      <c r="D49" s="911"/>
      <c r="E49" s="916"/>
      <c r="F49" s="916"/>
      <c r="G49" s="916"/>
      <c r="H49" s="916"/>
      <c r="I49" s="916"/>
      <c r="J49" s="912"/>
      <c r="K49" s="912"/>
    </row>
    <row r="50" spans="2:11" x14ac:dyDescent="0.25">
      <c r="B50" s="911"/>
      <c r="C50" s="911"/>
      <c r="D50" s="911"/>
      <c r="E50" s="916"/>
      <c r="F50" s="916"/>
      <c r="G50" s="916"/>
      <c r="H50" s="916"/>
      <c r="I50" s="916"/>
      <c r="J50" s="912"/>
      <c r="K50" s="912"/>
    </row>
    <row r="51" spans="2:11" x14ac:dyDescent="0.25">
      <c r="B51" s="911"/>
      <c r="C51" s="911"/>
      <c r="D51" s="911"/>
      <c r="E51" s="916"/>
      <c r="F51" s="916"/>
      <c r="G51" s="916"/>
      <c r="H51" s="916"/>
      <c r="I51" s="916"/>
      <c r="J51" s="912"/>
      <c r="K51" s="912"/>
    </row>
    <row r="52" spans="2:11" x14ac:dyDescent="0.25">
      <c r="B52" s="911"/>
      <c r="C52" s="911"/>
      <c r="D52" s="911"/>
      <c r="E52" s="916"/>
      <c r="F52" s="916"/>
      <c r="G52" s="916"/>
      <c r="H52" s="916"/>
      <c r="I52" s="916"/>
      <c r="J52" s="912"/>
      <c r="K52" s="912"/>
    </row>
    <row r="53" spans="2:11" x14ac:dyDescent="0.25">
      <c r="B53" s="911"/>
      <c r="C53" s="911"/>
      <c r="D53" s="911"/>
      <c r="E53" s="916"/>
      <c r="F53" s="916"/>
      <c r="G53" s="916"/>
      <c r="H53" s="916"/>
      <c r="I53" s="916"/>
      <c r="J53" s="912"/>
      <c r="K53" s="912"/>
    </row>
    <row r="54" spans="2:11" x14ac:dyDescent="0.25">
      <c r="B54" s="911"/>
      <c r="C54" s="911"/>
      <c r="D54" s="911"/>
      <c r="E54" s="916"/>
      <c r="F54" s="916"/>
      <c r="G54" s="916"/>
      <c r="H54" s="916"/>
      <c r="I54" s="916"/>
      <c r="J54" s="912"/>
      <c r="K54" s="912"/>
    </row>
    <row r="55" spans="2:11" x14ac:dyDescent="0.25">
      <c r="B55" s="911"/>
      <c r="C55" s="911"/>
      <c r="D55" s="911"/>
      <c r="E55" s="916"/>
      <c r="F55" s="916"/>
      <c r="G55" s="916"/>
      <c r="H55" s="916"/>
      <c r="I55" s="916"/>
      <c r="J55" s="912"/>
      <c r="K55" s="912"/>
    </row>
    <row r="56" spans="2:11" x14ac:dyDescent="0.25">
      <c r="B56" s="911"/>
      <c r="C56" s="911"/>
      <c r="D56" s="911"/>
      <c r="E56" s="916"/>
      <c r="F56" s="916"/>
      <c r="G56" s="916"/>
      <c r="H56" s="916"/>
      <c r="I56" s="916"/>
      <c r="J56" s="912"/>
      <c r="K56" s="912"/>
    </row>
    <row r="57" spans="2:11" x14ac:dyDescent="0.25">
      <c r="B57" s="911"/>
      <c r="C57" s="911"/>
      <c r="D57" s="911"/>
      <c r="E57" s="916"/>
      <c r="F57" s="916"/>
      <c r="G57" s="916"/>
      <c r="H57" s="916"/>
      <c r="I57" s="916"/>
      <c r="J57" s="912"/>
      <c r="K57" s="912"/>
    </row>
    <row r="58" spans="2:11" x14ac:dyDescent="0.25">
      <c r="B58" s="911"/>
      <c r="C58" s="911"/>
      <c r="D58" s="911"/>
      <c r="E58" s="916"/>
      <c r="F58" s="916"/>
      <c r="G58" s="916"/>
      <c r="H58" s="916"/>
      <c r="I58" s="916"/>
      <c r="J58" s="912"/>
      <c r="K58" s="912"/>
    </row>
    <row r="59" spans="2:11" x14ac:dyDescent="0.25">
      <c r="B59" s="911"/>
      <c r="C59" s="911"/>
      <c r="D59" s="911"/>
      <c r="E59" s="916"/>
      <c r="F59" s="916"/>
      <c r="G59" s="916"/>
      <c r="H59" s="916"/>
      <c r="I59" s="916"/>
      <c r="J59" s="912"/>
      <c r="K59" s="912"/>
    </row>
    <row r="60" spans="2:11" x14ac:dyDescent="0.25">
      <c r="B60" s="911"/>
      <c r="C60" s="911"/>
      <c r="D60" s="911"/>
      <c r="E60" s="916"/>
      <c r="F60" s="916"/>
      <c r="G60" s="916"/>
      <c r="H60" s="916"/>
      <c r="I60" s="916"/>
      <c r="J60" s="912"/>
      <c r="K60" s="912"/>
    </row>
    <row r="61" spans="2:11" x14ac:dyDescent="0.25">
      <c r="B61" s="911"/>
      <c r="C61" s="911"/>
      <c r="D61" s="911"/>
      <c r="E61" s="916"/>
      <c r="F61" s="916"/>
      <c r="G61" s="916"/>
      <c r="H61" s="916"/>
      <c r="I61" s="916"/>
      <c r="J61" s="912"/>
      <c r="K61" s="912"/>
    </row>
    <row r="62" spans="2:11" x14ac:dyDescent="0.25">
      <c r="B62" s="911"/>
      <c r="C62" s="911"/>
      <c r="D62" s="911"/>
      <c r="E62" s="916"/>
      <c r="F62" s="916"/>
      <c r="G62" s="916"/>
      <c r="H62" s="916"/>
      <c r="I62" s="916"/>
      <c r="J62" s="912"/>
      <c r="K62" s="912"/>
    </row>
    <row r="63" spans="2:11" x14ac:dyDescent="0.25">
      <c r="B63" s="911"/>
      <c r="C63" s="911"/>
      <c r="D63" s="911"/>
      <c r="E63" s="916"/>
      <c r="F63" s="916"/>
      <c r="G63" s="916"/>
      <c r="H63" s="916"/>
      <c r="I63" s="916"/>
      <c r="J63" s="912"/>
      <c r="K63" s="912"/>
    </row>
    <row r="64" spans="2:11" x14ac:dyDescent="0.25">
      <c r="B64" s="911"/>
      <c r="C64" s="911"/>
      <c r="D64" s="911"/>
      <c r="E64" s="916"/>
      <c r="F64" s="916"/>
      <c r="G64" s="916"/>
      <c r="H64" s="916"/>
      <c r="I64" s="916"/>
      <c r="J64" s="912"/>
      <c r="K64" s="912"/>
    </row>
    <row r="65" spans="2:11" x14ac:dyDescent="0.25">
      <c r="B65" s="911"/>
      <c r="C65" s="911"/>
      <c r="D65" s="911"/>
      <c r="E65" s="916"/>
      <c r="F65" s="916"/>
      <c r="G65" s="916"/>
      <c r="H65" s="916"/>
      <c r="I65" s="916"/>
      <c r="J65" s="912"/>
      <c r="K65" s="912"/>
    </row>
    <row r="66" spans="2:11" x14ac:dyDescent="0.25">
      <c r="B66" s="911"/>
      <c r="C66" s="911"/>
      <c r="D66" s="911"/>
      <c r="E66" s="916"/>
      <c r="F66" s="916"/>
      <c r="G66" s="916"/>
      <c r="H66" s="916"/>
      <c r="I66" s="916"/>
      <c r="J66" s="912"/>
      <c r="K66" s="912"/>
    </row>
    <row r="67" spans="2:11" x14ac:dyDescent="0.25">
      <c r="B67" s="911"/>
      <c r="C67" s="911"/>
      <c r="D67" s="911"/>
      <c r="E67" s="916"/>
      <c r="F67" s="916"/>
      <c r="G67" s="916"/>
      <c r="H67" s="916"/>
      <c r="I67" s="916"/>
      <c r="J67" s="912"/>
      <c r="K67" s="912"/>
    </row>
    <row r="68" spans="2:11" x14ac:dyDescent="0.25">
      <c r="B68" s="911"/>
      <c r="C68" s="911"/>
      <c r="D68" s="911"/>
      <c r="E68" s="916"/>
      <c r="F68" s="916"/>
      <c r="G68" s="916"/>
      <c r="H68" s="916"/>
      <c r="I68" s="916"/>
      <c r="J68" s="912"/>
      <c r="K68" s="912"/>
    </row>
    <row r="69" spans="2:11" x14ac:dyDescent="0.25">
      <c r="B69" s="911"/>
      <c r="C69" s="911"/>
      <c r="D69" s="911"/>
      <c r="E69" s="916"/>
      <c r="F69" s="916"/>
      <c r="G69" s="916"/>
      <c r="H69" s="916"/>
      <c r="I69" s="916"/>
      <c r="J69" s="912"/>
      <c r="K69" s="912"/>
    </row>
    <row r="70" spans="2:11" x14ac:dyDescent="0.25">
      <c r="B70" s="911"/>
      <c r="C70" s="911"/>
      <c r="D70" s="911"/>
      <c r="E70" s="916"/>
      <c r="F70" s="916"/>
      <c r="G70" s="916"/>
      <c r="H70" s="916"/>
      <c r="I70" s="916"/>
      <c r="J70" s="912"/>
      <c r="K70" s="912"/>
    </row>
    <row r="71" spans="2:11" x14ac:dyDescent="0.25">
      <c r="B71" s="911"/>
      <c r="C71" s="911"/>
      <c r="D71" s="911"/>
      <c r="E71" s="916"/>
      <c r="F71" s="916"/>
      <c r="G71" s="916"/>
      <c r="H71" s="916"/>
      <c r="I71" s="916"/>
      <c r="J71" s="912"/>
      <c r="K71" s="912"/>
    </row>
    <row r="72" spans="2:11" x14ac:dyDescent="0.25">
      <c r="B72" s="911"/>
      <c r="C72" s="911"/>
      <c r="D72" s="911"/>
      <c r="E72" s="916"/>
      <c r="F72" s="916"/>
      <c r="G72" s="916"/>
      <c r="H72" s="916"/>
      <c r="I72" s="916"/>
      <c r="J72" s="912"/>
      <c r="K72" s="912"/>
    </row>
    <row r="73" spans="2:11" x14ac:dyDescent="0.25">
      <c r="B73" s="911"/>
      <c r="C73" s="911"/>
      <c r="D73" s="911"/>
      <c r="E73" s="916"/>
      <c r="F73" s="916"/>
      <c r="G73" s="916"/>
      <c r="H73" s="916"/>
      <c r="I73" s="916"/>
      <c r="J73" s="912"/>
      <c r="K73" s="912"/>
    </row>
    <row r="74" spans="2:11" x14ac:dyDescent="0.25">
      <c r="B74" s="911"/>
      <c r="C74" s="911"/>
      <c r="D74" s="911"/>
      <c r="E74" s="916"/>
      <c r="F74" s="916"/>
      <c r="G74" s="916"/>
      <c r="H74" s="916"/>
      <c r="I74" s="916"/>
      <c r="J74" s="912"/>
      <c r="K74" s="912"/>
    </row>
    <row r="75" spans="2:11" x14ac:dyDescent="0.25">
      <c r="B75" s="911"/>
      <c r="C75" s="911"/>
      <c r="D75" s="911"/>
      <c r="E75" s="916"/>
      <c r="F75" s="916"/>
      <c r="G75" s="916"/>
      <c r="H75" s="916"/>
      <c r="I75" s="916"/>
      <c r="J75" s="912"/>
      <c r="K75" s="912"/>
    </row>
    <row r="76" spans="2:11" x14ac:dyDescent="0.25">
      <c r="B76" s="911"/>
      <c r="C76" s="911"/>
      <c r="D76" s="911"/>
      <c r="E76" s="916"/>
      <c r="F76" s="916"/>
      <c r="G76" s="916"/>
      <c r="H76" s="916"/>
      <c r="I76" s="916"/>
      <c r="J76" s="912"/>
      <c r="K76" s="912"/>
    </row>
    <row r="77" spans="2:11" x14ac:dyDescent="0.25">
      <c r="B77" s="911"/>
      <c r="C77" s="911"/>
      <c r="D77" s="911"/>
      <c r="E77" s="916"/>
      <c r="F77" s="916"/>
      <c r="G77" s="916"/>
      <c r="H77" s="916"/>
      <c r="I77" s="916"/>
      <c r="J77" s="912"/>
      <c r="K77" s="912"/>
    </row>
    <row r="78" spans="2:11" x14ac:dyDescent="0.25">
      <c r="B78" s="911"/>
      <c r="C78" s="911"/>
      <c r="D78" s="911"/>
      <c r="E78" s="916"/>
      <c r="F78" s="916"/>
      <c r="G78" s="916"/>
      <c r="H78" s="916"/>
      <c r="I78" s="916"/>
      <c r="J78" s="912"/>
      <c r="K78" s="912"/>
    </row>
    <row r="79" spans="2:11" x14ac:dyDescent="0.25">
      <c r="B79" s="911"/>
      <c r="C79" s="911"/>
      <c r="D79" s="911"/>
      <c r="E79" s="916"/>
      <c r="F79" s="916"/>
      <c r="G79" s="916"/>
      <c r="H79" s="916"/>
      <c r="I79" s="916"/>
      <c r="J79" s="912"/>
      <c r="K79" s="912"/>
    </row>
    <row r="80" spans="2:11" x14ac:dyDescent="0.25">
      <c r="B80" s="911"/>
      <c r="C80" s="911"/>
      <c r="D80" s="911"/>
      <c r="E80" s="916"/>
      <c r="F80" s="916"/>
      <c r="G80" s="916"/>
      <c r="H80" s="916"/>
      <c r="I80" s="916"/>
      <c r="J80" s="912"/>
      <c r="K80" s="912"/>
    </row>
    <row r="81" spans="2:11" x14ac:dyDescent="0.25">
      <c r="B81" s="911"/>
      <c r="C81" s="911"/>
      <c r="D81" s="911"/>
      <c r="E81" s="916"/>
      <c r="F81" s="916"/>
      <c r="G81" s="916"/>
      <c r="H81" s="916"/>
      <c r="I81" s="916"/>
      <c r="J81" s="912"/>
      <c r="K81" s="912"/>
    </row>
    <row r="82" spans="2:11" x14ac:dyDescent="0.25">
      <c r="B82" s="911"/>
      <c r="C82" s="911"/>
      <c r="D82" s="911"/>
      <c r="E82" s="916"/>
      <c r="F82" s="916"/>
      <c r="G82" s="916"/>
      <c r="H82" s="916"/>
      <c r="I82" s="916"/>
      <c r="J82" s="912"/>
      <c r="K82" s="912"/>
    </row>
    <row r="83" spans="2:11" x14ac:dyDescent="0.25">
      <c r="B83" s="911"/>
      <c r="C83" s="911"/>
      <c r="D83" s="911"/>
      <c r="E83" s="916"/>
      <c r="F83" s="916"/>
      <c r="G83" s="916"/>
      <c r="H83" s="916"/>
      <c r="I83" s="916"/>
      <c r="J83" s="912"/>
      <c r="K83" s="912"/>
    </row>
    <row r="84" spans="2:11" x14ac:dyDescent="0.25">
      <c r="B84" s="911"/>
      <c r="C84" s="911"/>
      <c r="D84" s="911"/>
      <c r="E84" s="916"/>
      <c r="F84" s="916"/>
      <c r="G84" s="916"/>
      <c r="H84" s="916"/>
      <c r="I84" s="916"/>
      <c r="J84" s="912"/>
      <c r="K84" s="912"/>
    </row>
    <row r="85" spans="2:11" x14ac:dyDescent="0.25">
      <c r="B85" s="911"/>
      <c r="C85" s="911"/>
      <c r="D85" s="911"/>
      <c r="E85" s="916"/>
      <c r="F85" s="916"/>
      <c r="G85" s="916"/>
      <c r="H85" s="916"/>
      <c r="I85" s="916"/>
      <c r="J85" s="912"/>
      <c r="K85" s="912"/>
    </row>
    <row r="86" spans="2:11" x14ac:dyDescent="0.25">
      <c r="B86" s="911"/>
      <c r="C86" s="911"/>
      <c r="D86" s="911"/>
      <c r="E86" s="916"/>
      <c r="F86" s="916"/>
      <c r="G86" s="916"/>
      <c r="H86" s="916"/>
      <c r="I86" s="916"/>
      <c r="J86" s="912"/>
      <c r="K86" s="912"/>
    </row>
    <row r="87" spans="2:11" x14ac:dyDescent="0.25">
      <c r="B87" s="911"/>
      <c r="C87" s="911"/>
      <c r="D87" s="911"/>
      <c r="E87" s="916"/>
      <c r="F87" s="916"/>
      <c r="G87" s="916"/>
      <c r="H87" s="916"/>
      <c r="I87" s="916"/>
      <c r="J87" s="912"/>
      <c r="K87" s="912"/>
    </row>
    <row r="88" spans="2:11" x14ac:dyDescent="0.25">
      <c r="B88" s="911"/>
      <c r="C88" s="911"/>
      <c r="D88" s="911"/>
      <c r="E88" s="916"/>
      <c r="F88" s="916"/>
      <c r="G88" s="916"/>
      <c r="H88" s="916"/>
      <c r="I88" s="916"/>
      <c r="J88" s="912"/>
      <c r="K88" s="912"/>
    </row>
    <row r="89" spans="2:11" x14ac:dyDescent="0.25">
      <c r="B89" s="911"/>
      <c r="C89" s="911"/>
      <c r="D89" s="911"/>
      <c r="E89" s="916"/>
      <c r="F89" s="916"/>
      <c r="G89" s="916"/>
      <c r="H89" s="916"/>
      <c r="I89" s="916"/>
      <c r="J89" s="912"/>
      <c r="K89" s="912"/>
    </row>
    <row r="90" spans="2:11" x14ac:dyDescent="0.25">
      <c r="B90" s="911"/>
      <c r="C90" s="911"/>
      <c r="D90" s="911"/>
      <c r="E90" s="916"/>
      <c r="F90" s="916"/>
      <c r="G90" s="916"/>
      <c r="H90" s="916"/>
      <c r="I90" s="916"/>
      <c r="J90" s="912"/>
      <c r="K90" s="912"/>
    </row>
    <row r="91" spans="2:11" x14ac:dyDescent="0.25">
      <c r="B91" s="911"/>
      <c r="C91" s="911"/>
      <c r="D91" s="911"/>
      <c r="E91" s="916"/>
      <c r="F91" s="916"/>
      <c r="G91" s="916"/>
      <c r="H91" s="916"/>
      <c r="I91" s="916"/>
      <c r="J91" s="912"/>
      <c r="K91" s="912"/>
    </row>
    <row r="92" spans="2:11" x14ac:dyDescent="0.25">
      <c r="B92" s="911"/>
      <c r="C92" s="911"/>
      <c r="D92" s="911"/>
      <c r="E92" s="916"/>
      <c r="F92" s="916"/>
      <c r="G92" s="916"/>
      <c r="H92" s="916"/>
      <c r="I92" s="916"/>
      <c r="J92" s="912"/>
      <c r="K92" s="912"/>
    </row>
    <row r="93" spans="2:11" x14ac:dyDescent="0.25">
      <c r="B93" s="911"/>
      <c r="C93" s="911"/>
      <c r="D93" s="911"/>
      <c r="E93" s="916"/>
      <c r="F93" s="916"/>
      <c r="G93" s="916"/>
      <c r="H93" s="916"/>
      <c r="I93" s="916"/>
      <c r="J93" s="912"/>
      <c r="K93" s="912"/>
    </row>
    <row r="94" spans="2:11" x14ac:dyDescent="0.25">
      <c r="B94" s="911"/>
      <c r="C94" s="911"/>
      <c r="D94" s="911"/>
      <c r="E94" s="916"/>
      <c r="F94" s="916"/>
      <c r="G94" s="916"/>
      <c r="H94" s="916"/>
      <c r="I94" s="916"/>
      <c r="J94" s="912"/>
      <c r="K94" s="912"/>
    </row>
    <row r="95" spans="2:11" x14ac:dyDescent="0.25">
      <c r="B95" s="911"/>
      <c r="C95" s="911"/>
      <c r="D95" s="911"/>
      <c r="E95" s="916"/>
      <c r="F95" s="916"/>
      <c r="G95" s="916"/>
      <c r="H95" s="916"/>
      <c r="I95" s="916"/>
      <c r="J95" s="912"/>
      <c r="K95" s="912"/>
    </row>
    <row r="96" spans="2:11" x14ac:dyDescent="0.25">
      <c r="B96" s="911"/>
      <c r="C96" s="911"/>
      <c r="D96" s="911"/>
      <c r="E96" s="916"/>
      <c r="F96" s="916"/>
      <c r="G96" s="916"/>
      <c r="H96" s="916"/>
      <c r="I96" s="916"/>
      <c r="J96" s="912"/>
      <c r="K96" s="912"/>
    </row>
    <row r="97" spans="2:11" x14ac:dyDescent="0.25">
      <c r="B97" s="911"/>
      <c r="C97" s="911"/>
      <c r="D97" s="911"/>
      <c r="E97" s="916"/>
      <c r="F97" s="916"/>
      <c r="G97" s="916"/>
      <c r="H97" s="916"/>
      <c r="I97" s="916"/>
      <c r="J97" s="912"/>
      <c r="K97" s="912"/>
    </row>
    <row r="98" spans="2:11" x14ac:dyDescent="0.25">
      <c r="B98" s="911"/>
      <c r="C98" s="911"/>
      <c r="D98" s="911"/>
      <c r="E98" s="916"/>
      <c r="F98" s="916"/>
      <c r="G98" s="916"/>
      <c r="H98" s="916"/>
      <c r="I98" s="916"/>
      <c r="J98" s="912"/>
      <c r="K98" s="912"/>
    </row>
    <row r="99" spans="2:11" x14ac:dyDescent="0.25">
      <c r="B99" s="911"/>
      <c r="C99" s="911"/>
      <c r="D99" s="911"/>
      <c r="E99" s="916"/>
      <c r="F99" s="916"/>
      <c r="G99" s="916"/>
      <c r="H99" s="916"/>
      <c r="I99" s="916"/>
      <c r="J99" s="912"/>
      <c r="K99" s="912"/>
    </row>
    <row r="100" spans="2:11" x14ac:dyDescent="0.25">
      <c r="B100" s="911"/>
      <c r="C100" s="911"/>
      <c r="D100" s="911"/>
      <c r="E100" s="916"/>
      <c r="F100" s="916"/>
      <c r="G100" s="916"/>
      <c r="H100" s="916"/>
      <c r="I100" s="916"/>
      <c r="J100" s="912"/>
      <c r="K100" s="912"/>
    </row>
    <row r="101" spans="2:11" x14ac:dyDescent="0.25">
      <c r="B101" s="911"/>
      <c r="C101" s="911"/>
      <c r="D101" s="911"/>
      <c r="E101" s="916"/>
      <c r="F101" s="916"/>
      <c r="G101" s="916"/>
      <c r="H101" s="916"/>
      <c r="I101" s="916"/>
      <c r="J101" s="912"/>
      <c r="K101" s="912"/>
    </row>
    <row r="102" spans="2:11" x14ac:dyDescent="0.25">
      <c r="B102" s="911"/>
      <c r="C102" s="911"/>
      <c r="D102" s="911"/>
      <c r="E102" s="916"/>
      <c r="F102" s="916"/>
      <c r="G102" s="916"/>
      <c r="H102" s="916"/>
      <c r="I102" s="916"/>
      <c r="J102" s="912"/>
      <c r="K102" s="912"/>
    </row>
    <row r="103" spans="2:11" x14ac:dyDescent="0.25">
      <c r="B103" s="911"/>
      <c r="C103" s="911"/>
      <c r="D103" s="911"/>
      <c r="E103" s="916"/>
      <c r="F103" s="916"/>
      <c r="G103" s="916"/>
      <c r="H103" s="916"/>
      <c r="I103" s="916"/>
      <c r="J103" s="912"/>
      <c r="K103" s="912"/>
    </row>
    <row r="104" spans="2:11" x14ac:dyDescent="0.25">
      <c r="B104" s="911"/>
      <c r="C104" s="911"/>
      <c r="D104" s="911"/>
      <c r="E104" s="916"/>
      <c r="F104" s="916"/>
      <c r="G104" s="916"/>
      <c r="H104" s="916"/>
      <c r="I104" s="916"/>
      <c r="J104" s="912"/>
      <c r="K104" s="912"/>
    </row>
    <row r="105" spans="2:11" x14ac:dyDescent="0.25">
      <c r="B105" s="911"/>
      <c r="C105" s="911"/>
      <c r="D105" s="911"/>
      <c r="E105" s="916"/>
      <c r="F105" s="916"/>
      <c r="G105" s="916"/>
      <c r="H105" s="916"/>
      <c r="I105" s="916"/>
      <c r="J105" s="912"/>
      <c r="K105" s="912"/>
    </row>
    <row r="106" spans="2:11" x14ac:dyDescent="0.25">
      <c r="B106" s="911"/>
      <c r="C106" s="911"/>
      <c r="D106" s="911"/>
      <c r="E106" s="916"/>
      <c r="F106" s="916"/>
      <c r="G106" s="916"/>
      <c r="H106" s="916"/>
      <c r="I106" s="916"/>
      <c r="J106" s="912"/>
      <c r="K106" s="912"/>
    </row>
    <row r="107" spans="2:11" x14ac:dyDescent="0.25">
      <c r="B107" s="911"/>
      <c r="C107" s="911"/>
      <c r="D107" s="911"/>
      <c r="E107" s="916"/>
      <c r="F107" s="916"/>
      <c r="G107" s="916"/>
      <c r="H107" s="916"/>
      <c r="I107" s="916"/>
      <c r="J107" s="912"/>
      <c r="K107" s="912"/>
    </row>
    <row r="108" spans="2:11" x14ac:dyDescent="0.25">
      <c r="B108" s="911"/>
      <c r="C108" s="911"/>
      <c r="D108" s="911"/>
      <c r="E108" s="916"/>
      <c r="F108" s="916"/>
      <c r="G108" s="916"/>
      <c r="H108" s="916"/>
      <c r="I108" s="916"/>
      <c r="J108" s="912"/>
      <c r="K108" s="912"/>
    </row>
    <row r="109" spans="2:11" x14ac:dyDescent="0.25">
      <c r="B109" s="911"/>
      <c r="C109" s="911"/>
      <c r="D109" s="911"/>
      <c r="E109" s="916"/>
      <c r="F109" s="916"/>
      <c r="G109" s="916"/>
      <c r="H109" s="916"/>
      <c r="I109" s="916"/>
      <c r="J109" s="912"/>
      <c r="K109" s="912"/>
    </row>
    <row r="110" spans="2:11" x14ac:dyDescent="0.25">
      <c r="B110" s="911"/>
      <c r="C110" s="911"/>
      <c r="D110" s="911"/>
      <c r="E110" s="916"/>
      <c r="F110" s="916"/>
      <c r="G110" s="916"/>
      <c r="H110" s="916"/>
      <c r="I110" s="916"/>
      <c r="J110" s="912"/>
      <c r="K110" s="912"/>
    </row>
    <row r="111" spans="2:11" x14ac:dyDescent="0.25">
      <c r="B111" s="911"/>
      <c r="C111" s="911"/>
      <c r="D111" s="911"/>
      <c r="E111" s="916"/>
      <c r="F111" s="916"/>
      <c r="G111" s="916"/>
      <c r="H111" s="916"/>
      <c r="I111" s="916"/>
      <c r="J111" s="912"/>
      <c r="K111" s="912"/>
    </row>
    <row r="112" spans="2:11" x14ac:dyDescent="0.25">
      <c r="B112" s="911"/>
      <c r="C112" s="911"/>
      <c r="D112" s="911"/>
      <c r="E112" s="916"/>
      <c r="F112" s="916"/>
      <c r="G112" s="916"/>
      <c r="H112" s="916"/>
      <c r="I112" s="916"/>
      <c r="J112" s="912"/>
      <c r="K112" s="912"/>
    </row>
    <row r="113" spans="2:11" x14ac:dyDescent="0.25">
      <c r="B113" s="911"/>
      <c r="C113" s="911"/>
      <c r="D113" s="911"/>
      <c r="E113" s="916"/>
      <c r="F113" s="916"/>
      <c r="G113" s="916"/>
      <c r="H113" s="916"/>
      <c r="I113" s="916"/>
      <c r="J113" s="912"/>
      <c r="K113" s="912"/>
    </row>
    <row r="114" spans="2:11" x14ac:dyDescent="0.25">
      <c r="B114" s="911"/>
      <c r="C114" s="911"/>
      <c r="D114" s="911"/>
      <c r="E114" s="916"/>
      <c r="F114" s="916"/>
      <c r="G114" s="916"/>
      <c r="H114" s="916"/>
      <c r="I114" s="916"/>
      <c r="J114" s="912"/>
      <c r="K114" s="912"/>
    </row>
    <row r="115" spans="2:11" x14ac:dyDescent="0.25">
      <c r="B115" s="911"/>
      <c r="C115" s="911"/>
      <c r="D115" s="911"/>
      <c r="E115" s="916"/>
      <c r="F115" s="916"/>
      <c r="G115" s="916"/>
      <c r="H115" s="916"/>
      <c r="I115" s="916"/>
      <c r="J115" s="912"/>
      <c r="K115" s="912"/>
    </row>
    <row r="116" spans="2:11" x14ac:dyDescent="0.25">
      <c r="B116" s="911"/>
      <c r="C116" s="911"/>
      <c r="D116" s="911"/>
      <c r="E116" s="916"/>
      <c r="F116" s="916"/>
      <c r="G116" s="916"/>
      <c r="H116" s="916"/>
      <c r="I116" s="916"/>
      <c r="J116" s="912"/>
      <c r="K116" s="912"/>
    </row>
    <row r="117" spans="2:11" x14ac:dyDescent="0.25">
      <c r="B117" s="911"/>
      <c r="C117" s="911"/>
      <c r="D117" s="911"/>
      <c r="E117" s="916"/>
      <c r="F117" s="916"/>
      <c r="G117" s="916"/>
      <c r="H117" s="916"/>
      <c r="I117" s="916"/>
      <c r="J117" s="912"/>
      <c r="K117" s="912"/>
    </row>
    <row r="118" spans="2:11" x14ac:dyDescent="0.25">
      <c r="B118" s="911"/>
      <c r="C118" s="911"/>
      <c r="D118" s="911"/>
      <c r="E118" s="916"/>
      <c r="F118" s="916"/>
      <c r="G118" s="916"/>
      <c r="H118" s="916"/>
      <c r="I118" s="916"/>
      <c r="J118" s="912"/>
      <c r="K118" s="912"/>
    </row>
    <row r="119" spans="2:11" x14ac:dyDescent="0.25">
      <c r="B119" s="911"/>
      <c r="C119" s="911"/>
      <c r="D119" s="911"/>
      <c r="E119" s="916"/>
      <c r="F119" s="916"/>
      <c r="G119" s="916"/>
      <c r="H119" s="916"/>
      <c r="I119" s="916"/>
      <c r="J119" s="912"/>
      <c r="K119" s="912"/>
    </row>
    <row r="120" spans="2:11" x14ac:dyDescent="0.25">
      <c r="B120" s="911"/>
      <c r="C120" s="911"/>
      <c r="D120" s="911"/>
      <c r="E120" s="916"/>
      <c r="F120" s="916"/>
      <c r="G120" s="916"/>
      <c r="H120" s="916"/>
      <c r="I120" s="916"/>
      <c r="J120" s="912"/>
      <c r="K120" s="912"/>
    </row>
    <row r="121" spans="2:11" x14ac:dyDescent="0.25">
      <c r="B121" s="911"/>
      <c r="C121" s="911"/>
      <c r="D121" s="911"/>
      <c r="E121" s="916"/>
      <c r="F121" s="916"/>
      <c r="G121" s="916"/>
      <c r="H121" s="916"/>
      <c r="I121" s="916"/>
      <c r="J121" s="912"/>
      <c r="K121" s="912"/>
    </row>
    <row r="122" spans="2:11" x14ac:dyDescent="0.25">
      <c r="B122" s="911"/>
      <c r="C122" s="911"/>
      <c r="D122" s="911"/>
      <c r="E122" s="916"/>
      <c r="F122" s="916"/>
      <c r="G122" s="916"/>
      <c r="H122" s="916"/>
      <c r="I122" s="916"/>
      <c r="J122" s="912"/>
      <c r="K122" s="912"/>
    </row>
    <row r="123" spans="2:11" x14ac:dyDescent="0.25">
      <c r="B123" s="911"/>
      <c r="C123" s="911"/>
      <c r="D123" s="911"/>
      <c r="E123" s="916"/>
      <c r="F123" s="916"/>
      <c r="G123" s="916"/>
      <c r="H123" s="916"/>
      <c r="I123" s="916"/>
      <c r="J123" s="912"/>
      <c r="K123" s="912"/>
    </row>
    <row r="124" spans="2:11" x14ac:dyDescent="0.25">
      <c r="B124" s="911"/>
      <c r="C124" s="911"/>
      <c r="D124" s="911"/>
      <c r="E124" s="916"/>
      <c r="F124" s="916"/>
      <c r="G124" s="916"/>
      <c r="H124" s="916"/>
      <c r="I124" s="916"/>
      <c r="J124" s="912"/>
      <c r="K124" s="912"/>
    </row>
    <row r="125" spans="2:11" x14ac:dyDescent="0.25">
      <c r="B125" s="911"/>
      <c r="C125" s="911"/>
      <c r="D125" s="911"/>
      <c r="E125" s="916"/>
      <c r="F125" s="916"/>
      <c r="G125" s="916"/>
      <c r="H125" s="916"/>
      <c r="I125" s="916"/>
      <c r="J125" s="912"/>
      <c r="K125" s="912"/>
    </row>
    <row r="126" spans="2:11" x14ac:dyDescent="0.25">
      <c r="B126" s="911"/>
      <c r="C126" s="911"/>
      <c r="D126" s="911"/>
      <c r="E126" s="916"/>
      <c r="F126" s="916"/>
      <c r="G126" s="916"/>
      <c r="H126" s="916"/>
      <c r="I126" s="916"/>
      <c r="J126" s="912"/>
      <c r="K126" s="912"/>
    </row>
    <row r="127" spans="2:11" x14ac:dyDescent="0.25">
      <c r="B127" s="911"/>
      <c r="C127" s="911"/>
      <c r="D127" s="911"/>
      <c r="E127" s="916"/>
      <c r="F127" s="916"/>
      <c r="G127" s="916"/>
      <c r="H127" s="916"/>
      <c r="I127" s="916"/>
      <c r="J127" s="912"/>
      <c r="K127" s="912"/>
    </row>
    <row r="128" spans="2:11" x14ac:dyDescent="0.25">
      <c r="B128" s="911"/>
      <c r="C128" s="911"/>
      <c r="D128" s="911"/>
      <c r="E128" s="916"/>
      <c r="F128" s="916"/>
      <c r="G128" s="916"/>
      <c r="H128" s="916"/>
      <c r="I128" s="916"/>
      <c r="J128" s="912"/>
      <c r="K128" s="912"/>
    </row>
    <row r="129" spans="2:11" x14ac:dyDescent="0.25">
      <c r="B129" s="911"/>
      <c r="C129" s="911"/>
      <c r="D129" s="911"/>
      <c r="E129" s="916"/>
      <c r="F129" s="916"/>
      <c r="G129" s="916"/>
      <c r="H129" s="916"/>
      <c r="I129" s="916"/>
      <c r="J129" s="912"/>
      <c r="K129" s="912"/>
    </row>
    <row r="130" spans="2:11" x14ac:dyDescent="0.25">
      <c r="B130" s="911"/>
      <c r="C130" s="911"/>
      <c r="D130" s="911"/>
      <c r="E130" s="916"/>
      <c r="F130" s="916"/>
      <c r="G130" s="916"/>
      <c r="H130" s="916"/>
      <c r="I130" s="916"/>
      <c r="J130" s="912"/>
      <c r="K130" s="912"/>
    </row>
    <row r="131" spans="2:11" x14ac:dyDescent="0.25">
      <c r="B131" s="911"/>
      <c r="C131" s="911"/>
      <c r="D131" s="911"/>
      <c r="E131" s="916"/>
      <c r="F131" s="916"/>
      <c r="G131" s="916"/>
      <c r="H131" s="916"/>
      <c r="I131" s="916"/>
      <c r="J131" s="912"/>
      <c r="K131" s="912"/>
    </row>
    <row r="132" spans="2:11" x14ac:dyDescent="0.25">
      <c r="B132" s="911"/>
      <c r="C132" s="911"/>
      <c r="D132" s="911"/>
      <c r="E132" s="916"/>
      <c r="F132" s="916"/>
      <c r="G132" s="916"/>
      <c r="H132" s="916"/>
      <c r="I132" s="916"/>
      <c r="J132" s="912"/>
      <c r="K132" s="912"/>
    </row>
    <row r="133" spans="2:11" x14ac:dyDescent="0.25">
      <c r="B133" s="911"/>
      <c r="C133" s="911"/>
      <c r="D133" s="911"/>
      <c r="E133" s="916"/>
      <c r="F133" s="916"/>
      <c r="G133" s="916"/>
      <c r="H133" s="916"/>
      <c r="I133" s="916"/>
      <c r="J133" s="912"/>
      <c r="K133" s="912"/>
    </row>
    <row r="134" spans="2:11" x14ac:dyDescent="0.25">
      <c r="B134" s="911"/>
      <c r="C134" s="911"/>
      <c r="D134" s="911"/>
      <c r="E134" s="916"/>
      <c r="F134" s="916"/>
      <c r="G134" s="916"/>
      <c r="H134" s="916"/>
      <c r="I134" s="916"/>
      <c r="J134" s="912"/>
      <c r="K134" s="912"/>
    </row>
    <row r="135" spans="2:11" x14ac:dyDescent="0.25">
      <c r="B135" s="911"/>
      <c r="C135" s="911"/>
      <c r="D135" s="911"/>
      <c r="E135" s="916"/>
      <c r="F135" s="916"/>
      <c r="G135" s="916"/>
      <c r="H135" s="916"/>
      <c r="I135" s="916"/>
      <c r="J135" s="912"/>
      <c r="K135" s="912"/>
    </row>
    <row r="136" spans="2:11" x14ac:dyDescent="0.25">
      <c r="B136" s="911"/>
      <c r="C136" s="911"/>
      <c r="D136" s="911"/>
      <c r="E136" s="916"/>
      <c r="F136" s="916"/>
      <c r="G136" s="916"/>
      <c r="H136" s="916"/>
      <c r="I136" s="916"/>
      <c r="J136" s="912"/>
      <c r="K136" s="912"/>
    </row>
    <row r="137" spans="2:11" x14ac:dyDescent="0.25">
      <c r="B137" s="911"/>
      <c r="C137" s="911"/>
      <c r="D137" s="911"/>
      <c r="E137" s="916"/>
      <c r="F137" s="916"/>
      <c r="G137" s="916"/>
      <c r="H137" s="916"/>
      <c r="I137" s="916"/>
      <c r="J137" s="912"/>
      <c r="K137" s="912"/>
    </row>
    <row r="138" spans="2:11" x14ac:dyDescent="0.25">
      <c r="B138" s="911"/>
      <c r="C138" s="911"/>
      <c r="D138" s="911"/>
      <c r="E138" s="916"/>
      <c r="F138" s="916"/>
      <c r="G138" s="916"/>
      <c r="H138" s="916"/>
      <c r="I138" s="916"/>
      <c r="J138" s="912"/>
      <c r="K138" s="912"/>
    </row>
    <row r="139" spans="2:11" x14ac:dyDescent="0.25">
      <c r="B139" s="911"/>
      <c r="C139" s="911"/>
      <c r="D139" s="911"/>
      <c r="E139" s="916"/>
      <c r="F139" s="916"/>
      <c r="G139" s="916"/>
      <c r="H139" s="916"/>
      <c r="I139" s="916"/>
      <c r="J139" s="912"/>
      <c r="K139" s="912"/>
    </row>
    <row r="140" spans="2:11" x14ac:dyDescent="0.25">
      <c r="B140" s="911"/>
      <c r="C140" s="911"/>
      <c r="D140" s="911"/>
      <c r="E140" s="916"/>
      <c r="F140" s="916"/>
      <c r="G140" s="916"/>
      <c r="H140" s="916"/>
      <c r="I140" s="916"/>
      <c r="J140" s="912"/>
      <c r="K140" s="912"/>
    </row>
    <row r="141" spans="2:11" x14ac:dyDescent="0.25">
      <c r="B141" s="911"/>
      <c r="C141" s="911"/>
      <c r="D141" s="911"/>
      <c r="E141" s="916"/>
      <c r="F141" s="916"/>
      <c r="G141" s="916"/>
      <c r="H141" s="916"/>
      <c r="I141" s="916"/>
      <c r="J141" s="912"/>
      <c r="K141" s="912"/>
    </row>
    <row r="142" spans="2:11" x14ac:dyDescent="0.25">
      <c r="B142" s="911"/>
      <c r="C142" s="911"/>
      <c r="D142" s="911"/>
      <c r="E142" s="916"/>
      <c r="F142" s="916"/>
      <c r="G142" s="916"/>
      <c r="H142" s="916"/>
      <c r="I142" s="916"/>
      <c r="J142" s="912"/>
      <c r="K142" s="912"/>
    </row>
    <row r="143" spans="2:11" x14ac:dyDescent="0.25">
      <c r="B143" s="911"/>
      <c r="C143" s="911"/>
      <c r="D143" s="911"/>
      <c r="E143" s="916"/>
      <c r="F143" s="916"/>
      <c r="G143" s="916"/>
      <c r="H143" s="916"/>
      <c r="I143" s="916"/>
      <c r="J143" s="912"/>
      <c r="K143" s="912"/>
    </row>
    <row r="144" spans="2:11" x14ac:dyDescent="0.25">
      <c r="B144" s="911"/>
      <c r="C144" s="911"/>
      <c r="D144" s="911"/>
      <c r="E144" s="916"/>
      <c r="F144" s="916"/>
      <c r="G144" s="916"/>
      <c r="H144" s="916"/>
      <c r="I144" s="916"/>
      <c r="J144" s="912"/>
      <c r="K144" s="912"/>
    </row>
    <row r="145" spans="2:11" x14ac:dyDescent="0.25">
      <c r="B145" s="911"/>
      <c r="C145" s="911"/>
      <c r="D145" s="911"/>
      <c r="E145" s="916"/>
      <c r="F145" s="916"/>
      <c r="G145" s="916"/>
      <c r="H145" s="916"/>
      <c r="I145" s="916"/>
      <c r="J145" s="912"/>
      <c r="K145" s="912"/>
    </row>
    <row r="146" spans="2:11" x14ac:dyDescent="0.25">
      <c r="B146" s="911"/>
      <c r="C146" s="911"/>
      <c r="D146" s="911"/>
      <c r="E146" s="916"/>
      <c r="F146" s="916"/>
      <c r="G146" s="916"/>
      <c r="H146" s="916"/>
      <c r="I146" s="916"/>
      <c r="J146" s="912"/>
      <c r="K146" s="912"/>
    </row>
    <row r="147" spans="2:11" x14ac:dyDescent="0.25">
      <c r="B147" s="911"/>
      <c r="C147" s="911"/>
      <c r="D147" s="911"/>
      <c r="E147" s="916"/>
      <c r="F147" s="916"/>
      <c r="G147" s="916"/>
      <c r="H147" s="916"/>
      <c r="I147" s="916"/>
      <c r="J147" s="912"/>
      <c r="K147" s="912"/>
    </row>
    <row r="148" spans="2:11" x14ac:dyDescent="0.25">
      <c r="B148" s="911"/>
      <c r="C148" s="911"/>
      <c r="D148" s="911"/>
      <c r="E148" s="916"/>
      <c r="F148" s="916"/>
      <c r="G148" s="916"/>
      <c r="H148" s="916"/>
      <c r="I148" s="916"/>
      <c r="J148" s="912"/>
      <c r="K148" s="912"/>
    </row>
    <row r="149" spans="2:11" x14ac:dyDescent="0.25">
      <c r="B149" s="911"/>
      <c r="C149" s="911"/>
      <c r="D149" s="911"/>
      <c r="E149" s="916"/>
      <c r="F149" s="916"/>
      <c r="G149" s="916"/>
      <c r="H149" s="916"/>
      <c r="I149" s="916"/>
      <c r="J149" s="912"/>
      <c r="K149" s="912"/>
    </row>
    <row r="150" spans="2:11" x14ac:dyDescent="0.25">
      <c r="B150" s="911"/>
      <c r="C150" s="911"/>
      <c r="D150" s="911"/>
      <c r="E150" s="916"/>
      <c r="F150" s="916"/>
      <c r="G150" s="916"/>
      <c r="H150" s="916"/>
      <c r="I150" s="916"/>
      <c r="J150" s="912"/>
      <c r="K150" s="912"/>
    </row>
    <row r="151" spans="2:11" x14ac:dyDescent="0.25">
      <c r="B151" s="911"/>
      <c r="C151" s="911"/>
      <c r="D151" s="911"/>
      <c r="E151" s="916"/>
      <c r="F151" s="916"/>
      <c r="G151" s="916"/>
      <c r="H151" s="916"/>
      <c r="I151" s="916"/>
      <c r="J151" s="912"/>
      <c r="K151" s="912"/>
    </row>
    <row r="152" spans="2:11" x14ac:dyDescent="0.25">
      <c r="B152" s="911"/>
      <c r="C152" s="911"/>
      <c r="D152" s="911"/>
      <c r="E152" s="916"/>
      <c r="F152" s="916"/>
      <c r="G152" s="916"/>
      <c r="H152" s="916"/>
      <c r="I152" s="916"/>
      <c r="J152" s="912"/>
      <c r="K152" s="912"/>
    </row>
    <row r="153" spans="2:11" x14ac:dyDescent="0.25">
      <c r="B153" s="911"/>
      <c r="C153" s="911"/>
      <c r="D153" s="911"/>
      <c r="E153" s="916"/>
      <c r="F153" s="916"/>
      <c r="G153" s="916"/>
      <c r="H153" s="916"/>
      <c r="I153" s="916"/>
      <c r="J153" s="912"/>
      <c r="K153" s="912"/>
    </row>
    <row r="154" spans="2:11" x14ac:dyDescent="0.25">
      <c r="B154" s="911"/>
      <c r="C154" s="911"/>
      <c r="D154" s="911"/>
      <c r="E154" s="916"/>
      <c r="F154" s="916"/>
      <c r="G154" s="916"/>
      <c r="H154" s="916"/>
      <c r="I154" s="916"/>
      <c r="J154" s="912"/>
      <c r="K154" s="912"/>
    </row>
    <row r="155" spans="2:11" x14ac:dyDescent="0.25">
      <c r="B155" s="911"/>
      <c r="C155" s="911"/>
      <c r="D155" s="911"/>
      <c r="E155" s="916"/>
      <c r="F155" s="916"/>
      <c r="G155" s="916"/>
      <c r="H155" s="916"/>
      <c r="I155" s="916"/>
      <c r="J155" s="912"/>
      <c r="K155" s="912"/>
    </row>
    <row r="156" spans="2:11" x14ac:dyDescent="0.25">
      <c r="B156" s="911"/>
      <c r="C156" s="911"/>
      <c r="D156" s="911"/>
      <c r="E156" s="916"/>
      <c r="F156" s="916"/>
      <c r="G156" s="916"/>
      <c r="H156" s="916"/>
      <c r="I156" s="916"/>
      <c r="J156" s="912"/>
      <c r="K156" s="912"/>
    </row>
    <row r="157" spans="2:11" x14ac:dyDescent="0.25">
      <c r="B157" s="911"/>
      <c r="C157" s="911"/>
      <c r="D157" s="911"/>
      <c r="E157" s="916"/>
      <c r="F157" s="916"/>
      <c r="G157" s="916"/>
      <c r="H157" s="916"/>
      <c r="I157" s="916"/>
      <c r="J157" s="912"/>
      <c r="K157" s="912"/>
    </row>
    <row r="158" spans="2:11" x14ac:dyDescent="0.25">
      <c r="B158" s="911"/>
      <c r="C158" s="911"/>
      <c r="D158" s="911"/>
      <c r="E158" s="916"/>
      <c r="F158" s="916"/>
      <c r="G158" s="916"/>
      <c r="H158" s="916"/>
      <c r="I158" s="916"/>
      <c r="J158" s="912"/>
      <c r="K158" s="912"/>
    </row>
    <row r="159" spans="2:11" x14ac:dyDescent="0.25">
      <c r="B159" s="911"/>
      <c r="C159" s="911"/>
      <c r="D159" s="911"/>
      <c r="E159" s="916"/>
      <c r="F159" s="916"/>
      <c r="G159" s="916"/>
      <c r="H159" s="916"/>
      <c r="I159" s="916"/>
      <c r="J159" s="912"/>
      <c r="K159" s="912"/>
    </row>
    <row r="160" spans="2:11" x14ac:dyDescent="0.25">
      <c r="B160" s="911"/>
      <c r="C160" s="911"/>
      <c r="D160" s="911"/>
      <c r="E160" s="916"/>
      <c r="F160" s="916"/>
      <c r="G160" s="916"/>
      <c r="H160" s="916"/>
      <c r="I160" s="916"/>
      <c r="J160" s="912"/>
      <c r="K160" s="912"/>
    </row>
    <row r="161" spans="2:11" x14ac:dyDescent="0.25">
      <c r="B161" s="911"/>
      <c r="C161" s="911"/>
      <c r="D161" s="911"/>
      <c r="E161" s="916"/>
      <c r="F161" s="916"/>
      <c r="G161" s="916"/>
      <c r="H161" s="916"/>
      <c r="I161" s="916"/>
      <c r="J161" s="912"/>
      <c r="K161" s="912"/>
    </row>
    <row r="162" spans="2:11" x14ac:dyDescent="0.25">
      <c r="B162" s="911"/>
      <c r="C162" s="911"/>
      <c r="D162" s="911"/>
      <c r="E162" s="916"/>
      <c r="F162" s="916"/>
      <c r="G162" s="916"/>
      <c r="H162" s="916"/>
      <c r="I162" s="916"/>
      <c r="J162" s="912"/>
      <c r="K162" s="912"/>
    </row>
    <row r="163" spans="2:11" x14ac:dyDescent="0.25">
      <c r="B163" s="911"/>
      <c r="C163" s="911"/>
      <c r="D163" s="911"/>
      <c r="E163" s="916"/>
      <c r="F163" s="916"/>
      <c r="G163" s="916"/>
      <c r="H163" s="916"/>
      <c r="I163" s="916"/>
      <c r="J163" s="912"/>
      <c r="K163" s="912"/>
    </row>
    <row r="164" spans="2:11" x14ac:dyDescent="0.25">
      <c r="B164" s="911"/>
      <c r="C164" s="911"/>
      <c r="D164" s="911"/>
      <c r="E164" s="916"/>
      <c r="F164" s="916"/>
      <c r="G164" s="916"/>
      <c r="H164" s="916"/>
      <c r="I164" s="916"/>
      <c r="J164" s="912"/>
      <c r="K164" s="912"/>
    </row>
    <row r="165" spans="2:11" x14ac:dyDescent="0.25">
      <c r="B165" s="911"/>
      <c r="C165" s="911"/>
      <c r="D165" s="911"/>
      <c r="E165" s="916"/>
      <c r="F165" s="916"/>
      <c r="G165" s="916"/>
      <c r="H165" s="916"/>
      <c r="I165" s="916"/>
      <c r="J165" s="912"/>
      <c r="K165" s="912"/>
    </row>
    <row r="166" spans="2:11" x14ac:dyDescent="0.25">
      <c r="B166" s="911"/>
      <c r="C166" s="911"/>
      <c r="D166" s="911"/>
      <c r="E166" s="916"/>
      <c r="F166" s="916"/>
      <c r="G166" s="916"/>
      <c r="H166" s="916"/>
      <c r="I166" s="916"/>
      <c r="J166" s="912"/>
      <c r="K166" s="912"/>
    </row>
    <row r="167" spans="2:11" x14ac:dyDescent="0.25">
      <c r="B167" s="911"/>
      <c r="C167" s="911"/>
      <c r="D167" s="911"/>
      <c r="E167" s="916"/>
      <c r="F167" s="916"/>
      <c r="G167" s="916"/>
      <c r="H167" s="916"/>
      <c r="I167" s="916"/>
      <c r="J167" s="912"/>
      <c r="K167" s="912"/>
    </row>
    <row r="168" spans="2:11" x14ac:dyDescent="0.25">
      <c r="B168" s="911"/>
      <c r="C168" s="911"/>
      <c r="D168" s="911"/>
      <c r="E168" s="916"/>
      <c r="F168" s="916"/>
      <c r="G168" s="916"/>
      <c r="H168" s="916"/>
      <c r="I168" s="916"/>
      <c r="J168" s="912"/>
      <c r="K168" s="912"/>
    </row>
    <row r="169" spans="2:11" x14ac:dyDescent="0.25">
      <c r="B169" s="911"/>
      <c r="C169" s="911"/>
      <c r="D169" s="911"/>
      <c r="E169" s="916"/>
      <c r="F169" s="916"/>
      <c r="G169" s="916"/>
      <c r="H169" s="916"/>
      <c r="I169" s="916"/>
      <c r="J169" s="912"/>
      <c r="K169" s="912"/>
    </row>
    <row r="170" spans="2:11" x14ac:dyDescent="0.25">
      <c r="B170" s="911"/>
      <c r="C170" s="911"/>
      <c r="D170" s="911"/>
      <c r="E170" s="916"/>
      <c r="F170" s="916"/>
      <c r="G170" s="916"/>
      <c r="H170" s="916"/>
      <c r="I170" s="916"/>
      <c r="J170" s="912"/>
      <c r="K170" s="912"/>
    </row>
    <row r="171" spans="2:11" x14ac:dyDescent="0.25">
      <c r="B171" s="911"/>
      <c r="C171" s="911"/>
      <c r="D171" s="911"/>
      <c r="E171" s="916"/>
      <c r="F171" s="916"/>
      <c r="G171" s="916"/>
      <c r="H171" s="916"/>
      <c r="I171" s="916"/>
      <c r="J171" s="912"/>
      <c r="K171" s="912"/>
    </row>
    <row r="172" spans="2:11" x14ac:dyDescent="0.25">
      <c r="B172" s="911"/>
      <c r="C172" s="911"/>
      <c r="D172" s="911"/>
      <c r="E172" s="916"/>
      <c r="F172" s="916"/>
      <c r="G172" s="916"/>
      <c r="H172" s="916"/>
      <c r="I172" s="916"/>
      <c r="J172" s="912"/>
      <c r="K172" s="912"/>
    </row>
    <row r="173" spans="2:11" x14ac:dyDescent="0.25">
      <c r="B173" s="911"/>
      <c r="C173" s="911"/>
      <c r="D173" s="911"/>
      <c r="E173" s="916"/>
      <c r="F173" s="916"/>
      <c r="G173" s="916"/>
      <c r="H173" s="916"/>
      <c r="I173" s="916"/>
      <c r="J173" s="912"/>
      <c r="K173" s="912"/>
    </row>
    <row r="174" spans="2:11" x14ac:dyDescent="0.25">
      <c r="B174" s="868"/>
      <c r="C174" s="868"/>
      <c r="D174" s="868"/>
      <c r="E174" s="454"/>
      <c r="F174" s="454"/>
      <c r="G174" s="454"/>
      <c r="H174" s="454"/>
      <c r="I174" s="454"/>
      <c r="J174" s="453"/>
      <c r="K174" s="453"/>
    </row>
    <row r="175" spans="2:11" x14ac:dyDescent="0.25">
      <c r="B175" s="868"/>
      <c r="C175" s="868"/>
      <c r="D175" s="868"/>
      <c r="E175" s="454"/>
      <c r="F175" s="454"/>
      <c r="G175" s="454"/>
      <c r="H175" s="454"/>
      <c r="I175" s="454"/>
      <c r="J175" s="453"/>
      <c r="K175" s="453"/>
    </row>
    <row r="176" spans="2:11" x14ac:dyDescent="0.25">
      <c r="B176" s="868"/>
      <c r="C176" s="868"/>
      <c r="D176" s="868"/>
      <c r="E176" s="454"/>
      <c r="F176" s="454"/>
      <c r="G176" s="454"/>
      <c r="H176" s="454"/>
      <c r="I176" s="454"/>
      <c r="J176" s="453"/>
      <c r="K176" s="453"/>
    </row>
    <row r="177" spans="2:11" x14ac:dyDescent="0.25">
      <c r="B177" s="868"/>
      <c r="C177" s="868"/>
      <c r="D177" s="868"/>
      <c r="E177" s="454"/>
      <c r="F177" s="454"/>
      <c r="G177" s="454"/>
      <c r="H177" s="454"/>
      <c r="I177" s="454"/>
      <c r="J177" s="453"/>
      <c r="K177" s="453"/>
    </row>
    <row r="178" spans="2:11" x14ac:dyDescent="0.25">
      <c r="B178" s="868"/>
      <c r="C178" s="868"/>
      <c r="D178" s="868"/>
      <c r="E178" s="454"/>
      <c r="F178" s="454"/>
      <c r="G178" s="454"/>
      <c r="H178" s="454"/>
      <c r="I178" s="454"/>
      <c r="J178" s="453"/>
      <c r="K178" s="453"/>
    </row>
    <row r="179" spans="2:11" x14ac:dyDescent="0.25">
      <c r="B179" s="868"/>
      <c r="C179" s="868"/>
      <c r="D179" s="868"/>
      <c r="E179" s="454"/>
      <c r="F179" s="454"/>
      <c r="G179" s="454"/>
      <c r="H179" s="454"/>
      <c r="I179" s="454"/>
      <c r="J179" s="453"/>
      <c r="K179" s="453"/>
    </row>
    <row r="180" spans="2:11" x14ac:dyDescent="0.25">
      <c r="B180" s="868"/>
      <c r="C180" s="868"/>
      <c r="D180" s="868"/>
      <c r="E180" s="454"/>
      <c r="F180" s="454"/>
      <c r="G180" s="454"/>
      <c r="H180" s="454"/>
      <c r="I180" s="454"/>
      <c r="J180" s="453"/>
      <c r="K180" s="453"/>
    </row>
    <row r="181" spans="2:11" x14ac:dyDescent="0.25">
      <c r="B181" s="868"/>
      <c r="C181" s="868"/>
      <c r="D181" s="868"/>
      <c r="E181" s="454"/>
      <c r="F181" s="454"/>
      <c r="G181" s="454"/>
      <c r="H181" s="454"/>
      <c r="I181" s="454"/>
      <c r="J181" s="453"/>
      <c r="K181" s="453"/>
    </row>
    <row r="182" spans="2:11" x14ac:dyDescent="0.25">
      <c r="B182" s="868"/>
      <c r="C182" s="868"/>
      <c r="D182" s="868"/>
      <c r="E182" s="454"/>
      <c r="F182" s="454"/>
      <c r="G182" s="454"/>
      <c r="H182" s="454"/>
      <c r="I182" s="454"/>
      <c r="J182" s="453"/>
      <c r="K182" s="453"/>
    </row>
    <row r="183" spans="2:11" x14ac:dyDescent="0.25">
      <c r="B183" s="868"/>
      <c r="C183" s="868"/>
      <c r="D183" s="868"/>
      <c r="E183" s="454"/>
      <c r="F183" s="454"/>
      <c r="G183" s="454"/>
      <c r="H183" s="454"/>
      <c r="I183" s="454"/>
      <c r="J183" s="453"/>
      <c r="K183" s="453"/>
    </row>
    <row r="184" spans="2:11" x14ac:dyDescent="0.25">
      <c r="B184" s="868"/>
      <c r="C184" s="868"/>
      <c r="D184" s="868"/>
      <c r="E184" s="454"/>
      <c r="F184" s="454"/>
      <c r="G184" s="454"/>
      <c r="H184" s="454"/>
      <c r="I184" s="454"/>
      <c r="J184" s="453"/>
      <c r="K184" s="453"/>
    </row>
    <row r="185" spans="2:11" x14ac:dyDescent="0.25">
      <c r="B185" s="868"/>
      <c r="C185" s="868"/>
      <c r="D185" s="868"/>
      <c r="E185" s="454"/>
      <c r="F185" s="454"/>
      <c r="G185" s="454"/>
      <c r="H185" s="454"/>
      <c r="I185" s="454"/>
      <c r="J185" s="453"/>
      <c r="K185" s="453"/>
    </row>
    <row r="186" spans="2:11" x14ac:dyDescent="0.25">
      <c r="B186" s="868"/>
      <c r="C186" s="868"/>
      <c r="D186" s="868"/>
      <c r="E186" s="454"/>
      <c r="F186" s="454"/>
      <c r="G186" s="454"/>
      <c r="H186" s="454"/>
      <c r="I186" s="454"/>
      <c r="J186" s="453"/>
      <c r="K186" s="453"/>
    </row>
    <row r="187" spans="2:11" x14ac:dyDescent="0.25">
      <c r="B187" s="868"/>
      <c r="C187" s="868"/>
      <c r="D187" s="868"/>
      <c r="E187" s="454"/>
      <c r="F187" s="454"/>
      <c r="G187" s="454"/>
      <c r="H187" s="454"/>
      <c r="I187" s="454"/>
      <c r="J187" s="453"/>
      <c r="K187" s="453"/>
    </row>
    <row r="188" spans="2:11" x14ac:dyDescent="0.25">
      <c r="B188" s="868"/>
      <c r="C188" s="868"/>
      <c r="D188" s="868"/>
      <c r="E188" s="454"/>
      <c r="F188" s="454"/>
      <c r="G188" s="454"/>
      <c r="H188" s="454"/>
      <c r="I188" s="454"/>
      <c r="J188" s="453"/>
      <c r="K188" s="453"/>
    </row>
    <row r="189" spans="2:11" x14ac:dyDescent="0.25">
      <c r="B189" s="868"/>
      <c r="C189" s="868"/>
      <c r="D189" s="868"/>
      <c r="E189" s="454"/>
      <c r="F189" s="454"/>
      <c r="G189" s="454"/>
      <c r="H189" s="454"/>
      <c r="I189" s="454"/>
      <c r="J189" s="453"/>
      <c r="K189" s="453"/>
    </row>
    <row r="190" spans="2:11" x14ac:dyDescent="0.25">
      <c r="B190" s="868"/>
      <c r="C190" s="868"/>
      <c r="D190" s="868"/>
      <c r="E190" s="454"/>
      <c r="F190" s="454"/>
      <c r="G190" s="454"/>
      <c r="H190" s="454"/>
      <c r="I190" s="454"/>
      <c r="J190" s="453"/>
      <c r="K190" s="453"/>
    </row>
    <row r="191" spans="2:11" x14ac:dyDescent="0.25">
      <c r="B191" s="868"/>
      <c r="C191" s="868"/>
      <c r="D191" s="868"/>
      <c r="E191" s="454"/>
      <c r="F191" s="454"/>
      <c r="G191" s="454"/>
      <c r="H191" s="454"/>
      <c r="I191" s="454"/>
      <c r="J191" s="453"/>
      <c r="K191" s="453"/>
    </row>
    <row r="192" spans="2:11" x14ac:dyDescent="0.25">
      <c r="B192" s="868"/>
      <c r="C192" s="868"/>
      <c r="D192" s="868"/>
      <c r="E192" s="454"/>
      <c r="F192" s="454"/>
      <c r="G192" s="454"/>
      <c r="H192" s="454"/>
      <c r="I192" s="454"/>
      <c r="J192" s="453"/>
      <c r="K192" s="453"/>
    </row>
    <row r="193" spans="2:11" x14ac:dyDescent="0.25">
      <c r="B193" s="868"/>
      <c r="C193" s="868"/>
      <c r="D193" s="868"/>
      <c r="E193" s="454"/>
      <c r="F193" s="454"/>
      <c r="G193" s="454"/>
      <c r="H193" s="454"/>
      <c r="I193" s="454"/>
      <c r="J193" s="453"/>
      <c r="K193" s="453"/>
    </row>
  </sheetData>
  <sheetProtection password="947A" sheet="1" objects="1" scenarios="1" insertRows="0"/>
  <mergeCells count="2">
    <mergeCell ref="B1:K1"/>
    <mergeCell ref="B2:K2"/>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B2:K387"/>
  <sheetViews>
    <sheetView showGridLines="0" workbookViewId="0">
      <selection activeCell="E14" sqref="A14:E15"/>
    </sheetView>
  </sheetViews>
  <sheetFormatPr defaultRowHeight="21" x14ac:dyDescent="0.55000000000000004"/>
  <cols>
    <col min="1" max="1" width="9.140625" style="430"/>
    <col min="2" max="2" width="22.7109375" style="430" customWidth="1"/>
    <col min="3" max="3" width="21.140625" style="854" customWidth="1"/>
    <col min="4" max="4" width="24.140625" style="854" customWidth="1"/>
    <col min="5" max="6" width="19" style="917" customWidth="1"/>
    <col min="7" max="7" width="22.7109375" style="917" customWidth="1"/>
    <col min="8" max="8" width="36.7109375" style="917" customWidth="1"/>
    <col min="9" max="9" width="42.42578125" style="917" customWidth="1"/>
    <col min="10" max="10" width="19.85546875" style="854" customWidth="1"/>
    <col min="11" max="11" width="9.140625" style="854" customWidth="1"/>
    <col min="12" max="16384" width="9.140625" style="430"/>
  </cols>
  <sheetData>
    <row r="2" spans="2:11" ht="33" customHeight="1" x14ac:dyDescent="0.25">
      <c r="B2" s="1128" t="s">
        <v>1745</v>
      </c>
      <c r="C2" s="1128"/>
      <c r="D2" s="1128"/>
      <c r="E2" s="1128"/>
      <c r="F2" s="1128"/>
      <c r="G2" s="1128"/>
      <c r="H2" s="1128"/>
      <c r="I2" s="1128"/>
      <c r="J2" s="1128"/>
      <c r="K2" s="1128"/>
    </row>
    <row r="3" spans="2:11" ht="38.25" customHeight="1" x14ac:dyDescent="0.25">
      <c r="B3" s="1129" t="s">
        <v>2759</v>
      </c>
      <c r="C3" s="1129"/>
      <c r="D3" s="1129"/>
      <c r="E3" s="1129"/>
      <c r="F3" s="1129"/>
      <c r="G3" s="1129"/>
      <c r="H3" s="1129"/>
      <c r="I3" s="1129"/>
      <c r="J3" s="1129"/>
      <c r="K3" s="1129"/>
    </row>
    <row r="4" spans="2:11" ht="45.75" customHeight="1" x14ac:dyDescent="0.25">
      <c r="B4" s="465" t="s">
        <v>1743</v>
      </c>
      <c r="C4" s="465" t="s">
        <v>1431</v>
      </c>
      <c r="D4" s="465" t="s">
        <v>1432</v>
      </c>
      <c r="E4" s="465" t="s">
        <v>1434</v>
      </c>
      <c r="F4" s="465" t="s">
        <v>1746</v>
      </c>
      <c r="G4" s="465" t="s">
        <v>1436</v>
      </c>
      <c r="H4" s="883" t="s">
        <v>1437</v>
      </c>
      <c r="I4" s="465" t="s">
        <v>1439</v>
      </c>
      <c r="J4" s="465" t="s">
        <v>488</v>
      </c>
      <c r="K4" s="465" t="s">
        <v>1440</v>
      </c>
    </row>
    <row r="5" spans="2:11" ht="25.5" customHeight="1" x14ac:dyDescent="0.25">
      <c r="B5" s="902"/>
      <c r="C5" s="918"/>
      <c r="D5" s="918"/>
      <c r="E5" s="913"/>
      <c r="F5" s="913"/>
      <c r="G5" s="913"/>
      <c r="H5" s="913"/>
      <c r="I5" s="913"/>
      <c r="J5" s="904"/>
      <c r="K5" s="904">
        <v>1</v>
      </c>
    </row>
    <row r="6" spans="2:11" ht="25.5" customHeight="1" x14ac:dyDescent="0.25">
      <c r="B6" s="905"/>
      <c r="C6" s="907"/>
      <c r="D6" s="907"/>
      <c r="E6" s="914"/>
      <c r="F6" s="914"/>
      <c r="G6" s="914"/>
      <c r="H6" s="914"/>
      <c r="I6" s="914"/>
      <c r="J6" s="907"/>
      <c r="K6" s="907">
        <v>2</v>
      </c>
    </row>
    <row r="7" spans="2:11" ht="25.5" customHeight="1" x14ac:dyDescent="0.25">
      <c r="B7" s="905"/>
      <c r="C7" s="907"/>
      <c r="D7" s="907"/>
      <c r="E7" s="914"/>
      <c r="F7" s="914"/>
      <c r="G7" s="914"/>
      <c r="H7" s="914"/>
      <c r="I7" s="914"/>
      <c r="J7" s="907"/>
      <c r="K7" s="907">
        <v>3</v>
      </c>
    </row>
    <row r="8" spans="2:11" ht="25.5" customHeight="1" x14ac:dyDescent="0.25">
      <c r="B8" s="905"/>
      <c r="C8" s="907"/>
      <c r="D8" s="907"/>
      <c r="E8" s="914"/>
      <c r="F8" s="914"/>
      <c r="G8" s="914"/>
      <c r="H8" s="914"/>
      <c r="I8" s="914"/>
      <c r="J8" s="907"/>
      <c r="K8" s="907">
        <v>4</v>
      </c>
    </row>
    <row r="9" spans="2:11" ht="25.5" customHeight="1" x14ac:dyDescent="0.25">
      <c r="B9" s="905"/>
      <c r="C9" s="907"/>
      <c r="D9" s="907"/>
      <c r="E9" s="914"/>
      <c r="F9" s="914"/>
      <c r="G9" s="914"/>
      <c r="H9" s="914"/>
      <c r="I9" s="914"/>
      <c r="J9" s="907"/>
      <c r="K9" s="907">
        <v>5</v>
      </c>
    </row>
    <row r="10" spans="2:11" ht="25.5" customHeight="1" x14ac:dyDescent="0.25">
      <c r="B10" s="905"/>
      <c r="C10" s="907"/>
      <c r="D10" s="907"/>
      <c r="E10" s="914"/>
      <c r="F10" s="914"/>
      <c r="G10" s="914"/>
      <c r="H10" s="914"/>
      <c r="I10" s="914"/>
      <c r="J10" s="907"/>
      <c r="K10" s="907">
        <v>6</v>
      </c>
    </row>
    <row r="11" spans="2:11" ht="25.5" customHeight="1" x14ac:dyDescent="0.25">
      <c r="B11" s="905"/>
      <c r="C11" s="907"/>
      <c r="D11" s="907"/>
      <c r="E11" s="914"/>
      <c r="F11" s="914"/>
      <c r="G11" s="914"/>
      <c r="H11" s="914"/>
      <c r="I11" s="914"/>
      <c r="J11" s="907"/>
      <c r="K11" s="907">
        <v>7</v>
      </c>
    </row>
    <row r="12" spans="2:11" ht="25.5" customHeight="1" x14ac:dyDescent="0.25">
      <c r="B12" s="905"/>
      <c r="C12" s="907"/>
      <c r="D12" s="907"/>
      <c r="E12" s="914"/>
      <c r="F12" s="914"/>
      <c r="G12" s="914"/>
      <c r="H12" s="914"/>
      <c r="I12" s="914"/>
      <c r="J12" s="907"/>
      <c r="K12" s="907">
        <v>8</v>
      </c>
    </row>
    <row r="13" spans="2:11" ht="25.5" customHeight="1" x14ac:dyDescent="0.25">
      <c r="B13" s="905"/>
      <c r="C13" s="907"/>
      <c r="D13" s="907"/>
      <c r="E13" s="914"/>
      <c r="F13" s="914"/>
      <c r="G13" s="914"/>
      <c r="H13" s="914"/>
      <c r="I13" s="914"/>
      <c r="J13" s="907"/>
      <c r="K13" s="907">
        <v>9</v>
      </c>
    </row>
    <row r="14" spans="2:11" ht="25.5" customHeight="1" x14ac:dyDescent="0.25">
      <c r="B14" s="905"/>
      <c r="C14" s="907"/>
      <c r="D14" s="907"/>
      <c r="E14" s="914"/>
      <c r="F14" s="914"/>
      <c r="G14" s="914"/>
      <c r="H14" s="914"/>
      <c r="I14" s="914"/>
      <c r="J14" s="907"/>
      <c r="K14" s="907">
        <v>10</v>
      </c>
    </row>
    <row r="15" spans="2:11" ht="25.5" customHeight="1" x14ac:dyDescent="0.25">
      <c r="B15" s="905"/>
      <c r="C15" s="907"/>
      <c r="D15" s="907"/>
      <c r="E15" s="914"/>
      <c r="F15" s="914"/>
      <c r="G15" s="914"/>
      <c r="H15" s="914"/>
      <c r="I15" s="914"/>
      <c r="J15" s="907"/>
      <c r="K15" s="907">
        <v>11</v>
      </c>
    </row>
    <row r="16" spans="2:11" ht="25.5" customHeight="1" x14ac:dyDescent="0.25">
      <c r="B16" s="905"/>
      <c r="C16" s="907"/>
      <c r="D16" s="907"/>
      <c r="E16" s="914"/>
      <c r="F16" s="914"/>
      <c r="G16" s="914"/>
      <c r="H16" s="914"/>
      <c r="I16" s="914"/>
      <c r="J16" s="907"/>
      <c r="K16" s="907">
        <v>12</v>
      </c>
    </row>
    <row r="17" spans="2:11" ht="25.5" customHeight="1" x14ac:dyDescent="0.25">
      <c r="B17" s="905"/>
      <c r="C17" s="907"/>
      <c r="D17" s="907"/>
      <c r="E17" s="914"/>
      <c r="F17" s="914"/>
      <c r="G17" s="914"/>
      <c r="H17" s="914"/>
      <c r="I17" s="914"/>
      <c r="J17" s="907"/>
      <c r="K17" s="907">
        <v>13</v>
      </c>
    </row>
    <row r="18" spans="2:11" ht="25.5" customHeight="1" x14ac:dyDescent="0.25">
      <c r="B18" s="905"/>
      <c r="C18" s="907"/>
      <c r="D18" s="907"/>
      <c r="E18" s="914"/>
      <c r="F18" s="914"/>
      <c r="G18" s="914"/>
      <c r="H18" s="914"/>
      <c r="I18" s="914"/>
      <c r="J18" s="907"/>
      <c r="K18" s="907">
        <v>14</v>
      </c>
    </row>
    <row r="19" spans="2:11" ht="25.5" customHeight="1" x14ac:dyDescent="0.25">
      <c r="B19" s="905"/>
      <c r="C19" s="907"/>
      <c r="D19" s="907"/>
      <c r="E19" s="914"/>
      <c r="F19" s="914"/>
      <c r="G19" s="914"/>
      <c r="H19" s="914"/>
      <c r="I19" s="914"/>
      <c r="J19" s="907"/>
      <c r="K19" s="907">
        <v>15</v>
      </c>
    </row>
    <row r="20" spans="2:11" ht="25.5" customHeight="1" x14ac:dyDescent="0.25">
      <c r="B20" s="905"/>
      <c r="C20" s="907"/>
      <c r="D20" s="907"/>
      <c r="E20" s="914"/>
      <c r="F20" s="914"/>
      <c r="G20" s="914"/>
      <c r="H20" s="914"/>
      <c r="I20" s="914"/>
      <c r="J20" s="907"/>
      <c r="K20" s="907">
        <v>16</v>
      </c>
    </row>
    <row r="21" spans="2:11" ht="25.5" customHeight="1" x14ac:dyDescent="0.25">
      <c r="B21" s="905"/>
      <c r="C21" s="907"/>
      <c r="D21" s="907"/>
      <c r="E21" s="914"/>
      <c r="F21" s="914"/>
      <c r="G21" s="914"/>
      <c r="H21" s="914"/>
      <c r="I21" s="914"/>
      <c r="J21" s="907"/>
      <c r="K21" s="907">
        <v>17</v>
      </c>
    </row>
    <row r="22" spans="2:11" ht="25.5" customHeight="1" x14ac:dyDescent="0.25">
      <c r="B22" s="905"/>
      <c r="C22" s="907"/>
      <c r="D22" s="907"/>
      <c r="E22" s="914"/>
      <c r="F22" s="914"/>
      <c r="G22" s="914"/>
      <c r="H22" s="914"/>
      <c r="I22" s="914"/>
      <c r="J22" s="907"/>
      <c r="K22" s="907">
        <v>18</v>
      </c>
    </row>
    <row r="23" spans="2:11" ht="25.5" customHeight="1" x14ac:dyDescent="0.25">
      <c r="B23" s="905"/>
      <c r="C23" s="907"/>
      <c r="D23" s="907"/>
      <c r="E23" s="914"/>
      <c r="F23" s="914"/>
      <c r="G23" s="914"/>
      <c r="H23" s="914"/>
      <c r="I23" s="914"/>
      <c r="J23" s="907"/>
      <c r="K23" s="907">
        <v>19</v>
      </c>
    </row>
    <row r="24" spans="2:11" ht="25.5" customHeight="1" x14ac:dyDescent="0.25">
      <c r="B24" s="905"/>
      <c r="C24" s="907"/>
      <c r="D24" s="907"/>
      <c r="E24" s="914"/>
      <c r="F24" s="914"/>
      <c r="G24" s="914"/>
      <c r="H24" s="914"/>
      <c r="I24" s="914"/>
      <c r="J24" s="907"/>
      <c r="K24" s="907">
        <v>20</v>
      </c>
    </row>
    <row r="25" spans="2:11" ht="25.5" customHeight="1" x14ac:dyDescent="0.25">
      <c r="B25" s="905"/>
      <c r="C25" s="907"/>
      <c r="D25" s="907"/>
      <c r="E25" s="914"/>
      <c r="F25" s="914"/>
      <c r="G25" s="914"/>
      <c r="H25" s="914"/>
      <c r="I25" s="914"/>
      <c r="J25" s="907"/>
      <c r="K25" s="907">
        <v>21</v>
      </c>
    </row>
    <row r="26" spans="2:11" ht="25.5" customHeight="1" x14ac:dyDescent="0.25">
      <c r="B26" s="905"/>
      <c r="C26" s="907"/>
      <c r="D26" s="907"/>
      <c r="E26" s="914"/>
      <c r="F26" s="914"/>
      <c r="G26" s="914"/>
      <c r="H26" s="914"/>
      <c r="I26" s="914"/>
      <c r="J26" s="907"/>
      <c r="K26" s="907">
        <v>22</v>
      </c>
    </row>
    <row r="27" spans="2:11" ht="25.5" customHeight="1" x14ac:dyDescent="0.25">
      <c r="B27" s="905"/>
      <c r="C27" s="907"/>
      <c r="D27" s="907"/>
      <c r="E27" s="914"/>
      <c r="F27" s="914"/>
      <c r="G27" s="914"/>
      <c r="H27" s="914"/>
      <c r="I27" s="914"/>
      <c r="J27" s="907"/>
      <c r="K27" s="907">
        <v>23</v>
      </c>
    </row>
    <row r="28" spans="2:11" ht="25.5" customHeight="1" x14ac:dyDescent="0.25">
      <c r="B28" s="905"/>
      <c r="C28" s="907"/>
      <c r="D28" s="907"/>
      <c r="E28" s="914"/>
      <c r="F28" s="914"/>
      <c r="G28" s="914"/>
      <c r="H28" s="914"/>
      <c r="I28" s="914"/>
      <c r="J28" s="907"/>
      <c r="K28" s="907">
        <v>24</v>
      </c>
    </row>
    <row r="29" spans="2:11" ht="25.5" customHeight="1" x14ac:dyDescent="0.25">
      <c r="B29" s="905"/>
      <c r="C29" s="907"/>
      <c r="D29" s="907"/>
      <c r="E29" s="914"/>
      <c r="F29" s="914"/>
      <c r="G29" s="914"/>
      <c r="H29" s="914"/>
      <c r="I29" s="914"/>
      <c r="J29" s="907"/>
      <c r="K29" s="907">
        <v>25</v>
      </c>
    </row>
    <row r="30" spans="2:11" ht="25.5" customHeight="1" x14ac:dyDescent="0.25">
      <c r="B30" s="905"/>
      <c r="C30" s="907"/>
      <c r="D30" s="907"/>
      <c r="E30" s="914"/>
      <c r="F30" s="914"/>
      <c r="G30" s="914"/>
      <c r="H30" s="914"/>
      <c r="I30" s="914"/>
      <c r="J30" s="907"/>
      <c r="K30" s="907">
        <v>26</v>
      </c>
    </row>
    <row r="31" spans="2:11" ht="25.5" customHeight="1" x14ac:dyDescent="0.25">
      <c r="B31" s="905"/>
      <c r="C31" s="907"/>
      <c r="D31" s="907"/>
      <c r="E31" s="914"/>
      <c r="F31" s="914"/>
      <c r="G31" s="914"/>
      <c r="H31" s="914"/>
      <c r="I31" s="914"/>
      <c r="J31" s="907"/>
      <c r="K31" s="907">
        <v>27</v>
      </c>
    </row>
    <row r="32" spans="2:11" ht="25.5" customHeight="1" x14ac:dyDescent="0.25">
      <c r="B32" s="905"/>
      <c r="C32" s="907"/>
      <c r="D32" s="907"/>
      <c r="E32" s="914"/>
      <c r="F32" s="914"/>
      <c r="G32" s="914"/>
      <c r="H32" s="914"/>
      <c r="I32" s="914"/>
      <c r="J32" s="907"/>
      <c r="K32" s="907">
        <v>28</v>
      </c>
    </row>
    <row r="33" spans="2:11" ht="25.5" customHeight="1" x14ac:dyDescent="0.25">
      <c r="B33" s="905"/>
      <c r="C33" s="907"/>
      <c r="D33" s="907"/>
      <c r="E33" s="914"/>
      <c r="F33" s="914"/>
      <c r="G33" s="914"/>
      <c r="H33" s="914"/>
      <c r="I33" s="914"/>
      <c r="J33" s="907"/>
      <c r="K33" s="907">
        <v>29</v>
      </c>
    </row>
    <row r="34" spans="2:11" ht="25.5" customHeight="1" x14ac:dyDescent="0.25">
      <c r="B34" s="905"/>
      <c r="C34" s="907"/>
      <c r="D34" s="907"/>
      <c r="E34" s="914"/>
      <c r="F34" s="914"/>
      <c r="G34" s="914"/>
      <c r="H34" s="914"/>
      <c r="I34" s="914"/>
      <c r="J34" s="907"/>
      <c r="K34" s="907">
        <v>30</v>
      </c>
    </row>
    <row r="35" spans="2:11" ht="25.5" customHeight="1" x14ac:dyDescent="0.25">
      <c r="B35" s="908"/>
      <c r="C35" s="910"/>
      <c r="D35" s="910"/>
      <c r="E35" s="915"/>
      <c r="F35" s="915"/>
      <c r="G35" s="915"/>
      <c r="H35" s="915"/>
      <c r="I35" s="915"/>
      <c r="J35" s="910"/>
      <c r="K35" s="910">
        <v>31</v>
      </c>
    </row>
    <row r="36" spans="2:11" ht="27" customHeight="1" thickBot="1" x14ac:dyDescent="0.3">
      <c r="B36" s="900">
        <f>SUM(B5:B35)</f>
        <v>0</v>
      </c>
      <c r="C36" s="912"/>
      <c r="D36" s="912"/>
      <c r="E36" s="916"/>
      <c r="F36" s="916"/>
      <c r="G36" s="916"/>
      <c r="H36" s="916"/>
      <c r="I36" s="916"/>
      <c r="J36" s="912"/>
      <c r="K36" s="912"/>
    </row>
    <row r="37" spans="2:11" ht="21.75" thickTop="1" x14ac:dyDescent="0.25">
      <c r="B37" s="911"/>
      <c r="C37" s="912"/>
      <c r="D37" s="912"/>
      <c r="E37" s="916"/>
      <c r="F37" s="916"/>
      <c r="G37" s="916"/>
      <c r="H37" s="916"/>
      <c r="I37" s="916"/>
      <c r="J37" s="912"/>
      <c r="K37" s="912"/>
    </row>
    <row r="38" spans="2:11" x14ac:dyDescent="0.25">
      <c r="B38" s="911"/>
      <c r="C38" s="912"/>
      <c r="D38" s="912"/>
      <c r="E38" s="916"/>
      <c r="F38" s="916"/>
      <c r="G38" s="916"/>
      <c r="H38" s="916"/>
      <c r="I38" s="916"/>
      <c r="J38" s="912"/>
      <c r="K38" s="912"/>
    </row>
    <row r="39" spans="2:11" x14ac:dyDescent="0.25">
      <c r="B39" s="911"/>
      <c r="C39" s="912"/>
      <c r="D39" s="912"/>
      <c r="E39" s="916"/>
      <c r="F39" s="916"/>
      <c r="G39" s="916"/>
      <c r="H39" s="916"/>
      <c r="I39" s="916"/>
      <c r="J39" s="912"/>
      <c r="K39" s="912"/>
    </row>
    <row r="40" spans="2:11" x14ac:dyDescent="0.25">
      <c r="B40" s="911"/>
      <c r="C40" s="912"/>
      <c r="D40" s="912"/>
      <c r="E40" s="916"/>
      <c r="F40" s="916"/>
      <c r="G40" s="916"/>
      <c r="H40" s="916"/>
      <c r="I40" s="916"/>
      <c r="J40" s="912"/>
      <c r="K40" s="912"/>
    </row>
    <row r="41" spans="2:11" x14ac:dyDescent="0.25">
      <c r="B41" s="911"/>
      <c r="C41" s="912"/>
      <c r="D41" s="912"/>
      <c r="E41" s="916"/>
      <c r="F41" s="916"/>
      <c r="G41" s="916"/>
      <c r="H41" s="916"/>
      <c r="I41" s="916"/>
      <c r="J41" s="912"/>
      <c r="K41" s="912"/>
    </row>
    <row r="42" spans="2:11" x14ac:dyDescent="0.25">
      <c r="B42" s="911"/>
      <c r="C42" s="912"/>
      <c r="D42" s="912"/>
      <c r="E42" s="916"/>
      <c r="F42" s="916"/>
      <c r="G42" s="916"/>
      <c r="H42" s="916"/>
      <c r="I42" s="916"/>
      <c r="J42" s="912"/>
      <c r="K42" s="912"/>
    </row>
    <row r="43" spans="2:11" x14ac:dyDescent="0.25">
      <c r="B43" s="911"/>
      <c r="C43" s="912"/>
      <c r="D43" s="912"/>
      <c r="E43" s="916"/>
      <c r="F43" s="916"/>
      <c r="G43" s="916"/>
      <c r="H43" s="916"/>
      <c r="I43" s="916"/>
      <c r="J43" s="912"/>
      <c r="K43" s="912"/>
    </row>
    <row r="44" spans="2:11" x14ac:dyDescent="0.25">
      <c r="B44" s="911"/>
      <c r="C44" s="912"/>
      <c r="D44" s="912"/>
      <c r="E44" s="916"/>
      <c r="F44" s="916"/>
      <c r="G44" s="916"/>
      <c r="H44" s="916"/>
      <c r="I44" s="916"/>
      <c r="J44" s="912"/>
      <c r="K44" s="912"/>
    </row>
    <row r="45" spans="2:11" x14ac:dyDescent="0.25">
      <c r="B45" s="911"/>
      <c r="C45" s="912"/>
      <c r="D45" s="912"/>
      <c r="E45" s="916"/>
      <c r="F45" s="916"/>
      <c r="G45" s="916"/>
      <c r="H45" s="916"/>
      <c r="I45" s="916"/>
      <c r="J45" s="912"/>
      <c r="K45" s="912"/>
    </row>
    <row r="46" spans="2:11" x14ac:dyDescent="0.25">
      <c r="B46" s="911"/>
      <c r="C46" s="912"/>
      <c r="D46" s="912"/>
      <c r="E46" s="916"/>
      <c r="F46" s="916"/>
      <c r="G46" s="916"/>
      <c r="H46" s="916"/>
      <c r="I46" s="916"/>
      <c r="J46" s="912"/>
      <c r="K46" s="912"/>
    </row>
    <row r="47" spans="2:11" x14ac:dyDescent="0.25">
      <c r="B47" s="911"/>
      <c r="C47" s="912"/>
      <c r="D47" s="912"/>
      <c r="E47" s="916"/>
      <c r="F47" s="916"/>
      <c r="G47" s="916"/>
      <c r="H47" s="916"/>
      <c r="I47" s="916"/>
      <c r="J47" s="912"/>
      <c r="K47" s="912"/>
    </row>
    <row r="48" spans="2:11" x14ac:dyDescent="0.25">
      <c r="B48" s="911"/>
      <c r="C48" s="912"/>
      <c r="D48" s="912"/>
      <c r="E48" s="916"/>
      <c r="F48" s="916"/>
      <c r="G48" s="916"/>
      <c r="H48" s="916"/>
      <c r="I48" s="916"/>
      <c r="J48" s="912"/>
      <c r="K48" s="912"/>
    </row>
    <row r="49" spans="2:11" x14ac:dyDescent="0.25">
      <c r="B49" s="911"/>
      <c r="C49" s="912"/>
      <c r="D49" s="912"/>
      <c r="E49" s="916"/>
      <c r="F49" s="916"/>
      <c r="G49" s="916"/>
      <c r="H49" s="916"/>
      <c r="I49" s="916"/>
      <c r="J49" s="912"/>
      <c r="K49" s="912"/>
    </row>
    <row r="50" spans="2:11" x14ac:dyDescent="0.25">
      <c r="B50" s="911"/>
      <c r="C50" s="912"/>
      <c r="D50" s="912"/>
      <c r="E50" s="916"/>
      <c r="F50" s="916"/>
      <c r="G50" s="916"/>
      <c r="H50" s="916"/>
      <c r="I50" s="916"/>
      <c r="J50" s="912"/>
      <c r="K50" s="912"/>
    </row>
    <row r="51" spans="2:11" x14ac:dyDescent="0.25">
      <c r="B51" s="911"/>
      <c r="C51" s="912"/>
      <c r="D51" s="912"/>
      <c r="E51" s="916"/>
      <c r="F51" s="916"/>
      <c r="G51" s="916"/>
      <c r="H51" s="916"/>
      <c r="I51" s="916"/>
      <c r="J51" s="912"/>
      <c r="K51" s="912"/>
    </row>
    <row r="52" spans="2:11" x14ac:dyDescent="0.25">
      <c r="B52" s="911"/>
      <c r="C52" s="912"/>
      <c r="D52" s="912"/>
      <c r="E52" s="916"/>
      <c r="F52" s="916"/>
      <c r="G52" s="916"/>
      <c r="H52" s="916"/>
      <c r="I52" s="916"/>
      <c r="J52" s="912"/>
      <c r="K52" s="912"/>
    </row>
    <row r="53" spans="2:11" x14ac:dyDescent="0.25">
      <c r="B53" s="911"/>
      <c r="C53" s="912"/>
      <c r="D53" s="912"/>
      <c r="E53" s="916"/>
      <c r="F53" s="916"/>
      <c r="G53" s="916"/>
      <c r="H53" s="916"/>
      <c r="I53" s="916"/>
      <c r="J53" s="912"/>
      <c r="K53" s="912"/>
    </row>
    <row r="54" spans="2:11" x14ac:dyDescent="0.25">
      <c r="B54" s="911"/>
      <c r="C54" s="912"/>
      <c r="D54" s="912"/>
      <c r="E54" s="916"/>
      <c r="F54" s="916"/>
      <c r="G54" s="916"/>
      <c r="H54" s="916"/>
      <c r="I54" s="916"/>
      <c r="J54" s="912"/>
      <c r="K54" s="912"/>
    </row>
    <row r="55" spans="2:11" x14ac:dyDescent="0.25">
      <c r="B55" s="911"/>
      <c r="C55" s="912"/>
      <c r="D55" s="912"/>
      <c r="E55" s="916"/>
      <c r="F55" s="916"/>
      <c r="G55" s="916"/>
      <c r="H55" s="916"/>
      <c r="I55" s="916"/>
      <c r="J55" s="912"/>
      <c r="K55" s="912"/>
    </row>
    <row r="56" spans="2:11" x14ac:dyDescent="0.25">
      <c r="B56" s="911"/>
      <c r="C56" s="912"/>
      <c r="D56" s="912"/>
      <c r="E56" s="916"/>
      <c r="F56" s="916"/>
      <c r="G56" s="916"/>
      <c r="H56" s="916"/>
      <c r="I56" s="916"/>
      <c r="J56" s="912"/>
      <c r="K56" s="912"/>
    </row>
    <row r="57" spans="2:11" x14ac:dyDescent="0.25">
      <c r="B57" s="911"/>
      <c r="C57" s="912"/>
      <c r="D57" s="912"/>
      <c r="E57" s="916"/>
      <c r="F57" s="916"/>
      <c r="G57" s="916"/>
      <c r="H57" s="916"/>
      <c r="I57" s="916"/>
      <c r="J57" s="912"/>
      <c r="K57" s="912"/>
    </row>
    <row r="58" spans="2:11" x14ac:dyDescent="0.25">
      <c r="B58" s="911"/>
      <c r="C58" s="912"/>
      <c r="D58" s="912"/>
      <c r="E58" s="916"/>
      <c r="F58" s="916"/>
      <c r="G58" s="916"/>
      <c r="H58" s="916"/>
      <c r="I58" s="916"/>
      <c r="J58" s="912"/>
      <c r="K58" s="912"/>
    </row>
    <row r="59" spans="2:11" x14ac:dyDescent="0.25">
      <c r="B59" s="911"/>
      <c r="C59" s="912"/>
      <c r="D59" s="912"/>
      <c r="E59" s="916"/>
      <c r="F59" s="916"/>
      <c r="G59" s="916"/>
      <c r="H59" s="916"/>
      <c r="I59" s="916"/>
      <c r="J59" s="912"/>
      <c r="K59" s="912"/>
    </row>
    <row r="60" spans="2:11" x14ac:dyDescent="0.25">
      <c r="B60" s="911"/>
      <c r="C60" s="912"/>
      <c r="D60" s="912"/>
      <c r="E60" s="916"/>
      <c r="F60" s="916"/>
      <c r="G60" s="916"/>
      <c r="H60" s="916"/>
      <c r="I60" s="916"/>
      <c r="J60" s="912"/>
      <c r="K60" s="912"/>
    </row>
    <row r="61" spans="2:11" x14ac:dyDescent="0.25">
      <c r="B61" s="911"/>
      <c r="C61" s="912"/>
      <c r="D61" s="912"/>
      <c r="E61" s="916"/>
      <c r="F61" s="916"/>
      <c r="G61" s="916"/>
      <c r="H61" s="916"/>
      <c r="I61" s="916"/>
      <c r="J61" s="912"/>
      <c r="K61" s="912"/>
    </row>
    <row r="62" spans="2:11" x14ac:dyDescent="0.25">
      <c r="B62" s="911"/>
      <c r="C62" s="912"/>
      <c r="D62" s="912"/>
      <c r="E62" s="916"/>
      <c r="F62" s="916"/>
      <c r="G62" s="916"/>
      <c r="H62" s="916"/>
      <c r="I62" s="916"/>
      <c r="J62" s="912"/>
      <c r="K62" s="912"/>
    </row>
    <row r="63" spans="2:11" x14ac:dyDescent="0.25">
      <c r="B63" s="911"/>
      <c r="C63" s="912"/>
      <c r="D63" s="912"/>
      <c r="E63" s="916"/>
      <c r="F63" s="916"/>
      <c r="G63" s="916"/>
      <c r="H63" s="916"/>
      <c r="I63" s="916"/>
      <c r="J63" s="912"/>
      <c r="K63" s="912"/>
    </row>
    <row r="64" spans="2:11" x14ac:dyDescent="0.25">
      <c r="B64" s="911"/>
      <c r="C64" s="912"/>
      <c r="D64" s="912"/>
      <c r="E64" s="916"/>
      <c r="F64" s="916"/>
      <c r="G64" s="916"/>
      <c r="H64" s="916"/>
      <c r="I64" s="916"/>
      <c r="J64" s="912"/>
      <c r="K64" s="912"/>
    </row>
    <row r="65" spans="2:11" x14ac:dyDescent="0.25">
      <c r="B65" s="911"/>
      <c r="C65" s="912"/>
      <c r="D65" s="912"/>
      <c r="E65" s="916"/>
      <c r="F65" s="916"/>
      <c r="G65" s="916"/>
      <c r="H65" s="916"/>
      <c r="I65" s="916"/>
      <c r="J65" s="912"/>
      <c r="K65" s="912"/>
    </row>
    <row r="66" spans="2:11" x14ac:dyDescent="0.25">
      <c r="B66" s="911"/>
      <c r="C66" s="912"/>
      <c r="D66" s="912"/>
      <c r="E66" s="916"/>
      <c r="F66" s="916"/>
      <c r="G66" s="916"/>
      <c r="H66" s="916"/>
      <c r="I66" s="916"/>
      <c r="J66" s="912"/>
      <c r="K66" s="912"/>
    </row>
    <row r="67" spans="2:11" x14ac:dyDescent="0.25">
      <c r="B67" s="911"/>
      <c r="C67" s="912"/>
      <c r="D67" s="912"/>
      <c r="E67" s="916"/>
      <c r="F67" s="916"/>
      <c r="G67" s="916"/>
      <c r="H67" s="916"/>
      <c r="I67" s="916"/>
      <c r="J67" s="912"/>
      <c r="K67" s="912"/>
    </row>
    <row r="68" spans="2:11" x14ac:dyDescent="0.25">
      <c r="B68" s="911"/>
      <c r="C68" s="912"/>
      <c r="D68" s="912"/>
      <c r="E68" s="916"/>
      <c r="F68" s="916"/>
      <c r="G68" s="916"/>
      <c r="H68" s="916"/>
      <c r="I68" s="916"/>
      <c r="J68" s="912"/>
      <c r="K68" s="912"/>
    </row>
    <row r="69" spans="2:11" x14ac:dyDescent="0.25">
      <c r="B69" s="911"/>
      <c r="C69" s="912"/>
      <c r="D69" s="912"/>
      <c r="E69" s="916"/>
      <c r="F69" s="916"/>
      <c r="G69" s="916"/>
      <c r="H69" s="916"/>
      <c r="I69" s="916"/>
      <c r="J69" s="912"/>
      <c r="K69" s="912"/>
    </row>
    <row r="70" spans="2:11" x14ac:dyDescent="0.25">
      <c r="B70" s="911"/>
      <c r="C70" s="912"/>
      <c r="D70" s="912"/>
      <c r="E70" s="916"/>
      <c r="F70" s="916"/>
      <c r="G70" s="916"/>
      <c r="H70" s="916"/>
      <c r="I70" s="916"/>
      <c r="J70" s="912"/>
      <c r="K70" s="912"/>
    </row>
    <row r="71" spans="2:11" x14ac:dyDescent="0.25">
      <c r="B71" s="911"/>
      <c r="C71" s="912"/>
      <c r="D71" s="912"/>
      <c r="E71" s="916"/>
      <c r="F71" s="916"/>
      <c r="G71" s="916"/>
      <c r="H71" s="916"/>
      <c r="I71" s="916"/>
      <c r="J71" s="912"/>
      <c r="K71" s="912"/>
    </row>
    <row r="72" spans="2:11" x14ac:dyDescent="0.25">
      <c r="B72" s="911"/>
      <c r="C72" s="912"/>
      <c r="D72" s="912"/>
      <c r="E72" s="916"/>
      <c r="F72" s="916"/>
      <c r="G72" s="916"/>
      <c r="H72" s="916"/>
      <c r="I72" s="916"/>
      <c r="J72" s="912"/>
      <c r="K72" s="912"/>
    </row>
    <row r="73" spans="2:11" x14ac:dyDescent="0.25">
      <c r="B73" s="911"/>
      <c r="C73" s="912"/>
      <c r="D73" s="912"/>
      <c r="E73" s="916"/>
      <c r="F73" s="916"/>
      <c r="G73" s="916"/>
      <c r="H73" s="916"/>
      <c r="I73" s="916"/>
      <c r="J73" s="912"/>
      <c r="K73" s="912"/>
    </row>
    <row r="74" spans="2:11" x14ac:dyDescent="0.25">
      <c r="B74" s="911"/>
      <c r="C74" s="912"/>
      <c r="D74" s="912"/>
      <c r="E74" s="916"/>
      <c r="F74" s="916"/>
      <c r="G74" s="916"/>
      <c r="H74" s="916"/>
      <c r="I74" s="916"/>
      <c r="J74" s="912"/>
      <c r="K74" s="912"/>
    </row>
    <row r="75" spans="2:11" x14ac:dyDescent="0.25">
      <c r="B75" s="911"/>
      <c r="C75" s="912"/>
      <c r="D75" s="912"/>
      <c r="E75" s="916"/>
      <c r="F75" s="916"/>
      <c r="G75" s="916"/>
      <c r="H75" s="916"/>
      <c r="I75" s="916"/>
      <c r="J75" s="912"/>
      <c r="K75" s="912"/>
    </row>
    <row r="76" spans="2:11" x14ac:dyDescent="0.25">
      <c r="B76" s="911"/>
      <c r="C76" s="912"/>
      <c r="D76" s="912"/>
      <c r="E76" s="916"/>
      <c r="F76" s="916"/>
      <c r="G76" s="916"/>
      <c r="H76" s="916"/>
      <c r="I76" s="916"/>
      <c r="J76" s="912"/>
      <c r="K76" s="912"/>
    </row>
    <row r="77" spans="2:11" x14ac:dyDescent="0.25">
      <c r="B77" s="911"/>
      <c r="C77" s="912"/>
      <c r="D77" s="912"/>
      <c r="E77" s="916"/>
      <c r="F77" s="916"/>
      <c r="G77" s="916"/>
      <c r="H77" s="916"/>
      <c r="I77" s="916"/>
      <c r="J77" s="912"/>
      <c r="K77" s="912"/>
    </row>
    <row r="78" spans="2:11" x14ac:dyDescent="0.25">
      <c r="B78" s="911"/>
      <c r="C78" s="912"/>
      <c r="D78" s="912"/>
      <c r="E78" s="916"/>
      <c r="F78" s="916"/>
      <c r="G78" s="916"/>
      <c r="H78" s="916"/>
      <c r="I78" s="916"/>
      <c r="J78" s="912"/>
      <c r="K78" s="912"/>
    </row>
    <row r="79" spans="2:11" x14ac:dyDescent="0.25">
      <c r="B79" s="911"/>
      <c r="C79" s="912"/>
      <c r="D79" s="912"/>
      <c r="E79" s="916"/>
      <c r="F79" s="916"/>
      <c r="G79" s="916"/>
      <c r="H79" s="916"/>
      <c r="I79" s="916"/>
      <c r="J79" s="912"/>
      <c r="K79" s="912"/>
    </row>
    <row r="80" spans="2:11" x14ac:dyDescent="0.25">
      <c r="B80" s="911"/>
      <c r="C80" s="912"/>
      <c r="D80" s="912"/>
      <c r="E80" s="916"/>
      <c r="F80" s="916"/>
      <c r="G80" s="916"/>
      <c r="H80" s="916"/>
      <c r="I80" s="916"/>
      <c r="J80" s="912"/>
      <c r="K80" s="912"/>
    </row>
    <row r="81" spans="2:11" x14ac:dyDescent="0.25">
      <c r="B81" s="911"/>
      <c r="C81" s="912"/>
      <c r="D81" s="912"/>
      <c r="E81" s="916"/>
      <c r="F81" s="916"/>
      <c r="G81" s="916"/>
      <c r="H81" s="916"/>
      <c r="I81" s="916"/>
      <c r="J81" s="912"/>
      <c r="K81" s="912"/>
    </row>
    <row r="82" spans="2:11" x14ac:dyDescent="0.25">
      <c r="B82" s="911"/>
      <c r="C82" s="912"/>
      <c r="D82" s="912"/>
      <c r="E82" s="916"/>
      <c r="F82" s="916"/>
      <c r="G82" s="916"/>
      <c r="H82" s="916"/>
      <c r="I82" s="916"/>
      <c r="J82" s="912"/>
      <c r="K82" s="912"/>
    </row>
    <row r="83" spans="2:11" x14ac:dyDescent="0.25">
      <c r="B83" s="911"/>
      <c r="C83" s="912"/>
      <c r="D83" s="912"/>
      <c r="E83" s="916"/>
      <c r="F83" s="916"/>
      <c r="G83" s="916"/>
      <c r="H83" s="916"/>
      <c r="I83" s="916"/>
      <c r="J83" s="912"/>
      <c r="K83" s="912"/>
    </row>
    <row r="84" spans="2:11" x14ac:dyDescent="0.25">
      <c r="B84" s="911"/>
      <c r="C84" s="912"/>
      <c r="D84" s="912"/>
      <c r="E84" s="916"/>
      <c r="F84" s="916"/>
      <c r="G84" s="916"/>
      <c r="H84" s="916"/>
      <c r="I84" s="916"/>
      <c r="J84" s="912"/>
      <c r="K84" s="912"/>
    </row>
    <row r="85" spans="2:11" x14ac:dyDescent="0.25">
      <c r="B85" s="911"/>
      <c r="C85" s="912"/>
      <c r="D85" s="912"/>
      <c r="E85" s="916"/>
      <c r="F85" s="916"/>
      <c r="G85" s="916"/>
      <c r="H85" s="916"/>
      <c r="I85" s="916"/>
      <c r="J85" s="912"/>
      <c r="K85" s="912"/>
    </row>
    <row r="86" spans="2:11" x14ac:dyDescent="0.25">
      <c r="B86" s="911"/>
      <c r="C86" s="912"/>
      <c r="D86" s="912"/>
      <c r="E86" s="916"/>
      <c r="F86" s="916"/>
      <c r="G86" s="916"/>
      <c r="H86" s="916"/>
      <c r="I86" s="916"/>
      <c r="J86" s="912"/>
      <c r="K86" s="912"/>
    </row>
    <row r="87" spans="2:11" x14ac:dyDescent="0.25">
      <c r="B87" s="911"/>
      <c r="C87" s="912"/>
      <c r="D87" s="912"/>
      <c r="E87" s="916"/>
      <c r="F87" s="916"/>
      <c r="G87" s="916"/>
      <c r="H87" s="916"/>
      <c r="I87" s="916"/>
      <c r="J87" s="912"/>
      <c r="K87" s="912"/>
    </row>
    <row r="88" spans="2:11" x14ac:dyDescent="0.25">
      <c r="B88" s="911"/>
      <c r="C88" s="912"/>
      <c r="D88" s="912"/>
      <c r="E88" s="916"/>
      <c r="F88" s="916"/>
      <c r="G88" s="916"/>
      <c r="H88" s="916"/>
      <c r="I88" s="916"/>
      <c r="J88" s="912"/>
      <c r="K88" s="912"/>
    </row>
    <row r="89" spans="2:11" x14ac:dyDescent="0.25">
      <c r="B89" s="911"/>
      <c r="C89" s="912"/>
      <c r="D89" s="912"/>
      <c r="E89" s="916"/>
      <c r="F89" s="916"/>
      <c r="G89" s="916"/>
      <c r="H89" s="916"/>
      <c r="I89" s="916"/>
      <c r="J89" s="912"/>
      <c r="K89" s="912"/>
    </row>
    <row r="90" spans="2:11" x14ac:dyDescent="0.25">
      <c r="B90" s="911"/>
      <c r="C90" s="912"/>
      <c r="D90" s="912"/>
      <c r="E90" s="916"/>
      <c r="F90" s="916"/>
      <c r="G90" s="916"/>
      <c r="H90" s="916"/>
      <c r="I90" s="916"/>
      <c r="J90" s="912"/>
      <c r="K90" s="912"/>
    </row>
    <row r="91" spans="2:11" x14ac:dyDescent="0.25">
      <c r="B91" s="911"/>
      <c r="C91" s="912"/>
      <c r="D91" s="912"/>
      <c r="E91" s="916"/>
      <c r="F91" s="916"/>
      <c r="G91" s="916"/>
      <c r="H91" s="916"/>
      <c r="I91" s="916"/>
      <c r="J91" s="912"/>
      <c r="K91" s="912"/>
    </row>
    <row r="92" spans="2:11" x14ac:dyDescent="0.25">
      <c r="B92" s="911"/>
      <c r="C92" s="912"/>
      <c r="D92" s="912"/>
      <c r="E92" s="916"/>
      <c r="F92" s="916"/>
      <c r="G92" s="916"/>
      <c r="H92" s="916"/>
      <c r="I92" s="916"/>
      <c r="J92" s="912"/>
      <c r="K92" s="912"/>
    </row>
    <row r="93" spans="2:11" x14ac:dyDescent="0.25">
      <c r="B93" s="911"/>
      <c r="C93" s="912"/>
      <c r="D93" s="912"/>
      <c r="E93" s="916"/>
      <c r="F93" s="916"/>
      <c r="G93" s="916"/>
      <c r="H93" s="916"/>
      <c r="I93" s="916"/>
      <c r="J93" s="912"/>
      <c r="K93" s="912"/>
    </row>
    <row r="94" spans="2:11" x14ac:dyDescent="0.25">
      <c r="B94" s="911"/>
      <c r="C94" s="912"/>
      <c r="D94" s="912"/>
      <c r="E94" s="916"/>
      <c r="F94" s="916"/>
      <c r="G94" s="916"/>
      <c r="H94" s="916"/>
      <c r="I94" s="916"/>
      <c r="J94" s="912"/>
      <c r="K94" s="912"/>
    </row>
    <row r="95" spans="2:11" x14ac:dyDescent="0.25">
      <c r="B95" s="911"/>
      <c r="C95" s="912"/>
      <c r="D95" s="912"/>
      <c r="E95" s="916"/>
      <c r="F95" s="916"/>
      <c r="G95" s="916"/>
      <c r="H95" s="916"/>
      <c r="I95" s="916"/>
      <c r="J95" s="912"/>
      <c r="K95" s="912"/>
    </row>
    <row r="96" spans="2:11" x14ac:dyDescent="0.25">
      <c r="B96" s="911"/>
      <c r="C96" s="912"/>
      <c r="D96" s="912"/>
      <c r="E96" s="916"/>
      <c r="F96" s="916"/>
      <c r="G96" s="916"/>
      <c r="H96" s="916"/>
      <c r="I96" s="916"/>
      <c r="J96" s="912"/>
      <c r="K96" s="912"/>
    </row>
    <row r="97" spans="2:11" x14ac:dyDescent="0.25">
      <c r="B97" s="911"/>
      <c r="C97" s="912"/>
      <c r="D97" s="912"/>
      <c r="E97" s="916"/>
      <c r="F97" s="916"/>
      <c r="G97" s="916"/>
      <c r="H97" s="916"/>
      <c r="I97" s="916"/>
      <c r="J97" s="912"/>
      <c r="K97" s="912"/>
    </row>
    <row r="98" spans="2:11" x14ac:dyDescent="0.25">
      <c r="B98" s="911"/>
      <c r="C98" s="912"/>
      <c r="D98" s="912"/>
      <c r="E98" s="916"/>
      <c r="F98" s="916"/>
      <c r="G98" s="916"/>
      <c r="H98" s="916"/>
      <c r="I98" s="916"/>
      <c r="J98" s="912"/>
      <c r="K98" s="912"/>
    </row>
    <row r="99" spans="2:11" x14ac:dyDescent="0.25">
      <c r="B99" s="911"/>
      <c r="C99" s="912"/>
      <c r="D99" s="912"/>
      <c r="E99" s="916"/>
      <c r="F99" s="916"/>
      <c r="G99" s="916"/>
      <c r="H99" s="916"/>
      <c r="I99" s="916"/>
      <c r="J99" s="912"/>
      <c r="K99" s="912"/>
    </row>
    <row r="100" spans="2:11" x14ac:dyDescent="0.25">
      <c r="B100" s="911"/>
      <c r="C100" s="912"/>
      <c r="D100" s="912"/>
      <c r="E100" s="916"/>
      <c r="F100" s="916"/>
      <c r="G100" s="916"/>
      <c r="H100" s="916"/>
      <c r="I100" s="916"/>
      <c r="J100" s="912"/>
      <c r="K100" s="912"/>
    </row>
    <row r="101" spans="2:11" x14ac:dyDescent="0.25">
      <c r="B101" s="911"/>
      <c r="C101" s="912"/>
      <c r="D101" s="912"/>
      <c r="E101" s="916"/>
      <c r="F101" s="916"/>
      <c r="G101" s="916"/>
      <c r="H101" s="916"/>
      <c r="I101" s="916"/>
      <c r="J101" s="912"/>
      <c r="K101" s="912"/>
    </row>
    <row r="102" spans="2:11" x14ac:dyDescent="0.25">
      <c r="B102" s="911"/>
      <c r="C102" s="912"/>
      <c r="D102" s="912"/>
      <c r="E102" s="916"/>
      <c r="F102" s="916"/>
      <c r="G102" s="916"/>
      <c r="H102" s="916"/>
      <c r="I102" s="916"/>
      <c r="J102" s="912"/>
      <c r="K102" s="912"/>
    </row>
    <row r="103" spans="2:11" x14ac:dyDescent="0.25">
      <c r="B103" s="911"/>
      <c r="C103" s="912"/>
      <c r="D103" s="912"/>
      <c r="E103" s="916"/>
      <c r="F103" s="916"/>
      <c r="G103" s="916"/>
      <c r="H103" s="916"/>
      <c r="I103" s="916"/>
      <c r="J103" s="912"/>
      <c r="K103" s="912"/>
    </row>
    <row r="104" spans="2:11" x14ac:dyDescent="0.25">
      <c r="B104" s="911"/>
      <c r="C104" s="912"/>
      <c r="D104" s="912"/>
      <c r="E104" s="916"/>
      <c r="F104" s="916"/>
      <c r="G104" s="916"/>
      <c r="H104" s="916"/>
      <c r="I104" s="916"/>
      <c r="J104" s="912"/>
      <c r="K104" s="912"/>
    </row>
    <row r="105" spans="2:11" x14ac:dyDescent="0.25">
      <c r="B105" s="911"/>
      <c r="C105" s="912"/>
      <c r="D105" s="912"/>
      <c r="E105" s="916"/>
      <c r="F105" s="916"/>
      <c r="G105" s="916"/>
      <c r="H105" s="916"/>
      <c r="I105" s="916"/>
      <c r="J105" s="912"/>
      <c r="K105" s="912"/>
    </row>
    <row r="106" spans="2:11" x14ac:dyDescent="0.25">
      <c r="B106" s="911"/>
      <c r="C106" s="912"/>
      <c r="D106" s="912"/>
      <c r="E106" s="916"/>
      <c r="F106" s="916"/>
      <c r="G106" s="916"/>
      <c r="H106" s="916"/>
      <c r="I106" s="916"/>
      <c r="J106" s="912"/>
      <c r="K106" s="912"/>
    </row>
    <row r="107" spans="2:11" x14ac:dyDescent="0.25">
      <c r="B107" s="911"/>
      <c r="C107" s="912"/>
      <c r="D107" s="912"/>
      <c r="E107" s="916"/>
      <c r="F107" s="916"/>
      <c r="G107" s="916"/>
      <c r="H107" s="916"/>
      <c r="I107" s="916"/>
      <c r="J107" s="912"/>
      <c r="K107" s="912"/>
    </row>
    <row r="108" spans="2:11" x14ac:dyDescent="0.25">
      <c r="B108" s="911"/>
      <c r="C108" s="912"/>
      <c r="D108" s="912"/>
      <c r="E108" s="916"/>
      <c r="F108" s="916"/>
      <c r="G108" s="916"/>
      <c r="H108" s="916"/>
      <c r="I108" s="916"/>
      <c r="J108" s="912"/>
      <c r="K108" s="912"/>
    </row>
    <row r="109" spans="2:11" x14ac:dyDescent="0.25">
      <c r="B109" s="911"/>
      <c r="C109" s="912"/>
      <c r="D109" s="912"/>
      <c r="E109" s="916"/>
      <c r="F109" s="916"/>
      <c r="G109" s="916"/>
      <c r="H109" s="916"/>
      <c r="I109" s="916"/>
      <c r="J109" s="912"/>
      <c r="K109" s="912"/>
    </row>
    <row r="110" spans="2:11" x14ac:dyDescent="0.25">
      <c r="B110" s="911"/>
      <c r="C110" s="912"/>
      <c r="D110" s="912"/>
      <c r="E110" s="916"/>
      <c r="F110" s="916"/>
      <c r="G110" s="916"/>
      <c r="H110" s="916"/>
      <c r="I110" s="916"/>
      <c r="J110" s="912"/>
      <c r="K110" s="912"/>
    </row>
    <row r="111" spans="2:11" x14ac:dyDescent="0.25">
      <c r="B111" s="911"/>
      <c r="C111" s="912"/>
      <c r="D111" s="912"/>
      <c r="E111" s="916"/>
      <c r="F111" s="916"/>
      <c r="G111" s="916"/>
      <c r="H111" s="916"/>
      <c r="I111" s="916"/>
      <c r="J111" s="912"/>
      <c r="K111" s="912"/>
    </row>
    <row r="112" spans="2:11" x14ac:dyDescent="0.25">
      <c r="B112" s="911"/>
      <c r="C112" s="912"/>
      <c r="D112" s="912"/>
      <c r="E112" s="916"/>
      <c r="F112" s="916"/>
      <c r="G112" s="916"/>
      <c r="H112" s="916"/>
      <c r="I112" s="916"/>
      <c r="J112" s="912"/>
      <c r="K112" s="912"/>
    </row>
    <row r="113" spans="2:11" x14ac:dyDescent="0.25">
      <c r="B113" s="911"/>
      <c r="C113" s="912"/>
      <c r="D113" s="912"/>
      <c r="E113" s="916"/>
      <c r="F113" s="916"/>
      <c r="G113" s="916"/>
      <c r="H113" s="916"/>
      <c r="I113" s="916"/>
      <c r="J113" s="912"/>
      <c r="K113" s="912"/>
    </row>
    <row r="114" spans="2:11" x14ac:dyDescent="0.25">
      <c r="B114" s="911"/>
      <c r="C114" s="912"/>
      <c r="D114" s="912"/>
      <c r="E114" s="916"/>
      <c r="F114" s="916"/>
      <c r="G114" s="916"/>
      <c r="H114" s="916"/>
      <c r="I114" s="916"/>
      <c r="J114" s="912"/>
      <c r="K114" s="912"/>
    </row>
    <row r="115" spans="2:11" x14ac:dyDescent="0.25">
      <c r="B115" s="911"/>
      <c r="C115" s="912"/>
      <c r="D115" s="912"/>
      <c r="E115" s="916"/>
      <c r="F115" s="916"/>
      <c r="G115" s="916"/>
      <c r="H115" s="916"/>
      <c r="I115" s="916"/>
      <c r="J115" s="912"/>
      <c r="K115" s="912"/>
    </row>
    <row r="116" spans="2:11" x14ac:dyDescent="0.25">
      <c r="B116" s="911"/>
      <c r="C116" s="912"/>
      <c r="D116" s="912"/>
      <c r="E116" s="916"/>
      <c r="F116" s="916"/>
      <c r="G116" s="916"/>
      <c r="H116" s="916"/>
      <c r="I116" s="916"/>
      <c r="J116" s="912"/>
      <c r="K116" s="912"/>
    </row>
    <row r="117" spans="2:11" x14ac:dyDescent="0.25">
      <c r="B117" s="911"/>
      <c r="C117" s="912"/>
      <c r="D117" s="912"/>
      <c r="E117" s="916"/>
      <c r="F117" s="916"/>
      <c r="G117" s="916"/>
      <c r="H117" s="916"/>
      <c r="I117" s="916"/>
      <c r="J117" s="912"/>
      <c r="K117" s="912"/>
    </row>
    <row r="118" spans="2:11" x14ac:dyDescent="0.25">
      <c r="B118" s="911"/>
      <c r="C118" s="912"/>
      <c r="D118" s="912"/>
      <c r="E118" s="916"/>
      <c r="F118" s="916"/>
      <c r="G118" s="916"/>
      <c r="H118" s="916"/>
      <c r="I118" s="916"/>
      <c r="J118" s="912"/>
      <c r="K118" s="912"/>
    </row>
    <row r="119" spans="2:11" x14ac:dyDescent="0.25">
      <c r="B119" s="911"/>
      <c r="C119" s="912"/>
      <c r="D119" s="912"/>
      <c r="E119" s="916"/>
      <c r="F119" s="916"/>
      <c r="G119" s="916"/>
      <c r="H119" s="916"/>
      <c r="I119" s="916"/>
      <c r="J119" s="912"/>
      <c r="K119" s="912"/>
    </row>
    <row r="120" spans="2:11" x14ac:dyDescent="0.25">
      <c r="B120" s="911"/>
      <c r="C120" s="912"/>
      <c r="D120" s="912"/>
      <c r="E120" s="916"/>
      <c r="F120" s="916"/>
      <c r="G120" s="916"/>
      <c r="H120" s="916"/>
      <c r="I120" s="916"/>
      <c r="J120" s="912"/>
      <c r="K120" s="912"/>
    </row>
    <row r="121" spans="2:11" x14ac:dyDescent="0.25">
      <c r="B121" s="911"/>
      <c r="C121" s="912"/>
      <c r="D121" s="912"/>
      <c r="E121" s="916"/>
      <c r="F121" s="916"/>
      <c r="G121" s="916"/>
      <c r="H121" s="916"/>
      <c r="I121" s="916"/>
      <c r="J121" s="912"/>
      <c r="K121" s="912"/>
    </row>
    <row r="122" spans="2:11" x14ac:dyDescent="0.25">
      <c r="B122" s="911"/>
      <c r="C122" s="912"/>
      <c r="D122" s="912"/>
      <c r="E122" s="916"/>
      <c r="F122" s="916"/>
      <c r="G122" s="916"/>
      <c r="H122" s="916"/>
      <c r="I122" s="916"/>
      <c r="J122" s="912"/>
      <c r="K122" s="912"/>
    </row>
    <row r="123" spans="2:11" x14ac:dyDescent="0.25">
      <c r="B123" s="911"/>
      <c r="C123" s="912"/>
      <c r="D123" s="912"/>
      <c r="E123" s="916"/>
      <c r="F123" s="916"/>
      <c r="G123" s="916"/>
      <c r="H123" s="916"/>
      <c r="I123" s="916"/>
      <c r="J123" s="912"/>
      <c r="K123" s="912"/>
    </row>
    <row r="124" spans="2:11" x14ac:dyDescent="0.25">
      <c r="B124" s="911"/>
      <c r="C124" s="912"/>
      <c r="D124" s="912"/>
      <c r="E124" s="916"/>
      <c r="F124" s="916"/>
      <c r="G124" s="916"/>
      <c r="H124" s="916"/>
      <c r="I124" s="916"/>
      <c r="J124" s="912"/>
      <c r="K124" s="912"/>
    </row>
    <row r="125" spans="2:11" x14ac:dyDescent="0.25">
      <c r="B125" s="911"/>
      <c r="C125" s="912"/>
      <c r="D125" s="912"/>
      <c r="E125" s="916"/>
      <c r="F125" s="916"/>
      <c r="G125" s="916"/>
      <c r="H125" s="916"/>
      <c r="I125" s="916"/>
      <c r="J125" s="912"/>
      <c r="K125" s="912"/>
    </row>
    <row r="126" spans="2:11" x14ac:dyDescent="0.25">
      <c r="B126" s="911"/>
      <c r="C126" s="912"/>
      <c r="D126" s="912"/>
      <c r="E126" s="916"/>
      <c r="F126" s="916"/>
      <c r="G126" s="916"/>
      <c r="H126" s="916"/>
      <c r="I126" s="916"/>
      <c r="J126" s="912"/>
      <c r="K126" s="912"/>
    </row>
    <row r="127" spans="2:11" x14ac:dyDescent="0.25">
      <c r="B127" s="911"/>
      <c r="C127" s="912"/>
      <c r="D127" s="912"/>
      <c r="E127" s="916"/>
      <c r="F127" s="916"/>
      <c r="G127" s="916"/>
      <c r="H127" s="916"/>
      <c r="I127" s="916"/>
      <c r="J127" s="912"/>
      <c r="K127" s="912"/>
    </row>
    <row r="128" spans="2:11" x14ac:dyDescent="0.25">
      <c r="B128" s="911"/>
      <c r="C128" s="912"/>
      <c r="D128" s="912"/>
      <c r="E128" s="916"/>
      <c r="F128" s="916"/>
      <c r="G128" s="916"/>
      <c r="H128" s="916"/>
      <c r="I128" s="916"/>
      <c r="J128" s="912"/>
      <c r="K128" s="912"/>
    </row>
    <row r="129" spans="2:11" x14ac:dyDescent="0.25">
      <c r="B129" s="911"/>
      <c r="C129" s="912"/>
      <c r="D129" s="912"/>
      <c r="E129" s="916"/>
      <c r="F129" s="916"/>
      <c r="G129" s="916"/>
      <c r="H129" s="916"/>
      <c r="I129" s="916"/>
      <c r="J129" s="912"/>
      <c r="K129" s="912"/>
    </row>
    <row r="130" spans="2:11" x14ac:dyDescent="0.25">
      <c r="B130" s="911"/>
      <c r="C130" s="912"/>
      <c r="D130" s="912"/>
      <c r="E130" s="916"/>
      <c r="F130" s="916"/>
      <c r="G130" s="916"/>
      <c r="H130" s="916"/>
      <c r="I130" s="916"/>
      <c r="J130" s="912"/>
      <c r="K130" s="912"/>
    </row>
    <row r="131" spans="2:11" x14ac:dyDescent="0.25">
      <c r="B131" s="911"/>
      <c r="C131" s="912"/>
      <c r="D131" s="912"/>
      <c r="E131" s="916"/>
      <c r="F131" s="916"/>
      <c r="G131" s="916"/>
      <c r="H131" s="916"/>
      <c r="I131" s="916"/>
      <c r="J131" s="912"/>
      <c r="K131" s="912"/>
    </row>
    <row r="132" spans="2:11" x14ac:dyDescent="0.25">
      <c r="B132" s="911"/>
      <c r="C132" s="912"/>
      <c r="D132" s="912"/>
      <c r="E132" s="916"/>
      <c r="F132" s="916"/>
      <c r="G132" s="916"/>
      <c r="H132" s="916"/>
      <c r="I132" s="916"/>
      <c r="J132" s="912"/>
      <c r="K132" s="912"/>
    </row>
    <row r="133" spans="2:11" x14ac:dyDescent="0.25">
      <c r="B133" s="911"/>
      <c r="C133" s="912"/>
      <c r="D133" s="912"/>
      <c r="E133" s="916"/>
      <c r="F133" s="916"/>
      <c r="G133" s="916"/>
      <c r="H133" s="916"/>
      <c r="I133" s="916"/>
      <c r="J133" s="912"/>
      <c r="K133" s="912"/>
    </row>
    <row r="134" spans="2:11" x14ac:dyDescent="0.25">
      <c r="B134" s="911"/>
      <c r="C134" s="912"/>
      <c r="D134" s="912"/>
      <c r="E134" s="916"/>
      <c r="F134" s="916"/>
      <c r="G134" s="916"/>
      <c r="H134" s="916"/>
      <c r="I134" s="916"/>
      <c r="J134" s="912"/>
      <c r="K134" s="912"/>
    </row>
    <row r="135" spans="2:11" x14ac:dyDescent="0.25">
      <c r="B135" s="911"/>
      <c r="C135" s="912"/>
      <c r="D135" s="912"/>
      <c r="E135" s="916"/>
      <c r="F135" s="916"/>
      <c r="G135" s="916"/>
      <c r="H135" s="916"/>
      <c r="I135" s="916"/>
      <c r="J135" s="912"/>
      <c r="K135" s="912"/>
    </row>
    <row r="136" spans="2:11" x14ac:dyDescent="0.25">
      <c r="B136" s="911"/>
      <c r="C136" s="912"/>
      <c r="D136" s="912"/>
      <c r="E136" s="916"/>
      <c r="F136" s="916"/>
      <c r="G136" s="916"/>
      <c r="H136" s="916"/>
      <c r="I136" s="916"/>
      <c r="J136" s="912"/>
      <c r="K136" s="912"/>
    </row>
    <row r="137" spans="2:11" x14ac:dyDescent="0.25">
      <c r="B137" s="911"/>
      <c r="C137" s="912"/>
      <c r="D137" s="912"/>
      <c r="E137" s="916"/>
      <c r="F137" s="916"/>
      <c r="G137" s="916"/>
      <c r="H137" s="916"/>
      <c r="I137" s="916"/>
      <c r="J137" s="912"/>
      <c r="K137" s="912"/>
    </row>
    <row r="138" spans="2:11" x14ac:dyDescent="0.25">
      <c r="B138" s="911"/>
      <c r="C138" s="912"/>
      <c r="D138" s="912"/>
      <c r="E138" s="916"/>
      <c r="F138" s="916"/>
      <c r="G138" s="916"/>
      <c r="H138" s="916"/>
      <c r="I138" s="916"/>
      <c r="J138" s="912"/>
      <c r="K138" s="912"/>
    </row>
    <row r="139" spans="2:11" x14ac:dyDescent="0.25">
      <c r="B139" s="911"/>
      <c r="C139" s="912"/>
      <c r="D139" s="912"/>
      <c r="E139" s="916"/>
      <c r="F139" s="916"/>
      <c r="G139" s="916"/>
      <c r="H139" s="916"/>
      <c r="I139" s="916"/>
      <c r="J139" s="912"/>
      <c r="K139" s="912"/>
    </row>
    <row r="140" spans="2:11" x14ac:dyDescent="0.25">
      <c r="B140" s="911"/>
      <c r="C140" s="912"/>
      <c r="D140" s="912"/>
      <c r="E140" s="916"/>
      <c r="F140" s="916"/>
      <c r="G140" s="916"/>
      <c r="H140" s="916"/>
      <c r="I140" s="916"/>
      <c r="J140" s="912"/>
      <c r="K140" s="912"/>
    </row>
    <row r="141" spans="2:11" x14ac:dyDescent="0.25">
      <c r="B141" s="911"/>
      <c r="C141" s="912"/>
      <c r="D141" s="912"/>
      <c r="E141" s="916"/>
      <c r="F141" s="916"/>
      <c r="G141" s="916"/>
      <c r="H141" s="916"/>
      <c r="I141" s="916"/>
      <c r="J141" s="912"/>
      <c r="K141" s="912"/>
    </row>
    <row r="142" spans="2:11" x14ac:dyDescent="0.25">
      <c r="B142" s="911"/>
      <c r="C142" s="912"/>
      <c r="D142" s="912"/>
      <c r="E142" s="916"/>
      <c r="F142" s="916"/>
      <c r="G142" s="916"/>
      <c r="H142" s="916"/>
      <c r="I142" s="916"/>
      <c r="J142" s="912"/>
      <c r="K142" s="912"/>
    </row>
    <row r="143" spans="2:11" x14ac:dyDescent="0.25">
      <c r="B143" s="911"/>
      <c r="C143" s="912"/>
      <c r="D143" s="912"/>
      <c r="E143" s="916"/>
      <c r="F143" s="916"/>
      <c r="G143" s="916"/>
      <c r="H143" s="916"/>
      <c r="I143" s="916"/>
      <c r="J143" s="912"/>
      <c r="K143" s="912"/>
    </row>
    <row r="144" spans="2:11" x14ac:dyDescent="0.25">
      <c r="B144" s="911"/>
      <c r="C144" s="912"/>
      <c r="D144" s="912"/>
      <c r="E144" s="916"/>
      <c r="F144" s="916"/>
      <c r="G144" s="916"/>
      <c r="H144" s="916"/>
      <c r="I144" s="916"/>
      <c r="J144" s="912"/>
      <c r="K144" s="912"/>
    </row>
    <row r="145" spans="2:11" x14ac:dyDescent="0.25">
      <c r="B145" s="911"/>
      <c r="C145" s="912"/>
      <c r="D145" s="912"/>
      <c r="E145" s="916"/>
      <c r="F145" s="916"/>
      <c r="G145" s="916"/>
      <c r="H145" s="916"/>
      <c r="I145" s="916"/>
      <c r="J145" s="912"/>
      <c r="K145" s="912"/>
    </row>
    <row r="146" spans="2:11" x14ac:dyDescent="0.25">
      <c r="B146" s="911"/>
      <c r="C146" s="912"/>
      <c r="D146" s="912"/>
      <c r="E146" s="916"/>
      <c r="F146" s="916"/>
      <c r="G146" s="916"/>
      <c r="H146" s="916"/>
      <c r="I146" s="916"/>
      <c r="J146" s="912"/>
      <c r="K146" s="912"/>
    </row>
    <row r="147" spans="2:11" x14ac:dyDescent="0.25">
      <c r="B147" s="911"/>
      <c r="C147" s="912"/>
      <c r="D147" s="912"/>
      <c r="E147" s="916"/>
      <c r="F147" s="916"/>
      <c r="G147" s="916"/>
      <c r="H147" s="916"/>
      <c r="I147" s="916"/>
      <c r="J147" s="912"/>
      <c r="K147" s="912"/>
    </row>
    <row r="148" spans="2:11" x14ac:dyDescent="0.25">
      <c r="B148" s="911"/>
      <c r="C148" s="912"/>
      <c r="D148" s="912"/>
      <c r="E148" s="916"/>
      <c r="F148" s="916"/>
      <c r="G148" s="916"/>
      <c r="H148" s="916"/>
      <c r="I148" s="916"/>
      <c r="J148" s="912"/>
      <c r="K148" s="912"/>
    </row>
    <row r="149" spans="2:11" x14ac:dyDescent="0.25">
      <c r="B149" s="911"/>
      <c r="C149" s="912"/>
      <c r="D149" s="912"/>
      <c r="E149" s="916"/>
      <c r="F149" s="916"/>
      <c r="G149" s="916"/>
      <c r="H149" s="916"/>
      <c r="I149" s="916"/>
      <c r="J149" s="912"/>
      <c r="K149" s="912"/>
    </row>
    <row r="150" spans="2:11" x14ac:dyDescent="0.25">
      <c r="B150" s="911"/>
      <c r="C150" s="912"/>
      <c r="D150" s="912"/>
      <c r="E150" s="916"/>
      <c r="F150" s="916"/>
      <c r="G150" s="916"/>
      <c r="H150" s="916"/>
      <c r="I150" s="916"/>
      <c r="J150" s="912"/>
      <c r="K150" s="912"/>
    </row>
    <row r="151" spans="2:11" x14ac:dyDescent="0.25">
      <c r="B151" s="911"/>
      <c r="C151" s="912"/>
      <c r="D151" s="912"/>
      <c r="E151" s="916"/>
      <c r="F151" s="916"/>
      <c r="G151" s="916"/>
      <c r="H151" s="916"/>
      <c r="I151" s="916"/>
      <c r="J151" s="912"/>
      <c r="K151" s="912"/>
    </row>
    <row r="152" spans="2:11" x14ac:dyDescent="0.25">
      <c r="B152" s="911"/>
      <c r="C152" s="912"/>
      <c r="D152" s="912"/>
      <c r="E152" s="916"/>
      <c r="F152" s="916"/>
      <c r="G152" s="916"/>
      <c r="H152" s="916"/>
      <c r="I152" s="916"/>
      <c r="J152" s="912"/>
      <c r="K152" s="912"/>
    </row>
    <row r="153" spans="2:11" x14ac:dyDescent="0.25">
      <c r="B153" s="911"/>
      <c r="C153" s="912"/>
      <c r="D153" s="912"/>
      <c r="E153" s="916"/>
      <c r="F153" s="916"/>
      <c r="G153" s="916"/>
      <c r="H153" s="916"/>
      <c r="I153" s="916"/>
      <c r="J153" s="912"/>
      <c r="K153" s="912"/>
    </row>
    <row r="154" spans="2:11" x14ac:dyDescent="0.25">
      <c r="B154" s="911"/>
      <c r="C154" s="912"/>
      <c r="D154" s="912"/>
      <c r="E154" s="916"/>
      <c r="F154" s="916"/>
      <c r="G154" s="916"/>
      <c r="H154" s="916"/>
      <c r="I154" s="916"/>
      <c r="J154" s="912"/>
      <c r="K154" s="912"/>
    </row>
    <row r="155" spans="2:11" x14ac:dyDescent="0.25">
      <c r="B155" s="911"/>
      <c r="C155" s="912"/>
      <c r="D155" s="912"/>
      <c r="E155" s="916"/>
      <c r="F155" s="916"/>
      <c r="G155" s="916"/>
      <c r="H155" s="916"/>
      <c r="I155" s="916"/>
      <c r="J155" s="912"/>
      <c r="K155" s="912"/>
    </row>
    <row r="156" spans="2:11" x14ac:dyDescent="0.25">
      <c r="B156" s="911"/>
      <c r="C156" s="912"/>
      <c r="D156" s="912"/>
      <c r="E156" s="916"/>
      <c r="F156" s="916"/>
      <c r="G156" s="916"/>
      <c r="H156" s="916"/>
      <c r="I156" s="916"/>
      <c r="J156" s="912"/>
      <c r="K156" s="912"/>
    </row>
    <row r="157" spans="2:11" x14ac:dyDescent="0.25">
      <c r="B157" s="911"/>
      <c r="C157" s="912"/>
      <c r="D157" s="912"/>
      <c r="E157" s="916"/>
      <c r="F157" s="916"/>
      <c r="G157" s="916"/>
      <c r="H157" s="916"/>
      <c r="I157" s="916"/>
      <c r="J157" s="912"/>
      <c r="K157" s="912"/>
    </row>
    <row r="158" spans="2:11" x14ac:dyDescent="0.25">
      <c r="B158" s="911"/>
      <c r="C158" s="912"/>
      <c r="D158" s="912"/>
      <c r="E158" s="916"/>
      <c r="F158" s="916"/>
      <c r="G158" s="916"/>
      <c r="H158" s="916"/>
      <c r="I158" s="916"/>
      <c r="J158" s="912"/>
      <c r="K158" s="912"/>
    </row>
    <row r="159" spans="2:11" x14ac:dyDescent="0.55000000000000004">
      <c r="B159" s="459"/>
      <c r="C159" s="901"/>
      <c r="D159" s="901"/>
      <c r="E159" s="500"/>
      <c r="F159" s="500"/>
      <c r="G159" s="500"/>
      <c r="H159" s="500"/>
      <c r="I159" s="500"/>
      <c r="J159" s="901"/>
      <c r="K159" s="901"/>
    </row>
    <row r="160" spans="2:11" x14ac:dyDescent="0.55000000000000004">
      <c r="B160" s="459"/>
      <c r="C160" s="901"/>
      <c r="D160" s="901"/>
      <c r="E160" s="500"/>
      <c r="F160" s="500"/>
      <c r="G160" s="500"/>
      <c r="H160" s="500"/>
      <c r="I160" s="500"/>
      <c r="J160" s="901"/>
      <c r="K160" s="901"/>
    </row>
    <row r="161" spans="2:11" x14ac:dyDescent="0.55000000000000004">
      <c r="B161" s="459"/>
      <c r="C161" s="901"/>
      <c r="D161" s="901"/>
      <c r="E161" s="500"/>
      <c r="F161" s="500"/>
      <c r="G161" s="500"/>
      <c r="H161" s="500"/>
      <c r="I161" s="500"/>
      <c r="J161" s="901"/>
      <c r="K161" s="901"/>
    </row>
    <row r="162" spans="2:11" x14ac:dyDescent="0.55000000000000004">
      <c r="B162" s="459"/>
      <c r="C162" s="901"/>
      <c r="D162" s="901"/>
      <c r="E162" s="500"/>
      <c r="F162" s="500"/>
      <c r="G162" s="500"/>
      <c r="H162" s="500"/>
      <c r="I162" s="500"/>
      <c r="J162" s="901"/>
      <c r="K162" s="901"/>
    </row>
    <row r="163" spans="2:11" x14ac:dyDescent="0.55000000000000004">
      <c r="B163" s="459"/>
      <c r="C163" s="901"/>
      <c r="D163" s="901"/>
      <c r="E163" s="500"/>
      <c r="F163" s="500"/>
      <c r="G163" s="500"/>
      <c r="H163" s="500"/>
      <c r="I163" s="500"/>
      <c r="J163" s="901"/>
      <c r="K163" s="901"/>
    </row>
    <row r="164" spans="2:11" x14ac:dyDescent="0.55000000000000004">
      <c r="B164" s="459"/>
      <c r="C164" s="901"/>
      <c r="D164" s="901"/>
      <c r="E164" s="500"/>
      <c r="F164" s="500"/>
      <c r="G164" s="500"/>
      <c r="H164" s="500"/>
      <c r="I164" s="500"/>
      <c r="J164" s="901"/>
      <c r="K164" s="901"/>
    </row>
    <row r="165" spans="2:11" x14ac:dyDescent="0.55000000000000004">
      <c r="B165" s="459"/>
      <c r="C165" s="901"/>
      <c r="D165" s="901"/>
      <c r="E165" s="500"/>
      <c r="F165" s="500"/>
      <c r="G165" s="500"/>
      <c r="H165" s="500"/>
      <c r="I165" s="500"/>
      <c r="J165" s="901"/>
      <c r="K165" s="901"/>
    </row>
    <row r="166" spans="2:11" x14ac:dyDescent="0.55000000000000004">
      <c r="B166" s="459"/>
      <c r="C166" s="901"/>
      <c r="D166" s="901"/>
      <c r="E166" s="500"/>
      <c r="F166" s="500"/>
      <c r="G166" s="500"/>
      <c r="H166" s="500"/>
      <c r="I166" s="500"/>
      <c r="J166" s="901"/>
      <c r="K166" s="901"/>
    </row>
    <row r="167" spans="2:11" x14ac:dyDescent="0.55000000000000004">
      <c r="B167" s="459"/>
      <c r="C167" s="901"/>
      <c r="D167" s="901"/>
      <c r="E167" s="500"/>
      <c r="F167" s="500"/>
      <c r="G167" s="500"/>
      <c r="H167" s="500"/>
      <c r="I167" s="500"/>
      <c r="J167" s="901"/>
      <c r="K167" s="901"/>
    </row>
    <row r="168" spans="2:11" x14ac:dyDescent="0.55000000000000004">
      <c r="B168" s="459"/>
      <c r="C168" s="901"/>
      <c r="D168" s="901"/>
      <c r="E168" s="500"/>
      <c r="F168" s="500"/>
      <c r="G168" s="500"/>
      <c r="H168" s="500"/>
      <c r="I168" s="500"/>
      <c r="J168" s="901"/>
      <c r="K168" s="901"/>
    </row>
    <row r="169" spans="2:11" x14ac:dyDescent="0.55000000000000004">
      <c r="B169" s="459"/>
      <c r="C169" s="901"/>
      <c r="D169" s="901"/>
      <c r="E169" s="500"/>
      <c r="F169" s="500"/>
      <c r="G169" s="500"/>
      <c r="H169" s="500"/>
      <c r="I169" s="500"/>
      <c r="J169" s="901"/>
      <c r="K169" s="901"/>
    </row>
    <row r="170" spans="2:11" x14ac:dyDescent="0.55000000000000004">
      <c r="B170" s="459"/>
      <c r="C170" s="901"/>
      <c r="D170" s="901"/>
      <c r="E170" s="500"/>
      <c r="F170" s="500"/>
      <c r="G170" s="500"/>
      <c r="H170" s="500"/>
      <c r="I170" s="500"/>
      <c r="J170" s="901"/>
      <c r="K170" s="901"/>
    </row>
    <row r="171" spans="2:11" x14ac:dyDescent="0.55000000000000004">
      <c r="B171" s="459"/>
      <c r="C171" s="901"/>
      <c r="D171" s="901"/>
      <c r="E171" s="500"/>
      <c r="F171" s="500"/>
      <c r="G171" s="500"/>
      <c r="H171" s="500"/>
      <c r="I171" s="500"/>
      <c r="J171" s="901"/>
      <c r="K171" s="901"/>
    </row>
    <row r="172" spans="2:11" x14ac:dyDescent="0.55000000000000004">
      <c r="B172" s="459"/>
      <c r="C172" s="901"/>
      <c r="D172" s="901"/>
      <c r="E172" s="500"/>
      <c r="F172" s="500"/>
      <c r="G172" s="500"/>
      <c r="H172" s="500"/>
      <c r="I172" s="500"/>
      <c r="J172" s="901"/>
      <c r="K172" s="901"/>
    </row>
    <row r="173" spans="2:11" x14ac:dyDescent="0.55000000000000004">
      <c r="B173" s="459"/>
      <c r="C173" s="901"/>
      <c r="D173" s="901"/>
      <c r="E173" s="500"/>
      <c r="F173" s="500"/>
      <c r="G173" s="500"/>
      <c r="H173" s="500"/>
      <c r="I173" s="500"/>
      <c r="J173" s="901"/>
      <c r="K173" s="901"/>
    </row>
    <row r="174" spans="2:11" x14ac:dyDescent="0.55000000000000004">
      <c r="B174" s="459"/>
      <c r="C174" s="901"/>
      <c r="D174" s="901"/>
      <c r="E174" s="500"/>
      <c r="F174" s="500"/>
      <c r="G174" s="500"/>
      <c r="H174" s="500"/>
      <c r="I174" s="500"/>
      <c r="J174" s="901"/>
      <c r="K174" s="901"/>
    </row>
    <row r="175" spans="2:11" x14ac:dyDescent="0.55000000000000004">
      <c r="B175" s="459"/>
      <c r="C175" s="901"/>
      <c r="D175" s="901"/>
      <c r="E175" s="500"/>
      <c r="F175" s="500"/>
      <c r="G175" s="500"/>
      <c r="H175" s="500"/>
      <c r="I175" s="500"/>
      <c r="J175" s="901"/>
      <c r="K175" s="901"/>
    </row>
    <row r="176" spans="2:11" x14ac:dyDescent="0.55000000000000004">
      <c r="B176" s="459"/>
      <c r="C176" s="901"/>
      <c r="D176" s="901"/>
      <c r="E176" s="500"/>
      <c r="F176" s="500"/>
      <c r="G176" s="500"/>
      <c r="H176" s="500"/>
      <c r="I176" s="500"/>
      <c r="J176" s="901"/>
      <c r="K176" s="901"/>
    </row>
    <row r="177" spans="2:11" x14ac:dyDescent="0.55000000000000004">
      <c r="B177" s="459"/>
      <c r="C177" s="901"/>
      <c r="D177" s="901"/>
      <c r="E177" s="500"/>
      <c r="F177" s="500"/>
      <c r="G177" s="500"/>
      <c r="H177" s="500"/>
      <c r="I177" s="500"/>
      <c r="J177" s="901"/>
      <c r="K177" s="901"/>
    </row>
    <row r="178" spans="2:11" x14ac:dyDescent="0.55000000000000004">
      <c r="B178" s="459"/>
      <c r="C178" s="901"/>
      <c r="D178" s="901"/>
      <c r="E178" s="500"/>
      <c r="F178" s="500"/>
      <c r="G178" s="500"/>
      <c r="H178" s="500"/>
      <c r="I178" s="500"/>
      <c r="J178" s="901"/>
      <c r="K178" s="901"/>
    </row>
    <row r="179" spans="2:11" x14ac:dyDescent="0.55000000000000004">
      <c r="B179" s="459"/>
      <c r="C179" s="901"/>
      <c r="D179" s="901"/>
      <c r="E179" s="500"/>
      <c r="F179" s="500"/>
      <c r="G179" s="500"/>
      <c r="H179" s="500"/>
      <c r="I179" s="500"/>
      <c r="J179" s="901"/>
      <c r="K179" s="901"/>
    </row>
    <row r="180" spans="2:11" x14ac:dyDescent="0.55000000000000004">
      <c r="B180" s="459"/>
      <c r="C180" s="901"/>
      <c r="D180" s="901"/>
      <c r="E180" s="500"/>
      <c r="F180" s="500"/>
      <c r="G180" s="500"/>
      <c r="H180" s="500"/>
      <c r="I180" s="500"/>
      <c r="J180" s="901"/>
      <c r="K180" s="901"/>
    </row>
    <row r="181" spans="2:11" x14ac:dyDescent="0.55000000000000004">
      <c r="B181" s="459"/>
      <c r="C181" s="901"/>
      <c r="D181" s="901"/>
      <c r="E181" s="500"/>
      <c r="F181" s="500"/>
      <c r="G181" s="500"/>
      <c r="H181" s="500"/>
      <c r="I181" s="500"/>
      <c r="J181" s="901"/>
      <c r="K181" s="901"/>
    </row>
    <row r="182" spans="2:11" x14ac:dyDescent="0.55000000000000004">
      <c r="B182" s="459"/>
      <c r="C182" s="901"/>
      <c r="D182" s="901"/>
      <c r="E182" s="500"/>
      <c r="F182" s="500"/>
      <c r="G182" s="500"/>
      <c r="H182" s="500"/>
      <c r="I182" s="500"/>
      <c r="J182" s="901"/>
      <c r="K182" s="901"/>
    </row>
    <row r="183" spans="2:11" x14ac:dyDescent="0.55000000000000004">
      <c r="B183" s="459"/>
      <c r="C183" s="901"/>
      <c r="D183" s="901"/>
      <c r="E183" s="500"/>
      <c r="F183" s="500"/>
      <c r="G183" s="500"/>
      <c r="H183" s="500"/>
      <c r="I183" s="500"/>
      <c r="J183" s="901"/>
      <c r="K183" s="901"/>
    </row>
    <row r="184" spans="2:11" x14ac:dyDescent="0.55000000000000004">
      <c r="B184" s="459"/>
      <c r="C184" s="901"/>
      <c r="D184" s="901"/>
      <c r="E184" s="500"/>
      <c r="F184" s="500"/>
      <c r="G184" s="500"/>
      <c r="H184" s="500"/>
      <c r="I184" s="500"/>
      <c r="J184" s="901"/>
      <c r="K184" s="901"/>
    </row>
    <row r="185" spans="2:11" x14ac:dyDescent="0.55000000000000004">
      <c r="B185" s="459"/>
      <c r="C185" s="901"/>
      <c r="D185" s="901"/>
      <c r="E185" s="500"/>
      <c r="F185" s="500"/>
      <c r="G185" s="500"/>
      <c r="H185" s="500"/>
      <c r="I185" s="500"/>
      <c r="J185" s="901"/>
      <c r="K185" s="901"/>
    </row>
    <row r="186" spans="2:11" x14ac:dyDescent="0.55000000000000004">
      <c r="B186" s="459"/>
      <c r="C186" s="901"/>
      <c r="D186" s="901"/>
      <c r="E186" s="500"/>
      <c r="F186" s="500"/>
      <c r="G186" s="500"/>
      <c r="H186" s="500"/>
      <c r="I186" s="500"/>
      <c r="J186" s="901"/>
      <c r="K186" s="901"/>
    </row>
    <row r="187" spans="2:11" x14ac:dyDescent="0.55000000000000004">
      <c r="B187" s="459"/>
      <c r="C187" s="901"/>
      <c r="D187" s="901"/>
      <c r="E187" s="500"/>
      <c r="F187" s="500"/>
      <c r="G187" s="500"/>
      <c r="H187" s="500"/>
      <c r="I187" s="500"/>
      <c r="J187" s="901"/>
      <c r="K187" s="901"/>
    </row>
    <row r="188" spans="2:11" x14ac:dyDescent="0.55000000000000004">
      <c r="B188" s="459"/>
      <c r="C188" s="901"/>
      <c r="D188" s="901"/>
      <c r="E188" s="500"/>
      <c r="F188" s="500"/>
      <c r="G188" s="500"/>
      <c r="H188" s="500"/>
      <c r="I188" s="500"/>
      <c r="J188" s="901"/>
      <c r="K188" s="901"/>
    </row>
    <row r="189" spans="2:11" x14ac:dyDescent="0.55000000000000004">
      <c r="B189" s="459"/>
      <c r="C189" s="901"/>
      <c r="D189" s="901"/>
      <c r="E189" s="500"/>
      <c r="F189" s="500"/>
      <c r="G189" s="500"/>
      <c r="H189" s="500"/>
      <c r="I189" s="500"/>
      <c r="J189" s="901"/>
      <c r="K189" s="901"/>
    </row>
    <row r="190" spans="2:11" x14ac:dyDescent="0.55000000000000004">
      <c r="B190" s="459"/>
      <c r="C190" s="901"/>
      <c r="D190" s="901"/>
      <c r="E190" s="500"/>
      <c r="F190" s="500"/>
      <c r="G190" s="500"/>
      <c r="H190" s="500"/>
      <c r="I190" s="500"/>
      <c r="J190" s="901"/>
      <c r="K190" s="901"/>
    </row>
    <row r="191" spans="2:11" x14ac:dyDescent="0.55000000000000004">
      <c r="B191" s="459"/>
      <c r="C191" s="901"/>
      <c r="D191" s="901"/>
      <c r="E191" s="500"/>
      <c r="F191" s="500"/>
      <c r="G191" s="500"/>
      <c r="H191" s="500"/>
      <c r="I191" s="500"/>
      <c r="J191" s="901"/>
      <c r="K191" s="901"/>
    </row>
    <row r="192" spans="2:11" x14ac:dyDescent="0.55000000000000004">
      <c r="B192" s="459"/>
      <c r="C192" s="901"/>
      <c r="D192" s="901"/>
      <c r="E192" s="500"/>
      <c r="F192" s="500"/>
      <c r="G192" s="500"/>
      <c r="H192" s="500"/>
      <c r="I192" s="500"/>
      <c r="J192" s="901"/>
      <c r="K192" s="901"/>
    </row>
    <row r="193" spans="2:11" x14ac:dyDescent="0.55000000000000004">
      <c r="B193" s="459"/>
      <c r="C193" s="901"/>
      <c r="D193" s="901"/>
      <c r="E193" s="500"/>
      <c r="F193" s="500"/>
      <c r="G193" s="500"/>
      <c r="H193" s="500"/>
      <c r="I193" s="500"/>
      <c r="J193" s="901"/>
      <c r="K193" s="901"/>
    </row>
    <row r="194" spans="2:11" x14ac:dyDescent="0.55000000000000004">
      <c r="B194" s="459"/>
      <c r="C194" s="901"/>
      <c r="D194" s="901"/>
      <c r="E194" s="500"/>
      <c r="F194" s="500"/>
      <c r="G194" s="500"/>
      <c r="H194" s="500"/>
      <c r="I194" s="500"/>
      <c r="J194" s="901"/>
      <c r="K194" s="901"/>
    </row>
    <row r="195" spans="2:11" x14ac:dyDescent="0.55000000000000004">
      <c r="B195" s="459"/>
      <c r="C195" s="901"/>
      <c r="D195" s="901"/>
      <c r="E195" s="500"/>
      <c r="F195" s="500"/>
      <c r="G195" s="500"/>
      <c r="H195" s="500"/>
      <c r="I195" s="500"/>
      <c r="J195" s="901"/>
      <c r="K195" s="901"/>
    </row>
    <row r="196" spans="2:11" x14ac:dyDescent="0.55000000000000004">
      <c r="B196" s="459"/>
      <c r="C196" s="901"/>
      <c r="D196" s="901"/>
      <c r="E196" s="500"/>
      <c r="F196" s="500"/>
      <c r="G196" s="500"/>
      <c r="H196" s="500"/>
      <c r="I196" s="500"/>
      <c r="J196" s="901"/>
      <c r="K196" s="901"/>
    </row>
    <row r="197" spans="2:11" x14ac:dyDescent="0.55000000000000004">
      <c r="B197" s="459"/>
      <c r="C197" s="901"/>
      <c r="D197" s="901"/>
      <c r="E197" s="500"/>
      <c r="F197" s="500"/>
      <c r="G197" s="500"/>
      <c r="H197" s="500"/>
      <c r="I197" s="500"/>
      <c r="J197" s="901"/>
      <c r="K197" s="901"/>
    </row>
    <row r="198" spans="2:11" x14ac:dyDescent="0.55000000000000004">
      <c r="B198" s="459"/>
      <c r="C198" s="901"/>
      <c r="D198" s="901"/>
      <c r="E198" s="500"/>
      <c r="F198" s="500"/>
      <c r="G198" s="500"/>
      <c r="H198" s="500"/>
      <c r="I198" s="500"/>
      <c r="J198" s="901"/>
      <c r="K198" s="901"/>
    </row>
    <row r="199" spans="2:11" x14ac:dyDescent="0.55000000000000004">
      <c r="B199" s="459"/>
      <c r="C199" s="901"/>
      <c r="D199" s="901"/>
      <c r="E199" s="500"/>
      <c r="F199" s="500"/>
      <c r="G199" s="500"/>
      <c r="H199" s="500"/>
      <c r="I199" s="500"/>
      <c r="J199" s="901"/>
      <c r="K199" s="901"/>
    </row>
    <row r="200" spans="2:11" x14ac:dyDescent="0.55000000000000004">
      <c r="B200" s="459"/>
      <c r="C200" s="901"/>
      <c r="D200" s="901"/>
      <c r="E200" s="500"/>
      <c r="F200" s="500"/>
      <c r="G200" s="500"/>
      <c r="H200" s="500"/>
      <c r="I200" s="500"/>
      <c r="J200" s="901"/>
      <c r="K200" s="901"/>
    </row>
    <row r="201" spans="2:11" x14ac:dyDescent="0.55000000000000004">
      <c r="B201" s="459"/>
      <c r="C201" s="901"/>
      <c r="D201" s="901"/>
      <c r="E201" s="500"/>
      <c r="F201" s="500"/>
      <c r="G201" s="500"/>
      <c r="H201" s="500"/>
      <c r="I201" s="500"/>
      <c r="J201" s="901"/>
      <c r="K201" s="901"/>
    </row>
    <row r="202" spans="2:11" x14ac:dyDescent="0.55000000000000004">
      <c r="B202" s="459"/>
      <c r="C202" s="901"/>
      <c r="D202" s="901"/>
      <c r="E202" s="500"/>
      <c r="F202" s="500"/>
      <c r="G202" s="500"/>
      <c r="H202" s="500"/>
      <c r="I202" s="500"/>
      <c r="J202" s="901"/>
      <c r="K202" s="901"/>
    </row>
    <row r="203" spans="2:11" x14ac:dyDescent="0.55000000000000004">
      <c r="B203" s="459"/>
      <c r="C203" s="901"/>
      <c r="D203" s="901"/>
      <c r="E203" s="500"/>
      <c r="F203" s="500"/>
      <c r="G203" s="500"/>
      <c r="H203" s="500"/>
      <c r="I203" s="500"/>
      <c r="J203" s="901"/>
      <c r="K203" s="901"/>
    </row>
    <row r="204" spans="2:11" x14ac:dyDescent="0.55000000000000004">
      <c r="B204" s="459"/>
      <c r="C204" s="901"/>
      <c r="D204" s="901"/>
      <c r="E204" s="500"/>
      <c r="F204" s="500"/>
      <c r="G204" s="500"/>
      <c r="H204" s="500"/>
      <c r="I204" s="500"/>
      <c r="J204" s="901"/>
      <c r="K204" s="901"/>
    </row>
    <row r="205" spans="2:11" x14ac:dyDescent="0.55000000000000004">
      <c r="B205" s="459"/>
      <c r="C205" s="901"/>
      <c r="D205" s="901"/>
      <c r="E205" s="500"/>
      <c r="F205" s="500"/>
      <c r="G205" s="500"/>
      <c r="H205" s="500"/>
      <c r="I205" s="500"/>
      <c r="J205" s="901"/>
      <c r="K205" s="901"/>
    </row>
    <row r="206" spans="2:11" x14ac:dyDescent="0.55000000000000004">
      <c r="B206" s="459"/>
      <c r="C206" s="901"/>
      <c r="D206" s="901"/>
      <c r="E206" s="500"/>
      <c r="F206" s="500"/>
      <c r="G206" s="500"/>
      <c r="H206" s="500"/>
      <c r="I206" s="500"/>
      <c r="J206" s="901"/>
      <c r="K206" s="901"/>
    </row>
    <row r="207" spans="2:11" x14ac:dyDescent="0.55000000000000004">
      <c r="B207" s="459"/>
      <c r="C207" s="901"/>
      <c r="D207" s="901"/>
      <c r="E207" s="500"/>
      <c r="F207" s="500"/>
      <c r="G207" s="500"/>
      <c r="H207" s="500"/>
      <c r="I207" s="500"/>
      <c r="J207" s="901"/>
      <c r="K207" s="901"/>
    </row>
    <row r="208" spans="2:11" x14ac:dyDescent="0.55000000000000004">
      <c r="B208" s="459"/>
      <c r="C208" s="901"/>
      <c r="D208" s="901"/>
      <c r="E208" s="500"/>
      <c r="F208" s="500"/>
      <c r="G208" s="500"/>
      <c r="H208" s="500"/>
      <c r="I208" s="500"/>
      <c r="J208" s="901"/>
      <c r="K208" s="901"/>
    </row>
    <row r="209" spans="2:11" x14ac:dyDescent="0.55000000000000004">
      <c r="B209" s="459"/>
      <c r="C209" s="901"/>
      <c r="D209" s="901"/>
      <c r="E209" s="500"/>
      <c r="F209" s="500"/>
      <c r="G209" s="500"/>
      <c r="H209" s="500"/>
      <c r="I209" s="500"/>
      <c r="J209" s="901"/>
      <c r="K209" s="901"/>
    </row>
    <row r="210" spans="2:11" x14ac:dyDescent="0.55000000000000004">
      <c r="B210" s="459"/>
      <c r="C210" s="901"/>
      <c r="D210" s="901"/>
      <c r="E210" s="500"/>
      <c r="F210" s="500"/>
      <c r="G210" s="500"/>
      <c r="H210" s="500"/>
      <c r="I210" s="500"/>
      <c r="J210" s="901"/>
      <c r="K210" s="901"/>
    </row>
    <row r="211" spans="2:11" x14ac:dyDescent="0.55000000000000004">
      <c r="B211" s="459"/>
      <c r="C211" s="901"/>
      <c r="D211" s="901"/>
      <c r="E211" s="500"/>
      <c r="F211" s="500"/>
      <c r="G211" s="500"/>
      <c r="H211" s="500"/>
      <c r="I211" s="500"/>
      <c r="J211" s="901"/>
      <c r="K211" s="901"/>
    </row>
    <row r="212" spans="2:11" x14ac:dyDescent="0.55000000000000004">
      <c r="B212" s="459"/>
      <c r="C212" s="901"/>
      <c r="D212" s="901"/>
      <c r="E212" s="500"/>
      <c r="F212" s="500"/>
      <c r="G212" s="500"/>
      <c r="H212" s="500"/>
      <c r="I212" s="500"/>
      <c r="J212" s="901"/>
      <c r="K212" s="901"/>
    </row>
    <row r="213" spans="2:11" x14ac:dyDescent="0.55000000000000004">
      <c r="B213" s="459"/>
      <c r="C213" s="901"/>
      <c r="D213" s="901"/>
      <c r="E213" s="500"/>
      <c r="F213" s="500"/>
      <c r="G213" s="500"/>
      <c r="H213" s="500"/>
      <c r="I213" s="500"/>
      <c r="J213" s="901"/>
      <c r="K213" s="901"/>
    </row>
    <row r="214" spans="2:11" x14ac:dyDescent="0.55000000000000004">
      <c r="B214" s="459"/>
      <c r="C214" s="901"/>
      <c r="D214" s="901"/>
      <c r="E214" s="500"/>
      <c r="F214" s="500"/>
      <c r="G214" s="500"/>
      <c r="H214" s="500"/>
      <c r="I214" s="500"/>
      <c r="J214" s="901"/>
      <c r="K214" s="901"/>
    </row>
    <row r="215" spans="2:11" x14ac:dyDescent="0.55000000000000004">
      <c r="B215" s="459"/>
      <c r="C215" s="901"/>
      <c r="D215" s="901"/>
      <c r="E215" s="500"/>
      <c r="F215" s="500"/>
      <c r="G215" s="500"/>
      <c r="H215" s="500"/>
      <c r="I215" s="500"/>
      <c r="J215" s="901"/>
      <c r="K215" s="901"/>
    </row>
    <row r="216" spans="2:11" x14ac:dyDescent="0.55000000000000004">
      <c r="B216" s="459"/>
      <c r="C216" s="901"/>
      <c r="D216" s="901"/>
      <c r="E216" s="500"/>
      <c r="F216" s="500"/>
      <c r="G216" s="500"/>
      <c r="H216" s="500"/>
      <c r="I216" s="500"/>
      <c r="J216" s="901"/>
      <c r="K216" s="901"/>
    </row>
    <row r="217" spans="2:11" x14ac:dyDescent="0.55000000000000004">
      <c r="B217" s="459"/>
      <c r="C217" s="901"/>
      <c r="D217" s="901"/>
      <c r="E217" s="500"/>
      <c r="F217" s="500"/>
      <c r="G217" s="500"/>
      <c r="H217" s="500"/>
      <c r="I217" s="500"/>
      <c r="J217" s="901"/>
      <c r="K217" s="901"/>
    </row>
    <row r="218" spans="2:11" x14ac:dyDescent="0.55000000000000004">
      <c r="B218" s="459"/>
      <c r="C218" s="901"/>
      <c r="D218" s="901"/>
      <c r="E218" s="500"/>
      <c r="F218" s="500"/>
      <c r="G218" s="500"/>
      <c r="H218" s="500"/>
      <c r="I218" s="500"/>
      <c r="J218" s="901"/>
      <c r="K218" s="901"/>
    </row>
    <row r="219" spans="2:11" x14ac:dyDescent="0.55000000000000004">
      <c r="B219" s="459"/>
      <c r="C219" s="901"/>
      <c r="D219" s="901"/>
      <c r="E219" s="500"/>
      <c r="F219" s="500"/>
      <c r="G219" s="500"/>
      <c r="H219" s="500"/>
      <c r="I219" s="500"/>
      <c r="J219" s="901"/>
      <c r="K219" s="901"/>
    </row>
    <row r="220" spans="2:11" x14ac:dyDescent="0.55000000000000004">
      <c r="B220" s="459"/>
      <c r="C220" s="901"/>
      <c r="D220" s="901"/>
      <c r="E220" s="500"/>
      <c r="F220" s="500"/>
      <c r="G220" s="500"/>
      <c r="H220" s="500"/>
      <c r="I220" s="500"/>
      <c r="J220" s="901"/>
      <c r="K220" s="901"/>
    </row>
    <row r="221" spans="2:11" x14ac:dyDescent="0.55000000000000004">
      <c r="B221" s="459"/>
      <c r="C221" s="901"/>
      <c r="D221" s="901"/>
      <c r="E221" s="500"/>
      <c r="F221" s="500"/>
      <c r="G221" s="500"/>
      <c r="H221" s="500"/>
      <c r="I221" s="500"/>
      <c r="J221" s="901"/>
      <c r="K221" s="901"/>
    </row>
    <row r="222" spans="2:11" x14ac:dyDescent="0.55000000000000004">
      <c r="B222" s="459"/>
      <c r="C222" s="901"/>
      <c r="D222" s="901"/>
      <c r="E222" s="500"/>
      <c r="F222" s="500"/>
      <c r="G222" s="500"/>
      <c r="H222" s="500"/>
      <c r="I222" s="500"/>
      <c r="J222" s="901"/>
      <c r="K222" s="901"/>
    </row>
    <row r="223" spans="2:11" x14ac:dyDescent="0.55000000000000004">
      <c r="B223" s="459"/>
      <c r="C223" s="901"/>
      <c r="D223" s="901"/>
      <c r="E223" s="500"/>
      <c r="F223" s="500"/>
      <c r="G223" s="500"/>
      <c r="H223" s="500"/>
      <c r="I223" s="500"/>
      <c r="J223" s="901"/>
      <c r="K223" s="901"/>
    </row>
    <row r="224" spans="2:11" x14ac:dyDescent="0.55000000000000004">
      <c r="B224" s="459"/>
      <c r="C224" s="901"/>
      <c r="D224" s="901"/>
      <c r="E224" s="500"/>
      <c r="F224" s="500"/>
      <c r="G224" s="500"/>
      <c r="H224" s="500"/>
      <c r="I224" s="500"/>
      <c r="J224" s="901"/>
      <c r="K224" s="901"/>
    </row>
    <row r="225" spans="2:11" x14ac:dyDescent="0.55000000000000004">
      <c r="B225" s="459"/>
      <c r="C225" s="901"/>
      <c r="D225" s="901"/>
      <c r="E225" s="500"/>
      <c r="F225" s="500"/>
      <c r="G225" s="500"/>
      <c r="H225" s="500"/>
      <c r="I225" s="500"/>
      <c r="J225" s="901"/>
      <c r="K225" s="901"/>
    </row>
    <row r="226" spans="2:11" x14ac:dyDescent="0.55000000000000004">
      <c r="B226" s="459"/>
      <c r="C226" s="901"/>
      <c r="D226" s="901"/>
      <c r="E226" s="500"/>
      <c r="F226" s="500"/>
      <c r="G226" s="500"/>
      <c r="H226" s="500"/>
      <c r="I226" s="500"/>
      <c r="J226" s="901"/>
      <c r="K226" s="901"/>
    </row>
    <row r="227" spans="2:11" x14ac:dyDescent="0.55000000000000004">
      <c r="B227" s="459"/>
      <c r="C227" s="901"/>
      <c r="D227" s="901"/>
      <c r="E227" s="500"/>
      <c r="F227" s="500"/>
      <c r="G227" s="500"/>
      <c r="H227" s="500"/>
      <c r="I227" s="500"/>
      <c r="J227" s="901"/>
      <c r="K227" s="901"/>
    </row>
    <row r="228" spans="2:11" x14ac:dyDescent="0.55000000000000004">
      <c r="B228" s="459"/>
      <c r="C228" s="901"/>
      <c r="D228" s="901"/>
      <c r="E228" s="500"/>
      <c r="F228" s="500"/>
      <c r="G228" s="500"/>
      <c r="H228" s="500"/>
      <c r="I228" s="500"/>
      <c r="J228" s="901"/>
      <c r="K228" s="901"/>
    </row>
    <row r="229" spans="2:11" x14ac:dyDescent="0.55000000000000004">
      <c r="B229" s="459"/>
      <c r="C229" s="901"/>
      <c r="D229" s="901"/>
      <c r="E229" s="500"/>
      <c r="F229" s="500"/>
      <c r="G229" s="500"/>
      <c r="H229" s="500"/>
      <c r="I229" s="500"/>
      <c r="J229" s="901"/>
      <c r="K229" s="901"/>
    </row>
    <row r="230" spans="2:11" x14ac:dyDescent="0.55000000000000004">
      <c r="B230" s="459"/>
      <c r="C230" s="901"/>
      <c r="D230" s="901"/>
      <c r="E230" s="500"/>
      <c r="F230" s="500"/>
      <c r="G230" s="500"/>
      <c r="H230" s="500"/>
      <c r="I230" s="500"/>
      <c r="J230" s="901"/>
      <c r="K230" s="901"/>
    </row>
    <row r="231" spans="2:11" x14ac:dyDescent="0.55000000000000004">
      <c r="B231" s="459"/>
      <c r="C231" s="901"/>
      <c r="D231" s="901"/>
      <c r="E231" s="500"/>
      <c r="F231" s="500"/>
      <c r="G231" s="500"/>
      <c r="H231" s="500"/>
      <c r="I231" s="500"/>
      <c r="J231" s="901"/>
      <c r="K231" s="901"/>
    </row>
    <row r="232" spans="2:11" x14ac:dyDescent="0.55000000000000004">
      <c r="B232" s="459"/>
      <c r="C232" s="901"/>
      <c r="D232" s="901"/>
      <c r="E232" s="500"/>
      <c r="F232" s="500"/>
      <c r="G232" s="500"/>
      <c r="H232" s="500"/>
      <c r="I232" s="500"/>
      <c r="J232" s="901"/>
      <c r="K232" s="901"/>
    </row>
    <row r="233" spans="2:11" x14ac:dyDescent="0.55000000000000004">
      <c r="B233" s="459"/>
      <c r="C233" s="901"/>
      <c r="D233" s="901"/>
      <c r="E233" s="500"/>
      <c r="F233" s="500"/>
      <c r="G233" s="500"/>
      <c r="H233" s="500"/>
      <c r="I233" s="500"/>
      <c r="J233" s="901"/>
      <c r="K233" s="901"/>
    </row>
    <row r="234" spans="2:11" x14ac:dyDescent="0.55000000000000004">
      <c r="B234" s="459"/>
      <c r="C234" s="901"/>
      <c r="D234" s="901"/>
      <c r="E234" s="500"/>
      <c r="F234" s="500"/>
      <c r="G234" s="500"/>
      <c r="H234" s="500"/>
      <c r="I234" s="500"/>
      <c r="J234" s="901"/>
      <c r="K234" s="901"/>
    </row>
    <row r="235" spans="2:11" x14ac:dyDescent="0.55000000000000004">
      <c r="B235" s="459"/>
      <c r="C235" s="901"/>
      <c r="D235" s="901"/>
      <c r="E235" s="500"/>
      <c r="F235" s="500"/>
      <c r="G235" s="500"/>
      <c r="H235" s="500"/>
      <c r="I235" s="500"/>
      <c r="J235" s="901"/>
      <c r="K235" s="901"/>
    </row>
    <row r="236" spans="2:11" x14ac:dyDescent="0.55000000000000004">
      <c r="B236" s="459"/>
      <c r="C236" s="901"/>
      <c r="D236" s="901"/>
      <c r="E236" s="500"/>
      <c r="F236" s="500"/>
      <c r="G236" s="500"/>
      <c r="H236" s="500"/>
      <c r="I236" s="500"/>
      <c r="J236" s="901"/>
      <c r="K236" s="901"/>
    </row>
    <row r="237" spans="2:11" x14ac:dyDescent="0.55000000000000004">
      <c r="B237" s="459"/>
      <c r="C237" s="901"/>
      <c r="D237" s="901"/>
      <c r="E237" s="500"/>
      <c r="F237" s="500"/>
      <c r="G237" s="500"/>
      <c r="H237" s="500"/>
      <c r="I237" s="500"/>
      <c r="J237" s="901"/>
      <c r="K237" s="901"/>
    </row>
    <row r="238" spans="2:11" x14ac:dyDescent="0.55000000000000004">
      <c r="B238" s="459"/>
      <c r="C238" s="901"/>
      <c r="D238" s="901"/>
      <c r="E238" s="500"/>
      <c r="F238" s="500"/>
      <c r="G238" s="500"/>
      <c r="H238" s="500"/>
      <c r="I238" s="500"/>
      <c r="J238" s="901"/>
      <c r="K238" s="901"/>
    </row>
    <row r="239" spans="2:11" x14ac:dyDescent="0.55000000000000004">
      <c r="B239" s="459"/>
      <c r="C239" s="901"/>
      <c r="D239" s="901"/>
      <c r="E239" s="500"/>
      <c r="F239" s="500"/>
      <c r="G239" s="500"/>
      <c r="H239" s="500"/>
      <c r="I239" s="500"/>
      <c r="J239" s="901"/>
      <c r="K239" s="901"/>
    </row>
    <row r="240" spans="2:11" x14ac:dyDescent="0.55000000000000004">
      <c r="B240" s="459"/>
      <c r="C240" s="901"/>
      <c r="D240" s="901"/>
      <c r="E240" s="500"/>
      <c r="F240" s="500"/>
      <c r="G240" s="500"/>
      <c r="H240" s="500"/>
      <c r="I240" s="500"/>
      <c r="J240" s="901"/>
      <c r="K240" s="901"/>
    </row>
    <row r="241" spans="2:11" x14ac:dyDescent="0.55000000000000004">
      <c r="B241" s="459"/>
      <c r="C241" s="901"/>
      <c r="D241" s="901"/>
      <c r="E241" s="500"/>
      <c r="F241" s="500"/>
      <c r="G241" s="500"/>
      <c r="H241" s="500"/>
      <c r="I241" s="500"/>
      <c r="J241" s="901"/>
      <c r="K241" s="901"/>
    </row>
    <row r="242" spans="2:11" x14ac:dyDescent="0.55000000000000004">
      <c r="B242" s="459"/>
      <c r="C242" s="901"/>
      <c r="D242" s="901"/>
      <c r="E242" s="500"/>
      <c r="F242" s="500"/>
      <c r="G242" s="500"/>
      <c r="H242" s="500"/>
      <c r="I242" s="500"/>
      <c r="J242" s="901"/>
      <c r="K242" s="901"/>
    </row>
    <row r="243" spans="2:11" x14ac:dyDescent="0.55000000000000004">
      <c r="B243" s="459"/>
      <c r="C243" s="901"/>
      <c r="D243" s="901"/>
      <c r="E243" s="500"/>
      <c r="F243" s="500"/>
      <c r="G243" s="500"/>
      <c r="H243" s="500"/>
      <c r="I243" s="500"/>
      <c r="J243" s="901"/>
      <c r="K243" s="901"/>
    </row>
    <row r="244" spans="2:11" x14ac:dyDescent="0.55000000000000004">
      <c r="B244" s="459"/>
      <c r="C244" s="901"/>
      <c r="D244" s="901"/>
      <c r="E244" s="500"/>
      <c r="F244" s="500"/>
      <c r="G244" s="500"/>
      <c r="H244" s="500"/>
      <c r="I244" s="500"/>
      <c r="J244" s="901"/>
      <c r="K244" s="901"/>
    </row>
    <row r="245" spans="2:11" x14ac:dyDescent="0.55000000000000004">
      <c r="B245" s="459"/>
      <c r="C245" s="901"/>
      <c r="D245" s="901"/>
      <c r="E245" s="500"/>
      <c r="F245" s="500"/>
      <c r="G245" s="500"/>
      <c r="H245" s="500"/>
      <c r="I245" s="500"/>
      <c r="J245" s="901"/>
      <c r="K245" s="901"/>
    </row>
    <row r="246" spans="2:11" x14ac:dyDescent="0.55000000000000004">
      <c r="B246" s="459"/>
      <c r="C246" s="901"/>
      <c r="D246" s="901"/>
      <c r="E246" s="500"/>
      <c r="F246" s="500"/>
      <c r="G246" s="500"/>
      <c r="H246" s="500"/>
      <c r="I246" s="500"/>
      <c r="J246" s="901"/>
      <c r="K246" s="901"/>
    </row>
    <row r="247" spans="2:11" x14ac:dyDescent="0.55000000000000004">
      <c r="B247" s="459"/>
      <c r="C247" s="901"/>
      <c r="D247" s="901"/>
      <c r="E247" s="500"/>
      <c r="F247" s="500"/>
      <c r="G247" s="500"/>
      <c r="H247" s="500"/>
      <c r="I247" s="500"/>
      <c r="J247" s="901"/>
      <c r="K247" s="901"/>
    </row>
    <row r="248" spans="2:11" x14ac:dyDescent="0.55000000000000004">
      <c r="B248" s="459"/>
      <c r="C248" s="901"/>
      <c r="D248" s="901"/>
      <c r="E248" s="500"/>
      <c r="F248" s="500"/>
      <c r="G248" s="500"/>
      <c r="H248" s="500"/>
      <c r="I248" s="500"/>
      <c r="J248" s="901"/>
      <c r="K248" s="901"/>
    </row>
    <row r="249" spans="2:11" x14ac:dyDescent="0.55000000000000004">
      <c r="B249" s="459"/>
      <c r="C249" s="901"/>
      <c r="D249" s="901"/>
      <c r="E249" s="500"/>
      <c r="F249" s="500"/>
      <c r="G249" s="500"/>
      <c r="H249" s="500"/>
      <c r="I249" s="500"/>
      <c r="J249" s="901"/>
      <c r="K249" s="901"/>
    </row>
    <row r="250" spans="2:11" x14ac:dyDescent="0.55000000000000004">
      <c r="B250" s="459"/>
      <c r="C250" s="901"/>
      <c r="D250" s="901"/>
      <c r="E250" s="500"/>
      <c r="F250" s="500"/>
      <c r="G250" s="500"/>
      <c r="H250" s="500"/>
      <c r="I250" s="500"/>
      <c r="J250" s="901"/>
      <c r="K250" s="901"/>
    </row>
    <row r="251" spans="2:11" x14ac:dyDescent="0.55000000000000004">
      <c r="B251" s="459"/>
      <c r="C251" s="901"/>
      <c r="D251" s="901"/>
      <c r="E251" s="500"/>
      <c r="F251" s="500"/>
      <c r="G251" s="500"/>
      <c r="H251" s="500"/>
      <c r="I251" s="500"/>
      <c r="J251" s="901"/>
      <c r="K251" s="901"/>
    </row>
    <row r="252" spans="2:11" x14ac:dyDescent="0.55000000000000004">
      <c r="B252" s="459"/>
      <c r="C252" s="901"/>
      <c r="D252" s="901"/>
      <c r="E252" s="500"/>
      <c r="F252" s="500"/>
      <c r="G252" s="500"/>
      <c r="H252" s="500"/>
      <c r="I252" s="500"/>
      <c r="J252" s="901"/>
      <c r="K252" s="901"/>
    </row>
    <row r="253" spans="2:11" x14ac:dyDescent="0.55000000000000004">
      <c r="B253" s="459"/>
      <c r="C253" s="901"/>
      <c r="D253" s="901"/>
      <c r="E253" s="500"/>
      <c r="F253" s="500"/>
      <c r="G253" s="500"/>
      <c r="H253" s="500"/>
      <c r="I253" s="500"/>
      <c r="J253" s="901"/>
      <c r="K253" s="901"/>
    </row>
    <row r="254" spans="2:11" x14ac:dyDescent="0.55000000000000004">
      <c r="B254" s="459"/>
      <c r="C254" s="901"/>
      <c r="D254" s="901"/>
      <c r="E254" s="500"/>
      <c r="F254" s="500"/>
      <c r="G254" s="500"/>
      <c r="H254" s="500"/>
      <c r="I254" s="500"/>
      <c r="J254" s="901"/>
      <c r="K254" s="901"/>
    </row>
    <row r="255" spans="2:11" x14ac:dyDescent="0.55000000000000004">
      <c r="B255" s="459"/>
      <c r="C255" s="901"/>
      <c r="D255" s="901"/>
      <c r="E255" s="500"/>
      <c r="F255" s="500"/>
      <c r="G255" s="500"/>
      <c r="H255" s="500"/>
      <c r="I255" s="500"/>
      <c r="J255" s="901"/>
      <c r="K255" s="901"/>
    </row>
    <row r="256" spans="2:11" x14ac:dyDescent="0.55000000000000004">
      <c r="B256" s="459"/>
      <c r="C256" s="901"/>
      <c r="D256" s="901"/>
      <c r="E256" s="500"/>
      <c r="F256" s="500"/>
      <c r="G256" s="500"/>
      <c r="H256" s="500"/>
      <c r="I256" s="500"/>
      <c r="J256" s="901"/>
      <c r="K256" s="901"/>
    </row>
    <row r="257" spans="2:11" x14ac:dyDescent="0.55000000000000004">
      <c r="B257" s="459"/>
      <c r="C257" s="901"/>
      <c r="D257" s="901"/>
      <c r="E257" s="500"/>
      <c r="F257" s="500"/>
      <c r="G257" s="500"/>
      <c r="H257" s="500"/>
      <c r="I257" s="500"/>
      <c r="J257" s="901"/>
      <c r="K257" s="901"/>
    </row>
    <row r="258" spans="2:11" x14ac:dyDescent="0.55000000000000004">
      <c r="B258" s="459"/>
      <c r="C258" s="901"/>
      <c r="D258" s="901"/>
      <c r="E258" s="500"/>
      <c r="F258" s="500"/>
      <c r="G258" s="500"/>
      <c r="H258" s="500"/>
      <c r="I258" s="500"/>
      <c r="J258" s="901"/>
      <c r="K258" s="901"/>
    </row>
    <row r="259" spans="2:11" x14ac:dyDescent="0.55000000000000004">
      <c r="B259" s="459"/>
      <c r="C259" s="901"/>
      <c r="D259" s="901"/>
      <c r="E259" s="500"/>
      <c r="F259" s="500"/>
      <c r="G259" s="500"/>
      <c r="H259" s="500"/>
      <c r="I259" s="500"/>
      <c r="J259" s="901"/>
      <c r="K259" s="901"/>
    </row>
    <row r="260" spans="2:11" x14ac:dyDescent="0.55000000000000004">
      <c r="B260" s="459"/>
      <c r="C260" s="901"/>
      <c r="D260" s="901"/>
      <c r="E260" s="500"/>
      <c r="F260" s="500"/>
      <c r="G260" s="500"/>
      <c r="H260" s="500"/>
      <c r="I260" s="500"/>
      <c r="J260" s="901"/>
      <c r="K260" s="901"/>
    </row>
    <row r="261" spans="2:11" x14ac:dyDescent="0.55000000000000004">
      <c r="B261" s="459"/>
      <c r="C261" s="901"/>
      <c r="D261" s="901"/>
      <c r="E261" s="500"/>
      <c r="F261" s="500"/>
      <c r="G261" s="500"/>
      <c r="H261" s="500"/>
      <c r="I261" s="500"/>
      <c r="J261" s="901"/>
      <c r="K261" s="901"/>
    </row>
    <row r="262" spans="2:11" x14ac:dyDescent="0.55000000000000004">
      <c r="B262" s="459"/>
      <c r="C262" s="901"/>
      <c r="D262" s="901"/>
      <c r="E262" s="500"/>
      <c r="F262" s="500"/>
      <c r="G262" s="500"/>
      <c r="H262" s="500"/>
      <c r="I262" s="500"/>
      <c r="J262" s="901"/>
      <c r="K262" s="901"/>
    </row>
    <row r="263" spans="2:11" x14ac:dyDescent="0.55000000000000004">
      <c r="B263" s="459"/>
      <c r="C263" s="901"/>
      <c r="D263" s="901"/>
      <c r="E263" s="500"/>
      <c r="F263" s="500"/>
      <c r="G263" s="500"/>
      <c r="H263" s="500"/>
      <c r="I263" s="500"/>
      <c r="J263" s="901"/>
      <c r="K263" s="901"/>
    </row>
    <row r="264" spans="2:11" x14ac:dyDescent="0.55000000000000004">
      <c r="B264" s="459"/>
      <c r="C264" s="901"/>
      <c r="D264" s="901"/>
      <c r="E264" s="500"/>
      <c r="F264" s="500"/>
      <c r="G264" s="500"/>
      <c r="H264" s="500"/>
      <c r="I264" s="500"/>
      <c r="J264" s="901"/>
      <c r="K264" s="901"/>
    </row>
    <row r="265" spans="2:11" x14ac:dyDescent="0.55000000000000004">
      <c r="B265" s="459"/>
      <c r="C265" s="901"/>
      <c r="D265" s="901"/>
      <c r="E265" s="500"/>
      <c r="F265" s="500"/>
      <c r="G265" s="500"/>
      <c r="H265" s="500"/>
      <c r="I265" s="500"/>
      <c r="J265" s="901"/>
      <c r="K265" s="901"/>
    </row>
    <row r="266" spans="2:11" x14ac:dyDescent="0.55000000000000004">
      <c r="B266" s="459"/>
      <c r="C266" s="901"/>
      <c r="D266" s="901"/>
      <c r="E266" s="500"/>
      <c r="F266" s="500"/>
      <c r="G266" s="500"/>
      <c r="H266" s="500"/>
      <c r="I266" s="500"/>
      <c r="J266" s="901"/>
      <c r="K266" s="901"/>
    </row>
    <row r="267" spans="2:11" x14ac:dyDescent="0.55000000000000004">
      <c r="B267" s="459"/>
      <c r="C267" s="901"/>
      <c r="D267" s="901"/>
      <c r="E267" s="500"/>
      <c r="F267" s="500"/>
      <c r="G267" s="500"/>
      <c r="H267" s="500"/>
      <c r="I267" s="500"/>
      <c r="J267" s="901"/>
      <c r="K267" s="901"/>
    </row>
    <row r="268" spans="2:11" x14ac:dyDescent="0.55000000000000004">
      <c r="B268" s="459"/>
      <c r="C268" s="901"/>
      <c r="D268" s="901"/>
      <c r="E268" s="500"/>
      <c r="F268" s="500"/>
      <c r="G268" s="500"/>
      <c r="H268" s="500"/>
      <c r="I268" s="500"/>
      <c r="J268" s="901"/>
      <c r="K268" s="901"/>
    </row>
    <row r="269" spans="2:11" x14ac:dyDescent="0.55000000000000004">
      <c r="B269" s="459"/>
      <c r="C269" s="901"/>
      <c r="D269" s="901"/>
      <c r="E269" s="500"/>
      <c r="F269" s="500"/>
      <c r="G269" s="500"/>
      <c r="H269" s="500"/>
      <c r="I269" s="500"/>
      <c r="J269" s="901"/>
      <c r="K269" s="901"/>
    </row>
    <row r="270" spans="2:11" x14ac:dyDescent="0.55000000000000004">
      <c r="B270" s="459"/>
      <c r="C270" s="901"/>
      <c r="D270" s="901"/>
      <c r="E270" s="500"/>
      <c r="F270" s="500"/>
      <c r="G270" s="500"/>
      <c r="H270" s="500"/>
      <c r="I270" s="500"/>
      <c r="J270" s="901"/>
      <c r="K270" s="901"/>
    </row>
    <row r="271" spans="2:11" x14ac:dyDescent="0.55000000000000004">
      <c r="B271" s="459"/>
      <c r="C271" s="901"/>
      <c r="D271" s="901"/>
      <c r="E271" s="500"/>
      <c r="F271" s="500"/>
      <c r="G271" s="500"/>
      <c r="H271" s="500"/>
      <c r="I271" s="500"/>
      <c r="J271" s="901"/>
      <c r="K271" s="901"/>
    </row>
    <row r="272" spans="2:11" x14ac:dyDescent="0.55000000000000004">
      <c r="B272" s="459"/>
      <c r="C272" s="901"/>
      <c r="D272" s="901"/>
      <c r="E272" s="500"/>
      <c r="F272" s="500"/>
      <c r="G272" s="500"/>
      <c r="H272" s="500"/>
      <c r="I272" s="500"/>
      <c r="J272" s="901"/>
      <c r="K272" s="901"/>
    </row>
    <row r="273" spans="2:11" x14ac:dyDescent="0.55000000000000004">
      <c r="B273" s="459"/>
      <c r="C273" s="901"/>
      <c r="D273" s="901"/>
      <c r="E273" s="500"/>
      <c r="F273" s="500"/>
      <c r="G273" s="500"/>
      <c r="H273" s="500"/>
      <c r="I273" s="500"/>
      <c r="J273" s="901"/>
      <c r="K273" s="901"/>
    </row>
    <row r="274" spans="2:11" x14ac:dyDescent="0.55000000000000004">
      <c r="B274" s="459"/>
      <c r="C274" s="901"/>
      <c r="D274" s="901"/>
      <c r="E274" s="500"/>
      <c r="F274" s="500"/>
      <c r="G274" s="500"/>
      <c r="H274" s="500"/>
      <c r="I274" s="500"/>
      <c r="J274" s="901"/>
      <c r="K274" s="901"/>
    </row>
    <row r="275" spans="2:11" x14ac:dyDescent="0.55000000000000004">
      <c r="B275" s="459"/>
      <c r="C275" s="901"/>
      <c r="D275" s="901"/>
      <c r="E275" s="500"/>
      <c r="F275" s="500"/>
      <c r="G275" s="500"/>
      <c r="H275" s="500"/>
      <c r="I275" s="500"/>
      <c r="J275" s="901"/>
      <c r="K275" s="901"/>
    </row>
    <row r="276" spans="2:11" x14ac:dyDescent="0.55000000000000004">
      <c r="B276" s="459"/>
      <c r="C276" s="901"/>
      <c r="D276" s="901"/>
      <c r="E276" s="500"/>
      <c r="F276" s="500"/>
      <c r="G276" s="500"/>
      <c r="H276" s="500"/>
      <c r="I276" s="500"/>
      <c r="J276" s="901"/>
      <c r="K276" s="901"/>
    </row>
    <row r="277" spans="2:11" x14ac:dyDescent="0.55000000000000004">
      <c r="B277" s="459"/>
      <c r="C277" s="901"/>
      <c r="D277" s="901"/>
      <c r="E277" s="500"/>
      <c r="F277" s="500"/>
      <c r="G277" s="500"/>
      <c r="H277" s="500"/>
      <c r="I277" s="500"/>
      <c r="J277" s="901"/>
      <c r="K277" s="901"/>
    </row>
    <row r="278" spans="2:11" x14ac:dyDescent="0.55000000000000004">
      <c r="B278" s="459"/>
      <c r="C278" s="901"/>
      <c r="D278" s="901"/>
      <c r="E278" s="500"/>
      <c r="F278" s="500"/>
      <c r="G278" s="500"/>
      <c r="H278" s="500"/>
      <c r="I278" s="500"/>
      <c r="J278" s="901"/>
      <c r="K278" s="901"/>
    </row>
    <row r="279" spans="2:11" x14ac:dyDescent="0.55000000000000004">
      <c r="B279" s="459"/>
      <c r="C279" s="901"/>
      <c r="D279" s="901"/>
      <c r="E279" s="500"/>
      <c r="F279" s="500"/>
      <c r="G279" s="500"/>
      <c r="H279" s="500"/>
      <c r="I279" s="500"/>
      <c r="J279" s="901"/>
      <c r="K279" s="901"/>
    </row>
    <row r="280" spans="2:11" x14ac:dyDescent="0.55000000000000004">
      <c r="B280" s="459"/>
      <c r="C280" s="901"/>
      <c r="D280" s="901"/>
      <c r="E280" s="500"/>
      <c r="F280" s="500"/>
      <c r="G280" s="500"/>
      <c r="H280" s="500"/>
      <c r="I280" s="500"/>
      <c r="J280" s="901"/>
      <c r="K280" s="901"/>
    </row>
    <row r="281" spans="2:11" x14ac:dyDescent="0.55000000000000004">
      <c r="B281" s="459"/>
      <c r="C281" s="901"/>
      <c r="D281" s="901"/>
      <c r="E281" s="500"/>
      <c r="F281" s="500"/>
      <c r="G281" s="500"/>
      <c r="H281" s="500"/>
      <c r="I281" s="500"/>
      <c r="J281" s="901"/>
      <c r="K281" s="901"/>
    </row>
    <row r="282" spans="2:11" x14ac:dyDescent="0.55000000000000004">
      <c r="B282" s="459"/>
      <c r="C282" s="901"/>
      <c r="D282" s="901"/>
      <c r="E282" s="500"/>
      <c r="F282" s="500"/>
      <c r="G282" s="500"/>
      <c r="H282" s="500"/>
      <c r="I282" s="500"/>
      <c r="J282" s="901"/>
      <c r="K282" s="901"/>
    </row>
    <row r="283" spans="2:11" x14ac:dyDescent="0.55000000000000004">
      <c r="B283" s="459"/>
      <c r="C283" s="901"/>
      <c r="D283" s="901"/>
      <c r="E283" s="500"/>
      <c r="F283" s="500"/>
      <c r="G283" s="500"/>
      <c r="H283" s="500"/>
      <c r="I283" s="500"/>
      <c r="J283" s="901"/>
      <c r="K283" s="901"/>
    </row>
    <row r="284" spans="2:11" x14ac:dyDescent="0.55000000000000004">
      <c r="B284" s="459"/>
      <c r="C284" s="901"/>
      <c r="D284" s="901"/>
      <c r="E284" s="500"/>
      <c r="F284" s="500"/>
      <c r="G284" s="500"/>
      <c r="H284" s="500"/>
      <c r="I284" s="500"/>
      <c r="J284" s="901"/>
      <c r="K284" s="901"/>
    </row>
    <row r="285" spans="2:11" x14ac:dyDescent="0.55000000000000004">
      <c r="B285" s="459"/>
      <c r="C285" s="901"/>
      <c r="D285" s="901"/>
      <c r="E285" s="500"/>
      <c r="F285" s="500"/>
      <c r="G285" s="500"/>
      <c r="H285" s="500"/>
      <c r="I285" s="500"/>
      <c r="J285" s="901"/>
      <c r="K285" s="901"/>
    </row>
    <row r="286" spans="2:11" x14ac:dyDescent="0.55000000000000004">
      <c r="B286" s="459"/>
      <c r="C286" s="901"/>
      <c r="D286" s="901"/>
      <c r="E286" s="500"/>
      <c r="F286" s="500"/>
      <c r="G286" s="500"/>
      <c r="H286" s="500"/>
      <c r="I286" s="500"/>
      <c r="J286" s="901"/>
      <c r="K286" s="901"/>
    </row>
    <row r="287" spans="2:11" x14ac:dyDescent="0.55000000000000004">
      <c r="B287" s="459"/>
      <c r="C287" s="901"/>
      <c r="D287" s="901"/>
      <c r="E287" s="500"/>
      <c r="F287" s="500"/>
      <c r="G287" s="500"/>
      <c r="H287" s="500"/>
      <c r="I287" s="500"/>
      <c r="J287" s="901"/>
      <c r="K287" s="901"/>
    </row>
    <row r="288" spans="2:11" x14ac:dyDescent="0.55000000000000004">
      <c r="B288" s="459"/>
      <c r="C288" s="901"/>
      <c r="D288" s="901"/>
      <c r="E288" s="500"/>
      <c r="F288" s="500"/>
      <c r="G288" s="500"/>
      <c r="H288" s="500"/>
      <c r="I288" s="500"/>
      <c r="J288" s="901"/>
      <c r="K288" s="901"/>
    </row>
    <row r="289" spans="2:11" x14ac:dyDescent="0.55000000000000004">
      <c r="B289" s="459"/>
      <c r="C289" s="901"/>
      <c r="D289" s="901"/>
      <c r="E289" s="500"/>
      <c r="F289" s="500"/>
      <c r="G289" s="500"/>
      <c r="H289" s="500"/>
      <c r="I289" s="500"/>
      <c r="J289" s="901"/>
      <c r="K289" s="901"/>
    </row>
    <row r="290" spans="2:11" x14ac:dyDescent="0.55000000000000004">
      <c r="B290" s="459"/>
      <c r="C290" s="901"/>
      <c r="D290" s="901"/>
      <c r="E290" s="500"/>
      <c r="F290" s="500"/>
      <c r="G290" s="500"/>
      <c r="H290" s="500"/>
      <c r="I290" s="500"/>
      <c r="J290" s="901"/>
      <c r="K290" s="901"/>
    </row>
    <row r="291" spans="2:11" x14ac:dyDescent="0.55000000000000004">
      <c r="B291" s="459"/>
      <c r="C291" s="901"/>
      <c r="D291" s="901"/>
      <c r="E291" s="500"/>
      <c r="F291" s="500"/>
      <c r="G291" s="500"/>
      <c r="H291" s="500"/>
      <c r="I291" s="500"/>
      <c r="J291" s="901"/>
      <c r="K291" s="901"/>
    </row>
    <row r="292" spans="2:11" x14ac:dyDescent="0.55000000000000004">
      <c r="B292" s="459"/>
      <c r="C292" s="901"/>
      <c r="D292" s="901"/>
      <c r="E292" s="500"/>
      <c r="F292" s="500"/>
      <c r="G292" s="500"/>
      <c r="H292" s="500"/>
      <c r="I292" s="500"/>
      <c r="J292" s="901"/>
      <c r="K292" s="901"/>
    </row>
    <row r="293" spans="2:11" x14ac:dyDescent="0.55000000000000004">
      <c r="B293" s="459"/>
      <c r="C293" s="901"/>
      <c r="D293" s="901"/>
      <c r="E293" s="500"/>
      <c r="F293" s="500"/>
      <c r="G293" s="500"/>
      <c r="H293" s="500"/>
      <c r="I293" s="500"/>
      <c r="J293" s="901"/>
      <c r="K293" s="901"/>
    </row>
    <row r="294" spans="2:11" x14ac:dyDescent="0.55000000000000004">
      <c r="B294" s="459"/>
      <c r="C294" s="901"/>
      <c r="D294" s="901"/>
      <c r="E294" s="500"/>
      <c r="F294" s="500"/>
      <c r="G294" s="500"/>
      <c r="H294" s="500"/>
      <c r="I294" s="500"/>
      <c r="J294" s="901"/>
      <c r="K294" s="901"/>
    </row>
    <row r="295" spans="2:11" x14ac:dyDescent="0.55000000000000004">
      <c r="B295" s="459"/>
      <c r="C295" s="901"/>
      <c r="D295" s="901"/>
      <c r="E295" s="500"/>
      <c r="F295" s="500"/>
      <c r="G295" s="500"/>
      <c r="H295" s="500"/>
      <c r="I295" s="500"/>
      <c r="J295" s="901"/>
      <c r="K295" s="901"/>
    </row>
    <row r="296" spans="2:11" x14ac:dyDescent="0.55000000000000004">
      <c r="B296" s="459"/>
      <c r="C296" s="901"/>
      <c r="D296" s="901"/>
      <c r="E296" s="500"/>
      <c r="F296" s="500"/>
      <c r="G296" s="500"/>
      <c r="H296" s="500"/>
      <c r="I296" s="500"/>
      <c r="J296" s="901"/>
      <c r="K296" s="901"/>
    </row>
    <row r="297" spans="2:11" x14ac:dyDescent="0.55000000000000004">
      <c r="B297" s="459"/>
      <c r="C297" s="901"/>
      <c r="D297" s="901"/>
      <c r="E297" s="500"/>
      <c r="F297" s="500"/>
      <c r="G297" s="500"/>
      <c r="H297" s="500"/>
      <c r="I297" s="500"/>
      <c r="J297" s="901"/>
      <c r="K297" s="901"/>
    </row>
    <row r="298" spans="2:11" x14ac:dyDescent="0.55000000000000004">
      <c r="B298" s="459"/>
      <c r="C298" s="901"/>
      <c r="D298" s="901"/>
      <c r="E298" s="500"/>
      <c r="F298" s="500"/>
      <c r="G298" s="500"/>
      <c r="H298" s="500"/>
      <c r="I298" s="500"/>
      <c r="J298" s="901"/>
      <c r="K298" s="901"/>
    </row>
    <row r="299" spans="2:11" x14ac:dyDescent="0.55000000000000004">
      <c r="B299" s="459"/>
      <c r="C299" s="901"/>
      <c r="D299" s="901"/>
      <c r="E299" s="500"/>
      <c r="F299" s="500"/>
      <c r="G299" s="500"/>
      <c r="H299" s="500"/>
      <c r="I299" s="500"/>
      <c r="J299" s="901"/>
      <c r="K299" s="901"/>
    </row>
    <row r="300" spans="2:11" x14ac:dyDescent="0.55000000000000004">
      <c r="B300" s="459"/>
      <c r="C300" s="901"/>
      <c r="D300" s="901"/>
      <c r="E300" s="500"/>
      <c r="F300" s="500"/>
      <c r="G300" s="500"/>
      <c r="H300" s="500"/>
      <c r="I300" s="500"/>
      <c r="J300" s="901"/>
      <c r="K300" s="901"/>
    </row>
    <row r="301" spans="2:11" x14ac:dyDescent="0.55000000000000004">
      <c r="B301" s="459"/>
      <c r="C301" s="901"/>
      <c r="D301" s="901"/>
      <c r="E301" s="500"/>
      <c r="F301" s="500"/>
      <c r="G301" s="500"/>
      <c r="H301" s="500"/>
      <c r="I301" s="500"/>
      <c r="J301" s="901"/>
      <c r="K301" s="901"/>
    </row>
    <row r="302" spans="2:11" x14ac:dyDescent="0.55000000000000004">
      <c r="B302" s="459"/>
      <c r="C302" s="901"/>
      <c r="D302" s="901"/>
      <c r="E302" s="500"/>
      <c r="F302" s="500"/>
      <c r="G302" s="500"/>
      <c r="H302" s="500"/>
      <c r="I302" s="500"/>
      <c r="J302" s="901"/>
      <c r="K302" s="901"/>
    </row>
    <row r="303" spans="2:11" x14ac:dyDescent="0.55000000000000004">
      <c r="B303" s="459"/>
      <c r="C303" s="901"/>
      <c r="D303" s="901"/>
      <c r="E303" s="500"/>
      <c r="F303" s="500"/>
      <c r="G303" s="500"/>
      <c r="H303" s="500"/>
      <c r="I303" s="500"/>
      <c r="J303" s="901"/>
      <c r="K303" s="901"/>
    </row>
    <row r="304" spans="2:11" x14ac:dyDescent="0.55000000000000004">
      <c r="B304" s="459"/>
      <c r="C304" s="901"/>
      <c r="D304" s="901"/>
      <c r="E304" s="500"/>
      <c r="F304" s="500"/>
      <c r="G304" s="500"/>
      <c r="H304" s="500"/>
      <c r="I304" s="500"/>
      <c r="J304" s="901"/>
      <c r="K304" s="901"/>
    </row>
    <row r="305" spans="2:11" x14ac:dyDescent="0.55000000000000004">
      <c r="B305" s="459"/>
      <c r="C305" s="901"/>
      <c r="D305" s="901"/>
      <c r="E305" s="500"/>
      <c r="F305" s="500"/>
      <c r="G305" s="500"/>
      <c r="H305" s="500"/>
      <c r="I305" s="500"/>
      <c r="J305" s="901"/>
      <c r="K305" s="901"/>
    </row>
    <row r="306" spans="2:11" x14ac:dyDescent="0.55000000000000004">
      <c r="B306" s="459"/>
      <c r="C306" s="901"/>
      <c r="D306" s="901"/>
      <c r="E306" s="500"/>
      <c r="F306" s="500"/>
      <c r="G306" s="500"/>
      <c r="H306" s="500"/>
      <c r="I306" s="500"/>
      <c r="J306" s="901"/>
      <c r="K306" s="901"/>
    </row>
    <row r="307" spans="2:11" x14ac:dyDescent="0.55000000000000004">
      <c r="B307" s="459"/>
      <c r="C307" s="901"/>
      <c r="D307" s="901"/>
      <c r="E307" s="500"/>
      <c r="F307" s="500"/>
      <c r="G307" s="500"/>
      <c r="H307" s="500"/>
      <c r="I307" s="500"/>
      <c r="J307" s="901"/>
      <c r="K307" s="901"/>
    </row>
    <row r="308" spans="2:11" x14ac:dyDescent="0.55000000000000004">
      <c r="B308" s="459"/>
      <c r="C308" s="901"/>
      <c r="D308" s="901"/>
      <c r="E308" s="500"/>
      <c r="F308" s="500"/>
      <c r="G308" s="500"/>
      <c r="H308" s="500"/>
      <c r="I308" s="500"/>
      <c r="J308" s="901"/>
      <c r="K308" s="901"/>
    </row>
    <row r="309" spans="2:11" x14ac:dyDescent="0.55000000000000004">
      <c r="B309" s="459"/>
      <c r="C309" s="901"/>
      <c r="D309" s="901"/>
      <c r="E309" s="500"/>
      <c r="F309" s="500"/>
      <c r="G309" s="500"/>
      <c r="H309" s="500"/>
      <c r="I309" s="500"/>
      <c r="J309" s="901"/>
      <c r="K309" s="901"/>
    </row>
    <row r="310" spans="2:11" x14ac:dyDescent="0.55000000000000004">
      <c r="B310" s="459"/>
      <c r="C310" s="901"/>
      <c r="D310" s="901"/>
      <c r="E310" s="500"/>
      <c r="F310" s="500"/>
      <c r="G310" s="500"/>
      <c r="H310" s="500"/>
      <c r="I310" s="500"/>
      <c r="J310" s="901"/>
      <c r="K310" s="901"/>
    </row>
    <row r="311" spans="2:11" x14ac:dyDescent="0.55000000000000004">
      <c r="B311" s="459"/>
      <c r="C311" s="901"/>
      <c r="D311" s="901"/>
      <c r="E311" s="500"/>
      <c r="F311" s="500"/>
      <c r="G311" s="500"/>
      <c r="H311" s="500"/>
      <c r="I311" s="500"/>
      <c r="J311" s="901"/>
      <c r="K311" s="901"/>
    </row>
    <row r="312" spans="2:11" x14ac:dyDescent="0.55000000000000004">
      <c r="B312" s="459"/>
      <c r="C312" s="901"/>
      <c r="D312" s="901"/>
      <c r="E312" s="500"/>
      <c r="F312" s="500"/>
      <c r="G312" s="500"/>
      <c r="H312" s="500"/>
      <c r="I312" s="500"/>
      <c r="J312" s="901"/>
      <c r="K312" s="901"/>
    </row>
    <row r="313" spans="2:11" x14ac:dyDescent="0.55000000000000004">
      <c r="B313" s="459"/>
      <c r="C313" s="901"/>
      <c r="D313" s="901"/>
      <c r="E313" s="500"/>
      <c r="F313" s="500"/>
      <c r="G313" s="500"/>
      <c r="H313" s="500"/>
      <c r="I313" s="500"/>
      <c r="J313" s="901"/>
      <c r="K313" s="901"/>
    </row>
    <row r="314" spans="2:11" x14ac:dyDescent="0.55000000000000004">
      <c r="B314" s="459"/>
      <c r="C314" s="901"/>
      <c r="D314" s="901"/>
      <c r="E314" s="500"/>
      <c r="F314" s="500"/>
      <c r="G314" s="500"/>
      <c r="H314" s="500"/>
      <c r="I314" s="500"/>
      <c r="J314" s="901"/>
      <c r="K314" s="901"/>
    </row>
    <row r="315" spans="2:11" x14ac:dyDescent="0.55000000000000004">
      <c r="B315" s="459"/>
      <c r="C315" s="901"/>
      <c r="D315" s="901"/>
      <c r="E315" s="500"/>
      <c r="F315" s="500"/>
      <c r="G315" s="500"/>
      <c r="H315" s="500"/>
      <c r="I315" s="500"/>
      <c r="J315" s="901"/>
      <c r="K315" s="901"/>
    </row>
    <row r="316" spans="2:11" x14ac:dyDescent="0.55000000000000004">
      <c r="B316" s="459"/>
      <c r="C316" s="901"/>
      <c r="D316" s="901"/>
      <c r="E316" s="500"/>
      <c r="F316" s="500"/>
      <c r="G316" s="500"/>
      <c r="H316" s="500"/>
      <c r="I316" s="500"/>
      <c r="J316" s="901"/>
      <c r="K316" s="901"/>
    </row>
    <row r="317" spans="2:11" x14ac:dyDescent="0.55000000000000004">
      <c r="B317" s="459"/>
      <c r="C317" s="901"/>
      <c r="D317" s="901"/>
      <c r="E317" s="500"/>
      <c r="F317" s="500"/>
      <c r="G317" s="500"/>
      <c r="H317" s="500"/>
      <c r="I317" s="500"/>
      <c r="J317" s="901"/>
      <c r="K317" s="901"/>
    </row>
    <row r="318" spans="2:11" x14ac:dyDescent="0.55000000000000004">
      <c r="B318" s="459"/>
      <c r="C318" s="901"/>
      <c r="D318" s="901"/>
      <c r="E318" s="500"/>
      <c r="F318" s="500"/>
      <c r="G318" s="500"/>
      <c r="H318" s="500"/>
      <c r="I318" s="500"/>
      <c r="J318" s="901"/>
      <c r="K318" s="901"/>
    </row>
    <row r="319" spans="2:11" x14ac:dyDescent="0.55000000000000004">
      <c r="B319" s="459"/>
      <c r="C319" s="901"/>
      <c r="D319" s="901"/>
      <c r="E319" s="500"/>
      <c r="F319" s="500"/>
      <c r="G319" s="500"/>
      <c r="H319" s="500"/>
      <c r="I319" s="500"/>
      <c r="J319" s="901"/>
      <c r="K319" s="901"/>
    </row>
    <row r="320" spans="2:11" x14ac:dyDescent="0.55000000000000004">
      <c r="B320" s="459"/>
      <c r="C320" s="901"/>
      <c r="D320" s="901"/>
      <c r="E320" s="500"/>
      <c r="F320" s="500"/>
      <c r="G320" s="500"/>
      <c r="H320" s="500"/>
      <c r="I320" s="500"/>
      <c r="J320" s="901"/>
      <c r="K320" s="901"/>
    </row>
    <row r="321" spans="2:11" x14ac:dyDescent="0.55000000000000004">
      <c r="B321" s="459"/>
      <c r="C321" s="901"/>
      <c r="D321" s="901"/>
      <c r="E321" s="500"/>
      <c r="F321" s="500"/>
      <c r="G321" s="500"/>
      <c r="H321" s="500"/>
      <c r="I321" s="500"/>
      <c r="J321" s="901"/>
      <c r="K321" s="901"/>
    </row>
    <row r="322" spans="2:11" x14ac:dyDescent="0.55000000000000004">
      <c r="B322" s="459"/>
      <c r="C322" s="901"/>
      <c r="D322" s="901"/>
      <c r="E322" s="500"/>
      <c r="F322" s="500"/>
      <c r="G322" s="500"/>
      <c r="H322" s="500"/>
      <c r="I322" s="500"/>
      <c r="J322" s="901"/>
      <c r="K322" s="901"/>
    </row>
    <row r="323" spans="2:11" x14ac:dyDescent="0.55000000000000004">
      <c r="B323" s="459"/>
      <c r="C323" s="901"/>
      <c r="D323" s="901"/>
      <c r="E323" s="500"/>
      <c r="F323" s="500"/>
      <c r="G323" s="500"/>
      <c r="H323" s="500"/>
      <c r="I323" s="500"/>
      <c r="J323" s="901"/>
      <c r="K323" s="901"/>
    </row>
    <row r="324" spans="2:11" x14ac:dyDescent="0.55000000000000004">
      <c r="B324" s="459"/>
      <c r="C324" s="901"/>
      <c r="D324" s="901"/>
      <c r="E324" s="500"/>
      <c r="F324" s="500"/>
      <c r="G324" s="500"/>
      <c r="H324" s="500"/>
      <c r="I324" s="500"/>
      <c r="J324" s="901"/>
      <c r="K324" s="901"/>
    </row>
    <row r="325" spans="2:11" x14ac:dyDescent="0.55000000000000004">
      <c r="B325" s="459"/>
      <c r="C325" s="901"/>
      <c r="D325" s="901"/>
      <c r="E325" s="500"/>
      <c r="F325" s="500"/>
      <c r="G325" s="500"/>
      <c r="H325" s="500"/>
      <c r="I325" s="500"/>
      <c r="J325" s="901"/>
      <c r="K325" s="901"/>
    </row>
    <row r="326" spans="2:11" x14ac:dyDescent="0.55000000000000004">
      <c r="B326" s="459"/>
      <c r="C326" s="901"/>
      <c r="D326" s="901"/>
      <c r="E326" s="500"/>
      <c r="F326" s="500"/>
      <c r="G326" s="500"/>
      <c r="H326" s="500"/>
      <c r="I326" s="500"/>
      <c r="J326" s="901"/>
      <c r="K326" s="901"/>
    </row>
    <row r="327" spans="2:11" x14ac:dyDescent="0.55000000000000004">
      <c r="B327" s="459"/>
      <c r="C327" s="901"/>
      <c r="D327" s="901"/>
      <c r="E327" s="500"/>
      <c r="F327" s="500"/>
      <c r="G327" s="500"/>
      <c r="H327" s="500"/>
      <c r="I327" s="500"/>
      <c r="J327" s="901"/>
      <c r="K327" s="901"/>
    </row>
    <row r="328" spans="2:11" x14ac:dyDescent="0.55000000000000004">
      <c r="B328" s="459"/>
      <c r="C328" s="901"/>
      <c r="D328" s="901"/>
      <c r="E328" s="500"/>
      <c r="F328" s="500"/>
      <c r="G328" s="500"/>
      <c r="H328" s="500"/>
      <c r="I328" s="500"/>
      <c r="J328" s="901"/>
      <c r="K328" s="901"/>
    </row>
    <row r="329" spans="2:11" x14ac:dyDescent="0.55000000000000004">
      <c r="B329" s="459"/>
      <c r="C329" s="901"/>
      <c r="D329" s="901"/>
      <c r="E329" s="500"/>
      <c r="F329" s="500"/>
      <c r="G329" s="500"/>
      <c r="H329" s="500"/>
      <c r="I329" s="500"/>
      <c r="J329" s="901"/>
      <c r="K329" s="901"/>
    </row>
    <row r="330" spans="2:11" x14ac:dyDescent="0.55000000000000004">
      <c r="B330" s="459"/>
      <c r="C330" s="901"/>
      <c r="D330" s="901"/>
      <c r="E330" s="500"/>
      <c r="F330" s="500"/>
      <c r="G330" s="500"/>
      <c r="H330" s="500"/>
      <c r="I330" s="500"/>
      <c r="J330" s="901"/>
      <c r="K330" s="901"/>
    </row>
    <row r="331" spans="2:11" x14ac:dyDescent="0.55000000000000004">
      <c r="B331" s="459"/>
      <c r="C331" s="901"/>
      <c r="D331" s="901"/>
      <c r="E331" s="500"/>
      <c r="F331" s="500"/>
      <c r="G331" s="500"/>
      <c r="H331" s="500"/>
      <c r="I331" s="500"/>
      <c r="J331" s="901"/>
      <c r="K331" s="901"/>
    </row>
    <row r="332" spans="2:11" x14ac:dyDescent="0.55000000000000004">
      <c r="B332" s="459"/>
      <c r="C332" s="901"/>
      <c r="D332" s="901"/>
      <c r="E332" s="500"/>
      <c r="F332" s="500"/>
      <c r="G332" s="500"/>
      <c r="H332" s="500"/>
      <c r="I332" s="500"/>
      <c r="J332" s="901"/>
      <c r="K332" s="901"/>
    </row>
    <row r="333" spans="2:11" x14ac:dyDescent="0.55000000000000004">
      <c r="B333" s="459"/>
      <c r="C333" s="901"/>
      <c r="D333" s="901"/>
      <c r="E333" s="500"/>
      <c r="F333" s="500"/>
      <c r="G333" s="500"/>
      <c r="H333" s="500"/>
      <c r="I333" s="500"/>
      <c r="J333" s="901"/>
      <c r="K333" s="901"/>
    </row>
    <row r="334" spans="2:11" x14ac:dyDescent="0.55000000000000004">
      <c r="B334" s="459"/>
      <c r="C334" s="901"/>
      <c r="D334" s="901"/>
      <c r="E334" s="500"/>
      <c r="F334" s="500"/>
      <c r="G334" s="500"/>
      <c r="H334" s="500"/>
      <c r="I334" s="500"/>
      <c r="J334" s="901"/>
      <c r="K334" s="901"/>
    </row>
    <row r="335" spans="2:11" x14ac:dyDescent="0.55000000000000004">
      <c r="B335" s="459"/>
      <c r="C335" s="901"/>
      <c r="D335" s="901"/>
      <c r="E335" s="500"/>
      <c r="F335" s="500"/>
      <c r="G335" s="500"/>
      <c r="H335" s="500"/>
      <c r="I335" s="500"/>
      <c r="J335" s="901"/>
      <c r="K335" s="901"/>
    </row>
    <row r="336" spans="2:11" x14ac:dyDescent="0.55000000000000004">
      <c r="B336" s="459"/>
      <c r="C336" s="901"/>
      <c r="D336" s="901"/>
      <c r="E336" s="500"/>
      <c r="F336" s="500"/>
      <c r="G336" s="500"/>
      <c r="H336" s="500"/>
      <c r="I336" s="500"/>
      <c r="J336" s="901"/>
      <c r="K336" s="901"/>
    </row>
    <row r="337" spans="2:11" x14ac:dyDescent="0.55000000000000004">
      <c r="B337" s="459"/>
      <c r="C337" s="901"/>
      <c r="D337" s="901"/>
      <c r="E337" s="500"/>
      <c r="F337" s="500"/>
      <c r="G337" s="500"/>
      <c r="H337" s="500"/>
      <c r="I337" s="500"/>
      <c r="J337" s="901"/>
      <c r="K337" s="901"/>
    </row>
    <row r="338" spans="2:11" x14ac:dyDescent="0.55000000000000004">
      <c r="B338" s="459"/>
      <c r="C338" s="901"/>
      <c r="D338" s="901"/>
      <c r="E338" s="500"/>
      <c r="F338" s="500"/>
      <c r="G338" s="500"/>
      <c r="H338" s="500"/>
      <c r="I338" s="500"/>
      <c r="J338" s="901"/>
      <c r="K338" s="901"/>
    </row>
    <row r="339" spans="2:11" x14ac:dyDescent="0.55000000000000004">
      <c r="B339" s="459"/>
      <c r="C339" s="901"/>
      <c r="D339" s="901"/>
      <c r="E339" s="500"/>
      <c r="F339" s="500"/>
      <c r="G339" s="500"/>
      <c r="H339" s="500"/>
      <c r="I339" s="500"/>
      <c r="J339" s="901"/>
      <c r="K339" s="901"/>
    </row>
    <row r="340" spans="2:11" x14ac:dyDescent="0.55000000000000004">
      <c r="B340" s="459"/>
      <c r="C340" s="901"/>
      <c r="D340" s="901"/>
      <c r="E340" s="500"/>
      <c r="F340" s="500"/>
      <c r="G340" s="500"/>
      <c r="H340" s="500"/>
      <c r="I340" s="500"/>
      <c r="J340" s="901"/>
      <c r="K340" s="901"/>
    </row>
    <row r="341" spans="2:11" x14ac:dyDescent="0.55000000000000004">
      <c r="B341" s="459"/>
      <c r="C341" s="901"/>
      <c r="D341" s="901"/>
      <c r="E341" s="500"/>
      <c r="F341" s="500"/>
      <c r="G341" s="500"/>
      <c r="H341" s="500"/>
      <c r="I341" s="500"/>
      <c r="J341" s="901"/>
      <c r="K341" s="901"/>
    </row>
    <row r="342" spans="2:11" x14ac:dyDescent="0.55000000000000004">
      <c r="B342" s="459"/>
      <c r="C342" s="901"/>
      <c r="D342" s="901"/>
      <c r="E342" s="500"/>
      <c r="F342" s="500"/>
      <c r="G342" s="500"/>
      <c r="H342" s="500"/>
      <c r="I342" s="500"/>
      <c r="J342" s="901"/>
      <c r="K342" s="901"/>
    </row>
    <row r="343" spans="2:11" x14ac:dyDescent="0.55000000000000004">
      <c r="B343" s="459"/>
      <c r="C343" s="901"/>
      <c r="D343" s="901"/>
      <c r="E343" s="500"/>
      <c r="F343" s="500"/>
      <c r="G343" s="500"/>
      <c r="H343" s="500"/>
      <c r="I343" s="500"/>
      <c r="J343" s="901"/>
      <c r="K343" s="901"/>
    </row>
    <row r="344" spans="2:11" x14ac:dyDescent="0.55000000000000004">
      <c r="B344" s="459"/>
      <c r="C344" s="901"/>
      <c r="D344" s="901"/>
      <c r="E344" s="500"/>
      <c r="F344" s="500"/>
      <c r="G344" s="500"/>
      <c r="H344" s="500"/>
      <c r="I344" s="500"/>
      <c r="J344" s="901"/>
      <c r="K344" s="901"/>
    </row>
    <row r="345" spans="2:11" x14ac:dyDescent="0.55000000000000004">
      <c r="B345" s="459"/>
      <c r="C345" s="901"/>
      <c r="D345" s="901"/>
      <c r="E345" s="500"/>
      <c r="F345" s="500"/>
      <c r="G345" s="500"/>
      <c r="H345" s="500"/>
      <c r="I345" s="500"/>
      <c r="J345" s="901"/>
      <c r="K345" s="901"/>
    </row>
    <row r="346" spans="2:11" x14ac:dyDescent="0.55000000000000004">
      <c r="B346" s="459"/>
      <c r="C346" s="901"/>
      <c r="D346" s="901"/>
      <c r="E346" s="500"/>
      <c r="F346" s="500"/>
      <c r="G346" s="500"/>
      <c r="H346" s="500"/>
      <c r="I346" s="500"/>
      <c r="J346" s="901"/>
      <c r="K346" s="901"/>
    </row>
    <row r="347" spans="2:11" x14ac:dyDescent="0.55000000000000004">
      <c r="B347" s="459"/>
      <c r="C347" s="901"/>
      <c r="D347" s="901"/>
      <c r="E347" s="500"/>
      <c r="F347" s="500"/>
      <c r="G347" s="500"/>
      <c r="H347" s="500"/>
      <c r="I347" s="500"/>
      <c r="J347" s="901"/>
      <c r="K347" s="901"/>
    </row>
    <row r="348" spans="2:11" x14ac:dyDescent="0.55000000000000004">
      <c r="B348" s="459"/>
      <c r="C348" s="901"/>
      <c r="D348" s="901"/>
      <c r="E348" s="500"/>
      <c r="F348" s="500"/>
      <c r="G348" s="500"/>
      <c r="H348" s="500"/>
      <c r="I348" s="500"/>
      <c r="J348" s="901"/>
      <c r="K348" s="901"/>
    </row>
    <row r="349" spans="2:11" x14ac:dyDescent="0.55000000000000004">
      <c r="B349" s="459"/>
      <c r="C349" s="901"/>
      <c r="D349" s="901"/>
      <c r="E349" s="500"/>
      <c r="F349" s="500"/>
      <c r="G349" s="500"/>
      <c r="H349" s="500"/>
      <c r="I349" s="500"/>
      <c r="J349" s="901"/>
      <c r="K349" s="901"/>
    </row>
    <row r="350" spans="2:11" x14ac:dyDescent="0.55000000000000004">
      <c r="B350" s="459"/>
      <c r="C350" s="901"/>
      <c r="D350" s="901"/>
      <c r="E350" s="500"/>
      <c r="F350" s="500"/>
      <c r="G350" s="500"/>
      <c r="H350" s="500"/>
      <c r="I350" s="500"/>
      <c r="J350" s="901"/>
      <c r="K350" s="901"/>
    </row>
    <row r="351" spans="2:11" x14ac:dyDescent="0.55000000000000004">
      <c r="B351" s="459"/>
      <c r="C351" s="901"/>
      <c r="D351" s="901"/>
      <c r="E351" s="500"/>
      <c r="F351" s="500"/>
      <c r="G351" s="500"/>
      <c r="H351" s="500"/>
      <c r="I351" s="500"/>
      <c r="J351" s="901"/>
      <c r="K351" s="901"/>
    </row>
    <row r="352" spans="2:11" x14ac:dyDescent="0.55000000000000004">
      <c r="B352" s="459"/>
      <c r="C352" s="901"/>
      <c r="D352" s="901"/>
      <c r="E352" s="500"/>
      <c r="F352" s="500"/>
      <c r="G352" s="500"/>
      <c r="H352" s="500"/>
      <c r="I352" s="500"/>
      <c r="J352" s="901"/>
      <c r="K352" s="901"/>
    </row>
    <row r="353" spans="2:11" x14ac:dyDescent="0.55000000000000004">
      <c r="B353" s="459"/>
      <c r="C353" s="901"/>
      <c r="D353" s="901"/>
      <c r="E353" s="500"/>
      <c r="F353" s="500"/>
      <c r="G353" s="500"/>
      <c r="H353" s="500"/>
      <c r="I353" s="500"/>
      <c r="J353" s="901"/>
      <c r="K353" s="901"/>
    </row>
    <row r="354" spans="2:11" x14ac:dyDescent="0.55000000000000004">
      <c r="B354" s="459"/>
      <c r="C354" s="901"/>
      <c r="D354" s="901"/>
      <c r="E354" s="500"/>
      <c r="F354" s="500"/>
      <c r="G354" s="500"/>
      <c r="H354" s="500"/>
      <c r="I354" s="500"/>
      <c r="J354" s="901"/>
      <c r="K354" s="901"/>
    </row>
    <row r="355" spans="2:11" x14ac:dyDescent="0.55000000000000004">
      <c r="B355" s="459"/>
      <c r="C355" s="901"/>
      <c r="D355" s="901"/>
      <c r="E355" s="500"/>
      <c r="F355" s="500"/>
      <c r="G355" s="500"/>
      <c r="H355" s="500"/>
      <c r="I355" s="500"/>
      <c r="J355" s="901"/>
      <c r="K355" s="901"/>
    </row>
    <row r="356" spans="2:11" x14ac:dyDescent="0.55000000000000004">
      <c r="B356" s="459"/>
      <c r="C356" s="901"/>
      <c r="D356" s="901"/>
      <c r="E356" s="500"/>
      <c r="F356" s="500"/>
      <c r="G356" s="500"/>
      <c r="H356" s="500"/>
      <c r="I356" s="500"/>
      <c r="J356" s="901"/>
      <c r="K356" s="901"/>
    </row>
    <row r="357" spans="2:11" x14ac:dyDescent="0.55000000000000004">
      <c r="B357" s="459"/>
      <c r="C357" s="901"/>
      <c r="D357" s="901"/>
      <c r="E357" s="500"/>
      <c r="F357" s="500"/>
      <c r="G357" s="500"/>
      <c r="H357" s="500"/>
      <c r="I357" s="500"/>
      <c r="J357" s="901"/>
      <c r="K357" s="901"/>
    </row>
    <row r="358" spans="2:11" x14ac:dyDescent="0.55000000000000004">
      <c r="B358" s="459"/>
      <c r="C358" s="901"/>
      <c r="D358" s="901"/>
      <c r="E358" s="500"/>
      <c r="F358" s="500"/>
      <c r="G358" s="500"/>
      <c r="H358" s="500"/>
      <c r="I358" s="500"/>
      <c r="J358" s="901"/>
      <c r="K358" s="901"/>
    </row>
    <row r="359" spans="2:11" x14ac:dyDescent="0.55000000000000004">
      <c r="B359" s="459"/>
      <c r="C359" s="901"/>
      <c r="D359" s="901"/>
      <c r="E359" s="500"/>
      <c r="F359" s="500"/>
      <c r="G359" s="500"/>
      <c r="H359" s="500"/>
      <c r="I359" s="500"/>
      <c r="J359" s="901"/>
      <c r="K359" s="901"/>
    </row>
    <row r="360" spans="2:11" x14ac:dyDescent="0.55000000000000004">
      <c r="B360" s="459"/>
      <c r="C360" s="901"/>
      <c r="D360" s="901"/>
      <c r="E360" s="500"/>
      <c r="F360" s="500"/>
      <c r="G360" s="500"/>
      <c r="H360" s="500"/>
      <c r="I360" s="500"/>
      <c r="J360" s="901"/>
      <c r="K360" s="901"/>
    </row>
    <row r="361" spans="2:11" x14ac:dyDescent="0.55000000000000004">
      <c r="B361" s="459"/>
      <c r="C361" s="901"/>
      <c r="D361" s="901"/>
      <c r="E361" s="500"/>
      <c r="F361" s="500"/>
      <c r="G361" s="500"/>
      <c r="H361" s="500"/>
      <c r="I361" s="500"/>
      <c r="J361" s="901"/>
      <c r="K361" s="901"/>
    </row>
    <row r="362" spans="2:11" x14ac:dyDescent="0.55000000000000004">
      <c r="B362" s="459"/>
      <c r="C362" s="901"/>
      <c r="D362" s="901"/>
      <c r="E362" s="500"/>
      <c r="F362" s="500"/>
      <c r="G362" s="500"/>
      <c r="H362" s="500"/>
      <c r="I362" s="500"/>
      <c r="J362" s="901"/>
      <c r="K362" s="901"/>
    </row>
    <row r="363" spans="2:11" x14ac:dyDescent="0.55000000000000004">
      <c r="B363" s="459"/>
      <c r="C363" s="901"/>
      <c r="D363" s="901"/>
      <c r="E363" s="500"/>
      <c r="F363" s="500"/>
      <c r="G363" s="500"/>
      <c r="H363" s="500"/>
      <c r="I363" s="500"/>
      <c r="J363" s="901"/>
      <c r="K363" s="901"/>
    </row>
    <row r="364" spans="2:11" x14ac:dyDescent="0.55000000000000004">
      <c r="B364" s="459"/>
      <c r="C364" s="901"/>
      <c r="D364" s="901"/>
      <c r="E364" s="500"/>
      <c r="F364" s="500"/>
      <c r="G364" s="500"/>
      <c r="H364" s="500"/>
      <c r="I364" s="500"/>
      <c r="J364" s="901"/>
      <c r="K364" s="901"/>
    </row>
    <row r="365" spans="2:11" x14ac:dyDescent="0.55000000000000004">
      <c r="B365" s="459"/>
      <c r="C365" s="901"/>
      <c r="D365" s="901"/>
      <c r="E365" s="500"/>
      <c r="F365" s="500"/>
      <c r="G365" s="500"/>
      <c r="H365" s="500"/>
      <c r="I365" s="500"/>
      <c r="J365" s="901"/>
      <c r="K365" s="901"/>
    </row>
    <row r="366" spans="2:11" x14ac:dyDescent="0.55000000000000004">
      <c r="B366" s="459"/>
      <c r="C366" s="901"/>
      <c r="D366" s="901"/>
      <c r="E366" s="500"/>
      <c r="F366" s="500"/>
      <c r="G366" s="500"/>
      <c r="H366" s="500"/>
      <c r="I366" s="500"/>
      <c r="J366" s="901"/>
      <c r="K366" s="901"/>
    </row>
    <row r="367" spans="2:11" x14ac:dyDescent="0.55000000000000004">
      <c r="B367" s="459"/>
      <c r="C367" s="901"/>
      <c r="D367" s="901"/>
      <c r="E367" s="500"/>
      <c r="F367" s="500"/>
      <c r="G367" s="500"/>
      <c r="H367" s="500"/>
      <c r="I367" s="500"/>
      <c r="J367" s="901"/>
      <c r="K367" s="901"/>
    </row>
    <row r="368" spans="2:11" x14ac:dyDescent="0.55000000000000004">
      <c r="B368" s="459"/>
      <c r="C368" s="901"/>
      <c r="D368" s="901"/>
      <c r="E368" s="500"/>
      <c r="F368" s="500"/>
      <c r="G368" s="500"/>
      <c r="H368" s="500"/>
      <c r="I368" s="500"/>
      <c r="J368" s="901"/>
      <c r="K368" s="901"/>
    </row>
    <row r="369" spans="2:11" x14ac:dyDescent="0.55000000000000004">
      <c r="B369" s="459"/>
      <c r="C369" s="901"/>
      <c r="D369" s="901"/>
      <c r="E369" s="500"/>
      <c r="F369" s="500"/>
      <c r="G369" s="500"/>
      <c r="H369" s="500"/>
      <c r="I369" s="500"/>
      <c r="J369" s="901"/>
      <c r="K369" s="901"/>
    </row>
    <row r="370" spans="2:11" x14ac:dyDescent="0.55000000000000004">
      <c r="B370" s="459"/>
      <c r="C370" s="901"/>
      <c r="D370" s="901"/>
      <c r="E370" s="500"/>
      <c r="F370" s="500"/>
      <c r="G370" s="500"/>
      <c r="H370" s="500"/>
      <c r="I370" s="500"/>
      <c r="J370" s="901"/>
      <c r="K370" s="901"/>
    </row>
    <row r="371" spans="2:11" x14ac:dyDescent="0.55000000000000004">
      <c r="B371" s="459"/>
      <c r="C371" s="901"/>
      <c r="D371" s="901"/>
      <c r="E371" s="500"/>
      <c r="F371" s="500"/>
      <c r="G371" s="500"/>
      <c r="H371" s="500"/>
      <c r="I371" s="500"/>
      <c r="J371" s="901"/>
      <c r="K371" s="901"/>
    </row>
    <row r="372" spans="2:11" x14ac:dyDescent="0.55000000000000004">
      <c r="B372" s="459"/>
      <c r="C372" s="901"/>
      <c r="D372" s="901"/>
      <c r="E372" s="500"/>
      <c r="F372" s="500"/>
      <c r="G372" s="500"/>
      <c r="H372" s="500"/>
      <c r="I372" s="500"/>
      <c r="J372" s="901"/>
      <c r="K372" s="901"/>
    </row>
    <row r="373" spans="2:11" x14ac:dyDescent="0.55000000000000004">
      <c r="B373" s="459"/>
      <c r="C373" s="901"/>
      <c r="D373" s="901"/>
      <c r="E373" s="500"/>
      <c r="F373" s="500"/>
      <c r="G373" s="500"/>
      <c r="H373" s="500"/>
      <c r="I373" s="500"/>
      <c r="J373" s="901"/>
      <c r="K373" s="901"/>
    </row>
    <row r="374" spans="2:11" x14ac:dyDescent="0.55000000000000004">
      <c r="B374" s="459"/>
      <c r="C374" s="901"/>
      <c r="D374" s="901"/>
      <c r="E374" s="500"/>
      <c r="F374" s="500"/>
      <c r="G374" s="500"/>
      <c r="H374" s="500"/>
      <c r="I374" s="500"/>
      <c r="J374" s="901"/>
      <c r="K374" s="901"/>
    </row>
    <row r="375" spans="2:11" x14ac:dyDescent="0.55000000000000004">
      <c r="B375" s="459"/>
      <c r="C375" s="901"/>
      <c r="D375" s="901"/>
      <c r="E375" s="500"/>
      <c r="F375" s="500"/>
      <c r="G375" s="500"/>
      <c r="H375" s="500"/>
      <c r="I375" s="500"/>
      <c r="J375" s="901"/>
      <c r="K375" s="901"/>
    </row>
    <row r="376" spans="2:11" x14ac:dyDescent="0.55000000000000004">
      <c r="B376" s="459"/>
      <c r="C376" s="901"/>
      <c r="D376" s="901"/>
      <c r="E376" s="500"/>
      <c r="F376" s="500"/>
      <c r="G376" s="500"/>
      <c r="H376" s="500"/>
      <c r="I376" s="500"/>
      <c r="J376" s="901"/>
      <c r="K376" s="901"/>
    </row>
    <row r="377" spans="2:11" x14ac:dyDescent="0.55000000000000004">
      <c r="B377" s="459"/>
      <c r="C377" s="901"/>
      <c r="D377" s="901"/>
      <c r="E377" s="500"/>
      <c r="F377" s="500"/>
      <c r="G377" s="500"/>
      <c r="H377" s="500"/>
      <c r="I377" s="500"/>
      <c r="J377" s="901"/>
      <c r="K377" s="901"/>
    </row>
    <row r="378" spans="2:11" x14ac:dyDescent="0.55000000000000004">
      <c r="B378" s="459"/>
      <c r="C378" s="901"/>
      <c r="D378" s="901"/>
      <c r="E378" s="500"/>
      <c r="F378" s="500"/>
      <c r="G378" s="500"/>
      <c r="H378" s="500"/>
      <c r="I378" s="500"/>
      <c r="J378" s="901"/>
      <c r="K378" s="901"/>
    </row>
    <row r="379" spans="2:11" x14ac:dyDescent="0.55000000000000004">
      <c r="B379" s="459"/>
      <c r="C379" s="901"/>
      <c r="D379" s="901"/>
      <c r="E379" s="500"/>
      <c r="F379" s="500"/>
      <c r="G379" s="500"/>
      <c r="H379" s="500"/>
      <c r="I379" s="500"/>
      <c r="J379" s="901"/>
      <c r="K379" s="901"/>
    </row>
    <row r="380" spans="2:11" x14ac:dyDescent="0.55000000000000004">
      <c r="B380" s="459"/>
      <c r="C380" s="901"/>
      <c r="D380" s="901"/>
      <c r="E380" s="500"/>
      <c r="F380" s="500"/>
      <c r="G380" s="500"/>
      <c r="H380" s="500"/>
      <c r="I380" s="500"/>
      <c r="J380" s="901"/>
      <c r="K380" s="901"/>
    </row>
    <row r="381" spans="2:11" x14ac:dyDescent="0.55000000000000004">
      <c r="B381" s="459"/>
      <c r="C381" s="901"/>
      <c r="D381" s="901"/>
      <c r="E381" s="500"/>
      <c r="F381" s="500"/>
      <c r="G381" s="500"/>
      <c r="H381" s="500"/>
      <c r="I381" s="500"/>
      <c r="J381" s="901"/>
      <c r="K381" s="901"/>
    </row>
    <row r="382" spans="2:11" x14ac:dyDescent="0.55000000000000004">
      <c r="B382" s="459"/>
      <c r="C382" s="901"/>
      <c r="D382" s="901"/>
      <c r="E382" s="500"/>
      <c r="F382" s="500"/>
      <c r="G382" s="500"/>
      <c r="H382" s="500"/>
      <c r="I382" s="500"/>
      <c r="J382" s="901"/>
      <c r="K382" s="901"/>
    </row>
    <row r="383" spans="2:11" x14ac:dyDescent="0.55000000000000004">
      <c r="B383" s="459"/>
      <c r="C383" s="901"/>
      <c r="D383" s="901"/>
      <c r="E383" s="500"/>
      <c r="F383" s="500"/>
      <c r="G383" s="500"/>
      <c r="H383" s="500"/>
      <c r="I383" s="500"/>
      <c r="J383" s="901"/>
      <c r="K383" s="901"/>
    </row>
    <row r="384" spans="2:11" x14ac:dyDescent="0.55000000000000004">
      <c r="B384" s="459"/>
      <c r="C384" s="901"/>
      <c r="D384" s="901"/>
      <c r="E384" s="500"/>
      <c r="F384" s="500"/>
      <c r="G384" s="500"/>
      <c r="H384" s="500"/>
      <c r="I384" s="500"/>
      <c r="J384" s="901"/>
      <c r="K384" s="901"/>
    </row>
    <row r="385" spans="2:11" x14ac:dyDescent="0.55000000000000004">
      <c r="B385" s="459"/>
      <c r="C385" s="901"/>
      <c r="D385" s="901"/>
      <c r="E385" s="500"/>
      <c r="F385" s="500"/>
      <c r="G385" s="500"/>
      <c r="H385" s="500"/>
      <c r="I385" s="500"/>
      <c r="J385" s="901"/>
      <c r="K385" s="901"/>
    </row>
    <row r="386" spans="2:11" x14ac:dyDescent="0.55000000000000004">
      <c r="B386" s="459"/>
      <c r="C386" s="901"/>
      <c r="D386" s="901"/>
      <c r="E386" s="500"/>
      <c r="F386" s="500"/>
      <c r="G386" s="500"/>
      <c r="H386" s="500"/>
      <c r="I386" s="500"/>
      <c r="J386" s="901"/>
      <c r="K386" s="901"/>
    </row>
    <row r="387" spans="2:11" x14ac:dyDescent="0.55000000000000004">
      <c r="B387" s="459"/>
      <c r="C387" s="901"/>
      <c r="D387" s="901"/>
      <c r="E387" s="500"/>
      <c r="F387" s="500"/>
      <c r="G387" s="500"/>
      <c r="H387" s="500"/>
      <c r="I387" s="500"/>
      <c r="J387" s="901"/>
      <c r="K387" s="901"/>
    </row>
  </sheetData>
  <sheetProtection password="947A" sheet="1" objects="1" scenarios="1" insertRows="0"/>
  <mergeCells count="2">
    <mergeCell ref="B2:K2"/>
    <mergeCell ref="B3:K3"/>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B2:K74"/>
  <sheetViews>
    <sheetView showGridLines="0" workbookViewId="0">
      <selection activeCell="I13" sqref="A12:I13"/>
    </sheetView>
  </sheetViews>
  <sheetFormatPr defaultRowHeight="21" x14ac:dyDescent="0.55000000000000004"/>
  <cols>
    <col min="1" max="1" width="9.140625" style="430"/>
    <col min="2" max="2" width="22.7109375" style="430" customWidth="1"/>
    <col min="3" max="3" width="21.140625" style="430" customWidth="1"/>
    <col min="4" max="4" width="24.140625" style="430" customWidth="1"/>
    <col min="5" max="6" width="19" style="917" customWidth="1"/>
    <col min="7" max="7" width="22.7109375" style="917" customWidth="1"/>
    <col min="8" max="8" width="36.7109375" style="917" customWidth="1"/>
    <col min="9" max="9" width="42.42578125" style="917" customWidth="1"/>
    <col min="10" max="10" width="19.85546875" style="854" customWidth="1"/>
    <col min="11" max="11" width="9.140625" style="854" customWidth="1"/>
    <col min="12" max="16384" width="9.140625" style="430"/>
  </cols>
  <sheetData>
    <row r="2" spans="2:11" ht="33" customHeight="1" x14ac:dyDescent="0.25">
      <c r="B2" s="1128" t="s">
        <v>1747</v>
      </c>
      <c r="C2" s="1128"/>
      <c r="D2" s="1128"/>
      <c r="E2" s="1128"/>
      <c r="F2" s="1128"/>
      <c r="G2" s="1128"/>
      <c r="H2" s="1128"/>
      <c r="I2" s="1128"/>
      <c r="J2" s="1128"/>
      <c r="K2" s="1128"/>
    </row>
    <row r="3" spans="2:11" ht="38.25" customHeight="1" x14ac:dyDescent="0.25">
      <c r="B3" s="1129" t="s">
        <v>2760</v>
      </c>
      <c r="C3" s="1129"/>
      <c r="D3" s="1129"/>
      <c r="E3" s="1129"/>
      <c r="F3" s="1129"/>
      <c r="G3" s="1129"/>
      <c r="H3" s="1129"/>
      <c r="I3" s="1129"/>
      <c r="J3" s="1129"/>
      <c r="K3" s="1129"/>
    </row>
    <row r="4" spans="2:11" ht="45.75" customHeight="1" x14ac:dyDescent="0.25">
      <c r="B4" s="465" t="s">
        <v>1743</v>
      </c>
      <c r="C4" s="465" t="s">
        <v>1431</v>
      </c>
      <c r="D4" s="465" t="s">
        <v>1432</v>
      </c>
      <c r="E4" s="465" t="s">
        <v>1434</v>
      </c>
      <c r="F4" s="465" t="s">
        <v>1748</v>
      </c>
      <c r="G4" s="465" t="s">
        <v>1436</v>
      </c>
      <c r="H4" s="883" t="s">
        <v>1437</v>
      </c>
      <c r="I4" s="465" t="s">
        <v>1439</v>
      </c>
      <c r="J4" s="465" t="s">
        <v>488</v>
      </c>
      <c r="K4" s="465" t="s">
        <v>1440</v>
      </c>
    </row>
    <row r="5" spans="2:11" ht="26.25" customHeight="1" x14ac:dyDescent="0.25">
      <c r="B5" s="902"/>
      <c r="C5" s="903"/>
      <c r="D5" s="903"/>
      <c r="E5" s="913"/>
      <c r="F5" s="913"/>
      <c r="G5" s="913"/>
      <c r="H5" s="913"/>
      <c r="I5" s="913"/>
      <c r="J5" s="904"/>
      <c r="K5" s="904">
        <v>1</v>
      </c>
    </row>
    <row r="6" spans="2:11" ht="25.5" customHeight="1" x14ac:dyDescent="0.25">
      <c r="B6" s="905"/>
      <c r="C6" s="906"/>
      <c r="D6" s="906"/>
      <c r="E6" s="914"/>
      <c r="F6" s="914"/>
      <c r="G6" s="914"/>
      <c r="H6" s="914"/>
      <c r="I6" s="914"/>
      <c r="J6" s="907"/>
      <c r="K6" s="907">
        <v>2</v>
      </c>
    </row>
    <row r="7" spans="2:11" ht="25.5" customHeight="1" x14ac:dyDescent="0.25">
      <c r="B7" s="905"/>
      <c r="C7" s="906"/>
      <c r="D7" s="906"/>
      <c r="E7" s="914"/>
      <c r="F7" s="914"/>
      <c r="G7" s="914"/>
      <c r="H7" s="914"/>
      <c r="I7" s="914"/>
      <c r="J7" s="907"/>
      <c r="K7" s="907">
        <v>3</v>
      </c>
    </row>
    <row r="8" spans="2:11" ht="25.5" customHeight="1" x14ac:dyDescent="0.25">
      <c r="B8" s="905"/>
      <c r="C8" s="906"/>
      <c r="D8" s="906"/>
      <c r="E8" s="914"/>
      <c r="F8" s="914"/>
      <c r="G8" s="914"/>
      <c r="H8" s="914"/>
      <c r="I8" s="914"/>
      <c r="J8" s="907"/>
      <c r="K8" s="907">
        <v>4</v>
      </c>
    </row>
    <row r="9" spans="2:11" ht="25.5" customHeight="1" x14ac:dyDescent="0.25">
      <c r="B9" s="905"/>
      <c r="C9" s="906"/>
      <c r="D9" s="906"/>
      <c r="E9" s="914"/>
      <c r="F9" s="914"/>
      <c r="G9" s="914"/>
      <c r="H9" s="914"/>
      <c r="I9" s="914"/>
      <c r="J9" s="907"/>
      <c r="K9" s="907">
        <v>5</v>
      </c>
    </row>
    <row r="10" spans="2:11" ht="25.5" customHeight="1" x14ac:dyDescent="0.25">
      <c r="B10" s="905"/>
      <c r="C10" s="906"/>
      <c r="D10" s="906"/>
      <c r="E10" s="914"/>
      <c r="F10" s="914"/>
      <c r="G10" s="914"/>
      <c r="H10" s="914"/>
      <c r="I10" s="914"/>
      <c r="J10" s="907"/>
      <c r="K10" s="907">
        <v>6</v>
      </c>
    </row>
    <row r="11" spans="2:11" ht="25.5" customHeight="1" x14ac:dyDescent="0.25">
      <c r="B11" s="905"/>
      <c r="C11" s="906"/>
      <c r="D11" s="906"/>
      <c r="E11" s="914"/>
      <c r="F11" s="914"/>
      <c r="G11" s="914"/>
      <c r="H11" s="914"/>
      <c r="I11" s="914"/>
      <c r="J11" s="907"/>
      <c r="K11" s="907">
        <v>7</v>
      </c>
    </row>
    <row r="12" spans="2:11" ht="25.5" customHeight="1" x14ac:dyDescent="0.25">
      <c r="B12" s="905"/>
      <c r="C12" s="906"/>
      <c r="D12" s="906"/>
      <c r="E12" s="914"/>
      <c r="F12" s="914"/>
      <c r="G12" s="914"/>
      <c r="H12" s="914"/>
      <c r="I12" s="914"/>
      <c r="J12" s="907"/>
      <c r="K12" s="907">
        <v>8</v>
      </c>
    </row>
    <row r="13" spans="2:11" ht="25.5" customHeight="1" x14ac:dyDescent="0.25">
      <c r="B13" s="905"/>
      <c r="C13" s="906"/>
      <c r="D13" s="906"/>
      <c r="E13" s="914"/>
      <c r="F13" s="914"/>
      <c r="G13" s="914"/>
      <c r="H13" s="914"/>
      <c r="I13" s="914"/>
      <c r="J13" s="907"/>
      <c r="K13" s="907">
        <v>9</v>
      </c>
    </row>
    <row r="14" spans="2:11" ht="25.5" customHeight="1" x14ac:dyDescent="0.25">
      <c r="B14" s="905"/>
      <c r="C14" s="906"/>
      <c r="D14" s="906"/>
      <c r="E14" s="914"/>
      <c r="F14" s="914"/>
      <c r="G14" s="914"/>
      <c r="H14" s="914"/>
      <c r="I14" s="914"/>
      <c r="J14" s="907"/>
      <c r="K14" s="907">
        <v>10</v>
      </c>
    </row>
    <row r="15" spans="2:11" ht="25.5" customHeight="1" x14ac:dyDescent="0.25">
      <c r="B15" s="905"/>
      <c r="C15" s="906"/>
      <c r="D15" s="906"/>
      <c r="E15" s="914"/>
      <c r="F15" s="914"/>
      <c r="G15" s="914"/>
      <c r="H15" s="914"/>
      <c r="I15" s="914"/>
      <c r="J15" s="907"/>
      <c r="K15" s="907">
        <v>11</v>
      </c>
    </row>
    <row r="16" spans="2:11" ht="25.5" customHeight="1" x14ac:dyDescent="0.25">
      <c r="B16" s="905"/>
      <c r="C16" s="906"/>
      <c r="D16" s="906"/>
      <c r="E16" s="914"/>
      <c r="F16" s="914"/>
      <c r="G16" s="914"/>
      <c r="H16" s="914"/>
      <c r="I16" s="914"/>
      <c r="J16" s="907"/>
      <c r="K16" s="907">
        <v>12</v>
      </c>
    </row>
    <row r="17" spans="2:11" ht="25.5" customHeight="1" x14ac:dyDescent="0.25">
      <c r="B17" s="905"/>
      <c r="C17" s="906"/>
      <c r="D17" s="906"/>
      <c r="E17" s="914"/>
      <c r="F17" s="914"/>
      <c r="G17" s="914"/>
      <c r="H17" s="914"/>
      <c r="I17" s="914"/>
      <c r="J17" s="907"/>
      <c r="K17" s="907">
        <v>13</v>
      </c>
    </row>
    <row r="18" spans="2:11" ht="25.5" customHeight="1" x14ac:dyDescent="0.25">
      <c r="B18" s="905"/>
      <c r="C18" s="906"/>
      <c r="D18" s="906"/>
      <c r="E18" s="914"/>
      <c r="F18" s="914"/>
      <c r="G18" s="914"/>
      <c r="H18" s="914"/>
      <c r="I18" s="914"/>
      <c r="J18" s="907"/>
      <c r="K18" s="907">
        <v>14</v>
      </c>
    </row>
    <row r="19" spans="2:11" ht="25.5" customHeight="1" x14ac:dyDescent="0.25">
      <c r="B19" s="905"/>
      <c r="C19" s="906"/>
      <c r="D19" s="906"/>
      <c r="E19" s="914"/>
      <c r="F19" s="914"/>
      <c r="G19" s="914"/>
      <c r="H19" s="914"/>
      <c r="I19" s="914"/>
      <c r="J19" s="907"/>
      <c r="K19" s="907">
        <v>15</v>
      </c>
    </row>
    <row r="20" spans="2:11" ht="25.5" customHeight="1" x14ac:dyDescent="0.25">
      <c r="B20" s="905"/>
      <c r="C20" s="906"/>
      <c r="D20" s="906"/>
      <c r="E20" s="914"/>
      <c r="F20" s="914"/>
      <c r="G20" s="914"/>
      <c r="H20" s="914"/>
      <c r="I20" s="914"/>
      <c r="J20" s="907"/>
      <c r="K20" s="907">
        <v>16</v>
      </c>
    </row>
    <row r="21" spans="2:11" ht="25.5" customHeight="1" x14ac:dyDescent="0.25">
      <c r="B21" s="905"/>
      <c r="C21" s="906"/>
      <c r="D21" s="906"/>
      <c r="E21" s="914"/>
      <c r="F21" s="914"/>
      <c r="G21" s="914"/>
      <c r="H21" s="914"/>
      <c r="I21" s="914"/>
      <c r="J21" s="907"/>
      <c r="K21" s="907">
        <v>17</v>
      </c>
    </row>
    <row r="22" spans="2:11" ht="25.5" customHeight="1" x14ac:dyDescent="0.25">
      <c r="B22" s="905"/>
      <c r="C22" s="906"/>
      <c r="D22" s="906"/>
      <c r="E22" s="914"/>
      <c r="F22" s="914"/>
      <c r="G22" s="914"/>
      <c r="H22" s="914"/>
      <c r="I22" s="914"/>
      <c r="J22" s="907"/>
      <c r="K22" s="907">
        <v>18</v>
      </c>
    </row>
    <row r="23" spans="2:11" ht="25.5" customHeight="1" x14ac:dyDescent="0.25">
      <c r="B23" s="905"/>
      <c r="C23" s="906"/>
      <c r="D23" s="906"/>
      <c r="E23" s="914"/>
      <c r="F23" s="914"/>
      <c r="G23" s="914"/>
      <c r="H23" s="914"/>
      <c r="I23" s="914"/>
      <c r="J23" s="907"/>
      <c r="K23" s="907">
        <v>19</v>
      </c>
    </row>
    <row r="24" spans="2:11" ht="25.5" customHeight="1" x14ac:dyDescent="0.25">
      <c r="B24" s="905"/>
      <c r="C24" s="906"/>
      <c r="D24" s="906"/>
      <c r="E24" s="914"/>
      <c r="F24" s="914"/>
      <c r="G24" s="914"/>
      <c r="H24" s="914"/>
      <c r="I24" s="914"/>
      <c r="J24" s="907"/>
      <c r="K24" s="907">
        <v>20</v>
      </c>
    </row>
    <row r="25" spans="2:11" ht="25.5" customHeight="1" x14ac:dyDescent="0.25">
      <c r="B25" s="905"/>
      <c r="C25" s="906"/>
      <c r="D25" s="906"/>
      <c r="E25" s="914"/>
      <c r="F25" s="914"/>
      <c r="G25" s="914"/>
      <c r="H25" s="914"/>
      <c r="I25" s="914"/>
      <c r="J25" s="907"/>
      <c r="K25" s="907">
        <v>21</v>
      </c>
    </row>
    <row r="26" spans="2:11" ht="25.5" customHeight="1" x14ac:dyDescent="0.25">
      <c r="B26" s="905"/>
      <c r="C26" s="906"/>
      <c r="D26" s="906"/>
      <c r="E26" s="914"/>
      <c r="F26" s="914"/>
      <c r="G26" s="914"/>
      <c r="H26" s="914"/>
      <c r="I26" s="914"/>
      <c r="J26" s="907"/>
      <c r="K26" s="907">
        <v>22</v>
      </c>
    </row>
    <row r="27" spans="2:11" ht="25.5" customHeight="1" x14ac:dyDescent="0.25">
      <c r="B27" s="905"/>
      <c r="C27" s="906"/>
      <c r="D27" s="906"/>
      <c r="E27" s="914"/>
      <c r="F27" s="914"/>
      <c r="G27" s="914"/>
      <c r="H27" s="914"/>
      <c r="I27" s="914"/>
      <c r="J27" s="907"/>
      <c r="K27" s="907">
        <v>23</v>
      </c>
    </row>
    <row r="28" spans="2:11" ht="25.5" customHeight="1" x14ac:dyDescent="0.25">
      <c r="B28" s="905"/>
      <c r="C28" s="906"/>
      <c r="D28" s="906"/>
      <c r="E28" s="914"/>
      <c r="F28" s="914"/>
      <c r="G28" s="914"/>
      <c r="H28" s="914"/>
      <c r="I28" s="914"/>
      <c r="J28" s="907"/>
      <c r="K28" s="907">
        <v>24</v>
      </c>
    </row>
    <row r="29" spans="2:11" ht="25.5" customHeight="1" x14ac:dyDescent="0.25">
      <c r="B29" s="905"/>
      <c r="C29" s="906"/>
      <c r="D29" s="906"/>
      <c r="E29" s="914"/>
      <c r="F29" s="914"/>
      <c r="G29" s="914"/>
      <c r="H29" s="914"/>
      <c r="I29" s="914"/>
      <c r="J29" s="907"/>
      <c r="K29" s="907">
        <v>25</v>
      </c>
    </row>
    <row r="30" spans="2:11" ht="25.5" customHeight="1" x14ac:dyDescent="0.25">
      <c r="B30" s="905"/>
      <c r="C30" s="906"/>
      <c r="D30" s="906"/>
      <c r="E30" s="914"/>
      <c r="F30" s="914"/>
      <c r="G30" s="914"/>
      <c r="H30" s="914"/>
      <c r="I30" s="914"/>
      <c r="J30" s="907"/>
      <c r="K30" s="907">
        <v>26</v>
      </c>
    </row>
    <row r="31" spans="2:11" ht="25.5" customHeight="1" x14ac:dyDescent="0.25">
      <c r="B31" s="905"/>
      <c r="C31" s="906"/>
      <c r="D31" s="906"/>
      <c r="E31" s="914"/>
      <c r="F31" s="914"/>
      <c r="G31" s="914"/>
      <c r="H31" s="914"/>
      <c r="I31" s="914"/>
      <c r="J31" s="907"/>
      <c r="K31" s="907">
        <v>27</v>
      </c>
    </row>
    <row r="32" spans="2:11" ht="25.5" customHeight="1" x14ac:dyDescent="0.25">
      <c r="B32" s="905"/>
      <c r="C32" s="906"/>
      <c r="D32" s="906"/>
      <c r="E32" s="914"/>
      <c r="F32" s="914"/>
      <c r="G32" s="914"/>
      <c r="H32" s="914"/>
      <c r="I32" s="914"/>
      <c r="J32" s="907"/>
      <c r="K32" s="907">
        <v>28</v>
      </c>
    </row>
    <row r="33" spans="2:11" ht="25.5" customHeight="1" x14ac:dyDescent="0.25">
      <c r="B33" s="905"/>
      <c r="C33" s="906"/>
      <c r="D33" s="906"/>
      <c r="E33" s="914"/>
      <c r="F33" s="914"/>
      <c r="G33" s="914"/>
      <c r="H33" s="914"/>
      <c r="I33" s="914"/>
      <c r="J33" s="907"/>
      <c r="K33" s="907">
        <v>29</v>
      </c>
    </row>
    <row r="34" spans="2:11" ht="25.5" customHeight="1" x14ac:dyDescent="0.25">
      <c r="B34" s="905"/>
      <c r="C34" s="906"/>
      <c r="D34" s="906"/>
      <c r="E34" s="914"/>
      <c r="F34" s="914"/>
      <c r="G34" s="914"/>
      <c r="H34" s="914"/>
      <c r="I34" s="914"/>
      <c r="J34" s="907"/>
      <c r="K34" s="907">
        <v>30</v>
      </c>
    </row>
    <row r="35" spans="2:11" ht="25.5" customHeight="1" x14ac:dyDescent="0.25">
      <c r="B35" s="908"/>
      <c r="C35" s="909"/>
      <c r="D35" s="909"/>
      <c r="E35" s="915"/>
      <c r="F35" s="915"/>
      <c r="G35" s="915"/>
      <c r="H35" s="915"/>
      <c r="I35" s="915"/>
      <c r="J35" s="910"/>
      <c r="K35" s="910">
        <v>31</v>
      </c>
    </row>
    <row r="36" spans="2:11" ht="27" customHeight="1" thickBot="1" x14ac:dyDescent="0.3">
      <c r="B36" s="900">
        <f>SUM(B5:B35)</f>
        <v>0</v>
      </c>
      <c r="C36" s="911"/>
      <c r="D36" s="911"/>
      <c r="E36" s="916"/>
      <c r="F36" s="916"/>
      <c r="G36" s="916"/>
      <c r="H36" s="916"/>
      <c r="I36" s="916"/>
      <c r="J36" s="912"/>
      <c r="K36" s="912"/>
    </row>
    <row r="37" spans="2:11" ht="21.75" thickTop="1" x14ac:dyDescent="0.25">
      <c r="B37" s="911"/>
      <c r="C37" s="911"/>
      <c r="D37" s="911"/>
      <c r="E37" s="916"/>
      <c r="F37" s="916"/>
      <c r="G37" s="916"/>
      <c r="H37" s="916"/>
      <c r="I37" s="916"/>
      <c r="J37" s="912"/>
      <c r="K37" s="912"/>
    </row>
    <row r="38" spans="2:11" x14ac:dyDescent="0.25">
      <c r="B38" s="911"/>
      <c r="C38" s="911"/>
      <c r="D38" s="911"/>
      <c r="E38" s="916"/>
      <c r="F38" s="916"/>
      <c r="G38" s="916"/>
      <c r="H38" s="916"/>
      <c r="I38" s="916"/>
      <c r="J38" s="912"/>
      <c r="K38" s="912"/>
    </row>
    <row r="39" spans="2:11" x14ac:dyDescent="0.25">
      <c r="B39" s="911"/>
      <c r="C39" s="911"/>
      <c r="D39" s="911"/>
      <c r="E39" s="916"/>
      <c r="F39" s="916"/>
      <c r="G39" s="916"/>
      <c r="H39" s="916"/>
      <c r="I39" s="916"/>
      <c r="J39" s="912"/>
      <c r="K39" s="912"/>
    </row>
    <row r="40" spans="2:11" x14ac:dyDescent="0.25">
      <c r="B40" s="911"/>
      <c r="C40" s="911"/>
      <c r="D40" s="911"/>
      <c r="E40" s="916"/>
      <c r="F40" s="916"/>
      <c r="G40" s="916"/>
      <c r="H40" s="916"/>
      <c r="I40" s="916"/>
      <c r="J40" s="912"/>
      <c r="K40" s="912"/>
    </row>
    <row r="41" spans="2:11" x14ac:dyDescent="0.25">
      <c r="B41" s="911"/>
      <c r="C41" s="911"/>
      <c r="D41" s="911"/>
      <c r="E41" s="916"/>
      <c r="F41" s="916"/>
      <c r="G41" s="916"/>
      <c r="H41" s="916"/>
      <c r="I41" s="916"/>
      <c r="J41" s="912"/>
      <c r="K41" s="912"/>
    </row>
    <row r="42" spans="2:11" x14ac:dyDescent="0.25">
      <c r="B42" s="911"/>
      <c r="C42" s="911"/>
      <c r="D42" s="911"/>
      <c r="E42" s="916"/>
      <c r="F42" s="916"/>
      <c r="G42" s="916"/>
      <c r="H42" s="916"/>
      <c r="I42" s="916"/>
      <c r="J42" s="912"/>
      <c r="K42" s="912"/>
    </row>
    <row r="43" spans="2:11" x14ac:dyDescent="0.25">
      <c r="B43" s="911"/>
      <c r="C43" s="911"/>
      <c r="D43" s="911"/>
      <c r="E43" s="916"/>
      <c r="F43" s="916"/>
      <c r="G43" s="916"/>
      <c r="H43" s="916"/>
      <c r="I43" s="916"/>
      <c r="J43" s="912"/>
      <c r="K43" s="912"/>
    </row>
    <row r="44" spans="2:11" x14ac:dyDescent="0.25">
      <c r="B44" s="911"/>
      <c r="C44" s="911"/>
      <c r="D44" s="911"/>
      <c r="E44" s="916"/>
      <c r="F44" s="916"/>
      <c r="G44" s="916"/>
      <c r="H44" s="916"/>
      <c r="I44" s="916"/>
      <c r="J44" s="912"/>
      <c r="K44" s="912"/>
    </row>
    <row r="45" spans="2:11" x14ac:dyDescent="0.25">
      <c r="B45" s="911"/>
      <c r="C45" s="911"/>
      <c r="D45" s="911"/>
      <c r="E45" s="916"/>
      <c r="F45" s="916"/>
      <c r="G45" s="916"/>
      <c r="H45" s="916"/>
      <c r="I45" s="916"/>
      <c r="J45" s="912"/>
      <c r="K45" s="912"/>
    </row>
    <row r="46" spans="2:11" x14ac:dyDescent="0.25">
      <c r="B46" s="911"/>
      <c r="C46" s="911"/>
      <c r="D46" s="911"/>
      <c r="E46" s="916"/>
      <c r="F46" s="916"/>
      <c r="G46" s="916"/>
      <c r="H46" s="916"/>
      <c r="I46" s="916"/>
      <c r="J46" s="912"/>
      <c r="K46" s="912"/>
    </row>
    <row r="47" spans="2:11" x14ac:dyDescent="0.25">
      <c r="B47" s="911"/>
      <c r="C47" s="911"/>
      <c r="D47" s="911"/>
      <c r="E47" s="916"/>
      <c r="F47" s="916"/>
      <c r="G47" s="916"/>
      <c r="H47" s="916"/>
      <c r="I47" s="916"/>
      <c r="J47" s="912"/>
      <c r="K47" s="912"/>
    </row>
    <row r="48" spans="2:11" x14ac:dyDescent="0.25">
      <c r="B48" s="911"/>
      <c r="C48" s="911"/>
      <c r="D48" s="911"/>
      <c r="E48" s="916"/>
      <c r="F48" s="916"/>
      <c r="G48" s="916"/>
      <c r="H48" s="916"/>
      <c r="I48" s="916"/>
      <c r="J48" s="912"/>
      <c r="K48" s="912"/>
    </row>
    <row r="49" spans="2:11" x14ac:dyDescent="0.25">
      <c r="B49" s="911"/>
      <c r="C49" s="911"/>
      <c r="D49" s="911"/>
      <c r="E49" s="916"/>
      <c r="F49" s="916"/>
      <c r="G49" s="916"/>
      <c r="H49" s="916"/>
      <c r="I49" s="916"/>
      <c r="J49" s="912"/>
      <c r="K49" s="912"/>
    </row>
    <row r="50" spans="2:11" x14ac:dyDescent="0.25">
      <c r="B50" s="911"/>
      <c r="C50" s="911"/>
      <c r="D50" s="911"/>
      <c r="E50" s="916"/>
      <c r="F50" s="916"/>
      <c r="G50" s="916"/>
      <c r="H50" s="916"/>
      <c r="I50" s="916"/>
      <c r="J50" s="912"/>
      <c r="K50" s="912"/>
    </row>
    <row r="51" spans="2:11" x14ac:dyDescent="0.25">
      <c r="B51" s="911"/>
      <c r="C51" s="911"/>
      <c r="D51" s="911"/>
      <c r="E51" s="916"/>
      <c r="F51" s="916"/>
      <c r="G51" s="916"/>
      <c r="H51" s="916"/>
      <c r="I51" s="916"/>
      <c r="J51" s="912"/>
      <c r="K51" s="912"/>
    </row>
    <row r="52" spans="2:11" x14ac:dyDescent="0.25">
      <c r="B52" s="911"/>
      <c r="C52" s="911"/>
      <c r="D52" s="911"/>
      <c r="E52" s="916"/>
      <c r="F52" s="916"/>
      <c r="G52" s="916"/>
      <c r="H52" s="916"/>
      <c r="I52" s="916"/>
      <c r="J52" s="912"/>
      <c r="K52" s="912"/>
    </row>
    <row r="53" spans="2:11" x14ac:dyDescent="0.25">
      <c r="B53" s="911"/>
      <c r="C53" s="911"/>
      <c r="D53" s="911"/>
      <c r="E53" s="916"/>
      <c r="F53" s="916"/>
      <c r="G53" s="916"/>
      <c r="H53" s="916"/>
      <c r="I53" s="916"/>
      <c r="J53" s="912"/>
      <c r="K53" s="912"/>
    </row>
    <row r="54" spans="2:11" x14ac:dyDescent="0.25">
      <c r="B54" s="911"/>
      <c r="C54" s="911"/>
      <c r="D54" s="911"/>
      <c r="E54" s="916"/>
      <c r="F54" s="916"/>
      <c r="G54" s="916"/>
      <c r="H54" s="916"/>
      <c r="I54" s="916"/>
      <c r="J54" s="912"/>
      <c r="K54" s="912"/>
    </row>
    <row r="55" spans="2:11" x14ac:dyDescent="0.25">
      <c r="B55" s="911"/>
      <c r="C55" s="911"/>
      <c r="D55" s="911"/>
      <c r="E55" s="916"/>
      <c r="F55" s="916"/>
      <c r="G55" s="916"/>
      <c r="H55" s="916"/>
      <c r="I55" s="916"/>
      <c r="J55" s="912"/>
      <c r="K55" s="912"/>
    </row>
    <row r="56" spans="2:11" x14ac:dyDescent="0.25">
      <c r="B56" s="911"/>
      <c r="C56" s="911"/>
      <c r="D56" s="911"/>
      <c r="E56" s="916"/>
      <c r="F56" s="916"/>
      <c r="G56" s="916"/>
      <c r="H56" s="916"/>
      <c r="I56" s="916"/>
      <c r="J56" s="912"/>
      <c r="K56" s="912"/>
    </row>
    <row r="57" spans="2:11" x14ac:dyDescent="0.25">
      <c r="B57" s="911"/>
      <c r="C57" s="911"/>
      <c r="D57" s="911"/>
      <c r="E57" s="916"/>
      <c r="F57" s="916"/>
      <c r="G57" s="916"/>
      <c r="H57" s="916"/>
      <c r="I57" s="916"/>
      <c r="J57" s="912"/>
      <c r="K57" s="912"/>
    </row>
    <row r="58" spans="2:11" x14ac:dyDescent="0.25">
      <c r="B58" s="911"/>
      <c r="C58" s="911"/>
      <c r="D58" s="911"/>
      <c r="E58" s="916"/>
      <c r="F58" s="916"/>
      <c r="G58" s="916"/>
      <c r="H58" s="916"/>
      <c r="I58" s="916"/>
      <c r="J58" s="912"/>
      <c r="K58" s="912"/>
    </row>
    <row r="59" spans="2:11" x14ac:dyDescent="0.25">
      <c r="B59" s="911"/>
      <c r="C59" s="911"/>
      <c r="D59" s="911"/>
      <c r="E59" s="916"/>
      <c r="F59" s="916"/>
      <c r="G59" s="916"/>
      <c r="H59" s="916"/>
      <c r="I59" s="916"/>
      <c r="J59" s="912"/>
      <c r="K59" s="912"/>
    </row>
    <row r="60" spans="2:11" x14ac:dyDescent="0.25">
      <c r="B60" s="911"/>
      <c r="C60" s="911"/>
      <c r="D60" s="911"/>
      <c r="E60" s="916"/>
      <c r="F60" s="916"/>
      <c r="G60" s="916"/>
      <c r="H60" s="916"/>
      <c r="I60" s="916"/>
      <c r="J60" s="912"/>
      <c r="K60" s="912"/>
    </row>
    <row r="61" spans="2:11" x14ac:dyDescent="0.25">
      <c r="B61" s="911"/>
      <c r="C61" s="911"/>
      <c r="D61" s="911"/>
      <c r="E61" s="916"/>
      <c r="F61" s="916"/>
      <c r="G61" s="916"/>
      <c r="H61" s="916"/>
      <c r="I61" s="916"/>
      <c r="J61" s="912"/>
      <c r="K61" s="912"/>
    </row>
    <row r="62" spans="2:11" x14ac:dyDescent="0.25">
      <c r="B62" s="911"/>
      <c r="C62" s="911"/>
      <c r="D62" s="911"/>
      <c r="E62" s="916"/>
      <c r="F62" s="916"/>
      <c r="G62" s="916"/>
      <c r="H62" s="916"/>
      <c r="I62" s="916"/>
      <c r="J62" s="912"/>
      <c r="K62" s="912"/>
    </row>
    <row r="63" spans="2:11" x14ac:dyDescent="0.25">
      <c r="B63" s="911"/>
      <c r="C63" s="911"/>
      <c r="D63" s="911"/>
      <c r="E63" s="916"/>
      <c r="F63" s="916"/>
      <c r="G63" s="916"/>
      <c r="H63" s="916"/>
      <c r="I63" s="916"/>
      <c r="J63" s="912"/>
      <c r="K63" s="912"/>
    </row>
    <row r="64" spans="2:11" x14ac:dyDescent="0.25">
      <c r="B64" s="911"/>
      <c r="C64" s="911"/>
      <c r="D64" s="911"/>
      <c r="E64" s="916"/>
      <c r="F64" s="916"/>
      <c r="G64" s="916"/>
      <c r="H64" s="916"/>
      <c r="I64" s="916"/>
      <c r="J64" s="912"/>
      <c r="K64" s="912"/>
    </row>
    <row r="65" spans="2:11" x14ac:dyDescent="0.25">
      <c r="B65" s="911"/>
      <c r="C65" s="911"/>
      <c r="D65" s="911"/>
      <c r="E65" s="916"/>
      <c r="F65" s="916"/>
      <c r="G65" s="916"/>
      <c r="H65" s="916"/>
      <c r="I65" s="916"/>
      <c r="J65" s="912"/>
      <c r="K65" s="912"/>
    </row>
    <row r="66" spans="2:11" x14ac:dyDescent="0.25">
      <c r="B66" s="911"/>
      <c r="C66" s="911"/>
      <c r="D66" s="911"/>
      <c r="E66" s="916"/>
      <c r="F66" s="916"/>
      <c r="G66" s="916"/>
      <c r="H66" s="916"/>
      <c r="I66" s="916"/>
      <c r="J66" s="912"/>
      <c r="K66" s="912"/>
    </row>
    <row r="67" spans="2:11" x14ac:dyDescent="0.25">
      <c r="B67" s="911"/>
      <c r="C67" s="911"/>
      <c r="D67" s="911"/>
      <c r="E67" s="916"/>
      <c r="F67" s="916"/>
      <c r="G67" s="916"/>
      <c r="H67" s="916"/>
      <c r="I67" s="916"/>
      <c r="J67" s="912"/>
      <c r="K67" s="912"/>
    </row>
    <row r="68" spans="2:11" x14ac:dyDescent="0.25">
      <c r="B68" s="911"/>
      <c r="C68" s="911"/>
      <c r="D68" s="911"/>
      <c r="E68" s="916"/>
      <c r="F68" s="916"/>
      <c r="G68" s="916"/>
      <c r="H68" s="916"/>
      <c r="I68" s="916"/>
      <c r="J68" s="912"/>
      <c r="K68" s="912"/>
    </row>
    <row r="69" spans="2:11" x14ac:dyDescent="0.25">
      <c r="B69" s="911"/>
      <c r="C69" s="911"/>
      <c r="D69" s="911"/>
      <c r="E69" s="916"/>
      <c r="F69" s="916"/>
      <c r="G69" s="916"/>
      <c r="H69" s="916"/>
      <c r="I69" s="916"/>
      <c r="J69" s="912"/>
      <c r="K69" s="912"/>
    </row>
    <row r="70" spans="2:11" x14ac:dyDescent="0.25">
      <c r="B70" s="911"/>
      <c r="C70" s="911"/>
      <c r="D70" s="911"/>
      <c r="E70" s="916"/>
      <c r="F70" s="916"/>
      <c r="G70" s="916"/>
      <c r="H70" s="916"/>
      <c r="I70" s="916"/>
      <c r="J70" s="912"/>
      <c r="K70" s="912"/>
    </row>
    <row r="71" spans="2:11" x14ac:dyDescent="0.25">
      <c r="B71" s="911"/>
      <c r="C71" s="911"/>
      <c r="D71" s="911"/>
      <c r="E71" s="916"/>
      <c r="F71" s="916"/>
      <c r="G71" s="916"/>
      <c r="H71" s="916"/>
      <c r="I71" s="916"/>
      <c r="J71" s="912"/>
      <c r="K71" s="912"/>
    </row>
    <row r="72" spans="2:11" x14ac:dyDescent="0.25">
      <c r="B72" s="911"/>
      <c r="C72" s="911"/>
      <c r="D72" s="911"/>
      <c r="E72" s="916"/>
      <c r="F72" s="916"/>
      <c r="G72" s="916"/>
      <c r="H72" s="916"/>
      <c r="I72" s="916"/>
      <c r="J72" s="912"/>
      <c r="K72" s="912"/>
    </row>
    <row r="73" spans="2:11" x14ac:dyDescent="0.25">
      <c r="B73" s="911"/>
      <c r="C73" s="911"/>
      <c r="D73" s="911"/>
      <c r="E73" s="916"/>
      <c r="F73" s="916"/>
      <c r="G73" s="916"/>
      <c r="H73" s="916"/>
      <c r="I73" s="916"/>
      <c r="J73" s="912"/>
      <c r="K73" s="912"/>
    </row>
    <row r="74" spans="2:11" x14ac:dyDescent="0.25">
      <c r="B74" s="911"/>
      <c r="C74" s="911"/>
      <c r="D74" s="911"/>
      <c r="E74" s="916"/>
      <c r="F74" s="916"/>
      <c r="G74" s="916"/>
      <c r="H74" s="916"/>
      <c r="I74" s="916"/>
      <c r="J74" s="912"/>
      <c r="K74" s="912"/>
    </row>
  </sheetData>
  <sheetProtection password="947A" sheet="1" objects="1" scenarios="1" insertRows="0"/>
  <mergeCells count="2">
    <mergeCell ref="B2:K2"/>
    <mergeCell ref="B3:K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B1:P42"/>
  <sheetViews>
    <sheetView showGridLines="0" tabSelected="1" topLeftCell="A10" workbookViewId="0">
      <selection activeCell="B7" sqref="B7:I7"/>
    </sheetView>
  </sheetViews>
  <sheetFormatPr defaultRowHeight="21" x14ac:dyDescent="0.55000000000000004"/>
  <cols>
    <col min="1" max="1" width="9.140625" style="939"/>
    <col min="2" max="2" width="18.140625" style="942" customWidth="1"/>
    <col min="3" max="3" width="18.85546875" style="942" customWidth="1"/>
    <col min="4" max="4" width="17" style="942" customWidth="1"/>
    <col min="5" max="5" width="19.28515625" style="942" customWidth="1"/>
    <col min="6" max="6" width="17.140625" style="942" customWidth="1"/>
    <col min="7" max="7" width="16.28515625" style="942" customWidth="1"/>
    <col min="8" max="8" width="18.140625" style="942" customWidth="1"/>
    <col min="9" max="9" width="17.7109375" style="942" customWidth="1"/>
    <col min="10" max="10" width="21.28515625" style="942" customWidth="1"/>
    <col min="11" max="11" width="5" style="943" customWidth="1"/>
    <col min="12" max="12" width="5" style="123" customWidth="1"/>
    <col min="13" max="13" width="10" style="927" hidden="1" customWidth="1"/>
    <col min="14" max="14" width="9.7109375" style="928" hidden="1" customWidth="1"/>
    <col min="15" max="15" width="9.140625" style="120"/>
    <col min="16" max="16384" width="9.140625" style="939"/>
  </cols>
  <sheetData>
    <row r="1" spans="2:16" ht="32.25" x14ac:dyDescent="0.8">
      <c r="B1" s="1133" t="s">
        <v>2761</v>
      </c>
      <c r="C1" s="1133"/>
      <c r="D1" s="1133"/>
      <c r="E1" s="1133"/>
      <c r="F1" s="1133"/>
      <c r="G1" s="1133"/>
      <c r="H1" s="1133"/>
      <c r="I1" s="1133"/>
      <c r="J1" s="1133"/>
      <c r="K1" s="1133"/>
      <c r="L1" s="926"/>
    </row>
    <row r="2" spans="2:16" ht="56.25" customHeight="1" x14ac:dyDescent="0.55000000000000004">
      <c r="B2" s="940"/>
      <c r="C2" s="941"/>
    </row>
    <row r="3" spans="2:16" ht="18.75" customHeight="1" x14ac:dyDescent="0.55000000000000004">
      <c r="B3" s="1134" t="s">
        <v>2762</v>
      </c>
      <c r="C3" s="1134"/>
      <c r="D3" s="1134"/>
      <c r="E3" s="1134"/>
      <c r="F3" s="1134"/>
      <c r="G3" s="1134"/>
      <c r="H3" s="1134"/>
      <c r="I3" s="1134"/>
      <c r="J3" s="1134"/>
      <c r="K3" s="1134"/>
    </row>
    <row r="4" spans="2:16" ht="78.75" customHeight="1" x14ac:dyDescent="0.95">
      <c r="B4" s="1135" t="s">
        <v>2763</v>
      </c>
      <c r="C4" s="1135"/>
      <c r="D4" s="1135"/>
      <c r="E4" s="1135"/>
      <c r="F4" s="1135"/>
      <c r="G4" s="1135"/>
      <c r="H4" s="1135"/>
      <c r="I4" s="1135"/>
      <c r="J4" s="1135"/>
      <c r="K4" s="1135"/>
      <c r="L4" s="929"/>
    </row>
    <row r="6" spans="2:16" s="911" customFormat="1" ht="32.25" customHeight="1" x14ac:dyDescent="0.25">
      <c r="B6" s="1136" t="s">
        <v>2764</v>
      </c>
      <c r="C6" s="1137"/>
      <c r="D6" s="1137"/>
      <c r="E6" s="1137"/>
      <c r="F6" s="1137"/>
      <c r="G6" s="1137"/>
      <c r="H6" s="1137"/>
      <c r="I6" s="1137"/>
      <c r="J6" s="1137"/>
      <c r="K6" s="1138"/>
      <c r="M6" s="930"/>
      <c r="N6" s="931"/>
      <c r="O6" s="930"/>
    </row>
    <row r="7" spans="2:16" s="911" customFormat="1" ht="28.5" customHeight="1" x14ac:dyDescent="0.55000000000000004">
      <c r="B7" s="1139"/>
      <c r="C7" s="1140"/>
      <c r="D7" s="1140"/>
      <c r="E7" s="1140"/>
      <c r="F7" s="1140"/>
      <c r="G7" s="1140"/>
      <c r="H7" s="1140"/>
      <c r="I7" s="1141"/>
      <c r="J7" s="944" t="s">
        <v>1439</v>
      </c>
      <c r="K7" s="945">
        <v>1</v>
      </c>
      <c r="L7" s="932"/>
      <c r="M7" s="930"/>
      <c r="N7" s="931"/>
      <c r="O7" s="930"/>
      <c r="P7" s="943"/>
    </row>
    <row r="8" spans="2:16" s="911" customFormat="1" ht="35.25" customHeight="1" x14ac:dyDescent="0.55000000000000004">
      <c r="B8" s="1130"/>
      <c r="C8" s="1131"/>
      <c r="D8" s="1131"/>
      <c r="E8" s="1131"/>
      <c r="F8" s="1131"/>
      <c r="G8" s="1131"/>
      <c r="H8" s="1131"/>
      <c r="I8" s="1132"/>
      <c r="J8" s="946" t="s">
        <v>2765</v>
      </c>
      <c r="K8" s="947">
        <v>2</v>
      </c>
      <c r="L8" s="932"/>
      <c r="M8" s="930"/>
      <c r="N8" s="931"/>
      <c r="O8" s="930"/>
      <c r="P8" s="943"/>
    </row>
    <row r="9" spans="2:16" s="911" customFormat="1" ht="28.5" customHeight="1" x14ac:dyDescent="0.55000000000000004">
      <c r="B9" s="1130"/>
      <c r="C9" s="1131"/>
      <c r="D9" s="1131"/>
      <c r="E9" s="1131"/>
      <c r="F9" s="1131"/>
      <c r="G9" s="1131"/>
      <c r="H9" s="1131"/>
      <c r="I9" s="1132"/>
      <c r="J9" s="948" t="s">
        <v>2766</v>
      </c>
      <c r="K9" s="949">
        <v>3</v>
      </c>
      <c r="L9" s="932"/>
      <c r="M9" s="933" t="s">
        <v>1452</v>
      </c>
      <c r="N9" s="524" t="s">
        <v>1467</v>
      </c>
      <c r="O9" s="930"/>
      <c r="P9" s="943"/>
    </row>
    <row r="10" spans="2:16" s="911" customFormat="1" ht="40.5" customHeight="1" x14ac:dyDescent="0.55000000000000004">
      <c r="B10" s="1130"/>
      <c r="C10" s="1131"/>
      <c r="D10" s="1131"/>
      <c r="E10" s="1131"/>
      <c r="F10" s="1131"/>
      <c r="G10" s="1131"/>
      <c r="H10" s="1131"/>
      <c r="I10" s="1132"/>
      <c r="J10" s="950" t="s">
        <v>1435</v>
      </c>
      <c r="K10" s="947">
        <v>4</v>
      </c>
      <c r="L10" s="932"/>
      <c r="M10" s="933" t="s">
        <v>1451</v>
      </c>
      <c r="N10" s="524" t="s">
        <v>1503</v>
      </c>
      <c r="O10" s="930"/>
      <c r="P10" s="943"/>
    </row>
    <row r="11" spans="2:16" s="911" customFormat="1" ht="28.5" customHeight="1" x14ac:dyDescent="0.55000000000000004">
      <c r="B11" s="1130"/>
      <c r="C11" s="1131"/>
      <c r="D11" s="1131"/>
      <c r="E11" s="1131"/>
      <c r="F11" s="1131"/>
      <c r="G11" s="1131"/>
      <c r="H11" s="1131"/>
      <c r="I11" s="1132"/>
      <c r="J11" s="948" t="s">
        <v>2767</v>
      </c>
      <c r="K11" s="949">
        <v>5</v>
      </c>
      <c r="L11" s="932"/>
      <c r="M11" s="933" t="s">
        <v>1453</v>
      </c>
      <c r="N11" s="930" t="s">
        <v>2768</v>
      </c>
      <c r="O11" s="930"/>
      <c r="P11" s="943"/>
    </row>
    <row r="12" spans="2:16" s="911" customFormat="1" ht="28.5" customHeight="1" x14ac:dyDescent="0.55000000000000004">
      <c r="B12" s="1130"/>
      <c r="C12" s="1131"/>
      <c r="D12" s="1131"/>
      <c r="E12" s="1131"/>
      <c r="F12" s="1131"/>
      <c r="G12" s="1131"/>
      <c r="H12" s="1131"/>
      <c r="I12" s="1132"/>
      <c r="J12" s="948" t="s">
        <v>2769</v>
      </c>
      <c r="K12" s="947">
        <v>6</v>
      </c>
      <c r="L12" s="932"/>
      <c r="M12" s="933" t="s">
        <v>2770</v>
      </c>
      <c r="N12" s="524" t="s">
        <v>1474</v>
      </c>
      <c r="O12" s="930"/>
      <c r="P12" s="943"/>
    </row>
    <row r="13" spans="2:16" s="911" customFormat="1" ht="28.5" customHeight="1" x14ac:dyDescent="0.55000000000000004">
      <c r="B13" s="1130"/>
      <c r="C13" s="1131"/>
      <c r="D13" s="1131"/>
      <c r="E13" s="1131"/>
      <c r="F13" s="1131"/>
      <c r="G13" s="1131"/>
      <c r="H13" s="1131"/>
      <c r="I13" s="1132"/>
      <c r="J13" s="948" t="s">
        <v>2771</v>
      </c>
      <c r="K13" s="949">
        <v>7</v>
      </c>
      <c r="L13" s="932"/>
      <c r="M13" s="933" t="s">
        <v>2772</v>
      </c>
      <c r="N13" s="930" t="s">
        <v>2773</v>
      </c>
      <c r="O13" s="930"/>
      <c r="P13" s="943"/>
    </row>
    <row r="14" spans="2:16" ht="94.5" customHeight="1" x14ac:dyDescent="0.55000000000000004">
      <c r="B14" s="1143"/>
      <c r="C14" s="1144"/>
      <c r="D14" s="1144"/>
      <c r="E14" s="1144"/>
      <c r="F14" s="1144"/>
      <c r="G14" s="1144"/>
      <c r="H14" s="1144"/>
      <c r="I14" s="1145"/>
      <c r="J14" s="948" t="s">
        <v>2774</v>
      </c>
      <c r="K14" s="947">
        <v>8</v>
      </c>
      <c r="L14" s="932"/>
      <c r="N14" s="524" t="s">
        <v>2775</v>
      </c>
      <c r="P14" s="943"/>
    </row>
    <row r="15" spans="2:16" ht="100.5" customHeight="1" x14ac:dyDescent="0.25">
      <c r="B15" s="1143"/>
      <c r="C15" s="1144"/>
      <c r="D15" s="1144"/>
      <c r="E15" s="1144"/>
      <c r="F15" s="1144"/>
      <c r="G15" s="1144"/>
      <c r="H15" s="1144"/>
      <c r="I15" s="1145"/>
      <c r="J15" s="950" t="s">
        <v>2776</v>
      </c>
      <c r="K15" s="949">
        <v>9</v>
      </c>
      <c r="L15" s="932"/>
      <c r="N15" s="524" t="s">
        <v>1470</v>
      </c>
    </row>
    <row r="16" spans="2:16" ht="81.75" customHeight="1" x14ac:dyDescent="0.25">
      <c r="B16" s="1146"/>
      <c r="C16" s="1147"/>
      <c r="D16" s="1147"/>
      <c r="E16" s="1147"/>
      <c r="F16" s="1147"/>
      <c r="G16" s="1147"/>
      <c r="H16" s="1147"/>
      <c r="I16" s="1148"/>
      <c r="J16" s="950" t="s">
        <v>2777</v>
      </c>
      <c r="K16" s="947">
        <v>10</v>
      </c>
      <c r="L16" s="932"/>
      <c r="N16" s="524" t="s">
        <v>1478</v>
      </c>
    </row>
    <row r="17" spans="2:15" s="911" customFormat="1" ht="28.5" customHeight="1" x14ac:dyDescent="0.25">
      <c r="B17" s="1149"/>
      <c r="C17" s="1150"/>
      <c r="D17" s="951" t="s">
        <v>2778</v>
      </c>
      <c r="E17" s="952"/>
      <c r="F17" s="1151"/>
      <c r="G17" s="1152"/>
      <c r="H17" s="1153" t="s">
        <v>2779</v>
      </c>
      <c r="I17" s="1154"/>
      <c r="J17" s="948" t="s">
        <v>2780</v>
      </c>
      <c r="K17" s="947">
        <v>11</v>
      </c>
      <c r="L17" s="932"/>
      <c r="M17" s="930"/>
      <c r="N17" s="524" t="s">
        <v>2781</v>
      </c>
      <c r="O17" s="930"/>
    </row>
    <row r="18" spans="2:15" ht="30" customHeight="1" thickBot="1" x14ac:dyDescent="0.3">
      <c r="B18" s="1136" t="s">
        <v>2782</v>
      </c>
      <c r="C18" s="1137"/>
      <c r="D18" s="1142"/>
      <c r="E18" s="1142"/>
      <c r="F18" s="1142"/>
      <c r="G18" s="1137"/>
      <c r="H18" s="1137"/>
      <c r="I18" s="1137"/>
      <c r="J18" s="1137"/>
      <c r="K18" s="1138"/>
      <c r="L18" s="939"/>
      <c r="N18" s="524" t="s">
        <v>1485</v>
      </c>
    </row>
    <row r="19" spans="2:15" ht="24.75" customHeight="1" thickTop="1" x14ac:dyDescent="0.55000000000000004">
      <c r="B19" s="1167" t="s">
        <v>2783</v>
      </c>
      <c r="C19" s="1169" t="s">
        <v>2784</v>
      </c>
      <c r="D19" s="1170"/>
      <c r="E19" s="1171" t="s">
        <v>2804</v>
      </c>
      <c r="F19" s="1171" t="s">
        <v>2803</v>
      </c>
      <c r="G19" s="1173" t="s">
        <v>2802</v>
      </c>
      <c r="H19" s="1173" t="s">
        <v>2785</v>
      </c>
      <c r="I19" s="1155" t="s">
        <v>2801</v>
      </c>
      <c r="J19" s="1157" t="s">
        <v>2786</v>
      </c>
      <c r="K19" s="1159">
        <v>12</v>
      </c>
      <c r="L19" s="932"/>
      <c r="N19" s="524" t="s">
        <v>1488</v>
      </c>
    </row>
    <row r="20" spans="2:15" ht="64.5" customHeight="1" x14ac:dyDescent="0.25">
      <c r="B20" s="1168"/>
      <c r="C20" s="953" t="s">
        <v>2787</v>
      </c>
      <c r="D20" s="954" t="s">
        <v>2788</v>
      </c>
      <c r="E20" s="1172"/>
      <c r="F20" s="1172"/>
      <c r="G20" s="1156"/>
      <c r="H20" s="1156"/>
      <c r="I20" s="1156"/>
      <c r="J20" s="1158"/>
      <c r="K20" s="1159"/>
      <c r="L20" s="932"/>
      <c r="N20" s="524" t="s">
        <v>1491</v>
      </c>
    </row>
    <row r="21" spans="2:15" s="963" customFormat="1" ht="29.25" customHeight="1" thickBot="1" x14ac:dyDescent="0.3">
      <c r="B21" s="955">
        <f>I21+H21+G21+F21+E21+C21</f>
        <v>0</v>
      </c>
      <c r="C21" s="956"/>
      <c r="D21" s="957"/>
      <c r="E21" s="958"/>
      <c r="F21" s="958"/>
      <c r="G21" s="959"/>
      <c r="H21" s="959"/>
      <c r="I21" s="960"/>
      <c r="J21" s="961"/>
      <c r="K21" s="962"/>
      <c r="L21" s="934"/>
      <c r="M21" s="935"/>
      <c r="N21" s="524" t="s">
        <v>1493</v>
      </c>
      <c r="O21" s="935"/>
    </row>
    <row r="22" spans="2:15" ht="9" customHeight="1" thickTop="1" x14ac:dyDescent="0.55000000000000004">
      <c r="B22" s="1160"/>
      <c r="C22" s="1161"/>
      <c r="D22" s="1161"/>
      <c r="E22" s="1161"/>
      <c r="F22" s="1161"/>
      <c r="G22" s="1161"/>
      <c r="H22" s="1161"/>
      <c r="I22" s="1161"/>
      <c r="J22" s="1161"/>
      <c r="K22" s="1162"/>
      <c r="L22" s="424"/>
      <c r="N22" s="524" t="s">
        <v>1495</v>
      </c>
    </row>
    <row r="23" spans="2:15" ht="60" customHeight="1" x14ac:dyDescent="0.25">
      <c r="B23" s="964" t="s">
        <v>2789</v>
      </c>
      <c r="C23" s="964" t="s">
        <v>2790</v>
      </c>
      <c r="D23" s="964" t="s">
        <v>2791</v>
      </c>
      <c r="E23" s="990" t="str">
        <f>""&amp;B9&amp;" ޖުމުލަ "</f>
        <v xml:space="preserve"> ޖުމުލަ </v>
      </c>
      <c r="F23" s="965"/>
      <c r="G23" s="965"/>
      <c r="H23" s="1163" t="s">
        <v>2792</v>
      </c>
      <c r="I23" s="1164"/>
      <c r="J23" s="1165" t="str">
        <f>""&amp;B9&amp;" ލަފާކުރާ ޚަރަދު ބެހިފައިވާގޮތް  "</f>
        <v xml:space="preserve"> ލަފާކުރާ ޚަރަދު ބެހިފައިވާގޮތް  </v>
      </c>
      <c r="K23" s="966">
        <v>13</v>
      </c>
      <c r="L23" s="936"/>
      <c r="N23" s="524" t="s">
        <v>1497</v>
      </c>
    </row>
    <row r="24" spans="2:15" ht="23.25" customHeight="1" x14ac:dyDescent="0.55000000000000004">
      <c r="B24" s="967">
        <v>0</v>
      </c>
      <c r="C24" s="967">
        <v>0</v>
      </c>
      <c r="D24" s="967">
        <v>0</v>
      </c>
      <c r="E24" s="991">
        <f>SUM(B24:D24)</f>
        <v>0</v>
      </c>
      <c r="F24" s="952"/>
      <c r="G24" s="952"/>
      <c r="H24" s="952"/>
      <c r="I24" s="968" t="s">
        <v>138</v>
      </c>
      <c r="J24" s="1166" t="str">
        <f t="shared" ref="J24:J33" si="0">""&amp;G10&amp;" ޖުމުލަ "</f>
        <v xml:space="preserve"> ޖުމުލަ </v>
      </c>
      <c r="K24" s="969"/>
      <c r="L24" s="424"/>
      <c r="N24" s="524" t="s">
        <v>1499</v>
      </c>
      <c r="O24" s="927"/>
    </row>
    <row r="25" spans="2:15" ht="25.5" customHeight="1" x14ac:dyDescent="0.55000000000000004">
      <c r="B25" s="970">
        <v>0</v>
      </c>
      <c r="C25" s="970">
        <v>0</v>
      </c>
      <c r="D25" s="970">
        <v>0</v>
      </c>
      <c r="E25" s="992">
        <f t="shared" ref="E25:E33" si="1">SUM(B25:D25)</f>
        <v>0</v>
      </c>
      <c r="F25" s="971"/>
      <c r="G25" s="971"/>
      <c r="H25" s="971"/>
      <c r="I25" s="972" t="s">
        <v>139</v>
      </c>
      <c r="J25" s="1166" t="str">
        <f t="shared" si="0"/>
        <v xml:space="preserve"> ޖުމުލަ </v>
      </c>
      <c r="K25" s="969"/>
      <c r="L25" s="424"/>
      <c r="N25" s="925" t="s">
        <v>1501</v>
      </c>
      <c r="O25" s="927"/>
    </row>
    <row r="26" spans="2:15" ht="23.25" customHeight="1" x14ac:dyDescent="0.55000000000000004">
      <c r="B26" s="970">
        <v>0</v>
      </c>
      <c r="C26" s="970">
        <v>0</v>
      </c>
      <c r="D26" s="970">
        <v>0</v>
      </c>
      <c r="E26" s="992">
        <f t="shared" si="1"/>
        <v>0</v>
      </c>
      <c r="F26" s="971"/>
      <c r="G26" s="971"/>
      <c r="H26" s="971"/>
      <c r="I26" s="972" t="s">
        <v>140</v>
      </c>
      <c r="J26" s="1166" t="str">
        <f t="shared" si="0"/>
        <v xml:space="preserve"> ޖުމުލަ </v>
      </c>
      <c r="K26" s="969"/>
      <c r="L26" s="424"/>
      <c r="O26" s="927"/>
    </row>
    <row r="27" spans="2:15" ht="23.25" customHeight="1" x14ac:dyDescent="0.55000000000000004">
      <c r="B27" s="970">
        <v>0</v>
      </c>
      <c r="C27" s="970">
        <v>0</v>
      </c>
      <c r="D27" s="970">
        <v>0</v>
      </c>
      <c r="E27" s="992">
        <f t="shared" si="1"/>
        <v>0</v>
      </c>
      <c r="F27" s="971"/>
      <c r="G27" s="971"/>
      <c r="H27" s="971"/>
      <c r="I27" s="972" t="s">
        <v>143</v>
      </c>
      <c r="J27" s="1166" t="str">
        <f t="shared" si="0"/>
        <v xml:space="preserve"> ޖުމުލަ </v>
      </c>
      <c r="K27" s="969"/>
      <c r="L27" s="424"/>
      <c r="N27" s="524" t="s">
        <v>1505</v>
      </c>
      <c r="O27" s="927"/>
    </row>
    <row r="28" spans="2:15" ht="23.25" customHeight="1" x14ac:dyDescent="0.55000000000000004">
      <c r="B28" s="970">
        <v>0</v>
      </c>
      <c r="C28" s="970">
        <v>0</v>
      </c>
      <c r="D28" s="970">
        <v>0</v>
      </c>
      <c r="E28" s="992">
        <f t="shared" si="1"/>
        <v>0</v>
      </c>
      <c r="F28" s="971"/>
      <c r="G28" s="971"/>
      <c r="H28" s="971"/>
      <c r="I28" s="972" t="s">
        <v>144</v>
      </c>
      <c r="J28" s="1166" t="str">
        <f t="shared" si="0"/>
        <v xml:space="preserve"> ޖުމުލަ </v>
      </c>
      <c r="K28" s="969"/>
      <c r="L28" s="424"/>
      <c r="N28" s="524" t="s">
        <v>1507</v>
      </c>
      <c r="O28" s="927"/>
    </row>
    <row r="29" spans="2:15" ht="23.25" customHeight="1" x14ac:dyDescent="0.55000000000000004">
      <c r="B29" s="970">
        <v>0</v>
      </c>
      <c r="C29" s="970">
        <v>0</v>
      </c>
      <c r="D29" s="970">
        <v>0</v>
      </c>
      <c r="E29" s="992">
        <f t="shared" si="1"/>
        <v>0</v>
      </c>
      <c r="F29" s="971"/>
      <c r="G29" s="971"/>
      <c r="H29" s="971"/>
      <c r="I29" s="972" t="s">
        <v>145</v>
      </c>
      <c r="J29" s="1166" t="str">
        <f t="shared" si="0"/>
        <v xml:space="preserve"> ޖުމުލަ </v>
      </c>
      <c r="K29" s="969"/>
      <c r="L29" s="424"/>
      <c r="N29" s="524" t="s">
        <v>1509</v>
      </c>
      <c r="O29" s="927"/>
    </row>
    <row r="30" spans="2:15" ht="23.25" customHeight="1" x14ac:dyDescent="0.55000000000000004">
      <c r="B30" s="970">
        <v>0</v>
      </c>
      <c r="C30" s="970">
        <v>0</v>
      </c>
      <c r="D30" s="970">
        <v>0</v>
      </c>
      <c r="E30" s="992">
        <f t="shared" si="1"/>
        <v>0</v>
      </c>
      <c r="F30" s="971"/>
      <c r="G30" s="971"/>
      <c r="H30" s="971"/>
      <c r="I30" s="972" t="s">
        <v>146</v>
      </c>
      <c r="J30" s="1166" t="str">
        <f t="shared" si="0"/>
        <v xml:space="preserve"> ޖުމުލަ </v>
      </c>
      <c r="K30" s="969"/>
      <c r="L30" s="424"/>
      <c r="N30" s="524" t="s">
        <v>1511</v>
      </c>
      <c r="O30" s="927"/>
    </row>
    <row r="31" spans="2:15" ht="23.25" customHeight="1" x14ac:dyDescent="0.55000000000000004">
      <c r="B31" s="970">
        <v>0</v>
      </c>
      <c r="C31" s="970">
        <v>0</v>
      </c>
      <c r="D31" s="970">
        <v>0</v>
      </c>
      <c r="E31" s="992">
        <f t="shared" si="1"/>
        <v>0</v>
      </c>
      <c r="F31" s="971"/>
      <c r="G31" s="971"/>
      <c r="H31" s="971"/>
      <c r="I31" s="972" t="s">
        <v>147</v>
      </c>
      <c r="J31" s="1166" t="str">
        <f t="shared" si="0"/>
        <v xml:space="preserve"> ޖުމުލަ </v>
      </c>
      <c r="K31" s="969"/>
      <c r="L31" s="424"/>
      <c r="N31" s="524" t="s">
        <v>1513</v>
      </c>
      <c r="O31" s="927"/>
    </row>
    <row r="32" spans="2:15" ht="23.25" customHeight="1" x14ac:dyDescent="0.55000000000000004">
      <c r="B32" s="970">
        <v>0</v>
      </c>
      <c r="C32" s="970">
        <v>0</v>
      </c>
      <c r="D32" s="970">
        <v>0</v>
      </c>
      <c r="E32" s="992">
        <f t="shared" si="1"/>
        <v>0</v>
      </c>
      <c r="F32" s="971"/>
      <c r="G32" s="971"/>
      <c r="H32" s="971"/>
      <c r="I32" s="972" t="s">
        <v>148</v>
      </c>
      <c r="J32" s="1166" t="str">
        <f t="shared" si="0"/>
        <v xml:space="preserve"> ޖުމުލަ </v>
      </c>
      <c r="K32" s="969"/>
      <c r="L32" s="424"/>
      <c r="N32" s="524" t="s">
        <v>1515</v>
      </c>
      <c r="O32" s="927"/>
    </row>
    <row r="33" spans="2:15" ht="23.25" customHeight="1" x14ac:dyDescent="0.55000000000000004">
      <c r="B33" s="973">
        <v>0</v>
      </c>
      <c r="C33" s="973">
        <v>0</v>
      </c>
      <c r="D33" s="973">
        <v>0</v>
      </c>
      <c r="E33" s="993">
        <f t="shared" si="1"/>
        <v>0</v>
      </c>
      <c r="F33" s="974"/>
      <c r="G33" s="974"/>
      <c r="H33" s="974"/>
      <c r="I33" s="975" t="s">
        <v>2793</v>
      </c>
      <c r="J33" s="1166" t="str">
        <f t="shared" si="0"/>
        <v xml:space="preserve">އެތެރޭގެ ލޯނު (ރުފިޔާ) ޖުމުލަ </v>
      </c>
      <c r="K33" s="969"/>
      <c r="L33" s="424"/>
      <c r="N33" s="524" t="s">
        <v>1517</v>
      </c>
      <c r="O33" s="927"/>
    </row>
    <row r="34" spans="2:15" ht="23.25" customHeight="1" thickBot="1" x14ac:dyDescent="0.6">
      <c r="B34" s="994">
        <f>SUM(B24:B33)</f>
        <v>0</v>
      </c>
      <c r="C34" s="994">
        <f t="shared" ref="C34:E34" si="2">SUM(C24:C33)</f>
        <v>0</v>
      </c>
      <c r="D34" s="994">
        <f t="shared" si="2"/>
        <v>0</v>
      </c>
      <c r="E34" s="994">
        <f t="shared" si="2"/>
        <v>0</v>
      </c>
      <c r="F34" s="965"/>
      <c r="G34" s="965"/>
      <c r="H34" s="965"/>
      <c r="I34" s="976" t="s">
        <v>2807</v>
      </c>
      <c r="J34" s="995"/>
      <c r="K34" s="977"/>
      <c r="L34" s="424"/>
      <c r="N34" s="524" t="s">
        <v>1519</v>
      </c>
      <c r="O34" s="927"/>
    </row>
    <row r="35" spans="2:15" s="978" customFormat="1" ht="17.25" customHeight="1" thickTop="1" x14ac:dyDescent="0.55000000000000004">
      <c r="B35" s="1160"/>
      <c r="C35" s="1177"/>
      <c r="D35" s="1177"/>
      <c r="E35" s="1177"/>
      <c r="F35" s="1177"/>
      <c r="G35" s="1177"/>
      <c r="H35" s="1177"/>
      <c r="I35" s="1177"/>
      <c r="J35" s="1177"/>
      <c r="K35" s="1178"/>
      <c r="L35" s="424"/>
      <c r="M35" s="937"/>
      <c r="N35" s="524" t="s">
        <v>588</v>
      </c>
      <c r="O35" s="937"/>
    </row>
    <row r="36" spans="2:15" ht="25.5" customHeight="1" x14ac:dyDescent="0.25">
      <c r="B36" s="1179" t="s">
        <v>2794</v>
      </c>
      <c r="C36" s="1163"/>
      <c r="D36" s="1163"/>
      <c r="E36" s="1164"/>
      <c r="F36" s="1180" t="s">
        <v>2795</v>
      </c>
      <c r="G36" s="1181"/>
      <c r="H36" s="1182" t="s">
        <v>2796</v>
      </c>
      <c r="I36" s="1182" t="s">
        <v>2797</v>
      </c>
      <c r="J36" s="979" t="s">
        <v>2798</v>
      </c>
      <c r="K36" s="980">
        <v>14</v>
      </c>
      <c r="L36" s="932"/>
      <c r="N36" s="927"/>
      <c r="O36" s="927"/>
    </row>
    <row r="37" spans="2:15" ht="48.75" customHeight="1" x14ac:dyDescent="0.25">
      <c r="B37" s="981">
        <v>2017</v>
      </c>
      <c r="C37" s="981">
        <v>2016</v>
      </c>
      <c r="D37" s="981">
        <v>2015</v>
      </c>
      <c r="E37" s="981">
        <v>2014</v>
      </c>
      <c r="F37" s="1184" t="s">
        <v>2799</v>
      </c>
      <c r="G37" s="1185"/>
      <c r="H37" s="1183"/>
      <c r="I37" s="1183"/>
      <c r="J37" s="982"/>
      <c r="K37" s="983"/>
      <c r="L37" s="932"/>
      <c r="N37" s="927"/>
      <c r="O37" s="927"/>
    </row>
    <row r="38" spans="2:15" ht="28.5" customHeight="1" x14ac:dyDescent="0.55000000000000004">
      <c r="B38" s="984">
        <v>0</v>
      </c>
      <c r="C38" s="996">
        <f>B34</f>
        <v>0</v>
      </c>
      <c r="D38" s="996">
        <f>C34</f>
        <v>0</v>
      </c>
      <c r="E38" s="996">
        <f>D34</f>
        <v>0</v>
      </c>
      <c r="F38" s="1174"/>
      <c r="G38" s="1175"/>
      <c r="H38" s="984"/>
      <c r="I38" s="984"/>
      <c r="J38" s="985"/>
      <c r="K38" s="977"/>
      <c r="L38" s="424"/>
      <c r="O38" s="927"/>
    </row>
    <row r="39" spans="2:15" x14ac:dyDescent="0.55000000000000004">
      <c r="O39" s="927"/>
    </row>
    <row r="40" spans="2:15" ht="25.5" x14ac:dyDescent="0.55000000000000004">
      <c r="E40" s="986"/>
      <c r="K40" s="8" t="s">
        <v>574</v>
      </c>
      <c r="L40" s="938"/>
      <c r="O40" s="927"/>
    </row>
    <row r="41" spans="2:15" ht="21.75" x14ac:dyDescent="0.55000000000000004">
      <c r="B41" s="987"/>
      <c r="C41" s="987"/>
      <c r="D41" s="987"/>
      <c r="E41" s="987"/>
      <c r="F41" s="987"/>
      <c r="G41" s="987"/>
      <c r="H41" s="987"/>
      <c r="I41" s="987" t="s">
        <v>2805</v>
      </c>
      <c r="J41" s="988">
        <v>1</v>
      </c>
    </row>
    <row r="42" spans="2:15" ht="76.5" customHeight="1" x14ac:dyDescent="0.25">
      <c r="B42" s="1176" t="s">
        <v>2800</v>
      </c>
      <c r="C42" s="1176"/>
      <c r="D42" s="1176"/>
      <c r="E42" s="1176"/>
      <c r="F42" s="1176"/>
      <c r="G42" s="1176"/>
      <c r="H42" s="1176"/>
      <c r="I42" s="1176"/>
      <c r="J42" s="989">
        <v>2</v>
      </c>
      <c r="K42" s="939"/>
      <c r="L42" s="927"/>
      <c r="O42" s="927"/>
    </row>
  </sheetData>
  <sheetProtection password="947A" sheet="1" objects="1" scenarios="1" formatRows="0"/>
  <mergeCells count="38">
    <mergeCell ref="F38:G38"/>
    <mergeCell ref="B42:I42"/>
    <mergeCell ref="B35:K35"/>
    <mergeCell ref="B36:E36"/>
    <mergeCell ref="F36:G36"/>
    <mergeCell ref="H36:H37"/>
    <mergeCell ref="I36:I37"/>
    <mergeCell ref="F37:G37"/>
    <mergeCell ref="I19:I20"/>
    <mergeCell ref="J19:J20"/>
    <mergeCell ref="K19:K20"/>
    <mergeCell ref="B22:K22"/>
    <mergeCell ref="H23:I23"/>
    <mergeCell ref="J23:J33"/>
    <mergeCell ref="B19:B20"/>
    <mergeCell ref="C19:D19"/>
    <mergeCell ref="E19:E20"/>
    <mergeCell ref="F19:F20"/>
    <mergeCell ref="G19:G20"/>
    <mergeCell ref="H19:H20"/>
    <mergeCell ref="B18:K18"/>
    <mergeCell ref="B9:I9"/>
    <mergeCell ref="B10:I10"/>
    <mergeCell ref="B11:I11"/>
    <mergeCell ref="B12:I12"/>
    <mergeCell ref="B13:I13"/>
    <mergeCell ref="B14:I14"/>
    <mergeCell ref="B15:I15"/>
    <mergeCell ref="B16:I16"/>
    <mergeCell ref="B17:C17"/>
    <mergeCell ref="F17:G17"/>
    <mergeCell ref="H17:I17"/>
    <mergeCell ref="B8:I8"/>
    <mergeCell ref="B1:K1"/>
    <mergeCell ref="B3:K3"/>
    <mergeCell ref="B4:K4"/>
    <mergeCell ref="B6:K6"/>
    <mergeCell ref="B7:I7"/>
  </mergeCells>
  <dataValidations count="2">
    <dataValidation type="list" allowBlank="1" showInputMessage="1" showErrorMessage="1" sqref="B9:I9">
      <formula1>$M$9:$M$13</formula1>
    </dataValidation>
    <dataValidation type="list" allowBlank="1" showInputMessage="1" showErrorMessage="1" sqref="B10:I10">
      <formula1>$N$9:$N$35</formula1>
    </dataValidation>
  </dataValidations>
  <printOptions horizontalCentered="1"/>
  <pageMargins left="0.45" right="0.45" top="0.5" bottom="0.5" header="0.3" footer="0.3"/>
  <pageSetup paperSize="9" scale="66"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0000"/>
  </sheetPr>
  <dimension ref="A1:J24"/>
  <sheetViews>
    <sheetView showGridLines="0" workbookViewId="0">
      <selection activeCell="D13" sqref="D13"/>
    </sheetView>
  </sheetViews>
  <sheetFormatPr defaultRowHeight="15" x14ac:dyDescent="0.25"/>
  <cols>
    <col min="1" max="1" width="12" style="65" bestFit="1" customWidth="1"/>
    <col min="2" max="2" width="11.85546875" style="65" bestFit="1" customWidth="1"/>
    <col min="3" max="3" width="12" style="65" bestFit="1" customWidth="1"/>
    <col min="4" max="4" width="14.140625" style="65" bestFit="1" customWidth="1"/>
    <col min="5" max="5" width="11.7109375" style="65" bestFit="1" customWidth="1"/>
    <col min="6" max="7" width="10.7109375" style="65" bestFit="1" customWidth="1"/>
    <col min="8" max="8" width="29" style="65" customWidth="1"/>
    <col min="9" max="9" width="23.140625" style="65" bestFit="1" customWidth="1"/>
    <col min="10" max="16384" width="9.140625" style="65"/>
  </cols>
  <sheetData>
    <row r="1" spans="1:10" ht="21.75" x14ac:dyDescent="0.55000000000000004">
      <c r="A1" s="11"/>
      <c r="B1" s="11"/>
      <c r="C1" s="11"/>
      <c r="D1" s="11"/>
      <c r="E1" s="11"/>
      <c r="F1" s="11"/>
      <c r="G1" s="11"/>
      <c r="H1" s="11"/>
      <c r="I1" s="11"/>
      <c r="J1" s="11"/>
    </row>
    <row r="2" spans="1:10" ht="21.75" x14ac:dyDescent="0.55000000000000004">
      <c r="A2" s="11"/>
      <c r="B2" s="11"/>
      <c r="C2" s="11"/>
      <c r="D2" s="11"/>
      <c r="E2" s="11"/>
      <c r="F2" s="11"/>
      <c r="G2" s="11"/>
      <c r="H2" s="11"/>
      <c r="I2" s="11"/>
      <c r="J2" s="157" t="str">
        <f>+'Form 1'!J2</f>
        <v>ބިޒްނަސް އޭރިޔާ އޮފީހުގެ ނަން</v>
      </c>
    </row>
    <row r="3" spans="1:10" ht="21.75" x14ac:dyDescent="0.55000000000000004">
      <c r="A3" s="66" t="s">
        <v>497</v>
      </c>
      <c r="B3" s="16"/>
      <c r="C3" s="16"/>
      <c r="D3" s="16"/>
      <c r="E3" s="16"/>
      <c r="F3" s="16"/>
      <c r="G3" s="16"/>
      <c r="H3" s="16"/>
      <c r="I3" s="16"/>
      <c r="J3" s="16"/>
    </row>
    <row r="4" spans="1:10" ht="36.75" thickBot="1" x14ac:dyDescent="0.6">
      <c r="A4" s="67" t="s">
        <v>643</v>
      </c>
      <c r="B4" s="16"/>
      <c r="C4" s="16"/>
      <c r="D4" s="16"/>
      <c r="E4" s="16"/>
      <c r="F4" s="16"/>
      <c r="G4" s="16"/>
      <c r="H4" s="16"/>
      <c r="I4" s="16"/>
      <c r="J4" s="16"/>
    </row>
    <row r="5" spans="1:10" ht="21.75" customHeight="1" x14ac:dyDescent="0.55000000000000004">
      <c r="A5" s="68"/>
      <c r="B5" s="68"/>
      <c r="C5" s="68"/>
      <c r="D5" s="69" t="s">
        <v>644</v>
      </c>
      <c r="E5" s="68"/>
      <c r="F5" s="68"/>
      <c r="G5" s="70"/>
      <c r="H5" s="1186" t="s">
        <v>645</v>
      </c>
      <c r="I5" s="1189"/>
      <c r="J5" s="68"/>
    </row>
    <row r="6" spans="1:10" ht="18.75" customHeight="1" x14ac:dyDescent="0.5">
      <c r="A6" s="71" t="s">
        <v>659</v>
      </c>
      <c r="B6" s="71" t="s">
        <v>647</v>
      </c>
      <c r="C6" s="71" t="s">
        <v>648</v>
      </c>
      <c r="D6" s="71" t="s">
        <v>649</v>
      </c>
      <c r="E6" s="71" t="s">
        <v>658</v>
      </c>
      <c r="F6" s="71" t="s">
        <v>649</v>
      </c>
      <c r="G6" s="72" t="s">
        <v>550</v>
      </c>
      <c r="H6" s="1187"/>
      <c r="I6" s="1190"/>
      <c r="J6" s="26" t="s">
        <v>653</v>
      </c>
    </row>
    <row r="7" spans="1:10" ht="22.5" thickBot="1" x14ac:dyDescent="0.6">
      <c r="A7" s="24" t="s">
        <v>629</v>
      </c>
      <c r="B7" s="24" t="s">
        <v>629</v>
      </c>
      <c r="C7" s="24" t="s">
        <v>629</v>
      </c>
      <c r="D7" s="23" t="s">
        <v>654</v>
      </c>
      <c r="E7" s="24" t="s">
        <v>655</v>
      </c>
      <c r="F7" s="24" t="s">
        <v>629</v>
      </c>
      <c r="G7" s="73" t="s">
        <v>559</v>
      </c>
      <c r="H7" s="1188"/>
      <c r="I7" s="1191"/>
      <c r="J7" s="24"/>
    </row>
    <row r="8" spans="1:10" ht="21.75" x14ac:dyDescent="0.5">
      <c r="A8" s="74">
        <v>1000</v>
      </c>
      <c r="B8" s="74">
        <v>800</v>
      </c>
      <c r="C8" s="74">
        <v>500</v>
      </c>
      <c r="D8" s="75">
        <v>400</v>
      </c>
      <c r="E8" s="75">
        <v>250</v>
      </c>
      <c r="F8" s="75">
        <v>500</v>
      </c>
      <c r="G8" s="75">
        <v>300</v>
      </c>
      <c r="H8" s="76"/>
      <c r="I8" s="77" t="s">
        <v>361</v>
      </c>
      <c r="J8" s="78">
        <v>124005</v>
      </c>
    </row>
    <row r="9" spans="1:10" ht="21.75" x14ac:dyDescent="0.5">
      <c r="A9" s="74">
        <v>2000</v>
      </c>
      <c r="B9" s="74">
        <v>2200</v>
      </c>
      <c r="C9" s="74">
        <v>2000</v>
      </c>
      <c r="D9" s="75">
        <v>1800</v>
      </c>
      <c r="E9" s="75">
        <v>1100</v>
      </c>
      <c r="F9" s="75">
        <v>1500</v>
      </c>
      <c r="G9" s="75">
        <v>1200</v>
      </c>
      <c r="H9" s="79"/>
      <c r="I9" s="80" t="s">
        <v>362</v>
      </c>
      <c r="J9" s="78">
        <v>124006</v>
      </c>
    </row>
    <row r="10" spans="1:10" ht="21.75" x14ac:dyDescent="0.5">
      <c r="A10" s="74">
        <v>730000000</v>
      </c>
      <c r="B10" s="74">
        <v>725000000</v>
      </c>
      <c r="C10" s="74">
        <v>700000000</v>
      </c>
      <c r="D10" s="75">
        <v>5000000</v>
      </c>
      <c r="E10" s="75">
        <v>5000000</v>
      </c>
      <c r="F10" s="75">
        <v>5000000</v>
      </c>
      <c r="G10" s="75">
        <v>5000000</v>
      </c>
      <c r="H10" s="79"/>
      <c r="I10" s="80" t="s">
        <v>363</v>
      </c>
      <c r="J10" s="78">
        <v>124007</v>
      </c>
    </row>
    <row r="11" spans="1:10" ht="21.75" x14ac:dyDescent="0.5">
      <c r="A11" s="74">
        <v>1500</v>
      </c>
      <c r="B11" s="74">
        <v>500</v>
      </c>
      <c r="C11" s="74">
        <v>800</v>
      </c>
      <c r="D11" s="75">
        <v>2200</v>
      </c>
      <c r="E11" s="75">
        <v>2000</v>
      </c>
      <c r="F11" s="75">
        <v>1000</v>
      </c>
      <c r="G11" s="75">
        <v>1150</v>
      </c>
      <c r="H11" s="79"/>
      <c r="I11" s="80" t="s">
        <v>364</v>
      </c>
      <c r="J11" s="78">
        <v>124008</v>
      </c>
    </row>
    <row r="12" spans="1:10" ht="21.75" x14ac:dyDescent="0.5">
      <c r="A12" s="74"/>
      <c r="B12" s="74"/>
      <c r="C12" s="74"/>
      <c r="D12" s="75"/>
      <c r="E12" s="75"/>
      <c r="F12" s="75"/>
      <c r="G12" s="75"/>
      <c r="H12" s="79"/>
      <c r="I12" s="81"/>
      <c r="J12" s="82"/>
    </row>
    <row r="13" spans="1:10" ht="21.75" x14ac:dyDescent="0.5">
      <c r="A13" s="74"/>
      <c r="B13" s="74"/>
      <c r="C13" s="74"/>
      <c r="D13" s="75"/>
      <c r="E13" s="75"/>
      <c r="F13" s="75"/>
      <c r="G13" s="75"/>
      <c r="H13" s="79"/>
      <c r="I13" s="81"/>
      <c r="J13" s="82"/>
    </row>
    <row r="14" spans="1:10" ht="21.75" x14ac:dyDescent="0.5">
      <c r="A14" s="74"/>
      <c r="B14" s="74"/>
      <c r="C14" s="74"/>
      <c r="D14" s="75"/>
      <c r="E14" s="75"/>
      <c r="F14" s="75"/>
      <c r="G14" s="75"/>
      <c r="H14" s="79"/>
      <c r="I14" s="81"/>
      <c r="J14" s="82"/>
    </row>
    <row r="15" spans="1:10" ht="21.75" x14ac:dyDescent="0.5">
      <c r="A15" s="74"/>
      <c r="B15" s="74"/>
      <c r="C15" s="74"/>
      <c r="D15" s="75"/>
      <c r="E15" s="75"/>
      <c r="F15" s="75"/>
      <c r="G15" s="75"/>
      <c r="H15" s="79"/>
      <c r="I15" s="81"/>
      <c r="J15" s="82"/>
    </row>
    <row r="16" spans="1:10" ht="21.75" x14ac:dyDescent="0.5">
      <c r="A16" s="74"/>
      <c r="B16" s="74"/>
      <c r="C16" s="74"/>
      <c r="D16" s="75"/>
      <c r="E16" s="75"/>
      <c r="F16" s="75"/>
      <c r="G16" s="75"/>
      <c r="H16" s="79"/>
      <c r="I16" s="81"/>
      <c r="J16" s="82"/>
    </row>
    <row r="17" spans="1:10" ht="21.75" x14ac:dyDescent="0.5">
      <c r="A17" s="74"/>
      <c r="B17" s="74"/>
      <c r="C17" s="74"/>
      <c r="D17" s="75"/>
      <c r="E17" s="75"/>
      <c r="F17" s="75"/>
      <c r="G17" s="75"/>
      <c r="H17" s="79"/>
      <c r="I17" s="81"/>
      <c r="J17" s="82"/>
    </row>
    <row r="18" spans="1:10" ht="21.75" x14ac:dyDescent="0.5">
      <c r="A18" s="74"/>
      <c r="B18" s="74"/>
      <c r="C18" s="74"/>
      <c r="D18" s="75"/>
      <c r="E18" s="75"/>
      <c r="F18" s="75"/>
      <c r="G18" s="75"/>
      <c r="H18" s="79"/>
      <c r="I18" s="81"/>
      <c r="J18" s="82"/>
    </row>
    <row r="19" spans="1:10" ht="21.75" x14ac:dyDescent="0.5">
      <c r="A19" s="74"/>
      <c r="B19" s="74"/>
      <c r="C19" s="74"/>
      <c r="D19" s="75"/>
      <c r="E19" s="75"/>
      <c r="F19" s="75"/>
      <c r="G19" s="75"/>
      <c r="H19" s="79"/>
      <c r="I19" s="81"/>
      <c r="J19" s="82"/>
    </row>
    <row r="20" spans="1:10" ht="21.75" x14ac:dyDescent="0.55000000000000004">
      <c r="A20" s="11"/>
      <c r="B20" s="11"/>
      <c r="C20" s="11"/>
      <c r="D20" s="11"/>
      <c r="E20" s="11"/>
      <c r="F20" s="11"/>
      <c r="G20" s="11"/>
      <c r="H20" s="12"/>
      <c r="I20" s="11"/>
      <c r="J20" s="11"/>
    </row>
    <row r="21" spans="1:10" ht="21.75" x14ac:dyDescent="0.55000000000000004">
      <c r="A21" s="11"/>
      <c r="B21" s="11"/>
      <c r="C21" s="11"/>
      <c r="D21" s="11"/>
      <c r="E21" s="11"/>
      <c r="F21" s="11"/>
      <c r="G21" s="11"/>
      <c r="H21" s="12"/>
      <c r="I21" s="11"/>
      <c r="J21" s="11" t="s">
        <v>656</v>
      </c>
    </row>
    <row r="22" spans="1:10" ht="72.75" customHeight="1" x14ac:dyDescent="0.55000000000000004">
      <c r="A22" s="11"/>
      <c r="B22" s="11"/>
      <c r="C22" s="11"/>
      <c r="D22" s="1192" t="s">
        <v>1324</v>
      </c>
      <c r="E22" s="1192"/>
      <c r="F22" s="1192"/>
      <c r="G22" s="1192"/>
      <c r="H22" s="1192"/>
      <c r="I22" s="1192"/>
      <c r="J22" s="161">
        <v>1</v>
      </c>
    </row>
    <row r="23" spans="1:10" ht="53.25" customHeight="1" x14ac:dyDescent="0.55000000000000004">
      <c r="A23" s="11"/>
      <c r="B23" s="11"/>
      <c r="C23" s="11"/>
      <c r="D23" s="1192" t="s">
        <v>657</v>
      </c>
      <c r="E23" s="1192"/>
      <c r="F23" s="1192"/>
      <c r="G23" s="1192"/>
      <c r="H23" s="1192"/>
      <c r="I23" s="1192"/>
      <c r="J23" s="161">
        <v>2</v>
      </c>
    </row>
    <row r="24" spans="1:10" ht="50.25" customHeight="1" x14ac:dyDescent="0.25">
      <c r="D24" s="1192" t="s">
        <v>1376</v>
      </c>
      <c r="E24" s="1192"/>
      <c r="F24" s="1192"/>
      <c r="G24" s="1192"/>
      <c r="H24" s="1192"/>
      <c r="I24" s="1192"/>
      <c r="J24" s="161">
        <v>3</v>
      </c>
    </row>
  </sheetData>
  <mergeCells count="5">
    <mergeCell ref="H5:H7"/>
    <mergeCell ref="I5:I7"/>
    <mergeCell ref="D22:I22"/>
    <mergeCell ref="D23:I23"/>
    <mergeCell ref="D24:I24"/>
  </mergeCell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rgb="FFFF0000"/>
  </sheetPr>
  <dimension ref="A1:V26"/>
  <sheetViews>
    <sheetView showGridLines="0" workbookViewId="0">
      <selection activeCell="D13" sqref="D13"/>
    </sheetView>
  </sheetViews>
  <sheetFormatPr defaultRowHeight="21.75" x14ac:dyDescent="0.55000000000000004"/>
  <cols>
    <col min="1" max="3" width="13.140625" style="11" customWidth="1"/>
    <col min="4" max="4" width="14.85546875" style="11" bestFit="1" customWidth="1"/>
    <col min="5" max="7" width="13.140625" style="11" customWidth="1"/>
    <col min="8" max="8" width="6.85546875" style="12" customWidth="1"/>
    <col min="9" max="9" width="25.140625" style="12" customWidth="1"/>
    <col min="10" max="10" width="23" style="12" customWidth="1"/>
    <col min="11" max="11" width="11.28515625" style="11" customWidth="1"/>
    <col min="12" max="254" width="9.140625" style="11"/>
    <col min="255" max="257" width="13.140625" style="11" customWidth="1"/>
    <col min="258" max="258" width="14.85546875" style="11" bestFit="1" customWidth="1"/>
    <col min="259" max="261" width="13.140625" style="11" customWidth="1"/>
    <col min="262" max="262" width="6.85546875" style="11" customWidth="1"/>
    <col min="263" max="263" width="20.140625" style="11" customWidth="1"/>
    <col min="264" max="264" width="23" style="11" customWidth="1"/>
    <col min="265" max="265" width="0" style="11" hidden="1" customWidth="1"/>
    <col min="266" max="266" width="1.5703125" style="11" customWidth="1"/>
    <col min="267" max="510" width="9.140625" style="11"/>
    <col min="511" max="513" width="13.140625" style="11" customWidth="1"/>
    <col min="514" max="514" width="14.85546875" style="11" bestFit="1" customWidth="1"/>
    <col min="515" max="517" width="13.140625" style="11" customWidth="1"/>
    <col min="518" max="518" width="6.85546875" style="11" customWidth="1"/>
    <col min="519" max="519" width="20.140625" style="11" customWidth="1"/>
    <col min="520" max="520" width="23" style="11" customWidth="1"/>
    <col min="521" max="521" width="0" style="11" hidden="1" customWidth="1"/>
    <col min="522" max="522" width="1.5703125" style="11" customWidth="1"/>
    <col min="523" max="766" width="9.140625" style="11"/>
    <col min="767" max="769" width="13.140625" style="11" customWidth="1"/>
    <col min="770" max="770" width="14.85546875" style="11" bestFit="1" customWidth="1"/>
    <col min="771" max="773" width="13.140625" style="11" customWidth="1"/>
    <col min="774" max="774" width="6.85546875" style="11" customWidth="1"/>
    <col min="775" max="775" width="20.140625" style="11" customWidth="1"/>
    <col min="776" max="776" width="23" style="11" customWidth="1"/>
    <col min="777" max="777" width="0" style="11" hidden="1" customWidth="1"/>
    <col min="778" max="778" width="1.5703125" style="11" customWidth="1"/>
    <col min="779" max="1022" width="9.140625" style="11"/>
    <col min="1023" max="1025" width="13.140625" style="11" customWidth="1"/>
    <col min="1026" max="1026" width="14.85546875" style="11" bestFit="1" customWidth="1"/>
    <col min="1027" max="1029" width="13.140625" style="11" customWidth="1"/>
    <col min="1030" max="1030" width="6.85546875" style="11" customWidth="1"/>
    <col min="1031" max="1031" width="20.140625" style="11" customWidth="1"/>
    <col min="1032" max="1032" width="23" style="11" customWidth="1"/>
    <col min="1033" max="1033" width="0" style="11" hidden="1" customWidth="1"/>
    <col min="1034" max="1034" width="1.5703125" style="11" customWidth="1"/>
    <col min="1035" max="1278" width="9.140625" style="11"/>
    <col min="1279" max="1281" width="13.140625" style="11" customWidth="1"/>
    <col min="1282" max="1282" width="14.85546875" style="11" bestFit="1" customWidth="1"/>
    <col min="1283" max="1285" width="13.140625" style="11" customWidth="1"/>
    <col min="1286" max="1286" width="6.85546875" style="11" customWidth="1"/>
    <col min="1287" max="1287" width="20.140625" style="11" customWidth="1"/>
    <col min="1288" max="1288" width="23" style="11" customWidth="1"/>
    <col min="1289" max="1289" width="0" style="11" hidden="1" customWidth="1"/>
    <col min="1290" max="1290" width="1.5703125" style="11" customWidth="1"/>
    <col min="1291" max="1534" width="9.140625" style="11"/>
    <col min="1535" max="1537" width="13.140625" style="11" customWidth="1"/>
    <col min="1538" max="1538" width="14.85546875" style="11" bestFit="1" customWidth="1"/>
    <col min="1539" max="1541" width="13.140625" style="11" customWidth="1"/>
    <col min="1542" max="1542" width="6.85546875" style="11" customWidth="1"/>
    <col min="1543" max="1543" width="20.140625" style="11" customWidth="1"/>
    <col min="1544" max="1544" width="23" style="11" customWidth="1"/>
    <col min="1545" max="1545" width="0" style="11" hidden="1" customWidth="1"/>
    <col min="1546" max="1546" width="1.5703125" style="11" customWidth="1"/>
    <col min="1547" max="1790" width="9.140625" style="11"/>
    <col min="1791" max="1793" width="13.140625" style="11" customWidth="1"/>
    <col min="1794" max="1794" width="14.85546875" style="11" bestFit="1" customWidth="1"/>
    <col min="1795" max="1797" width="13.140625" style="11" customWidth="1"/>
    <col min="1798" max="1798" width="6.85546875" style="11" customWidth="1"/>
    <col min="1799" max="1799" width="20.140625" style="11" customWidth="1"/>
    <col min="1800" max="1800" width="23" style="11" customWidth="1"/>
    <col min="1801" max="1801" width="0" style="11" hidden="1" customWidth="1"/>
    <col min="1802" max="1802" width="1.5703125" style="11" customWidth="1"/>
    <col min="1803" max="2046" width="9.140625" style="11"/>
    <col min="2047" max="2049" width="13.140625" style="11" customWidth="1"/>
    <col min="2050" max="2050" width="14.85546875" style="11" bestFit="1" customWidth="1"/>
    <col min="2051" max="2053" width="13.140625" style="11" customWidth="1"/>
    <col min="2054" max="2054" width="6.85546875" style="11" customWidth="1"/>
    <col min="2055" max="2055" width="20.140625" style="11" customWidth="1"/>
    <col min="2056" max="2056" width="23" style="11" customWidth="1"/>
    <col min="2057" max="2057" width="0" style="11" hidden="1" customWidth="1"/>
    <col min="2058" max="2058" width="1.5703125" style="11" customWidth="1"/>
    <col min="2059" max="2302" width="9.140625" style="11"/>
    <col min="2303" max="2305" width="13.140625" style="11" customWidth="1"/>
    <col min="2306" max="2306" width="14.85546875" style="11" bestFit="1" customWidth="1"/>
    <col min="2307" max="2309" width="13.140625" style="11" customWidth="1"/>
    <col min="2310" max="2310" width="6.85546875" style="11" customWidth="1"/>
    <col min="2311" max="2311" width="20.140625" style="11" customWidth="1"/>
    <col min="2312" max="2312" width="23" style="11" customWidth="1"/>
    <col min="2313" max="2313" width="0" style="11" hidden="1" customWidth="1"/>
    <col min="2314" max="2314" width="1.5703125" style="11" customWidth="1"/>
    <col min="2315" max="2558" width="9.140625" style="11"/>
    <col min="2559" max="2561" width="13.140625" style="11" customWidth="1"/>
    <col min="2562" max="2562" width="14.85546875" style="11" bestFit="1" customWidth="1"/>
    <col min="2563" max="2565" width="13.140625" style="11" customWidth="1"/>
    <col min="2566" max="2566" width="6.85546875" style="11" customWidth="1"/>
    <col min="2567" max="2567" width="20.140625" style="11" customWidth="1"/>
    <col min="2568" max="2568" width="23" style="11" customWidth="1"/>
    <col min="2569" max="2569" width="0" style="11" hidden="1" customWidth="1"/>
    <col min="2570" max="2570" width="1.5703125" style="11" customWidth="1"/>
    <col min="2571" max="2814" width="9.140625" style="11"/>
    <col min="2815" max="2817" width="13.140625" style="11" customWidth="1"/>
    <col min="2818" max="2818" width="14.85546875" style="11" bestFit="1" customWidth="1"/>
    <col min="2819" max="2821" width="13.140625" style="11" customWidth="1"/>
    <col min="2822" max="2822" width="6.85546875" style="11" customWidth="1"/>
    <col min="2823" max="2823" width="20.140625" style="11" customWidth="1"/>
    <col min="2824" max="2824" width="23" style="11" customWidth="1"/>
    <col min="2825" max="2825" width="0" style="11" hidden="1" customWidth="1"/>
    <col min="2826" max="2826" width="1.5703125" style="11" customWidth="1"/>
    <col min="2827" max="3070" width="9.140625" style="11"/>
    <col min="3071" max="3073" width="13.140625" style="11" customWidth="1"/>
    <col min="3074" max="3074" width="14.85546875" style="11" bestFit="1" customWidth="1"/>
    <col min="3075" max="3077" width="13.140625" style="11" customWidth="1"/>
    <col min="3078" max="3078" width="6.85546875" style="11" customWidth="1"/>
    <col min="3079" max="3079" width="20.140625" style="11" customWidth="1"/>
    <col min="3080" max="3080" width="23" style="11" customWidth="1"/>
    <col min="3081" max="3081" width="0" style="11" hidden="1" customWidth="1"/>
    <col min="3082" max="3082" width="1.5703125" style="11" customWidth="1"/>
    <col min="3083" max="3326" width="9.140625" style="11"/>
    <col min="3327" max="3329" width="13.140625" style="11" customWidth="1"/>
    <col min="3330" max="3330" width="14.85546875" style="11" bestFit="1" customWidth="1"/>
    <col min="3331" max="3333" width="13.140625" style="11" customWidth="1"/>
    <col min="3334" max="3334" width="6.85546875" style="11" customWidth="1"/>
    <col min="3335" max="3335" width="20.140625" style="11" customWidth="1"/>
    <col min="3336" max="3336" width="23" style="11" customWidth="1"/>
    <col min="3337" max="3337" width="0" style="11" hidden="1" customWidth="1"/>
    <col min="3338" max="3338" width="1.5703125" style="11" customWidth="1"/>
    <col min="3339" max="3582" width="9.140625" style="11"/>
    <col min="3583" max="3585" width="13.140625" style="11" customWidth="1"/>
    <col min="3586" max="3586" width="14.85546875" style="11" bestFit="1" customWidth="1"/>
    <col min="3587" max="3589" width="13.140625" style="11" customWidth="1"/>
    <col min="3590" max="3590" width="6.85546875" style="11" customWidth="1"/>
    <col min="3591" max="3591" width="20.140625" style="11" customWidth="1"/>
    <col min="3592" max="3592" width="23" style="11" customWidth="1"/>
    <col min="3593" max="3593" width="0" style="11" hidden="1" customWidth="1"/>
    <col min="3594" max="3594" width="1.5703125" style="11" customWidth="1"/>
    <col min="3595" max="3838" width="9.140625" style="11"/>
    <col min="3839" max="3841" width="13.140625" style="11" customWidth="1"/>
    <col min="3842" max="3842" width="14.85546875" style="11" bestFit="1" customWidth="1"/>
    <col min="3843" max="3845" width="13.140625" style="11" customWidth="1"/>
    <col min="3846" max="3846" width="6.85546875" style="11" customWidth="1"/>
    <col min="3847" max="3847" width="20.140625" style="11" customWidth="1"/>
    <col min="3848" max="3848" width="23" style="11" customWidth="1"/>
    <col min="3849" max="3849" width="0" style="11" hidden="1" customWidth="1"/>
    <col min="3850" max="3850" width="1.5703125" style="11" customWidth="1"/>
    <col min="3851" max="4094" width="9.140625" style="11"/>
    <col min="4095" max="4097" width="13.140625" style="11" customWidth="1"/>
    <col min="4098" max="4098" width="14.85546875" style="11" bestFit="1" customWidth="1"/>
    <col min="4099" max="4101" width="13.140625" style="11" customWidth="1"/>
    <col min="4102" max="4102" width="6.85546875" style="11" customWidth="1"/>
    <col min="4103" max="4103" width="20.140625" style="11" customWidth="1"/>
    <col min="4104" max="4104" width="23" style="11" customWidth="1"/>
    <col min="4105" max="4105" width="0" style="11" hidden="1" customWidth="1"/>
    <col min="4106" max="4106" width="1.5703125" style="11" customWidth="1"/>
    <col min="4107" max="4350" width="9.140625" style="11"/>
    <col min="4351" max="4353" width="13.140625" style="11" customWidth="1"/>
    <col min="4354" max="4354" width="14.85546875" style="11" bestFit="1" customWidth="1"/>
    <col min="4355" max="4357" width="13.140625" style="11" customWidth="1"/>
    <col min="4358" max="4358" width="6.85546875" style="11" customWidth="1"/>
    <col min="4359" max="4359" width="20.140625" style="11" customWidth="1"/>
    <col min="4360" max="4360" width="23" style="11" customWidth="1"/>
    <col min="4361" max="4361" width="0" style="11" hidden="1" customWidth="1"/>
    <col min="4362" max="4362" width="1.5703125" style="11" customWidth="1"/>
    <col min="4363" max="4606" width="9.140625" style="11"/>
    <col min="4607" max="4609" width="13.140625" style="11" customWidth="1"/>
    <col min="4610" max="4610" width="14.85546875" style="11" bestFit="1" customWidth="1"/>
    <col min="4611" max="4613" width="13.140625" style="11" customWidth="1"/>
    <col min="4614" max="4614" width="6.85546875" style="11" customWidth="1"/>
    <col min="4615" max="4615" width="20.140625" style="11" customWidth="1"/>
    <col min="4616" max="4616" width="23" style="11" customWidth="1"/>
    <col min="4617" max="4617" width="0" style="11" hidden="1" customWidth="1"/>
    <col min="4618" max="4618" width="1.5703125" style="11" customWidth="1"/>
    <col min="4619" max="4862" width="9.140625" style="11"/>
    <col min="4863" max="4865" width="13.140625" style="11" customWidth="1"/>
    <col min="4866" max="4866" width="14.85546875" style="11" bestFit="1" customWidth="1"/>
    <col min="4867" max="4869" width="13.140625" style="11" customWidth="1"/>
    <col min="4870" max="4870" width="6.85546875" style="11" customWidth="1"/>
    <col min="4871" max="4871" width="20.140625" style="11" customWidth="1"/>
    <col min="4872" max="4872" width="23" style="11" customWidth="1"/>
    <col min="4873" max="4873" width="0" style="11" hidden="1" customWidth="1"/>
    <col min="4874" max="4874" width="1.5703125" style="11" customWidth="1"/>
    <col min="4875" max="5118" width="9.140625" style="11"/>
    <col min="5119" max="5121" width="13.140625" style="11" customWidth="1"/>
    <col min="5122" max="5122" width="14.85546875" style="11" bestFit="1" customWidth="1"/>
    <col min="5123" max="5125" width="13.140625" style="11" customWidth="1"/>
    <col min="5126" max="5126" width="6.85546875" style="11" customWidth="1"/>
    <col min="5127" max="5127" width="20.140625" style="11" customWidth="1"/>
    <col min="5128" max="5128" width="23" style="11" customWidth="1"/>
    <col min="5129" max="5129" width="0" style="11" hidden="1" customWidth="1"/>
    <col min="5130" max="5130" width="1.5703125" style="11" customWidth="1"/>
    <col min="5131" max="5374" width="9.140625" style="11"/>
    <col min="5375" max="5377" width="13.140625" style="11" customWidth="1"/>
    <col min="5378" max="5378" width="14.85546875" style="11" bestFit="1" customWidth="1"/>
    <col min="5379" max="5381" width="13.140625" style="11" customWidth="1"/>
    <col min="5382" max="5382" width="6.85546875" style="11" customWidth="1"/>
    <col min="5383" max="5383" width="20.140625" style="11" customWidth="1"/>
    <col min="5384" max="5384" width="23" style="11" customWidth="1"/>
    <col min="5385" max="5385" width="0" style="11" hidden="1" customWidth="1"/>
    <col min="5386" max="5386" width="1.5703125" style="11" customWidth="1"/>
    <col min="5387" max="5630" width="9.140625" style="11"/>
    <col min="5631" max="5633" width="13.140625" style="11" customWidth="1"/>
    <col min="5634" max="5634" width="14.85546875" style="11" bestFit="1" customWidth="1"/>
    <col min="5635" max="5637" width="13.140625" style="11" customWidth="1"/>
    <col min="5638" max="5638" width="6.85546875" style="11" customWidth="1"/>
    <col min="5639" max="5639" width="20.140625" style="11" customWidth="1"/>
    <col min="5640" max="5640" width="23" style="11" customWidth="1"/>
    <col min="5641" max="5641" width="0" style="11" hidden="1" customWidth="1"/>
    <col min="5642" max="5642" width="1.5703125" style="11" customWidth="1"/>
    <col min="5643" max="5886" width="9.140625" style="11"/>
    <col min="5887" max="5889" width="13.140625" style="11" customWidth="1"/>
    <col min="5890" max="5890" width="14.85546875" style="11" bestFit="1" customWidth="1"/>
    <col min="5891" max="5893" width="13.140625" style="11" customWidth="1"/>
    <col min="5894" max="5894" width="6.85546875" style="11" customWidth="1"/>
    <col min="5895" max="5895" width="20.140625" style="11" customWidth="1"/>
    <col min="5896" max="5896" width="23" style="11" customWidth="1"/>
    <col min="5897" max="5897" width="0" style="11" hidden="1" customWidth="1"/>
    <col min="5898" max="5898" width="1.5703125" style="11" customWidth="1"/>
    <col min="5899" max="6142" width="9.140625" style="11"/>
    <col min="6143" max="6145" width="13.140625" style="11" customWidth="1"/>
    <col min="6146" max="6146" width="14.85546875" style="11" bestFit="1" customWidth="1"/>
    <col min="6147" max="6149" width="13.140625" style="11" customWidth="1"/>
    <col min="6150" max="6150" width="6.85546875" style="11" customWidth="1"/>
    <col min="6151" max="6151" width="20.140625" style="11" customWidth="1"/>
    <col min="6152" max="6152" width="23" style="11" customWidth="1"/>
    <col min="6153" max="6153" width="0" style="11" hidden="1" customWidth="1"/>
    <col min="6154" max="6154" width="1.5703125" style="11" customWidth="1"/>
    <col min="6155" max="6398" width="9.140625" style="11"/>
    <col min="6399" max="6401" width="13.140625" style="11" customWidth="1"/>
    <col min="6402" max="6402" width="14.85546875" style="11" bestFit="1" customWidth="1"/>
    <col min="6403" max="6405" width="13.140625" style="11" customWidth="1"/>
    <col min="6406" max="6406" width="6.85546875" style="11" customWidth="1"/>
    <col min="6407" max="6407" width="20.140625" style="11" customWidth="1"/>
    <col min="6408" max="6408" width="23" style="11" customWidth="1"/>
    <col min="6409" max="6409" width="0" style="11" hidden="1" customWidth="1"/>
    <col min="6410" max="6410" width="1.5703125" style="11" customWidth="1"/>
    <col min="6411" max="6654" width="9.140625" style="11"/>
    <col min="6655" max="6657" width="13.140625" style="11" customWidth="1"/>
    <col min="6658" max="6658" width="14.85546875" style="11" bestFit="1" customWidth="1"/>
    <col min="6659" max="6661" width="13.140625" style="11" customWidth="1"/>
    <col min="6662" max="6662" width="6.85546875" style="11" customWidth="1"/>
    <col min="6663" max="6663" width="20.140625" style="11" customWidth="1"/>
    <col min="6664" max="6664" width="23" style="11" customWidth="1"/>
    <col min="6665" max="6665" width="0" style="11" hidden="1" customWidth="1"/>
    <col min="6666" max="6666" width="1.5703125" style="11" customWidth="1"/>
    <col min="6667" max="6910" width="9.140625" style="11"/>
    <col min="6911" max="6913" width="13.140625" style="11" customWidth="1"/>
    <col min="6914" max="6914" width="14.85546875" style="11" bestFit="1" customWidth="1"/>
    <col min="6915" max="6917" width="13.140625" style="11" customWidth="1"/>
    <col min="6918" max="6918" width="6.85546875" style="11" customWidth="1"/>
    <col min="6919" max="6919" width="20.140625" style="11" customWidth="1"/>
    <col min="6920" max="6920" width="23" style="11" customWidth="1"/>
    <col min="6921" max="6921" width="0" style="11" hidden="1" customWidth="1"/>
    <col min="6922" max="6922" width="1.5703125" style="11" customWidth="1"/>
    <col min="6923" max="7166" width="9.140625" style="11"/>
    <col min="7167" max="7169" width="13.140625" style="11" customWidth="1"/>
    <col min="7170" max="7170" width="14.85546875" style="11" bestFit="1" customWidth="1"/>
    <col min="7171" max="7173" width="13.140625" style="11" customWidth="1"/>
    <col min="7174" max="7174" width="6.85546875" style="11" customWidth="1"/>
    <col min="7175" max="7175" width="20.140625" style="11" customWidth="1"/>
    <col min="7176" max="7176" width="23" style="11" customWidth="1"/>
    <col min="7177" max="7177" width="0" style="11" hidden="1" customWidth="1"/>
    <col min="7178" max="7178" width="1.5703125" style="11" customWidth="1"/>
    <col min="7179" max="7422" width="9.140625" style="11"/>
    <col min="7423" max="7425" width="13.140625" style="11" customWidth="1"/>
    <col min="7426" max="7426" width="14.85546875" style="11" bestFit="1" customWidth="1"/>
    <col min="7427" max="7429" width="13.140625" style="11" customWidth="1"/>
    <col min="7430" max="7430" width="6.85546875" style="11" customWidth="1"/>
    <col min="7431" max="7431" width="20.140625" style="11" customWidth="1"/>
    <col min="7432" max="7432" width="23" style="11" customWidth="1"/>
    <col min="7433" max="7433" width="0" style="11" hidden="1" customWidth="1"/>
    <col min="7434" max="7434" width="1.5703125" style="11" customWidth="1"/>
    <col min="7435" max="7678" width="9.140625" style="11"/>
    <col min="7679" max="7681" width="13.140625" style="11" customWidth="1"/>
    <col min="7682" max="7682" width="14.85546875" style="11" bestFit="1" customWidth="1"/>
    <col min="7683" max="7685" width="13.140625" style="11" customWidth="1"/>
    <col min="7686" max="7686" width="6.85546875" style="11" customWidth="1"/>
    <col min="7687" max="7687" width="20.140625" style="11" customWidth="1"/>
    <col min="7688" max="7688" width="23" style="11" customWidth="1"/>
    <col min="7689" max="7689" width="0" style="11" hidden="1" customWidth="1"/>
    <col min="7690" max="7690" width="1.5703125" style="11" customWidth="1"/>
    <col min="7691" max="7934" width="9.140625" style="11"/>
    <col min="7935" max="7937" width="13.140625" style="11" customWidth="1"/>
    <col min="7938" max="7938" width="14.85546875" style="11" bestFit="1" customWidth="1"/>
    <col min="7939" max="7941" width="13.140625" style="11" customWidth="1"/>
    <col min="7942" max="7942" width="6.85546875" style="11" customWidth="1"/>
    <col min="7943" max="7943" width="20.140625" style="11" customWidth="1"/>
    <col min="7944" max="7944" width="23" style="11" customWidth="1"/>
    <col min="7945" max="7945" width="0" style="11" hidden="1" customWidth="1"/>
    <col min="7946" max="7946" width="1.5703125" style="11" customWidth="1"/>
    <col min="7947" max="8190" width="9.140625" style="11"/>
    <col min="8191" max="8193" width="13.140625" style="11" customWidth="1"/>
    <col min="8194" max="8194" width="14.85546875" style="11" bestFit="1" customWidth="1"/>
    <col min="8195" max="8197" width="13.140625" style="11" customWidth="1"/>
    <col min="8198" max="8198" width="6.85546875" style="11" customWidth="1"/>
    <col min="8199" max="8199" width="20.140625" style="11" customWidth="1"/>
    <col min="8200" max="8200" width="23" style="11" customWidth="1"/>
    <col min="8201" max="8201" width="0" style="11" hidden="1" customWidth="1"/>
    <col min="8202" max="8202" width="1.5703125" style="11" customWidth="1"/>
    <col min="8203" max="8446" width="9.140625" style="11"/>
    <col min="8447" max="8449" width="13.140625" style="11" customWidth="1"/>
    <col min="8450" max="8450" width="14.85546875" style="11" bestFit="1" customWidth="1"/>
    <col min="8451" max="8453" width="13.140625" style="11" customWidth="1"/>
    <col min="8454" max="8454" width="6.85546875" style="11" customWidth="1"/>
    <col min="8455" max="8455" width="20.140625" style="11" customWidth="1"/>
    <col min="8456" max="8456" width="23" style="11" customWidth="1"/>
    <col min="8457" max="8457" width="0" style="11" hidden="1" customWidth="1"/>
    <col min="8458" max="8458" width="1.5703125" style="11" customWidth="1"/>
    <col min="8459" max="8702" width="9.140625" style="11"/>
    <col min="8703" max="8705" width="13.140625" style="11" customWidth="1"/>
    <col min="8706" max="8706" width="14.85546875" style="11" bestFit="1" customWidth="1"/>
    <col min="8707" max="8709" width="13.140625" style="11" customWidth="1"/>
    <col min="8710" max="8710" width="6.85546875" style="11" customWidth="1"/>
    <col min="8711" max="8711" width="20.140625" style="11" customWidth="1"/>
    <col min="8712" max="8712" width="23" style="11" customWidth="1"/>
    <col min="8713" max="8713" width="0" style="11" hidden="1" customWidth="1"/>
    <col min="8714" max="8714" width="1.5703125" style="11" customWidth="1"/>
    <col min="8715" max="8958" width="9.140625" style="11"/>
    <col min="8959" max="8961" width="13.140625" style="11" customWidth="1"/>
    <col min="8962" max="8962" width="14.85546875" style="11" bestFit="1" customWidth="1"/>
    <col min="8963" max="8965" width="13.140625" style="11" customWidth="1"/>
    <col min="8966" max="8966" width="6.85546875" style="11" customWidth="1"/>
    <col min="8967" max="8967" width="20.140625" style="11" customWidth="1"/>
    <col min="8968" max="8968" width="23" style="11" customWidth="1"/>
    <col min="8969" max="8969" width="0" style="11" hidden="1" customWidth="1"/>
    <col min="8970" max="8970" width="1.5703125" style="11" customWidth="1"/>
    <col min="8971" max="9214" width="9.140625" style="11"/>
    <col min="9215" max="9217" width="13.140625" style="11" customWidth="1"/>
    <col min="9218" max="9218" width="14.85546875" style="11" bestFit="1" customWidth="1"/>
    <col min="9219" max="9221" width="13.140625" style="11" customWidth="1"/>
    <col min="9222" max="9222" width="6.85546875" style="11" customWidth="1"/>
    <col min="9223" max="9223" width="20.140625" style="11" customWidth="1"/>
    <col min="9224" max="9224" width="23" style="11" customWidth="1"/>
    <col min="9225" max="9225" width="0" style="11" hidden="1" customWidth="1"/>
    <col min="9226" max="9226" width="1.5703125" style="11" customWidth="1"/>
    <col min="9227" max="9470" width="9.140625" style="11"/>
    <col min="9471" max="9473" width="13.140625" style="11" customWidth="1"/>
    <col min="9474" max="9474" width="14.85546875" style="11" bestFit="1" customWidth="1"/>
    <col min="9475" max="9477" width="13.140625" style="11" customWidth="1"/>
    <col min="9478" max="9478" width="6.85546875" style="11" customWidth="1"/>
    <col min="9479" max="9479" width="20.140625" style="11" customWidth="1"/>
    <col min="9480" max="9480" width="23" style="11" customWidth="1"/>
    <col min="9481" max="9481" width="0" style="11" hidden="1" customWidth="1"/>
    <col min="9482" max="9482" width="1.5703125" style="11" customWidth="1"/>
    <col min="9483" max="9726" width="9.140625" style="11"/>
    <col min="9727" max="9729" width="13.140625" style="11" customWidth="1"/>
    <col min="9730" max="9730" width="14.85546875" style="11" bestFit="1" customWidth="1"/>
    <col min="9731" max="9733" width="13.140625" style="11" customWidth="1"/>
    <col min="9734" max="9734" width="6.85546875" style="11" customWidth="1"/>
    <col min="9735" max="9735" width="20.140625" style="11" customWidth="1"/>
    <col min="9736" max="9736" width="23" style="11" customWidth="1"/>
    <col min="9737" max="9737" width="0" style="11" hidden="1" customWidth="1"/>
    <col min="9738" max="9738" width="1.5703125" style="11" customWidth="1"/>
    <col min="9739" max="9982" width="9.140625" style="11"/>
    <col min="9983" max="9985" width="13.140625" style="11" customWidth="1"/>
    <col min="9986" max="9986" width="14.85546875" style="11" bestFit="1" customWidth="1"/>
    <col min="9987" max="9989" width="13.140625" style="11" customWidth="1"/>
    <col min="9990" max="9990" width="6.85546875" style="11" customWidth="1"/>
    <col min="9991" max="9991" width="20.140625" style="11" customWidth="1"/>
    <col min="9992" max="9992" width="23" style="11" customWidth="1"/>
    <col min="9993" max="9993" width="0" style="11" hidden="1" customWidth="1"/>
    <col min="9994" max="9994" width="1.5703125" style="11" customWidth="1"/>
    <col min="9995" max="10238" width="9.140625" style="11"/>
    <col min="10239" max="10241" width="13.140625" style="11" customWidth="1"/>
    <col min="10242" max="10242" width="14.85546875" style="11" bestFit="1" customWidth="1"/>
    <col min="10243" max="10245" width="13.140625" style="11" customWidth="1"/>
    <col min="10246" max="10246" width="6.85546875" style="11" customWidth="1"/>
    <col min="10247" max="10247" width="20.140625" style="11" customWidth="1"/>
    <col min="10248" max="10248" width="23" style="11" customWidth="1"/>
    <col min="10249" max="10249" width="0" style="11" hidden="1" customWidth="1"/>
    <col min="10250" max="10250" width="1.5703125" style="11" customWidth="1"/>
    <col min="10251" max="10494" width="9.140625" style="11"/>
    <col min="10495" max="10497" width="13.140625" style="11" customWidth="1"/>
    <col min="10498" max="10498" width="14.85546875" style="11" bestFit="1" customWidth="1"/>
    <col min="10499" max="10501" width="13.140625" style="11" customWidth="1"/>
    <col min="10502" max="10502" width="6.85546875" style="11" customWidth="1"/>
    <col min="10503" max="10503" width="20.140625" style="11" customWidth="1"/>
    <col min="10504" max="10504" width="23" style="11" customWidth="1"/>
    <col min="10505" max="10505" width="0" style="11" hidden="1" customWidth="1"/>
    <col min="10506" max="10506" width="1.5703125" style="11" customWidth="1"/>
    <col min="10507" max="10750" width="9.140625" style="11"/>
    <col min="10751" max="10753" width="13.140625" style="11" customWidth="1"/>
    <col min="10754" max="10754" width="14.85546875" style="11" bestFit="1" customWidth="1"/>
    <col min="10755" max="10757" width="13.140625" style="11" customWidth="1"/>
    <col min="10758" max="10758" width="6.85546875" style="11" customWidth="1"/>
    <col min="10759" max="10759" width="20.140625" style="11" customWidth="1"/>
    <col min="10760" max="10760" width="23" style="11" customWidth="1"/>
    <col min="10761" max="10761" width="0" style="11" hidden="1" customWidth="1"/>
    <col min="10762" max="10762" width="1.5703125" style="11" customWidth="1"/>
    <col min="10763" max="11006" width="9.140625" style="11"/>
    <col min="11007" max="11009" width="13.140625" style="11" customWidth="1"/>
    <col min="11010" max="11010" width="14.85546875" style="11" bestFit="1" customWidth="1"/>
    <col min="11011" max="11013" width="13.140625" style="11" customWidth="1"/>
    <col min="11014" max="11014" width="6.85546875" style="11" customWidth="1"/>
    <col min="11015" max="11015" width="20.140625" style="11" customWidth="1"/>
    <col min="11016" max="11016" width="23" style="11" customWidth="1"/>
    <col min="11017" max="11017" width="0" style="11" hidden="1" customWidth="1"/>
    <col min="11018" max="11018" width="1.5703125" style="11" customWidth="1"/>
    <col min="11019" max="11262" width="9.140625" style="11"/>
    <col min="11263" max="11265" width="13.140625" style="11" customWidth="1"/>
    <col min="11266" max="11266" width="14.85546875" style="11" bestFit="1" customWidth="1"/>
    <col min="11267" max="11269" width="13.140625" style="11" customWidth="1"/>
    <col min="11270" max="11270" width="6.85546875" style="11" customWidth="1"/>
    <col min="11271" max="11271" width="20.140625" style="11" customWidth="1"/>
    <col min="11272" max="11272" width="23" style="11" customWidth="1"/>
    <col min="11273" max="11273" width="0" style="11" hidden="1" customWidth="1"/>
    <col min="11274" max="11274" width="1.5703125" style="11" customWidth="1"/>
    <col min="11275" max="11518" width="9.140625" style="11"/>
    <col min="11519" max="11521" width="13.140625" style="11" customWidth="1"/>
    <col min="11522" max="11522" width="14.85546875" style="11" bestFit="1" customWidth="1"/>
    <col min="11523" max="11525" width="13.140625" style="11" customWidth="1"/>
    <col min="11526" max="11526" width="6.85546875" style="11" customWidth="1"/>
    <col min="11527" max="11527" width="20.140625" style="11" customWidth="1"/>
    <col min="11528" max="11528" width="23" style="11" customWidth="1"/>
    <col min="11529" max="11529" width="0" style="11" hidden="1" customWidth="1"/>
    <col min="11530" max="11530" width="1.5703125" style="11" customWidth="1"/>
    <col min="11531" max="11774" width="9.140625" style="11"/>
    <col min="11775" max="11777" width="13.140625" style="11" customWidth="1"/>
    <col min="11778" max="11778" width="14.85546875" style="11" bestFit="1" customWidth="1"/>
    <col min="11779" max="11781" width="13.140625" style="11" customWidth="1"/>
    <col min="11782" max="11782" width="6.85546875" style="11" customWidth="1"/>
    <col min="11783" max="11783" width="20.140625" style="11" customWidth="1"/>
    <col min="11784" max="11784" width="23" style="11" customWidth="1"/>
    <col min="11785" max="11785" width="0" style="11" hidden="1" customWidth="1"/>
    <col min="11786" max="11786" width="1.5703125" style="11" customWidth="1"/>
    <col min="11787" max="12030" width="9.140625" style="11"/>
    <col min="12031" max="12033" width="13.140625" style="11" customWidth="1"/>
    <col min="12034" max="12034" width="14.85546875" style="11" bestFit="1" customWidth="1"/>
    <col min="12035" max="12037" width="13.140625" style="11" customWidth="1"/>
    <col min="12038" max="12038" width="6.85546875" style="11" customWidth="1"/>
    <col min="12039" max="12039" width="20.140625" style="11" customWidth="1"/>
    <col min="12040" max="12040" width="23" style="11" customWidth="1"/>
    <col min="12041" max="12041" width="0" style="11" hidden="1" customWidth="1"/>
    <col min="12042" max="12042" width="1.5703125" style="11" customWidth="1"/>
    <col min="12043" max="12286" width="9.140625" style="11"/>
    <col min="12287" max="12289" width="13.140625" style="11" customWidth="1"/>
    <col min="12290" max="12290" width="14.85546875" style="11" bestFit="1" customWidth="1"/>
    <col min="12291" max="12293" width="13.140625" style="11" customWidth="1"/>
    <col min="12294" max="12294" width="6.85546875" style="11" customWidth="1"/>
    <col min="12295" max="12295" width="20.140625" style="11" customWidth="1"/>
    <col min="12296" max="12296" width="23" style="11" customWidth="1"/>
    <col min="12297" max="12297" width="0" style="11" hidden="1" customWidth="1"/>
    <col min="12298" max="12298" width="1.5703125" style="11" customWidth="1"/>
    <col min="12299" max="12542" width="9.140625" style="11"/>
    <col min="12543" max="12545" width="13.140625" style="11" customWidth="1"/>
    <col min="12546" max="12546" width="14.85546875" style="11" bestFit="1" customWidth="1"/>
    <col min="12547" max="12549" width="13.140625" style="11" customWidth="1"/>
    <col min="12550" max="12550" width="6.85546875" style="11" customWidth="1"/>
    <col min="12551" max="12551" width="20.140625" style="11" customWidth="1"/>
    <col min="12552" max="12552" width="23" style="11" customWidth="1"/>
    <col min="12553" max="12553" width="0" style="11" hidden="1" customWidth="1"/>
    <col min="12554" max="12554" width="1.5703125" style="11" customWidth="1"/>
    <col min="12555" max="12798" width="9.140625" style="11"/>
    <col min="12799" max="12801" width="13.140625" style="11" customWidth="1"/>
    <col min="12802" max="12802" width="14.85546875" style="11" bestFit="1" customWidth="1"/>
    <col min="12803" max="12805" width="13.140625" style="11" customWidth="1"/>
    <col min="12806" max="12806" width="6.85546875" style="11" customWidth="1"/>
    <col min="12807" max="12807" width="20.140625" style="11" customWidth="1"/>
    <col min="12808" max="12808" width="23" style="11" customWidth="1"/>
    <col min="12809" max="12809" width="0" style="11" hidden="1" customWidth="1"/>
    <col min="12810" max="12810" width="1.5703125" style="11" customWidth="1"/>
    <col min="12811" max="13054" width="9.140625" style="11"/>
    <col min="13055" max="13057" width="13.140625" style="11" customWidth="1"/>
    <col min="13058" max="13058" width="14.85546875" style="11" bestFit="1" customWidth="1"/>
    <col min="13059" max="13061" width="13.140625" style="11" customWidth="1"/>
    <col min="13062" max="13062" width="6.85546875" style="11" customWidth="1"/>
    <col min="13063" max="13063" width="20.140625" style="11" customWidth="1"/>
    <col min="13064" max="13064" width="23" style="11" customWidth="1"/>
    <col min="13065" max="13065" width="0" style="11" hidden="1" customWidth="1"/>
    <col min="13066" max="13066" width="1.5703125" style="11" customWidth="1"/>
    <col min="13067" max="13310" width="9.140625" style="11"/>
    <col min="13311" max="13313" width="13.140625" style="11" customWidth="1"/>
    <col min="13314" max="13314" width="14.85546875" style="11" bestFit="1" customWidth="1"/>
    <col min="13315" max="13317" width="13.140625" style="11" customWidth="1"/>
    <col min="13318" max="13318" width="6.85546875" style="11" customWidth="1"/>
    <col min="13319" max="13319" width="20.140625" style="11" customWidth="1"/>
    <col min="13320" max="13320" width="23" style="11" customWidth="1"/>
    <col min="13321" max="13321" width="0" style="11" hidden="1" customWidth="1"/>
    <col min="13322" max="13322" width="1.5703125" style="11" customWidth="1"/>
    <col min="13323" max="13566" width="9.140625" style="11"/>
    <col min="13567" max="13569" width="13.140625" style="11" customWidth="1"/>
    <col min="13570" max="13570" width="14.85546875" style="11" bestFit="1" customWidth="1"/>
    <col min="13571" max="13573" width="13.140625" style="11" customWidth="1"/>
    <col min="13574" max="13574" width="6.85546875" style="11" customWidth="1"/>
    <col min="13575" max="13575" width="20.140625" style="11" customWidth="1"/>
    <col min="13576" max="13576" width="23" style="11" customWidth="1"/>
    <col min="13577" max="13577" width="0" style="11" hidden="1" customWidth="1"/>
    <col min="13578" max="13578" width="1.5703125" style="11" customWidth="1"/>
    <col min="13579" max="13822" width="9.140625" style="11"/>
    <col min="13823" max="13825" width="13.140625" style="11" customWidth="1"/>
    <col min="13826" max="13826" width="14.85546875" style="11" bestFit="1" customWidth="1"/>
    <col min="13827" max="13829" width="13.140625" style="11" customWidth="1"/>
    <col min="13830" max="13830" width="6.85546875" style="11" customWidth="1"/>
    <col min="13831" max="13831" width="20.140625" style="11" customWidth="1"/>
    <col min="13832" max="13832" width="23" style="11" customWidth="1"/>
    <col min="13833" max="13833" width="0" style="11" hidden="1" customWidth="1"/>
    <col min="13834" max="13834" width="1.5703125" style="11" customWidth="1"/>
    <col min="13835" max="14078" width="9.140625" style="11"/>
    <col min="14079" max="14081" width="13.140625" style="11" customWidth="1"/>
    <col min="14082" max="14082" width="14.85546875" style="11" bestFit="1" customWidth="1"/>
    <col min="14083" max="14085" width="13.140625" style="11" customWidth="1"/>
    <col min="14086" max="14086" width="6.85546875" style="11" customWidth="1"/>
    <col min="14087" max="14087" width="20.140625" style="11" customWidth="1"/>
    <col min="14088" max="14088" width="23" style="11" customWidth="1"/>
    <col min="14089" max="14089" width="0" style="11" hidden="1" customWidth="1"/>
    <col min="14090" max="14090" width="1.5703125" style="11" customWidth="1"/>
    <col min="14091" max="14334" width="9.140625" style="11"/>
    <col min="14335" max="14337" width="13.140625" style="11" customWidth="1"/>
    <col min="14338" max="14338" width="14.85546875" style="11" bestFit="1" customWidth="1"/>
    <col min="14339" max="14341" width="13.140625" style="11" customWidth="1"/>
    <col min="14342" max="14342" width="6.85546875" style="11" customWidth="1"/>
    <col min="14343" max="14343" width="20.140625" style="11" customWidth="1"/>
    <col min="14344" max="14344" width="23" style="11" customWidth="1"/>
    <col min="14345" max="14345" width="0" style="11" hidden="1" customWidth="1"/>
    <col min="14346" max="14346" width="1.5703125" style="11" customWidth="1"/>
    <col min="14347" max="14590" width="9.140625" style="11"/>
    <col min="14591" max="14593" width="13.140625" style="11" customWidth="1"/>
    <col min="14594" max="14594" width="14.85546875" style="11" bestFit="1" customWidth="1"/>
    <col min="14595" max="14597" width="13.140625" style="11" customWidth="1"/>
    <col min="14598" max="14598" width="6.85546875" style="11" customWidth="1"/>
    <col min="14599" max="14599" width="20.140625" style="11" customWidth="1"/>
    <col min="14600" max="14600" width="23" style="11" customWidth="1"/>
    <col min="14601" max="14601" width="0" style="11" hidden="1" customWidth="1"/>
    <col min="14602" max="14602" width="1.5703125" style="11" customWidth="1"/>
    <col min="14603" max="14846" width="9.140625" style="11"/>
    <col min="14847" max="14849" width="13.140625" style="11" customWidth="1"/>
    <col min="14850" max="14850" width="14.85546875" style="11" bestFit="1" customWidth="1"/>
    <col min="14851" max="14853" width="13.140625" style="11" customWidth="1"/>
    <col min="14854" max="14854" width="6.85546875" style="11" customWidth="1"/>
    <col min="14855" max="14855" width="20.140625" style="11" customWidth="1"/>
    <col min="14856" max="14856" width="23" style="11" customWidth="1"/>
    <col min="14857" max="14857" width="0" style="11" hidden="1" customWidth="1"/>
    <col min="14858" max="14858" width="1.5703125" style="11" customWidth="1"/>
    <col min="14859" max="15102" width="9.140625" style="11"/>
    <col min="15103" max="15105" width="13.140625" style="11" customWidth="1"/>
    <col min="15106" max="15106" width="14.85546875" style="11" bestFit="1" customWidth="1"/>
    <col min="15107" max="15109" width="13.140625" style="11" customWidth="1"/>
    <col min="15110" max="15110" width="6.85546875" style="11" customWidth="1"/>
    <col min="15111" max="15111" width="20.140625" style="11" customWidth="1"/>
    <col min="15112" max="15112" width="23" style="11" customWidth="1"/>
    <col min="15113" max="15113" width="0" style="11" hidden="1" customWidth="1"/>
    <col min="15114" max="15114" width="1.5703125" style="11" customWidth="1"/>
    <col min="15115" max="15358" width="9.140625" style="11"/>
    <col min="15359" max="15361" width="13.140625" style="11" customWidth="1"/>
    <col min="15362" max="15362" width="14.85546875" style="11" bestFit="1" customWidth="1"/>
    <col min="15363" max="15365" width="13.140625" style="11" customWidth="1"/>
    <col min="15366" max="15366" width="6.85546875" style="11" customWidth="1"/>
    <col min="15367" max="15367" width="20.140625" style="11" customWidth="1"/>
    <col min="15368" max="15368" width="23" style="11" customWidth="1"/>
    <col min="15369" max="15369" width="0" style="11" hidden="1" customWidth="1"/>
    <col min="15370" max="15370" width="1.5703125" style="11" customWidth="1"/>
    <col min="15371" max="15614" width="9.140625" style="11"/>
    <col min="15615" max="15617" width="13.140625" style="11" customWidth="1"/>
    <col min="15618" max="15618" width="14.85546875" style="11" bestFit="1" customWidth="1"/>
    <col min="15619" max="15621" width="13.140625" style="11" customWidth="1"/>
    <col min="15622" max="15622" width="6.85546875" style="11" customWidth="1"/>
    <col min="15623" max="15623" width="20.140625" style="11" customWidth="1"/>
    <col min="15624" max="15624" width="23" style="11" customWidth="1"/>
    <col min="15625" max="15625" width="0" style="11" hidden="1" customWidth="1"/>
    <col min="15626" max="15626" width="1.5703125" style="11" customWidth="1"/>
    <col min="15627" max="15870" width="9.140625" style="11"/>
    <col min="15871" max="15873" width="13.140625" style="11" customWidth="1"/>
    <col min="15874" max="15874" width="14.85546875" style="11" bestFit="1" customWidth="1"/>
    <col min="15875" max="15877" width="13.140625" style="11" customWidth="1"/>
    <col min="15878" max="15878" width="6.85546875" style="11" customWidth="1"/>
    <col min="15879" max="15879" width="20.140625" style="11" customWidth="1"/>
    <col min="15880" max="15880" width="23" style="11" customWidth="1"/>
    <col min="15881" max="15881" width="0" style="11" hidden="1" customWidth="1"/>
    <col min="15882" max="15882" width="1.5703125" style="11" customWidth="1"/>
    <col min="15883" max="16126" width="9.140625" style="11"/>
    <col min="16127" max="16129" width="13.140625" style="11" customWidth="1"/>
    <col min="16130" max="16130" width="14.85546875" style="11" bestFit="1" customWidth="1"/>
    <col min="16131" max="16133" width="13.140625" style="11" customWidth="1"/>
    <col min="16134" max="16134" width="6.85546875" style="11" customWidth="1"/>
    <col min="16135" max="16135" width="20.140625" style="11" customWidth="1"/>
    <col min="16136" max="16136" width="23" style="11" customWidth="1"/>
    <col min="16137" max="16137" width="0" style="11" hidden="1" customWidth="1"/>
    <col min="16138" max="16138" width="1.5703125" style="11" customWidth="1"/>
    <col min="16139" max="16384" width="9.140625" style="11"/>
  </cols>
  <sheetData>
    <row r="1" spans="1:22" x14ac:dyDescent="0.55000000000000004">
      <c r="H1" s="11"/>
      <c r="I1" s="11"/>
      <c r="J1" s="13"/>
      <c r="K1" s="14"/>
      <c r="L1" s="14"/>
      <c r="M1" s="14"/>
      <c r="N1" s="14"/>
      <c r="O1" s="14"/>
      <c r="P1" s="14"/>
      <c r="Q1" s="15"/>
      <c r="R1" s="14"/>
      <c r="S1" s="14"/>
      <c r="T1" s="14"/>
      <c r="U1" s="14"/>
      <c r="V1" s="14"/>
    </row>
    <row r="2" spans="1:22" x14ac:dyDescent="0.55000000000000004">
      <c r="H2" s="11"/>
      <c r="I2" s="11"/>
      <c r="J2" s="16" t="s">
        <v>582</v>
      </c>
      <c r="K2" s="14"/>
      <c r="L2" s="14"/>
      <c r="M2" s="14"/>
      <c r="N2" s="14"/>
      <c r="O2" s="14"/>
      <c r="P2" s="14"/>
      <c r="Q2" s="15"/>
      <c r="R2" s="14"/>
      <c r="S2" s="14"/>
      <c r="T2" s="14"/>
      <c r="U2" s="14"/>
      <c r="V2" s="14"/>
    </row>
    <row r="3" spans="1:22" x14ac:dyDescent="0.55000000000000004">
      <c r="A3" s="1193" t="s">
        <v>497</v>
      </c>
      <c r="B3" s="1193"/>
      <c r="C3" s="1193"/>
      <c r="D3" s="1193"/>
      <c r="E3" s="1193"/>
      <c r="F3" s="1193"/>
      <c r="G3" s="1193"/>
      <c r="H3" s="1193"/>
      <c r="I3" s="1193"/>
      <c r="J3" s="1193"/>
      <c r="K3" s="1193"/>
      <c r="L3" s="14"/>
      <c r="M3" s="14"/>
      <c r="N3" s="14"/>
      <c r="O3" s="14"/>
      <c r="P3" s="14"/>
      <c r="Q3" s="15"/>
      <c r="R3" s="14"/>
      <c r="S3" s="14"/>
      <c r="T3" s="14"/>
      <c r="U3" s="14"/>
      <c r="V3" s="14"/>
    </row>
    <row r="4" spans="1:22" ht="36" x14ac:dyDescent="0.55000000000000004">
      <c r="A4" s="1194" t="s">
        <v>660</v>
      </c>
      <c r="B4" s="1194"/>
      <c r="C4" s="1194"/>
      <c r="D4" s="1194"/>
      <c r="E4" s="1194"/>
      <c r="F4" s="1194"/>
      <c r="G4" s="1194"/>
      <c r="H4" s="1194"/>
      <c r="I4" s="1194"/>
      <c r="J4" s="1194"/>
      <c r="K4" s="1194"/>
      <c r="L4" s="14"/>
      <c r="M4" s="14"/>
      <c r="N4" s="14"/>
      <c r="O4" s="14"/>
      <c r="P4" s="14"/>
      <c r="Q4" s="15"/>
      <c r="R4" s="14"/>
      <c r="S4" s="14"/>
      <c r="T4" s="14"/>
      <c r="U4" s="14"/>
      <c r="V4" s="14"/>
    </row>
    <row r="5" spans="1:22" ht="25.5" x14ac:dyDescent="0.55000000000000004">
      <c r="A5" s="1195" t="s">
        <v>661</v>
      </c>
      <c r="B5" s="1195"/>
      <c r="C5" s="1195"/>
      <c r="D5" s="1195"/>
      <c r="E5" s="1195"/>
      <c r="F5" s="1195"/>
      <c r="G5" s="1195"/>
      <c r="H5" s="1195"/>
      <c r="I5" s="1195"/>
      <c r="J5" s="1195"/>
      <c r="K5" s="1195"/>
      <c r="L5" s="14"/>
      <c r="M5" s="14"/>
      <c r="N5" s="14"/>
      <c r="O5" s="14"/>
      <c r="P5" s="14"/>
      <c r="Q5" s="15"/>
      <c r="R5" s="14"/>
      <c r="S5" s="14"/>
      <c r="T5" s="14"/>
      <c r="U5" s="14"/>
      <c r="V5" s="14"/>
    </row>
    <row r="6" spans="1:22" ht="26.25" thickBot="1" x14ac:dyDescent="0.6">
      <c r="A6" s="1196" t="s">
        <v>1323</v>
      </c>
      <c r="B6" s="1196"/>
      <c r="C6" s="1196"/>
      <c r="D6" s="1196"/>
      <c r="E6" s="1196"/>
      <c r="F6" s="1196"/>
      <c r="G6" s="1196"/>
      <c r="H6" s="1196"/>
      <c r="I6" s="1196"/>
      <c r="J6" s="1196"/>
      <c r="K6" s="1196"/>
    </row>
    <row r="7" spans="1:22" x14ac:dyDescent="0.55000000000000004">
      <c r="A7" s="68"/>
      <c r="B7" s="68"/>
      <c r="C7" s="68"/>
      <c r="D7" s="69" t="s">
        <v>644</v>
      </c>
      <c r="E7" s="68"/>
      <c r="F7" s="68"/>
      <c r="G7" s="70"/>
      <c r="H7" s="1197" t="s">
        <v>645</v>
      </c>
      <c r="I7" s="1189"/>
      <c r="J7" s="1200" t="s">
        <v>646</v>
      </c>
      <c r="K7" s="1203" t="s">
        <v>653</v>
      </c>
    </row>
    <row r="8" spans="1:22" x14ac:dyDescent="0.55000000000000004">
      <c r="A8" s="71" t="s">
        <v>647</v>
      </c>
      <c r="B8" s="71" t="s">
        <v>648</v>
      </c>
      <c r="C8" s="71" t="s">
        <v>649</v>
      </c>
      <c r="D8" s="71" t="s">
        <v>650</v>
      </c>
      <c r="E8" s="71" t="s">
        <v>651</v>
      </c>
      <c r="F8" s="71" t="s">
        <v>650</v>
      </c>
      <c r="G8" s="72" t="s">
        <v>652</v>
      </c>
      <c r="H8" s="1198"/>
      <c r="I8" s="1190"/>
      <c r="J8" s="1201"/>
      <c r="K8" s="1204"/>
    </row>
    <row r="9" spans="1:22" ht="22.5" thickBot="1" x14ac:dyDescent="0.6">
      <c r="A9" s="24" t="s">
        <v>629</v>
      </c>
      <c r="B9" s="24" t="s">
        <v>629</v>
      </c>
      <c r="C9" s="24" t="s">
        <v>629</v>
      </c>
      <c r="D9" s="23" t="s">
        <v>654</v>
      </c>
      <c r="E9" s="24" t="s">
        <v>655</v>
      </c>
      <c r="F9" s="24" t="s">
        <v>629</v>
      </c>
      <c r="G9" s="73" t="s">
        <v>559</v>
      </c>
      <c r="H9" s="1199"/>
      <c r="I9" s="1191"/>
      <c r="J9" s="1202"/>
      <c r="K9" s="1205"/>
    </row>
    <row r="10" spans="1:22" x14ac:dyDescent="0.55000000000000004">
      <c r="A10" s="74"/>
      <c r="B10" s="74"/>
      <c r="C10" s="74"/>
      <c r="D10" s="74"/>
      <c r="E10" s="74"/>
      <c r="F10" s="74"/>
      <c r="G10" s="74"/>
      <c r="H10" s="162"/>
      <c r="I10" s="163"/>
      <c r="J10" s="164"/>
      <c r="K10" s="165"/>
    </row>
    <row r="11" spans="1:22" x14ac:dyDescent="0.55000000000000004">
      <c r="A11" s="74"/>
      <c r="B11" s="74"/>
      <c r="C11" s="74"/>
      <c r="D11" s="74"/>
      <c r="E11" s="74"/>
      <c r="F11" s="74"/>
      <c r="G11" s="74"/>
      <c r="H11" s="166"/>
      <c r="I11" s="167"/>
      <c r="J11" s="168"/>
      <c r="K11" s="169"/>
    </row>
    <row r="12" spans="1:22" x14ac:dyDescent="0.55000000000000004">
      <c r="A12" s="74"/>
      <c r="B12" s="74"/>
      <c r="C12" s="74"/>
      <c r="D12" s="74"/>
      <c r="E12" s="74"/>
      <c r="F12" s="74"/>
      <c r="G12" s="74"/>
      <c r="H12" s="166"/>
      <c r="I12" s="167"/>
      <c r="J12" s="168"/>
      <c r="K12" s="169"/>
    </row>
    <row r="13" spans="1:22" x14ac:dyDescent="0.55000000000000004">
      <c r="A13" s="74"/>
      <c r="B13" s="74"/>
      <c r="C13" s="74"/>
      <c r="D13" s="74"/>
      <c r="E13" s="74"/>
      <c r="F13" s="74"/>
      <c r="G13" s="74"/>
      <c r="H13" s="166"/>
      <c r="I13" s="167"/>
      <c r="J13" s="168"/>
      <c r="K13" s="169"/>
    </row>
    <row r="14" spans="1:22" x14ac:dyDescent="0.55000000000000004">
      <c r="A14" s="74"/>
      <c r="B14" s="74"/>
      <c r="C14" s="74"/>
      <c r="D14" s="74"/>
      <c r="E14" s="74"/>
      <c r="F14" s="74"/>
      <c r="G14" s="74"/>
      <c r="H14" s="166"/>
      <c r="I14" s="167"/>
      <c r="J14" s="168"/>
      <c r="K14" s="169"/>
    </row>
    <row r="15" spans="1:22" x14ac:dyDescent="0.55000000000000004">
      <c r="A15" s="74"/>
      <c r="B15" s="74"/>
      <c r="C15" s="74"/>
      <c r="D15" s="74"/>
      <c r="E15" s="74"/>
      <c r="F15" s="74"/>
      <c r="G15" s="74"/>
      <c r="H15" s="166"/>
      <c r="I15" s="167"/>
      <c r="J15" s="168"/>
      <c r="K15" s="169"/>
    </row>
    <row r="16" spans="1:22" x14ac:dyDescent="0.55000000000000004">
      <c r="A16" s="74"/>
      <c r="B16" s="74"/>
      <c r="C16" s="74"/>
      <c r="D16" s="74"/>
      <c r="E16" s="74"/>
      <c r="F16" s="74"/>
      <c r="G16" s="74"/>
      <c r="H16" s="166"/>
      <c r="I16" s="167"/>
      <c r="J16" s="168"/>
      <c r="K16" s="169"/>
    </row>
    <row r="17" spans="1:11" x14ac:dyDescent="0.55000000000000004">
      <c r="A17" s="74"/>
      <c r="B17" s="74"/>
      <c r="C17" s="74"/>
      <c r="D17" s="74"/>
      <c r="E17" s="74"/>
      <c r="F17" s="74"/>
      <c r="G17" s="74"/>
      <c r="H17" s="166"/>
      <c r="I17" s="167"/>
      <c r="J17" s="168"/>
      <c r="K17" s="169"/>
    </row>
    <row r="18" spans="1:11" x14ac:dyDescent="0.55000000000000004">
      <c r="A18" s="74"/>
      <c r="B18" s="74"/>
      <c r="C18" s="74"/>
      <c r="D18" s="74"/>
      <c r="E18" s="74"/>
      <c r="F18" s="74"/>
      <c r="G18" s="74"/>
      <c r="H18" s="166"/>
      <c r="I18" s="167"/>
      <c r="J18" s="168"/>
      <c r="K18" s="169"/>
    </row>
    <row r="19" spans="1:11" x14ac:dyDescent="0.55000000000000004">
      <c r="A19" s="74"/>
      <c r="B19" s="74"/>
      <c r="C19" s="74"/>
      <c r="D19" s="74"/>
      <c r="E19" s="74"/>
      <c r="F19" s="74"/>
      <c r="G19" s="74"/>
      <c r="H19" s="166"/>
      <c r="I19" s="167"/>
      <c r="J19" s="168"/>
      <c r="K19" s="169"/>
    </row>
    <row r="20" spans="1:11" x14ac:dyDescent="0.55000000000000004">
      <c r="A20" s="74"/>
      <c r="B20" s="74"/>
      <c r="C20" s="74"/>
      <c r="D20" s="74"/>
      <c r="E20" s="74"/>
      <c r="F20" s="74"/>
      <c r="G20" s="74"/>
      <c r="H20" s="166"/>
      <c r="I20" s="167"/>
      <c r="J20" s="168"/>
      <c r="K20" s="169"/>
    </row>
    <row r="21" spans="1:11" x14ac:dyDescent="0.55000000000000004">
      <c r="A21" s="74"/>
      <c r="B21" s="74"/>
      <c r="C21" s="74"/>
      <c r="D21" s="74"/>
      <c r="E21" s="74"/>
      <c r="F21" s="74"/>
      <c r="G21" s="74"/>
      <c r="H21" s="166"/>
      <c r="I21" s="167"/>
      <c r="J21" s="168"/>
      <c r="K21" s="169"/>
    </row>
    <row r="22" spans="1:11" x14ac:dyDescent="0.55000000000000004">
      <c r="A22" s="74"/>
      <c r="B22" s="74"/>
      <c r="C22" s="74"/>
      <c r="D22" s="74"/>
      <c r="E22" s="74"/>
      <c r="F22" s="74"/>
      <c r="G22" s="74"/>
      <c r="H22" s="166"/>
      <c r="I22" s="167"/>
      <c r="J22" s="168"/>
      <c r="K22" s="45"/>
    </row>
    <row r="23" spans="1:11" x14ac:dyDescent="0.55000000000000004">
      <c r="A23" s="170"/>
      <c r="B23" s="170"/>
      <c r="C23" s="170"/>
      <c r="D23" s="170"/>
      <c r="E23" s="170"/>
      <c r="F23" s="170"/>
      <c r="G23" s="170"/>
      <c r="H23" s="171"/>
      <c r="I23" s="171"/>
      <c r="J23" s="171"/>
      <c r="K23" s="46"/>
    </row>
    <row r="24" spans="1:11" x14ac:dyDescent="0.55000000000000004">
      <c r="K24" s="158" t="s">
        <v>662</v>
      </c>
    </row>
    <row r="25" spans="1:11" x14ac:dyDescent="0.55000000000000004">
      <c r="F25" s="159"/>
      <c r="G25" s="159"/>
      <c r="H25" s="159"/>
      <c r="I25" s="159"/>
      <c r="J25" s="159" t="s">
        <v>1377</v>
      </c>
      <c r="K25" s="160">
        <v>1</v>
      </c>
    </row>
    <row r="26" spans="1:11" ht="57" customHeight="1" x14ac:dyDescent="0.55000000000000004">
      <c r="E26" s="1192" t="s">
        <v>663</v>
      </c>
      <c r="F26" s="1192"/>
      <c r="G26" s="1192"/>
      <c r="H26" s="1192"/>
      <c r="I26" s="1192"/>
      <c r="J26" s="1192"/>
      <c r="K26" s="161">
        <v>2</v>
      </c>
    </row>
  </sheetData>
  <mergeCells count="8">
    <mergeCell ref="E26:J26"/>
    <mergeCell ref="A3:K3"/>
    <mergeCell ref="A4:K4"/>
    <mergeCell ref="A5:K5"/>
    <mergeCell ref="A6:K6"/>
    <mergeCell ref="H7:I9"/>
    <mergeCell ref="J7:J9"/>
    <mergeCell ref="K7:K9"/>
  </mergeCells>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rgb="FFFF0000"/>
  </sheetPr>
  <dimension ref="A1:W209"/>
  <sheetViews>
    <sheetView showGridLines="0" topLeftCell="A10" workbookViewId="0">
      <selection activeCell="K17" sqref="A17:K17"/>
    </sheetView>
  </sheetViews>
  <sheetFormatPr defaultRowHeight="18.75" x14ac:dyDescent="0.5"/>
  <cols>
    <col min="1" max="3" width="14.85546875" style="55" bestFit="1" customWidth="1"/>
    <col min="4" max="4" width="27.85546875" style="55" bestFit="1" customWidth="1"/>
    <col min="5" max="7" width="13.7109375" style="55" customWidth="1"/>
    <col min="8" max="8" width="22.7109375" style="269" customWidth="1"/>
    <col min="9" max="9" width="23" style="269" customWidth="1"/>
    <col min="10" max="11" width="10.28515625" style="55" customWidth="1"/>
    <col min="12" max="255" width="9.140625" style="55"/>
    <col min="256" max="258" width="14.85546875" style="55" bestFit="1" customWidth="1"/>
    <col min="259" max="259" width="27.85546875" style="55" bestFit="1" customWidth="1"/>
    <col min="260" max="262" width="13.7109375" style="55" customWidth="1"/>
    <col min="263" max="263" width="8.7109375" style="55" customWidth="1"/>
    <col min="264" max="264" width="23" style="55" customWidth="1"/>
    <col min="265" max="265" width="3.85546875" style="55" customWidth="1"/>
    <col min="266" max="266" width="0" style="55" hidden="1" customWidth="1"/>
    <col min="267" max="511" width="9.140625" style="55"/>
    <col min="512" max="514" width="14.85546875" style="55" bestFit="1" customWidth="1"/>
    <col min="515" max="515" width="27.85546875" style="55" bestFit="1" customWidth="1"/>
    <col min="516" max="518" width="13.7109375" style="55" customWidth="1"/>
    <col min="519" max="519" width="8.7109375" style="55" customWidth="1"/>
    <col min="520" max="520" width="23" style="55" customWidth="1"/>
    <col min="521" max="521" width="3.85546875" style="55" customWidth="1"/>
    <col min="522" max="522" width="0" style="55" hidden="1" customWidth="1"/>
    <col min="523" max="767" width="9.140625" style="55"/>
    <col min="768" max="770" width="14.85546875" style="55" bestFit="1" customWidth="1"/>
    <col min="771" max="771" width="27.85546875" style="55" bestFit="1" customWidth="1"/>
    <col min="772" max="774" width="13.7109375" style="55" customWidth="1"/>
    <col min="775" max="775" width="8.7109375" style="55" customWidth="1"/>
    <col min="776" max="776" width="23" style="55" customWidth="1"/>
    <col min="777" max="777" width="3.85546875" style="55" customWidth="1"/>
    <col min="778" max="778" width="0" style="55" hidden="1" customWidth="1"/>
    <col min="779" max="1023" width="9.140625" style="55"/>
    <col min="1024" max="1026" width="14.85546875" style="55" bestFit="1" customWidth="1"/>
    <col min="1027" max="1027" width="27.85546875" style="55" bestFit="1" customWidth="1"/>
    <col min="1028" max="1030" width="13.7109375" style="55" customWidth="1"/>
    <col min="1031" max="1031" width="8.7109375" style="55" customWidth="1"/>
    <col min="1032" max="1032" width="23" style="55" customWidth="1"/>
    <col min="1033" max="1033" width="3.85546875" style="55" customWidth="1"/>
    <col min="1034" max="1034" width="0" style="55" hidden="1" customWidth="1"/>
    <col min="1035" max="1279" width="9.140625" style="55"/>
    <col min="1280" max="1282" width="14.85546875" style="55" bestFit="1" customWidth="1"/>
    <col min="1283" max="1283" width="27.85546875" style="55" bestFit="1" customWidth="1"/>
    <col min="1284" max="1286" width="13.7109375" style="55" customWidth="1"/>
    <col min="1287" max="1287" width="8.7109375" style="55" customWidth="1"/>
    <col min="1288" max="1288" width="23" style="55" customWidth="1"/>
    <col min="1289" max="1289" width="3.85546875" style="55" customWidth="1"/>
    <col min="1290" max="1290" width="0" style="55" hidden="1" customWidth="1"/>
    <col min="1291" max="1535" width="9.140625" style="55"/>
    <col min="1536" max="1538" width="14.85546875" style="55" bestFit="1" customWidth="1"/>
    <col min="1539" max="1539" width="27.85546875" style="55" bestFit="1" customWidth="1"/>
    <col min="1540" max="1542" width="13.7109375" style="55" customWidth="1"/>
    <col min="1543" max="1543" width="8.7109375" style="55" customWidth="1"/>
    <col min="1544" max="1544" width="23" style="55" customWidth="1"/>
    <col min="1545" max="1545" width="3.85546875" style="55" customWidth="1"/>
    <col min="1546" max="1546" width="0" style="55" hidden="1" customWidth="1"/>
    <col min="1547" max="1791" width="9.140625" style="55"/>
    <col min="1792" max="1794" width="14.85546875" style="55" bestFit="1" customWidth="1"/>
    <col min="1795" max="1795" width="27.85546875" style="55" bestFit="1" customWidth="1"/>
    <col min="1796" max="1798" width="13.7109375" style="55" customWidth="1"/>
    <col min="1799" max="1799" width="8.7109375" style="55" customWidth="1"/>
    <col min="1800" max="1800" width="23" style="55" customWidth="1"/>
    <col min="1801" max="1801" width="3.85546875" style="55" customWidth="1"/>
    <col min="1802" max="1802" width="0" style="55" hidden="1" customWidth="1"/>
    <col min="1803" max="2047" width="9.140625" style="55"/>
    <col min="2048" max="2050" width="14.85546875" style="55" bestFit="1" customWidth="1"/>
    <col min="2051" max="2051" width="27.85546875" style="55" bestFit="1" customWidth="1"/>
    <col min="2052" max="2054" width="13.7109375" style="55" customWidth="1"/>
    <col min="2055" max="2055" width="8.7109375" style="55" customWidth="1"/>
    <col min="2056" max="2056" width="23" style="55" customWidth="1"/>
    <col min="2057" max="2057" width="3.85546875" style="55" customWidth="1"/>
    <col min="2058" max="2058" width="0" style="55" hidden="1" customWidth="1"/>
    <col min="2059" max="2303" width="9.140625" style="55"/>
    <col min="2304" max="2306" width="14.85546875" style="55" bestFit="1" customWidth="1"/>
    <col min="2307" max="2307" width="27.85546875" style="55" bestFit="1" customWidth="1"/>
    <col min="2308" max="2310" width="13.7109375" style="55" customWidth="1"/>
    <col min="2311" max="2311" width="8.7109375" style="55" customWidth="1"/>
    <col min="2312" max="2312" width="23" style="55" customWidth="1"/>
    <col min="2313" max="2313" width="3.85546875" style="55" customWidth="1"/>
    <col min="2314" max="2314" width="0" style="55" hidden="1" customWidth="1"/>
    <col min="2315" max="2559" width="9.140625" style="55"/>
    <col min="2560" max="2562" width="14.85546875" style="55" bestFit="1" customWidth="1"/>
    <col min="2563" max="2563" width="27.85546875" style="55" bestFit="1" customWidth="1"/>
    <col min="2564" max="2566" width="13.7109375" style="55" customWidth="1"/>
    <col min="2567" max="2567" width="8.7109375" style="55" customWidth="1"/>
    <col min="2568" max="2568" width="23" style="55" customWidth="1"/>
    <col min="2569" max="2569" width="3.85546875" style="55" customWidth="1"/>
    <col min="2570" max="2570" width="0" style="55" hidden="1" customWidth="1"/>
    <col min="2571" max="2815" width="9.140625" style="55"/>
    <col min="2816" max="2818" width="14.85546875" style="55" bestFit="1" customWidth="1"/>
    <col min="2819" max="2819" width="27.85546875" style="55" bestFit="1" customWidth="1"/>
    <col min="2820" max="2822" width="13.7109375" style="55" customWidth="1"/>
    <col min="2823" max="2823" width="8.7109375" style="55" customWidth="1"/>
    <col min="2824" max="2824" width="23" style="55" customWidth="1"/>
    <col min="2825" max="2825" width="3.85546875" style="55" customWidth="1"/>
    <col min="2826" max="2826" width="0" style="55" hidden="1" customWidth="1"/>
    <col min="2827" max="3071" width="9.140625" style="55"/>
    <col min="3072" max="3074" width="14.85546875" style="55" bestFit="1" customWidth="1"/>
    <col min="3075" max="3075" width="27.85546875" style="55" bestFit="1" customWidth="1"/>
    <col min="3076" max="3078" width="13.7109375" style="55" customWidth="1"/>
    <col min="3079" max="3079" width="8.7109375" style="55" customWidth="1"/>
    <col min="3080" max="3080" width="23" style="55" customWidth="1"/>
    <col min="3081" max="3081" width="3.85546875" style="55" customWidth="1"/>
    <col min="3082" max="3082" width="0" style="55" hidden="1" customWidth="1"/>
    <col min="3083" max="3327" width="9.140625" style="55"/>
    <col min="3328" max="3330" width="14.85546875" style="55" bestFit="1" customWidth="1"/>
    <col min="3331" max="3331" width="27.85546875" style="55" bestFit="1" customWidth="1"/>
    <col min="3332" max="3334" width="13.7109375" style="55" customWidth="1"/>
    <col min="3335" max="3335" width="8.7109375" style="55" customWidth="1"/>
    <col min="3336" max="3336" width="23" style="55" customWidth="1"/>
    <col min="3337" max="3337" width="3.85546875" style="55" customWidth="1"/>
    <col min="3338" max="3338" width="0" style="55" hidden="1" customWidth="1"/>
    <col min="3339" max="3583" width="9.140625" style="55"/>
    <col min="3584" max="3586" width="14.85546875" style="55" bestFit="1" customWidth="1"/>
    <col min="3587" max="3587" width="27.85546875" style="55" bestFit="1" customWidth="1"/>
    <col min="3588" max="3590" width="13.7109375" style="55" customWidth="1"/>
    <col min="3591" max="3591" width="8.7109375" style="55" customWidth="1"/>
    <col min="3592" max="3592" width="23" style="55" customWidth="1"/>
    <col min="3593" max="3593" width="3.85546875" style="55" customWidth="1"/>
    <col min="3594" max="3594" width="0" style="55" hidden="1" customWidth="1"/>
    <col min="3595" max="3839" width="9.140625" style="55"/>
    <col min="3840" max="3842" width="14.85546875" style="55" bestFit="1" customWidth="1"/>
    <col min="3843" max="3843" width="27.85546875" style="55" bestFit="1" customWidth="1"/>
    <col min="3844" max="3846" width="13.7109375" style="55" customWidth="1"/>
    <col min="3847" max="3847" width="8.7109375" style="55" customWidth="1"/>
    <col min="3848" max="3848" width="23" style="55" customWidth="1"/>
    <col min="3849" max="3849" width="3.85546875" style="55" customWidth="1"/>
    <col min="3850" max="3850" width="0" style="55" hidden="1" customWidth="1"/>
    <col min="3851" max="4095" width="9.140625" style="55"/>
    <col min="4096" max="4098" width="14.85546875" style="55" bestFit="1" customWidth="1"/>
    <col min="4099" max="4099" width="27.85546875" style="55" bestFit="1" customWidth="1"/>
    <col min="4100" max="4102" width="13.7109375" style="55" customWidth="1"/>
    <col min="4103" max="4103" width="8.7109375" style="55" customWidth="1"/>
    <col min="4104" max="4104" width="23" style="55" customWidth="1"/>
    <col min="4105" max="4105" width="3.85546875" style="55" customWidth="1"/>
    <col min="4106" max="4106" width="0" style="55" hidden="1" customWidth="1"/>
    <col min="4107" max="4351" width="9.140625" style="55"/>
    <col min="4352" max="4354" width="14.85546875" style="55" bestFit="1" customWidth="1"/>
    <col min="4355" max="4355" width="27.85546875" style="55" bestFit="1" customWidth="1"/>
    <col min="4356" max="4358" width="13.7109375" style="55" customWidth="1"/>
    <col min="4359" max="4359" width="8.7109375" style="55" customWidth="1"/>
    <col min="4360" max="4360" width="23" style="55" customWidth="1"/>
    <col min="4361" max="4361" width="3.85546875" style="55" customWidth="1"/>
    <col min="4362" max="4362" width="0" style="55" hidden="1" customWidth="1"/>
    <col min="4363" max="4607" width="9.140625" style="55"/>
    <col min="4608" max="4610" width="14.85546875" style="55" bestFit="1" customWidth="1"/>
    <col min="4611" max="4611" width="27.85546875" style="55" bestFit="1" customWidth="1"/>
    <col min="4612" max="4614" width="13.7109375" style="55" customWidth="1"/>
    <col min="4615" max="4615" width="8.7109375" style="55" customWidth="1"/>
    <col min="4616" max="4616" width="23" style="55" customWidth="1"/>
    <col min="4617" max="4617" width="3.85546875" style="55" customWidth="1"/>
    <col min="4618" max="4618" width="0" style="55" hidden="1" customWidth="1"/>
    <col min="4619" max="4863" width="9.140625" style="55"/>
    <col min="4864" max="4866" width="14.85546875" style="55" bestFit="1" customWidth="1"/>
    <col min="4867" max="4867" width="27.85546875" style="55" bestFit="1" customWidth="1"/>
    <col min="4868" max="4870" width="13.7109375" style="55" customWidth="1"/>
    <col min="4871" max="4871" width="8.7109375" style="55" customWidth="1"/>
    <col min="4872" max="4872" width="23" style="55" customWidth="1"/>
    <col min="4873" max="4873" width="3.85546875" style="55" customWidth="1"/>
    <col min="4874" max="4874" width="0" style="55" hidden="1" customWidth="1"/>
    <col min="4875" max="5119" width="9.140625" style="55"/>
    <col min="5120" max="5122" width="14.85546875" style="55" bestFit="1" customWidth="1"/>
    <col min="5123" max="5123" width="27.85546875" style="55" bestFit="1" customWidth="1"/>
    <col min="5124" max="5126" width="13.7109375" style="55" customWidth="1"/>
    <col min="5127" max="5127" width="8.7109375" style="55" customWidth="1"/>
    <col min="5128" max="5128" width="23" style="55" customWidth="1"/>
    <col min="5129" max="5129" width="3.85546875" style="55" customWidth="1"/>
    <col min="5130" max="5130" width="0" style="55" hidden="1" customWidth="1"/>
    <col min="5131" max="5375" width="9.140625" style="55"/>
    <col min="5376" max="5378" width="14.85546875" style="55" bestFit="1" customWidth="1"/>
    <col min="5379" max="5379" width="27.85546875" style="55" bestFit="1" customWidth="1"/>
    <col min="5380" max="5382" width="13.7109375" style="55" customWidth="1"/>
    <col min="5383" max="5383" width="8.7109375" style="55" customWidth="1"/>
    <col min="5384" max="5384" width="23" style="55" customWidth="1"/>
    <col min="5385" max="5385" width="3.85546875" style="55" customWidth="1"/>
    <col min="5386" max="5386" width="0" style="55" hidden="1" customWidth="1"/>
    <col min="5387" max="5631" width="9.140625" style="55"/>
    <col min="5632" max="5634" width="14.85546875" style="55" bestFit="1" customWidth="1"/>
    <col min="5635" max="5635" width="27.85546875" style="55" bestFit="1" customWidth="1"/>
    <col min="5636" max="5638" width="13.7109375" style="55" customWidth="1"/>
    <col min="5639" max="5639" width="8.7109375" style="55" customWidth="1"/>
    <col min="5640" max="5640" width="23" style="55" customWidth="1"/>
    <col min="5641" max="5641" width="3.85546875" style="55" customWidth="1"/>
    <col min="5642" max="5642" width="0" style="55" hidden="1" customWidth="1"/>
    <col min="5643" max="5887" width="9.140625" style="55"/>
    <col min="5888" max="5890" width="14.85546875" style="55" bestFit="1" customWidth="1"/>
    <col min="5891" max="5891" width="27.85546875" style="55" bestFit="1" customWidth="1"/>
    <col min="5892" max="5894" width="13.7109375" style="55" customWidth="1"/>
    <col min="5895" max="5895" width="8.7109375" style="55" customWidth="1"/>
    <col min="5896" max="5896" width="23" style="55" customWidth="1"/>
    <col min="5897" max="5897" width="3.85546875" style="55" customWidth="1"/>
    <col min="5898" max="5898" width="0" style="55" hidden="1" customWidth="1"/>
    <col min="5899" max="6143" width="9.140625" style="55"/>
    <col min="6144" max="6146" width="14.85546875" style="55" bestFit="1" customWidth="1"/>
    <col min="6147" max="6147" width="27.85546875" style="55" bestFit="1" customWidth="1"/>
    <col min="6148" max="6150" width="13.7109375" style="55" customWidth="1"/>
    <col min="6151" max="6151" width="8.7109375" style="55" customWidth="1"/>
    <col min="6152" max="6152" width="23" style="55" customWidth="1"/>
    <col min="6153" max="6153" width="3.85546875" style="55" customWidth="1"/>
    <col min="6154" max="6154" width="0" style="55" hidden="1" customWidth="1"/>
    <col min="6155" max="6399" width="9.140625" style="55"/>
    <col min="6400" max="6402" width="14.85546875" style="55" bestFit="1" customWidth="1"/>
    <col min="6403" max="6403" width="27.85546875" style="55" bestFit="1" customWidth="1"/>
    <col min="6404" max="6406" width="13.7109375" style="55" customWidth="1"/>
    <col min="6407" max="6407" width="8.7109375" style="55" customWidth="1"/>
    <col min="6408" max="6408" width="23" style="55" customWidth="1"/>
    <col min="6409" max="6409" width="3.85546875" style="55" customWidth="1"/>
    <col min="6410" max="6410" width="0" style="55" hidden="1" customWidth="1"/>
    <col min="6411" max="6655" width="9.140625" style="55"/>
    <col min="6656" max="6658" width="14.85546875" style="55" bestFit="1" customWidth="1"/>
    <col min="6659" max="6659" width="27.85546875" style="55" bestFit="1" customWidth="1"/>
    <col min="6660" max="6662" width="13.7109375" style="55" customWidth="1"/>
    <col min="6663" max="6663" width="8.7109375" style="55" customWidth="1"/>
    <col min="6664" max="6664" width="23" style="55" customWidth="1"/>
    <col min="6665" max="6665" width="3.85546875" style="55" customWidth="1"/>
    <col min="6666" max="6666" width="0" style="55" hidden="1" customWidth="1"/>
    <col min="6667" max="6911" width="9.140625" style="55"/>
    <col min="6912" max="6914" width="14.85546875" style="55" bestFit="1" customWidth="1"/>
    <col min="6915" max="6915" width="27.85546875" style="55" bestFit="1" customWidth="1"/>
    <col min="6916" max="6918" width="13.7109375" style="55" customWidth="1"/>
    <col min="6919" max="6919" width="8.7109375" style="55" customWidth="1"/>
    <col min="6920" max="6920" width="23" style="55" customWidth="1"/>
    <col min="6921" max="6921" width="3.85546875" style="55" customWidth="1"/>
    <col min="6922" max="6922" width="0" style="55" hidden="1" customWidth="1"/>
    <col min="6923" max="7167" width="9.140625" style="55"/>
    <col min="7168" max="7170" width="14.85546875" style="55" bestFit="1" customWidth="1"/>
    <col min="7171" max="7171" width="27.85546875" style="55" bestFit="1" customWidth="1"/>
    <col min="7172" max="7174" width="13.7109375" style="55" customWidth="1"/>
    <col min="7175" max="7175" width="8.7109375" style="55" customWidth="1"/>
    <col min="7176" max="7176" width="23" style="55" customWidth="1"/>
    <col min="7177" max="7177" width="3.85546875" style="55" customWidth="1"/>
    <col min="7178" max="7178" width="0" style="55" hidden="1" customWidth="1"/>
    <col min="7179" max="7423" width="9.140625" style="55"/>
    <col min="7424" max="7426" width="14.85546875" style="55" bestFit="1" customWidth="1"/>
    <col min="7427" max="7427" width="27.85546875" style="55" bestFit="1" customWidth="1"/>
    <col min="7428" max="7430" width="13.7109375" style="55" customWidth="1"/>
    <col min="7431" max="7431" width="8.7109375" style="55" customWidth="1"/>
    <col min="7432" max="7432" width="23" style="55" customWidth="1"/>
    <col min="7433" max="7433" width="3.85546875" style="55" customWidth="1"/>
    <col min="7434" max="7434" width="0" style="55" hidden="1" customWidth="1"/>
    <col min="7435" max="7679" width="9.140625" style="55"/>
    <col min="7680" max="7682" width="14.85546875" style="55" bestFit="1" customWidth="1"/>
    <col min="7683" max="7683" width="27.85546875" style="55" bestFit="1" customWidth="1"/>
    <col min="7684" max="7686" width="13.7109375" style="55" customWidth="1"/>
    <col min="7687" max="7687" width="8.7109375" style="55" customWidth="1"/>
    <col min="7688" max="7688" width="23" style="55" customWidth="1"/>
    <col min="7689" max="7689" width="3.85546875" style="55" customWidth="1"/>
    <col min="7690" max="7690" width="0" style="55" hidden="1" customWidth="1"/>
    <col min="7691" max="7935" width="9.140625" style="55"/>
    <col min="7936" max="7938" width="14.85546875" style="55" bestFit="1" customWidth="1"/>
    <col min="7939" max="7939" width="27.85546875" style="55" bestFit="1" customWidth="1"/>
    <col min="7940" max="7942" width="13.7109375" style="55" customWidth="1"/>
    <col min="7943" max="7943" width="8.7109375" style="55" customWidth="1"/>
    <col min="7944" max="7944" width="23" style="55" customWidth="1"/>
    <col min="7945" max="7945" width="3.85546875" style="55" customWidth="1"/>
    <col min="7946" max="7946" width="0" style="55" hidden="1" customWidth="1"/>
    <col min="7947" max="8191" width="9.140625" style="55"/>
    <col min="8192" max="8194" width="14.85546875" style="55" bestFit="1" customWidth="1"/>
    <col min="8195" max="8195" width="27.85546875" style="55" bestFit="1" customWidth="1"/>
    <col min="8196" max="8198" width="13.7109375" style="55" customWidth="1"/>
    <col min="8199" max="8199" width="8.7109375" style="55" customWidth="1"/>
    <col min="8200" max="8200" width="23" style="55" customWidth="1"/>
    <col min="8201" max="8201" width="3.85546875" style="55" customWidth="1"/>
    <col min="8202" max="8202" width="0" style="55" hidden="1" customWidth="1"/>
    <col min="8203" max="8447" width="9.140625" style="55"/>
    <col min="8448" max="8450" width="14.85546875" style="55" bestFit="1" customWidth="1"/>
    <col min="8451" max="8451" width="27.85546875" style="55" bestFit="1" customWidth="1"/>
    <col min="8452" max="8454" width="13.7109375" style="55" customWidth="1"/>
    <col min="8455" max="8455" width="8.7109375" style="55" customWidth="1"/>
    <col min="8456" max="8456" width="23" style="55" customWidth="1"/>
    <col min="8457" max="8457" width="3.85546875" style="55" customWidth="1"/>
    <col min="8458" max="8458" width="0" style="55" hidden="1" customWidth="1"/>
    <col min="8459" max="8703" width="9.140625" style="55"/>
    <col min="8704" max="8706" width="14.85546875" style="55" bestFit="1" customWidth="1"/>
    <col min="8707" max="8707" width="27.85546875" style="55" bestFit="1" customWidth="1"/>
    <col min="8708" max="8710" width="13.7109375" style="55" customWidth="1"/>
    <col min="8711" max="8711" width="8.7109375" style="55" customWidth="1"/>
    <col min="8712" max="8712" width="23" style="55" customWidth="1"/>
    <col min="8713" max="8713" width="3.85546875" style="55" customWidth="1"/>
    <col min="8714" max="8714" width="0" style="55" hidden="1" customWidth="1"/>
    <col min="8715" max="8959" width="9.140625" style="55"/>
    <col min="8960" max="8962" width="14.85546875" style="55" bestFit="1" customWidth="1"/>
    <col min="8963" max="8963" width="27.85546875" style="55" bestFit="1" customWidth="1"/>
    <col min="8964" max="8966" width="13.7109375" style="55" customWidth="1"/>
    <col min="8967" max="8967" width="8.7109375" style="55" customWidth="1"/>
    <col min="8968" max="8968" width="23" style="55" customWidth="1"/>
    <col min="8969" max="8969" width="3.85546875" style="55" customWidth="1"/>
    <col min="8970" max="8970" width="0" style="55" hidden="1" customWidth="1"/>
    <col min="8971" max="9215" width="9.140625" style="55"/>
    <col min="9216" max="9218" width="14.85546875" style="55" bestFit="1" customWidth="1"/>
    <col min="9219" max="9219" width="27.85546875" style="55" bestFit="1" customWidth="1"/>
    <col min="9220" max="9222" width="13.7109375" style="55" customWidth="1"/>
    <col min="9223" max="9223" width="8.7109375" style="55" customWidth="1"/>
    <col min="9224" max="9224" width="23" style="55" customWidth="1"/>
    <col min="9225" max="9225" width="3.85546875" style="55" customWidth="1"/>
    <col min="9226" max="9226" width="0" style="55" hidden="1" customWidth="1"/>
    <col min="9227" max="9471" width="9.140625" style="55"/>
    <col min="9472" max="9474" width="14.85546875" style="55" bestFit="1" customWidth="1"/>
    <col min="9475" max="9475" width="27.85546875" style="55" bestFit="1" customWidth="1"/>
    <col min="9476" max="9478" width="13.7109375" style="55" customWidth="1"/>
    <col min="9479" max="9479" width="8.7109375" style="55" customWidth="1"/>
    <col min="9480" max="9480" width="23" style="55" customWidth="1"/>
    <col min="9481" max="9481" width="3.85546875" style="55" customWidth="1"/>
    <col min="9482" max="9482" width="0" style="55" hidden="1" customWidth="1"/>
    <col min="9483" max="9727" width="9.140625" style="55"/>
    <col min="9728" max="9730" width="14.85546875" style="55" bestFit="1" customWidth="1"/>
    <col min="9731" max="9731" width="27.85546875" style="55" bestFit="1" customWidth="1"/>
    <col min="9732" max="9734" width="13.7109375" style="55" customWidth="1"/>
    <col min="9735" max="9735" width="8.7109375" style="55" customWidth="1"/>
    <col min="9736" max="9736" width="23" style="55" customWidth="1"/>
    <col min="9737" max="9737" width="3.85546875" style="55" customWidth="1"/>
    <col min="9738" max="9738" width="0" style="55" hidden="1" customWidth="1"/>
    <col min="9739" max="9983" width="9.140625" style="55"/>
    <col min="9984" max="9986" width="14.85546875" style="55" bestFit="1" customWidth="1"/>
    <col min="9987" max="9987" width="27.85546875" style="55" bestFit="1" customWidth="1"/>
    <col min="9988" max="9990" width="13.7109375" style="55" customWidth="1"/>
    <col min="9991" max="9991" width="8.7109375" style="55" customWidth="1"/>
    <col min="9992" max="9992" width="23" style="55" customWidth="1"/>
    <col min="9993" max="9993" width="3.85546875" style="55" customWidth="1"/>
    <col min="9994" max="9994" width="0" style="55" hidden="1" customWidth="1"/>
    <col min="9995" max="10239" width="9.140625" style="55"/>
    <col min="10240" max="10242" width="14.85546875" style="55" bestFit="1" customWidth="1"/>
    <col min="10243" max="10243" width="27.85546875" style="55" bestFit="1" customWidth="1"/>
    <col min="10244" max="10246" width="13.7109375" style="55" customWidth="1"/>
    <col min="10247" max="10247" width="8.7109375" style="55" customWidth="1"/>
    <col min="10248" max="10248" width="23" style="55" customWidth="1"/>
    <col min="10249" max="10249" width="3.85546875" style="55" customWidth="1"/>
    <col min="10250" max="10250" width="0" style="55" hidden="1" customWidth="1"/>
    <col min="10251" max="10495" width="9.140625" style="55"/>
    <col min="10496" max="10498" width="14.85546875" style="55" bestFit="1" customWidth="1"/>
    <col min="10499" max="10499" width="27.85546875" style="55" bestFit="1" customWidth="1"/>
    <col min="10500" max="10502" width="13.7109375" style="55" customWidth="1"/>
    <col min="10503" max="10503" width="8.7109375" style="55" customWidth="1"/>
    <col min="10504" max="10504" width="23" style="55" customWidth="1"/>
    <col min="10505" max="10505" width="3.85546875" style="55" customWidth="1"/>
    <col min="10506" max="10506" width="0" style="55" hidden="1" customWidth="1"/>
    <col min="10507" max="10751" width="9.140625" style="55"/>
    <col min="10752" max="10754" width="14.85546875" style="55" bestFit="1" customWidth="1"/>
    <col min="10755" max="10755" width="27.85546875" style="55" bestFit="1" customWidth="1"/>
    <col min="10756" max="10758" width="13.7109375" style="55" customWidth="1"/>
    <col min="10759" max="10759" width="8.7109375" style="55" customWidth="1"/>
    <col min="10760" max="10760" width="23" style="55" customWidth="1"/>
    <col min="10761" max="10761" width="3.85546875" style="55" customWidth="1"/>
    <col min="10762" max="10762" width="0" style="55" hidden="1" customWidth="1"/>
    <col min="10763" max="11007" width="9.140625" style="55"/>
    <col min="11008" max="11010" width="14.85546875" style="55" bestFit="1" customWidth="1"/>
    <col min="11011" max="11011" width="27.85546875" style="55" bestFit="1" customWidth="1"/>
    <col min="11012" max="11014" width="13.7109375" style="55" customWidth="1"/>
    <col min="11015" max="11015" width="8.7109375" style="55" customWidth="1"/>
    <col min="11016" max="11016" width="23" style="55" customWidth="1"/>
    <col min="11017" max="11017" width="3.85546875" style="55" customWidth="1"/>
    <col min="11018" max="11018" width="0" style="55" hidden="1" customWidth="1"/>
    <col min="11019" max="11263" width="9.140625" style="55"/>
    <col min="11264" max="11266" width="14.85546875" style="55" bestFit="1" customWidth="1"/>
    <col min="11267" max="11267" width="27.85546875" style="55" bestFit="1" customWidth="1"/>
    <col min="11268" max="11270" width="13.7109375" style="55" customWidth="1"/>
    <col min="11271" max="11271" width="8.7109375" style="55" customWidth="1"/>
    <col min="11272" max="11272" width="23" style="55" customWidth="1"/>
    <col min="11273" max="11273" width="3.85546875" style="55" customWidth="1"/>
    <col min="11274" max="11274" width="0" style="55" hidden="1" customWidth="1"/>
    <col min="11275" max="11519" width="9.140625" style="55"/>
    <col min="11520" max="11522" width="14.85546875" style="55" bestFit="1" customWidth="1"/>
    <col min="11523" max="11523" width="27.85546875" style="55" bestFit="1" customWidth="1"/>
    <col min="11524" max="11526" width="13.7109375" style="55" customWidth="1"/>
    <col min="11527" max="11527" width="8.7109375" style="55" customWidth="1"/>
    <col min="11528" max="11528" width="23" style="55" customWidth="1"/>
    <col min="11529" max="11529" width="3.85546875" style="55" customWidth="1"/>
    <col min="11530" max="11530" width="0" style="55" hidden="1" customWidth="1"/>
    <col min="11531" max="11775" width="9.140625" style="55"/>
    <col min="11776" max="11778" width="14.85546875" style="55" bestFit="1" customWidth="1"/>
    <col min="11779" max="11779" width="27.85546875" style="55" bestFit="1" customWidth="1"/>
    <col min="11780" max="11782" width="13.7109375" style="55" customWidth="1"/>
    <col min="11783" max="11783" width="8.7109375" style="55" customWidth="1"/>
    <col min="11784" max="11784" width="23" style="55" customWidth="1"/>
    <col min="11785" max="11785" width="3.85546875" style="55" customWidth="1"/>
    <col min="11786" max="11786" width="0" style="55" hidden="1" customWidth="1"/>
    <col min="11787" max="12031" width="9.140625" style="55"/>
    <col min="12032" max="12034" width="14.85546875" style="55" bestFit="1" customWidth="1"/>
    <col min="12035" max="12035" width="27.85546875" style="55" bestFit="1" customWidth="1"/>
    <col min="12036" max="12038" width="13.7109375" style="55" customWidth="1"/>
    <col min="12039" max="12039" width="8.7109375" style="55" customWidth="1"/>
    <col min="12040" max="12040" width="23" style="55" customWidth="1"/>
    <col min="12041" max="12041" width="3.85546875" style="55" customWidth="1"/>
    <col min="12042" max="12042" width="0" style="55" hidden="1" customWidth="1"/>
    <col min="12043" max="12287" width="9.140625" style="55"/>
    <col min="12288" max="12290" width="14.85546875" style="55" bestFit="1" customWidth="1"/>
    <col min="12291" max="12291" width="27.85546875" style="55" bestFit="1" customWidth="1"/>
    <col min="12292" max="12294" width="13.7109375" style="55" customWidth="1"/>
    <col min="12295" max="12295" width="8.7109375" style="55" customWidth="1"/>
    <col min="12296" max="12296" width="23" style="55" customWidth="1"/>
    <col min="12297" max="12297" width="3.85546875" style="55" customWidth="1"/>
    <col min="12298" max="12298" width="0" style="55" hidden="1" customWidth="1"/>
    <col min="12299" max="12543" width="9.140625" style="55"/>
    <col min="12544" max="12546" width="14.85546875" style="55" bestFit="1" customWidth="1"/>
    <col min="12547" max="12547" width="27.85546875" style="55" bestFit="1" customWidth="1"/>
    <col min="12548" max="12550" width="13.7109375" style="55" customWidth="1"/>
    <col min="12551" max="12551" width="8.7109375" style="55" customWidth="1"/>
    <col min="12552" max="12552" width="23" style="55" customWidth="1"/>
    <col min="12553" max="12553" width="3.85546875" style="55" customWidth="1"/>
    <col min="12554" max="12554" width="0" style="55" hidden="1" customWidth="1"/>
    <col min="12555" max="12799" width="9.140625" style="55"/>
    <col min="12800" max="12802" width="14.85546875" style="55" bestFit="1" customWidth="1"/>
    <col min="12803" max="12803" width="27.85546875" style="55" bestFit="1" customWidth="1"/>
    <col min="12804" max="12806" width="13.7109375" style="55" customWidth="1"/>
    <col min="12807" max="12807" width="8.7109375" style="55" customWidth="1"/>
    <col min="12808" max="12808" width="23" style="55" customWidth="1"/>
    <col min="12809" max="12809" width="3.85546875" style="55" customWidth="1"/>
    <col min="12810" max="12810" width="0" style="55" hidden="1" customWidth="1"/>
    <col min="12811" max="13055" width="9.140625" style="55"/>
    <col min="13056" max="13058" width="14.85546875" style="55" bestFit="1" customWidth="1"/>
    <col min="13059" max="13059" width="27.85546875" style="55" bestFit="1" customWidth="1"/>
    <col min="13060" max="13062" width="13.7109375" style="55" customWidth="1"/>
    <col min="13063" max="13063" width="8.7109375" style="55" customWidth="1"/>
    <col min="13064" max="13064" width="23" style="55" customWidth="1"/>
    <col min="13065" max="13065" width="3.85546875" style="55" customWidth="1"/>
    <col min="13066" max="13066" width="0" style="55" hidden="1" customWidth="1"/>
    <col min="13067" max="13311" width="9.140625" style="55"/>
    <col min="13312" max="13314" width="14.85546875" style="55" bestFit="1" customWidth="1"/>
    <col min="13315" max="13315" width="27.85546875" style="55" bestFit="1" customWidth="1"/>
    <col min="13316" max="13318" width="13.7109375" style="55" customWidth="1"/>
    <col min="13319" max="13319" width="8.7109375" style="55" customWidth="1"/>
    <col min="13320" max="13320" width="23" style="55" customWidth="1"/>
    <col min="13321" max="13321" width="3.85546875" style="55" customWidth="1"/>
    <col min="13322" max="13322" width="0" style="55" hidden="1" customWidth="1"/>
    <col min="13323" max="13567" width="9.140625" style="55"/>
    <col min="13568" max="13570" width="14.85546875" style="55" bestFit="1" customWidth="1"/>
    <col min="13571" max="13571" width="27.85546875" style="55" bestFit="1" customWidth="1"/>
    <col min="13572" max="13574" width="13.7109375" style="55" customWidth="1"/>
    <col min="13575" max="13575" width="8.7109375" style="55" customWidth="1"/>
    <col min="13576" max="13576" width="23" style="55" customWidth="1"/>
    <col min="13577" max="13577" width="3.85546875" style="55" customWidth="1"/>
    <col min="13578" max="13578" width="0" style="55" hidden="1" customWidth="1"/>
    <col min="13579" max="13823" width="9.140625" style="55"/>
    <col min="13824" max="13826" width="14.85546875" style="55" bestFit="1" customWidth="1"/>
    <col min="13827" max="13827" width="27.85546875" style="55" bestFit="1" customWidth="1"/>
    <col min="13828" max="13830" width="13.7109375" style="55" customWidth="1"/>
    <col min="13831" max="13831" width="8.7109375" style="55" customWidth="1"/>
    <col min="13832" max="13832" width="23" style="55" customWidth="1"/>
    <col min="13833" max="13833" width="3.85546875" style="55" customWidth="1"/>
    <col min="13834" max="13834" width="0" style="55" hidden="1" customWidth="1"/>
    <col min="13835" max="14079" width="9.140625" style="55"/>
    <col min="14080" max="14082" width="14.85546875" style="55" bestFit="1" customWidth="1"/>
    <col min="14083" max="14083" width="27.85546875" style="55" bestFit="1" customWidth="1"/>
    <col min="14084" max="14086" width="13.7109375" style="55" customWidth="1"/>
    <col min="14087" max="14087" width="8.7109375" style="55" customWidth="1"/>
    <col min="14088" max="14088" width="23" style="55" customWidth="1"/>
    <col min="14089" max="14089" width="3.85546875" style="55" customWidth="1"/>
    <col min="14090" max="14090" width="0" style="55" hidden="1" customWidth="1"/>
    <col min="14091" max="14335" width="9.140625" style="55"/>
    <col min="14336" max="14338" width="14.85546875" style="55" bestFit="1" customWidth="1"/>
    <col min="14339" max="14339" width="27.85546875" style="55" bestFit="1" customWidth="1"/>
    <col min="14340" max="14342" width="13.7109375" style="55" customWidth="1"/>
    <col min="14343" max="14343" width="8.7109375" style="55" customWidth="1"/>
    <col min="14344" max="14344" width="23" style="55" customWidth="1"/>
    <col min="14345" max="14345" width="3.85546875" style="55" customWidth="1"/>
    <col min="14346" max="14346" width="0" style="55" hidden="1" customWidth="1"/>
    <col min="14347" max="14591" width="9.140625" style="55"/>
    <col min="14592" max="14594" width="14.85546875" style="55" bestFit="1" customWidth="1"/>
    <col min="14595" max="14595" width="27.85546875" style="55" bestFit="1" customWidth="1"/>
    <col min="14596" max="14598" width="13.7109375" style="55" customWidth="1"/>
    <col min="14599" max="14599" width="8.7109375" style="55" customWidth="1"/>
    <col min="14600" max="14600" width="23" style="55" customWidth="1"/>
    <col min="14601" max="14601" width="3.85546875" style="55" customWidth="1"/>
    <col min="14602" max="14602" width="0" style="55" hidden="1" customWidth="1"/>
    <col min="14603" max="14847" width="9.140625" style="55"/>
    <col min="14848" max="14850" width="14.85546875" style="55" bestFit="1" customWidth="1"/>
    <col min="14851" max="14851" width="27.85546875" style="55" bestFit="1" customWidth="1"/>
    <col min="14852" max="14854" width="13.7109375" style="55" customWidth="1"/>
    <col min="14855" max="14855" width="8.7109375" style="55" customWidth="1"/>
    <col min="14856" max="14856" width="23" style="55" customWidth="1"/>
    <col min="14857" max="14857" width="3.85546875" style="55" customWidth="1"/>
    <col min="14858" max="14858" width="0" style="55" hidden="1" customWidth="1"/>
    <col min="14859" max="15103" width="9.140625" style="55"/>
    <col min="15104" max="15106" width="14.85546875" style="55" bestFit="1" customWidth="1"/>
    <col min="15107" max="15107" width="27.85546875" style="55" bestFit="1" customWidth="1"/>
    <col min="15108" max="15110" width="13.7109375" style="55" customWidth="1"/>
    <col min="15111" max="15111" width="8.7109375" style="55" customWidth="1"/>
    <col min="15112" max="15112" width="23" style="55" customWidth="1"/>
    <col min="15113" max="15113" width="3.85546875" style="55" customWidth="1"/>
    <col min="15114" max="15114" width="0" style="55" hidden="1" customWidth="1"/>
    <col min="15115" max="15359" width="9.140625" style="55"/>
    <col min="15360" max="15362" width="14.85546875" style="55" bestFit="1" customWidth="1"/>
    <col min="15363" max="15363" width="27.85546875" style="55" bestFit="1" customWidth="1"/>
    <col min="15364" max="15366" width="13.7109375" style="55" customWidth="1"/>
    <col min="15367" max="15367" width="8.7109375" style="55" customWidth="1"/>
    <col min="15368" max="15368" width="23" style="55" customWidth="1"/>
    <col min="15369" max="15369" width="3.85546875" style="55" customWidth="1"/>
    <col min="15370" max="15370" width="0" style="55" hidden="1" customWidth="1"/>
    <col min="15371" max="15615" width="9.140625" style="55"/>
    <col min="15616" max="15618" width="14.85546875" style="55" bestFit="1" customWidth="1"/>
    <col min="15619" max="15619" width="27.85546875" style="55" bestFit="1" customWidth="1"/>
    <col min="15620" max="15622" width="13.7109375" style="55" customWidth="1"/>
    <col min="15623" max="15623" width="8.7109375" style="55" customWidth="1"/>
    <col min="15624" max="15624" width="23" style="55" customWidth="1"/>
    <col min="15625" max="15625" width="3.85546875" style="55" customWidth="1"/>
    <col min="15626" max="15626" width="0" style="55" hidden="1" customWidth="1"/>
    <col min="15627" max="15871" width="9.140625" style="55"/>
    <col min="15872" max="15874" width="14.85546875" style="55" bestFit="1" customWidth="1"/>
    <col min="15875" max="15875" width="27.85546875" style="55" bestFit="1" customWidth="1"/>
    <col min="15876" max="15878" width="13.7109375" style="55" customWidth="1"/>
    <col min="15879" max="15879" width="8.7109375" style="55" customWidth="1"/>
    <col min="15880" max="15880" width="23" style="55" customWidth="1"/>
    <col min="15881" max="15881" width="3.85546875" style="55" customWidth="1"/>
    <col min="15882" max="15882" width="0" style="55" hidden="1" customWidth="1"/>
    <col min="15883" max="16127" width="9.140625" style="55"/>
    <col min="16128" max="16130" width="14.85546875" style="55" bestFit="1" customWidth="1"/>
    <col min="16131" max="16131" width="27.85546875" style="55" bestFit="1" customWidth="1"/>
    <col min="16132" max="16134" width="13.7109375" style="55" customWidth="1"/>
    <col min="16135" max="16135" width="8.7109375" style="55" customWidth="1"/>
    <col min="16136" max="16136" width="23" style="55" customWidth="1"/>
    <col min="16137" max="16137" width="3.85546875" style="55" customWidth="1"/>
    <col min="16138" max="16138" width="0" style="55" hidden="1" customWidth="1"/>
    <col min="16139" max="16384" width="9.140625" style="55"/>
  </cols>
  <sheetData>
    <row r="1" spans="1:23" x14ac:dyDescent="0.5">
      <c r="H1" s="55"/>
      <c r="I1" s="55"/>
      <c r="K1" s="251"/>
      <c r="L1" s="251"/>
      <c r="M1" s="251"/>
      <c r="N1" s="251"/>
      <c r="O1" s="251"/>
      <c r="P1" s="251"/>
      <c r="Q1" s="251"/>
      <c r="R1" s="252"/>
      <c r="S1" s="251"/>
      <c r="T1" s="251"/>
      <c r="U1" s="251"/>
      <c r="V1" s="251"/>
      <c r="W1" s="251"/>
    </row>
    <row r="2" spans="1:23" x14ac:dyDescent="0.5">
      <c r="H2" s="55"/>
      <c r="I2" s="55"/>
      <c r="J2" s="253" t="s">
        <v>664</v>
      </c>
      <c r="K2" s="251"/>
      <c r="L2" s="251"/>
      <c r="M2" s="251"/>
      <c r="N2" s="251"/>
      <c r="O2" s="251"/>
      <c r="P2" s="251"/>
      <c r="Q2" s="251"/>
      <c r="R2" s="252"/>
      <c r="S2" s="251"/>
      <c r="T2" s="251"/>
      <c r="U2" s="251"/>
      <c r="V2" s="251"/>
      <c r="W2" s="251"/>
    </row>
    <row r="3" spans="1:23" x14ac:dyDescent="0.5">
      <c r="A3" s="66" t="s">
        <v>497</v>
      </c>
      <c r="B3" s="254"/>
      <c r="C3" s="254"/>
      <c r="D3" s="255"/>
      <c r="E3" s="255"/>
      <c r="F3" s="255"/>
      <c r="G3" s="255"/>
      <c r="H3" s="255"/>
      <c r="I3" s="255"/>
      <c r="J3" s="256"/>
      <c r="K3" s="251"/>
      <c r="L3" s="251"/>
      <c r="M3" s="251"/>
      <c r="N3" s="251"/>
      <c r="O3" s="251"/>
      <c r="P3" s="251"/>
      <c r="Q3" s="251"/>
      <c r="R3" s="252"/>
      <c r="S3" s="251"/>
      <c r="T3" s="251"/>
      <c r="U3" s="251"/>
      <c r="V3" s="251"/>
      <c r="W3" s="251"/>
    </row>
    <row r="4" spans="1:23" ht="48.75" x14ac:dyDescent="1.2">
      <c r="A4" s="67" t="s">
        <v>1378</v>
      </c>
      <c r="B4" s="257"/>
      <c r="C4" s="257"/>
      <c r="D4" s="257"/>
      <c r="E4" s="257"/>
      <c r="F4" s="257"/>
      <c r="G4" s="257"/>
      <c r="H4" s="258"/>
      <c r="I4" s="258"/>
      <c r="J4" s="258"/>
      <c r="K4" s="251"/>
      <c r="L4" s="251"/>
      <c r="M4" s="251"/>
      <c r="N4" s="251"/>
      <c r="O4" s="251"/>
      <c r="P4" s="251"/>
      <c r="Q4" s="251"/>
      <c r="R4" s="252"/>
      <c r="S4" s="251"/>
      <c r="T4" s="251"/>
      <c r="U4" s="251"/>
      <c r="V4" s="251"/>
      <c r="W4" s="251"/>
    </row>
    <row r="5" spans="1:23" s="11" customFormat="1" ht="25.5" x14ac:dyDescent="0.55000000000000004">
      <c r="A5" s="1195" t="s">
        <v>661</v>
      </c>
      <c r="B5" s="1195"/>
      <c r="C5" s="1195"/>
      <c r="D5" s="1195"/>
      <c r="E5" s="1195"/>
      <c r="F5" s="1195"/>
      <c r="G5" s="1195"/>
      <c r="H5" s="1195"/>
      <c r="I5" s="1195"/>
      <c r="J5" s="1195"/>
      <c r="K5" s="55"/>
      <c r="L5" s="14"/>
      <c r="M5" s="14"/>
      <c r="N5" s="14"/>
      <c r="O5" s="14"/>
      <c r="P5" s="14"/>
      <c r="Q5" s="15"/>
      <c r="R5" s="14"/>
      <c r="S5" s="14"/>
      <c r="T5" s="14"/>
      <c r="U5" s="14"/>
      <c r="V5" s="14"/>
    </row>
    <row r="6" spans="1:23" s="11" customFormat="1" ht="26.25" thickBot="1" x14ac:dyDescent="0.6">
      <c r="A6" s="1196" t="s">
        <v>1323</v>
      </c>
      <c r="B6" s="1196"/>
      <c r="C6" s="1196"/>
      <c r="D6" s="1196"/>
      <c r="E6" s="1196"/>
      <c r="F6" s="1196"/>
      <c r="G6" s="1196"/>
      <c r="H6" s="1196"/>
      <c r="I6" s="1196"/>
      <c r="J6" s="1196"/>
      <c r="K6" s="259"/>
    </row>
    <row r="7" spans="1:23" ht="21.75" x14ac:dyDescent="0.5">
      <c r="A7" s="69" t="s">
        <v>552</v>
      </c>
      <c r="B7" s="69" t="s">
        <v>506</v>
      </c>
      <c r="C7" s="69" t="s">
        <v>507</v>
      </c>
      <c r="D7" s="69" t="s">
        <v>672</v>
      </c>
      <c r="E7" s="1206" t="s">
        <v>671</v>
      </c>
      <c r="F7" s="1207"/>
      <c r="G7" s="260" t="s">
        <v>550</v>
      </c>
      <c r="H7" s="1203" t="s">
        <v>665</v>
      </c>
      <c r="I7" s="1208" t="s">
        <v>666</v>
      </c>
      <c r="J7" s="1208" t="s">
        <v>667</v>
      </c>
    </row>
    <row r="8" spans="1:23" ht="22.5" thickBot="1" x14ac:dyDescent="0.55000000000000004">
      <c r="A8" s="261" t="s">
        <v>629</v>
      </c>
      <c r="B8" s="261" t="s">
        <v>629</v>
      </c>
      <c r="C8" s="261" t="s">
        <v>629</v>
      </c>
      <c r="D8" s="262" t="s">
        <v>668</v>
      </c>
      <c r="E8" s="261" t="s">
        <v>669</v>
      </c>
      <c r="F8" s="261" t="s">
        <v>513</v>
      </c>
      <c r="G8" s="261" t="s">
        <v>513</v>
      </c>
      <c r="H8" s="1205"/>
      <c r="I8" s="1209"/>
      <c r="J8" s="1209"/>
    </row>
    <row r="9" spans="1:23" ht="21.75" x14ac:dyDescent="0.55000000000000004">
      <c r="A9" s="263"/>
      <c r="B9" s="263"/>
      <c r="C9" s="263"/>
      <c r="D9" s="263"/>
      <c r="E9" s="263"/>
      <c r="F9" s="263"/>
      <c r="G9" s="263"/>
      <c r="H9" s="264"/>
      <c r="I9" s="264"/>
      <c r="J9" s="265"/>
    </row>
    <row r="10" spans="1:23" ht="21.75" x14ac:dyDescent="0.55000000000000004">
      <c r="A10" s="263"/>
      <c r="B10" s="263"/>
      <c r="C10" s="263"/>
      <c r="D10" s="263"/>
      <c r="E10" s="263"/>
      <c r="F10" s="263"/>
      <c r="G10" s="263"/>
      <c r="H10" s="266"/>
      <c r="I10" s="266"/>
      <c r="J10" s="267"/>
    </row>
    <row r="11" spans="1:23" ht="21.75" x14ac:dyDescent="0.55000000000000004">
      <c r="A11" s="263"/>
      <c r="B11" s="263"/>
      <c r="C11" s="263"/>
      <c r="D11" s="263"/>
      <c r="E11" s="263"/>
      <c r="F11" s="263"/>
      <c r="G11" s="263"/>
      <c r="H11" s="266"/>
      <c r="I11" s="266"/>
      <c r="J11" s="267"/>
    </row>
    <row r="12" spans="1:23" ht="21.75" x14ac:dyDescent="0.55000000000000004">
      <c r="A12" s="263"/>
      <c r="B12" s="263"/>
      <c r="C12" s="263"/>
      <c r="D12" s="263"/>
      <c r="E12" s="263"/>
      <c r="F12" s="263"/>
      <c r="G12" s="263"/>
      <c r="H12" s="266"/>
      <c r="I12" s="266"/>
      <c r="J12" s="267"/>
    </row>
    <row r="13" spans="1:23" ht="21.75" x14ac:dyDescent="0.55000000000000004">
      <c r="A13" s="263"/>
      <c r="B13" s="263"/>
      <c r="C13" s="263"/>
      <c r="D13" s="263"/>
      <c r="E13" s="263"/>
      <c r="F13" s="263"/>
      <c r="G13" s="263"/>
      <c r="H13" s="266"/>
      <c r="I13" s="266"/>
      <c r="J13" s="267"/>
    </row>
    <row r="14" spans="1:23" ht="21.75" x14ac:dyDescent="0.55000000000000004">
      <c r="A14" s="263"/>
      <c r="B14" s="263"/>
      <c r="C14" s="263"/>
      <c r="D14" s="263"/>
      <c r="E14" s="263"/>
      <c r="F14" s="263"/>
      <c r="G14" s="263"/>
      <c r="H14" s="266"/>
      <c r="I14" s="266"/>
      <c r="J14" s="267"/>
    </row>
    <row r="15" spans="1:23" ht="21.75" x14ac:dyDescent="0.55000000000000004">
      <c r="A15" s="263"/>
      <c r="B15" s="263"/>
      <c r="C15" s="263"/>
      <c r="D15" s="263"/>
      <c r="E15" s="263"/>
      <c r="F15" s="263"/>
      <c r="G15" s="263"/>
      <c r="H15" s="266"/>
      <c r="I15" s="266"/>
      <c r="J15" s="267"/>
    </row>
    <row r="16" spans="1:23" ht="21.75" x14ac:dyDescent="0.55000000000000004">
      <c r="A16" s="263"/>
      <c r="B16" s="263"/>
      <c r="C16" s="263"/>
      <c r="D16" s="263"/>
      <c r="E16" s="263"/>
      <c r="F16" s="263"/>
      <c r="G16" s="263"/>
      <c r="H16" s="266"/>
      <c r="I16" s="266"/>
      <c r="J16" s="267"/>
    </row>
    <row r="17" spans="1:10" ht="21.75" x14ac:dyDescent="0.55000000000000004">
      <c r="A17" s="263"/>
      <c r="B17" s="263"/>
      <c r="C17" s="263"/>
      <c r="D17" s="263"/>
      <c r="E17" s="263"/>
      <c r="F17" s="263"/>
      <c r="G17" s="263"/>
      <c r="H17" s="266"/>
      <c r="I17" s="266"/>
      <c r="J17" s="267"/>
    </row>
    <row r="18" spans="1:10" ht="21.75" x14ac:dyDescent="0.55000000000000004">
      <c r="A18" s="263"/>
      <c r="B18" s="263"/>
      <c r="C18" s="263"/>
      <c r="D18" s="263"/>
      <c r="E18" s="263"/>
      <c r="F18" s="263"/>
      <c r="G18" s="263"/>
      <c r="H18" s="266"/>
      <c r="I18" s="266"/>
      <c r="J18" s="267"/>
    </row>
    <row r="19" spans="1:10" ht="21.75" x14ac:dyDescent="0.55000000000000004">
      <c r="A19" s="263"/>
      <c r="B19" s="263"/>
      <c r="C19" s="263"/>
      <c r="D19" s="263"/>
      <c r="E19" s="263"/>
      <c r="F19" s="263"/>
      <c r="G19" s="263"/>
      <c r="H19" s="266"/>
      <c r="I19" s="266"/>
      <c r="J19" s="267"/>
    </row>
    <row r="20" spans="1:10" ht="21.75" x14ac:dyDescent="0.55000000000000004">
      <c r="A20" s="263"/>
      <c r="B20" s="263"/>
      <c r="C20" s="263"/>
      <c r="D20" s="263"/>
      <c r="E20" s="263"/>
      <c r="F20" s="263"/>
      <c r="G20" s="263"/>
      <c r="H20" s="266"/>
      <c r="I20" s="266"/>
      <c r="J20" s="267"/>
    </row>
    <row r="21" spans="1:10" ht="21.75" x14ac:dyDescent="0.55000000000000004">
      <c r="A21" s="263"/>
      <c r="B21" s="263"/>
      <c r="C21" s="263"/>
      <c r="D21" s="263"/>
      <c r="E21" s="263"/>
      <c r="F21" s="263"/>
      <c r="G21" s="263"/>
      <c r="H21" s="266"/>
      <c r="I21" s="266"/>
      <c r="J21" s="267"/>
    </row>
    <row r="22" spans="1:10" ht="21.75" x14ac:dyDescent="0.55000000000000004">
      <c r="A22" s="263"/>
      <c r="B22" s="263"/>
      <c r="C22" s="263"/>
      <c r="D22" s="263"/>
      <c r="E22" s="263"/>
      <c r="F22" s="263"/>
      <c r="G22" s="263"/>
      <c r="H22" s="266"/>
      <c r="I22" s="266"/>
      <c r="J22" s="267"/>
    </row>
    <row r="23" spans="1:10" ht="21.75" x14ac:dyDescent="0.55000000000000004">
      <c r="A23" s="263"/>
      <c r="B23" s="263"/>
      <c r="C23" s="263"/>
      <c r="D23" s="263"/>
      <c r="E23" s="263"/>
      <c r="F23" s="263"/>
      <c r="G23" s="263"/>
      <c r="H23" s="266"/>
      <c r="I23" s="266"/>
      <c r="J23" s="267"/>
    </row>
    <row r="24" spans="1:10" s="11" customFormat="1" ht="21.75" x14ac:dyDescent="0.55000000000000004">
      <c r="A24" s="74"/>
      <c r="B24" s="74"/>
      <c r="C24" s="74"/>
      <c r="D24" s="74"/>
      <c r="E24" s="74"/>
      <c r="F24" s="74"/>
      <c r="G24" s="74"/>
      <c r="H24" s="266"/>
      <c r="I24" s="266"/>
      <c r="J24" s="267"/>
    </row>
    <row r="25" spans="1:10" s="11" customFormat="1" ht="21.75" x14ac:dyDescent="0.55000000000000004">
      <c r="H25" s="12"/>
      <c r="I25" s="12"/>
      <c r="J25" s="12"/>
    </row>
    <row r="26" spans="1:10" s="11" customFormat="1" ht="21.75" x14ac:dyDescent="0.55000000000000004">
      <c r="H26" s="12"/>
      <c r="I26" s="12"/>
      <c r="J26" s="268" t="s">
        <v>670</v>
      </c>
    </row>
    <row r="27" spans="1:10" ht="21.75" x14ac:dyDescent="0.55000000000000004">
      <c r="A27" s="11"/>
      <c r="B27" s="11"/>
      <c r="C27" s="11"/>
      <c r="D27" s="11"/>
      <c r="E27" s="11"/>
      <c r="F27" s="11"/>
      <c r="G27" s="11"/>
      <c r="H27" s="12"/>
      <c r="I27" s="12"/>
      <c r="J27" s="11"/>
    </row>
    <row r="28" spans="1:10" ht="21.75" x14ac:dyDescent="0.55000000000000004">
      <c r="A28" s="11"/>
      <c r="B28" s="11"/>
      <c r="C28" s="11"/>
      <c r="D28" s="11"/>
      <c r="E28" s="11"/>
      <c r="F28" s="11"/>
      <c r="G28" s="11"/>
      <c r="H28" s="12"/>
      <c r="I28" s="12"/>
      <c r="J28" s="11"/>
    </row>
    <row r="29" spans="1:10" ht="21.75" x14ac:dyDescent="0.55000000000000004">
      <c r="A29" s="11"/>
      <c r="B29" s="11"/>
      <c r="C29" s="11"/>
      <c r="D29" s="11"/>
      <c r="E29" s="11"/>
      <c r="F29" s="11"/>
      <c r="G29" s="11"/>
      <c r="H29" s="12"/>
      <c r="I29" s="12"/>
      <c r="J29" s="11"/>
    </row>
    <row r="30" spans="1:10" ht="21.75" x14ac:dyDescent="0.55000000000000004">
      <c r="A30" s="11"/>
      <c r="B30" s="11"/>
      <c r="C30" s="11"/>
      <c r="D30" s="11"/>
      <c r="E30" s="11"/>
      <c r="F30" s="11"/>
      <c r="G30" s="11"/>
      <c r="H30" s="12"/>
      <c r="I30" s="12"/>
      <c r="J30" s="11"/>
    </row>
    <row r="31" spans="1:10" ht="21.75" x14ac:dyDescent="0.55000000000000004">
      <c r="A31" s="11"/>
      <c r="B31" s="11"/>
      <c r="C31" s="11"/>
      <c r="D31" s="11"/>
      <c r="E31" s="11"/>
      <c r="F31" s="11"/>
      <c r="G31" s="11"/>
      <c r="H31" s="12"/>
      <c r="I31" s="12"/>
      <c r="J31" s="11"/>
    </row>
    <row r="32" spans="1:10" ht="21.75" x14ac:dyDescent="0.55000000000000004">
      <c r="A32" s="11"/>
      <c r="B32" s="11"/>
      <c r="C32" s="11"/>
      <c r="D32" s="11"/>
      <c r="E32" s="11"/>
      <c r="F32" s="11"/>
      <c r="G32" s="11"/>
      <c r="H32" s="12"/>
      <c r="I32" s="12"/>
      <c r="J32" s="11"/>
    </row>
    <row r="33" spans="1:10" ht="21.75" x14ac:dyDescent="0.55000000000000004">
      <c r="A33" s="11"/>
      <c r="B33" s="11"/>
      <c r="C33" s="11"/>
      <c r="D33" s="11"/>
      <c r="E33" s="11"/>
      <c r="F33" s="11"/>
      <c r="G33" s="11"/>
      <c r="H33" s="12"/>
      <c r="I33" s="12"/>
      <c r="J33" s="11"/>
    </row>
    <row r="34" spans="1:10" ht="21.75" x14ac:dyDescent="0.55000000000000004">
      <c r="A34" s="11"/>
      <c r="B34" s="11"/>
      <c r="C34" s="11"/>
      <c r="D34" s="11"/>
      <c r="E34" s="11"/>
      <c r="F34" s="11"/>
      <c r="G34" s="11"/>
      <c r="H34" s="12"/>
      <c r="I34" s="12"/>
      <c r="J34" s="11"/>
    </row>
    <row r="35" spans="1:10" ht="21.75" x14ac:dyDescent="0.55000000000000004">
      <c r="A35" s="11"/>
      <c r="B35" s="11"/>
      <c r="C35" s="11"/>
      <c r="D35" s="11"/>
      <c r="E35" s="11"/>
      <c r="F35" s="11"/>
      <c r="G35" s="11"/>
      <c r="H35" s="12"/>
      <c r="I35" s="12"/>
      <c r="J35" s="11"/>
    </row>
    <row r="36" spans="1:10" ht="21.75" x14ac:dyDescent="0.55000000000000004">
      <c r="A36" s="11"/>
      <c r="B36" s="11"/>
      <c r="C36" s="11"/>
      <c r="D36" s="11"/>
      <c r="E36" s="11"/>
      <c r="F36" s="11"/>
      <c r="G36" s="11"/>
      <c r="H36" s="12"/>
      <c r="I36" s="12"/>
      <c r="J36" s="11"/>
    </row>
    <row r="37" spans="1:10" ht="21.75" x14ac:dyDescent="0.55000000000000004">
      <c r="A37" s="11"/>
      <c r="B37" s="11"/>
      <c r="C37" s="11"/>
      <c r="D37" s="11"/>
      <c r="E37" s="11"/>
      <c r="F37" s="11"/>
      <c r="G37" s="11"/>
      <c r="H37" s="12"/>
      <c r="I37" s="12"/>
      <c r="J37" s="11"/>
    </row>
    <row r="38" spans="1:10" ht="21.75" x14ac:dyDescent="0.55000000000000004">
      <c r="A38" s="11"/>
      <c r="B38" s="11"/>
      <c r="C38" s="11"/>
      <c r="D38" s="11"/>
      <c r="E38" s="11"/>
      <c r="F38" s="11"/>
      <c r="G38" s="11"/>
      <c r="H38" s="12"/>
      <c r="I38" s="12"/>
      <c r="J38" s="11"/>
    </row>
    <row r="39" spans="1:10" ht="21.75" x14ac:dyDescent="0.55000000000000004">
      <c r="A39" s="11"/>
      <c r="B39" s="11"/>
      <c r="C39" s="11"/>
      <c r="D39" s="11"/>
      <c r="E39" s="11"/>
      <c r="F39" s="11"/>
      <c r="G39" s="11"/>
      <c r="H39" s="12"/>
      <c r="I39" s="12"/>
      <c r="J39" s="11"/>
    </row>
    <row r="40" spans="1:10" ht="21.75" x14ac:dyDescent="0.55000000000000004">
      <c r="A40" s="11"/>
      <c r="B40" s="11"/>
      <c r="C40" s="11"/>
      <c r="D40" s="11"/>
      <c r="E40" s="11"/>
      <c r="F40" s="11"/>
      <c r="G40" s="11"/>
      <c r="H40" s="12"/>
      <c r="I40" s="12"/>
      <c r="J40" s="11"/>
    </row>
    <row r="41" spans="1:10" ht="21.75" x14ac:dyDescent="0.55000000000000004">
      <c r="A41" s="11"/>
      <c r="B41" s="11"/>
      <c r="C41" s="11"/>
      <c r="D41" s="11"/>
      <c r="E41" s="11"/>
      <c r="F41" s="11"/>
      <c r="G41" s="11"/>
      <c r="H41" s="12"/>
      <c r="I41" s="12"/>
      <c r="J41" s="11"/>
    </row>
    <row r="42" spans="1:10" ht="21.75" x14ac:dyDescent="0.55000000000000004">
      <c r="A42" s="11"/>
      <c r="B42" s="11"/>
      <c r="C42" s="11"/>
      <c r="D42" s="11"/>
      <c r="E42" s="11"/>
      <c r="F42" s="11"/>
      <c r="G42" s="11"/>
      <c r="H42" s="12"/>
      <c r="I42" s="12"/>
      <c r="J42" s="11"/>
    </row>
    <row r="43" spans="1:10" ht="21.75" x14ac:dyDescent="0.55000000000000004">
      <c r="A43" s="11"/>
      <c r="B43" s="11"/>
      <c r="C43" s="11"/>
      <c r="D43" s="11"/>
      <c r="E43" s="11"/>
      <c r="F43" s="11"/>
      <c r="G43" s="11"/>
      <c r="H43" s="12"/>
      <c r="I43" s="12"/>
      <c r="J43" s="11"/>
    </row>
    <row r="44" spans="1:10" ht="21.75" x14ac:dyDescent="0.55000000000000004">
      <c r="A44" s="11"/>
      <c r="B44" s="11"/>
      <c r="C44" s="11"/>
      <c r="D44" s="11"/>
      <c r="E44" s="11"/>
      <c r="F44" s="11"/>
      <c r="G44" s="11"/>
      <c r="H44" s="12"/>
      <c r="I44" s="12"/>
      <c r="J44" s="11"/>
    </row>
    <row r="45" spans="1:10" ht="21.75" x14ac:dyDescent="0.55000000000000004">
      <c r="A45" s="11"/>
      <c r="B45" s="11"/>
      <c r="C45" s="11"/>
      <c r="D45" s="11"/>
      <c r="E45" s="11"/>
      <c r="F45" s="11"/>
      <c r="G45" s="11"/>
      <c r="H45" s="12"/>
      <c r="I45" s="12"/>
      <c r="J45" s="11"/>
    </row>
    <row r="46" spans="1:10" ht="21.75" x14ac:dyDescent="0.55000000000000004">
      <c r="A46" s="11"/>
      <c r="B46" s="11"/>
      <c r="C46" s="11"/>
      <c r="D46" s="11"/>
      <c r="E46" s="11"/>
      <c r="F46" s="11"/>
      <c r="G46" s="11"/>
      <c r="H46" s="12"/>
      <c r="I46" s="12"/>
      <c r="J46" s="11"/>
    </row>
    <row r="47" spans="1:10" ht="21.75" x14ac:dyDescent="0.55000000000000004">
      <c r="A47" s="11"/>
      <c r="B47" s="11"/>
      <c r="C47" s="11"/>
      <c r="D47" s="11"/>
      <c r="E47" s="11"/>
      <c r="F47" s="11"/>
      <c r="G47" s="11"/>
      <c r="H47" s="12"/>
      <c r="I47" s="12"/>
      <c r="J47" s="11"/>
    </row>
    <row r="48" spans="1:10" ht="21.75" x14ac:dyDescent="0.55000000000000004">
      <c r="A48" s="11"/>
      <c r="B48" s="11"/>
      <c r="C48" s="11"/>
      <c r="D48" s="11"/>
      <c r="E48" s="11"/>
      <c r="F48" s="11"/>
      <c r="G48" s="11"/>
      <c r="H48" s="12"/>
      <c r="I48" s="12"/>
      <c r="J48" s="11"/>
    </row>
    <row r="49" spans="1:10" ht="21.75" x14ac:dyDescent="0.55000000000000004">
      <c r="A49" s="11"/>
      <c r="B49" s="11"/>
      <c r="C49" s="11"/>
      <c r="D49" s="11"/>
      <c r="E49" s="11"/>
      <c r="F49" s="11"/>
      <c r="G49" s="11"/>
      <c r="H49" s="12"/>
      <c r="I49" s="12"/>
      <c r="J49" s="11"/>
    </row>
    <row r="50" spans="1:10" ht="21.75" x14ac:dyDescent="0.55000000000000004">
      <c r="A50" s="11"/>
      <c r="B50" s="11"/>
      <c r="C50" s="11"/>
      <c r="D50" s="11"/>
      <c r="E50" s="11"/>
      <c r="F50" s="11"/>
      <c r="G50" s="11"/>
      <c r="H50" s="12"/>
      <c r="I50" s="12"/>
      <c r="J50" s="11"/>
    </row>
    <row r="51" spans="1:10" ht="21.75" x14ac:dyDescent="0.55000000000000004">
      <c r="A51" s="11"/>
      <c r="B51" s="11"/>
      <c r="C51" s="11"/>
      <c r="D51" s="11"/>
      <c r="E51" s="11"/>
      <c r="F51" s="11"/>
      <c r="G51" s="11"/>
      <c r="H51" s="12"/>
      <c r="I51" s="12"/>
      <c r="J51" s="11"/>
    </row>
    <row r="52" spans="1:10" ht="21.75" x14ac:dyDescent="0.55000000000000004">
      <c r="A52" s="11"/>
      <c r="B52" s="11"/>
      <c r="C52" s="11"/>
      <c r="D52" s="11"/>
      <c r="E52" s="11"/>
      <c r="F52" s="11"/>
      <c r="G52" s="11"/>
      <c r="H52" s="12"/>
      <c r="I52" s="12"/>
      <c r="J52" s="11"/>
    </row>
    <row r="53" spans="1:10" ht="21.75" x14ac:dyDescent="0.55000000000000004">
      <c r="A53" s="11"/>
      <c r="B53" s="11"/>
      <c r="C53" s="11"/>
      <c r="D53" s="11"/>
      <c r="E53" s="11"/>
      <c r="F53" s="11"/>
      <c r="G53" s="11"/>
      <c r="H53" s="12"/>
      <c r="I53" s="12"/>
      <c r="J53" s="11"/>
    </row>
    <row r="54" spans="1:10" ht="21.75" x14ac:dyDescent="0.55000000000000004">
      <c r="A54" s="11"/>
      <c r="B54" s="11"/>
      <c r="C54" s="11"/>
      <c r="D54" s="11"/>
      <c r="E54" s="11"/>
      <c r="F54" s="11"/>
      <c r="G54" s="11"/>
      <c r="H54" s="12"/>
      <c r="I54" s="12"/>
      <c r="J54" s="11"/>
    </row>
    <row r="55" spans="1:10" ht="21.75" x14ac:dyDescent="0.55000000000000004">
      <c r="A55" s="11"/>
      <c r="B55" s="11"/>
      <c r="C55" s="11"/>
      <c r="D55" s="11"/>
      <c r="E55" s="11"/>
      <c r="F55" s="11"/>
      <c r="G55" s="11"/>
      <c r="H55" s="12"/>
      <c r="I55" s="12"/>
      <c r="J55" s="11"/>
    </row>
    <row r="56" spans="1:10" ht="21.75" x14ac:dyDescent="0.55000000000000004">
      <c r="A56" s="11"/>
      <c r="B56" s="11"/>
      <c r="C56" s="11"/>
      <c r="D56" s="11"/>
      <c r="E56" s="11"/>
      <c r="F56" s="11"/>
      <c r="G56" s="11"/>
      <c r="H56" s="12"/>
      <c r="I56" s="12"/>
      <c r="J56" s="11"/>
    </row>
    <row r="57" spans="1:10" ht="21.75" x14ac:dyDescent="0.55000000000000004">
      <c r="A57" s="11"/>
      <c r="B57" s="11"/>
      <c r="C57" s="11"/>
      <c r="D57" s="11"/>
      <c r="E57" s="11"/>
      <c r="F57" s="11"/>
      <c r="G57" s="11"/>
      <c r="H57" s="12"/>
      <c r="I57" s="12"/>
      <c r="J57" s="11"/>
    </row>
    <row r="58" spans="1:10" ht="21.75" x14ac:dyDescent="0.55000000000000004">
      <c r="A58" s="11"/>
      <c r="B58" s="11"/>
      <c r="C58" s="11"/>
      <c r="D58" s="11"/>
      <c r="E58" s="11"/>
      <c r="F58" s="11"/>
      <c r="G58" s="11"/>
      <c r="H58" s="12"/>
      <c r="I58" s="12"/>
      <c r="J58" s="11"/>
    </row>
    <row r="59" spans="1:10" ht="21.75" x14ac:dyDescent="0.55000000000000004">
      <c r="A59" s="11"/>
      <c r="B59" s="11"/>
      <c r="C59" s="11"/>
      <c r="D59" s="11"/>
      <c r="E59" s="11"/>
      <c r="F59" s="11"/>
      <c r="G59" s="11"/>
      <c r="H59" s="12"/>
      <c r="I59" s="12"/>
      <c r="J59" s="11"/>
    </row>
    <row r="60" spans="1:10" ht="21.75" x14ac:dyDescent="0.55000000000000004">
      <c r="A60" s="11"/>
      <c r="B60" s="11"/>
      <c r="C60" s="11"/>
      <c r="D60" s="11"/>
      <c r="E60" s="11"/>
      <c r="F60" s="11"/>
      <c r="G60" s="11"/>
      <c r="H60" s="12"/>
      <c r="I60" s="12"/>
      <c r="J60" s="11"/>
    </row>
    <row r="61" spans="1:10" ht="21.75" x14ac:dyDescent="0.55000000000000004">
      <c r="A61" s="11"/>
      <c r="B61" s="11"/>
      <c r="C61" s="11"/>
      <c r="D61" s="11"/>
      <c r="E61" s="11"/>
      <c r="F61" s="11"/>
      <c r="G61" s="11"/>
      <c r="H61" s="12"/>
      <c r="I61" s="12"/>
      <c r="J61" s="11"/>
    </row>
    <row r="62" spans="1:10" ht="21.75" x14ac:dyDescent="0.55000000000000004">
      <c r="A62" s="11"/>
      <c r="B62" s="11"/>
      <c r="C62" s="11"/>
      <c r="D62" s="11"/>
      <c r="E62" s="11"/>
      <c r="F62" s="11"/>
      <c r="G62" s="11"/>
      <c r="H62" s="12"/>
      <c r="I62" s="12"/>
      <c r="J62" s="11"/>
    </row>
    <row r="63" spans="1:10" ht="21.75" x14ac:dyDescent="0.55000000000000004">
      <c r="A63" s="11"/>
      <c r="B63" s="11"/>
      <c r="C63" s="11"/>
      <c r="D63" s="11"/>
      <c r="E63" s="11"/>
      <c r="F63" s="11"/>
      <c r="G63" s="11"/>
      <c r="H63" s="12"/>
      <c r="I63" s="12"/>
      <c r="J63" s="11"/>
    </row>
    <row r="64" spans="1:10" ht="21.75" x14ac:dyDescent="0.55000000000000004">
      <c r="A64" s="11"/>
      <c r="B64" s="11"/>
      <c r="C64" s="11"/>
      <c r="D64" s="11"/>
      <c r="E64" s="11"/>
      <c r="F64" s="11"/>
      <c r="G64" s="11"/>
      <c r="H64" s="12"/>
      <c r="I64" s="12"/>
      <c r="J64" s="11"/>
    </row>
    <row r="65" spans="1:10" ht="21.75" x14ac:dyDescent="0.55000000000000004">
      <c r="A65" s="11"/>
      <c r="B65" s="11"/>
      <c r="C65" s="11"/>
      <c r="D65" s="11"/>
      <c r="E65" s="11"/>
      <c r="F65" s="11"/>
      <c r="G65" s="11"/>
      <c r="H65" s="12"/>
      <c r="I65" s="12"/>
      <c r="J65" s="11"/>
    </row>
    <row r="66" spans="1:10" ht="21.75" x14ac:dyDescent="0.55000000000000004">
      <c r="A66" s="11"/>
      <c r="B66" s="11"/>
      <c r="C66" s="11"/>
      <c r="D66" s="11"/>
      <c r="E66" s="11"/>
      <c r="F66" s="11"/>
      <c r="G66" s="11"/>
      <c r="H66" s="12"/>
      <c r="I66" s="12"/>
      <c r="J66" s="11"/>
    </row>
    <row r="67" spans="1:10" ht="21.75" x14ac:dyDescent="0.55000000000000004">
      <c r="A67" s="11"/>
      <c r="B67" s="11"/>
      <c r="C67" s="11"/>
      <c r="D67" s="11"/>
      <c r="E67" s="11"/>
      <c r="F67" s="11"/>
      <c r="G67" s="11"/>
      <c r="H67" s="12"/>
      <c r="I67" s="12"/>
      <c r="J67" s="11"/>
    </row>
    <row r="68" spans="1:10" ht="21.75" x14ac:dyDescent="0.55000000000000004">
      <c r="A68" s="11"/>
      <c r="B68" s="11"/>
      <c r="C68" s="11"/>
      <c r="D68" s="11"/>
      <c r="E68" s="11"/>
      <c r="F68" s="11"/>
      <c r="G68" s="11"/>
      <c r="H68" s="12"/>
      <c r="I68" s="12"/>
      <c r="J68" s="11"/>
    </row>
    <row r="69" spans="1:10" ht="21.75" x14ac:dyDescent="0.55000000000000004">
      <c r="A69" s="11"/>
      <c r="B69" s="11"/>
      <c r="C69" s="11"/>
      <c r="D69" s="11"/>
      <c r="E69" s="11"/>
      <c r="F69" s="11"/>
      <c r="G69" s="11"/>
      <c r="H69" s="12"/>
      <c r="I69" s="12"/>
      <c r="J69" s="11"/>
    </row>
    <row r="70" spans="1:10" ht="21.75" x14ac:dyDescent="0.55000000000000004">
      <c r="A70" s="11"/>
      <c r="B70" s="11"/>
      <c r="C70" s="11"/>
      <c r="D70" s="11"/>
      <c r="E70" s="11"/>
      <c r="F70" s="11"/>
      <c r="G70" s="11"/>
      <c r="H70" s="12"/>
      <c r="I70" s="12"/>
      <c r="J70" s="11"/>
    </row>
    <row r="71" spans="1:10" ht="21.75" x14ac:dyDescent="0.55000000000000004">
      <c r="A71" s="11"/>
      <c r="B71" s="11"/>
      <c r="C71" s="11"/>
      <c r="D71" s="11"/>
      <c r="E71" s="11"/>
      <c r="F71" s="11"/>
      <c r="G71" s="11"/>
      <c r="H71" s="12"/>
      <c r="I71" s="12"/>
      <c r="J71" s="11"/>
    </row>
    <row r="72" spans="1:10" ht="21.75" x14ac:dyDescent="0.55000000000000004">
      <c r="A72" s="11"/>
      <c r="B72" s="11"/>
      <c r="C72" s="11"/>
      <c r="D72" s="11"/>
      <c r="E72" s="11"/>
      <c r="F72" s="11"/>
      <c r="G72" s="11"/>
      <c r="H72" s="12"/>
      <c r="I72" s="12"/>
      <c r="J72" s="11"/>
    </row>
    <row r="73" spans="1:10" ht="21.75" x14ac:dyDescent="0.55000000000000004">
      <c r="A73" s="11"/>
      <c r="B73" s="11"/>
      <c r="C73" s="11"/>
      <c r="D73" s="11"/>
      <c r="E73" s="11"/>
      <c r="F73" s="11"/>
      <c r="G73" s="11"/>
      <c r="H73" s="12"/>
      <c r="I73" s="12"/>
      <c r="J73" s="11"/>
    </row>
    <row r="74" spans="1:10" ht="21.75" x14ac:dyDescent="0.55000000000000004">
      <c r="A74" s="11"/>
      <c r="B74" s="11"/>
      <c r="C74" s="11"/>
      <c r="D74" s="11"/>
      <c r="E74" s="11"/>
      <c r="F74" s="11"/>
      <c r="G74" s="11"/>
      <c r="H74" s="12"/>
      <c r="I74" s="12"/>
      <c r="J74" s="11"/>
    </row>
    <row r="75" spans="1:10" ht="21.75" x14ac:dyDescent="0.55000000000000004">
      <c r="A75" s="11"/>
      <c r="B75" s="11"/>
      <c r="C75" s="11"/>
      <c r="D75" s="11"/>
      <c r="E75" s="11"/>
      <c r="F75" s="11"/>
      <c r="G75" s="11"/>
      <c r="H75" s="12"/>
      <c r="I75" s="12"/>
      <c r="J75" s="11"/>
    </row>
    <row r="76" spans="1:10" ht="21.75" x14ac:dyDescent="0.55000000000000004">
      <c r="A76" s="11"/>
      <c r="B76" s="11"/>
      <c r="C76" s="11"/>
      <c r="D76" s="11"/>
      <c r="E76" s="11"/>
      <c r="F76" s="11"/>
      <c r="G76" s="11"/>
      <c r="H76" s="12"/>
      <c r="I76" s="12"/>
      <c r="J76" s="11"/>
    </row>
    <row r="77" spans="1:10" ht="21.75" x14ac:dyDescent="0.55000000000000004">
      <c r="A77" s="11"/>
      <c r="B77" s="11"/>
      <c r="C77" s="11"/>
      <c r="D77" s="11"/>
      <c r="E77" s="11"/>
      <c r="F77" s="11"/>
      <c r="G77" s="11"/>
      <c r="H77" s="12"/>
      <c r="I77" s="12"/>
      <c r="J77" s="11"/>
    </row>
    <row r="78" spans="1:10" ht="21.75" x14ac:dyDescent="0.55000000000000004">
      <c r="A78" s="11"/>
      <c r="B78" s="11"/>
      <c r="C78" s="11"/>
      <c r="D78" s="11"/>
      <c r="E78" s="11"/>
      <c r="F78" s="11"/>
      <c r="G78" s="11"/>
      <c r="H78" s="12"/>
      <c r="I78" s="12"/>
      <c r="J78" s="11"/>
    </row>
    <row r="79" spans="1:10" ht="21.75" x14ac:dyDescent="0.55000000000000004">
      <c r="A79" s="11"/>
      <c r="B79" s="11"/>
      <c r="C79" s="11"/>
      <c r="D79" s="11"/>
      <c r="E79" s="11"/>
      <c r="F79" s="11"/>
      <c r="G79" s="11"/>
      <c r="H79" s="12"/>
      <c r="I79" s="12"/>
      <c r="J79" s="11"/>
    </row>
    <row r="80" spans="1:10" ht="21.75" x14ac:dyDescent="0.55000000000000004">
      <c r="A80" s="11"/>
      <c r="B80" s="11"/>
      <c r="C80" s="11"/>
      <c r="D80" s="11"/>
      <c r="E80" s="11"/>
      <c r="F80" s="11"/>
      <c r="G80" s="11"/>
      <c r="H80" s="12"/>
      <c r="I80" s="12"/>
      <c r="J80" s="11"/>
    </row>
    <row r="81" spans="1:10" ht="21.75" x14ac:dyDescent="0.55000000000000004">
      <c r="A81" s="11"/>
      <c r="B81" s="11"/>
      <c r="C81" s="11"/>
      <c r="D81" s="11"/>
      <c r="E81" s="11"/>
      <c r="F81" s="11"/>
      <c r="G81" s="11"/>
      <c r="H81" s="12"/>
      <c r="I81" s="12"/>
      <c r="J81" s="11"/>
    </row>
    <row r="82" spans="1:10" ht="21.75" x14ac:dyDescent="0.55000000000000004">
      <c r="A82" s="11"/>
      <c r="B82" s="11"/>
      <c r="C82" s="11"/>
      <c r="D82" s="11"/>
      <c r="E82" s="11"/>
      <c r="F82" s="11"/>
      <c r="G82" s="11"/>
      <c r="H82" s="12"/>
      <c r="I82" s="12"/>
      <c r="J82" s="11"/>
    </row>
    <row r="83" spans="1:10" ht="21.75" x14ac:dyDescent="0.55000000000000004">
      <c r="A83" s="11"/>
      <c r="B83" s="11"/>
      <c r="C83" s="11"/>
      <c r="D83" s="11"/>
      <c r="E83" s="11"/>
      <c r="F83" s="11"/>
      <c r="G83" s="11"/>
      <c r="H83" s="12"/>
      <c r="I83" s="12"/>
      <c r="J83" s="11"/>
    </row>
    <row r="84" spans="1:10" ht="21.75" x14ac:dyDescent="0.55000000000000004">
      <c r="A84" s="11"/>
      <c r="B84" s="11"/>
      <c r="C84" s="11"/>
      <c r="D84" s="11"/>
      <c r="E84" s="11"/>
      <c r="F84" s="11"/>
      <c r="G84" s="11"/>
      <c r="H84" s="12"/>
      <c r="I84" s="12"/>
      <c r="J84" s="11"/>
    </row>
    <row r="85" spans="1:10" ht="21.75" x14ac:dyDescent="0.55000000000000004">
      <c r="A85" s="11"/>
      <c r="B85" s="11"/>
      <c r="C85" s="11"/>
      <c r="D85" s="11"/>
      <c r="E85" s="11"/>
      <c r="F85" s="11"/>
      <c r="G85" s="11"/>
      <c r="H85" s="12"/>
      <c r="I85" s="12"/>
      <c r="J85" s="11"/>
    </row>
    <row r="86" spans="1:10" ht="21.75" x14ac:dyDescent="0.55000000000000004">
      <c r="A86" s="11"/>
      <c r="B86" s="11"/>
      <c r="C86" s="11"/>
      <c r="D86" s="11"/>
      <c r="E86" s="11"/>
      <c r="F86" s="11"/>
      <c r="G86" s="11"/>
      <c r="H86" s="12"/>
      <c r="I86" s="12"/>
      <c r="J86" s="11"/>
    </row>
    <row r="87" spans="1:10" ht="21.75" x14ac:dyDescent="0.55000000000000004">
      <c r="A87" s="11"/>
      <c r="B87" s="11"/>
      <c r="C87" s="11"/>
      <c r="D87" s="11"/>
      <c r="E87" s="11"/>
      <c r="F87" s="11"/>
      <c r="G87" s="11"/>
      <c r="H87" s="12"/>
      <c r="I87" s="12"/>
      <c r="J87" s="11"/>
    </row>
    <row r="88" spans="1:10" ht="21.75" x14ac:dyDescent="0.55000000000000004">
      <c r="A88" s="11"/>
      <c r="B88" s="11"/>
      <c r="C88" s="11"/>
      <c r="D88" s="11"/>
      <c r="E88" s="11"/>
      <c r="F88" s="11"/>
      <c r="G88" s="11"/>
      <c r="H88" s="12"/>
      <c r="I88" s="12"/>
      <c r="J88" s="11"/>
    </row>
    <row r="89" spans="1:10" ht="21.75" x14ac:dyDescent="0.55000000000000004">
      <c r="A89" s="11"/>
      <c r="B89" s="11"/>
      <c r="C89" s="11"/>
      <c r="D89" s="11"/>
      <c r="E89" s="11"/>
      <c r="F89" s="11"/>
      <c r="G89" s="11"/>
      <c r="H89" s="12"/>
      <c r="I89" s="12"/>
      <c r="J89" s="11"/>
    </row>
    <row r="90" spans="1:10" ht="21.75" x14ac:dyDescent="0.55000000000000004">
      <c r="A90" s="11"/>
      <c r="B90" s="11"/>
      <c r="C90" s="11"/>
      <c r="D90" s="11"/>
      <c r="E90" s="11"/>
      <c r="F90" s="11"/>
      <c r="G90" s="11"/>
      <c r="H90" s="12"/>
      <c r="I90" s="12"/>
      <c r="J90" s="11"/>
    </row>
    <row r="91" spans="1:10" ht="21.75" x14ac:dyDescent="0.55000000000000004">
      <c r="A91" s="11"/>
      <c r="B91" s="11"/>
      <c r="C91" s="11"/>
      <c r="D91" s="11"/>
      <c r="E91" s="11"/>
      <c r="F91" s="11"/>
      <c r="G91" s="11"/>
      <c r="H91" s="12"/>
      <c r="I91" s="12"/>
      <c r="J91" s="11"/>
    </row>
    <row r="92" spans="1:10" ht="21.75" x14ac:dyDescent="0.55000000000000004">
      <c r="A92" s="11"/>
      <c r="B92" s="11"/>
      <c r="C92" s="11"/>
      <c r="D92" s="11"/>
      <c r="E92" s="11"/>
      <c r="F92" s="11"/>
      <c r="G92" s="11"/>
      <c r="H92" s="12"/>
      <c r="I92" s="12"/>
      <c r="J92" s="11"/>
    </row>
    <row r="93" spans="1:10" ht="21.75" x14ac:dyDescent="0.55000000000000004">
      <c r="A93" s="11"/>
      <c r="B93" s="11"/>
      <c r="C93" s="11"/>
      <c r="D93" s="11"/>
      <c r="E93" s="11"/>
      <c r="F93" s="11"/>
      <c r="G93" s="11"/>
      <c r="H93" s="12"/>
      <c r="I93" s="12"/>
      <c r="J93" s="11"/>
    </row>
    <row r="94" spans="1:10" ht="21.75" x14ac:dyDescent="0.55000000000000004">
      <c r="A94" s="11"/>
      <c r="B94" s="11"/>
      <c r="C94" s="11"/>
      <c r="D94" s="11"/>
      <c r="E94" s="11"/>
      <c r="F94" s="11"/>
      <c r="G94" s="11"/>
      <c r="H94" s="12"/>
      <c r="I94" s="12"/>
      <c r="J94" s="11"/>
    </row>
    <row r="95" spans="1:10" ht="21.75" x14ac:dyDescent="0.55000000000000004">
      <c r="A95" s="11"/>
      <c r="B95" s="11"/>
      <c r="C95" s="11"/>
      <c r="D95" s="11"/>
      <c r="E95" s="11"/>
      <c r="F95" s="11"/>
      <c r="G95" s="11"/>
      <c r="H95" s="12"/>
      <c r="I95" s="12"/>
      <c r="J95" s="11"/>
    </row>
    <row r="96" spans="1:10" ht="21.75" x14ac:dyDescent="0.55000000000000004">
      <c r="A96" s="11"/>
      <c r="B96" s="11"/>
      <c r="C96" s="11"/>
      <c r="D96" s="11"/>
      <c r="E96" s="11"/>
      <c r="F96" s="11"/>
      <c r="G96" s="11"/>
      <c r="H96" s="12"/>
      <c r="I96" s="12"/>
      <c r="J96" s="11"/>
    </row>
    <row r="97" spans="1:10" ht="21.75" x14ac:dyDescent="0.55000000000000004">
      <c r="A97" s="11"/>
      <c r="B97" s="11"/>
      <c r="C97" s="11"/>
      <c r="D97" s="11"/>
      <c r="E97" s="11"/>
      <c r="F97" s="11"/>
      <c r="G97" s="11"/>
      <c r="H97" s="12"/>
      <c r="I97" s="12"/>
      <c r="J97" s="11"/>
    </row>
    <row r="98" spans="1:10" ht="21.75" x14ac:dyDescent="0.55000000000000004">
      <c r="A98" s="11"/>
      <c r="B98" s="11"/>
      <c r="C98" s="11"/>
      <c r="D98" s="11"/>
      <c r="E98" s="11"/>
      <c r="F98" s="11"/>
      <c r="G98" s="11"/>
      <c r="H98" s="12"/>
      <c r="I98" s="12"/>
      <c r="J98" s="11"/>
    </row>
    <row r="99" spans="1:10" ht="21.75" x14ac:dyDescent="0.55000000000000004">
      <c r="A99" s="11"/>
      <c r="B99" s="11"/>
      <c r="C99" s="11"/>
      <c r="D99" s="11"/>
      <c r="E99" s="11"/>
      <c r="F99" s="11"/>
      <c r="G99" s="11"/>
      <c r="H99" s="12"/>
      <c r="I99" s="12"/>
      <c r="J99" s="11"/>
    </row>
    <row r="100" spans="1:10" ht="21.75" x14ac:dyDescent="0.55000000000000004">
      <c r="A100" s="11"/>
      <c r="B100" s="11"/>
      <c r="C100" s="11"/>
      <c r="D100" s="11"/>
      <c r="E100" s="11"/>
      <c r="F100" s="11"/>
      <c r="G100" s="11"/>
      <c r="H100" s="12"/>
      <c r="I100" s="12"/>
      <c r="J100" s="11"/>
    </row>
    <row r="101" spans="1:10" ht="21.75" x14ac:dyDescent="0.55000000000000004">
      <c r="A101" s="11"/>
      <c r="B101" s="11"/>
      <c r="C101" s="11"/>
      <c r="D101" s="11"/>
      <c r="E101" s="11"/>
      <c r="F101" s="11"/>
      <c r="G101" s="11"/>
      <c r="H101" s="12"/>
      <c r="I101" s="12"/>
      <c r="J101" s="11"/>
    </row>
    <row r="102" spans="1:10" ht="21.75" x14ac:dyDescent="0.55000000000000004">
      <c r="A102" s="11"/>
      <c r="B102" s="11"/>
      <c r="C102" s="11"/>
      <c r="D102" s="11"/>
      <c r="E102" s="11"/>
      <c r="F102" s="11"/>
      <c r="G102" s="11"/>
      <c r="H102" s="12"/>
      <c r="I102" s="12"/>
      <c r="J102" s="11"/>
    </row>
    <row r="103" spans="1:10" ht="21.75" x14ac:dyDescent="0.55000000000000004">
      <c r="A103" s="11"/>
      <c r="B103" s="11"/>
      <c r="C103" s="11"/>
      <c r="D103" s="11"/>
      <c r="E103" s="11"/>
      <c r="F103" s="11"/>
      <c r="G103" s="11"/>
      <c r="H103" s="12"/>
      <c r="I103" s="12"/>
      <c r="J103" s="11"/>
    </row>
    <row r="104" spans="1:10" ht="21.75" x14ac:dyDescent="0.55000000000000004">
      <c r="A104" s="11"/>
      <c r="B104" s="11"/>
      <c r="C104" s="11"/>
      <c r="D104" s="11"/>
      <c r="E104" s="11"/>
      <c r="F104" s="11"/>
      <c r="G104" s="11"/>
      <c r="H104" s="12"/>
      <c r="I104" s="12"/>
      <c r="J104" s="11"/>
    </row>
    <row r="105" spans="1:10" ht="21.75" x14ac:dyDescent="0.55000000000000004">
      <c r="A105" s="11"/>
      <c r="B105" s="11"/>
      <c r="C105" s="11"/>
      <c r="D105" s="11"/>
      <c r="E105" s="11"/>
      <c r="F105" s="11"/>
      <c r="G105" s="11"/>
      <c r="H105" s="12"/>
      <c r="I105" s="12"/>
      <c r="J105" s="11"/>
    </row>
    <row r="106" spans="1:10" ht="21.75" x14ac:dyDescent="0.55000000000000004">
      <c r="A106" s="11"/>
      <c r="B106" s="11"/>
      <c r="C106" s="11"/>
      <c r="D106" s="11"/>
      <c r="E106" s="11"/>
      <c r="F106" s="11"/>
      <c r="G106" s="11"/>
      <c r="H106" s="12"/>
      <c r="I106" s="12"/>
      <c r="J106" s="11"/>
    </row>
    <row r="107" spans="1:10" ht="21.75" x14ac:dyDescent="0.55000000000000004">
      <c r="A107" s="11"/>
      <c r="B107" s="11"/>
      <c r="C107" s="11"/>
      <c r="D107" s="11"/>
      <c r="E107" s="11"/>
      <c r="F107" s="11"/>
      <c r="G107" s="11"/>
      <c r="H107" s="12"/>
      <c r="I107" s="12"/>
      <c r="J107" s="11"/>
    </row>
    <row r="108" spans="1:10" ht="21.75" x14ac:dyDescent="0.55000000000000004">
      <c r="A108" s="11"/>
      <c r="B108" s="11"/>
      <c r="C108" s="11"/>
      <c r="D108" s="11"/>
      <c r="E108" s="11"/>
      <c r="F108" s="11"/>
      <c r="G108" s="11"/>
      <c r="H108" s="12"/>
      <c r="I108" s="12"/>
      <c r="J108" s="11"/>
    </row>
    <row r="109" spans="1:10" ht="21.75" x14ac:dyDescent="0.55000000000000004">
      <c r="A109" s="11"/>
      <c r="B109" s="11"/>
      <c r="C109" s="11"/>
      <c r="D109" s="11"/>
      <c r="E109" s="11"/>
      <c r="F109" s="11"/>
      <c r="G109" s="11"/>
      <c r="H109" s="12"/>
      <c r="I109" s="12"/>
      <c r="J109" s="11"/>
    </row>
    <row r="110" spans="1:10" ht="21.75" x14ac:dyDescent="0.55000000000000004">
      <c r="A110" s="11"/>
      <c r="B110" s="11"/>
      <c r="C110" s="11"/>
      <c r="D110" s="11"/>
      <c r="E110" s="11"/>
      <c r="F110" s="11"/>
      <c r="G110" s="11"/>
      <c r="H110" s="12"/>
      <c r="I110" s="12"/>
      <c r="J110" s="11"/>
    </row>
    <row r="111" spans="1:10" ht="21.75" x14ac:dyDescent="0.55000000000000004">
      <c r="A111" s="11"/>
      <c r="B111" s="11"/>
      <c r="C111" s="11"/>
      <c r="D111" s="11"/>
      <c r="E111" s="11"/>
      <c r="F111" s="11"/>
      <c r="G111" s="11"/>
      <c r="H111" s="12"/>
      <c r="I111" s="12"/>
      <c r="J111" s="11"/>
    </row>
    <row r="112" spans="1:10" ht="21.75" x14ac:dyDescent="0.55000000000000004">
      <c r="A112" s="11"/>
      <c r="B112" s="11"/>
      <c r="C112" s="11"/>
      <c r="D112" s="11"/>
      <c r="E112" s="11"/>
      <c r="F112" s="11"/>
      <c r="G112" s="11"/>
      <c r="H112" s="12"/>
      <c r="I112" s="12"/>
      <c r="J112" s="11"/>
    </row>
    <row r="113" spans="1:10" ht="21.75" x14ac:dyDescent="0.55000000000000004">
      <c r="A113" s="11"/>
      <c r="B113" s="11"/>
      <c r="C113" s="11"/>
      <c r="D113" s="11"/>
      <c r="E113" s="11"/>
      <c r="F113" s="11"/>
      <c r="G113" s="11"/>
      <c r="H113" s="12"/>
      <c r="I113" s="12"/>
      <c r="J113" s="11"/>
    </row>
    <row r="114" spans="1:10" ht="21.75" x14ac:dyDescent="0.55000000000000004">
      <c r="A114" s="11"/>
      <c r="B114" s="11"/>
      <c r="C114" s="11"/>
      <c r="D114" s="11"/>
      <c r="E114" s="11"/>
      <c r="F114" s="11"/>
      <c r="G114" s="11"/>
      <c r="H114" s="12"/>
      <c r="I114" s="12"/>
      <c r="J114" s="11"/>
    </row>
    <row r="115" spans="1:10" ht="21.75" x14ac:dyDescent="0.55000000000000004">
      <c r="A115" s="11"/>
      <c r="B115" s="11"/>
      <c r="C115" s="11"/>
      <c r="D115" s="11"/>
      <c r="E115" s="11"/>
      <c r="F115" s="11"/>
      <c r="G115" s="11"/>
      <c r="H115" s="12"/>
      <c r="I115" s="12"/>
      <c r="J115" s="11"/>
    </row>
    <row r="116" spans="1:10" ht="21.75" x14ac:dyDescent="0.55000000000000004">
      <c r="A116" s="11"/>
      <c r="B116" s="11"/>
      <c r="C116" s="11"/>
      <c r="D116" s="11"/>
      <c r="E116" s="11"/>
      <c r="F116" s="11"/>
      <c r="G116" s="11"/>
      <c r="H116" s="12"/>
      <c r="I116" s="12"/>
      <c r="J116" s="11"/>
    </row>
    <row r="117" spans="1:10" ht="21.75" x14ac:dyDescent="0.55000000000000004">
      <c r="A117" s="11"/>
      <c r="B117" s="11"/>
      <c r="C117" s="11"/>
      <c r="D117" s="11"/>
      <c r="E117" s="11"/>
      <c r="F117" s="11"/>
      <c r="G117" s="11"/>
      <c r="H117" s="12"/>
      <c r="I117" s="12"/>
      <c r="J117" s="11"/>
    </row>
    <row r="118" spans="1:10" ht="21.75" x14ac:dyDescent="0.55000000000000004">
      <c r="A118" s="11"/>
      <c r="B118" s="11"/>
      <c r="C118" s="11"/>
      <c r="D118" s="11"/>
      <c r="E118" s="11"/>
      <c r="F118" s="11"/>
      <c r="G118" s="11"/>
      <c r="H118" s="12"/>
      <c r="I118" s="12"/>
      <c r="J118" s="11"/>
    </row>
    <row r="119" spans="1:10" ht="21.75" x14ac:dyDescent="0.55000000000000004">
      <c r="A119" s="11"/>
      <c r="B119" s="11"/>
      <c r="C119" s="11"/>
      <c r="D119" s="11"/>
      <c r="E119" s="11"/>
      <c r="F119" s="11"/>
      <c r="G119" s="11"/>
      <c r="H119" s="12"/>
      <c r="I119" s="12"/>
      <c r="J119" s="11"/>
    </row>
    <row r="120" spans="1:10" ht="21.75" x14ac:dyDescent="0.55000000000000004">
      <c r="A120" s="11"/>
      <c r="B120" s="11"/>
      <c r="C120" s="11"/>
      <c r="D120" s="11"/>
      <c r="E120" s="11"/>
      <c r="F120" s="11"/>
      <c r="G120" s="11"/>
      <c r="H120" s="12"/>
      <c r="I120" s="12"/>
      <c r="J120" s="11"/>
    </row>
    <row r="121" spans="1:10" ht="21.75" x14ac:dyDescent="0.55000000000000004">
      <c r="A121" s="11"/>
      <c r="B121" s="11"/>
      <c r="C121" s="11"/>
      <c r="D121" s="11"/>
      <c r="E121" s="11"/>
      <c r="F121" s="11"/>
      <c r="G121" s="11"/>
      <c r="H121" s="12"/>
      <c r="I121" s="12"/>
      <c r="J121" s="11"/>
    </row>
    <row r="122" spans="1:10" ht="21.75" x14ac:dyDescent="0.55000000000000004">
      <c r="A122" s="11"/>
      <c r="B122" s="11"/>
      <c r="C122" s="11"/>
      <c r="D122" s="11"/>
      <c r="E122" s="11"/>
      <c r="F122" s="11"/>
      <c r="G122" s="11"/>
      <c r="H122" s="12"/>
      <c r="I122" s="12"/>
      <c r="J122" s="11"/>
    </row>
    <row r="123" spans="1:10" ht="21.75" x14ac:dyDescent="0.55000000000000004">
      <c r="A123" s="11"/>
      <c r="B123" s="11"/>
      <c r="C123" s="11"/>
      <c r="D123" s="11"/>
      <c r="E123" s="11"/>
      <c r="F123" s="11"/>
      <c r="G123" s="11"/>
      <c r="H123" s="12"/>
      <c r="I123" s="12"/>
      <c r="J123" s="11"/>
    </row>
    <row r="124" spans="1:10" ht="21.75" x14ac:dyDescent="0.55000000000000004">
      <c r="A124" s="11"/>
      <c r="B124" s="11"/>
      <c r="C124" s="11"/>
      <c r="D124" s="11"/>
      <c r="E124" s="11"/>
      <c r="F124" s="11"/>
      <c r="G124" s="11"/>
      <c r="H124" s="12"/>
      <c r="I124" s="12"/>
      <c r="J124" s="11"/>
    </row>
    <row r="125" spans="1:10" ht="21.75" x14ac:dyDescent="0.55000000000000004">
      <c r="A125" s="11"/>
      <c r="B125" s="11"/>
      <c r="C125" s="11"/>
      <c r="D125" s="11"/>
      <c r="E125" s="11"/>
      <c r="F125" s="11"/>
      <c r="G125" s="11"/>
      <c r="H125" s="12"/>
      <c r="I125" s="12"/>
      <c r="J125" s="11"/>
    </row>
    <row r="126" spans="1:10" ht="21.75" x14ac:dyDescent="0.55000000000000004">
      <c r="A126" s="11"/>
      <c r="B126" s="11"/>
      <c r="C126" s="11"/>
      <c r="D126" s="11"/>
      <c r="E126" s="11"/>
      <c r="F126" s="11"/>
      <c r="G126" s="11"/>
      <c r="H126" s="12"/>
      <c r="I126" s="12"/>
      <c r="J126" s="11"/>
    </row>
    <row r="127" spans="1:10" ht="21.75" x14ac:dyDescent="0.55000000000000004">
      <c r="A127" s="11"/>
      <c r="B127" s="11"/>
      <c r="C127" s="11"/>
      <c r="D127" s="11"/>
      <c r="E127" s="11"/>
      <c r="F127" s="11"/>
      <c r="G127" s="11"/>
      <c r="H127" s="12"/>
      <c r="I127" s="12"/>
      <c r="J127" s="11"/>
    </row>
    <row r="128" spans="1:10" ht="21.75" x14ac:dyDescent="0.55000000000000004">
      <c r="A128" s="11"/>
      <c r="B128" s="11"/>
      <c r="C128" s="11"/>
      <c r="D128" s="11"/>
      <c r="E128" s="11"/>
      <c r="F128" s="11"/>
      <c r="G128" s="11"/>
      <c r="H128" s="12"/>
      <c r="I128" s="12"/>
      <c r="J128" s="11"/>
    </row>
    <row r="129" spans="1:10" ht="21.75" x14ac:dyDescent="0.55000000000000004">
      <c r="A129" s="11"/>
      <c r="B129" s="11"/>
      <c r="C129" s="11"/>
      <c r="D129" s="11"/>
      <c r="E129" s="11"/>
      <c r="F129" s="11"/>
      <c r="G129" s="11"/>
      <c r="H129" s="12"/>
      <c r="I129" s="12"/>
      <c r="J129" s="11"/>
    </row>
    <row r="130" spans="1:10" ht="21.75" x14ac:dyDescent="0.55000000000000004">
      <c r="A130" s="11"/>
      <c r="B130" s="11"/>
      <c r="C130" s="11"/>
      <c r="D130" s="11"/>
      <c r="E130" s="11"/>
      <c r="F130" s="11"/>
      <c r="G130" s="11"/>
      <c r="H130" s="12"/>
      <c r="I130" s="12"/>
      <c r="J130" s="11"/>
    </row>
    <row r="131" spans="1:10" ht="21.75" x14ac:dyDescent="0.55000000000000004">
      <c r="A131" s="11"/>
      <c r="B131" s="11"/>
      <c r="C131" s="11"/>
      <c r="D131" s="11"/>
      <c r="E131" s="11"/>
      <c r="F131" s="11"/>
      <c r="G131" s="11"/>
      <c r="H131" s="12"/>
      <c r="I131" s="12"/>
      <c r="J131" s="11"/>
    </row>
    <row r="132" spans="1:10" ht="21.75" x14ac:dyDescent="0.55000000000000004">
      <c r="A132" s="11"/>
      <c r="B132" s="11"/>
      <c r="C132" s="11"/>
      <c r="D132" s="11"/>
      <c r="E132" s="11"/>
      <c r="F132" s="11"/>
      <c r="G132" s="11"/>
      <c r="H132" s="12"/>
      <c r="I132" s="12"/>
      <c r="J132" s="11"/>
    </row>
    <row r="133" spans="1:10" ht="21.75" x14ac:dyDescent="0.55000000000000004">
      <c r="A133" s="11"/>
      <c r="B133" s="11"/>
      <c r="C133" s="11"/>
      <c r="D133" s="11"/>
      <c r="E133" s="11"/>
      <c r="F133" s="11"/>
      <c r="G133" s="11"/>
      <c r="H133" s="12"/>
      <c r="I133" s="12"/>
      <c r="J133" s="11"/>
    </row>
    <row r="134" spans="1:10" ht="21.75" x14ac:dyDescent="0.55000000000000004">
      <c r="A134" s="11"/>
      <c r="B134" s="11"/>
      <c r="C134" s="11"/>
      <c r="D134" s="11"/>
      <c r="E134" s="11"/>
      <c r="F134" s="11"/>
      <c r="G134" s="11"/>
      <c r="H134" s="12"/>
      <c r="I134" s="12"/>
      <c r="J134" s="11"/>
    </row>
    <row r="135" spans="1:10" ht="21.75" x14ac:dyDescent="0.55000000000000004">
      <c r="A135" s="11"/>
      <c r="B135" s="11"/>
      <c r="C135" s="11"/>
      <c r="D135" s="11"/>
      <c r="E135" s="11"/>
      <c r="F135" s="11"/>
      <c r="G135" s="11"/>
      <c r="H135" s="12"/>
      <c r="I135" s="12"/>
      <c r="J135" s="11"/>
    </row>
    <row r="136" spans="1:10" ht="21.75" x14ac:dyDescent="0.55000000000000004">
      <c r="A136" s="11"/>
      <c r="B136" s="11"/>
      <c r="C136" s="11"/>
      <c r="D136" s="11"/>
      <c r="E136" s="11"/>
      <c r="F136" s="11"/>
      <c r="G136" s="11"/>
      <c r="H136" s="12"/>
      <c r="I136" s="12"/>
      <c r="J136" s="11"/>
    </row>
    <row r="137" spans="1:10" ht="21.75" x14ac:dyDescent="0.55000000000000004">
      <c r="A137" s="11"/>
      <c r="B137" s="11"/>
      <c r="C137" s="11"/>
      <c r="D137" s="11"/>
      <c r="E137" s="11"/>
      <c r="F137" s="11"/>
      <c r="G137" s="11"/>
      <c r="H137" s="12"/>
      <c r="I137" s="12"/>
      <c r="J137" s="11"/>
    </row>
    <row r="138" spans="1:10" ht="21.75" x14ac:dyDescent="0.55000000000000004">
      <c r="A138" s="11"/>
      <c r="B138" s="11"/>
      <c r="C138" s="11"/>
      <c r="D138" s="11"/>
      <c r="E138" s="11"/>
      <c r="F138" s="11"/>
      <c r="G138" s="11"/>
      <c r="H138" s="12"/>
      <c r="I138" s="12"/>
      <c r="J138" s="11"/>
    </row>
    <row r="139" spans="1:10" ht="21.75" x14ac:dyDescent="0.55000000000000004">
      <c r="A139" s="11"/>
      <c r="B139" s="11"/>
      <c r="C139" s="11"/>
      <c r="D139" s="11"/>
      <c r="E139" s="11"/>
      <c r="F139" s="11"/>
      <c r="G139" s="11"/>
      <c r="H139" s="12"/>
      <c r="I139" s="12"/>
      <c r="J139" s="11"/>
    </row>
    <row r="140" spans="1:10" ht="21.75" x14ac:dyDescent="0.55000000000000004">
      <c r="A140" s="11"/>
      <c r="B140" s="11"/>
      <c r="C140" s="11"/>
      <c r="D140" s="11"/>
      <c r="E140" s="11"/>
      <c r="F140" s="11"/>
      <c r="G140" s="11"/>
      <c r="H140" s="12"/>
      <c r="I140" s="12"/>
      <c r="J140" s="11"/>
    </row>
    <row r="141" spans="1:10" ht="21.75" x14ac:dyDescent="0.55000000000000004">
      <c r="A141" s="11"/>
      <c r="B141" s="11"/>
      <c r="C141" s="11"/>
      <c r="D141" s="11"/>
      <c r="E141" s="11"/>
      <c r="F141" s="11"/>
      <c r="G141" s="11"/>
      <c r="H141" s="12"/>
      <c r="I141" s="12"/>
      <c r="J141" s="11"/>
    </row>
    <row r="142" spans="1:10" ht="21.75" x14ac:dyDescent="0.55000000000000004">
      <c r="A142" s="11"/>
      <c r="B142" s="11"/>
      <c r="C142" s="11"/>
      <c r="D142" s="11"/>
      <c r="E142" s="11"/>
      <c r="F142" s="11"/>
      <c r="G142" s="11"/>
      <c r="H142" s="12"/>
      <c r="I142" s="12"/>
      <c r="J142" s="11"/>
    </row>
    <row r="143" spans="1:10" ht="21.75" x14ac:dyDescent="0.55000000000000004">
      <c r="A143" s="11"/>
      <c r="B143" s="11"/>
      <c r="C143" s="11"/>
      <c r="D143" s="11"/>
      <c r="E143" s="11"/>
      <c r="F143" s="11"/>
      <c r="G143" s="11"/>
      <c r="H143" s="12"/>
      <c r="I143" s="12"/>
      <c r="J143" s="11"/>
    </row>
    <row r="144" spans="1:10" ht="21.75" x14ac:dyDescent="0.55000000000000004">
      <c r="A144" s="11"/>
      <c r="B144" s="11"/>
      <c r="C144" s="11"/>
      <c r="D144" s="11"/>
      <c r="E144" s="11"/>
      <c r="F144" s="11"/>
      <c r="G144" s="11"/>
      <c r="H144" s="12"/>
      <c r="I144" s="12"/>
      <c r="J144" s="11"/>
    </row>
    <row r="145" spans="1:10" ht="21.75" x14ac:dyDescent="0.55000000000000004">
      <c r="A145" s="11"/>
      <c r="B145" s="11"/>
      <c r="C145" s="11"/>
      <c r="D145" s="11"/>
      <c r="E145" s="11"/>
      <c r="F145" s="11"/>
      <c r="G145" s="11"/>
      <c r="H145" s="12"/>
      <c r="I145" s="12"/>
      <c r="J145" s="11"/>
    </row>
    <row r="146" spans="1:10" ht="21.75" x14ac:dyDescent="0.55000000000000004">
      <c r="A146" s="11"/>
      <c r="B146" s="11"/>
      <c r="C146" s="11"/>
      <c r="D146" s="11"/>
      <c r="E146" s="11"/>
      <c r="F146" s="11"/>
      <c r="G146" s="11"/>
      <c r="H146" s="12"/>
      <c r="I146" s="12"/>
      <c r="J146" s="11"/>
    </row>
    <row r="147" spans="1:10" ht="21.75" x14ac:dyDescent="0.55000000000000004">
      <c r="A147" s="11"/>
      <c r="B147" s="11"/>
      <c r="C147" s="11"/>
      <c r="D147" s="11"/>
      <c r="E147" s="11"/>
      <c r="F147" s="11"/>
      <c r="G147" s="11"/>
      <c r="H147" s="12"/>
      <c r="I147" s="12"/>
      <c r="J147" s="11"/>
    </row>
    <row r="148" spans="1:10" ht="21.75" x14ac:dyDescent="0.55000000000000004">
      <c r="A148" s="11"/>
      <c r="B148" s="11"/>
      <c r="C148" s="11"/>
      <c r="D148" s="11"/>
      <c r="E148" s="11"/>
      <c r="F148" s="11"/>
      <c r="G148" s="11"/>
      <c r="H148" s="12"/>
      <c r="I148" s="12"/>
      <c r="J148" s="11"/>
    </row>
    <row r="149" spans="1:10" ht="21.75" x14ac:dyDescent="0.55000000000000004">
      <c r="A149" s="11"/>
      <c r="B149" s="11"/>
      <c r="C149" s="11"/>
      <c r="D149" s="11"/>
      <c r="E149" s="11"/>
      <c r="F149" s="11"/>
      <c r="G149" s="11"/>
      <c r="H149" s="12"/>
      <c r="I149" s="12"/>
      <c r="J149" s="11"/>
    </row>
    <row r="150" spans="1:10" ht="21.75" x14ac:dyDescent="0.55000000000000004">
      <c r="A150" s="11"/>
      <c r="B150" s="11"/>
      <c r="C150" s="11"/>
      <c r="D150" s="11"/>
      <c r="E150" s="11"/>
      <c r="F150" s="11"/>
      <c r="G150" s="11"/>
      <c r="H150" s="12"/>
      <c r="I150" s="12"/>
      <c r="J150" s="11"/>
    </row>
    <row r="151" spans="1:10" ht="21.75" x14ac:dyDescent="0.55000000000000004">
      <c r="A151" s="11"/>
      <c r="B151" s="11"/>
      <c r="C151" s="11"/>
      <c r="D151" s="11"/>
      <c r="E151" s="11"/>
      <c r="F151" s="11"/>
      <c r="G151" s="11"/>
      <c r="H151" s="12"/>
      <c r="I151" s="12"/>
      <c r="J151" s="11"/>
    </row>
    <row r="152" spans="1:10" ht="21.75" x14ac:dyDescent="0.55000000000000004">
      <c r="A152" s="11"/>
      <c r="B152" s="11"/>
      <c r="C152" s="11"/>
      <c r="D152" s="11"/>
      <c r="E152" s="11"/>
      <c r="F152" s="11"/>
      <c r="G152" s="11"/>
      <c r="H152" s="12"/>
      <c r="I152" s="12"/>
      <c r="J152" s="11"/>
    </row>
    <row r="153" spans="1:10" ht="21.75" x14ac:dyDescent="0.55000000000000004">
      <c r="A153" s="11"/>
      <c r="B153" s="11"/>
      <c r="C153" s="11"/>
      <c r="D153" s="11"/>
      <c r="E153" s="11"/>
      <c r="F153" s="11"/>
      <c r="G153" s="11"/>
      <c r="H153" s="12"/>
      <c r="I153" s="12"/>
      <c r="J153" s="11"/>
    </row>
    <row r="154" spans="1:10" ht="21.75" x14ac:dyDescent="0.55000000000000004">
      <c r="A154" s="11"/>
      <c r="B154" s="11"/>
      <c r="C154" s="11"/>
      <c r="D154" s="11"/>
      <c r="E154" s="11"/>
      <c r="F154" s="11"/>
      <c r="G154" s="11"/>
      <c r="H154" s="12"/>
      <c r="I154" s="12"/>
      <c r="J154" s="11"/>
    </row>
    <row r="155" spans="1:10" ht="21.75" x14ac:dyDescent="0.55000000000000004">
      <c r="A155" s="11"/>
      <c r="B155" s="11"/>
      <c r="C155" s="11"/>
      <c r="D155" s="11"/>
      <c r="E155" s="11"/>
      <c r="F155" s="11"/>
      <c r="G155" s="11"/>
      <c r="H155" s="12"/>
      <c r="I155" s="12"/>
      <c r="J155" s="11"/>
    </row>
    <row r="156" spans="1:10" ht="21.75" x14ac:dyDescent="0.55000000000000004">
      <c r="A156" s="11"/>
      <c r="B156" s="11"/>
      <c r="C156" s="11"/>
      <c r="D156" s="11"/>
      <c r="E156" s="11"/>
      <c r="F156" s="11"/>
      <c r="G156" s="11"/>
      <c r="H156" s="12"/>
      <c r="I156" s="12"/>
      <c r="J156" s="11"/>
    </row>
    <row r="157" spans="1:10" ht="21.75" x14ac:dyDescent="0.55000000000000004">
      <c r="A157" s="11"/>
      <c r="B157" s="11"/>
      <c r="C157" s="11"/>
      <c r="D157" s="11"/>
      <c r="E157" s="11"/>
      <c r="F157" s="11"/>
      <c r="G157" s="11"/>
      <c r="H157" s="12"/>
      <c r="I157" s="12"/>
      <c r="J157" s="11"/>
    </row>
    <row r="158" spans="1:10" ht="21.75" x14ac:dyDescent="0.55000000000000004">
      <c r="A158" s="11"/>
      <c r="B158" s="11"/>
      <c r="C158" s="11"/>
      <c r="D158" s="11"/>
      <c r="E158" s="11"/>
      <c r="F158" s="11"/>
      <c r="G158" s="11"/>
      <c r="H158" s="12"/>
      <c r="I158" s="12"/>
      <c r="J158" s="11"/>
    </row>
    <row r="159" spans="1:10" ht="21.75" x14ac:dyDescent="0.55000000000000004">
      <c r="A159" s="11"/>
      <c r="B159" s="11"/>
      <c r="C159" s="11"/>
      <c r="D159" s="11"/>
      <c r="E159" s="11"/>
      <c r="F159" s="11"/>
      <c r="G159" s="11"/>
      <c r="H159" s="12"/>
      <c r="I159" s="12"/>
      <c r="J159" s="11"/>
    </row>
    <row r="160" spans="1:10" ht="21.75" x14ac:dyDescent="0.55000000000000004">
      <c r="A160" s="11"/>
      <c r="B160" s="11"/>
      <c r="C160" s="11"/>
      <c r="D160" s="11"/>
      <c r="E160" s="11"/>
      <c r="F160" s="11"/>
      <c r="G160" s="11"/>
      <c r="H160" s="12"/>
      <c r="I160" s="12"/>
      <c r="J160" s="11"/>
    </row>
    <row r="161" spans="1:10" ht="21.75" x14ac:dyDescent="0.55000000000000004">
      <c r="A161" s="11"/>
      <c r="B161" s="11"/>
      <c r="C161" s="11"/>
      <c r="D161" s="11"/>
      <c r="E161" s="11"/>
      <c r="F161" s="11"/>
      <c r="G161" s="11"/>
      <c r="H161" s="12"/>
      <c r="I161" s="12"/>
      <c r="J161" s="11"/>
    </row>
    <row r="162" spans="1:10" ht="21.75" x14ac:dyDescent="0.55000000000000004">
      <c r="A162" s="11"/>
      <c r="B162" s="11"/>
      <c r="C162" s="11"/>
      <c r="D162" s="11"/>
      <c r="E162" s="11"/>
      <c r="F162" s="11"/>
      <c r="G162" s="11"/>
      <c r="H162" s="12"/>
      <c r="I162" s="12"/>
      <c r="J162" s="11"/>
    </row>
    <row r="163" spans="1:10" ht="21.75" x14ac:dyDescent="0.55000000000000004">
      <c r="A163" s="11"/>
      <c r="B163" s="11"/>
      <c r="C163" s="11"/>
      <c r="D163" s="11"/>
      <c r="E163" s="11"/>
      <c r="F163" s="11"/>
      <c r="G163" s="11"/>
      <c r="H163" s="12"/>
      <c r="I163" s="12"/>
      <c r="J163" s="11"/>
    </row>
    <row r="164" spans="1:10" ht="21.75" x14ac:dyDescent="0.55000000000000004">
      <c r="A164" s="11"/>
      <c r="B164" s="11"/>
      <c r="C164" s="11"/>
      <c r="D164" s="11"/>
      <c r="E164" s="11"/>
      <c r="F164" s="11"/>
      <c r="G164" s="11"/>
      <c r="H164" s="12"/>
      <c r="I164" s="12"/>
      <c r="J164" s="11"/>
    </row>
    <row r="165" spans="1:10" ht="21.75" x14ac:dyDescent="0.55000000000000004">
      <c r="A165" s="11"/>
      <c r="B165" s="11"/>
      <c r="C165" s="11"/>
      <c r="D165" s="11"/>
      <c r="E165" s="11"/>
      <c r="F165" s="11"/>
      <c r="G165" s="11"/>
      <c r="H165" s="12"/>
      <c r="I165" s="12"/>
      <c r="J165" s="11"/>
    </row>
    <row r="166" spans="1:10" ht="21.75" x14ac:dyDescent="0.55000000000000004">
      <c r="A166" s="11"/>
      <c r="B166" s="11"/>
      <c r="C166" s="11"/>
      <c r="D166" s="11"/>
      <c r="E166" s="11"/>
      <c r="F166" s="11"/>
      <c r="G166" s="11"/>
      <c r="H166" s="12"/>
      <c r="I166" s="12"/>
      <c r="J166" s="11"/>
    </row>
    <row r="167" spans="1:10" ht="21.75" x14ac:dyDescent="0.55000000000000004">
      <c r="A167" s="11"/>
      <c r="B167" s="11"/>
      <c r="C167" s="11"/>
      <c r="D167" s="11"/>
      <c r="E167" s="11"/>
      <c r="F167" s="11"/>
      <c r="G167" s="11"/>
      <c r="H167" s="12"/>
      <c r="I167" s="12"/>
      <c r="J167" s="11"/>
    </row>
    <row r="168" spans="1:10" ht="21.75" x14ac:dyDescent="0.55000000000000004">
      <c r="A168" s="11"/>
      <c r="B168" s="11"/>
      <c r="C168" s="11"/>
      <c r="D168" s="11"/>
      <c r="E168" s="11"/>
      <c r="F168" s="11"/>
      <c r="G168" s="11"/>
      <c r="H168" s="12"/>
      <c r="I168" s="12"/>
      <c r="J168" s="11"/>
    </row>
    <row r="169" spans="1:10" ht="21.75" x14ac:dyDescent="0.55000000000000004">
      <c r="A169" s="11"/>
      <c r="B169" s="11"/>
      <c r="C169" s="11"/>
      <c r="D169" s="11"/>
      <c r="E169" s="11"/>
      <c r="F169" s="11"/>
      <c r="G169" s="11"/>
      <c r="H169" s="12"/>
      <c r="I169" s="12"/>
      <c r="J169" s="11"/>
    </row>
    <row r="170" spans="1:10" ht="21.75" x14ac:dyDescent="0.55000000000000004">
      <c r="A170" s="11"/>
      <c r="B170" s="11"/>
      <c r="C170" s="11"/>
      <c r="D170" s="11"/>
      <c r="E170" s="11"/>
      <c r="F170" s="11"/>
      <c r="G170" s="11"/>
      <c r="H170" s="12"/>
      <c r="I170" s="12"/>
      <c r="J170" s="11"/>
    </row>
    <row r="171" spans="1:10" ht="21.75" x14ac:dyDescent="0.55000000000000004">
      <c r="A171" s="11"/>
      <c r="B171" s="11"/>
      <c r="C171" s="11"/>
      <c r="D171" s="11"/>
      <c r="E171" s="11"/>
      <c r="F171" s="11"/>
      <c r="G171" s="11"/>
      <c r="H171" s="12"/>
      <c r="I171" s="12"/>
      <c r="J171" s="11"/>
    </row>
    <row r="172" spans="1:10" ht="21.75" x14ac:dyDescent="0.55000000000000004">
      <c r="A172" s="11"/>
      <c r="B172" s="11"/>
      <c r="C172" s="11"/>
      <c r="D172" s="11"/>
      <c r="E172" s="11"/>
      <c r="F172" s="11"/>
      <c r="G172" s="11"/>
      <c r="H172" s="12"/>
      <c r="I172" s="12"/>
      <c r="J172" s="11"/>
    </row>
    <row r="173" spans="1:10" ht="21.75" x14ac:dyDescent="0.55000000000000004">
      <c r="A173" s="11"/>
      <c r="B173" s="11"/>
      <c r="C173" s="11"/>
      <c r="D173" s="11"/>
      <c r="E173" s="11"/>
      <c r="F173" s="11"/>
      <c r="G173" s="11"/>
      <c r="H173" s="12"/>
      <c r="I173" s="12"/>
      <c r="J173" s="11"/>
    </row>
    <row r="174" spans="1:10" ht="21.75" x14ac:dyDescent="0.55000000000000004">
      <c r="A174" s="11"/>
      <c r="B174" s="11"/>
      <c r="C174" s="11"/>
      <c r="D174" s="11"/>
      <c r="E174" s="11"/>
      <c r="F174" s="11"/>
      <c r="G174" s="11"/>
      <c r="H174" s="12"/>
      <c r="I174" s="12"/>
      <c r="J174" s="11"/>
    </row>
    <row r="175" spans="1:10" ht="21.75" x14ac:dyDescent="0.55000000000000004">
      <c r="A175" s="11"/>
      <c r="B175" s="11"/>
      <c r="C175" s="11"/>
      <c r="D175" s="11"/>
      <c r="E175" s="11"/>
      <c r="F175" s="11"/>
      <c r="G175" s="11"/>
      <c r="H175" s="12"/>
      <c r="I175" s="12"/>
      <c r="J175" s="11"/>
    </row>
    <row r="176" spans="1:10" ht="21.75" x14ac:dyDescent="0.55000000000000004">
      <c r="A176" s="11"/>
      <c r="B176" s="11"/>
      <c r="C176" s="11"/>
      <c r="D176" s="11"/>
      <c r="E176" s="11"/>
      <c r="F176" s="11"/>
      <c r="G176" s="11"/>
      <c r="H176" s="12"/>
      <c r="I176" s="12"/>
      <c r="J176" s="11"/>
    </row>
    <row r="177" spans="1:10" ht="21.75" x14ac:dyDescent="0.55000000000000004">
      <c r="A177" s="11"/>
      <c r="B177" s="11"/>
      <c r="C177" s="11"/>
      <c r="D177" s="11"/>
      <c r="E177" s="11"/>
      <c r="F177" s="11"/>
      <c r="G177" s="11"/>
      <c r="H177" s="12"/>
      <c r="I177" s="12"/>
      <c r="J177" s="11"/>
    </row>
    <row r="178" spans="1:10" ht="21.75" x14ac:dyDescent="0.55000000000000004">
      <c r="A178" s="11"/>
      <c r="B178" s="11"/>
      <c r="C178" s="11"/>
      <c r="D178" s="11"/>
      <c r="E178" s="11"/>
      <c r="F178" s="11"/>
      <c r="G178" s="11"/>
      <c r="H178" s="12"/>
      <c r="I178" s="12"/>
      <c r="J178" s="11"/>
    </row>
    <row r="179" spans="1:10" ht="21.75" x14ac:dyDescent="0.55000000000000004">
      <c r="A179" s="11"/>
      <c r="B179" s="11"/>
      <c r="C179" s="11"/>
      <c r="D179" s="11"/>
      <c r="E179" s="11"/>
      <c r="F179" s="11"/>
      <c r="G179" s="11"/>
      <c r="H179" s="12"/>
      <c r="I179" s="12"/>
      <c r="J179" s="11"/>
    </row>
    <row r="180" spans="1:10" ht="21.75" x14ac:dyDescent="0.55000000000000004">
      <c r="A180" s="11"/>
      <c r="B180" s="11"/>
      <c r="C180" s="11"/>
      <c r="D180" s="11"/>
      <c r="E180" s="11"/>
      <c r="F180" s="11"/>
      <c r="G180" s="11"/>
      <c r="H180" s="12"/>
      <c r="I180" s="12"/>
      <c r="J180" s="11"/>
    </row>
    <row r="181" spans="1:10" ht="21.75" x14ac:dyDescent="0.55000000000000004">
      <c r="A181" s="11"/>
      <c r="B181" s="11"/>
      <c r="C181" s="11"/>
      <c r="D181" s="11"/>
      <c r="E181" s="11"/>
      <c r="F181" s="11"/>
      <c r="G181" s="11"/>
      <c r="H181" s="12"/>
      <c r="I181" s="12"/>
      <c r="J181" s="11"/>
    </row>
    <row r="182" spans="1:10" ht="21.75" x14ac:dyDescent="0.55000000000000004">
      <c r="A182" s="11"/>
      <c r="B182" s="11"/>
      <c r="C182" s="11"/>
      <c r="D182" s="11"/>
      <c r="E182" s="11"/>
      <c r="F182" s="11"/>
      <c r="G182" s="11"/>
      <c r="H182" s="12"/>
      <c r="I182" s="12"/>
      <c r="J182" s="11"/>
    </row>
    <row r="183" spans="1:10" ht="21.75" x14ac:dyDescent="0.55000000000000004">
      <c r="A183" s="11"/>
      <c r="B183" s="11"/>
      <c r="C183" s="11"/>
      <c r="D183" s="11"/>
      <c r="E183" s="11"/>
      <c r="F183" s="11"/>
      <c r="G183" s="11"/>
      <c r="H183" s="12"/>
      <c r="I183" s="12"/>
      <c r="J183" s="11"/>
    </row>
    <row r="184" spans="1:10" ht="21.75" x14ac:dyDescent="0.55000000000000004">
      <c r="A184" s="11"/>
      <c r="B184" s="11"/>
      <c r="C184" s="11"/>
      <c r="D184" s="11"/>
      <c r="E184" s="11"/>
      <c r="F184" s="11"/>
      <c r="G184" s="11"/>
      <c r="H184" s="12"/>
      <c r="I184" s="12"/>
      <c r="J184" s="11"/>
    </row>
    <row r="185" spans="1:10" ht="21.75" x14ac:dyDescent="0.55000000000000004">
      <c r="A185" s="11"/>
      <c r="B185" s="11"/>
      <c r="C185" s="11"/>
      <c r="D185" s="11"/>
      <c r="E185" s="11"/>
      <c r="F185" s="11"/>
      <c r="G185" s="11"/>
      <c r="H185" s="12"/>
      <c r="I185" s="12"/>
      <c r="J185" s="11"/>
    </row>
    <row r="186" spans="1:10" ht="21.75" x14ac:dyDescent="0.55000000000000004">
      <c r="A186" s="11"/>
      <c r="B186" s="11"/>
      <c r="C186" s="11"/>
      <c r="D186" s="11"/>
      <c r="E186" s="11"/>
      <c r="F186" s="11"/>
      <c r="G186" s="11"/>
      <c r="H186" s="12"/>
      <c r="I186" s="12"/>
      <c r="J186" s="11"/>
    </row>
    <row r="187" spans="1:10" ht="21.75" x14ac:dyDescent="0.55000000000000004">
      <c r="A187" s="11"/>
      <c r="B187" s="11"/>
      <c r="C187" s="11"/>
      <c r="D187" s="11"/>
      <c r="E187" s="11"/>
      <c r="F187" s="11"/>
      <c r="G187" s="11"/>
      <c r="H187" s="12"/>
      <c r="I187" s="12"/>
      <c r="J187" s="11"/>
    </row>
    <row r="188" spans="1:10" ht="21.75" x14ac:dyDescent="0.55000000000000004">
      <c r="A188" s="11"/>
      <c r="B188" s="11"/>
      <c r="C188" s="11"/>
      <c r="D188" s="11"/>
      <c r="E188" s="11"/>
      <c r="F188" s="11"/>
      <c r="G188" s="11"/>
      <c r="H188" s="12"/>
      <c r="I188" s="12"/>
      <c r="J188" s="11"/>
    </row>
    <row r="189" spans="1:10" ht="21.75" x14ac:dyDescent="0.55000000000000004">
      <c r="A189" s="11"/>
      <c r="B189" s="11"/>
      <c r="C189" s="11"/>
      <c r="D189" s="11"/>
      <c r="E189" s="11"/>
      <c r="F189" s="11"/>
      <c r="G189" s="11"/>
      <c r="H189" s="12"/>
      <c r="I189" s="12"/>
      <c r="J189" s="11"/>
    </row>
    <row r="190" spans="1:10" ht="21.75" x14ac:dyDescent="0.55000000000000004">
      <c r="A190" s="11"/>
      <c r="B190" s="11"/>
      <c r="C190" s="11"/>
      <c r="D190" s="11"/>
      <c r="E190" s="11"/>
      <c r="F190" s="11"/>
      <c r="G190" s="11"/>
      <c r="H190" s="12"/>
      <c r="I190" s="12"/>
      <c r="J190" s="11"/>
    </row>
    <row r="191" spans="1:10" ht="21.75" x14ac:dyDescent="0.55000000000000004">
      <c r="A191" s="11"/>
      <c r="B191" s="11"/>
      <c r="C191" s="11"/>
      <c r="D191" s="11"/>
      <c r="E191" s="11"/>
      <c r="F191" s="11"/>
      <c r="G191" s="11"/>
      <c r="H191" s="12"/>
      <c r="I191" s="12"/>
      <c r="J191" s="11"/>
    </row>
    <row r="192" spans="1:10" ht="21.75" x14ac:dyDescent="0.55000000000000004">
      <c r="A192" s="11"/>
      <c r="B192" s="11"/>
      <c r="C192" s="11"/>
      <c r="D192" s="11"/>
      <c r="E192" s="11"/>
      <c r="F192" s="11"/>
      <c r="G192" s="11"/>
      <c r="H192" s="12"/>
      <c r="I192" s="12"/>
      <c r="J192" s="11"/>
    </row>
    <row r="193" spans="1:10" ht="21.75" x14ac:dyDescent="0.55000000000000004">
      <c r="A193" s="11"/>
      <c r="B193" s="11"/>
      <c r="C193" s="11"/>
      <c r="D193" s="11"/>
      <c r="E193" s="11"/>
      <c r="F193" s="11"/>
      <c r="G193" s="11"/>
      <c r="H193" s="12"/>
      <c r="I193" s="12"/>
      <c r="J193" s="11"/>
    </row>
    <row r="194" spans="1:10" ht="21.75" x14ac:dyDescent="0.55000000000000004">
      <c r="A194" s="11"/>
      <c r="B194" s="11"/>
      <c r="C194" s="11"/>
      <c r="D194" s="11"/>
      <c r="E194" s="11"/>
      <c r="F194" s="11"/>
      <c r="G194" s="11"/>
      <c r="H194" s="12"/>
      <c r="I194" s="12"/>
      <c r="J194" s="11"/>
    </row>
    <row r="195" spans="1:10" ht="21.75" x14ac:dyDescent="0.55000000000000004">
      <c r="A195" s="11"/>
      <c r="B195" s="11"/>
      <c r="C195" s="11"/>
      <c r="D195" s="11"/>
      <c r="E195" s="11"/>
      <c r="F195" s="11"/>
      <c r="G195" s="11"/>
      <c r="H195" s="12"/>
      <c r="I195" s="12"/>
      <c r="J195" s="11"/>
    </row>
    <row r="196" spans="1:10" ht="21.75" x14ac:dyDescent="0.55000000000000004">
      <c r="A196" s="11"/>
      <c r="B196" s="11"/>
      <c r="C196" s="11"/>
      <c r="D196" s="11"/>
      <c r="E196" s="11"/>
      <c r="F196" s="11"/>
      <c r="G196" s="11"/>
      <c r="H196" s="12"/>
      <c r="I196" s="12"/>
      <c r="J196" s="11"/>
    </row>
    <row r="197" spans="1:10" ht="21.75" x14ac:dyDescent="0.55000000000000004">
      <c r="A197" s="11"/>
      <c r="B197" s="11"/>
      <c r="C197" s="11"/>
      <c r="D197" s="11"/>
      <c r="E197" s="11"/>
      <c r="F197" s="11"/>
      <c r="G197" s="11"/>
      <c r="H197" s="12"/>
      <c r="I197" s="12"/>
      <c r="J197" s="11"/>
    </row>
    <row r="198" spans="1:10" ht="21.75" x14ac:dyDescent="0.55000000000000004">
      <c r="A198" s="11"/>
      <c r="B198" s="11"/>
      <c r="C198" s="11"/>
      <c r="D198" s="11"/>
      <c r="E198" s="11"/>
      <c r="F198" s="11"/>
      <c r="G198" s="11"/>
      <c r="H198" s="12"/>
      <c r="I198" s="12"/>
      <c r="J198" s="11"/>
    </row>
    <row r="199" spans="1:10" ht="21.75" x14ac:dyDescent="0.55000000000000004">
      <c r="A199" s="11"/>
      <c r="B199" s="11"/>
      <c r="C199" s="11"/>
      <c r="D199" s="11"/>
      <c r="E199" s="11"/>
      <c r="F199" s="11"/>
      <c r="G199" s="11"/>
      <c r="H199" s="12"/>
      <c r="I199" s="12"/>
      <c r="J199" s="11"/>
    </row>
    <row r="200" spans="1:10" ht="21.75" x14ac:dyDescent="0.55000000000000004">
      <c r="A200" s="11"/>
      <c r="B200" s="11"/>
      <c r="C200" s="11"/>
      <c r="D200" s="11"/>
      <c r="E200" s="11"/>
      <c r="F200" s="11"/>
      <c r="G200" s="11"/>
      <c r="H200" s="12"/>
      <c r="I200" s="12"/>
      <c r="J200" s="11"/>
    </row>
    <row r="201" spans="1:10" ht="21.75" x14ac:dyDescent="0.55000000000000004">
      <c r="A201" s="11"/>
      <c r="B201" s="11"/>
      <c r="C201" s="11"/>
      <c r="D201" s="11"/>
      <c r="E201" s="11"/>
      <c r="F201" s="11"/>
      <c r="G201" s="11"/>
      <c r="H201" s="12"/>
      <c r="I201" s="12"/>
      <c r="J201" s="11"/>
    </row>
    <row r="202" spans="1:10" ht="21.75" x14ac:dyDescent="0.55000000000000004">
      <c r="A202" s="11"/>
      <c r="B202" s="11"/>
      <c r="C202" s="11"/>
      <c r="D202" s="11"/>
      <c r="E202" s="11"/>
      <c r="F202" s="11"/>
      <c r="G202" s="11"/>
      <c r="H202" s="12"/>
      <c r="I202" s="12"/>
      <c r="J202" s="11"/>
    </row>
    <row r="203" spans="1:10" ht="21.75" x14ac:dyDescent="0.55000000000000004">
      <c r="A203" s="11"/>
      <c r="B203" s="11"/>
      <c r="C203" s="11"/>
      <c r="D203" s="11"/>
      <c r="E203" s="11"/>
      <c r="F203" s="11"/>
      <c r="G203" s="11"/>
      <c r="H203" s="12"/>
      <c r="I203" s="12"/>
      <c r="J203" s="11"/>
    </row>
    <row r="204" spans="1:10" ht="21.75" x14ac:dyDescent="0.55000000000000004">
      <c r="A204" s="11"/>
      <c r="B204" s="11"/>
      <c r="C204" s="11"/>
      <c r="D204" s="11"/>
      <c r="E204" s="11"/>
      <c r="F204" s="11"/>
      <c r="G204" s="11"/>
      <c r="H204" s="12"/>
      <c r="I204" s="12"/>
      <c r="J204" s="11"/>
    </row>
    <row r="205" spans="1:10" ht="21.75" x14ac:dyDescent="0.55000000000000004">
      <c r="A205" s="11"/>
      <c r="B205" s="11"/>
      <c r="C205" s="11"/>
      <c r="D205" s="11"/>
      <c r="E205" s="11"/>
      <c r="F205" s="11"/>
      <c r="G205" s="11"/>
      <c r="H205" s="12"/>
      <c r="I205" s="12"/>
      <c r="J205" s="11"/>
    </row>
    <row r="206" spans="1:10" ht="21.75" x14ac:dyDescent="0.55000000000000004">
      <c r="A206" s="11"/>
      <c r="B206" s="11"/>
      <c r="C206" s="11"/>
      <c r="D206" s="11"/>
      <c r="E206" s="11"/>
      <c r="F206" s="11"/>
      <c r="G206" s="11"/>
      <c r="H206" s="12"/>
      <c r="I206" s="12"/>
      <c r="J206" s="11"/>
    </row>
    <row r="207" spans="1:10" ht="21.75" x14ac:dyDescent="0.55000000000000004">
      <c r="A207" s="11"/>
      <c r="B207" s="11"/>
      <c r="C207" s="11"/>
      <c r="D207" s="11"/>
      <c r="E207" s="11"/>
      <c r="F207" s="11"/>
      <c r="G207" s="11"/>
      <c r="H207" s="12"/>
      <c r="I207" s="12"/>
      <c r="J207" s="11"/>
    </row>
    <row r="208" spans="1:10" ht="21.75" x14ac:dyDescent="0.55000000000000004">
      <c r="A208" s="11"/>
      <c r="B208" s="11"/>
      <c r="C208" s="11"/>
      <c r="D208" s="11"/>
      <c r="E208" s="11"/>
      <c r="F208" s="11"/>
      <c r="G208" s="11"/>
      <c r="H208" s="12"/>
      <c r="I208" s="12"/>
      <c r="J208" s="11"/>
    </row>
    <row r="209" spans="1:10" ht="21.75" x14ac:dyDescent="0.55000000000000004">
      <c r="A209" s="11"/>
      <c r="B209" s="11"/>
      <c r="C209" s="11"/>
      <c r="D209" s="11"/>
      <c r="E209" s="11"/>
      <c r="F209" s="11"/>
      <c r="G209" s="11"/>
      <c r="H209" s="12"/>
      <c r="I209" s="12"/>
      <c r="J209" s="11"/>
    </row>
  </sheetData>
  <mergeCells count="6">
    <mergeCell ref="A5:J5"/>
    <mergeCell ref="A6:J6"/>
    <mergeCell ref="E7:F7"/>
    <mergeCell ref="H7:H8"/>
    <mergeCell ref="I7:I8"/>
    <mergeCell ref="J7:J8"/>
  </mergeCell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rgb="FFFF0000"/>
  </sheetPr>
  <dimension ref="A2:J23"/>
  <sheetViews>
    <sheetView showGridLines="0" workbookViewId="0">
      <selection activeCell="D13" sqref="D13"/>
    </sheetView>
  </sheetViews>
  <sheetFormatPr defaultRowHeight="21.75" x14ac:dyDescent="0.55000000000000004"/>
  <cols>
    <col min="1" max="7" width="14" style="11" customWidth="1"/>
    <col min="8" max="8" width="43" style="11" customWidth="1"/>
    <col min="9" max="9" width="9.28515625" style="11" customWidth="1"/>
    <col min="10" max="10" width="8" style="11" customWidth="1"/>
    <col min="11" max="256" width="9.140625" style="11"/>
    <col min="257" max="263" width="14" style="11" customWidth="1"/>
    <col min="264" max="264" width="43" style="11" customWidth="1"/>
    <col min="265" max="265" width="9.28515625" style="11" customWidth="1"/>
    <col min="266" max="266" width="8" style="11" customWidth="1"/>
    <col min="267" max="512" width="9.140625" style="11"/>
    <col min="513" max="519" width="14" style="11" customWidth="1"/>
    <col min="520" max="520" width="43" style="11" customWidth="1"/>
    <col min="521" max="521" width="9.28515625" style="11" customWidth="1"/>
    <col min="522" max="522" width="8" style="11" customWidth="1"/>
    <col min="523" max="768" width="9.140625" style="11"/>
    <col min="769" max="775" width="14" style="11" customWidth="1"/>
    <col min="776" max="776" width="43" style="11" customWidth="1"/>
    <col min="777" max="777" width="9.28515625" style="11" customWidth="1"/>
    <col min="778" max="778" width="8" style="11" customWidth="1"/>
    <col min="779" max="1024" width="9.140625" style="11"/>
    <col min="1025" max="1031" width="14" style="11" customWidth="1"/>
    <col min="1032" max="1032" width="43" style="11" customWidth="1"/>
    <col min="1033" max="1033" width="9.28515625" style="11" customWidth="1"/>
    <col min="1034" max="1034" width="8" style="11" customWidth="1"/>
    <col min="1035" max="1280" width="9.140625" style="11"/>
    <col min="1281" max="1287" width="14" style="11" customWidth="1"/>
    <col min="1288" max="1288" width="43" style="11" customWidth="1"/>
    <col min="1289" max="1289" width="9.28515625" style="11" customWidth="1"/>
    <col min="1290" max="1290" width="8" style="11" customWidth="1"/>
    <col min="1291" max="1536" width="9.140625" style="11"/>
    <col min="1537" max="1543" width="14" style="11" customWidth="1"/>
    <col min="1544" max="1544" width="43" style="11" customWidth="1"/>
    <col min="1545" max="1545" width="9.28515625" style="11" customWidth="1"/>
    <col min="1546" max="1546" width="8" style="11" customWidth="1"/>
    <col min="1547" max="1792" width="9.140625" style="11"/>
    <col min="1793" max="1799" width="14" style="11" customWidth="1"/>
    <col min="1800" max="1800" width="43" style="11" customWidth="1"/>
    <col min="1801" max="1801" width="9.28515625" style="11" customWidth="1"/>
    <col min="1802" max="1802" width="8" style="11" customWidth="1"/>
    <col min="1803" max="2048" width="9.140625" style="11"/>
    <col min="2049" max="2055" width="14" style="11" customWidth="1"/>
    <col min="2056" max="2056" width="43" style="11" customWidth="1"/>
    <col min="2057" max="2057" width="9.28515625" style="11" customWidth="1"/>
    <col min="2058" max="2058" width="8" style="11" customWidth="1"/>
    <col min="2059" max="2304" width="9.140625" style="11"/>
    <col min="2305" max="2311" width="14" style="11" customWidth="1"/>
    <col min="2312" max="2312" width="43" style="11" customWidth="1"/>
    <col min="2313" max="2313" width="9.28515625" style="11" customWidth="1"/>
    <col min="2314" max="2314" width="8" style="11" customWidth="1"/>
    <col min="2315" max="2560" width="9.140625" style="11"/>
    <col min="2561" max="2567" width="14" style="11" customWidth="1"/>
    <col min="2568" max="2568" width="43" style="11" customWidth="1"/>
    <col min="2569" max="2569" width="9.28515625" style="11" customWidth="1"/>
    <col min="2570" max="2570" width="8" style="11" customWidth="1"/>
    <col min="2571" max="2816" width="9.140625" style="11"/>
    <col min="2817" max="2823" width="14" style="11" customWidth="1"/>
    <col min="2824" max="2824" width="43" style="11" customWidth="1"/>
    <col min="2825" max="2825" width="9.28515625" style="11" customWidth="1"/>
    <col min="2826" max="2826" width="8" style="11" customWidth="1"/>
    <col min="2827" max="3072" width="9.140625" style="11"/>
    <col min="3073" max="3079" width="14" style="11" customWidth="1"/>
    <col min="3080" max="3080" width="43" style="11" customWidth="1"/>
    <col min="3081" max="3081" width="9.28515625" style="11" customWidth="1"/>
    <col min="3082" max="3082" width="8" style="11" customWidth="1"/>
    <col min="3083" max="3328" width="9.140625" style="11"/>
    <col min="3329" max="3335" width="14" style="11" customWidth="1"/>
    <col min="3336" max="3336" width="43" style="11" customWidth="1"/>
    <col min="3337" max="3337" width="9.28515625" style="11" customWidth="1"/>
    <col min="3338" max="3338" width="8" style="11" customWidth="1"/>
    <col min="3339" max="3584" width="9.140625" style="11"/>
    <col min="3585" max="3591" width="14" style="11" customWidth="1"/>
    <col min="3592" max="3592" width="43" style="11" customWidth="1"/>
    <col min="3593" max="3593" width="9.28515625" style="11" customWidth="1"/>
    <col min="3594" max="3594" width="8" style="11" customWidth="1"/>
    <col min="3595" max="3840" width="9.140625" style="11"/>
    <col min="3841" max="3847" width="14" style="11" customWidth="1"/>
    <col min="3848" max="3848" width="43" style="11" customWidth="1"/>
    <col min="3849" max="3849" width="9.28515625" style="11" customWidth="1"/>
    <col min="3850" max="3850" width="8" style="11" customWidth="1"/>
    <col min="3851" max="4096" width="9.140625" style="11"/>
    <col min="4097" max="4103" width="14" style="11" customWidth="1"/>
    <col min="4104" max="4104" width="43" style="11" customWidth="1"/>
    <col min="4105" max="4105" width="9.28515625" style="11" customWidth="1"/>
    <col min="4106" max="4106" width="8" style="11" customWidth="1"/>
    <col min="4107" max="4352" width="9.140625" style="11"/>
    <col min="4353" max="4359" width="14" style="11" customWidth="1"/>
    <col min="4360" max="4360" width="43" style="11" customWidth="1"/>
    <col min="4361" max="4361" width="9.28515625" style="11" customWidth="1"/>
    <col min="4362" max="4362" width="8" style="11" customWidth="1"/>
    <col min="4363" max="4608" width="9.140625" style="11"/>
    <col min="4609" max="4615" width="14" style="11" customWidth="1"/>
    <col min="4616" max="4616" width="43" style="11" customWidth="1"/>
    <col min="4617" max="4617" width="9.28515625" style="11" customWidth="1"/>
    <col min="4618" max="4618" width="8" style="11" customWidth="1"/>
    <col min="4619" max="4864" width="9.140625" style="11"/>
    <col min="4865" max="4871" width="14" style="11" customWidth="1"/>
    <col min="4872" max="4872" width="43" style="11" customWidth="1"/>
    <col min="4873" max="4873" width="9.28515625" style="11" customWidth="1"/>
    <col min="4874" max="4874" width="8" style="11" customWidth="1"/>
    <col min="4875" max="5120" width="9.140625" style="11"/>
    <col min="5121" max="5127" width="14" style="11" customWidth="1"/>
    <col min="5128" max="5128" width="43" style="11" customWidth="1"/>
    <col min="5129" max="5129" width="9.28515625" style="11" customWidth="1"/>
    <col min="5130" max="5130" width="8" style="11" customWidth="1"/>
    <col min="5131" max="5376" width="9.140625" style="11"/>
    <col min="5377" max="5383" width="14" style="11" customWidth="1"/>
    <col min="5384" max="5384" width="43" style="11" customWidth="1"/>
    <col min="5385" max="5385" width="9.28515625" style="11" customWidth="1"/>
    <col min="5386" max="5386" width="8" style="11" customWidth="1"/>
    <col min="5387" max="5632" width="9.140625" style="11"/>
    <col min="5633" max="5639" width="14" style="11" customWidth="1"/>
    <col min="5640" max="5640" width="43" style="11" customWidth="1"/>
    <col min="5641" max="5641" width="9.28515625" style="11" customWidth="1"/>
    <col min="5642" max="5642" width="8" style="11" customWidth="1"/>
    <col min="5643" max="5888" width="9.140625" style="11"/>
    <col min="5889" max="5895" width="14" style="11" customWidth="1"/>
    <col min="5896" max="5896" width="43" style="11" customWidth="1"/>
    <col min="5897" max="5897" width="9.28515625" style="11" customWidth="1"/>
    <col min="5898" max="5898" width="8" style="11" customWidth="1"/>
    <col min="5899" max="6144" width="9.140625" style="11"/>
    <col min="6145" max="6151" width="14" style="11" customWidth="1"/>
    <col min="6152" max="6152" width="43" style="11" customWidth="1"/>
    <col min="6153" max="6153" width="9.28515625" style="11" customWidth="1"/>
    <col min="6154" max="6154" width="8" style="11" customWidth="1"/>
    <col min="6155" max="6400" width="9.140625" style="11"/>
    <col min="6401" max="6407" width="14" style="11" customWidth="1"/>
    <col min="6408" max="6408" width="43" style="11" customWidth="1"/>
    <col min="6409" max="6409" width="9.28515625" style="11" customWidth="1"/>
    <col min="6410" max="6410" width="8" style="11" customWidth="1"/>
    <col min="6411" max="6656" width="9.140625" style="11"/>
    <col min="6657" max="6663" width="14" style="11" customWidth="1"/>
    <col min="6664" max="6664" width="43" style="11" customWidth="1"/>
    <col min="6665" max="6665" width="9.28515625" style="11" customWidth="1"/>
    <col min="6666" max="6666" width="8" style="11" customWidth="1"/>
    <col min="6667" max="6912" width="9.140625" style="11"/>
    <col min="6913" max="6919" width="14" style="11" customWidth="1"/>
    <col min="6920" max="6920" width="43" style="11" customWidth="1"/>
    <col min="6921" max="6921" width="9.28515625" style="11" customWidth="1"/>
    <col min="6922" max="6922" width="8" style="11" customWidth="1"/>
    <col min="6923" max="7168" width="9.140625" style="11"/>
    <col min="7169" max="7175" width="14" style="11" customWidth="1"/>
    <col min="7176" max="7176" width="43" style="11" customWidth="1"/>
    <col min="7177" max="7177" width="9.28515625" style="11" customWidth="1"/>
    <col min="7178" max="7178" width="8" style="11" customWidth="1"/>
    <col min="7179" max="7424" width="9.140625" style="11"/>
    <col min="7425" max="7431" width="14" style="11" customWidth="1"/>
    <col min="7432" max="7432" width="43" style="11" customWidth="1"/>
    <col min="7433" max="7433" width="9.28515625" style="11" customWidth="1"/>
    <col min="7434" max="7434" width="8" style="11" customWidth="1"/>
    <col min="7435" max="7680" width="9.140625" style="11"/>
    <col min="7681" max="7687" width="14" style="11" customWidth="1"/>
    <col min="7688" max="7688" width="43" style="11" customWidth="1"/>
    <col min="7689" max="7689" width="9.28515625" style="11" customWidth="1"/>
    <col min="7690" max="7690" width="8" style="11" customWidth="1"/>
    <col min="7691" max="7936" width="9.140625" style="11"/>
    <col min="7937" max="7943" width="14" style="11" customWidth="1"/>
    <col min="7944" max="7944" width="43" style="11" customWidth="1"/>
    <col min="7945" max="7945" width="9.28515625" style="11" customWidth="1"/>
    <col min="7946" max="7946" width="8" style="11" customWidth="1"/>
    <col min="7947" max="8192" width="9.140625" style="11"/>
    <col min="8193" max="8199" width="14" style="11" customWidth="1"/>
    <col min="8200" max="8200" width="43" style="11" customWidth="1"/>
    <col min="8201" max="8201" width="9.28515625" style="11" customWidth="1"/>
    <col min="8202" max="8202" width="8" style="11" customWidth="1"/>
    <col min="8203" max="8448" width="9.140625" style="11"/>
    <col min="8449" max="8455" width="14" style="11" customWidth="1"/>
    <col min="8456" max="8456" width="43" style="11" customWidth="1"/>
    <col min="8457" max="8457" width="9.28515625" style="11" customWidth="1"/>
    <col min="8458" max="8458" width="8" style="11" customWidth="1"/>
    <col min="8459" max="8704" width="9.140625" style="11"/>
    <col min="8705" max="8711" width="14" style="11" customWidth="1"/>
    <col min="8712" max="8712" width="43" style="11" customWidth="1"/>
    <col min="8713" max="8713" width="9.28515625" style="11" customWidth="1"/>
    <col min="8714" max="8714" width="8" style="11" customWidth="1"/>
    <col min="8715" max="8960" width="9.140625" style="11"/>
    <col min="8961" max="8967" width="14" style="11" customWidth="1"/>
    <col min="8968" max="8968" width="43" style="11" customWidth="1"/>
    <col min="8969" max="8969" width="9.28515625" style="11" customWidth="1"/>
    <col min="8970" max="8970" width="8" style="11" customWidth="1"/>
    <col min="8971" max="9216" width="9.140625" style="11"/>
    <col min="9217" max="9223" width="14" style="11" customWidth="1"/>
    <col min="9224" max="9224" width="43" style="11" customWidth="1"/>
    <col min="9225" max="9225" width="9.28515625" style="11" customWidth="1"/>
    <col min="9226" max="9226" width="8" style="11" customWidth="1"/>
    <col min="9227" max="9472" width="9.140625" style="11"/>
    <col min="9473" max="9479" width="14" style="11" customWidth="1"/>
    <col min="9480" max="9480" width="43" style="11" customWidth="1"/>
    <col min="9481" max="9481" width="9.28515625" style="11" customWidth="1"/>
    <col min="9482" max="9482" width="8" style="11" customWidth="1"/>
    <col min="9483" max="9728" width="9.140625" style="11"/>
    <col min="9729" max="9735" width="14" style="11" customWidth="1"/>
    <col min="9736" max="9736" width="43" style="11" customWidth="1"/>
    <col min="9737" max="9737" width="9.28515625" style="11" customWidth="1"/>
    <col min="9738" max="9738" width="8" style="11" customWidth="1"/>
    <col min="9739" max="9984" width="9.140625" style="11"/>
    <col min="9985" max="9991" width="14" style="11" customWidth="1"/>
    <col min="9992" max="9992" width="43" style="11" customWidth="1"/>
    <col min="9993" max="9993" width="9.28515625" style="11" customWidth="1"/>
    <col min="9994" max="9994" width="8" style="11" customWidth="1"/>
    <col min="9995" max="10240" width="9.140625" style="11"/>
    <col min="10241" max="10247" width="14" style="11" customWidth="1"/>
    <col min="10248" max="10248" width="43" style="11" customWidth="1"/>
    <col min="10249" max="10249" width="9.28515625" style="11" customWidth="1"/>
    <col min="10250" max="10250" width="8" style="11" customWidth="1"/>
    <col min="10251" max="10496" width="9.140625" style="11"/>
    <col min="10497" max="10503" width="14" style="11" customWidth="1"/>
    <col min="10504" max="10504" width="43" style="11" customWidth="1"/>
    <col min="10505" max="10505" width="9.28515625" style="11" customWidth="1"/>
    <col min="10506" max="10506" width="8" style="11" customWidth="1"/>
    <col min="10507" max="10752" width="9.140625" style="11"/>
    <col min="10753" max="10759" width="14" style="11" customWidth="1"/>
    <col min="10760" max="10760" width="43" style="11" customWidth="1"/>
    <col min="10761" max="10761" width="9.28515625" style="11" customWidth="1"/>
    <col min="10762" max="10762" width="8" style="11" customWidth="1"/>
    <col min="10763" max="11008" width="9.140625" style="11"/>
    <col min="11009" max="11015" width="14" style="11" customWidth="1"/>
    <col min="11016" max="11016" width="43" style="11" customWidth="1"/>
    <col min="11017" max="11017" width="9.28515625" style="11" customWidth="1"/>
    <col min="11018" max="11018" width="8" style="11" customWidth="1"/>
    <col min="11019" max="11264" width="9.140625" style="11"/>
    <col min="11265" max="11271" width="14" style="11" customWidth="1"/>
    <col min="11272" max="11272" width="43" style="11" customWidth="1"/>
    <col min="11273" max="11273" width="9.28515625" style="11" customWidth="1"/>
    <col min="11274" max="11274" width="8" style="11" customWidth="1"/>
    <col min="11275" max="11520" width="9.140625" style="11"/>
    <col min="11521" max="11527" width="14" style="11" customWidth="1"/>
    <col min="11528" max="11528" width="43" style="11" customWidth="1"/>
    <col min="11529" max="11529" width="9.28515625" style="11" customWidth="1"/>
    <col min="11530" max="11530" width="8" style="11" customWidth="1"/>
    <col min="11531" max="11776" width="9.140625" style="11"/>
    <col min="11777" max="11783" width="14" style="11" customWidth="1"/>
    <col min="11784" max="11784" width="43" style="11" customWidth="1"/>
    <col min="11785" max="11785" width="9.28515625" style="11" customWidth="1"/>
    <col min="11786" max="11786" width="8" style="11" customWidth="1"/>
    <col min="11787" max="12032" width="9.140625" style="11"/>
    <col min="12033" max="12039" width="14" style="11" customWidth="1"/>
    <col min="12040" max="12040" width="43" style="11" customWidth="1"/>
    <col min="12041" max="12041" width="9.28515625" style="11" customWidth="1"/>
    <col min="12042" max="12042" width="8" style="11" customWidth="1"/>
    <col min="12043" max="12288" width="9.140625" style="11"/>
    <col min="12289" max="12295" width="14" style="11" customWidth="1"/>
    <col min="12296" max="12296" width="43" style="11" customWidth="1"/>
    <col min="12297" max="12297" width="9.28515625" style="11" customWidth="1"/>
    <col min="12298" max="12298" width="8" style="11" customWidth="1"/>
    <col min="12299" max="12544" width="9.140625" style="11"/>
    <col min="12545" max="12551" width="14" style="11" customWidth="1"/>
    <col min="12552" max="12552" width="43" style="11" customWidth="1"/>
    <col min="12553" max="12553" width="9.28515625" style="11" customWidth="1"/>
    <col min="12554" max="12554" width="8" style="11" customWidth="1"/>
    <col min="12555" max="12800" width="9.140625" style="11"/>
    <col min="12801" max="12807" width="14" style="11" customWidth="1"/>
    <col min="12808" max="12808" width="43" style="11" customWidth="1"/>
    <col min="12809" max="12809" width="9.28515625" style="11" customWidth="1"/>
    <col min="12810" max="12810" width="8" style="11" customWidth="1"/>
    <col min="12811" max="13056" width="9.140625" style="11"/>
    <col min="13057" max="13063" width="14" style="11" customWidth="1"/>
    <col min="13064" max="13064" width="43" style="11" customWidth="1"/>
    <col min="13065" max="13065" width="9.28515625" style="11" customWidth="1"/>
    <col min="13066" max="13066" width="8" style="11" customWidth="1"/>
    <col min="13067" max="13312" width="9.140625" style="11"/>
    <col min="13313" max="13319" width="14" style="11" customWidth="1"/>
    <col min="13320" max="13320" width="43" style="11" customWidth="1"/>
    <col min="13321" max="13321" width="9.28515625" style="11" customWidth="1"/>
    <col min="13322" max="13322" width="8" style="11" customWidth="1"/>
    <col min="13323" max="13568" width="9.140625" style="11"/>
    <col min="13569" max="13575" width="14" style="11" customWidth="1"/>
    <col min="13576" max="13576" width="43" style="11" customWidth="1"/>
    <col min="13577" max="13577" width="9.28515625" style="11" customWidth="1"/>
    <col min="13578" max="13578" width="8" style="11" customWidth="1"/>
    <col min="13579" max="13824" width="9.140625" style="11"/>
    <col min="13825" max="13831" width="14" style="11" customWidth="1"/>
    <col min="13832" max="13832" width="43" style="11" customWidth="1"/>
    <col min="13833" max="13833" width="9.28515625" style="11" customWidth="1"/>
    <col min="13834" max="13834" width="8" style="11" customWidth="1"/>
    <col min="13835" max="14080" width="9.140625" style="11"/>
    <col min="14081" max="14087" width="14" style="11" customWidth="1"/>
    <col min="14088" max="14088" width="43" style="11" customWidth="1"/>
    <col min="14089" max="14089" width="9.28515625" style="11" customWidth="1"/>
    <col min="14090" max="14090" width="8" style="11" customWidth="1"/>
    <col min="14091" max="14336" width="9.140625" style="11"/>
    <col min="14337" max="14343" width="14" style="11" customWidth="1"/>
    <col min="14344" max="14344" width="43" style="11" customWidth="1"/>
    <col min="14345" max="14345" width="9.28515625" style="11" customWidth="1"/>
    <col min="14346" max="14346" width="8" style="11" customWidth="1"/>
    <col min="14347" max="14592" width="9.140625" style="11"/>
    <col min="14593" max="14599" width="14" style="11" customWidth="1"/>
    <col min="14600" max="14600" width="43" style="11" customWidth="1"/>
    <col min="14601" max="14601" width="9.28515625" style="11" customWidth="1"/>
    <col min="14602" max="14602" width="8" style="11" customWidth="1"/>
    <col min="14603" max="14848" width="9.140625" style="11"/>
    <col min="14849" max="14855" width="14" style="11" customWidth="1"/>
    <col min="14856" max="14856" width="43" style="11" customWidth="1"/>
    <col min="14857" max="14857" width="9.28515625" style="11" customWidth="1"/>
    <col min="14858" max="14858" width="8" style="11" customWidth="1"/>
    <col min="14859" max="15104" width="9.140625" style="11"/>
    <col min="15105" max="15111" width="14" style="11" customWidth="1"/>
    <col min="15112" max="15112" width="43" style="11" customWidth="1"/>
    <col min="15113" max="15113" width="9.28515625" style="11" customWidth="1"/>
    <col min="15114" max="15114" width="8" style="11" customWidth="1"/>
    <col min="15115" max="15360" width="9.140625" style="11"/>
    <col min="15361" max="15367" width="14" style="11" customWidth="1"/>
    <col min="15368" max="15368" width="43" style="11" customWidth="1"/>
    <col min="15369" max="15369" width="9.28515625" style="11" customWidth="1"/>
    <col min="15370" max="15370" width="8" style="11" customWidth="1"/>
    <col min="15371" max="15616" width="9.140625" style="11"/>
    <col min="15617" max="15623" width="14" style="11" customWidth="1"/>
    <col min="15624" max="15624" width="43" style="11" customWidth="1"/>
    <col min="15625" max="15625" width="9.28515625" style="11" customWidth="1"/>
    <col min="15626" max="15626" width="8" style="11" customWidth="1"/>
    <col min="15627" max="15872" width="9.140625" style="11"/>
    <col min="15873" max="15879" width="14" style="11" customWidth="1"/>
    <col min="15880" max="15880" width="43" style="11" customWidth="1"/>
    <col min="15881" max="15881" width="9.28515625" style="11" customWidth="1"/>
    <col min="15882" max="15882" width="8" style="11" customWidth="1"/>
    <col min="15883" max="16128" width="9.140625" style="11"/>
    <col min="16129" max="16135" width="14" style="11" customWidth="1"/>
    <col min="16136" max="16136" width="43" style="11" customWidth="1"/>
    <col min="16137" max="16137" width="9.28515625" style="11" customWidth="1"/>
    <col min="16138" max="16138" width="8" style="11" customWidth="1"/>
    <col min="16139" max="16384" width="9.140625" style="11"/>
  </cols>
  <sheetData>
    <row r="2" spans="1:10" x14ac:dyDescent="0.55000000000000004">
      <c r="A2" s="13"/>
      <c r="B2" s="13"/>
      <c r="C2" s="13"/>
      <c r="J2" s="157" t="str">
        <f>+'Form 1'!J2</f>
        <v>ބިޒްނަސް އޭރިޔާ އޮފީހުގެ ނަން</v>
      </c>
    </row>
    <row r="3" spans="1:10" x14ac:dyDescent="0.55000000000000004">
      <c r="A3" s="13"/>
      <c r="B3" s="13"/>
      <c r="C3" s="13"/>
      <c r="I3" s="13"/>
      <c r="J3" s="13"/>
    </row>
    <row r="4" spans="1:10" x14ac:dyDescent="0.55000000000000004">
      <c r="A4" s="66" t="s">
        <v>497</v>
      </c>
      <c r="B4" s="83"/>
      <c r="C4" s="16"/>
      <c r="D4" s="84"/>
      <c r="E4" s="84"/>
      <c r="F4" s="84"/>
      <c r="G4" s="84"/>
      <c r="H4" s="84"/>
      <c r="I4" s="84"/>
      <c r="J4" s="16"/>
    </row>
    <row r="5" spans="1:10" ht="36" x14ac:dyDescent="0.9">
      <c r="A5" s="85" t="s">
        <v>673</v>
      </c>
      <c r="B5" s="16"/>
      <c r="C5" s="16"/>
      <c r="D5" s="85"/>
      <c r="E5" s="85"/>
      <c r="F5" s="85"/>
      <c r="G5" s="85"/>
      <c r="H5" s="85"/>
      <c r="I5" s="85"/>
      <c r="J5" s="85"/>
    </row>
    <row r="6" spans="1:10" x14ac:dyDescent="0.55000000000000004">
      <c r="A6" s="86"/>
      <c r="B6" s="86"/>
      <c r="C6" s="86"/>
      <c r="D6" s="86"/>
      <c r="E6" s="86"/>
      <c r="F6" s="86"/>
      <c r="G6" s="86"/>
      <c r="H6" s="86"/>
      <c r="I6" s="86"/>
    </row>
    <row r="7" spans="1:10" x14ac:dyDescent="0.55000000000000004">
      <c r="A7" s="87" t="s">
        <v>674</v>
      </c>
      <c r="B7" s="87" t="s">
        <v>675</v>
      </c>
      <c r="C7" s="87" t="s">
        <v>676</v>
      </c>
      <c r="D7" s="1210" t="s">
        <v>551</v>
      </c>
      <c r="E7" s="1211"/>
      <c r="F7" s="1212"/>
      <c r="G7" s="87"/>
      <c r="H7" s="88"/>
      <c r="I7" s="89"/>
      <c r="J7" s="87"/>
    </row>
    <row r="8" spans="1:10" x14ac:dyDescent="0.55000000000000004">
      <c r="A8" s="90" t="s">
        <v>677</v>
      </c>
      <c r="B8" s="90" t="s">
        <v>677</v>
      </c>
      <c r="C8" s="90" t="s">
        <v>677</v>
      </c>
      <c r="D8" s="91" t="s">
        <v>678</v>
      </c>
      <c r="E8" s="92" t="s">
        <v>509</v>
      </c>
      <c r="F8" s="87" t="s">
        <v>679</v>
      </c>
      <c r="G8" s="93" t="s">
        <v>550</v>
      </c>
      <c r="H8" s="90" t="s">
        <v>625</v>
      </c>
      <c r="I8" s="45" t="s">
        <v>680</v>
      </c>
      <c r="J8" s="90" t="s">
        <v>681</v>
      </c>
    </row>
    <row r="9" spans="1:10" x14ac:dyDescent="0.55000000000000004">
      <c r="A9" s="94" t="s">
        <v>682</v>
      </c>
      <c r="B9" s="94" t="s">
        <v>682</v>
      </c>
      <c r="C9" s="94" t="s">
        <v>682</v>
      </c>
      <c r="D9" s="94" t="s">
        <v>683</v>
      </c>
      <c r="E9" s="94" t="s">
        <v>682</v>
      </c>
      <c r="F9" s="94" t="s">
        <v>682</v>
      </c>
      <c r="G9" s="95" t="s">
        <v>684</v>
      </c>
      <c r="H9" s="94"/>
      <c r="I9" s="96"/>
      <c r="J9" s="94" t="s">
        <v>685</v>
      </c>
    </row>
    <row r="10" spans="1:10" x14ac:dyDescent="0.55000000000000004">
      <c r="A10" s="97">
        <v>30000</v>
      </c>
      <c r="B10" s="97">
        <v>30000</v>
      </c>
      <c r="C10" s="97">
        <v>30000</v>
      </c>
      <c r="D10" s="97">
        <v>30000</v>
      </c>
      <c r="E10" s="97">
        <v>28645</v>
      </c>
      <c r="F10" s="97">
        <v>30000</v>
      </c>
      <c r="G10" s="97">
        <v>25615</v>
      </c>
      <c r="H10" s="98" t="s">
        <v>686</v>
      </c>
      <c r="I10" s="99">
        <v>221004</v>
      </c>
      <c r="J10" s="100">
        <v>1</v>
      </c>
    </row>
    <row r="11" spans="1:10" x14ac:dyDescent="0.55000000000000004">
      <c r="A11" s="101">
        <v>35000</v>
      </c>
      <c r="B11" s="101">
        <v>35000</v>
      </c>
      <c r="C11" s="101">
        <v>35000</v>
      </c>
      <c r="D11" s="101">
        <v>35000</v>
      </c>
      <c r="E11" s="101">
        <v>25000</v>
      </c>
      <c r="F11" s="101">
        <v>35000</v>
      </c>
      <c r="G11" s="101">
        <v>23155</v>
      </c>
      <c r="H11" s="102" t="s">
        <v>687</v>
      </c>
      <c r="I11" s="103">
        <v>223005</v>
      </c>
      <c r="J11" s="104">
        <v>2</v>
      </c>
    </row>
    <row r="12" spans="1:10" x14ac:dyDescent="0.55000000000000004">
      <c r="A12" s="101">
        <v>85000</v>
      </c>
      <c r="B12" s="101">
        <v>85000</v>
      </c>
      <c r="C12" s="101">
        <v>85000</v>
      </c>
      <c r="D12" s="101">
        <v>82340</v>
      </c>
      <c r="E12" s="101">
        <v>53142</v>
      </c>
      <c r="F12" s="101">
        <v>75000</v>
      </c>
      <c r="G12" s="101">
        <v>73242</v>
      </c>
      <c r="H12" s="102" t="s">
        <v>688</v>
      </c>
      <c r="I12" s="103">
        <v>225001</v>
      </c>
      <c r="J12" s="104">
        <v>3</v>
      </c>
    </row>
    <row r="13" spans="1:10" x14ac:dyDescent="0.55000000000000004">
      <c r="A13" s="101">
        <v>55000</v>
      </c>
      <c r="B13" s="101">
        <v>55000</v>
      </c>
      <c r="C13" s="101">
        <v>55000</v>
      </c>
      <c r="D13" s="101">
        <v>50000</v>
      </c>
      <c r="E13" s="101">
        <v>35000</v>
      </c>
      <c r="F13" s="101">
        <v>50000</v>
      </c>
      <c r="G13" s="101">
        <v>45000</v>
      </c>
      <c r="H13" s="102" t="s">
        <v>689</v>
      </c>
      <c r="I13" s="103">
        <v>228007</v>
      </c>
      <c r="J13" s="104">
        <v>4</v>
      </c>
    </row>
    <row r="14" spans="1:10" x14ac:dyDescent="0.55000000000000004">
      <c r="A14" s="101">
        <v>5000000</v>
      </c>
      <c r="B14" s="101">
        <v>5000000</v>
      </c>
      <c r="C14" s="101">
        <v>5000000</v>
      </c>
      <c r="D14" s="101">
        <v>2000000</v>
      </c>
      <c r="E14" s="101">
        <v>3000000</v>
      </c>
      <c r="F14" s="101">
        <v>5000000</v>
      </c>
      <c r="G14" s="101">
        <v>0</v>
      </c>
      <c r="H14" s="102" t="s">
        <v>690</v>
      </c>
      <c r="I14" s="103">
        <v>291001</v>
      </c>
      <c r="J14" s="104">
        <v>5</v>
      </c>
    </row>
    <row r="15" spans="1:10" x14ac:dyDescent="0.55000000000000004">
      <c r="A15" s="101">
        <v>10000000</v>
      </c>
      <c r="B15" s="101">
        <v>10000000</v>
      </c>
      <c r="C15" s="101">
        <v>10000000</v>
      </c>
      <c r="D15" s="101">
        <v>7000000</v>
      </c>
      <c r="E15" s="101">
        <v>6354000</v>
      </c>
      <c r="F15" s="101">
        <v>7000000</v>
      </c>
      <c r="G15" s="101">
        <v>5236481</v>
      </c>
      <c r="H15" s="102" t="s">
        <v>691</v>
      </c>
      <c r="I15" s="103">
        <v>722003</v>
      </c>
      <c r="J15" s="104">
        <v>6</v>
      </c>
    </row>
    <row r="16" spans="1:10" x14ac:dyDescent="0.55000000000000004">
      <c r="A16" s="101"/>
      <c r="B16" s="101"/>
      <c r="C16" s="101"/>
      <c r="D16" s="101"/>
      <c r="E16" s="101"/>
      <c r="F16" s="101"/>
      <c r="G16" s="101"/>
      <c r="H16" s="102"/>
      <c r="I16" s="105"/>
      <c r="J16" s="104"/>
    </row>
    <row r="17" spans="1:10" x14ac:dyDescent="0.55000000000000004">
      <c r="A17" s="106"/>
      <c r="B17" s="106"/>
      <c r="C17" s="106"/>
      <c r="D17" s="106"/>
      <c r="E17" s="106"/>
      <c r="F17" s="106"/>
      <c r="G17" s="106"/>
      <c r="H17" s="107"/>
      <c r="I17" s="108"/>
      <c r="J17" s="109"/>
    </row>
    <row r="18" spans="1:10" ht="22.5" thickBot="1" x14ac:dyDescent="0.6">
      <c r="A18" s="110">
        <v>15205000</v>
      </c>
      <c r="B18" s="110">
        <v>15205000</v>
      </c>
      <c r="C18" s="110">
        <v>15205000</v>
      </c>
      <c r="D18" s="110">
        <v>9197340</v>
      </c>
      <c r="E18" s="110">
        <v>9495787</v>
      </c>
      <c r="F18" s="110">
        <v>12190000</v>
      </c>
      <c r="G18" s="110">
        <v>5403493</v>
      </c>
      <c r="H18" s="111"/>
      <c r="I18" s="112"/>
    </row>
    <row r="19" spans="1:10" ht="22.5" thickTop="1" x14ac:dyDescent="0.55000000000000004">
      <c r="I19" s="13"/>
      <c r="J19" s="11" t="s">
        <v>656</v>
      </c>
    </row>
    <row r="20" spans="1:10" x14ac:dyDescent="0.55000000000000004">
      <c r="I20" s="13" t="s">
        <v>692</v>
      </c>
    </row>
    <row r="21" spans="1:10" x14ac:dyDescent="0.55000000000000004">
      <c r="I21" s="13" t="s">
        <v>693</v>
      </c>
    </row>
    <row r="22" spans="1:10" x14ac:dyDescent="0.55000000000000004">
      <c r="I22" s="13" t="s">
        <v>694</v>
      </c>
    </row>
    <row r="23" spans="1:10" x14ac:dyDescent="0.55000000000000004">
      <c r="I23" s="11" t="s">
        <v>695</v>
      </c>
    </row>
  </sheetData>
  <mergeCells count="1">
    <mergeCell ref="D7:F7"/>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8</vt:i4>
      </vt:variant>
    </vt:vector>
  </HeadingPairs>
  <TitlesOfParts>
    <vt:vector size="29" baseType="lpstr">
      <vt:lpstr>Expenditure Codes</vt:lpstr>
      <vt:lpstr>Revenue Codes</vt:lpstr>
      <vt:lpstr>BA List</vt:lpstr>
      <vt:lpstr>PSIP Project Code List</vt:lpstr>
      <vt:lpstr>Checklist</vt:lpstr>
      <vt:lpstr>Policy.Strategy</vt:lpstr>
      <vt:lpstr>Form 1</vt:lpstr>
      <vt:lpstr>Form 2</vt:lpstr>
      <vt:lpstr>Form 3</vt:lpstr>
      <vt:lpstr>Form 4</vt:lpstr>
      <vt:lpstr>Form 5A (PSIP Capital)</vt:lpstr>
      <vt:lpstr>From 5B (PSIP Recrrent)</vt:lpstr>
      <vt:lpstr>Form 5C (PSIP) Summary</vt:lpstr>
      <vt:lpstr>Form5D (Loan PSIP)</vt:lpstr>
      <vt:lpstr>Form5E (Grant PSIP)</vt:lpstr>
      <vt:lpstr>Form5F (Other)</vt:lpstr>
      <vt:lpstr>Form5G (PSIP Additional Info)</vt:lpstr>
      <vt:lpstr>Form 6</vt:lpstr>
      <vt:lpstr>Form 7</vt:lpstr>
      <vt:lpstr>Form 8</vt:lpstr>
      <vt:lpstr>Form 9</vt:lpstr>
      <vt:lpstr>Location</vt:lpstr>
      <vt:lpstr>Office</vt:lpstr>
      <vt:lpstr>'Form 1'!Print_Area</vt:lpstr>
      <vt:lpstr>'Form5G (PSIP Additional Info)'!Print_Area</vt:lpstr>
      <vt:lpstr>'From 5B (PSIP Recrrent)'!Print_Area</vt:lpstr>
      <vt:lpstr>'Form 1'!Print_Titles</vt:lpstr>
      <vt:lpstr>Priority</vt:lpstr>
      <vt:lpstr>Status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ALI RASHEED IBRAHIM</dc:creator>
  <cp:lastModifiedBy>ALI RASHEED IBRAHIM</cp:lastModifiedBy>
  <cp:lastPrinted>2013-06-16T14:39:44Z</cp:lastPrinted>
  <dcterms:created xsi:type="dcterms:W3CDTF">2013-06-11T14:13:15Z</dcterms:created>
  <dcterms:modified xsi:type="dcterms:W3CDTF">2013-06-20T05:51:27Z</dcterms:modified>
</cp:coreProperties>
</file>